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840" tabRatio="852" firstSheet="1" activeTab="1"/>
  </bookViews>
  <sheets>
    <sheet name="bov" sheetId="30" state="hidden" r:id="rId1"/>
    <sheet name="Cav-Nax-Jerucum" sheetId="94" r:id="rId2"/>
    <sheet name="Cav-Nax-Tarec.Tun" sheetId="92" state="hidden" r:id="rId3"/>
    <sheet name="Cav-Nax-Tarec.Tun (%)" sheetId="93" state="hidden" r:id="rId4"/>
    <sheet name="Cav-Nax-Martuni" sheetId="86" state="hidden" r:id="rId5"/>
    <sheet name="Cav-Nax-Stepanavan-%" sheetId="89" state="hidden" r:id="rId6"/>
    <sheet name="Cav-Nax-Yerevan-qnnchakan" sheetId="91" state="hidden" r:id="rId7"/>
    <sheet name="Cav-Nax-Martuni (%)" sheetId="87" state="hidden" r:id="rId8"/>
    <sheet name="CAV-NAX" sheetId="78" state="hidden" r:id="rId9"/>
    <sheet name="CAV-NAX (Tokos)" sheetId="83" state="hidden" r:id="rId10"/>
    <sheet name="CAV-NAX (Tokos) (rus)" sheetId="84" state="hidden" r:id="rId11"/>
  </sheets>
  <definedNames>
    <definedName name="_xlnm.Print_Titles" localSheetId="1">'Cav-Nax-Jerucum'!$17:$17</definedName>
    <definedName name="_xlnm.Print_Titles" localSheetId="4">'Cav-Nax-Martuni'!$16:$16</definedName>
    <definedName name="_xlnm.Print_Titles" localSheetId="7">'Cav-Nax-Martuni (%)'!$17:$17</definedName>
    <definedName name="_xlnm.Print_Titles" localSheetId="5">'Cav-Nax-Stepanavan-%'!$17:$17</definedName>
    <definedName name="_xlnm.Print_Titles" localSheetId="2">'Cav-Nax-Tarec.Tun'!$16:$16</definedName>
    <definedName name="_xlnm.Print_Titles" localSheetId="3">'Cav-Nax-Tarec.Tun (%)'!$17:$17</definedName>
    <definedName name="_xlnm.Print_Titles" localSheetId="6">'Cav-Nax-Yerevan-qnnchakan'!$17:$17</definedName>
    <definedName name="_xlnm.Print_Area" localSheetId="1">'Cav-Nax-Jerucum'!$A$1:$T$565</definedName>
    <definedName name="_xlnm.Print_Area" localSheetId="4">'Cav-Nax-Martuni'!$A$1:$R$1048</definedName>
    <definedName name="_xlnm.Print_Area" localSheetId="7">'Cav-Nax-Martuni (%)'!$A$1:$Z$1157</definedName>
    <definedName name="_xlnm.Print_Area" localSheetId="5">'Cav-Nax-Stepanavan-%'!$A$1:$T$1742</definedName>
    <definedName name="_xlnm.Print_Area" localSheetId="2">'Cav-Nax-Tarec.Tun'!$A$1:$R$848</definedName>
    <definedName name="_xlnm.Print_Area" localSheetId="3">'Cav-Nax-Tarec.Tun (%)'!$A$1:$AA$956</definedName>
    <definedName name="_xlnm.Print_Area" localSheetId="6">'Cav-Nax-Yerevan-qnnchakan'!$A$1:$T$1732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558" i="94" l="1"/>
  <c r="T450" i="94" l="1"/>
  <c r="O433" i="94" l="1"/>
  <c r="O432" i="94"/>
  <c r="O431" i="94"/>
  <c r="O430" i="94"/>
  <c r="J430" i="94"/>
  <c r="H430" i="94"/>
  <c r="Q430" i="94" l="1"/>
  <c r="R430" i="94" s="1"/>
  <c r="F430" i="94" s="1"/>
  <c r="P430" i="94" s="1"/>
  <c r="O561" i="94"/>
  <c r="O560" i="94"/>
  <c r="O559" i="94"/>
  <c r="O558" i="94"/>
  <c r="J558" i="94"/>
  <c r="H558" i="94"/>
  <c r="Q558" i="94" l="1"/>
  <c r="R558" i="94" s="1"/>
  <c r="F558" i="94" s="1"/>
  <c r="P558" i="94" s="1"/>
  <c r="S530" i="94"/>
  <c r="S526" i="94"/>
  <c r="S522" i="94"/>
  <c r="S518" i="94"/>
  <c r="O65" i="94"/>
  <c r="O64" i="94"/>
  <c r="O63" i="94"/>
  <c r="O62" i="94"/>
  <c r="J62" i="94"/>
  <c r="H62" i="94"/>
  <c r="Q62" i="94" l="1"/>
  <c r="R62" i="94" s="1"/>
  <c r="F62" i="94" s="1"/>
  <c r="T530" i="94"/>
  <c r="P62" i="94" l="1"/>
  <c r="T62" i="94"/>
  <c r="O557" i="94" l="1"/>
  <c r="O556" i="94"/>
  <c r="O555" i="94"/>
  <c r="O554" i="94"/>
  <c r="J554" i="94"/>
  <c r="H554" i="94"/>
  <c r="O553" i="94"/>
  <c r="O552" i="94"/>
  <c r="O551" i="94"/>
  <c r="O550" i="94"/>
  <c r="J550" i="94"/>
  <c r="H550" i="94"/>
  <c r="O549" i="94"/>
  <c r="O548" i="94"/>
  <c r="O547" i="94"/>
  <c r="O546" i="94"/>
  <c r="J546" i="94"/>
  <c r="H546" i="94"/>
  <c r="O545" i="94"/>
  <c r="O544" i="94"/>
  <c r="O543" i="94"/>
  <c r="O542" i="94"/>
  <c r="Q542" i="94" s="1"/>
  <c r="R542" i="94" s="1"/>
  <c r="J542" i="94"/>
  <c r="H542" i="94"/>
  <c r="O541" i="94"/>
  <c r="O540" i="94"/>
  <c r="O539" i="94"/>
  <c r="O538" i="94"/>
  <c r="Q538" i="94" s="1"/>
  <c r="R538" i="94" s="1"/>
  <c r="J538" i="94"/>
  <c r="H538" i="94"/>
  <c r="O537" i="94"/>
  <c r="O536" i="94"/>
  <c r="O535" i="94"/>
  <c r="O534" i="94"/>
  <c r="J534" i="94"/>
  <c r="H534" i="94"/>
  <c r="O517" i="94"/>
  <c r="O516" i="94"/>
  <c r="O515" i="94"/>
  <c r="O514" i="94"/>
  <c r="J514" i="94"/>
  <c r="H514" i="94"/>
  <c r="O513" i="94"/>
  <c r="O512" i="94"/>
  <c r="O511" i="94"/>
  <c r="O510" i="94"/>
  <c r="J510" i="94"/>
  <c r="H510" i="94"/>
  <c r="O509" i="94"/>
  <c r="O508" i="94"/>
  <c r="O507" i="94"/>
  <c r="O506" i="94"/>
  <c r="J506" i="94"/>
  <c r="H506" i="94"/>
  <c r="O505" i="94"/>
  <c r="O504" i="94"/>
  <c r="O503" i="94"/>
  <c r="O502" i="94"/>
  <c r="J502" i="94"/>
  <c r="H502" i="94"/>
  <c r="O501" i="94"/>
  <c r="O500" i="94"/>
  <c r="O499" i="94"/>
  <c r="O498" i="94"/>
  <c r="J498" i="94"/>
  <c r="H498" i="94"/>
  <c r="Q554" i="94" l="1"/>
  <c r="R554" i="94" s="1"/>
  <c r="F554" i="94" s="1"/>
  <c r="P554" i="94" s="1"/>
  <c r="Q502" i="94"/>
  <c r="R502" i="94" s="1"/>
  <c r="F502" i="94" s="1"/>
  <c r="P502" i="94" s="1"/>
  <c r="F542" i="94"/>
  <c r="P542" i="94" s="1"/>
  <c r="F538" i="94"/>
  <c r="P538" i="94" s="1"/>
  <c r="Q534" i="94"/>
  <c r="R534" i="94" s="1"/>
  <c r="F534" i="94" s="1"/>
  <c r="P534" i="94" s="1"/>
  <c r="Q550" i="94"/>
  <c r="R550" i="94" s="1"/>
  <c r="F550" i="94" s="1"/>
  <c r="P550" i="94" s="1"/>
  <c r="Q546" i="94"/>
  <c r="R546" i="94" s="1"/>
  <c r="F546" i="94" s="1"/>
  <c r="P546" i="94" s="1"/>
  <c r="Q498" i="94"/>
  <c r="R498" i="94" s="1"/>
  <c r="F498" i="94" s="1"/>
  <c r="P498" i="94" s="1"/>
  <c r="Q506" i="94"/>
  <c r="R506" i="94" s="1"/>
  <c r="F506" i="94" s="1"/>
  <c r="P506" i="94" s="1"/>
  <c r="Q510" i="94"/>
  <c r="R510" i="94" s="1"/>
  <c r="F510" i="94" s="1"/>
  <c r="P510" i="94" s="1"/>
  <c r="Q514" i="94"/>
  <c r="R514" i="94" s="1"/>
  <c r="F514" i="94" s="1"/>
  <c r="P514" i="94" s="1"/>
  <c r="T526" i="94"/>
  <c r="T522" i="94"/>
  <c r="T518" i="94"/>
  <c r="O429" i="94" l="1"/>
  <c r="O428" i="94"/>
  <c r="O427" i="94"/>
  <c r="O426" i="94"/>
  <c r="J426" i="94"/>
  <c r="H426" i="94"/>
  <c r="O425" i="94"/>
  <c r="O424" i="94"/>
  <c r="O423" i="94"/>
  <c r="O422" i="94"/>
  <c r="J422" i="94"/>
  <c r="H422" i="94"/>
  <c r="O397" i="94"/>
  <c r="O396" i="94"/>
  <c r="O395" i="94"/>
  <c r="O394" i="94"/>
  <c r="J394" i="94"/>
  <c r="H394" i="94"/>
  <c r="O393" i="94"/>
  <c r="O392" i="94"/>
  <c r="O391" i="94"/>
  <c r="O390" i="94"/>
  <c r="Q390" i="94" s="1"/>
  <c r="R390" i="94" s="1"/>
  <c r="J390" i="94"/>
  <c r="H390" i="94"/>
  <c r="O45" i="94"/>
  <c r="O44" i="94"/>
  <c r="O43" i="94"/>
  <c r="O42" i="94"/>
  <c r="J42" i="94"/>
  <c r="H42" i="94"/>
  <c r="O41" i="94"/>
  <c r="O40" i="94"/>
  <c r="O39" i="94"/>
  <c r="O38" i="94"/>
  <c r="J38" i="94"/>
  <c r="H38" i="94"/>
  <c r="S18" i="94"/>
  <c r="S46" i="94" s="1"/>
  <c r="T46" i="94" s="1"/>
  <c r="Q394" i="94" l="1"/>
  <c r="R394" i="94" s="1"/>
  <c r="F394" i="94" s="1"/>
  <c r="P394" i="94" s="1"/>
  <c r="Q426" i="94"/>
  <c r="R426" i="94" s="1"/>
  <c r="F426" i="94" s="1"/>
  <c r="P426" i="94" s="1"/>
  <c r="Q422" i="94"/>
  <c r="R422" i="94" s="1"/>
  <c r="F422" i="94" s="1"/>
  <c r="P422" i="94" s="1"/>
  <c r="Q42" i="94"/>
  <c r="R42" i="94" s="1"/>
  <c r="F42" i="94" s="1"/>
  <c r="P42" i="94" s="1"/>
  <c r="Q38" i="94"/>
  <c r="R38" i="94" s="1"/>
  <c r="F38" i="94" s="1"/>
  <c r="P38" i="94" s="1"/>
  <c r="F390" i="94"/>
  <c r="P390" i="94" s="1"/>
  <c r="O69" i="94" l="1"/>
  <c r="O68" i="94"/>
  <c r="O67" i="94"/>
  <c r="O66" i="94"/>
  <c r="J66" i="94"/>
  <c r="H66" i="94"/>
  <c r="O61" i="94"/>
  <c r="O60" i="94"/>
  <c r="O59" i="94"/>
  <c r="O58" i="94"/>
  <c r="Q58" i="94" s="1"/>
  <c r="R58" i="94" s="1"/>
  <c r="J58" i="94"/>
  <c r="H58" i="94"/>
  <c r="O57" i="94"/>
  <c r="O56" i="94"/>
  <c r="O55" i="94"/>
  <c r="O54" i="94"/>
  <c r="J54" i="94"/>
  <c r="H54" i="94"/>
  <c r="O53" i="94"/>
  <c r="O52" i="94"/>
  <c r="O51" i="94"/>
  <c r="O50" i="94"/>
  <c r="J50" i="94"/>
  <c r="H50" i="94"/>
  <c r="Q54" i="94" l="1"/>
  <c r="R54" i="94" s="1"/>
  <c r="F54" i="94" s="1"/>
  <c r="Q66" i="94"/>
  <c r="R66" i="94" s="1"/>
  <c r="F66" i="94" s="1"/>
  <c r="S66" i="94" s="1"/>
  <c r="F58" i="94"/>
  <c r="Q50" i="94"/>
  <c r="R50" i="94" s="1"/>
  <c r="F50" i="94" s="1"/>
  <c r="T58" i="94" l="1"/>
  <c r="P58" i="94"/>
  <c r="T66" i="94"/>
  <c r="P66" i="94"/>
  <c r="P50" i="94"/>
  <c r="T50" i="94"/>
  <c r="P54" i="94"/>
  <c r="T54" i="94"/>
  <c r="O497" i="94"/>
  <c r="O496" i="94"/>
  <c r="O495" i="94"/>
  <c r="O494" i="94"/>
  <c r="J494" i="94"/>
  <c r="H494" i="94"/>
  <c r="O493" i="94"/>
  <c r="O492" i="94"/>
  <c r="O491" i="94"/>
  <c r="O490" i="94"/>
  <c r="J490" i="94"/>
  <c r="H490" i="94"/>
  <c r="O489" i="94"/>
  <c r="O488" i="94"/>
  <c r="O487" i="94"/>
  <c r="O486" i="94"/>
  <c r="J486" i="94"/>
  <c r="H486" i="94"/>
  <c r="O477" i="94"/>
  <c r="O476" i="94"/>
  <c r="O475" i="94"/>
  <c r="O474" i="94"/>
  <c r="J474" i="94"/>
  <c r="H474" i="94"/>
  <c r="O465" i="94"/>
  <c r="O464" i="94"/>
  <c r="O463" i="94"/>
  <c r="O462" i="94"/>
  <c r="J462" i="94"/>
  <c r="H462" i="94"/>
  <c r="O457" i="94"/>
  <c r="O456" i="94"/>
  <c r="O455" i="94"/>
  <c r="O454" i="94"/>
  <c r="J454" i="94"/>
  <c r="H454" i="94"/>
  <c r="O449" i="94"/>
  <c r="O448" i="94"/>
  <c r="O447" i="94"/>
  <c r="O446" i="94"/>
  <c r="J446" i="94"/>
  <c r="H446" i="94"/>
  <c r="O445" i="94"/>
  <c r="O444" i="94"/>
  <c r="O443" i="94"/>
  <c r="O442" i="94"/>
  <c r="J442" i="94"/>
  <c r="H442" i="94"/>
  <c r="O441" i="94"/>
  <c r="O440" i="94"/>
  <c r="O439" i="94"/>
  <c r="O438" i="94"/>
  <c r="J438" i="94"/>
  <c r="H438" i="94"/>
  <c r="O437" i="94"/>
  <c r="O436" i="94"/>
  <c r="O435" i="94"/>
  <c r="O434" i="94"/>
  <c r="J434" i="94"/>
  <c r="H434" i="94"/>
  <c r="O421" i="94"/>
  <c r="O420" i="94"/>
  <c r="O419" i="94"/>
  <c r="O418" i="94"/>
  <c r="J418" i="94"/>
  <c r="H418" i="94"/>
  <c r="O417" i="94"/>
  <c r="O416" i="94"/>
  <c r="O415" i="94"/>
  <c r="O414" i="94"/>
  <c r="J414" i="94"/>
  <c r="H414" i="94"/>
  <c r="O413" i="94"/>
  <c r="O412" i="94"/>
  <c r="O411" i="94"/>
  <c r="O410" i="94"/>
  <c r="J410" i="94"/>
  <c r="H410" i="94"/>
  <c r="O409" i="94"/>
  <c r="O408" i="94"/>
  <c r="O407" i="94"/>
  <c r="O406" i="94"/>
  <c r="J406" i="94"/>
  <c r="H406" i="94"/>
  <c r="O405" i="94"/>
  <c r="O404" i="94"/>
  <c r="O403" i="94"/>
  <c r="O402" i="94"/>
  <c r="J402" i="94"/>
  <c r="H402" i="94"/>
  <c r="O401" i="94"/>
  <c r="O400" i="94"/>
  <c r="O399" i="94"/>
  <c r="O398" i="94"/>
  <c r="J398" i="94"/>
  <c r="H398" i="94"/>
  <c r="O389" i="94"/>
  <c r="O388" i="94"/>
  <c r="O387" i="94"/>
  <c r="O386" i="94"/>
  <c r="J386" i="94"/>
  <c r="H386" i="94"/>
  <c r="O385" i="94"/>
  <c r="O384" i="94"/>
  <c r="O383" i="94"/>
  <c r="O382" i="94"/>
  <c r="J382" i="94"/>
  <c r="H382" i="94"/>
  <c r="O381" i="94"/>
  <c r="O380" i="94"/>
  <c r="O379" i="94"/>
  <c r="O378" i="94"/>
  <c r="J378" i="94"/>
  <c r="H378" i="94"/>
  <c r="O377" i="94"/>
  <c r="O376" i="94"/>
  <c r="O375" i="94"/>
  <c r="O374" i="94"/>
  <c r="J374" i="94"/>
  <c r="H374" i="94"/>
  <c r="O373" i="94"/>
  <c r="O372" i="94"/>
  <c r="O371" i="94"/>
  <c r="O370" i="94"/>
  <c r="J370" i="94"/>
  <c r="H370" i="94"/>
  <c r="O369" i="94"/>
  <c r="O368" i="94"/>
  <c r="O367" i="94"/>
  <c r="O366" i="94"/>
  <c r="J366" i="94"/>
  <c r="H366" i="94"/>
  <c r="O365" i="94"/>
  <c r="O364" i="94"/>
  <c r="O363" i="94"/>
  <c r="O362" i="94"/>
  <c r="J362" i="94"/>
  <c r="H362" i="94"/>
  <c r="O361" i="94"/>
  <c r="O360" i="94"/>
  <c r="O359" i="94"/>
  <c r="O358" i="94"/>
  <c r="J358" i="94"/>
  <c r="H358" i="94"/>
  <c r="O357" i="94"/>
  <c r="O356" i="94"/>
  <c r="O355" i="94"/>
  <c r="O354" i="94"/>
  <c r="J354" i="94"/>
  <c r="H354" i="94"/>
  <c r="O353" i="94"/>
  <c r="O352" i="94"/>
  <c r="O351" i="94"/>
  <c r="O350" i="94"/>
  <c r="J350" i="94"/>
  <c r="H350" i="94"/>
  <c r="O349" i="94"/>
  <c r="O348" i="94"/>
  <c r="O347" i="94"/>
  <c r="O346" i="94"/>
  <c r="J346" i="94"/>
  <c r="H346" i="94"/>
  <c r="O345" i="94"/>
  <c r="O344" i="94"/>
  <c r="O343" i="94"/>
  <c r="O342" i="94"/>
  <c r="J342" i="94"/>
  <c r="H342" i="94"/>
  <c r="O341" i="94"/>
  <c r="O340" i="94"/>
  <c r="O339" i="94"/>
  <c r="O338" i="94"/>
  <c r="J338" i="94"/>
  <c r="H338" i="94"/>
  <c r="O337" i="94"/>
  <c r="O336" i="94"/>
  <c r="O335" i="94"/>
  <c r="O334" i="94"/>
  <c r="J334" i="94"/>
  <c r="H334" i="94"/>
  <c r="O333" i="94"/>
  <c r="O332" i="94"/>
  <c r="O331" i="94"/>
  <c r="O330" i="94"/>
  <c r="J330" i="94"/>
  <c r="H330" i="94"/>
  <c r="O329" i="94"/>
  <c r="O328" i="94"/>
  <c r="O327" i="94"/>
  <c r="O326" i="94"/>
  <c r="J326" i="94"/>
  <c r="H326" i="94"/>
  <c r="O325" i="94"/>
  <c r="O324" i="94"/>
  <c r="O323" i="94"/>
  <c r="O322" i="94"/>
  <c r="J322" i="94"/>
  <c r="H322" i="94"/>
  <c r="O321" i="94"/>
  <c r="O320" i="94"/>
  <c r="O319" i="94"/>
  <c r="O318" i="94"/>
  <c r="J318" i="94"/>
  <c r="H318" i="94"/>
  <c r="O317" i="94"/>
  <c r="O316" i="94"/>
  <c r="O315" i="94"/>
  <c r="O314" i="94"/>
  <c r="J314" i="94"/>
  <c r="H314" i="94"/>
  <c r="O313" i="94"/>
  <c r="O312" i="94"/>
  <c r="O311" i="94"/>
  <c r="O310" i="94"/>
  <c r="J310" i="94"/>
  <c r="H310" i="94"/>
  <c r="O309" i="94"/>
  <c r="O308" i="94"/>
  <c r="O307" i="94"/>
  <c r="O306" i="94"/>
  <c r="J306" i="94"/>
  <c r="H306" i="94"/>
  <c r="O305" i="94"/>
  <c r="O304" i="94"/>
  <c r="O303" i="94"/>
  <c r="O302" i="94"/>
  <c r="J302" i="94"/>
  <c r="H302" i="94"/>
  <c r="O301" i="94"/>
  <c r="O300" i="94"/>
  <c r="O299" i="94"/>
  <c r="O298" i="94"/>
  <c r="J298" i="94"/>
  <c r="H298" i="94"/>
  <c r="O297" i="94"/>
  <c r="O296" i="94"/>
  <c r="O295" i="94"/>
  <c r="O294" i="94"/>
  <c r="J294" i="94"/>
  <c r="H294" i="94"/>
  <c r="O293" i="94"/>
  <c r="O292" i="94"/>
  <c r="O291" i="94"/>
  <c r="O290" i="94"/>
  <c r="J290" i="94"/>
  <c r="H290" i="94"/>
  <c r="O289" i="94"/>
  <c r="O288" i="94"/>
  <c r="O287" i="94"/>
  <c r="O286" i="94"/>
  <c r="J286" i="94"/>
  <c r="H286" i="94"/>
  <c r="O285" i="94"/>
  <c r="O284" i="94"/>
  <c r="O283" i="94"/>
  <c r="O282" i="94"/>
  <c r="J282" i="94"/>
  <c r="H282" i="94"/>
  <c r="O281" i="94"/>
  <c r="O280" i="94"/>
  <c r="O279" i="94"/>
  <c r="O278" i="94"/>
  <c r="J278" i="94"/>
  <c r="H278" i="94"/>
  <c r="O277" i="94"/>
  <c r="O276" i="94"/>
  <c r="O275" i="94"/>
  <c r="O274" i="94"/>
  <c r="J274" i="94"/>
  <c r="H274" i="94"/>
  <c r="O273" i="94"/>
  <c r="O272" i="94"/>
  <c r="O271" i="94"/>
  <c r="O270" i="94"/>
  <c r="J270" i="94"/>
  <c r="H270" i="94"/>
  <c r="O269" i="94"/>
  <c r="O268" i="94"/>
  <c r="O267" i="94"/>
  <c r="O266" i="94"/>
  <c r="J266" i="94"/>
  <c r="H266" i="94"/>
  <c r="O265" i="94"/>
  <c r="O264" i="94"/>
  <c r="O263" i="94"/>
  <c r="O262" i="94"/>
  <c r="J262" i="94"/>
  <c r="H262" i="94"/>
  <c r="O261" i="94"/>
  <c r="O260" i="94"/>
  <c r="O259" i="94"/>
  <c r="O258" i="94"/>
  <c r="J258" i="94"/>
  <c r="H258" i="94"/>
  <c r="O257" i="94"/>
  <c r="O256" i="94"/>
  <c r="O255" i="94"/>
  <c r="O254" i="94"/>
  <c r="J254" i="94"/>
  <c r="H254" i="94"/>
  <c r="O253" i="94"/>
  <c r="O252" i="94"/>
  <c r="O251" i="94"/>
  <c r="O250" i="94"/>
  <c r="J250" i="94"/>
  <c r="H250" i="94"/>
  <c r="O249" i="94"/>
  <c r="O248" i="94"/>
  <c r="O247" i="94"/>
  <c r="O246" i="94"/>
  <c r="J246" i="94"/>
  <c r="H246" i="94"/>
  <c r="O245" i="94"/>
  <c r="O244" i="94"/>
  <c r="O243" i="94"/>
  <c r="O242" i="94"/>
  <c r="J242" i="94"/>
  <c r="H242" i="94"/>
  <c r="O241" i="94"/>
  <c r="O240" i="94"/>
  <c r="O239" i="94"/>
  <c r="O238" i="94"/>
  <c r="J238" i="94"/>
  <c r="H238" i="94"/>
  <c r="O237" i="94"/>
  <c r="O236" i="94"/>
  <c r="O235" i="94"/>
  <c r="O234" i="94"/>
  <c r="J234" i="94"/>
  <c r="H234" i="94"/>
  <c r="O233" i="94"/>
  <c r="O232" i="94"/>
  <c r="O231" i="94"/>
  <c r="O230" i="94"/>
  <c r="J230" i="94"/>
  <c r="H230" i="94"/>
  <c r="O229" i="94"/>
  <c r="O228" i="94"/>
  <c r="O227" i="94"/>
  <c r="O226" i="94"/>
  <c r="J226" i="94"/>
  <c r="H226" i="94"/>
  <c r="O225" i="94"/>
  <c r="O224" i="94"/>
  <c r="O223" i="94"/>
  <c r="O222" i="94"/>
  <c r="J222" i="94"/>
  <c r="H222" i="94"/>
  <c r="O221" i="94"/>
  <c r="O220" i="94"/>
  <c r="O219" i="94"/>
  <c r="O218" i="94"/>
  <c r="J218" i="94"/>
  <c r="H218" i="94"/>
  <c r="O217" i="94"/>
  <c r="O216" i="94"/>
  <c r="O215" i="94"/>
  <c r="O214" i="94"/>
  <c r="J214" i="94"/>
  <c r="H214" i="94"/>
  <c r="O213" i="94"/>
  <c r="O212" i="94"/>
  <c r="O211" i="94"/>
  <c r="O210" i="94"/>
  <c r="J210" i="94"/>
  <c r="H210" i="94"/>
  <c r="O209" i="94"/>
  <c r="O208" i="94"/>
  <c r="O207" i="94"/>
  <c r="O206" i="94"/>
  <c r="J206" i="94"/>
  <c r="H206" i="94"/>
  <c r="O205" i="94"/>
  <c r="O204" i="94"/>
  <c r="O203" i="94"/>
  <c r="O202" i="94"/>
  <c r="J202" i="94"/>
  <c r="H202" i="94"/>
  <c r="O201" i="94"/>
  <c r="O200" i="94"/>
  <c r="O199" i="94"/>
  <c r="O198" i="94"/>
  <c r="J198" i="94"/>
  <c r="H198" i="94"/>
  <c r="O197" i="94"/>
  <c r="O196" i="94"/>
  <c r="O195" i="94"/>
  <c r="O194" i="94"/>
  <c r="J194" i="94"/>
  <c r="H194" i="94"/>
  <c r="O193" i="94"/>
  <c r="O192" i="94"/>
  <c r="O191" i="94"/>
  <c r="O190" i="94"/>
  <c r="J190" i="94"/>
  <c r="H190" i="94"/>
  <c r="O189" i="94"/>
  <c r="O188" i="94"/>
  <c r="O187" i="94"/>
  <c r="O186" i="94"/>
  <c r="J186" i="94"/>
  <c r="H186" i="94"/>
  <c r="O185" i="94"/>
  <c r="O184" i="94"/>
  <c r="O183" i="94"/>
  <c r="O182" i="94"/>
  <c r="J182" i="94"/>
  <c r="H182" i="94"/>
  <c r="O181" i="94"/>
  <c r="O180" i="94"/>
  <c r="O179" i="94"/>
  <c r="O178" i="94"/>
  <c r="J178" i="94"/>
  <c r="H178" i="94"/>
  <c r="O177" i="94"/>
  <c r="O176" i="94"/>
  <c r="O175" i="94"/>
  <c r="O174" i="94"/>
  <c r="J174" i="94"/>
  <c r="H174" i="94"/>
  <c r="O173" i="94"/>
  <c r="O172" i="94"/>
  <c r="O171" i="94"/>
  <c r="O170" i="94"/>
  <c r="J170" i="94"/>
  <c r="H170" i="94"/>
  <c r="O169" i="94"/>
  <c r="O168" i="94"/>
  <c r="O167" i="94"/>
  <c r="O166" i="94"/>
  <c r="J166" i="94"/>
  <c r="H166" i="94"/>
  <c r="O165" i="94"/>
  <c r="O164" i="94"/>
  <c r="O163" i="94"/>
  <c r="O162" i="94"/>
  <c r="J162" i="94"/>
  <c r="H162" i="94"/>
  <c r="O161" i="94"/>
  <c r="O160" i="94"/>
  <c r="O159" i="94"/>
  <c r="O158" i="94"/>
  <c r="J158" i="94"/>
  <c r="H158" i="94"/>
  <c r="O157" i="94"/>
  <c r="O156" i="94"/>
  <c r="O155" i="94"/>
  <c r="O154" i="94"/>
  <c r="J154" i="94"/>
  <c r="H154" i="94"/>
  <c r="O153" i="94"/>
  <c r="O152" i="94"/>
  <c r="O151" i="94"/>
  <c r="O150" i="94"/>
  <c r="J150" i="94"/>
  <c r="H150" i="94"/>
  <c r="O149" i="94"/>
  <c r="O148" i="94"/>
  <c r="O147" i="94"/>
  <c r="O146" i="94"/>
  <c r="J146" i="94"/>
  <c r="H146" i="94"/>
  <c r="O145" i="94"/>
  <c r="O144" i="94"/>
  <c r="O143" i="94"/>
  <c r="O142" i="94"/>
  <c r="J142" i="94"/>
  <c r="H142" i="94"/>
  <c r="O141" i="94"/>
  <c r="O140" i="94"/>
  <c r="O139" i="94"/>
  <c r="O138" i="94"/>
  <c r="J138" i="94"/>
  <c r="H138" i="94"/>
  <c r="O137" i="94"/>
  <c r="O136" i="94"/>
  <c r="O135" i="94"/>
  <c r="O134" i="94"/>
  <c r="J134" i="94"/>
  <c r="H134" i="94"/>
  <c r="O133" i="94"/>
  <c r="O132" i="94"/>
  <c r="O131" i="94"/>
  <c r="O130" i="94"/>
  <c r="J130" i="94"/>
  <c r="H130" i="94"/>
  <c r="O129" i="94"/>
  <c r="O128" i="94"/>
  <c r="O127" i="94"/>
  <c r="O126" i="94"/>
  <c r="J126" i="94"/>
  <c r="H126" i="94"/>
  <c r="O125" i="94"/>
  <c r="O124" i="94"/>
  <c r="O123" i="94"/>
  <c r="O122" i="94"/>
  <c r="J122" i="94"/>
  <c r="H122" i="94"/>
  <c r="O121" i="94"/>
  <c r="O120" i="94"/>
  <c r="O119" i="94"/>
  <c r="O118" i="94"/>
  <c r="J118" i="94"/>
  <c r="H118" i="94"/>
  <c r="O117" i="94"/>
  <c r="O116" i="94"/>
  <c r="O115" i="94"/>
  <c r="O114" i="94"/>
  <c r="J114" i="94"/>
  <c r="H114" i="94"/>
  <c r="O113" i="94"/>
  <c r="O112" i="94"/>
  <c r="O111" i="94"/>
  <c r="O110" i="94"/>
  <c r="J110" i="94"/>
  <c r="H110" i="94"/>
  <c r="O109" i="94"/>
  <c r="O108" i="94"/>
  <c r="O107" i="94"/>
  <c r="O106" i="94"/>
  <c r="J106" i="94"/>
  <c r="H106" i="94"/>
  <c r="O105" i="94"/>
  <c r="O104" i="94"/>
  <c r="O103" i="94"/>
  <c r="O102" i="94"/>
  <c r="J102" i="94"/>
  <c r="H102" i="94"/>
  <c r="O101" i="94"/>
  <c r="O100" i="94"/>
  <c r="O99" i="94"/>
  <c r="O98" i="94"/>
  <c r="J98" i="94"/>
  <c r="H98" i="94"/>
  <c r="O97" i="94"/>
  <c r="O96" i="94"/>
  <c r="O95" i="94"/>
  <c r="O94" i="94"/>
  <c r="J94" i="94"/>
  <c r="H94" i="94"/>
  <c r="O93" i="94"/>
  <c r="O92" i="94"/>
  <c r="O91" i="94"/>
  <c r="O90" i="94"/>
  <c r="J90" i="94"/>
  <c r="H90" i="94"/>
  <c r="O89" i="94"/>
  <c r="O88" i="94"/>
  <c r="O87" i="94"/>
  <c r="O86" i="94"/>
  <c r="J86" i="94"/>
  <c r="H86" i="94"/>
  <c r="O85" i="94"/>
  <c r="O84" i="94"/>
  <c r="O83" i="94"/>
  <c r="O82" i="94"/>
  <c r="J82" i="94"/>
  <c r="H82" i="94"/>
  <c r="O81" i="94"/>
  <c r="O80" i="94"/>
  <c r="O79" i="94"/>
  <c r="O78" i="94"/>
  <c r="J78" i="94"/>
  <c r="H78" i="94"/>
  <c r="O77" i="94"/>
  <c r="O76" i="94"/>
  <c r="O75" i="94"/>
  <c r="O74" i="94"/>
  <c r="J74" i="94"/>
  <c r="H74" i="94"/>
  <c r="O73" i="94"/>
  <c r="O72" i="94"/>
  <c r="O71" i="94"/>
  <c r="U70" i="94"/>
  <c r="U497" i="94" s="1"/>
  <c r="O70" i="94"/>
  <c r="J70" i="94"/>
  <c r="H70" i="94"/>
  <c r="O37" i="94"/>
  <c r="O36" i="94"/>
  <c r="O35" i="94"/>
  <c r="O34" i="94"/>
  <c r="J34" i="94"/>
  <c r="H34" i="94"/>
  <c r="O33" i="94"/>
  <c r="O32" i="94"/>
  <c r="O31" i="94"/>
  <c r="O30" i="94"/>
  <c r="J30" i="94"/>
  <c r="H30" i="94"/>
  <c r="O29" i="94"/>
  <c r="O28" i="94"/>
  <c r="O27" i="94"/>
  <c r="O26" i="94"/>
  <c r="J26" i="94"/>
  <c r="H26" i="94"/>
  <c r="O25" i="94"/>
  <c r="O24" i="94"/>
  <c r="O23" i="94"/>
  <c r="O22" i="94"/>
  <c r="J22" i="94"/>
  <c r="H22" i="94"/>
  <c r="O21" i="94"/>
  <c r="O20" i="94"/>
  <c r="O19" i="94"/>
  <c r="O18" i="94"/>
  <c r="J18" i="94"/>
  <c r="H18" i="94"/>
  <c r="P10" i="94"/>
  <c r="Q474" i="94" l="1"/>
  <c r="R474" i="94" s="1"/>
  <c r="Q78" i="94"/>
  <c r="R78" i="94" s="1"/>
  <c r="Q86" i="94"/>
  <c r="R86" i="94" s="1"/>
  <c r="Q106" i="94"/>
  <c r="R106" i="94" s="1"/>
  <c r="Q110" i="94"/>
  <c r="R110" i="94" s="1"/>
  <c r="F110" i="94" s="1"/>
  <c r="Q118" i="94"/>
  <c r="R118" i="94" s="1"/>
  <c r="Q350" i="94"/>
  <c r="R350" i="94" s="1"/>
  <c r="Q318" i="94"/>
  <c r="R318" i="94" s="1"/>
  <c r="F318" i="94" s="1"/>
  <c r="Q334" i="94"/>
  <c r="R334" i="94" s="1"/>
  <c r="F334" i="94" s="1"/>
  <c r="Q366" i="94"/>
  <c r="R366" i="94" s="1"/>
  <c r="F366" i="94" s="1"/>
  <c r="Q266" i="94"/>
  <c r="R266" i="94" s="1"/>
  <c r="F266" i="94" s="1"/>
  <c r="Q258" i="94"/>
  <c r="R258" i="94" s="1"/>
  <c r="F258" i="94" s="1"/>
  <c r="Q286" i="94"/>
  <c r="R286" i="94" s="1"/>
  <c r="Q274" i="94"/>
  <c r="R274" i="94" s="1"/>
  <c r="Q234" i="94"/>
  <c r="R234" i="94" s="1"/>
  <c r="F234" i="94" s="1"/>
  <c r="Q434" i="94"/>
  <c r="R434" i="94" s="1"/>
  <c r="Q126" i="94"/>
  <c r="R126" i="94" s="1"/>
  <c r="F126" i="94" s="1"/>
  <c r="Q150" i="94"/>
  <c r="R150" i="94" s="1"/>
  <c r="Q182" i="94"/>
  <c r="R182" i="94" s="1"/>
  <c r="F182" i="94" s="1"/>
  <c r="Q190" i="94"/>
  <c r="R190" i="94" s="1"/>
  <c r="F190" i="94" s="1"/>
  <c r="Q34" i="94"/>
  <c r="R34" i="94" s="1"/>
  <c r="F34" i="94" s="1"/>
  <c r="F106" i="94"/>
  <c r="Q26" i="94"/>
  <c r="R26" i="94" s="1"/>
  <c r="F26" i="94" s="1"/>
  <c r="Q254" i="94"/>
  <c r="R254" i="94" s="1"/>
  <c r="F254" i="94" s="1"/>
  <c r="Q322" i="94"/>
  <c r="R322" i="94" s="1"/>
  <c r="F322" i="94" s="1"/>
  <c r="Q382" i="94"/>
  <c r="R382" i="94" s="1"/>
  <c r="Q406" i="94"/>
  <c r="R406" i="94" s="1"/>
  <c r="F406" i="94" s="1"/>
  <c r="Q454" i="94"/>
  <c r="R454" i="94" s="1"/>
  <c r="F454" i="94" s="1"/>
  <c r="Q310" i="94"/>
  <c r="R310" i="94" s="1"/>
  <c r="F310" i="94" s="1"/>
  <c r="Q386" i="94"/>
  <c r="R386" i="94" s="1"/>
  <c r="F386" i="94" s="1"/>
  <c r="Q70" i="94"/>
  <c r="R70" i="94" s="1"/>
  <c r="F70" i="94" s="1"/>
  <c r="S70" i="94" s="1"/>
  <c r="Q226" i="94"/>
  <c r="R226" i="94" s="1"/>
  <c r="F226" i="94" s="1"/>
  <c r="Q242" i="94"/>
  <c r="R242" i="94" s="1"/>
  <c r="F242" i="94" s="1"/>
  <c r="Q250" i="94"/>
  <c r="R250" i="94" s="1"/>
  <c r="F250" i="94" s="1"/>
  <c r="Q302" i="94"/>
  <c r="R302" i="94" s="1"/>
  <c r="F302" i="94" s="1"/>
  <c r="Q374" i="94"/>
  <c r="R374" i="94" s="1"/>
  <c r="F374" i="94" s="1"/>
  <c r="Q94" i="94"/>
  <c r="R94" i="94" s="1"/>
  <c r="F94" i="94" s="1"/>
  <c r="Q230" i="94"/>
  <c r="R230" i="94" s="1"/>
  <c r="F230" i="94" s="1"/>
  <c r="Q262" i="94"/>
  <c r="R262" i="94" s="1"/>
  <c r="Q326" i="94"/>
  <c r="R326" i="94" s="1"/>
  <c r="F326" i="94" s="1"/>
  <c r="Q338" i="94"/>
  <c r="R338" i="94" s="1"/>
  <c r="F338" i="94" s="1"/>
  <c r="Q398" i="94"/>
  <c r="R398" i="94" s="1"/>
  <c r="F398" i="94" s="1"/>
  <c r="Q410" i="94"/>
  <c r="R410" i="94" s="1"/>
  <c r="F410" i="94" s="1"/>
  <c r="Q82" i="94"/>
  <c r="R82" i="94" s="1"/>
  <c r="F82" i="94" s="1"/>
  <c r="Q98" i="94"/>
  <c r="R98" i="94" s="1"/>
  <c r="F98" i="94" s="1"/>
  <c r="Q102" i="94"/>
  <c r="R102" i="94" s="1"/>
  <c r="F102" i="94" s="1"/>
  <c r="Q114" i="94"/>
  <c r="R114" i="94" s="1"/>
  <c r="F114" i="94" s="1"/>
  <c r="Q122" i="94"/>
  <c r="R122" i="94" s="1"/>
  <c r="F122" i="94" s="1"/>
  <c r="Q130" i="94"/>
  <c r="R130" i="94" s="1"/>
  <c r="F130" i="94" s="1"/>
  <c r="Q134" i="94"/>
  <c r="R134" i="94" s="1"/>
  <c r="F134" i="94" s="1"/>
  <c r="Q138" i="94"/>
  <c r="R138" i="94" s="1"/>
  <c r="F138" i="94" s="1"/>
  <c r="Q142" i="94"/>
  <c r="R142" i="94" s="1"/>
  <c r="F142" i="94" s="1"/>
  <c r="Q146" i="94"/>
  <c r="R146" i="94" s="1"/>
  <c r="F146" i="94" s="1"/>
  <c r="Q154" i="94"/>
  <c r="R154" i="94" s="1"/>
  <c r="F154" i="94" s="1"/>
  <c r="Q158" i="94"/>
  <c r="R158" i="94" s="1"/>
  <c r="F158" i="94" s="1"/>
  <c r="Q162" i="94"/>
  <c r="R162" i="94" s="1"/>
  <c r="F162" i="94" s="1"/>
  <c r="Q166" i="94"/>
  <c r="R166" i="94" s="1"/>
  <c r="F166" i="94" s="1"/>
  <c r="Q170" i="94"/>
  <c r="R170" i="94" s="1"/>
  <c r="F170" i="94" s="1"/>
  <c r="Q174" i="94"/>
  <c r="R174" i="94" s="1"/>
  <c r="F174" i="94" s="1"/>
  <c r="Q178" i="94"/>
  <c r="R178" i="94" s="1"/>
  <c r="F178" i="94" s="1"/>
  <c r="Q186" i="94"/>
  <c r="R186" i="94" s="1"/>
  <c r="F186" i="94" s="1"/>
  <c r="Q194" i="94"/>
  <c r="R194" i="94" s="1"/>
  <c r="F194" i="94" s="1"/>
  <c r="Q198" i="94"/>
  <c r="R198" i="94" s="1"/>
  <c r="F198" i="94" s="1"/>
  <c r="Q202" i="94"/>
  <c r="R202" i="94" s="1"/>
  <c r="F202" i="94" s="1"/>
  <c r="Q206" i="94"/>
  <c r="R206" i="94" s="1"/>
  <c r="F206" i="94" s="1"/>
  <c r="Q210" i="94"/>
  <c r="R210" i="94" s="1"/>
  <c r="F210" i="94" s="1"/>
  <c r="Q214" i="94"/>
  <c r="R214" i="94" s="1"/>
  <c r="F214" i="94" s="1"/>
  <c r="Q218" i="94"/>
  <c r="R218" i="94" s="1"/>
  <c r="F218" i="94" s="1"/>
  <c r="Q222" i="94"/>
  <c r="R222" i="94" s="1"/>
  <c r="F222" i="94" s="1"/>
  <c r="Q238" i="94"/>
  <c r="R238" i="94" s="1"/>
  <c r="F238" i="94" s="1"/>
  <c r="Q270" i="94"/>
  <c r="R270" i="94" s="1"/>
  <c r="F270" i="94" s="1"/>
  <c r="Q290" i="94"/>
  <c r="R290" i="94" s="1"/>
  <c r="F290" i="94" s="1"/>
  <c r="Q342" i="94"/>
  <c r="R342" i="94" s="1"/>
  <c r="F342" i="94" s="1"/>
  <c r="Q354" i="94"/>
  <c r="R354" i="94" s="1"/>
  <c r="F354" i="94" s="1"/>
  <c r="Q414" i="94"/>
  <c r="R414" i="94" s="1"/>
  <c r="F414" i="94" s="1"/>
  <c r="Q438" i="94"/>
  <c r="R438" i="94" s="1"/>
  <c r="F438" i="94" s="1"/>
  <c r="Q486" i="94"/>
  <c r="R486" i="94" s="1"/>
  <c r="F486" i="94" s="1"/>
  <c r="Q490" i="94"/>
  <c r="R490" i="94" s="1"/>
  <c r="F490" i="94" s="1"/>
  <c r="Q494" i="94"/>
  <c r="R494" i="94" s="1"/>
  <c r="F494" i="94" s="1"/>
  <c r="Q18" i="94"/>
  <c r="R18" i="94" s="1"/>
  <c r="F18" i="94" s="1"/>
  <c r="P18" i="94" s="1"/>
  <c r="Q30" i="94"/>
  <c r="R30" i="94" s="1"/>
  <c r="F30" i="94" s="1"/>
  <c r="F86" i="94"/>
  <c r="Q246" i="94"/>
  <c r="R246" i="94" s="1"/>
  <c r="F246" i="94" s="1"/>
  <c r="Q278" i="94"/>
  <c r="R278" i="94" s="1"/>
  <c r="F278" i="94" s="1"/>
  <c r="Q294" i="94"/>
  <c r="R294" i="94" s="1"/>
  <c r="F294" i="94" s="1"/>
  <c r="Q306" i="94"/>
  <c r="R306" i="94" s="1"/>
  <c r="F306" i="94" s="1"/>
  <c r="Q358" i="94"/>
  <c r="R358" i="94" s="1"/>
  <c r="F358" i="94" s="1"/>
  <c r="Q370" i="94"/>
  <c r="R370" i="94" s="1"/>
  <c r="F370" i="94" s="1"/>
  <c r="Q442" i="94"/>
  <c r="R442" i="94" s="1"/>
  <c r="F442" i="94" s="1"/>
  <c r="Q462" i="94"/>
  <c r="R462" i="94" s="1"/>
  <c r="F462" i="94" s="1"/>
  <c r="Q74" i="94"/>
  <c r="R74" i="94" s="1"/>
  <c r="F74" i="94" s="1"/>
  <c r="Q22" i="94"/>
  <c r="R22" i="94" s="1"/>
  <c r="F22" i="94" s="1"/>
  <c r="F78" i="94"/>
  <c r="Q90" i="94"/>
  <c r="R90" i="94" s="1"/>
  <c r="F90" i="94" s="1"/>
  <c r="F118" i="94"/>
  <c r="F150" i="94"/>
  <c r="F474" i="94"/>
  <c r="F274" i="94"/>
  <c r="Q282" i="94"/>
  <c r="R282" i="94" s="1"/>
  <c r="F282" i="94" s="1"/>
  <c r="F286" i="94"/>
  <c r="Q314" i="94"/>
  <c r="R314" i="94" s="1"/>
  <c r="F314" i="94" s="1"/>
  <c r="Q346" i="94"/>
  <c r="R346" i="94" s="1"/>
  <c r="F346" i="94" s="1"/>
  <c r="F350" i="94"/>
  <c r="Q378" i="94"/>
  <c r="R378" i="94" s="1"/>
  <c r="F378" i="94" s="1"/>
  <c r="F382" i="94"/>
  <c r="Q418" i="94"/>
  <c r="R418" i="94" s="1"/>
  <c r="F418" i="94" s="1"/>
  <c r="F434" i="94"/>
  <c r="F262" i="94"/>
  <c r="Q298" i="94"/>
  <c r="R298" i="94" s="1"/>
  <c r="F298" i="94" s="1"/>
  <c r="Q330" i="94"/>
  <c r="R330" i="94" s="1"/>
  <c r="F330" i="94" s="1"/>
  <c r="Q362" i="94"/>
  <c r="R362" i="94" s="1"/>
  <c r="F362" i="94" s="1"/>
  <c r="Q402" i="94"/>
  <c r="R402" i="94" s="1"/>
  <c r="F402" i="94" s="1"/>
  <c r="Q446" i="94"/>
  <c r="R446" i="94" s="1"/>
  <c r="F446" i="94" s="1"/>
  <c r="P238" i="94" l="1"/>
  <c r="S238" i="94"/>
  <c r="T238" i="94" s="1"/>
  <c r="P182" i="94"/>
  <c r="S182" i="94"/>
  <c r="T182" i="94" s="1"/>
  <c r="P234" i="94"/>
  <c r="S234" i="94"/>
  <c r="T234" i="94" s="1"/>
  <c r="P370" i="94"/>
  <c r="S370" i="94"/>
  <c r="T370" i="94" s="1"/>
  <c r="P354" i="94"/>
  <c r="S354" i="94"/>
  <c r="T354" i="94" s="1"/>
  <c r="P302" i="94"/>
  <c r="S302" i="94"/>
  <c r="T302" i="94" s="1"/>
  <c r="P418" i="94"/>
  <c r="S418" i="94"/>
  <c r="T418" i="94" s="1"/>
  <c r="P326" i="94"/>
  <c r="S326" i="94"/>
  <c r="T326" i="94" s="1"/>
  <c r="P242" i="94"/>
  <c r="S242" i="94"/>
  <c r="T242" i="94" s="1"/>
  <c r="P34" i="94"/>
  <c r="T34" i="94"/>
  <c r="P126" i="94"/>
  <c r="S126" i="94"/>
  <c r="T126" i="94" s="1"/>
  <c r="P346" i="94"/>
  <c r="S346" i="94"/>
  <c r="T346" i="94" s="1"/>
  <c r="P446" i="94"/>
  <c r="T446" i="94"/>
  <c r="P366" i="94"/>
  <c r="S366" i="94"/>
  <c r="T366" i="94" s="1"/>
  <c r="P330" i="94"/>
  <c r="S330" i="94"/>
  <c r="T330" i="94" s="1"/>
  <c r="P250" i="94"/>
  <c r="S250" i="94"/>
  <c r="T250" i="94" s="1"/>
  <c r="P462" i="94"/>
  <c r="T462" i="94"/>
  <c r="P338" i="94"/>
  <c r="S338" i="94"/>
  <c r="T338" i="94" s="1"/>
  <c r="P254" i="94"/>
  <c r="S254" i="94"/>
  <c r="T254" i="94" s="1"/>
  <c r="P282" i="94"/>
  <c r="S282" i="94"/>
  <c r="T282" i="94" s="1"/>
  <c r="P494" i="94"/>
  <c r="S494" i="94"/>
  <c r="T494" i="94" s="1"/>
  <c r="P230" i="94"/>
  <c r="S230" i="94"/>
  <c r="T230" i="94" s="1"/>
  <c r="P190" i="94"/>
  <c r="S190" i="94"/>
  <c r="T190" i="94" s="1"/>
  <c r="P158" i="94"/>
  <c r="S158" i="94"/>
  <c r="T158" i="94" s="1"/>
  <c r="P118" i="94"/>
  <c r="S118" i="94"/>
  <c r="T118" i="94" s="1"/>
  <c r="P22" i="94"/>
  <c r="T22" i="94"/>
  <c r="P210" i="94"/>
  <c r="S210" i="94"/>
  <c r="T210" i="94" s="1"/>
  <c r="P194" i="94"/>
  <c r="S194" i="94"/>
  <c r="T194" i="94" s="1"/>
  <c r="P170" i="94"/>
  <c r="S170" i="94"/>
  <c r="T170" i="94" s="1"/>
  <c r="P154" i="94"/>
  <c r="S154" i="94"/>
  <c r="T154" i="94" s="1"/>
  <c r="P26" i="94"/>
  <c r="T26" i="94"/>
  <c r="P362" i="94"/>
  <c r="S362" i="94"/>
  <c r="T362" i="94" s="1"/>
  <c r="P410" i="94"/>
  <c r="T410" i="94"/>
  <c r="P382" i="94"/>
  <c r="S382" i="94"/>
  <c r="T382" i="94" s="1"/>
  <c r="P318" i="94"/>
  <c r="S318" i="94"/>
  <c r="T318" i="94" s="1"/>
  <c r="P274" i="94"/>
  <c r="S274" i="94"/>
  <c r="T274" i="94" s="1"/>
  <c r="P474" i="94"/>
  <c r="T474" i="94"/>
  <c r="P214" i="94"/>
  <c r="S214" i="94"/>
  <c r="T214" i="94" s="1"/>
  <c r="P150" i="94"/>
  <c r="S150" i="94"/>
  <c r="T150" i="94" s="1"/>
  <c r="P358" i="94"/>
  <c r="S358" i="94"/>
  <c r="T358" i="94" s="1"/>
  <c r="P246" i="94"/>
  <c r="S246" i="94"/>
  <c r="T246" i="94" s="1"/>
  <c r="P438" i="94"/>
  <c r="T438" i="94"/>
  <c r="P342" i="94"/>
  <c r="S342" i="94"/>
  <c r="T342" i="94" s="1"/>
  <c r="P222" i="94"/>
  <c r="S222" i="94"/>
  <c r="T222" i="94" s="1"/>
  <c r="P186" i="94"/>
  <c r="S186" i="94"/>
  <c r="T186" i="94" s="1"/>
  <c r="P146" i="94"/>
  <c r="S146" i="94"/>
  <c r="T146" i="94" s="1"/>
  <c r="P130" i="94"/>
  <c r="S130" i="94"/>
  <c r="T130" i="94" s="1"/>
  <c r="P406" i="94"/>
  <c r="T406" i="94"/>
  <c r="P298" i="94"/>
  <c r="S298" i="94"/>
  <c r="T298" i="94" s="1"/>
  <c r="P278" i="94"/>
  <c r="S278" i="94"/>
  <c r="T278" i="94" s="1"/>
  <c r="P398" i="94"/>
  <c r="S398" i="94"/>
  <c r="T398" i="94" s="1"/>
  <c r="P306" i="94"/>
  <c r="S306" i="94"/>
  <c r="T306" i="94" s="1"/>
  <c r="P486" i="94"/>
  <c r="T486" i="94"/>
  <c r="P378" i="94"/>
  <c r="S378" i="94"/>
  <c r="T378" i="94" s="1"/>
  <c r="P314" i="94"/>
  <c r="S314" i="94"/>
  <c r="T314" i="94" s="1"/>
  <c r="P258" i="94"/>
  <c r="S258" i="94"/>
  <c r="T258" i="94" s="1"/>
  <c r="P414" i="94"/>
  <c r="S414" i="94"/>
  <c r="T414" i="94" s="1"/>
  <c r="P206" i="94"/>
  <c r="S206" i="94"/>
  <c r="T206" i="94" s="1"/>
  <c r="P174" i="94"/>
  <c r="S174" i="94"/>
  <c r="T174" i="94" s="1"/>
  <c r="P134" i="94"/>
  <c r="S134" i="94"/>
  <c r="T134" i="94" s="1"/>
  <c r="P90" i="94"/>
  <c r="S90" i="94"/>
  <c r="T90" i="94" s="1"/>
  <c r="P86" i="94"/>
  <c r="S86" i="94"/>
  <c r="T86" i="94" s="1"/>
  <c r="P290" i="94"/>
  <c r="S290" i="94"/>
  <c r="T290" i="94" s="1"/>
  <c r="P218" i="94"/>
  <c r="S218" i="94"/>
  <c r="T218" i="94" s="1"/>
  <c r="P202" i="94"/>
  <c r="S202" i="94"/>
  <c r="T202" i="94" s="1"/>
  <c r="P178" i="94"/>
  <c r="S178" i="94"/>
  <c r="T178" i="94" s="1"/>
  <c r="P162" i="94"/>
  <c r="S162" i="94"/>
  <c r="T162" i="94" s="1"/>
  <c r="P142" i="94"/>
  <c r="S142" i="94"/>
  <c r="T142" i="94" s="1"/>
  <c r="P122" i="94"/>
  <c r="S122" i="94"/>
  <c r="T122" i="94" s="1"/>
  <c r="P82" i="94"/>
  <c r="S82" i="94"/>
  <c r="T82" i="94" s="1"/>
  <c r="P310" i="94"/>
  <c r="S310" i="94"/>
  <c r="T310" i="94" s="1"/>
  <c r="P322" i="94"/>
  <c r="S322" i="94"/>
  <c r="T322" i="94" s="1"/>
  <c r="P454" i="94"/>
  <c r="T454" i="94"/>
  <c r="P402" i="94"/>
  <c r="T402" i="94"/>
  <c r="P334" i="94"/>
  <c r="S334" i="94"/>
  <c r="T334" i="94" s="1"/>
  <c r="P266" i="94"/>
  <c r="S266" i="94"/>
  <c r="T266" i="94" s="1"/>
  <c r="P262" i="94"/>
  <c r="S262" i="94"/>
  <c r="T262" i="94" s="1"/>
  <c r="P270" i="94"/>
  <c r="S270" i="94"/>
  <c r="T270" i="94" s="1"/>
  <c r="P434" i="94"/>
  <c r="T434" i="94"/>
  <c r="P350" i="94"/>
  <c r="S350" i="94"/>
  <c r="T350" i="94" s="1"/>
  <c r="P286" i="94"/>
  <c r="S286" i="94"/>
  <c r="T286" i="94" s="1"/>
  <c r="P374" i="94"/>
  <c r="S374" i="94"/>
  <c r="T374" i="94" s="1"/>
  <c r="P198" i="94"/>
  <c r="S198" i="94"/>
  <c r="T198" i="94" s="1"/>
  <c r="P166" i="94"/>
  <c r="S166" i="94"/>
  <c r="T166" i="94" s="1"/>
  <c r="P78" i="94"/>
  <c r="S78" i="94"/>
  <c r="T78" i="94" s="1"/>
  <c r="P442" i="94"/>
  <c r="T442" i="94"/>
  <c r="P294" i="94"/>
  <c r="S294" i="94"/>
  <c r="T294" i="94" s="1"/>
  <c r="P30" i="94"/>
  <c r="T30" i="94"/>
  <c r="P490" i="94"/>
  <c r="S490" i="94"/>
  <c r="T490" i="94" s="1"/>
  <c r="P386" i="94"/>
  <c r="S386" i="94"/>
  <c r="T386" i="94" s="1"/>
  <c r="P138" i="94"/>
  <c r="S138" i="94"/>
  <c r="T138" i="94" s="1"/>
  <c r="P114" i="94"/>
  <c r="S114" i="94"/>
  <c r="T114" i="94" s="1"/>
  <c r="P226" i="94"/>
  <c r="S226" i="94"/>
  <c r="T226" i="94" s="1"/>
  <c r="P98" i="94"/>
  <c r="S98" i="94"/>
  <c r="T98" i="94" s="1"/>
  <c r="P106" i="94"/>
  <c r="S106" i="94"/>
  <c r="T106" i="94" s="1"/>
  <c r="P70" i="94"/>
  <c r="T70" i="94"/>
  <c r="P110" i="94"/>
  <c r="S110" i="94"/>
  <c r="T110" i="94" s="1"/>
  <c r="P74" i="94"/>
  <c r="S74" i="94"/>
  <c r="T74" i="94" s="1"/>
  <c r="P94" i="94"/>
  <c r="S94" i="94"/>
  <c r="T94" i="94" s="1"/>
  <c r="P102" i="94"/>
  <c r="S102" i="94"/>
  <c r="T102" i="94" s="1"/>
  <c r="T38" i="94" l="1"/>
  <c r="T498" i="94"/>
  <c r="T506" i="94" l="1"/>
  <c r="T502" i="94" l="1"/>
  <c r="T42" i="94"/>
  <c r="T510" i="94"/>
  <c r="S17" i="83" l="1"/>
  <c r="O632" i="83"/>
  <c r="O631" i="83"/>
  <c r="O630" i="83"/>
  <c r="O629" i="83"/>
  <c r="J629" i="83"/>
  <c r="H629" i="83"/>
  <c r="O628" i="83"/>
  <c r="O627" i="83"/>
  <c r="O626" i="83"/>
  <c r="O625" i="83"/>
  <c r="J625" i="83"/>
  <c r="H625" i="83"/>
  <c r="O624" i="83"/>
  <c r="O623" i="83"/>
  <c r="O622" i="83"/>
  <c r="O621" i="83"/>
  <c r="J621" i="83"/>
  <c r="H621" i="83"/>
  <c r="O604" i="83"/>
  <c r="O603" i="83"/>
  <c r="O602" i="83"/>
  <c r="O601" i="83"/>
  <c r="J601" i="83"/>
  <c r="H601" i="83"/>
  <c r="O600" i="83"/>
  <c r="O599" i="83"/>
  <c r="O598" i="83"/>
  <c r="O597" i="83"/>
  <c r="J597" i="83"/>
  <c r="H597" i="83"/>
  <c r="O596" i="83"/>
  <c r="O595" i="83"/>
  <c r="O594" i="83"/>
  <c r="O593" i="83"/>
  <c r="J593" i="83"/>
  <c r="H593" i="83"/>
  <c r="O592" i="83"/>
  <c r="O591" i="83"/>
  <c r="O590" i="83"/>
  <c r="O589" i="83"/>
  <c r="J589" i="83"/>
  <c r="H589" i="83"/>
  <c r="O588" i="83"/>
  <c r="O587" i="83"/>
  <c r="O586" i="83"/>
  <c r="O585" i="83"/>
  <c r="J585" i="83"/>
  <c r="H585" i="83"/>
  <c r="O580" i="83"/>
  <c r="O579" i="83"/>
  <c r="O578" i="83"/>
  <c r="O577" i="83"/>
  <c r="J577" i="83"/>
  <c r="H577" i="83"/>
  <c r="O576" i="83"/>
  <c r="Q573" i="83" s="1"/>
  <c r="O575" i="83"/>
  <c r="O574" i="83"/>
  <c r="O573" i="83"/>
  <c r="J573" i="83"/>
  <c r="H573" i="83"/>
  <c r="O572" i="83"/>
  <c r="O571" i="83"/>
  <c r="O570" i="83"/>
  <c r="O569" i="83"/>
  <c r="J569" i="83"/>
  <c r="H569" i="83"/>
  <c r="O568" i="83"/>
  <c r="O567" i="83"/>
  <c r="O566" i="83"/>
  <c r="O565" i="83"/>
  <c r="J565" i="83"/>
  <c r="H565" i="83"/>
  <c r="O564" i="83"/>
  <c r="O563" i="83"/>
  <c r="O562" i="83"/>
  <c r="O561" i="83"/>
  <c r="J561" i="83"/>
  <c r="H561" i="83"/>
  <c r="O560" i="83"/>
  <c r="O559" i="83"/>
  <c r="O558" i="83"/>
  <c r="Q557" i="83" s="1"/>
  <c r="O557" i="83"/>
  <c r="J557" i="83"/>
  <c r="H557" i="83"/>
  <c r="O544" i="83"/>
  <c r="O543" i="83"/>
  <c r="O542" i="83"/>
  <c r="O541" i="83"/>
  <c r="J541" i="83"/>
  <c r="H541" i="83"/>
  <c r="O540" i="83"/>
  <c r="O539" i="83"/>
  <c r="O538" i="83"/>
  <c r="O537" i="83"/>
  <c r="J537" i="83"/>
  <c r="H537" i="83"/>
  <c r="O536" i="83"/>
  <c r="O535" i="83"/>
  <c r="O534" i="83"/>
  <c r="O533" i="83"/>
  <c r="Q533" i="83" s="1"/>
  <c r="J533" i="83"/>
  <c r="H533" i="83"/>
  <c r="O532" i="83"/>
  <c r="O531" i="83"/>
  <c r="O530" i="83"/>
  <c r="O529" i="83"/>
  <c r="J529" i="83"/>
  <c r="H529" i="83"/>
  <c r="O528" i="83"/>
  <c r="O527" i="83"/>
  <c r="O526" i="83"/>
  <c r="O525" i="83"/>
  <c r="J525" i="83"/>
  <c r="H525" i="83"/>
  <c r="O524" i="83"/>
  <c r="O523" i="83"/>
  <c r="O522" i="83"/>
  <c r="O521" i="83"/>
  <c r="J521" i="83"/>
  <c r="H521" i="83"/>
  <c r="O520" i="83"/>
  <c r="O519" i="83"/>
  <c r="O518" i="83"/>
  <c r="O517" i="83"/>
  <c r="J517" i="83"/>
  <c r="H517" i="83"/>
  <c r="O516" i="83"/>
  <c r="O515" i="83"/>
  <c r="O514" i="83"/>
  <c r="O513" i="83"/>
  <c r="J513" i="83"/>
  <c r="H513" i="83"/>
  <c r="O512" i="83"/>
  <c r="O511" i="83"/>
  <c r="O510" i="83"/>
  <c r="O509" i="83"/>
  <c r="J509" i="83"/>
  <c r="H509" i="83"/>
  <c r="O508" i="83"/>
  <c r="O507" i="83"/>
  <c r="O506" i="83"/>
  <c r="O505" i="83"/>
  <c r="J505" i="83"/>
  <c r="H505" i="83"/>
  <c r="O504" i="83"/>
  <c r="O503" i="83"/>
  <c r="O502" i="83"/>
  <c r="O501" i="83"/>
  <c r="J501" i="83"/>
  <c r="H501" i="83"/>
  <c r="H545" i="83"/>
  <c r="J545" i="83"/>
  <c r="O545" i="83"/>
  <c r="O546" i="83"/>
  <c r="O547" i="83"/>
  <c r="O548" i="83"/>
  <c r="H549" i="83"/>
  <c r="J549" i="83"/>
  <c r="O549" i="83"/>
  <c r="O550" i="83"/>
  <c r="O551" i="83"/>
  <c r="O552" i="83"/>
  <c r="H553" i="83"/>
  <c r="J553" i="83"/>
  <c r="O553" i="83"/>
  <c r="O554" i="83"/>
  <c r="O555" i="83"/>
  <c r="O556" i="83"/>
  <c r="O488" i="83"/>
  <c r="O487" i="83"/>
  <c r="O486" i="83"/>
  <c r="O485" i="83"/>
  <c r="J485" i="83"/>
  <c r="H485" i="83"/>
  <c r="O484" i="83"/>
  <c r="O483" i="83"/>
  <c r="O482" i="83"/>
  <c r="O481" i="83"/>
  <c r="J481" i="83"/>
  <c r="H481" i="83"/>
  <c r="O480" i="83"/>
  <c r="O479" i="83"/>
  <c r="O478" i="83"/>
  <c r="O477" i="83"/>
  <c r="J477" i="83"/>
  <c r="H477" i="83"/>
  <c r="O476" i="83"/>
  <c r="O475" i="83"/>
  <c r="O474" i="83"/>
  <c r="O473" i="83"/>
  <c r="J473" i="83"/>
  <c r="H473" i="83"/>
  <c r="O472" i="83"/>
  <c r="O471" i="83"/>
  <c r="O470" i="83"/>
  <c r="O469" i="83"/>
  <c r="J469" i="83"/>
  <c r="H469" i="83"/>
  <c r="O468" i="83"/>
  <c r="O467" i="83"/>
  <c r="O466" i="83"/>
  <c r="O465" i="83"/>
  <c r="J465" i="83"/>
  <c r="H465" i="83"/>
  <c r="O464" i="83"/>
  <c r="O463" i="83"/>
  <c r="O462" i="83"/>
  <c r="O461" i="83"/>
  <c r="J461" i="83"/>
  <c r="H461" i="83"/>
  <c r="O460" i="83"/>
  <c r="O459" i="83"/>
  <c r="O458" i="83"/>
  <c r="O457" i="83"/>
  <c r="J457" i="83"/>
  <c r="H457" i="83"/>
  <c r="O456" i="83"/>
  <c r="O455" i="83"/>
  <c r="O454" i="83"/>
  <c r="O453" i="83"/>
  <c r="J453" i="83"/>
  <c r="H453" i="83"/>
  <c r="O452" i="83"/>
  <c r="O451" i="83"/>
  <c r="O450" i="83"/>
  <c r="O449" i="83"/>
  <c r="J449" i="83"/>
  <c r="H449" i="83"/>
  <c r="O448" i="83"/>
  <c r="O447" i="83"/>
  <c r="O446" i="83"/>
  <c r="O445" i="83"/>
  <c r="J445" i="83"/>
  <c r="H445" i="83"/>
  <c r="O444" i="83"/>
  <c r="O443" i="83"/>
  <c r="O442" i="83"/>
  <c r="O441" i="83"/>
  <c r="J441" i="83"/>
  <c r="H441" i="83"/>
  <c r="O440" i="83"/>
  <c r="O439" i="83"/>
  <c r="O438" i="83"/>
  <c r="O437" i="83"/>
  <c r="J437" i="83"/>
  <c r="H437" i="83"/>
  <c r="O436" i="83"/>
  <c r="O435" i="83"/>
  <c r="O434" i="83"/>
  <c r="Q433" i="83"/>
  <c r="O433" i="83"/>
  <c r="J433" i="83"/>
  <c r="H433" i="83"/>
  <c r="O432" i="83"/>
  <c r="O431" i="83"/>
  <c r="O430" i="83"/>
  <c r="O429" i="83"/>
  <c r="J429" i="83"/>
  <c r="H429" i="83"/>
  <c r="O428" i="83"/>
  <c r="O427" i="83"/>
  <c r="O426" i="83"/>
  <c r="O425" i="83"/>
  <c r="J425" i="83"/>
  <c r="H425" i="83"/>
  <c r="O424" i="83"/>
  <c r="O423" i="83"/>
  <c r="O422" i="83"/>
  <c r="O421" i="83"/>
  <c r="J421" i="83"/>
  <c r="H421" i="83"/>
  <c r="O420" i="83"/>
  <c r="O419" i="83"/>
  <c r="O418" i="83"/>
  <c r="O417" i="83"/>
  <c r="J417" i="83"/>
  <c r="H417" i="83"/>
  <c r="O416" i="83"/>
  <c r="O415" i="83"/>
  <c r="O414" i="83"/>
  <c r="O413" i="83"/>
  <c r="J413" i="83"/>
  <c r="H413" i="83"/>
  <c r="O412" i="83"/>
  <c r="O411" i="83"/>
  <c r="O410" i="83"/>
  <c r="O409" i="83"/>
  <c r="J409" i="83"/>
  <c r="H409" i="83"/>
  <c r="O408" i="83"/>
  <c r="O407" i="83"/>
  <c r="O406" i="83"/>
  <c r="O405" i="83"/>
  <c r="J405" i="83"/>
  <c r="H405" i="83"/>
  <c r="O404" i="83"/>
  <c r="O403" i="83"/>
  <c r="O402" i="83"/>
  <c r="O401" i="83"/>
  <c r="Q401" i="83" s="1"/>
  <c r="J401" i="83"/>
  <c r="H401" i="83"/>
  <c r="O400" i="83"/>
  <c r="O399" i="83"/>
  <c r="O398" i="83"/>
  <c r="O397" i="83"/>
  <c r="J397" i="83"/>
  <c r="H397" i="83"/>
  <c r="O396" i="83"/>
  <c r="O395" i="83"/>
  <c r="O394" i="83"/>
  <c r="O393" i="83"/>
  <c r="J393" i="83"/>
  <c r="H393" i="83"/>
  <c r="O392" i="83"/>
  <c r="O391" i="83"/>
  <c r="O390" i="83"/>
  <c r="O389" i="83"/>
  <c r="J389" i="83"/>
  <c r="H389" i="83"/>
  <c r="O388" i="83"/>
  <c r="O387" i="83"/>
  <c r="O386" i="83"/>
  <c r="O385" i="83"/>
  <c r="J385" i="83"/>
  <c r="H385" i="83"/>
  <c r="O384" i="83"/>
  <c r="O383" i="83"/>
  <c r="O382" i="83"/>
  <c r="O381" i="83"/>
  <c r="J381" i="83"/>
  <c r="H381" i="83"/>
  <c r="O380" i="83"/>
  <c r="O379" i="83"/>
  <c r="O378" i="83"/>
  <c r="O377" i="83"/>
  <c r="J377" i="83"/>
  <c r="H377" i="83"/>
  <c r="O376" i="83"/>
  <c r="O375" i="83"/>
  <c r="O374" i="83"/>
  <c r="O373" i="83"/>
  <c r="J373" i="83"/>
  <c r="H373" i="83"/>
  <c r="O372" i="83"/>
  <c r="O371" i="83"/>
  <c r="O370" i="83"/>
  <c r="O369" i="83"/>
  <c r="J369" i="83"/>
  <c r="H369" i="83"/>
  <c r="O368" i="83"/>
  <c r="O367" i="83"/>
  <c r="O366" i="83"/>
  <c r="O365" i="83"/>
  <c r="J365" i="83"/>
  <c r="H365" i="83"/>
  <c r="O364" i="83"/>
  <c r="O363" i="83"/>
  <c r="O362" i="83"/>
  <c r="O361" i="83"/>
  <c r="J361" i="83"/>
  <c r="H361" i="83"/>
  <c r="O360" i="83"/>
  <c r="O359" i="83"/>
  <c r="O358" i="83"/>
  <c r="O357" i="83"/>
  <c r="J357" i="83"/>
  <c r="H357" i="83"/>
  <c r="O356" i="83"/>
  <c r="O355" i="83"/>
  <c r="O354" i="83"/>
  <c r="O353" i="83"/>
  <c r="J353" i="83"/>
  <c r="H353" i="83"/>
  <c r="O352" i="83"/>
  <c r="O351" i="83"/>
  <c r="O350" i="83"/>
  <c r="O349" i="83"/>
  <c r="J349" i="83"/>
  <c r="H349" i="83"/>
  <c r="O348" i="83"/>
  <c r="O347" i="83"/>
  <c r="O346" i="83"/>
  <c r="O345" i="83"/>
  <c r="J345" i="83"/>
  <c r="H345" i="83"/>
  <c r="O344" i="83"/>
  <c r="O343" i="83"/>
  <c r="O342" i="83"/>
  <c r="O341" i="83"/>
  <c r="J341" i="83"/>
  <c r="H341" i="83"/>
  <c r="O340" i="83"/>
  <c r="O339" i="83"/>
  <c r="O338" i="83"/>
  <c r="O337" i="83"/>
  <c r="Q337" i="83" s="1"/>
  <c r="J337" i="83"/>
  <c r="H337" i="83"/>
  <c r="O336" i="83"/>
  <c r="O335" i="83"/>
  <c r="O334" i="83"/>
  <c r="O333" i="83"/>
  <c r="J333" i="83"/>
  <c r="H333" i="83"/>
  <c r="O332" i="83"/>
  <c r="O331" i="83"/>
  <c r="O330" i="83"/>
  <c r="O329" i="83"/>
  <c r="J329" i="83"/>
  <c r="H329" i="83"/>
  <c r="O328" i="83"/>
  <c r="O327" i="83"/>
  <c r="O326" i="83"/>
  <c r="O325" i="83"/>
  <c r="J325" i="83"/>
  <c r="H325" i="83"/>
  <c r="O324" i="83"/>
  <c r="O323" i="83"/>
  <c r="O322" i="83"/>
  <c r="O321" i="83"/>
  <c r="J321" i="83"/>
  <c r="H321" i="83"/>
  <c r="O320" i="83"/>
  <c r="O319" i="83"/>
  <c r="O318" i="83"/>
  <c r="O317" i="83"/>
  <c r="J317" i="83"/>
  <c r="H317" i="83"/>
  <c r="O316" i="83"/>
  <c r="O315" i="83"/>
  <c r="O314" i="83"/>
  <c r="O313" i="83"/>
  <c r="J313" i="83"/>
  <c r="H313" i="83"/>
  <c r="O312" i="83"/>
  <c r="O311" i="83"/>
  <c r="O310" i="83"/>
  <c r="O309" i="83"/>
  <c r="J309" i="83"/>
  <c r="H309" i="83"/>
  <c r="O308" i="83"/>
  <c r="O307" i="83"/>
  <c r="O306" i="83"/>
  <c r="O305" i="83"/>
  <c r="J305" i="83"/>
  <c r="H305" i="83"/>
  <c r="O304" i="83"/>
  <c r="O303" i="83"/>
  <c r="O302" i="83"/>
  <c r="O301" i="83"/>
  <c r="J301" i="83"/>
  <c r="H301" i="83"/>
  <c r="O300" i="83"/>
  <c r="O299" i="83"/>
  <c r="O298" i="83"/>
  <c r="O297" i="83"/>
  <c r="J297" i="83"/>
  <c r="H297" i="83"/>
  <c r="O296" i="83"/>
  <c r="O295" i="83"/>
  <c r="O294" i="83"/>
  <c r="O293" i="83"/>
  <c r="J293" i="83"/>
  <c r="H293" i="83"/>
  <c r="O292" i="83"/>
  <c r="O291" i="83"/>
  <c r="O290" i="83"/>
  <c r="O289" i="83"/>
  <c r="J289" i="83"/>
  <c r="H289" i="83"/>
  <c r="O288" i="83"/>
  <c r="O287" i="83"/>
  <c r="O286" i="83"/>
  <c r="O285" i="83"/>
  <c r="J285" i="83"/>
  <c r="H285" i="83"/>
  <c r="O284" i="83"/>
  <c r="O283" i="83"/>
  <c r="O282" i="83"/>
  <c r="O281" i="83"/>
  <c r="J281" i="83"/>
  <c r="H281" i="83"/>
  <c r="O280" i="83"/>
  <c r="O279" i="83"/>
  <c r="O278" i="83"/>
  <c r="O277" i="83"/>
  <c r="J277" i="83"/>
  <c r="H277" i="83"/>
  <c r="O276" i="83"/>
  <c r="O275" i="83"/>
  <c r="O274" i="83"/>
  <c r="Q273" i="83"/>
  <c r="O273" i="83"/>
  <c r="J273" i="83"/>
  <c r="H273" i="83"/>
  <c r="O272" i="83"/>
  <c r="O271" i="83"/>
  <c r="O270" i="83"/>
  <c r="O269" i="83"/>
  <c r="J269" i="83"/>
  <c r="H269" i="83"/>
  <c r="O268" i="83"/>
  <c r="O267" i="83"/>
  <c r="O266" i="83"/>
  <c r="O265" i="83"/>
  <c r="J265" i="83"/>
  <c r="H265" i="83"/>
  <c r="O264" i="83"/>
  <c r="O263" i="83"/>
  <c r="O262" i="83"/>
  <c r="O261" i="83"/>
  <c r="J261" i="83"/>
  <c r="H261" i="83"/>
  <c r="O260" i="83"/>
  <c r="O259" i="83"/>
  <c r="O258" i="83"/>
  <c r="O257" i="83"/>
  <c r="J257" i="83"/>
  <c r="H257" i="83"/>
  <c r="O256" i="83"/>
  <c r="O255" i="83"/>
  <c r="O254" i="83"/>
  <c r="O253" i="83"/>
  <c r="J253" i="83"/>
  <c r="H253" i="83"/>
  <c r="O252" i="83"/>
  <c r="O251" i="83"/>
  <c r="O250" i="83"/>
  <c r="O249" i="83"/>
  <c r="Q249" i="83" s="1"/>
  <c r="J249" i="83"/>
  <c r="H249" i="83"/>
  <c r="O248" i="83"/>
  <c r="O247" i="83"/>
  <c r="O246" i="83"/>
  <c r="O245" i="83"/>
  <c r="J245" i="83"/>
  <c r="H245" i="83"/>
  <c r="O244" i="83"/>
  <c r="O243" i="83"/>
  <c r="O242" i="83"/>
  <c r="Q241" i="83" s="1"/>
  <c r="O241" i="83"/>
  <c r="J241" i="83"/>
  <c r="H241" i="83"/>
  <c r="O240" i="83"/>
  <c r="O239" i="83"/>
  <c r="O238" i="83"/>
  <c r="O237" i="83"/>
  <c r="J237" i="83"/>
  <c r="H237" i="83"/>
  <c r="O236" i="83"/>
  <c r="O235" i="83"/>
  <c r="O234" i="83"/>
  <c r="O233" i="83"/>
  <c r="J233" i="83"/>
  <c r="H233" i="83"/>
  <c r="O232" i="83"/>
  <c r="O231" i="83"/>
  <c r="O230" i="83"/>
  <c r="O229" i="83"/>
  <c r="J229" i="83"/>
  <c r="H229" i="83"/>
  <c r="O228" i="83"/>
  <c r="O227" i="83"/>
  <c r="O226" i="83"/>
  <c r="O225" i="83"/>
  <c r="J225" i="83"/>
  <c r="H225" i="83"/>
  <c r="O224" i="83"/>
  <c r="O223" i="83"/>
  <c r="O222" i="83"/>
  <c r="O221" i="83"/>
  <c r="J221" i="83"/>
  <c r="H221" i="83"/>
  <c r="O220" i="83"/>
  <c r="O219" i="83"/>
  <c r="O218" i="83"/>
  <c r="O217" i="83"/>
  <c r="J217" i="83"/>
  <c r="H217" i="83"/>
  <c r="O216" i="83"/>
  <c r="O215" i="83"/>
  <c r="O214" i="83"/>
  <c r="O213" i="83"/>
  <c r="J213" i="83"/>
  <c r="H213" i="83"/>
  <c r="O212" i="83"/>
  <c r="O211" i="83"/>
  <c r="O210" i="83"/>
  <c r="O209" i="83"/>
  <c r="J209" i="83"/>
  <c r="H209" i="83"/>
  <c r="O208" i="83"/>
  <c r="O207" i="83"/>
  <c r="O206" i="83"/>
  <c r="O205" i="83"/>
  <c r="J205" i="83"/>
  <c r="H205" i="83"/>
  <c r="O204" i="83"/>
  <c r="O203" i="83"/>
  <c r="O202" i="83"/>
  <c r="O201" i="83"/>
  <c r="J201" i="83"/>
  <c r="H201" i="83"/>
  <c r="O200" i="83"/>
  <c r="O199" i="83"/>
  <c r="O198" i="83"/>
  <c r="O197" i="83"/>
  <c r="J197" i="83"/>
  <c r="H197" i="83"/>
  <c r="O196" i="83"/>
  <c r="O195" i="83"/>
  <c r="O194" i="83"/>
  <c r="O193" i="83"/>
  <c r="J193" i="83"/>
  <c r="H193" i="83"/>
  <c r="O192" i="83"/>
  <c r="O191" i="83"/>
  <c r="O190" i="83"/>
  <c r="O189" i="83"/>
  <c r="J189" i="83"/>
  <c r="H189" i="83"/>
  <c r="O188" i="83"/>
  <c r="O187" i="83"/>
  <c r="O186" i="83"/>
  <c r="O185" i="83"/>
  <c r="J185" i="83"/>
  <c r="H185" i="83"/>
  <c r="O184" i="83"/>
  <c r="O183" i="83"/>
  <c r="O182" i="83"/>
  <c r="O181" i="83"/>
  <c r="J181" i="83"/>
  <c r="H181" i="83"/>
  <c r="O180" i="83"/>
  <c r="O179" i="83"/>
  <c r="O178" i="83"/>
  <c r="O177" i="83"/>
  <c r="Q177" i="83" s="1"/>
  <c r="J177" i="83"/>
  <c r="H177" i="83"/>
  <c r="O176" i="83"/>
  <c r="O175" i="83"/>
  <c r="O174" i="83"/>
  <c r="O173" i="83"/>
  <c r="J173" i="83"/>
  <c r="H173" i="83"/>
  <c r="O172" i="83"/>
  <c r="O171" i="83"/>
  <c r="O170" i="83"/>
  <c r="O169" i="83"/>
  <c r="J169" i="83"/>
  <c r="H169" i="83"/>
  <c r="O168" i="83"/>
  <c r="O167" i="83"/>
  <c r="O166" i="83"/>
  <c r="O165" i="83"/>
  <c r="Q165" i="83" s="1"/>
  <c r="J165" i="83"/>
  <c r="H165" i="83"/>
  <c r="O164" i="83"/>
  <c r="O163" i="83"/>
  <c r="O162" i="83"/>
  <c r="O161" i="83"/>
  <c r="J161" i="83"/>
  <c r="H161" i="83"/>
  <c r="O160" i="83"/>
  <c r="O159" i="83"/>
  <c r="O158" i="83"/>
  <c r="O157" i="83"/>
  <c r="J157" i="83"/>
  <c r="H157" i="83"/>
  <c r="O156" i="83"/>
  <c r="O155" i="83"/>
  <c r="O154" i="83"/>
  <c r="O153" i="83"/>
  <c r="J153" i="83"/>
  <c r="H153" i="83"/>
  <c r="O152" i="83"/>
  <c r="O151" i="83"/>
  <c r="O150" i="83"/>
  <c r="O149" i="83"/>
  <c r="Q149" i="83" s="1"/>
  <c r="J149" i="83"/>
  <c r="H149" i="83"/>
  <c r="O148" i="83"/>
  <c r="O147" i="83"/>
  <c r="O146" i="83"/>
  <c r="O145" i="83"/>
  <c r="J145" i="83"/>
  <c r="H145" i="83"/>
  <c r="O144" i="83"/>
  <c r="O143" i="83"/>
  <c r="O142" i="83"/>
  <c r="O141" i="83"/>
  <c r="J141" i="83"/>
  <c r="H141" i="83"/>
  <c r="O140" i="83"/>
  <c r="O139" i="83"/>
  <c r="O138" i="83"/>
  <c r="O137" i="83"/>
  <c r="J137" i="83"/>
  <c r="H137" i="83"/>
  <c r="O136" i="83"/>
  <c r="O135" i="83"/>
  <c r="O134" i="83"/>
  <c r="O133" i="83"/>
  <c r="J133" i="83"/>
  <c r="H133" i="83"/>
  <c r="O132" i="83"/>
  <c r="Q129" i="83" s="1"/>
  <c r="O131" i="83"/>
  <c r="O130" i="83"/>
  <c r="O129" i="83"/>
  <c r="J129" i="83"/>
  <c r="H129" i="83"/>
  <c r="O128" i="83"/>
  <c r="O127" i="83"/>
  <c r="O126" i="83"/>
  <c r="O125" i="83"/>
  <c r="J125" i="83"/>
  <c r="H125" i="83"/>
  <c r="O124" i="83"/>
  <c r="O123" i="83"/>
  <c r="O122" i="83"/>
  <c r="O121" i="83"/>
  <c r="J121" i="83"/>
  <c r="H121" i="83"/>
  <c r="O120" i="83"/>
  <c r="O119" i="83"/>
  <c r="O118" i="83"/>
  <c r="O117" i="83"/>
  <c r="J117" i="83"/>
  <c r="H117" i="83"/>
  <c r="O116" i="83"/>
  <c r="O115" i="83"/>
  <c r="O114" i="83"/>
  <c r="Q113" i="83" s="1"/>
  <c r="O113" i="83"/>
  <c r="J113" i="83"/>
  <c r="H113" i="83"/>
  <c r="O112" i="83"/>
  <c r="O111" i="83"/>
  <c r="O110" i="83"/>
  <c r="O109" i="83"/>
  <c r="J109" i="83"/>
  <c r="H109" i="83"/>
  <c r="O108" i="83"/>
  <c r="O107" i="83"/>
  <c r="O106" i="83"/>
  <c r="O105" i="83"/>
  <c r="J105" i="83"/>
  <c r="H105" i="83"/>
  <c r="O104" i="83"/>
  <c r="O103" i="83"/>
  <c r="O102" i="83"/>
  <c r="O101" i="83"/>
  <c r="J101" i="83"/>
  <c r="H101" i="83"/>
  <c r="O100" i="83"/>
  <c r="O99" i="83"/>
  <c r="O98" i="83"/>
  <c r="O97" i="83"/>
  <c r="J97" i="83"/>
  <c r="H97" i="83"/>
  <c r="O96" i="83"/>
  <c r="O95" i="83"/>
  <c r="O94" i="83"/>
  <c r="O93" i="83"/>
  <c r="J93" i="83"/>
  <c r="H93" i="83"/>
  <c r="O92" i="83"/>
  <c r="O91" i="83"/>
  <c r="O90" i="83"/>
  <c r="O89" i="83"/>
  <c r="J89" i="83"/>
  <c r="H89" i="83"/>
  <c r="O88" i="83"/>
  <c r="O87" i="83"/>
  <c r="O86" i="83"/>
  <c r="O85" i="83"/>
  <c r="J85" i="83"/>
  <c r="H85" i="83"/>
  <c r="O84" i="83"/>
  <c r="O83" i="83"/>
  <c r="O82" i="83"/>
  <c r="O81" i="83"/>
  <c r="J81" i="83"/>
  <c r="H81" i="83"/>
  <c r="O64" i="83"/>
  <c r="O63" i="83"/>
  <c r="O62" i="83"/>
  <c r="O61" i="83"/>
  <c r="J61" i="83"/>
  <c r="H61" i="83"/>
  <c r="O60" i="83"/>
  <c r="O59" i="83"/>
  <c r="O58" i="83"/>
  <c r="O57" i="83"/>
  <c r="J57" i="83"/>
  <c r="H57" i="83"/>
  <c r="O56" i="83"/>
  <c r="O55" i="83"/>
  <c r="O54" i="83"/>
  <c r="O53" i="83"/>
  <c r="J53" i="83"/>
  <c r="H53" i="83"/>
  <c r="O52" i="83"/>
  <c r="O51" i="83"/>
  <c r="O50" i="83"/>
  <c r="O49" i="83"/>
  <c r="J49" i="83"/>
  <c r="H49" i="83"/>
  <c r="O48" i="83"/>
  <c r="O47" i="83"/>
  <c r="O46" i="83"/>
  <c r="O45" i="83"/>
  <c r="Q45" i="83" s="1"/>
  <c r="J45" i="83"/>
  <c r="H45" i="83"/>
  <c r="O44" i="83"/>
  <c r="O43" i="83"/>
  <c r="O42" i="83"/>
  <c r="O41" i="83"/>
  <c r="J41" i="83"/>
  <c r="H41" i="83"/>
  <c r="O40" i="83"/>
  <c r="O39" i="83"/>
  <c r="O38" i="83"/>
  <c r="O37" i="83"/>
  <c r="J37" i="83"/>
  <c r="H37" i="83"/>
  <c r="O36" i="83"/>
  <c r="O35" i="83"/>
  <c r="O34" i="83"/>
  <c r="O33" i="83"/>
  <c r="J33" i="83"/>
  <c r="H33" i="83"/>
  <c r="O32" i="83"/>
  <c r="O31" i="83"/>
  <c r="O30" i="83"/>
  <c r="O29" i="83"/>
  <c r="J29" i="83"/>
  <c r="H29" i="83"/>
  <c r="O28" i="83"/>
  <c r="O27" i="83"/>
  <c r="O26" i="83"/>
  <c r="Q25" i="83" s="1"/>
  <c r="O25" i="83"/>
  <c r="J25" i="83"/>
  <c r="H25" i="83"/>
  <c r="O24" i="83"/>
  <c r="O23" i="83"/>
  <c r="O22" i="83"/>
  <c r="O21" i="83"/>
  <c r="J21" i="83"/>
  <c r="H21" i="83"/>
  <c r="S661" i="83"/>
  <c r="S657" i="83"/>
  <c r="S653" i="83"/>
  <c r="O620" i="83"/>
  <c r="O619" i="83"/>
  <c r="O618" i="83"/>
  <c r="O617" i="83"/>
  <c r="J617" i="83"/>
  <c r="H617" i="83"/>
  <c r="O616" i="83"/>
  <c r="O615" i="83"/>
  <c r="O614" i="83"/>
  <c r="O613" i="83"/>
  <c r="J613" i="83"/>
  <c r="H613" i="83"/>
  <c r="O612" i="83"/>
  <c r="O611" i="83"/>
  <c r="O610" i="83"/>
  <c r="O609" i="83"/>
  <c r="J609" i="83"/>
  <c r="H609" i="83"/>
  <c r="O608" i="83"/>
  <c r="O607" i="83"/>
  <c r="O606" i="83"/>
  <c r="O605" i="83"/>
  <c r="J605" i="83"/>
  <c r="H605" i="83"/>
  <c r="O584" i="83"/>
  <c r="O583" i="83"/>
  <c r="O582" i="83"/>
  <c r="O581" i="83"/>
  <c r="J581" i="83"/>
  <c r="H581" i="83"/>
  <c r="O500" i="83"/>
  <c r="O499" i="83"/>
  <c r="O498" i="83"/>
  <c r="O497" i="83"/>
  <c r="J497" i="83"/>
  <c r="H497" i="83"/>
  <c r="O496" i="83"/>
  <c r="O495" i="83"/>
  <c r="O494" i="83"/>
  <c r="O493" i="83"/>
  <c r="J493" i="83"/>
  <c r="H493" i="83"/>
  <c r="O492" i="83"/>
  <c r="O491" i="83"/>
  <c r="O490" i="83"/>
  <c r="O489" i="83"/>
  <c r="J489" i="83"/>
  <c r="H489" i="83"/>
  <c r="O80" i="83"/>
  <c r="O79" i="83"/>
  <c r="O78" i="83"/>
  <c r="O77" i="83"/>
  <c r="J77" i="83"/>
  <c r="H77" i="83"/>
  <c r="O76" i="83"/>
  <c r="O75" i="83"/>
  <c r="O74" i="83"/>
  <c r="O73" i="83"/>
  <c r="J73" i="83"/>
  <c r="H73" i="83"/>
  <c r="O72" i="83"/>
  <c r="O71" i="83"/>
  <c r="O70" i="83"/>
  <c r="O69" i="83"/>
  <c r="J69" i="83"/>
  <c r="H69" i="83"/>
  <c r="O68" i="83"/>
  <c r="O67" i="83"/>
  <c r="O66" i="83"/>
  <c r="O65" i="83"/>
  <c r="J65" i="83"/>
  <c r="H65" i="83"/>
  <c r="Q137" i="83" l="1"/>
  <c r="Q321" i="83"/>
  <c r="Q353" i="83"/>
  <c r="Q469" i="83"/>
  <c r="Q485" i="83"/>
  <c r="Q585" i="83"/>
  <c r="Q589" i="83"/>
  <c r="Q601" i="83"/>
  <c r="Q37" i="83"/>
  <c r="Q85" i="83"/>
  <c r="Q101" i="83"/>
  <c r="Q185" i="83"/>
  <c r="Q301" i="83"/>
  <c r="Q369" i="83"/>
  <c r="Q385" i="83"/>
  <c r="Q417" i="83"/>
  <c r="Q517" i="83"/>
  <c r="Q281" i="83"/>
  <c r="Q545" i="83"/>
  <c r="Q513" i="83"/>
  <c r="Q145" i="83"/>
  <c r="Q161" i="83"/>
  <c r="Q345" i="83"/>
  <c r="Q465" i="83"/>
  <c r="Q593" i="83"/>
  <c r="Q625" i="83"/>
  <c r="Q61" i="83"/>
  <c r="Q81" i="83"/>
  <c r="Q93" i="83"/>
  <c r="Q193" i="83"/>
  <c r="Q225" i="83"/>
  <c r="Q293" i="83"/>
  <c r="Q309" i="83"/>
  <c r="Q409" i="83"/>
  <c r="Q541" i="83"/>
  <c r="Q173" i="83"/>
  <c r="Q257" i="83"/>
  <c r="Q373" i="83"/>
  <c r="Q441" i="83"/>
  <c r="Q121" i="83"/>
  <c r="Q553" i="83"/>
  <c r="Q41" i="83"/>
  <c r="Q109" i="83"/>
  <c r="Q117" i="83"/>
  <c r="Q29" i="83"/>
  <c r="Q89" i="83"/>
  <c r="Q97" i="83"/>
  <c r="Q157" i="83"/>
  <c r="Q201" i="83"/>
  <c r="Q209" i="83"/>
  <c r="Q305" i="83"/>
  <c r="Q329" i="83"/>
  <c r="Q505" i="83"/>
  <c r="Q521" i="83"/>
  <c r="Q49" i="83"/>
  <c r="Q57" i="83"/>
  <c r="Q289" i="83"/>
  <c r="Q449" i="83"/>
  <c r="Q561" i="83"/>
  <c r="Q245" i="83"/>
  <c r="Q253" i="83"/>
  <c r="Q261" i="83"/>
  <c r="Q297" i="83"/>
  <c r="Q377" i="83"/>
  <c r="Q405" i="83"/>
  <c r="Q413" i="83"/>
  <c r="Q421" i="83"/>
  <c r="Q429" i="83"/>
  <c r="Q457" i="83"/>
  <c r="Q477" i="83"/>
  <c r="Q549" i="83"/>
  <c r="Q501" i="83"/>
  <c r="Q125" i="83"/>
  <c r="Q153" i="83"/>
  <c r="Q181" i="83"/>
  <c r="Q189" i="83"/>
  <c r="Q33" i="83"/>
  <c r="Q53" i="83"/>
  <c r="Q105" i="83"/>
  <c r="Q133" i="83"/>
  <c r="Q141" i="83"/>
  <c r="Q169" i="83"/>
  <c r="Q197" i="83"/>
  <c r="Q205" i="83"/>
  <c r="Q213" i="83"/>
  <c r="Q221" i="83"/>
  <c r="Q233" i="83"/>
  <c r="Q269" i="83"/>
  <c r="Q277" i="83"/>
  <c r="Q285" i="83"/>
  <c r="Q313" i="83"/>
  <c r="Q333" i="83"/>
  <c r="Q341" i="83"/>
  <c r="Q349" i="83"/>
  <c r="Q357" i="83"/>
  <c r="Q365" i="83"/>
  <c r="Q393" i="83"/>
  <c r="Q437" i="83"/>
  <c r="Q473" i="83"/>
  <c r="Q481" i="83"/>
  <c r="Q525" i="83"/>
  <c r="Q565" i="83"/>
  <c r="Q21" i="83"/>
  <c r="Q217" i="83"/>
  <c r="Q229" i="83"/>
  <c r="Q237" i="83"/>
  <c r="Q265" i="83"/>
  <c r="Q317" i="83"/>
  <c r="Q325" i="83"/>
  <c r="Q361" i="83"/>
  <c r="Q381" i="83"/>
  <c r="Q389" i="83"/>
  <c r="Q397" i="83"/>
  <c r="Q425" i="83"/>
  <c r="Q445" i="83"/>
  <c r="Q453" i="83"/>
  <c r="Q461" i="83"/>
  <c r="Q509" i="83"/>
  <c r="Q529" i="83"/>
  <c r="Q537" i="83"/>
  <c r="Q569" i="83"/>
  <c r="Q577" i="83"/>
  <c r="Q597" i="83"/>
  <c r="Q621" i="83"/>
  <c r="Q629" i="83"/>
  <c r="Q581" i="83"/>
  <c r="R581" i="83" s="1"/>
  <c r="Q613" i="83"/>
  <c r="Q69" i="83"/>
  <c r="Q617" i="83"/>
  <c r="R617" i="83" s="1"/>
  <c r="Q77" i="83"/>
  <c r="R77" i="83" s="1"/>
  <c r="Q609" i="83"/>
  <c r="Q605" i="83"/>
  <c r="Q489" i="83"/>
  <c r="Q65" i="83"/>
  <c r="Q497" i="83"/>
  <c r="Q73" i="83"/>
  <c r="Q493" i="83"/>
  <c r="U25" i="93" l="1"/>
  <c r="O937" i="93"/>
  <c r="O936" i="93"/>
  <c r="O935" i="93"/>
  <c r="O934" i="93"/>
  <c r="J934" i="93"/>
  <c r="H934" i="93"/>
  <c r="O933" i="93"/>
  <c r="O932" i="93"/>
  <c r="O931" i="93"/>
  <c r="O930" i="93"/>
  <c r="J930" i="93"/>
  <c r="H930" i="93"/>
  <c r="O929" i="93"/>
  <c r="O928" i="93"/>
  <c r="O927" i="93"/>
  <c r="O926" i="93"/>
  <c r="J926" i="93"/>
  <c r="H926" i="93"/>
  <c r="O925" i="93"/>
  <c r="O924" i="93"/>
  <c r="O923" i="93"/>
  <c r="O922" i="93"/>
  <c r="J922" i="93"/>
  <c r="H922" i="93"/>
  <c r="O921" i="93"/>
  <c r="O920" i="93"/>
  <c r="O919" i="93"/>
  <c r="O918" i="93"/>
  <c r="J918" i="93"/>
  <c r="H918" i="93"/>
  <c r="O917" i="93"/>
  <c r="O916" i="93"/>
  <c r="O915" i="93"/>
  <c r="O914" i="93"/>
  <c r="J914" i="93"/>
  <c r="H914" i="93"/>
  <c r="O913" i="93"/>
  <c r="O912" i="93"/>
  <c r="O911" i="93"/>
  <c r="O910" i="93"/>
  <c r="J910" i="93"/>
  <c r="H910" i="93"/>
  <c r="O909" i="93"/>
  <c r="O908" i="93"/>
  <c r="O907" i="93"/>
  <c r="O906" i="93"/>
  <c r="J906" i="93"/>
  <c r="H906" i="93"/>
  <c r="O905" i="93"/>
  <c r="O904" i="93"/>
  <c r="O903" i="93"/>
  <c r="O902" i="93"/>
  <c r="J902" i="93"/>
  <c r="H902" i="93"/>
  <c r="O901" i="93"/>
  <c r="O900" i="93"/>
  <c r="O899" i="93"/>
  <c r="O898" i="93"/>
  <c r="J898" i="93"/>
  <c r="H898" i="93"/>
  <c r="O897" i="93"/>
  <c r="O896" i="93"/>
  <c r="O895" i="93"/>
  <c r="O894" i="93"/>
  <c r="J894" i="93"/>
  <c r="H894" i="93"/>
  <c r="O893" i="93"/>
  <c r="O892" i="93"/>
  <c r="O891" i="93"/>
  <c r="O890" i="93"/>
  <c r="J890" i="93"/>
  <c r="H890" i="93"/>
  <c r="O889" i="93"/>
  <c r="O888" i="93"/>
  <c r="O887" i="93"/>
  <c r="O886" i="93"/>
  <c r="J886" i="93"/>
  <c r="H886" i="93"/>
  <c r="O885" i="93"/>
  <c r="O884" i="93"/>
  <c r="O883" i="93"/>
  <c r="O882" i="93"/>
  <c r="J882" i="93"/>
  <c r="H882" i="93"/>
  <c r="O881" i="93"/>
  <c r="O880" i="93"/>
  <c r="O879" i="93"/>
  <c r="O878" i="93"/>
  <c r="J878" i="93"/>
  <c r="H878" i="93"/>
  <c r="O877" i="93"/>
  <c r="O876" i="93"/>
  <c r="O875" i="93"/>
  <c r="O874" i="93"/>
  <c r="J874" i="93"/>
  <c r="H874" i="93"/>
  <c r="O873" i="93"/>
  <c r="O872" i="93"/>
  <c r="O871" i="93"/>
  <c r="O870" i="93"/>
  <c r="J870" i="93"/>
  <c r="H870" i="93"/>
  <c r="O869" i="93"/>
  <c r="O868" i="93"/>
  <c r="O867" i="93"/>
  <c r="O866" i="93"/>
  <c r="J866" i="93"/>
  <c r="H866" i="93"/>
  <c r="O865" i="93"/>
  <c r="O864" i="93"/>
  <c r="O863" i="93"/>
  <c r="O862" i="93"/>
  <c r="J862" i="93"/>
  <c r="H862" i="93"/>
  <c r="O861" i="93"/>
  <c r="O860" i="93"/>
  <c r="O859" i="93"/>
  <c r="O858" i="93"/>
  <c r="J858" i="93"/>
  <c r="H858" i="93"/>
  <c r="O857" i="93"/>
  <c r="O856" i="93"/>
  <c r="O855" i="93"/>
  <c r="O854" i="93"/>
  <c r="J854" i="93"/>
  <c r="H854" i="93"/>
  <c r="O853" i="93"/>
  <c r="O852" i="93"/>
  <c r="O851" i="93"/>
  <c r="O850" i="93"/>
  <c r="J850" i="93"/>
  <c r="H850" i="93"/>
  <c r="O849" i="93"/>
  <c r="O848" i="93"/>
  <c r="O847" i="93"/>
  <c r="O846" i="93"/>
  <c r="J846" i="93"/>
  <c r="H846" i="93"/>
  <c r="O845" i="93"/>
  <c r="O844" i="93"/>
  <c r="O843" i="93"/>
  <c r="O842" i="93"/>
  <c r="J842" i="93"/>
  <c r="H842" i="93"/>
  <c r="O833" i="93"/>
  <c r="O832" i="93"/>
  <c r="O831" i="93"/>
  <c r="O830" i="93"/>
  <c r="J830" i="93"/>
  <c r="H830" i="93"/>
  <c r="O829" i="93"/>
  <c r="O828" i="93"/>
  <c r="O827" i="93"/>
  <c r="O826" i="93"/>
  <c r="J826" i="93"/>
  <c r="H826" i="93"/>
  <c r="O825" i="93"/>
  <c r="O824" i="93"/>
  <c r="O823" i="93"/>
  <c r="O822" i="93"/>
  <c r="J822" i="93"/>
  <c r="H822" i="93"/>
  <c r="O821" i="93"/>
  <c r="O820" i="93"/>
  <c r="O819" i="93"/>
  <c r="O818" i="93"/>
  <c r="J818" i="93"/>
  <c r="H818" i="93"/>
  <c r="O817" i="93"/>
  <c r="O816" i="93"/>
  <c r="O815" i="93"/>
  <c r="O814" i="93"/>
  <c r="J814" i="93"/>
  <c r="H814" i="93"/>
  <c r="O813" i="93"/>
  <c r="O812" i="93"/>
  <c r="O811" i="93"/>
  <c r="O810" i="93"/>
  <c r="J810" i="93"/>
  <c r="H810" i="93"/>
  <c r="O809" i="93"/>
  <c r="O808" i="93"/>
  <c r="O807" i="93"/>
  <c r="O806" i="93"/>
  <c r="J806" i="93"/>
  <c r="H806" i="93"/>
  <c r="O805" i="93"/>
  <c r="O804" i="93"/>
  <c r="O803" i="93"/>
  <c r="O802" i="93"/>
  <c r="J802" i="93"/>
  <c r="H802" i="93"/>
  <c r="O801" i="93"/>
  <c r="O800" i="93"/>
  <c r="O799" i="93"/>
  <c r="O798" i="93"/>
  <c r="J798" i="93"/>
  <c r="H798" i="93"/>
  <c r="O797" i="93"/>
  <c r="O796" i="93"/>
  <c r="O795" i="93"/>
  <c r="O794" i="93"/>
  <c r="J794" i="93"/>
  <c r="H794" i="93"/>
  <c r="O793" i="93"/>
  <c r="O792" i="93"/>
  <c r="O791" i="93"/>
  <c r="O790" i="93"/>
  <c r="J790" i="93"/>
  <c r="H790" i="93"/>
  <c r="O789" i="93"/>
  <c r="O788" i="93"/>
  <c r="O787" i="93"/>
  <c r="O786" i="93"/>
  <c r="J786" i="93"/>
  <c r="H786" i="93"/>
  <c r="O785" i="93"/>
  <c r="O784" i="93"/>
  <c r="O783" i="93"/>
  <c r="O782" i="93"/>
  <c r="J782" i="93"/>
  <c r="H782" i="93"/>
  <c r="O781" i="93"/>
  <c r="O780" i="93"/>
  <c r="O779" i="93"/>
  <c r="O778" i="93"/>
  <c r="J778" i="93"/>
  <c r="H778" i="93"/>
  <c r="O777" i="93"/>
  <c r="O776" i="93"/>
  <c r="O775" i="93"/>
  <c r="O774" i="93"/>
  <c r="J774" i="93"/>
  <c r="H774" i="93"/>
  <c r="O773" i="93"/>
  <c r="O772" i="93"/>
  <c r="O771" i="93"/>
  <c r="O770" i="93"/>
  <c r="J770" i="93"/>
  <c r="H770" i="93"/>
  <c r="O769" i="93"/>
  <c r="O768" i="93"/>
  <c r="O767" i="93"/>
  <c r="O766" i="93"/>
  <c r="J766" i="93"/>
  <c r="H766" i="93"/>
  <c r="O765" i="93"/>
  <c r="O764" i="93"/>
  <c r="O763" i="93"/>
  <c r="O762" i="93"/>
  <c r="J762" i="93"/>
  <c r="H762" i="93"/>
  <c r="O761" i="93"/>
  <c r="O760" i="93"/>
  <c r="O759" i="93"/>
  <c r="O758" i="93"/>
  <c r="J758" i="93"/>
  <c r="H758" i="93"/>
  <c r="O757" i="93"/>
  <c r="O756" i="93"/>
  <c r="O755" i="93"/>
  <c r="O754" i="93"/>
  <c r="J754" i="93"/>
  <c r="H754" i="93"/>
  <c r="O753" i="93"/>
  <c r="O752" i="93"/>
  <c r="O751" i="93"/>
  <c r="O750" i="93"/>
  <c r="J750" i="93"/>
  <c r="H750" i="93"/>
  <c r="O749" i="93"/>
  <c r="O748" i="93"/>
  <c r="O747" i="93"/>
  <c r="O746" i="93"/>
  <c r="J746" i="93"/>
  <c r="H746" i="93"/>
  <c r="O745" i="93"/>
  <c r="O744" i="93"/>
  <c r="O743" i="93"/>
  <c r="O742" i="93"/>
  <c r="J742" i="93"/>
  <c r="H742" i="93"/>
  <c r="O733" i="93"/>
  <c r="O732" i="93"/>
  <c r="O731" i="93"/>
  <c r="O730" i="93"/>
  <c r="J730" i="93"/>
  <c r="H730" i="93"/>
  <c r="O729" i="93"/>
  <c r="O728" i="93"/>
  <c r="O727" i="93"/>
  <c r="O726" i="93"/>
  <c r="J726" i="93"/>
  <c r="H726" i="93"/>
  <c r="O725" i="93"/>
  <c r="O724" i="93"/>
  <c r="O723" i="93"/>
  <c r="O722" i="93"/>
  <c r="J722" i="93"/>
  <c r="H722" i="93"/>
  <c r="O721" i="93"/>
  <c r="O720" i="93"/>
  <c r="O719" i="93"/>
  <c r="O718" i="93"/>
  <c r="J718" i="93"/>
  <c r="H718" i="93"/>
  <c r="O717" i="93"/>
  <c r="O716" i="93"/>
  <c r="O715" i="93"/>
  <c r="O714" i="93"/>
  <c r="J714" i="93"/>
  <c r="H714" i="93"/>
  <c r="O713" i="93"/>
  <c r="O712" i="93"/>
  <c r="O711" i="93"/>
  <c r="O710" i="93"/>
  <c r="J710" i="93"/>
  <c r="H710" i="93"/>
  <c r="O709" i="93"/>
  <c r="O708" i="93"/>
  <c r="O707" i="93"/>
  <c r="O706" i="93"/>
  <c r="J706" i="93"/>
  <c r="H706" i="93"/>
  <c r="O705" i="93"/>
  <c r="O704" i="93"/>
  <c r="O703" i="93"/>
  <c r="O702" i="93"/>
  <c r="J702" i="93"/>
  <c r="H702" i="93"/>
  <c r="O701" i="93"/>
  <c r="O700" i="93"/>
  <c r="O699" i="93"/>
  <c r="O698" i="93"/>
  <c r="J698" i="93"/>
  <c r="H698" i="93"/>
  <c r="O697" i="93"/>
  <c r="O696" i="93"/>
  <c r="O695" i="93"/>
  <c r="O694" i="93"/>
  <c r="J694" i="93"/>
  <c r="H694" i="93"/>
  <c r="O693" i="93"/>
  <c r="O692" i="93"/>
  <c r="O691" i="93"/>
  <c r="O690" i="93"/>
  <c r="J690" i="93"/>
  <c r="H690" i="93"/>
  <c r="O689" i="93"/>
  <c r="O688" i="93"/>
  <c r="O687" i="93"/>
  <c r="O686" i="93"/>
  <c r="J686" i="93"/>
  <c r="H686" i="93"/>
  <c r="O685" i="93"/>
  <c r="O684" i="93"/>
  <c r="O683" i="93"/>
  <c r="O682" i="93"/>
  <c r="J682" i="93"/>
  <c r="H682" i="93"/>
  <c r="O681" i="93"/>
  <c r="O680" i="93"/>
  <c r="O679" i="93"/>
  <c r="O678" i="93"/>
  <c r="J678" i="93"/>
  <c r="H678" i="93"/>
  <c r="O677" i="93"/>
  <c r="O676" i="93"/>
  <c r="O675" i="93"/>
  <c r="O674" i="93"/>
  <c r="J674" i="93"/>
  <c r="H674" i="93"/>
  <c r="O673" i="93"/>
  <c r="O672" i="93"/>
  <c r="O671" i="93"/>
  <c r="O670" i="93"/>
  <c r="J670" i="93"/>
  <c r="H670" i="93"/>
  <c r="O669" i="93"/>
  <c r="O668" i="93"/>
  <c r="O667" i="93"/>
  <c r="O666" i="93"/>
  <c r="J666" i="93"/>
  <c r="H666" i="93"/>
  <c r="O665" i="93"/>
  <c r="O664" i="93"/>
  <c r="O663" i="93"/>
  <c r="O662" i="93"/>
  <c r="J662" i="93"/>
  <c r="H662" i="93"/>
  <c r="O661" i="93"/>
  <c r="O660" i="93"/>
  <c r="O659" i="93"/>
  <c r="O658" i="93"/>
  <c r="J658" i="93"/>
  <c r="H658" i="93"/>
  <c r="O657" i="93"/>
  <c r="O656" i="93"/>
  <c r="O655" i="93"/>
  <c r="O654" i="93"/>
  <c r="J654" i="93"/>
  <c r="H654" i="93"/>
  <c r="O653" i="93"/>
  <c r="O652" i="93"/>
  <c r="O651" i="93"/>
  <c r="O650" i="93"/>
  <c r="J650" i="93"/>
  <c r="H650" i="93"/>
  <c r="O649" i="93"/>
  <c r="O648" i="93"/>
  <c r="O647" i="93"/>
  <c r="O646" i="93"/>
  <c r="J646" i="93"/>
  <c r="H646" i="93"/>
  <c r="O645" i="93"/>
  <c r="O644" i="93"/>
  <c r="O643" i="93"/>
  <c r="O642" i="93"/>
  <c r="J642" i="93"/>
  <c r="H642" i="93"/>
  <c r="O641" i="93"/>
  <c r="O640" i="93"/>
  <c r="O639" i="93"/>
  <c r="O638" i="93"/>
  <c r="J638" i="93"/>
  <c r="H638" i="93"/>
  <c r="O637" i="93"/>
  <c r="O636" i="93"/>
  <c r="O635" i="93"/>
  <c r="O634" i="93"/>
  <c r="J634" i="93"/>
  <c r="H634" i="93"/>
  <c r="O633" i="93"/>
  <c r="O632" i="93"/>
  <c r="O631" i="93"/>
  <c r="O630" i="93"/>
  <c r="J630" i="93"/>
  <c r="H630" i="93"/>
  <c r="O629" i="93"/>
  <c r="O628" i="93"/>
  <c r="O627" i="93"/>
  <c r="O626" i="93"/>
  <c r="J626" i="93"/>
  <c r="H626" i="93"/>
  <c r="O625" i="93"/>
  <c r="O624" i="93"/>
  <c r="O623" i="93"/>
  <c r="O622" i="93"/>
  <c r="J622" i="93"/>
  <c r="H622" i="93"/>
  <c r="O621" i="93"/>
  <c r="O620" i="93"/>
  <c r="O619" i="93"/>
  <c r="O618" i="93"/>
  <c r="J618" i="93"/>
  <c r="H618" i="93"/>
  <c r="O617" i="93"/>
  <c r="O616" i="93"/>
  <c r="O615" i="93"/>
  <c r="O614" i="93"/>
  <c r="J614" i="93"/>
  <c r="H614" i="93"/>
  <c r="O613" i="93"/>
  <c r="O612" i="93"/>
  <c r="O611" i="93"/>
  <c r="O610" i="93"/>
  <c r="J610" i="93"/>
  <c r="H610" i="93"/>
  <c r="O609" i="93"/>
  <c r="O608" i="93"/>
  <c r="O607" i="93"/>
  <c r="O606" i="93"/>
  <c r="J606" i="93"/>
  <c r="H606" i="93"/>
  <c r="O605" i="93"/>
  <c r="O604" i="93"/>
  <c r="O603" i="93"/>
  <c r="O602" i="93"/>
  <c r="J602" i="93"/>
  <c r="H602" i="93"/>
  <c r="O601" i="93"/>
  <c r="O600" i="93"/>
  <c r="O599" i="93"/>
  <c r="O598" i="93"/>
  <c r="J598" i="93"/>
  <c r="H598" i="93"/>
  <c r="O597" i="93"/>
  <c r="O596" i="93"/>
  <c r="O595" i="93"/>
  <c r="O594" i="93"/>
  <c r="J594" i="93"/>
  <c r="H594" i="93"/>
  <c r="O593" i="93"/>
  <c r="O592" i="93"/>
  <c r="O591" i="93"/>
  <c r="O590" i="93"/>
  <c r="J590" i="93"/>
  <c r="H590" i="93"/>
  <c r="O589" i="93"/>
  <c r="O588" i="93"/>
  <c r="O587" i="93"/>
  <c r="O586" i="93"/>
  <c r="J586" i="93"/>
  <c r="H586" i="93"/>
  <c r="O585" i="93"/>
  <c r="O584" i="93"/>
  <c r="O583" i="93"/>
  <c r="O582" i="93"/>
  <c r="J582" i="93"/>
  <c r="H582" i="93"/>
  <c r="O581" i="93"/>
  <c r="O580" i="93"/>
  <c r="O579" i="93"/>
  <c r="O578" i="93"/>
  <c r="J578" i="93"/>
  <c r="H578" i="93"/>
  <c r="O577" i="93"/>
  <c r="O576" i="93"/>
  <c r="O575" i="93"/>
  <c r="O574" i="93"/>
  <c r="J574" i="93"/>
  <c r="H574" i="93"/>
  <c r="O573" i="93"/>
  <c r="O572" i="93"/>
  <c r="O571" i="93"/>
  <c r="O570" i="93"/>
  <c r="J570" i="93"/>
  <c r="H570" i="93"/>
  <c r="O569" i="93"/>
  <c r="O568" i="93"/>
  <c r="O567" i="93"/>
  <c r="O566" i="93"/>
  <c r="J566" i="93"/>
  <c r="H566" i="93"/>
  <c r="O565" i="93"/>
  <c r="O564" i="93"/>
  <c r="O563" i="93"/>
  <c r="O562" i="93"/>
  <c r="J562" i="93"/>
  <c r="H562" i="93"/>
  <c r="O561" i="93"/>
  <c r="O560" i="93"/>
  <c r="O559" i="93"/>
  <c r="O558" i="93"/>
  <c r="J558" i="93"/>
  <c r="H558" i="93"/>
  <c r="O557" i="93"/>
  <c r="O556" i="93"/>
  <c r="O555" i="93"/>
  <c r="O554" i="93"/>
  <c r="J554" i="93"/>
  <c r="H554" i="93"/>
  <c r="O553" i="93"/>
  <c r="O552" i="93"/>
  <c r="O551" i="93"/>
  <c r="O550" i="93"/>
  <c r="J550" i="93"/>
  <c r="H550" i="93"/>
  <c r="O541" i="93"/>
  <c r="O540" i="93"/>
  <c r="O539" i="93"/>
  <c r="O538" i="93"/>
  <c r="J538" i="93"/>
  <c r="H538" i="93"/>
  <c r="O537" i="93"/>
  <c r="O536" i="93"/>
  <c r="O535" i="93"/>
  <c r="O534" i="93"/>
  <c r="J534" i="93"/>
  <c r="H534" i="93"/>
  <c r="O533" i="93"/>
  <c r="O532" i="93"/>
  <c r="O531" i="93"/>
  <c r="O530" i="93"/>
  <c r="J530" i="93"/>
  <c r="H530" i="93"/>
  <c r="O529" i="93"/>
  <c r="O528" i="93"/>
  <c r="O527" i="93"/>
  <c r="O526" i="93"/>
  <c r="J526" i="93"/>
  <c r="H526" i="93"/>
  <c r="O525" i="93"/>
  <c r="O524" i="93"/>
  <c r="O523" i="93"/>
  <c r="O522" i="93"/>
  <c r="J522" i="93"/>
  <c r="H522" i="93"/>
  <c r="O521" i="93"/>
  <c r="O520" i="93"/>
  <c r="O519" i="93"/>
  <c r="O518" i="93"/>
  <c r="J518" i="93"/>
  <c r="H518" i="93"/>
  <c r="O517" i="93"/>
  <c r="O516" i="93"/>
  <c r="O515" i="93"/>
  <c r="O514" i="93"/>
  <c r="J514" i="93"/>
  <c r="H514" i="93"/>
  <c r="O513" i="93"/>
  <c r="O512" i="93"/>
  <c r="O511" i="93"/>
  <c r="O510" i="93"/>
  <c r="J510" i="93"/>
  <c r="H510" i="93"/>
  <c r="O509" i="93"/>
  <c r="O508" i="93"/>
  <c r="O507" i="93"/>
  <c r="O506" i="93"/>
  <c r="J506" i="93"/>
  <c r="H506" i="93"/>
  <c r="O505" i="93"/>
  <c r="O504" i="93"/>
  <c r="O503" i="93"/>
  <c r="O502" i="93"/>
  <c r="J502" i="93"/>
  <c r="H502" i="93"/>
  <c r="O501" i="93"/>
  <c r="O500" i="93"/>
  <c r="O499" i="93"/>
  <c r="O498" i="93"/>
  <c r="J498" i="93"/>
  <c r="H498" i="93"/>
  <c r="O497" i="93"/>
  <c r="O496" i="93"/>
  <c r="O495" i="93"/>
  <c r="O494" i="93"/>
  <c r="J494" i="93"/>
  <c r="H494" i="93"/>
  <c r="O493" i="93"/>
  <c r="O492" i="93"/>
  <c r="O491" i="93"/>
  <c r="O490" i="93"/>
  <c r="J490" i="93"/>
  <c r="H490" i="93"/>
  <c r="O489" i="93"/>
  <c r="O488" i="93"/>
  <c r="O487" i="93"/>
  <c r="O486" i="93"/>
  <c r="J486" i="93"/>
  <c r="H486" i="93"/>
  <c r="O477" i="93"/>
  <c r="O476" i="93"/>
  <c r="O475" i="93"/>
  <c r="O474" i="93"/>
  <c r="J474" i="93"/>
  <c r="H474" i="93"/>
  <c r="O473" i="93"/>
  <c r="O472" i="93"/>
  <c r="O471" i="93"/>
  <c r="O470" i="93"/>
  <c r="J470" i="93"/>
  <c r="H470" i="93"/>
  <c r="O469" i="93"/>
  <c r="O468" i="93"/>
  <c r="O467" i="93"/>
  <c r="O466" i="93"/>
  <c r="J466" i="93"/>
  <c r="H466" i="93"/>
  <c r="O465" i="93"/>
  <c r="O464" i="93"/>
  <c r="O463" i="93"/>
  <c r="O462" i="93"/>
  <c r="J462" i="93"/>
  <c r="H462" i="93"/>
  <c r="O461" i="93"/>
  <c r="O460" i="93"/>
  <c r="O459" i="93"/>
  <c r="O458" i="93"/>
  <c r="J458" i="93"/>
  <c r="H458" i="93"/>
  <c r="O457" i="93"/>
  <c r="O456" i="93"/>
  <c r="O455" i="93"/>
  <c r="O454" i="93"/>
  <c r="J454" i="93"/>
  <c r="H454" i="93"/>
  <c r="O453" i="93"/>
  <c r="O452" i="93"/>
  <c r="O451" i="93"/>
  <c r="O450" i="93"/>
  <c r="J450" i="93"/>
  <c r="H450" i="93"/>
  <c r="O449" i="93"/>
  <c r="O448" i="93"/>
  <c r="O447" i="93"/>
  <c r="O446" i="93"/>
  <c r="J446" i="93"/>
  <c r="H446" i="93"/>
  <c r="O445" i="93"/>
  <c r="O444" i="93"/>
  <c r="O443" i="93"/>
  <c r="O442" i="93"/>
  <c r="J442" i="93"/>
  <c r="H442" i="93"/>
  <c r="O441" i="93"/>
  <c r="O440" i="93"/>
  <c r="O439" i="93"/>
  <c r="O438" i="93"/>
  <c r="J438" i="93"/>
  <c r="H438" i="93"/>
  <c r="O437" i="93"/>
  <c r="O436" i="93"/>
  <c r="O435" i="93"/>
  <c r="O434" i="93"/>
  <c r="J434" i="93"/>
  <c r="H434" i="93"/>
  <c r="O433" i="93"/>
  <c r="O432" i="93"/>
  <c r="O431" i="93"/>
  <c r="O430" i="93"/>
  <c r="J430" i="93"/>
  <c r="H430" i="93"/>
  <c r="O429" i="93"/>
  <c r="O428" i="93"/>
  <c r="O427" i="93"/>
  <c r="O426" i="93"/>
  <c r="J426" i="93"/>
  <c r="H426" i="93"/>
  <c r="O425" i="93"/>
  <c r="O424" i="93"/>
  <c r="O423" i="93"/>
  <c r="O422" i="93"/>
  <c r="J422" i="93"/>
  <c r="H422" i="93"/>
  <c r="O421" i="93"/>
  <c r="O420" i="93"/>
  <c r="O419" i="93"/>
  <c r="O418" i="93"/>
  <c r="J418" i="93"/>
  <c r="H418" i="93"/>
  <c r="O417" i="93"/>
  <c r="O416" i="93"/>
  <c r="O415" i="93"/>
  <c r="O414" i="93"/>
  <c r="J414" i="93"/>
  <c r="H414" i="93"/>
  <c r="O413" i="93"/>
  <c r="O412" i="93"/>
  <c r="O411" i="93"/>
  <c r="O410" i="93"/>
  <c r="J410" i="93"/>
  <c r="H410" i="93"/>
  <c r="O409" i="93"/>
  <c r="O408" i="93"/>
  <c r="O407" i="93"/>
  <c r="O406" i="93"/>
  <c r="J406" i="93"/>
  <c r="H406" i="93"/>
  <c r="O405" i="93"/>
  <c r="O404" i="93"/>
  <c r="O403" i="93"/>
  <c r="O402" i="93"/>
  <c r="J402" i="93"/>
  <c r="H402" i="93"/>
  <c r="O401" i="93"/>
  <c r="O400" i="93"/>
  <c r="O399" i="93"/>
  <c r="O398" i="93"/>
  <c r="J398" i="93"/>
  <c r="H398" i="93"/>
  <c r="O397" i="93"/>
  <c r="O396" i="93"/>
  <c r="O395" i="93"/>
  <c r="O394" i="93"/>
  <c r="J394" i="93"/>
  <c r="H394" i="93"/>
  <c r="O393" i="93"/>
  <c r="O392" i="93"/>
  <c r="O391" i="93"/>
  <c r="O390" i="93"/>
  <c r="J390" i="93"/>
  <c r="H390" i="93"/>
  <c r="O389" i="93"/>
  <c r="O388" i="93"/>
  <c r="O387" i="93"/>
  <c r="O386" i="93"/>
  <c r="J386" i="93"/>
  <c r="H386" i="93"/>
  <c r="O385" i="93"/>
  <c r="O384" i="93"/>
  <c r="O383" i="93"/>
  <c r="O382" i="93"/>
  <c r="J382" i="93"/>
  <c r="H382" i="93"/>
  <c r="O381" i="93"/>
  <c r="O380" i="93"/>
  <c r="O379" i="93"/>
  <c r="O378" i="93"/>
  <c r="J378" i="93"/>
  <c r="H378" i="93"/>
  <c r="O369" i="93"/>
  <c r="O368" i="93"/>
  <c r="O367" i="93"/>
  <c r="O366" i="93"/>
  <c r="J366" i="93"/>
  <c r="H366" i="93"/>
  <c r="O365" i="93"/>
  <c r="O364" i="93"/>
  <c r="O363" i="93"/>
  <c r="O362" i="93"/>
  <c r="J362" i="93"/>
  <c r="H362" i="93"/>
  <c r="O361" i="93"/>
  <c r="O360" i="93"/>
  <c r="O359" i="93"/>
  <c r="O358" i="93"/>
  <c r="J358" i="93"/>
  <c r="H358" i="93"/>
  <c r="O357" i="93"/>
  <c r="O356" i="93"/>
  <c r="O355" i="93"/>
  <c r="O354" i="93"/>
  <c r="J354" i="93"/>
  <c r="H354" i="93"/>
  <c r="O353" i="93"/>
  <c r="O352" i="93"/>
  <c r="O351" i="93"/>
  <c r="O350" i="93"/>
  <c r="J350" i="93"/>
  <c r="H350" i="93"/>
  <c r="O349" i="93"/>
  <c r="O348" i="93"/>
  <c r="O347" i="93"/>
  <c r="O346" i="93"/>
  <c r="J346" i="93"/>
  <c r="H346" i="93"/>
  <c r="O345" i="93"/>
  <c r="O344" i="93"/>
  <c r="O343" i="93"/>
  <c r="O342" i="93"/>
  <c r="J342" i="93"/>
  <c r="H342" i="93"/>
  <c r="O341" i="93"/>
  <c r="O340" i="93"/>
  <c r="O339" i="93"/>
  <c r="O338" i="93"/>
  <c r="J338" i="93"/>
  <c r="H338" i="93"/>
  <c r="O337" i="93"/>
  <c r="O336" i="93"/>
  <c r="O335" i="93"/>
  <c r="O334" i="93"/>
  <c r="J334" i="93"/>
  <c r="H334" i="93"/>
  <c r="O333" i="93"/>
  <c r="O332" i="93"/>
  <c r="O331" i="93"/>
  <c r="O330" i="93"/>
  <c r="J330" i="93"/>
  <c r="H330" i="93"/>
  <c r="O329" i="93"/>
  <c r="O328" i="93"/>
  <c r="O327" i="93"/>
  <c r="O326" i="93"/>
  <c r="J326" i="93"/>
  <c r="H326" i="93"/>
  <c r="O325" i="93"/>
  <c r="O324" i="93"/>
  <c r="O323" i="93"/>
  <c r="O322" i="93"/>
  <c r="J322" i="93"/>
  <c r="H322" i="93"/>
  <c r="O313" i="93"/>
  <c r="O312" i="93"/>
  <c r="O311" i="93"/>
  <c r="O310" i="93"/>
  <c r="J310" i="93"/>
  <c r="H310" i="93"/>
  <c r="O309" i="93"/>
  <c r="O308" i="93"/>
  <c r="O307" i="93"/>
  <c r="O306" i="93"/>
  <c r="J306" i="93"/>
  <c r="H306" i="93"/>
  <c r="O305" i="93"/>
  <c r="O304" i="93"/>
  <c r="O303" i="93"/>
  <c r="O302" i="93"/>
  <c r="J302" i="93"/>
  <c r="H302" i="93"/>
  <c r="O301" i="93"/>
  <c r="O300" i="93"/>
  <c r="O299" i="93"/>
  <c r="O298" i="93"/>
  <c r="J298" i="93"/>
  <c r="H298" i="93"/>
  <c r="O289" i="93"/>
  <c r="O288" i="93"/>
  <c r="O287" i="93"/>
  <c r="O286" i="93"/>
  <c r="J286" i="93"/>
  <c r="H286" i="93"/>
  <c r="O285" i="93"/>
  <c r="O284" i="93"/>
  <c r="O283" i="93"/>
  <c r="O282" i="93"/>
  <c r="J282" i="93"/>
  <c r="H282" i="93"/>
  <c r="O281" i="93"/>
  <c r="O280" i="93"/>
  <c r="O279" i="93"/>
  <c r="O278" i="93"/>
  <c r="J278" i="93"/>
  <c r="H278" i="93"/>
  <c r="O269" i="93"/>
  <c r="O268" i="93"/>
  <c r="O267" i="93"/>
  <c r="O266" i="93"/>
  <c r="J266" i="93"/>
  <c r="H266" i="93"/>
  <c r="O265" i="93"/>
  <c r="O264" i="93"/>
  <c r="O263" i="93"/>
  <c r="O262" i="93"/>
  <c r="J262" i="93"/>
  <c r="H262" i="93"/>
  <c r="O261" i="93"/>
  <c r="O260" i="93"/>
  <c r="O259" i="93"/>
  <c r="O258" i="93"/>
  <c r="J258" i="93"/>
  <c r="H258" i="93"/>
  <c r="O257" i="93"/>
  <c r="O256" i="93"/>
  <c r="O255" i="93"/>
  <c r="O254" i="93"/>
  <c r="J254" i="93"/>
  <c r="H254" i="93"/>
  <c r="O253" i="93"/>
  <c r="O252" i="93"/>
  <c r="O251" i="93"/>
  <c r="O250" i="93"/>
  <c r="J250" i="93"/>
  <c r="H250" i="93"/>
  <c r="O241" i="93"/>
  <c r="O240" i="93"/>
  <c r="O239" i="93"/>
  <c r="O238" i="93"/>
  <c r="J238" i="93"/>
  <c r="H238" i="93"/>
  <c r="O237" i="93"/>
  <c r="O236" i="93"/>
  <c r="O235" i="93"/>
  <c r="O234" i="93"/>
  <c r="J234" i="93"/>
  <c r="H234" i="93"/>
  <c r="O233" i="93"/>
  <c r="O232" i="93"/>
  <c r="O231" i="93"/>
  <c r="O230" i="93"/>
  <c r="J230" i="93"/>
  <c r="H230" i="93"/>
  <c r="O229" i="93"/>
  <c r="O228" i="93"/>
  <c r="O227" i="93"/>
  <c r="O226" i="93"/>
  <c r="J226" i="93"/>
  <c r="H226" i="93"/>
  <c r="O225" i="93"/>
  <c r="O224" i="93"/>
  <c r="O223" i="93"/>
  <c r="O222" i="93"/>
  <c r="J222" i="93"/>
  <c r="H222" i="93"/>
  <c r="O221" i="93"/>
  <c r="O220" i="93"/>
  <c r="O219" i="93"/>
  <c r="O218" i="93"/>
  <c r="J218" i="93"/>
  <c r="H218" i="93"/>
  <c r="O217" i="93"/>
  <c r="O216" i="93"/>
  <c r="O215" i="93"/>
  <c r="O214" i="93"/>
  <c r="J214" i="93"/>
  <c r="H214" i="93"/>
  <c r="O213" i="93"/>
  <c r="O212" i="93"/>
  <c r="O211" i="93"/>
  <c r="O210" i="93"/>
  <c r="J210" i="93"/>
  <c r="H210" i="93"/>
  <c r="O209" i="93"/>
  <c r="O208" i="93"/>
  <c r="O207" i="93"/>
  <c r="O206" i="93"/>
  <c r="J206" i="93"/>
  <c r="H206" i="93"/>
  <c r="O205" i="93"/>
  <c r="O204" i="93"/>
  <c r="O203" i="93"/>
  <c r="O202" i="93"/>
  <c r="J202" i="93"/>
  <c r="H202" i="93"/>
  <c r="O201" i="93"/>
  <c r="O200" i="93"/>
  <c r="O199" i="93"/>
  <c r="O198" i="93"/>
  <c r="J198" i="93"/>
  <c r="H198" i="93"/>
  <c r="O197" i="93"/>
  <c r="O196" i="93"/>
  <c r="O195" i="93"/>
  <c r="O194" i="93"/>
  <c r="J194" i="93"/>
  <c r="H194" i="93"/>
  <c r="O193" i="93"/>
  <c r="O192" i="93"/>
  <c r="O191" i="93"/>
  <c r="O190" i="93"/>
  <c r="J190" i="93"/>
  <c r="H190" i="93"/>
  <c r="O189" i="93"/>
  <c r="O188" i="93"/>
  <c r="O187" i="93"/>
  <c r="O186" i="93"/>
  <c r="J186" i="93"/>
  <c r="H186" i="93"/>
  <c r="O177" i="93"/>
  <c r="O176" i="93"/>
  <c r="O175" i="93"/>
  <c r="O174" i="93"/>
  <c r="J174" i="93"/>
  <c r="H174" i="93"/>
  <c r="O173" i="93"/>
  <c r="O172" i="93"/>
  <c r="O171" i="93"/>
  <c r="O170" i="93"/>
  <c r="J170" i="93"/>
  <c r="H170" i="93"/>
  <c r="O169" i="93"/>
  <c r="O168" i="93"/>
  <c r="O167" i="93"/>
  <c r="O166" i="93"/>
  <c r="J166" i="93"/>
  <c r="H166" i="93"/>
  <c r="O165" i="93"/>
  <c r="O164" i="93"/>
  <c r="O163" i="93"/>
  <c r="O162" i="93"/>
  <c r="J162" i="93"/>
  <c r="H162" i="93"/>
  <c r="O161" i="93"/>
  <c r="O160" i="93"/>
  <c r="O159" i="93"/>
  <c r="O158" i="93"/>
  <c r="J158" i="93"/>
  <c r="H158" i="93"/>
  <c r="O157" i="93"/>
  <c r="O156" i="93"/>
  <c r="O155" i="93"/>
  <c r="O154" i="93"/>
  <c r="J154" i="93"/>
  <c r="H154" i="93"/>
  <c r="O153" i="93"/>
  <c r="O152" i="93"/>
  <c r="O151" i="93"/>
  <c r="O150" i="93"/>
  <c r="J150" i="93"/>
  <c r="H150" i="93"/>
  <c r="O141" i="93"/>
  <c r="O140" i="93"/>
  <c r="O139" i="93"/>
  <c r="O138" i="93"/>
  <c r="J138" i="93"/>
  <c r="H138" i="93"/>
  <c r="O137" i="93"/>
  <c r="O136" i="93"/>
  <c r="O135" i="93"/>
  <c r="O134" i="93"/>
  <c r="J134" i="93"/>
  <c r="H134" i="93"/>
  <c r="O133" i="93"/>
  <c r="O132" i="93"/>
  <c r="O131" i="93"/>
  <c r="O130" i="93"/>
  <c r="J130" i="93"/>
  <c r="H130" i="93"/>
  <c r="O129" i="93"/>
  <c r="O128" i="93"/>
  <c r="O127" i="93"/>
  <c r="O126" i="93"/>
  <c r="J126" i="93"/>
  <c r="H126" i="93"/>
  <c r="O125" i="93"/>
  <c r="O124" i="93"/>
  <c r="O123" i="93"/>
  <c r="O122" i="93"/>
  <c r="J122" i="93"/>
  <c r="H122" i="93"/>
  <c r="O121" i="93"/>
  <c r="O120" i="93"/>
  <c r="O119" i="93"/>
  <c r="O118" i="93"/>
  <c r="J118" i="93"/>
  <c r="H118" i="93"/>
  <c r="O117" i="93"/>
  <c r="O116" i="93"/>
  <c r="O115" i="93"/>
  <c r="O114" i="93"/>
  <c r="J114" i="93"/>
  <c r="H114" i="93"/>
  <c r="O113" i="93"/>
  <c r="O112" i="93"/>
  <c r="O111" i="93"/>
  <c r="O110" i="93"/>
  <c r="J110" i="93"/>
  <c r="H110" i="93"/>
  <c r="O109" i="93"/>
  <c r="O108" i="93"/>
  <c r="O107" i="93"/>
  <c r="O106" i="93"/>
  <c r="J106" i="93"/>
  <c r="H106" i="93"/>
  <c r="O105" i="93"/>
  <c r="O104" i="93"/>
  <c r="O103" i="93"/>
  <c r="O102" i="93"/>
  <c r="J102" i="93"/>
  <c r="H102" i="93"/>
  <c r="O101" i="93"/>
  <c r="O100" i="93"/>
  <c r="O99" i="93"/>
  <c r="O98" i="93"/>
  <c r="J98" i="93"/>
  <c r="H98" i="93"/>
  <c r="O97" i="93"/>
  <c r="O96" i="93"/>
  <c r="O95" i="93"/>
  <c r="O94" i="93"/>
  <c r="J94" i="93"/>
  <c r="H94" i="93"/>
  <c r="O93" i="93"/>
  <c r="O92" i="93"/>
  <c r="O91" i="93"/>
  <c r="O90" i="93"/>
  <c r="J90" i="93"/>
  <c r="H90" i="93"/>
  <c r="O89" i="93"/>
  <c r="O88" i="93"/>
  <c r="O87" i="93"/>
  <c r="O86" i="93"/>
  <c r="J86" i="93"/>
  <c r="H86" i="93"/>
  <c r="O85" i="93"/>
  <c r="O84" i="93"/>
  <c r="O83" i="93"/>
  <c r="O82" i="93"/>
  <c r="J82" i="93"/>
  <c r="H82" i="93"/>
  <c r="O81" i="93"/>
  <c r="O80" i="93"/>
  <c r="O79" i="93"/>
  <c r="O78" i="93"/>
  <c r="J78" i="93"/>
  <c r="H78" i="93"/>
  <c r="O77" i="93"/>
  <c r="O76" i="93"/>
  <c r="O75" i="93"/>
  <c r="O74" i="93"/>
  <c r="J74" i="93"/>
  <c r="H74" i="93"/>
  <c r="O73" i="93"/>
  <c r="O72" i="93"/>
  <c r="O71" i="93"/>
  <c r="O70" i="93"/>
  <c r="J70" i="93"/>
  <c r="H70" i="93"/>
  <c r="O69" i="93"/>
  <c r="O68" i="93"/>
  <c r="O67" i="93"/>
  <c r="O66" i="93"/>
  <c r="J66" i="93"/>
  <c r="H66" i="93"/>
  <c r="O65" i="93"/>
  <c r="O64" i="93"/>
  <c r="O63" i="93"/>
  <c r="O62" i="93"/>
  <c r="J62" i="93"/>
  <c r="H62" i="93"/>
  <c r="O61" i="93"/>
  <c r="O60" i="93"/>
  <c r="O59" i="93"/>
  <c r="O58" i="93"/>
  <c r="J58" i="93"/>
  <c r="H58" i="93"/>
  <c r="O57" i="93"/>
  <c r="O56" i="93"/>
  <c r="O55" i="93"/>
  <c r="O54" i="93"/>
  <c r="J54" i="93"/>
  <c r="H54" i="93"/>
  <c r="O53" i="93"/>
  <c r="O52" i="93"/>
  <c r="O51" i="93"/>
  <c r="O50" i="93"/>
  <c r="J50" i="93"/>
  <c r="H50" i="93"/>
  <c r="O49" i="93"/>
  <c r="O48" i="93"/>
  <c r="O47" i="93"/>
  <c r="O46" i="93"/>
  <c r="J46" i="93"/>
  <c r="H46" i="93"/>
  <c r="O45" i="93"/>
  <c r="O44" i="93"/>
  <c r="O43" i="93"/>
  <c r="O42" i="93"/>
  <c r="J42" i="93"/>
  <c r="H42" i="93"/>
  <c r="O41" i="93"/>
  <c r="O40" i="93"/>
  <c r="O39" i="93"/>
  <c r="O38" i="93"/>
  <c r="J38" i="93"/>
  <c r="H38" i="93"/>
  <c r="O37" i="93"/>
  <c r="O36" i="93"/>
  <c r="O35" i="93"/>
  <c r="O34" i="93"/>
  <c r="J34" i="93"/>
  <c r="H34" i="93"/>
  <c r="O33" i="93"/>
  <c r="O32" i="93"/>
  <c r="O31" i="93"/>
  <c r="O30" i="93"/>
  <c r="J30" i="93"/>
  <c r="H30" i="93"/>
  <c r="O29" i="93"/>
  <c r="O28" i="93"/>
  <c r="O27" i="93"/>
  <c r="O26" i="93"/>
  <c r="J26" i="93"/>
  <c r="H26" i="93"/>
  <c r="O25" i="93"/>
  <c r="O24" i="93"/>
  <c r="O23" i="93"/>
  <c r="O22" i="93"/>
  <c r="J22" i="93"/>
  <c r="H22" i="93"/>
  <c r="O21" i="93"/>
  <c r="O20" i="93"/>
  <c r="O19" i="93"/>
  <c r="S18" i="93"/>
  <c r="O18" i="93"/>
  <c r="J18" i="93"/>
  <c r="H18" i="93"/>
  <c r="R15" i="93"/>
  <c r="F9" i="93"/>
  <c r="S17" i="92"/>
  <c r="Q674" i="93" l="1"/>
  <c r="Q790" i="93"/>
  <c r="Q782" i="93"/>
  <c r="Q786" i="93"/>
  <c r="R786" i="93" s="1"/>
  <c r="F786" i="93" s="1"/>
  <c r="Q802" i="93"/>
  <c r="R802" i="93" s="1"/>
  <c r="F802" i="93" s="1"/>
  <c r="Q342" i="93"/>
  <c r="Q406" i="93"/>
  <c r="R406" i="93" s="1"/>
  <c r="F406" i="93" s="1"/>
  <c r="Q554" i="93"/>
  <c r="R554" i="93" s="1"/>
  <c r="F554" i="93" s="1"/>
  <c r="Q618" i="93"/>
  <c r="R618" i="93" s="1"/>
  <c r="F618" i="93" s="1"/>
  <c r="Q650" i="93"/>
  <c r="Q682" i="93"/>
  <c r="Q598" i="93"/>
  <c r="R598" i="93" s="1"/>
  <c r="F598" i="93" s="1"/>
  <c r="Q538" i="93"/>
  <c r="R538" i="93" s="1"/>
  <c r="F538" i="93" s="1"/>
  <c r="Q562" i="93"/>
  <c r="R562" i="93" s="1"/>
  <c r="F562" i="93" s="1"/>
  <c r="Q570" i="93"/>
  <c r="R570" i="93" s="1"/>
  <c r="F570" i="93" s="1"/>
  <c r="Q586" i="93"/>
  <c r="R586" i="93" s="1"/>
  <c r="F586" i="93" s="1"/>
  <c r="Q298" i="93"/>
  <c r="R298" i="93" s="1"/>
  <c r="F298" i="93" s="1"/>
  <c r="Q322" i="93"/>
  <c r="Q402" i="93"/>
  <c r="R402" i="93" s="1"/>
  <c r="F402" i="93" s="1"/>
  <c r="Q466" i="93"/>
  <c r="R466" i="93" s="1"/>
  <c r="F466" i="93" s="1"/>
  <c r="Q514" i="93"/>
  <c r="R514" i="93" s="1"/>
  <c r="F514" i="93" s="1"/>
  <c r="Q386" i="93"/>
  <c r="R386" i="93" s="1"/>
  <c r="F386" i="93" s="1"/>
  <c r="Q326" i="93"/>
  <c r="R326" i="93" s="1"/>
  <c r="F326" i="93" s="1"/>
  <c r="Q350" i="93"/>
  <c r="R350" i="93" s="1"/>
  <c r="F350" i="93" s="1"/>
  <c r="Q358" i="93"/>
  <c r="R358" i="93" s="1"/>
  <c r="F358" i="93" s="1"/>
  <c r="Q382" i="93"/>
  <c r="Q150" i="93"/>
  <c r="R150" i="93" s="1"/>
  <c r="F150" i="93" s="1"/>
  <c r="Q230" i="93"/>
  <c r="R230" i="93" s="1"/>
  <c r="F230" i="93" s="1"/>
  <c r="Q118" i="93"/>
  <c r="R118" i="93" s="1"/>
  <c r="F118" i="93" s="1"/>
  <c r="Q166" i="93"/>
  <c r="Q174" i="93"/>
  <c r="R174" i="93" s="1"/>
  <c r="F174" i="93" s="1"/>
  <c r="Q250" i="93"/>
  <c r="R250" i="93" s="1"/>
  <c r="F250" i="93" s="1"/>
  <c r="Q26" i="93"/>
  <c r="R26" i="93" s="1"/>
  <c r="F26" i="93" s="1"/>
  <c r="Q238" i="93"/>
  <c r="R238" i="93" s="1"/>
  <c r="F238" i="93" s="1"/>
  <c r="Q286" i="93"/>
  <c r="R286" i="93" s="1"/>
  <c r="F286" i="93" s="1"/>
  <c r="Q194" i="93"/>
  <c r="R194" i="93" s="1"/>
  <c r="F194" i="93" s="1"/>
  <c r="Q42" i="93"/>
  <c r="R42" i="93" s="1"/>
  <c r="F42" i="93" s="1"/>
  <c r="Q66" i="93"/>
  <c r="R66" i="93" s="1"/>
  <c r="F66" i="93" s="1"/>
  <c r="Q98" i="93"/>
  <c r="R98" i="93" s="1"/>
  <c r="F98" i="93" s="1"/>
  <c r="Q206" i="93"/>
  <c r="R206" i="93" s="1"/>
  <c r="F206" i="93" s="1"/>
  <c r="Q34" i="93"/>
  <c r="R34" i="93" s="1"/>
  <c r="F34" i="93" s="1"/>
  <c r="Q50" i="93"/>
  <c r="R50" i="93" s="1"/>
  <c r="F50" i="93" s="1"/>
  <c r="Q202" i="93"/>
  <c r="R202" i="93" s="1"/>
  <c r="F202" i="93" s="1"/>
  <c r="Q82" i="93"/>
  <c r="R82" i="93" s="1"/>
  <c r="F82" i="93" s="1"/>
  <c r="S82" i="93" s="1"/>
  <c r="T82" i="93" s="1"/>
  <c r="Q114" i="93"/>
  <c r="R114" i="93" s="1"/>
  <c r="F114" i="93" s="1"/>
  <c r="Q78" i="93"/>
  <c r="R78" i="93" s="1"/>
  <c r="F78" i="93" s="1"/>
  <c r="Q54" i="93"/>
  <c r="R54" i="93" s="1"/>
  <c r="F54" i="93" s="1"/>
  <c r="Q70" i="93"/>
  <c r="R70" i="93" s="1"/>
  <c r="F70" i="93" s="1"/>
  <c r="Q138" i="93"/>
  <c r="R138" i="93" s="1"/>
  <c r="F138" i="93" s="1"/>
  <c r="Q226" i="93"/>
  <c r="R226" i="93" s="1"/>
  <c r="F226" i="93" s="1"/>
  <c r="Q254" i="93"/>
  <c r="R254" i="93" s="1"/>
  <c r="F254" i="93" s="1"/>
  <c r="Q278" i="93"/>
  <c r="R278" i="93" s="1"/>
  <c r="F278" i="93" s="1"/>
  <c r="Q306" i="93"/>
  <c r="R306" i="93" s="1"/>
  <c r="F306" i="93" s="1"/>
  <c r="Q330" i="93"/>
  <c r="R330" i="93" s="1"/>
  <c r="F330" i="93" s="1"/>
  <c r="Q338" i="93"/>
  <c r="R338" i="93" s="1"/>
  <c r="F338" i="93" s="1"/>
  <c r="S338" i="93" s="1"/>
  <c r="T338" i="93" s="1"/>
  <c r="Q366" i="93"/>
  <c r="R366" i="93" s="1"/>
  <c r="F366" i="93" s="1"/>
  <c r="Q394" i="93"/>
  <c r="R394" i="93" s="1"/>
  <c r="F394" i="93" s="1"/>
  <c r="Q442" i="93"/>
  <c r="R442" i="93" s="1"/>
  <c r="F442" i="93" s="1"/>
  <c r="P442" i="93" s="1"/>
  <c r="Q458" i="93"/>
  <c r="R458" i="93" s="1"/>
  <c r="F458" i="93" s="1"/>
  <c r="Q494" i="93"/>
  <c r="R494" i="93" s="1"/>
  <c r="F494" i="93" s="1"/>
  <c r="Q602" i="93"/>
  <c r="R602" i="93" s="1"/>
  <c r="F602" i="93" s="1"/>
  <c r="Q670" i="93"/>
  <c r="R670" i="93" s="1"/>
  <c r="F670" i="93" s="1"/>
  <c r="Q18" i="93"/>
  <c r="R18" i="93" s="1"/>
  <c r="F18" i="93" s="1"/>
  <c r="P18" i="93" s="1"/>
  <c r="Q46" i="93"/>
  <c r="R46" i="93" s="1"/>
  <c r="F46" i="93" s="1"/>
  <c r="Q74" i="93"/>
  <c r="R74" i="93" s="1"/>
  <c r="F74" i="93" s="1"/>
  <c r="Q86" i="93"/>
  <c r="R86" i="93" s="1"/>
  <c r="F86" i="93" s="1"/>
  <c r="Q154" i="93"/>
  <c r="R154" i="93" s="1"/>
  <c r="F154" i="93" s="1"/>
  <c r="Q170" i="93"/>
  <c r="R170" i="93" s="1"/>
  <c r="F170" i="93" s="1"/>
  <c r="Q210" i="93"/>
  <c r="R210" i="93" s="1"/>
  <c r="F210" i="93" s="1"/>
  <c r="Q310" i="93"/>
  <c r="R310" i="93" s="1"/>
  <c r="F310" i="93" s="1"/>
  <c r="Q346" i="93"/>
  <c r="R346" i="93" s="1"/>
  <c r="F346" i="93" s="1"/>
  <c r="Q354" i="93"/>
  <c r="R354" i="93" s="1"/>
  <c r="F354" i="93" s="1"/>
  <c r="Q398" i="93"/>
  <c r="R398" i="93" s="1"/>
  <c r="F398" i="93" s="1"/>
  <c r="Q410" i="93"/>
  <c r="R410" i="93" s="1"/>
  <c r="F410" i="93" s="1"/>
  <c r="Q470" i="93"/>
  <c r="R470" i="93" s="1"/>
  <c r="F470" i="93" s="1"/>
  <c r="Q490" i="93"/>
  <c r="Q498" i="93"/>
  <c r="R498" i="93" s="1"/>
  <c r="F498" i="93" s="1"/>
  <c r="Q506" i="93"/>
  <c r="R506" i="93" s="1"/>
  <c r="F506" i="93" s="1"/>
  <c r="Q526" i="93"/>
  <c r="R526" i="93" s="1"/>
  <c r="F526" i="93" s="1"/>
  <c r="Q610" i="93"/>
  <c r="R610" i="93" s="1"/>
  <c r="F610" i="93" s="1"/>
  <c r="Q626" i="93"/>
  <c r="Q634" i="93"/>
  <c r="Q662" i="93"/>
  <c r="R662" i="93" s="1"/>
  <c r="F662" i="93" s="1"/>
  <c r="Q686" i="93"/>
  <c r="R686" i="93" s="1"/>
  <c r="F686" i="93" s="1"/>
  <c r="Q774" i="93"/>
  <c r="Q794" i="93"/>
  <c r="R794" i="93" s="1"/>
  <c r="F794" i="93" s="1"/>
  <c r="Q810" i="93"/>
  <c r="R810" i="93" s="1"/>
  <c r="F810" i="93" s="1"/>
  <c r="Q94" i="93"/>
  <c r="R94" i="93" s="1"/>
  <c r="F94" i="93" s="1"/>
  <c r="Q130" i="93"/>
  <c r="R130" i="93" s="1"/>
  <c r="F130" i="93" s="1"/>
  <c r="S130" i="93" s="1"/>
  <c r="T130" i="93" s="1"/>
  <c r="Q450" i="93"/>
  <c r="Q578" i="93"/>
  <c r="R578" i="93" s="1"/>
  <c r="F578" i="93" s="1"/>
  <c r="Q594" i="93"/>
  <c r="R594" i="93" s="1"/>
  <c r="F594" i="93" s="1"/>
  <c r="Q630" i="93"/>
  <c r="Q806" i="93"/>
  <c r="R806" i="93" s="1"/>
  <c r="F806" i="93" s="1"/>
  <c r="Q30" i="93"/>
  <c r="R30" i="93" s="1"/>
  <c r="F30" i="93" s="1"/>
  <c r="Q62" i="93"/>
  <c r="R62" i="93" s="1"/>
  <c r="F62" i="93" s="1"/>
  <c r="Q90" i="93"/>
  <c r="R90" i="93" s="1"/>
  <c r="F90" i="93" s="1"/>
  <c r="Q134" i="93"/>
  <c r="R134" i="93" s="1"/>
  <c r="F134" i="93" s="1"/>
  <c r="Q162" i="93"/>
  <c r="R162" i="93" s="1"/>
  <c r="F162" i="93" s="1"/>
  <c r="S162" i="93" s="1"/>
  <c r="T162" i="93" s="1"/>
  <c r="Q186" i="93"/>
  <c r="R186" i="93" s="1"/>
  <c r="F186" i="93" s="1"/>
  <c r="Q214" i="93"/>
  <c r="R214" i="93" s="1"/>
  <c r="F214" i="93" s="1"/>
  <c r="Q258" i="93"/>
  <c r="R258" i="93" s="1"/>
  <c r="F258" i="93" s="1"/>
  <c r="Q266" i="93"/>
  <c r="R266" i="93" s="1"/>
  <c r="F266" i="93" s="1"/>
  <c r="P266" i="93" s="1"/>
  <c r="Q282" i="93"/>
  <c r="R282" i="93" s="1"/>
  <c r="F282" i="93" s="1"/>
  <c r="Q334" i="93"/>
  <c r="Q362" i="93"/>
  <c r="R362" i="93" s="1"/>
  <c r="F362" i="93" s="1"/>
  <c r="Q378" i="93"/>
  <c r="R378" i="93" s="1"/>
  <c r="F378" i="93" s="1"/>
  <c r="S378" i="93" s="1"/>
  <c r="T378" i="93" s="1"/>
  <c r="Q414" i="93"/>
  <c r="R414" i="93" s="1"/>
  <c r="F414" i="93" s="1"/>
  <c r="Q454" i="93"/>
  <c r="Q522" i="93"/>
  <c r="R522" i="93" s="1"/>
  <c r="F522" i="93" s="1"/>
  <c r="Q530" i="93"/>
  <c r="R530" i="93" s="1"/>
  <c r="F530" i="93" s="1"/>
  <c r="Q566" i="93"/>
  <c r="R566" i="93" s="1"/>
  <c r="F566" i="93" s="1"/>
  <c r="Q642" i="93"/>
  <c r="Q658" i="93"/>
  <c r="R658" i="93" s="1"/>
  <c r="F658" i="93" s="1"/>
  <c r="Q666" i="93"/>
  <c r="R666" i="93" s="1"/>
  <c r="F666" i="93" s="1"/>
  <c r="Q678" i="93"/>
  <c r="R678" i="93" s="1"/>
  <c r="F678" i="93" s="1"/>
  <c r="Q826" i="93"/>
  <c r="Q106" i="93"/>
  <c r="R106" i="93" s="1"/>
  <c r="F106" i="93" s="1"/>
  <c r="Q418" i="93"/>
  <c r="R418" i="93" s="1"/>
  <c r="F418" i="93" s="1"/>
  <c r="Q434" i="93"/>
  <c r="R434" i="93" s="1"/>
  <c r="F434" i="93" s="1"/>
  <c r="S434" i="93" s="1"/>
  <c r="T434" i="93" s="1"/>
  <c r="Q574" i="93"/>
  <c r="R574" i="93" s="1"/>
  <c r="F574" i="93" s="1"/>
  <c r="Q22" i="93"/>
  <c r="R22" i="93" s="1"/>
  <c r="F22" i="93" s="1"/>
  <c r="Q262" i="93"/>
  <c r="R262" i="93" s="1"/>
  <c r="F262" i="93" s="1"/>
  <c r="Q426" i="93"/>
  <c r="R426" i="93" s="1"/>
  <c r="F426" i="93" s="1"/>
  <c r="Q462" i="93"/>
  <c r="R462" i="93" s="1"/>
  <c r="F462" i="93" s="1"/>
  <c r="Q606" i="93"/>
  <c r="Q638" i="93"/>
  <c r="R638" i="93" s="1"/>
  <c r="F638" i="93" s="1"/>
  <c r="Q690" i="93"/>
  <c r="R690" i="93" s="1"/>
  <c r="F690" i="93" s="1"/>
  <c r="Q698" i="93"/>
  <c r="R698" i="93" s="1"/>
  <c r="F698" i="93" s="1"/>
  <c r="Q706" i="93"/>
  <c r="R706" i="93" s="1"/>
  <c r="F706" i="93" s="1"/>
  <c r="Q714" i="93"/>
  <c r="R714" i="93" s="1"/>
  <c r="F714" i="93" s="1"/>
  <c r="Q722" i="93"/>
  <c r="R722" i="93" s="1"/>
  <c r="F722" i="93" s="1"/>
  <c r="Q730" i="93"/>
  <c r="R730" i="93" s="1"/>
  <c r="F730" i="93" s="1"/>
  <c r="Q746" i="93"/>
  <c r="Q758" i="93"/>
  <c r="R758" i="93" s="1"/>
  <c r="F758" i="93" s="1"/>
  <c r="Q766" i="93"/>
  <c r="Q814" i="93"/>
  <c r="R814" i="93" s="1"/>
  <c r="F814" i="93" s="1"/>
  <c r="Q830" i="93"/>
  <c r="Q846" i="93"/>
  <c r="R846" i="93" s="1"/>
  <c r="F846" i="93" s="1"/>
  <c r="Q854" i="93"/>
  <c r="R854" i="93" s="1"/>
  <c r="F854" i="93" s="1"/>
  <c r="Q862" i="93"/>
  <c r="Q870" i="93"/>
  <c r="Q878" i="93"/>
  <c r="R878" i="93" s="1"/>
  <c r="F878" i="93" s="1"/>
  <c r="Q886" i="93"/>
  <c r="R886" i="93" s="1"/>
  <c r="F886" i="93" s="1"/>
  <c r="Q894" i="93"/>
  <c r="Q902" i="93"/>
  <c r="Q910" i="93"/>
  <c r="R910" i="93" s="1"/>
  <c r="F910" i="93" s="1"/>
  <c r="Q918" i="93"/>
  <c r="Q926" i="93"/>
  <c r="R926" i="93" s="1"/>
  <c r="F926" i="93" s="1"/>
  <c r="Q158" i="93"/>
  <c r="R158" i="93" s="1"/>
  <c r="F158" i="93" s="1"/>
  <c r="Q190" i="93"/>
  <c r="R190" i="93" s="1"/>
  <c r="F190" i="93" s="1"/>
  <c r="Q302" i="93"/>
  <c r="R302" i="93" s="1"/>
  <c r="F302" i="93" s="1"/>
  <c r="Q390" i="93"/>
  <c r="R390" i="93" s="1"/>
  <c r="F390" i="93" s="1"/>
  <c r="Q474" i="93"/>
  <c r="R474" i="93" s="1"/>
  <c r="F474" i="93" s="1"/>
  <c r="Q510" i="93"/>
  <c r="Q550" i="93"/>
  <c r="R550" i="93" s="1"/>
  <c r="F550" i="93" s="1"/>
  <c r="Q582" i="93"/>
  <c r="R582" i="93" s="1"/>
  <c r="F582" i="93" s="1"/>
  <c r="Q614" i="93"/>
  <c r="R614" i="93" s="1"/>
  <c r="F614" i="93" s="1"/>
  <c r="Q646" i="93"/>
  <c r="R646" i="93" s="1"/>
  <c r="F646" i="93" s="1"/>
  <c r="Q798" i="93"/>
  <c r="R798" i="93" s="1"/>
  <c r="F798" i="93" s="1"/>
  <c r="Q818" i="93"/>
  <c r="Q38" i="93"/>
  <c r="Q126" i="93"/>
  <c r="R126" i="93" s="1"/>
  <c r="F126" i="93" s="1"/>
  <c r="S126" i="93" s="1"/>
  <c r="T126" i="93" s="1"/>
  <c r="Q218" i="93"/>
  <c r="R218" i="93" s="1"/>
  <c r="F218" i="93" s="1"/>
  <c r="Q502" i="93"/>
  <c r="R502" i="93" s="1"/>
  <c r="F502" i="93" s="1"/>
  <c r="Q534" i="93"/>
  <c r="R534" i="93" s="1"/>
  <c r="F534" i="93" s="1"/>
  <c r="Q934" i="93"/>
  <c r="R934" i="93" s="1"/>
  <c r="F934" i="93" s="1"/>
  <c r="Q58" i="93"/>
  <c r="R58" i="93" s="1"/>
  <c r="F58" i="93" s="1"/>
  <c r="Q102" i="93"/>
  <c r="R102" i="93" s="1"/>
  <c r="F102" i="93" s="1"/>
  <c r="Q110" i="93"/>
  <c r="R110" i="93" s="1"/>
  <c r="F110" i="93" s="1"/>
  <c r="Q122" i="93"/>
  <c r="R122" i="93" s="1"/>
  <c r="F122" i="93" s="1"/>
  <c r="Q198" i="93"/>
  <c r="R198" i="93" s="1"/>
  <c r="F198" i="93" s="1"/>
  <c r="Q222" i="93"/>
  <c r="R222" i="93" s="1"/>
  <c r="F222" i="93" s="1"/>
  <c r="Q234" i="93"/>
  <c r="R234" i="93" s="1"/>
  <c r="F234" i="93" s="1"/>
  <c r="Q422" i="93"/>
  <c r="R422" i="93" s="1"/>
  <c r="F422" i="93" s="1"/>
  <c r="P422" i="93" s="1"/>
  <c r="Q430" i="93"/>
  <c r="R430" i="93" s="1"/>
  <c r="F430" i="93" s="1"/>
  <c r="Q438" i="93"/>
  <c r="Q446" i="93"/>
  <c r="R446" i="93" s="1"/>
  <c r="F446" i="93" s="1"/>
  <c r="Q486" i="93"/>
  <c r="R486" i="93" s="1"/>
  <c r="F486" i="93" s="1"/>
  <c r="Q518" i="93"/>
  <c r="R518" i="93" s="1"/>
  <c r="F518" i="93" s="1"/>
  <c r="Q558" i="93"/>
  <c r="R558" i="93" s="1"/>
  <c r="F558" i="93" s="1"/>
  <c r="Q590" i="93"/>
  <c r="R590" i="93" s="1"/>
  <c r="F590" i="93" s="1"/>
  <c r="Q622" i="93"/>
  <c r="R622" i="93" s="1"/>
  <c r="F622" i="93" s="1"/>
  <c r="Q654" i="93"/>
  <c r="R654" i="93" s="1"/>
  <c r="F654" i="93" s="1"/>
  <c r="Q694" i="93"/>
  <c r="Q702" i="93"/>
  <c r="R702" i="93" s="1"/>
  <c r="F702" i="93" s="1"/>
  <c r="Q710" i="93"/>
  <c r="R710" i="93" s="1"/>
  <c r="F710" i="93" s="1"/>
  <c r="Q718" i="93"/>
  <c r="R718" i="93" s="1"/>
  <c r="F718" i="93" s="1"/>
  <c r="Q726" i="93"/>
  <c r="Q742" i="93"/>
  <c r="Q842" i="93"/>
  <c r="R842" i="93" s="1"/>
  <c r="F842" i="93" s="1"/>
  <c r="Q850" i="93"/>
  <c r="R850" i="93" s="1"/>
  <c r="F850" i="93" s="1"/>
  <c r="Q858" i="93"/>
  <c r="Q866" i="93"/>
  <c r="R866" i="93" s="1"/>
  <c r="F866" i="93" s="1"/>
  <c r="Q874" i="93"/>
  <c r="R874" i="93" s="1"/>
  <c r="F874" i="93" s="1"/>
  <c r="Q882" i="93"/>
  <c r="R882" i="93" s="1"/>
  <c r="F882" i="93" s="1"/>
  <c r="Q890" i="93"/>
  <c r="Q898" i="93"/>
  <c r="Q906" i="93"/>
  <c r="R906" i="93" s="1"/>
  <c r="F906" i="93" s="1"/>
  <c r="Q914" i="93"/>
  <c r="R914" i="93" s="1"/>
  <c r="F914" i="93" s="1"/>
  <c r="Q922" i="93"/>
  <c r="R38" i="93"/>
  <c r="F38" i="93" s="1"/>
  <c r="R606" i="93"/>
  <c r="F606" i="93" s="1"/>
  <c r="R166" i="93"/>
  <c r="F166" i="93" s="1"/>
  <c r="R334" i="93"/>
  <c r="F334" i="93" s="1"/>
  <c r="R450" i="93"/>
  <c r="F450" i="93" s="1"/>
  <c r="R510" i="93"/>
  <c r="F510" i="93" s="1"/>
  <c r="R634" i="93"/>
  <c r="F634" i="93" s="1"/>
  <c r="R682" i="93"/>
  <c r="F682" i="93" s="1"/>
  <c r="R322" i="93"/>
  <c r="F322" i="93" s="1"/>
  <c r="R438" i="93"/>
  <c r="F438" i="93" s="1"/>
  <c r="P438" i="93" s="1"/>
  <c r="R774" i="93"/>
  <c r="F774" i="93" s="1"/>
  <c r="R342" i="93"/>
  <c r="F342" i="93" s="1"/>
  <c r="R382" i="93"/>
  <c r="F382" i="93" s="1"/>
  <c r="R454" i="93"/>
  <c r="F454" i="93" s="1"/>
  <c r="R630" i="93"/>
  <c r="F630" i="93" s="1"/>
  <c r="R650" i="93"/>
  <c r="F650" i="93" s="1"/>
  <c r="R726" i="93"/>
  <c r="F726" i="93" s="1"/>
  <c r="S726" i="93" s="1"/>
  <c r="T726" i="93" s="1"/>
  <c r="R746" i="93"/>
  <c r="F746" i="93" s="1"/>
  <c r="Q770" i="93"/>
  <c r="R770" i="93" s="1"/>
  <c r="F770" i="93" s="1"/>
  <c r="R490" i="93"/>
  <c r="F490" i="93" s="1"/>
  <c r="R626" i="93"/>
  <c r="F626" i="93" s="1"/>
  <c r="R642" i="93"/>
  <c r="F642" i="93" s="1"/>
  <c r="R674" i="93"/>
  <c r="F674" i="93" s="1"/>
  <c r="R694" i="93"/>
  <c r="F694" i="93" s="1"/>
  <c r="R742" i="93"/>
  <c r="F742" i="93" s="1"/>
  <c r="Q754" i="93"/>
  <c r="R754" i="93" s="1"/>
  <c r="F754" i="93" s="1"/>
  <c r="R766" i="93"/>
  <c r="F766" i="93" s="1"/>
  <c r="R826" i="93"/>
  <c r="R858" i="93"/>
  <c r="F858" i="93" s="1"/>
  <c r="R890" i="93"/>
  <c r="F890" i="93" s="1"/>
  <c r="R898" i="93"/>
  <c r="F898" i="93" s="1"/>
  <c r="Q750" i="93"/>
  <c r="R750" i="93" s="1"/>
  <c r="F750" i="93" s="1"/>
  <c r="Q778" i="93"/>
  <c r="R778" i="93" s="1"/>
  <c r="F778" i="93" s="1"/>
  <c r="R782" i="93"/>
  <c r="F782" i="93" s="1"/>
  <c r="Q822" i="93"/>
  <c r="R822" i="93" s="1"/>
  <c r="F822" i="93" s="1"/>
  <c r="Q762" i="93"/>
  <c r="R762" i="93" s="1"/>
  <c r="F762" i="93" s="1"/>
  <c r="R790" i="93"/>
  <c r="F790" i="93" s="1"/>
  <c r="R818" i="93"/>
  <c r="F818" i="93" s="1"/>
  <c r="Q930" i="93"/>
  <c r="R930" i="93" s="1"/>
  <c r="R830" i="93"/>
  <c r="F830" i="93" s="1"/>
  <c r="R862" i="93"/>
  <c r="F862" i="93" s="1"/>
  <c r="R870" i="93"/>
  <c r="F870" i="93" s="1"/>
  <c r="R894" i="93"/>
  <c r="F894" i="93" s="1"/>
  <c r="R902" i="93"/>
  <c r="F902" i="93" s="1"/>
  <c r="F826" i="93"/>
  <c r="R922" i="93"/>
  <c r="F922" i="93" s="1"/>
  <c r="F930" i="93"/>
  <c r="R918" i="93"/>
  <c r="F918" i="93" s="1"/>
  <c r="S418" i="93" l="1"/>
  <c r="T418" i="93" s="1"/>
  <c r="P418" i="93"/>
  <c r="S422" i="93"/>
  <c r="T422" i="93" s="1"/>
  <c r="P106" i="93"/>
  <c r="S106" i="93"/>
  <c r="T106" i="93" s="1"/>
  <c r="P130" i="93"/>
  <c r="P126" i="93"/>
  <c r="S78" i="93"/>
  <c r="T78" i="93" s="1"/>
  <c r="P78" i="93"/>
  <c r="S238" i="93"/>
  <c r="T238" i="93" s="1"/>
  <c r="P238" i="93"/>
  <c r="S218" i="93"/>
  <c r="T218" i="93" s="1"/>
  <c r="P218" i="93"/>
  <c r="S150" i="93"/>
  <c r="T150" i="93" s="1"/>
  <c r="P150" i="93"/>
  <c r="S430" i="93"/>
  <c r="T430" i="93" s="1"/>
  <c r="P430" i="93"/>
  <c r="S26" i="93"/>
  <c r="T26" i="93" s="1"/>
  <c r="P26" i="93"/>
  <c r="P38" i="93"/>
  <c r="S38" i="93"/>
  <c r="T38" i="93" s="1"/>
  <c r="S174" i="93"/>
  <c r="T174" i="93" s="1"/>
  <c r="P174" i="93"/>
  <c r="P726" i="93"/>
  <c r="P338" i="93"/>
  <c r="P434" i="93"/>
  <c r="P282" i="93"/>
  <c r="S282" i="93"/>
  <c r="T282" i="93" s="1"/>
  <c r="P298" i="93"/>
  <c r="S298" i="93"/>
  <c r="T298" i="93" s="1"/>
  <c r="P118" i="93"/>
  <c r="S118" i="93"/>
  <c r="T118" i="93" s="1"/>
  <c r="S202" i="93"/>
  <c r="T202" i="93" s="1"/>
  <c r="P202" i="93"/>
  <c r="S114" i="93"/>
  <c r="T114" i="93" s="1"/>
  <c r="P114" i="93"/>
  <c r="S98" i="93"/>
  <c r="T98" i="93" s="1"/>
  <c r="P98" i="93"/>
  <c r="S426" i="93"/>
  <c r="T426" i="93" s="1"/>
  <c r="P426" i="93"/>
  <c r="S170" i="93"/>
  <c r="T170" i="93" s="1"/>
  <c r="P170" i="93"/>
  <c r="S322" i="93"/>
  <c r="T322" i="93" s="1"/>
  <c r="P322" i="93"/>
  <c r="S94" i="93"/>
  <c r="T94" i="93" s="1"/>
  <c r="P94" i="93"/>
  <c r="P262" i="93"/>
  <c r="S262" i="93"/>
  <c r="T262" i="93" s="1"/>
  <c r="P138" i="93"/>
  <c r="S138" i="93"/>
  <c r="T138" i="93" s="1"/>
  <c r="S62" i="93"/>
  <c r="T62" i="93" s="1"/>
  <c r="P62" i="93"/>
  <c r="P194" i="93"/>
  <c r="S194" i="93"/>
  <c r="T194" i="93" s="1"/>
  <c r="S66" i="93"/>
  <c r="T66" i="93" s="1"/>
  <c r="P66" i="93"/>
  <c r="S402" i="93"/>
  <c r="T402" i="93" s="1"/>
  <c r="P402" i="93"/>
  <c r="S50" i="93"/>
  <c r="T50" i="93" s="1"/>
  <c r="P50" i="93"/>
  <c r="P54" i="93"/>
  <c r="S54" i="93"/>
  <c r="T54" i="93" s="1"/>
  <c r="S354" i="93"/>
  <c r="T354" i="93" s="1"/>
  <c r="P354" i="93"/>
  <c r="S206" i="93"/>
  <c r="T206" i="93" s="1"/>
  <c r="P206" i="93"/>
  <c r="S226" i="93"/>
  <c r="T226" i="93" s="1"/>
  <c r="P226" i="93"/>
  <c r="S438" i="93"/>
  <c r="T438" i="93" s="1"/>
  <c r="S442" i="93"/>
  <c r="T442" i="93" s="1"/>
  <c r="P162" i="93"/>
  <c r="P82" i="93"/>
  <c r="S266" i="93"/>
  <c r="T266" i="93" s="1"/>
  <c r="P378" i="93"/>
  <c r="P902" i="93"/>
  <c r="S902" i="93"/>
  <c r="T902" i="93" s="1"/>
  <c r="P870" i="93"/>
  <c r="S870" i="93"/>
  <c r="T870" i="93" s="1"/>
  <c r="P830" i="93"/>
  <c r="S830" i="93"/>
  <c r="T830" i="93" s="1"/>
  <c r="P818" i="93"/>
  <c r="S818" i="93"/>
  <c r="T818" i="93" s="1"/>
  <c r="P790" i="93"/>
  <c r="S790" i="93"/>
  <c r="T790" i="93" s="1"/>
  <c r="P762" i="93"/>
  <c r="S762" i="93"/>
  <c r="T762" i="93" s="1"/>
  <c r="P758" i="93"/>
  <c r="S758" i="93"/>
  <c r="T758" i="93" s="1"/>
  <c r="P922" i="93"/>
  <c r="S922" i="93"/>
  <c r="T922" i="93" s="1"/>
  <c r="S670" i="93"/>
  <c r="T670" i="93" s="1"/>
  <c r="P670" i="93"/>
  <c r="P694" i="93"/>
  <c r="S694" i="93"/>
  <c r="T694" i="93" s="1"/>
  <c r="P642" i="93"/>
  <c r="S642" i="93"/>
  <c r="T642" i="93" s="1"/>
  <c r="P538" i="93"/>
  <c r="S538" i="93"/>
  <c r="T538" i="93" s="1"/>
  <c r="P506" i="93"/>
  <c r="S506" i="93"/>
  <c r="T506" i="93" s="1"/>
  <c r="P714" i="93"/>
  <c r="S714" i="93"/>
  <c r="T714" i="93" s="1"/>
  <c r="P886" i="93"/>
  <c r="S886" i="93"/>
  <c r="T886" i="93" s="1"/>
  <c r="P854" i="93"/>
  <c r="S854" i="93"/>
  <c r="T854" i="93" s="1"/>
  <c r="P814" i="93"/>
  <c r="S814" i="93"/>
  <c r="T814" i="93" s="1"/>
  <c r="P674" i="93"/>
  <c r="S674" i="93"/>
  <c r="T674" i="93" s="1"/>
  <c r="P610" i="93"/>
  <c r="S610" i="93"/>
  <c r="T610" i="93" s="1"/>
  <c r="P578" i="93"/>
  <c r="S578" i="93"/>
  <c r="T578" i="93" s="1"/>
  <c r="P934" i="93"/>
  <c r="S934" i="93"/>
  <c r="T934" i="93" s="1"/>
  <c r="P766" i="93"/>
  <c r="S766" i="93"/>
  <c r="T766" i="93" s="1"/>
  <c r="P718" i="93"/>
  <c r="S718" i="93"/>
  <c r="T718" i="93" s="1"/>
  <c r="P874" i="93"/>
  <c r="S874" i="93"/>
  <c r="T874" i="93" s="1"/>
  <c r="P914" i="93"/>
  <c r="S914" i="93"/>
  <c r="T914" i="93" s="1"/>
  <c r="P782" i="93"/>
  <c r="S782" i="93"/>
  <c r="T782" i="93" s="1"/>
  <c r="P770" i="93"/>
  <c r="S770" i="93"/>
  <c r="T770" i="93" s="1"/>
  <c r="P746" i="93"/>
  <c r="S746" i="93"/>
  <c r="T746" i="93" s="1"/>
  <c r="P490" i="93"/>
  <c r="S490" i="93"/>
  <c r="T490" i="93" s="1"/>
  <c r="P454" i="93"/>
  <c r="S454" i="93"/>
  <c r="T454" i="93" s="1"/>
  <c r="P666" i="93"/>
  <c r="S666" i="93"/>
  <c r="T666" i="93" s="1"/>
  <c r="P638" i="93"/>
  <c r="S638" i="93"/>
  <c r="T638" i="93" s="1"/>
  <c r="P382" i="93"/>
  <c r="S382" i="93"/>
  <c r="T382" i="93" s="1"/>
  <c r="P330" i="93"/>
  <c r="S330" i="93"/>
  <c r="T330" i="93" s="1"/>
  <c r="P350" i="93"/>
  <c r="S350" i="93"/>
  <c r="T350" i="93" s="1"/>
  <c r="P278" i="93"/>
  <c r="S278" i="93"/>
  <c r="T278" i="93" s="1"/>
  <c r="P74" i="93"/>
  <c r="S74" i="93"/>
  <c r="T74" i="93" s="1"/>
  <c r="P926" i="93"/>
  <c r="S926" i="93"/>
  <c r="T926" i="93" s="1"/>
  <c r="P778" i="93"/>
  <c r="S778" i="93"/>
  <c r="T778" i="93" s="1"/>
  <c r="P810" i="93"/>
  <c r="S810" i="93"/>
  <c r="T810" i="93" s="1"/>
  <c r="P774" i="93"/>
  <c r="S774" i="93"/>
  <c r="T774" i="93" s="1"/>
  <c r="P722" i="93"/>
  <c r="S722" i="93"/>
  <c r="T722" i="93" s="1"/>
  <c r="P682" i="93"/>
  <c r="S682" i="93"/>
  <c r="T682" i="93" s="1"/>
  <c r="P466" i="93"/>
  <c r="S466" i="93"/>
  <c r="T466" i="93" s="1"/>
  <c r="P574" i="93"/>
  <c r="S574" i="93"/>
  <c r="T574" i="93" s="1"/>
  <c r="P662" i="93"/>
  <c r="S662" i="93"/>
  <c r="T662" i="93" s="1"/>
  <c r="P630" i="93"/>
  <c r="S630" i="93"/>
  <c r="T630" i="93" s="1"/>
  <c r="P598" i="93"/>
  <c r="S598" i="93"/>
  <c r="T598" i="93" s="1"/>
  <c r="P566" i="93"/>
  <c r="S566" i="93"/>
  <c r="T566" i="93" s="1"/>
  <c r="P526" i="93"/>
  <c r="S526" i="93"/>
  <c r="T526" i="93" s="1"/>
  <c r="P494" i="93"/>
  <c r="S494" i="93"/>
  <c r="T494" i="93" s="1"/>
  <c r="P650" i="93"/>
  <c r="S650" i="93"/>
  <c r="T650" i="93" s="1"/>
  <c r="P586" i="93"/>
  <c r="S586" i="93"/>
  <c r="T586" i="93" s="1"/>
  <c r="P514" i="93"/>
  <c r="S514" i="93"/>
  <c r="T514" i="93" s="1"/>
  <c r="P534" i="93"/>
  <c r="S534" i="93"/>
  <c r="T534" i="93" s="1"/>
  <c r="P470" i="93"/>
  <c r="S470" i="93"/>
  <c r="T470" i="93" s="1"/>
  <c r="P358" i="93"/>
  <c r="S358" i="93"/>
  <c r="T358" i="93" s="1"/>
  <c r="P286" i="93"/>
  <c r="S286" i="93"/>
  <c r="T286" i="93" s="1"/>
  <c r="P386" i="93"/>
  <c r="S386" i="93"/>
  <c r="T386" i="93" s="1"/>
  <c r="P254" i="93"/>
  <c r="S254" i="93"/>
  <c r="T254" i="93" s="1"/>
  <c r="P198" i="93"/>
  <c r="S198" i="93"/>
  <c r="T198" i="93" s="1"/>
  <c r="P86" i="93"/>
  <c r="S86" i="93"/>
  <c r="T86" i="93" s="1"/>
  <c r="P30" i="93"/>
  <c r="S30" i="93"/>
  <c r="T30" i="93" s="1"/>
  <c r="P398" i="93"/>
  <c r="S398" i="93"/>
  <c r="T398" i="93" s="1"/>
  <c r="P334" i="93"/>
  <c r="S334" i="93"/>
  <c r="T334" i="93" s="1"/>
  <c r="P258" i="93"/>
  <c r="S258" i="93"/>
  <c r="T258" i="93" s="1"/>
  <c r="P158" i="93"/>
  <c r="S158" i="93"/>
  <c r="T158" i="93" s="1"/>
  <c r="T178" i="93" s="1"/>
  <c r="P46" i="93"/>
  <c r="S46" i="93"/>
  <c r="T46" i="93" s="1"/>
  <c r="P906" i="93"/>
  <c r="S906" i="93"/>
  <c r="T906" i="93" s="1"/>
  <c r="P842" i="93"/>
  <c r="S842" i="93"/>
  <c r="T842" i="93" s="1"/>
  <c r="P698" i="93"/>
  <c r="S698" i="93"/>
  <c r="T698" i="93" s="1"/>
  <c r="P530" i="93"/>
  <c r="S530" i="93"/>
  <c r="T530" i="93" s="1"/>
  <c r="P410" i="93"/>
  <c r="S410" i="93"/>
  <c r="T410" i="93" s="1"/>
  <c r="P414" i="93"/>
  <c r="S414" i="93"/>
  <c r="T414" i="93" s="1"/>
  <c r="P898" i="93"/>
  <c r="S898" i="93"/>
  <c r="T898" i="93" s="1"/>
  <c r="P850" i="93"/>
  <c r="S850" i="93"/>
  <c r="T850" i="93" s="1"/>
  <c r="P730" i="93"/>
  <c r="S730" i="93"/>
  <c r="T730" i="93" s="1"/>
  <c r="P706" i="93"/>
  <c r="S706" i="93"/>
  <c r="T706" i="93" s="1"/>
  <c r="P710" i="93"/>
  <c r="S710" i="93"/>
  <c r="T710" i="93" s="1"/>
  <c r="P658" i="93"/>
  <c r="S658" i="93"/>
  <c r="T658" i="93" s="1"/>
  <c r="P594" i="93"/>
  <c r="S594" i="93"/>
  <c r="T594" i="93" s="1"/>
  <c r="P522" i="93"/>
  <c r="S522" i="93"/>
  <c r="T522" i="93" s="1"/>
  <c r="P450" i="93"/>
  <c r="S450" i="93"/>
  <c r="T450" i="93" s="1"/>
  <c r="P654" i="93"/>
  <c r="S654" i="93"/>
  <c r="T654" i="93" s="1"/>
  <c r="P558" i="93"/>
  <c r="S558" i="93"/>
  <c r="T558" i="93" s="1"/>
  <c r="P754" i="93"/>
  <c r="S754" i="93"/>
  <c r="T754" i="93" s="1"/>
  <c r="P606" i="93"/>
  <c r="S606" i="93"/>
  <c r="T606" i="93" s="1"/>
  <c r="P634" i="93"/>
  <c r="S634" i="93"/>
  <c r="T634" i="93" s="1"/>
  <c r="P570" i="93"/>
  <c r="S570" i="93"/>
  <c r="T570" i="93" s="1"/>
  <c r="P498" i="93"/>
  <c r="S498" i="93"/>
  <c r="T498" i="93" s="1"/>
  <c r="P518" i="93"/>
  <c r="S518" i="93"/>
  <c r="T518" i="93" s="1"/>
  <c r="P406" i="93"/>
  <c r="S406" i="93"/>
  <c r="T406" i="93" s="1"/>
  <c r="P342" i="93"/>
  <c r="S342" i="93"/>
  <c r="T342" i="93" s="1"/>
  <c r="P250" i="93"/>
  <c r="S250" i="93"/>
  <c r="T250" i="93" s="1"/>
  <c r="P362" i="93"/>
  <c r="S362" i="93"/>
  <c r="T362" i="93" s="1"/>
  <c r="P234" i="93"/>
  <c r="S234" i="93"/>
  <c r="T234" i="93" s="1"/>
  <c r="P186" i="93"/>
  <c r="S186" i="93"/>
  <c r="T186" i="93" s="1"/>
  <c r="P122" i="93"/>
  <c r="S122" i="93"/>
  <c r="T122" i="93" s="1"/>
  <c r="P70" i="93"/>
  <c r="S70" i="93"/>
  <c r="T70" i="93" s="1"/>
  <c r="P390" i="93"/>
  <c r="S390" i="93"/>
  <c r="T390" i="93" s="1"/>
  <c r="P310" i="93"/>
  <c r="S310" i="93"/>
  <c r="T310" i="93" s="1"/>
  <c r="P214" i="93"/>
  <c r="S214" i="93"/>
  <c r="T214" i="93" s="1"/>
  <c r="P134" i="93"/>
  <c r="S134" i="93"/>
  <c r="T134" i="93" s="1"/>
  <c r="P34" i="93"/>
  <c r="S34" i="93"/>
  <c r="T34" i="93" s="1"/>
  <c r="P890" i="93"/>
  <c r="S890" i="93"/>
  <c r="T890" i="93" s="1"/>
  <c r="P858" i="93"/>
  <c r="S858" i="93"/>
  <c r="T858" i="93" s="1"/>
  <c r="P918" i="93"/>
  <c r="S918" i="93"/>
  <c r="T918" i="93" s="1"/>
  <c r="P802" i="93"/>
  <c r="S802" i="93"/>
  <c r="T802" i="93" s="1"/>
  <c r="P806" i="93"/>
  <c r="S806" i="93"/>
  <c r="T806" i="93" s="1"/>
  <c r="P702" i="93"/>
  <c r="S702" i="93"/>
  <c r="T702" i="93" s="1"/>
  <c r="P798" i="93"/>
  <c r="S798" i="93"/>
  <c r="T798" i="93" s="1"/>
  <c r="P686" i="93"/>
  <c r="S686" i="93"/>
  <c r="T686" i="93" s="1"/>
  <c r="P626" i="93"/>
  <c r="S626" i="93"/>
  <c r="T626" i="93" s="1"/>
  <c r="P562" i="93"/>
  <c r="S562" i="93"/>
  <c r="T562" i="93" s="1"/>
  <c r="P590" i="93"/>
  <c r="S590" i="93"/>
  <c r="T590" i="93" s="1"/>
  <c r="P446" i="93"/>
  <c r="S446" i="93"/>
  <c r="T446" i="93" s="1"/>
  <c r="P750" i="93"/>
  <c r="S750" i="93"/>
  <c r="T750" i="93" s="1"/>
  <c r="P602" i="93"/>
  <c r="S602" i="93"/>
  <c r="T602" i="93" s="1"/>
  <c r="P486" i="93"/>
  <c r="S486" i="93"/>
  <c r="T486" i="93" s="1"/>
  <c r="P306" i="93"/>
  <c r="S306" i="93"/>
  <c r="T306" i="93" s="1"/>
  <c r="P210" i="93"/>
  <c r="S210" i="93"/>
  <c r="T210" i="93" s="1"/>
  <c r="P102" i="93"/>
  <c r="S102" i="93"/>
  <c r="T102" i="93" s="1"/>
  <c r="P42" i="93"/>
  <c r="S42" i="93"/>
  <c r="T42" i="93" s="1"/>
  <c r="P166" i="93"/>
  <c r="S166" i="93"/>
  <c r="T166" i="93" s="1"/>
  <c r="P882" i="93"/>
  <c r="S882" i="93"/>
  <c r="T882" i="93" s="1"/>
  <c r="P866" i="93"/>
  <c r="S866" i="93"/>
  <c r="T866" i="93" s="1"/>
  <c r="P930" i="93"/>
  <c r="S930" i="93"/>
  <c r="T930" i="93" s="1"/>
  <c r="P826" i="93"/>
  <c r="S826" i="93"/>
  <c r="T826" i="93" s="1"/>
  <c r="P742" i="93"/>
  <c r="S742" i="93"/>
  <c r="T742" i="93" s="1"/>
  <c r="P678" i="93"/>
  <c r="S678" i="93"/>
  <c r="T678" i="93" s="1"/>
  <c r="P910" i="93"/>
  <c r="S910" i="93"/>
  <c r="T910" i="93" s="1"/>
  <c r="P894" i="93"/>
  <c r="S894" i="93"/>
  <c r="T894" i="93" s="1"/>
  <c r="P878" i="93"/>
  <c r="S878" i="93"/>
  <c r="T878" i="93" s="1"/>
  <c r="P862" i="93"/>
  <c r="S862" i="93"/>
  <c r="T862" i="93" s="1"/>
  <c r="P846" i="93"/>
  <c r="S846" i="93"/>
  <c r="T846" i="93" s="1"/>
  <c r="T938" i="93" s="1"/>
  <c r="P822" i="93"/>
  <c r="S822" i="93"/>
  <c r="T822" i="93" s="1"/>
  <c r="P786" i="93"/>
  <c r="S786" i="93"/>
  <c r="T786" i="93" s="1"/>
  <c r="P794" i="93"/>
  <c r="S794" i="93"/>
  <c r="T794" i="93" s="1"/>
  <c r="P690" i="93"/>
  <c r="S690" i="93"/>
  <c r="T690" i="93" s="1"/>
  <c r="P622" i="93"/>
  <c r="S622" i="93"/>
  <c r="T622" i="93" s="1"/>
  <c r="P474" i="93"/>
  <c r="S474" i="93"/>
  <c r="T474" i="93" s="1"/>
  <c r="P646" i="93"/>
  <c r="S646" i="93"/>
  <c r="T646" i="93" s="1"/>
  <c r="P614" i="93"/>
  <c r="S614" i="93"/>
  <c r="T614" i="93" s="1"/>
  <c r="P582" i="93"/>
  <c r="S582" i="93"/>
  <c r="T582" i="93" s="1"/>
  <c r="P550" i="93"/>
  <c r="S550" i="93"/>
  <c r="T550" i="93" s="1"/>
  <c r="P510" i="93"/>
  <c r="S510" i="93"/>
  <c r="T510" i="93" s="1"/>
  <c r="P462" i="93"/>
  <c r="S462" i="93"/>
  <c r="T462" i="93" s="1"/>
  <c r="P618" i="93"/>
  <c r="S618" i="93"/>
  <c r="T618" i="93" s="1"/>
  <c r="P554" i="93"/>
  <c r="S554" i="93"/>
  <c r="T554" i="93" s="1"/>
  <c r="P458" i="93"/>
  <c r="S458" i="93"/>
  <c r="T458" i="93" s="1"/>
  <c r="P502" i="93"/>
  <c r="S502" i="93"/>
  <c r="T502" i="93" s="1"/>
  <c r="P394" i="93"/>
  <c r="S394" i="93"/>
  <c r="T394" i="93" s="1"/>
  <c r="P326" i="93"/>
  <c r="S326" i="93"/>
  <c r="T326" i="93" s="1"/>
  <c r="P230" i="93"/>
  <c r="S230" i="93"/>
  <c r="T230" i="93" s="1"/>
  <c r="P346" i="93"/>
  <c r="S346" i="93"/>
  <c r="T346" i="93" s="1"/>
  <c r="P222" i="93"/>
  <c r="S222" i="93"/>
  <c r="T222" i="93" s="1"/>
  <c r="P154" i="93"/>
  <c r="S154" i="93"/>
  <c r="T154" i="93" s="1"/>
  <c r="P110" i="93"/>
  <c r="S110" i="93"/>
  <c r="T110" i="93" s="1"/>
  <c r="P58" i="93"/>
  <c r="S58" i="93"/>
  <c r="T58" i="93" s="1"/>
  <c r="P366" i="93"/>
  <c r="S366" i="93"/>
  <c r="T366" i="93" s="1"/>
  <c r="P302" i="93"/>
  <c r="S302" i="93"/>
  <c r="T302" i="93" s="1"/>
  <c r="T314" i="93" s="1"/>
  <c r="P190" i="93"/>
  <c r="S190" i="93"/>
  <c r="T190" i="93" s="1"/>
  <c r="P90" i="93"/>
  <c r="S90" i="93"/>
  <c r="T90" i="93" s="1"/>
  <c r="P22" i="93"/>
  <c r="S22" i="93"/>
  <c r="T22" i="93" s="1"/>
  <c r="T290" i="93" l="1"/>
  <c r="T734" i="93"/>
  <c r="T478" i="93"/>
  <c r="T142" i="93"/>
  <c r="T270" i="93"/>
  <c r="T834" i="93"/>
  <c r="T370" i="93"/>
  <c r="T542" i="93"/>
  <c r="T242" i="93"/>
  <c r="O848" i="92"/>
  <c r="O847" i="92"/>
  <c r="O846" i="92"/>
  <c r="O845" i="92"/>
  <c r="J845" i="92"/>
  <c r="H845" i="92"/>
  <c r="O844" i="92"/>
  <c r="O843" i="92"/>
  <c r="O842" i="92"/>
  <c r="O841" i="92"/>
  <c r="J841" i="92"/>
  <c r="H841" i="92"/>
  <c r="O840" i="92"/>
  <c r="O839" i="92"/>
  <c r="O838" i="92"/>
  <c r="O837" i="92"/>
  <c r="J837" i="92"/>
  <c r="H837" i="92"/>
  <c r="O836" i="92"/>
  <c r="O835" i="92"/>
  <c r="O834" i="92"/>
  <c r="O833" i="92"/>
  <c r="J833" i="92"/>
  <c r="H833" i="92"/>
  <c r="O832" i="92"/>
  <c r="O831" i="92"/>
  <c r="O830" i="92"/>
  <c r="O829" i="92"/>
  <c r="J829" i="92"/>
  <c r="H829" i="92"/>
  <c r="O828" i="92"/>
  <c r="O827" i="92"/>
  <c r="O826" i="92"/>
  <c r="O825" i="92"/>
  <c r="J825" i="92"/>
  <c r="H825" i="92"/>
  <c r="O824" i="92"/>
  <c r="O823" i="92"/>
  <c r="O822" i="92"/>
  <c r="O821" i="92"/>
  <c r="J821" i="92"/>
  <c r="H821" i="92"/>
  <c r="O820" i="92"/>
  <c r="O819" i="92"/>
  <c r="O818" i="92"/>
  <c r="O817" i="92"/>
  <c r="J817" i="92"/>
  <c r="H817" i="92"/>
  <c r="O816" i="92"/>
  <c r="O815" i="92"/>
  <c r="O814" i="92"/>
  <c r="O813" i="92"/>
  <c r="J813" i="92"/>
  <c r="H813" i="92"/>
  <c r="O812" i="92"/>
  <c r="O811" i="92"/>
  <c r="O810" i="92"/>
  <c r="O809" i="92"/>
  <c r="J809" i="92"/>
  <c r="H809" i="92"/>
  <c r="O808" i="92"/>
  <c r="O807" i="92"/>
  <c r="O806" i="92"/>
  <c r="O805" i="92"/>
  <c r="J805" i="92"/>
  <c r="H805" i="92"/>
  <c r="O804" i="92"/>
  <c r="O803" i="92"/>
  <c r="O802" i="92"/>
  <c r="O801" i="92"/>
  <c r="J801" i="92"/>
  <c r="H801" i="92"/>
  <c r="O800" i="92"/>
  <c r="O799" i="92"/>
  <c r="O798" i="92"/>
  <c r="O797" i="92"/>
  <c r="J797" i="92"/>
  <c r="H797" i="92"/>
  <c r="O796" i="92"/>
  <c r="O795" i="92"/>
  <c r="O794" i="92"/>
  <c r="O793" i="92"/>
  <c r="J793" i="92"/>
  <c r="H793" i="92"/>
  <c r="O792" i="92"/>
  <c r="O791" i="92"/>
  <c r="O790" i="92"/>
  <c r="O789" i="92"/>
  <c r="J789" i="92"/>
  <c r="H789" i="92"/>
  <c r="O788" i="92"/>
  <c r="O787" i="92"/>
  <c r="O786" i="92"/>
  <c r="O785" i="92"/>
  <c r="J785" i="92"/>
  <c r="H785" i="92"/>
  <c r="O784" i="92"/>
  <c r="O783" i="92"/>
  <c r="O782" i="92"/>
  <c r="O781" i="92"/>
  <c r="J781" i="92"/>
  <c r="H781" i="92"/>
  <c r="O780" i="92"/>
  <c r="O779" i="92"/>
  <c r="O778" i="92"/>
  <c r="O777" i="92"/>
  <c r="J777" i="92"/>
  <c r="H777" i="92"/>
  <c r="O776" i="92"/>
  <c r="O775" i="92"/>
  <c r="O774" i="92"/>
  <c r="O773" i="92"/>
  <c r="J773" i="92"/>
  <c r="H773" i="92"/>
  <c r="O772" i="92"/>
  <c r="O771" i="92"/>
  <c r="O770" i="92"/>
  <c r="O769" i="92"/>
  <c r="J769" i="92"/>
  <c r="H769" i="92"/>
  <c r="O768" i="92"/>
  <c r="O767" i="92"/>
  <c r="O766" i="92"/>
  <c r="O765" i="92"/>
  <c r="J765" i="92"/>
  <c r="H765" i="92"/>
  <c r="O764" i="92"/>
  <c r="O763" i="92"/>
  <c r="O762" i="92"/>
  <c r="O761" i="92"/>
  <c r="J761" i="92"/>
  <c r="H761" i="92"/>
  <c r="O760" i="92"/>
  <c r="O759" i="92"/>
  <c r="O758" i="92"/>
  <c r="O757" i="92"/>
  <c r="J757" i="92"/>
  <c r="H757" i="92"/>
  <c r="O756" i="92"/>
  <c r="O755" i="92"/>
  <c r="O754" i="92"/>
  <c r="O753" i="92"/>
  <c r="J753" i="92"/>
  <c r="H753" i="92"/>
  <c r="O752" i="92"/>
  <c r="O751" i="92"/>
  <c r="O750" i="92"/>
  <c r="O749" i="92"/>
  <c r="J749" i="92"/>
  <c r="H749" i="92"/>
  <c r="O748" i="92"/>
  <c r="O747" i="92"/>
  <c r="O746" i="92"/>
  <c r="O745" i="92"/>
  <c r="J745" i="92"/>
  <c r="H745" i="92"/>
  <c r="O744" i="92"/>
  <c r="O743" i="92"/>
  <c r="O742" i="92"/>
  <c r="O741" i="92"/>
  <c r="J741" i="92"/>
  <c r="H741" i="92"/>
  <c r="O740" i="92"/>
  <c r="O739" i="92"/>
  <c r="O738" i="92"/>
  <c r="O737" i="92"/>
  <c r="J737" i="92"/>
  <c r="H737" i="92"/>
  <c r="O736" i="92"/>
  <c r="O735" i="92"/>
  <c r="O734" i="92"/>
  <c r="O733" i="92"/>
  <c r="J733" i="92"/>
  <c r="H733" i="92"/>
  <c r="O732" i="92"/>
  <c r="O731" i="92"/>
  <c r="O730" i="92"/>
  <c r="O729" i="92"/>
  <c r="J729" i="92"/>
  <c r="H729" i="92"/>
  <c r="O728" i="92"/>
  <c r="O727" i="92"/>
  <c r="O726" i="92"/>
  <c r="O725" i="92"/>
  <c r="J725" i="92"/>
  <c r="H725" i="92"/>
  <c r="O724" i="92"/>
  <c r="O723" i="92"/>
  <c r="O722" i="92"/>
  <c r="O721" i="92"/>
  <c r="Q721" i="92" s="1"/>
  <c r="J721" i="92"/>
  <c r="H721" i="92"/>
  <c r="O720" i="92"/>
  <c r="O719" i="92"/>
  <c r="O718" i="92"/>
  <c r="O717" i="92"/>
  <c r="J717" i="92"/>
  <c r="H717" i="92"/>
  <c r="O716" i="92"/>
  <c r="O715" i="92"/>
  <c r="O714" i="92"/>
  <c r="O713" i="92"/>
  <c r="J713" i="92"/>
  <c r="H713" i="92"/>
  <c r="O712" i="92"/>
  <c r="O711" i="92"/>
  <c r="O710" i="92"/>
  <c r="O709" i="92"/>
  <c r="J709" i="92"/>
  <c r="H709" i="92"/>
  <c r="O708" i="92"/>
  <c r="O707" i="92"/>
  <c r="O706" i="92"/>
  <c r="O705" i="92"/>
  <c r="J705" i="92"/>
  <c r="H705" i="92"/>
  <c r="O704" i="92"/>
  <c r="O703" i="92"/>
  <c r="O702" i="92"/>
  <c r="O701" i="92"/>
  <c r="J701" i="92"/>
  <c r="H701" i="92"/>
  <c r="O700" i="92"/>
  <c r="O699" i="92"/>
  <c r="O698" i="92"/>
  <c r="O697" i="92"/>
  <c r="J697" i="92"/>
  <c r="H697" i="92"/>
  <c r="O696" i="92"/>
  <c r="O695" i="92"/>
  <c r="O694" i="92"/>
  <c r="O693" i="92"/>
  <c r="J693" i="92"/>
  <c r="H693" i="92"/>
  <c r="O692" i="92"/>
  <c r="O691" i="92"/>
  <c r="O690" i="92"/>
  <c r="O689" i="92"/>
  <c r="J689" i="92"/>
  <c r="H689" i="92"/>
  <c r="O688" i="92"/>
  <c r="O687" i="92"/>
  <c r="O686" i="92"/>
  <c r="O685" i="92"/>
  <c r="J685" i="92"/>
  <c r="H685" i="92"/>
  <c r="O684" i="92"/>
  <c r="O683" i="92"/>
  <c r="O682" i="92"/>
  <c r="O681" i="92"/>
  <c r="J681" i="92"/>
  <c r="H681" i="92"/>
  <c r="O680" i="92"/>
  <c r="O679" i="92"/>
  <c r="O678" i="92"/>
  <c r="O677" i="92"/>
  <c r="J677" i="92"/>
  <c r="H677" i="92"/>
  <c r="O676" i="92"/>
  <c r="O675" i="92"/>
  <c r="O674" i="92"/>
  <c r="O673" i="92"/>
  <c r="J673" i="92"/>
  <c r="H673" i="92"/>
  <c r="O672" i="92"/>
  <c r="O671" i="92"/>
  <c r="O670" i="92"/>
  <c r="O669" i="92"/>
  <c r="J669" i="92"/>
  <c r="H669" i="92"/>
  <c r="O668" i="92"/>
  <c r="O667" i="92"/>
  <c r="O666" i="92"/>
  <c r="O665" i="92"/>
  <c r="J665" i="92"/>
  <c r="H665" i="92"/>
  <c r="O664" i="92"/>
  <c r="O663" i="92"/>
  <c r="O662" i="92"/>
  <c r="O661" i="92"/>
  <c r="J661" i="92"/>
  <c r="H661" i="92"/>
  <c r="O660" i="92"/>
  <c r="O659" i="92"/>
  <c r="O658" i="92"/>
  <c r="O657" i="92"/>
  <c r="J657" i="92"/>
  <c r="H657" i="92"/>
  <c r="O656" i="92"/>
  <c r="O655" i="92"/>
  <c r="O654" i="92"/>
  <c r="O653" i="92"/>
  <c r="J653" i="92"/>
  <c r="H653" i="92"/>
  <c r="O652" i="92"/>
  <c r="O651" i="92"/>
  <c r="O650" i="92"/>
  <c r="O649" i="92"/>
  <c r="J649" i="92"/>
  <c r="H649" i="92"/>
  <c r="O648" i="92"/>
  <c r="O647" i="92"/>
  <c r="O646" i="92"/>
  <c r="O645" i="92"/>
  <c r="J645" i="92"/>
  <c r="H645" i="92"/>
  <c r="O644" i="92"/>
  <c r="O643" i="92"/>
  <c r="O642" i="92"/>
  <c r="O641" i="92"/>
  <c r="J641" i="92"/>
  <c r="H641" i="92"/>
  <c r="O640" i="92"/>
  <c r="O639" i="92"/>
  <c r="O638" i="92"/>
  <c r="O637" i="92"/>
  <c r="J637" i="92"/>
  <c r="H637" i="92"/>
  <c r="O636" i="92"/>
  <c r="O635" i="92"/>
  <c r="O634" i="92"/>
  <c r="O633" i="92"/>
  <c r="J633" i="92"/>
  <c r="H633" i="92"/>
  <c r="O632" i="92"/>
  <c r="O631" i="92"/>
  <c r="O630" i="92"/>
  <c r="O629" i="92"/>
  <c r="J629" i="92"/>
  <c r="H629" i="92"/>
  <c r="O628" i="92"/>
  <c r="O627" i="92"/>
  <c r="O626" i="92"/>
  <c r="O625" i="92"/>
  <c r="J625" i="92"/>
  <c r="H625" i="92"/>
  <c r="O624" i="92"/>
  <c r="O623" i="92"/>
  <c r="O622" i="92"/>
  <c r="O621" i="92"/>
  <c r="J621" i="92"/>
  <c r="H621" i="92"/>
  <c r="O620" i="92"/>
  <c r="O619" i="92"/>
  <c r="O618" i="92"/>
  <c r="O617" i="92"/>
  <c r="J617" i="92"/>
  <c r="H617" i="92"/>
  <c r="O616" i="92"/>
  <c r="O615" i="92"/>
  <c r="O614" i="92"/>
  <c r="O613" i="92"/>
  <c r="J613" i="92"/>
  <c r="H613" i="92"/>
  <c r="O612" i="92"/>
  <c r="O611" i="92"/>
  <c r="O610" i="92"/>
  <c r="O609" i="92"/>
  <c r="J609" i="92"/>
  <c r="H609" i="92"/>
  <c r="O608" i="92"/>
  <c r="O607" i="92"/>
  <c r="O606" i="92"/>
  <c r="O605" i="92"/>
  <c r="Q605" i="92" s="1"/>
  <c r="J605" i="92"/>
  <c r="H605" i="92"/>
  <c r="O604" i="92"/>
  <c r="O603" i="92"/>
  <c r="O602" i="92"/>
  <c r="O601" i="92"/>
  <c r="J601" i="92"/>
  <c r="H601" i="92"/>
  <c r="O600" i="92"/>
  <c r="O599" i="92"/>
  <c r="O598" i="92"/>
  <c r="O597" i="92"/>
  <c r="J597" i="92"/>
  <c r="H597" i="92"/>
  <c r="O596" i="92"/>
  <c r="O595" i="92"/>
  <c r="O594" i="92"/>
  <c r="O593" i="92"/>
  <c r="J593" i="92"/>
  <c r="H593" i="92"/>
  <c r="O592" i="92"/>
  <c r="O591" i="92"/>
  <c r="O590" i="92"/>
  <c r="O589" i="92"/>
  <c r="J589" i="92"/>
  <c r="H589" i="92"/>
  <c r="O588" i="92"/>
  <c r="O587" i="92"/>
  <c r="O586" i="92"/>
  <c r="O585" i="92"/>
  <c r="J585" i="92"/>
  <c r="H585" i="92"/>
  <c r="O584" i="92"/>
  <c r="O583" i="92"/>
  <c r="O582" i="92"/>
  <c r="O581" i="92"/>
  <c r="J581" i="92"/>
  <c r="H581" i="92"/>
  <c r="O580" i="92"/>
  <c r="O579" i="92"/>
  <c r="O578" i="92"/>
  <c r="O577" i="92"/>
  <c r="J577" i="92"/>
  <c r="H577" i="92"/>
  <c r="O576" i="92"/>
  <c r="O575" i="92"/>
  <c r="O574" i="92"/>
  <c r="O573" i="92"/>
  <c r="J573" i="92"/>
  <c r="H573" i="92"/>
  <c r="O572" i="92"/>
  <c r="O571" i="92"/>
  <c r="O570" i="92"/>
  <c r="O569" i="92"/>
  <c r="J569" i="92"/>
  <c r="H569" i="92"/>
  <c r="O568" i="92"/>
  <c r="O567" i="92"/>
  <c r="O566" i="92"/>
  <c r="O565" i="92"/>
  <c r="J565" i="92"/>
  <c r="H565" i="92"/>
  <c r="O564" i="92"/>
  <c r="O563" i="92"/>
  <c r="O562" i="92"/>
  <c r="O561" i="92"/>
  <c r="J561" i="92"/>
  <c r="H561" i="92"/>
  <c r="O560" i="92"/>
  <c r="O559" i="92"/>
  <c r="O558" i="92"/>
  <c r="O557" i="92"/>
  <c r="J557" i="92"/>
  <c r="H557" i="92"/>
  <c r="O556" i="92"/>
  <c r="O555" i="92"/>
  <c r="O554" i="92"/>
  <c r="O553" i="92"/>
  <c r="J553" i="92"/>
  <c r="H553" i="92"/>
  <c r="O552" i="92"/>
  <c r="O551" i="92"/>
  <c r="O550" i="92"/>
  <c r="O549" i="92"/>
  <c r="J549" i="92"/>
  <c r="H549" i="92"/>
  <c r="O548" i="92"/>
  <c r="O547" i="92"/>
  <c r="O546" i="92"/>
  <c r="O545" i="92"/>
  <c r="J545" i="92"/>
  <c r="H545" i="92"/>
  <c r="O544" i="92"/>
  <c r="O543" i="92"/>
  <c r="Q541" i="92" s="1"/>
  <c r="O542" i="92"/>
  <c r="O541" i="92"/>
  <c r="J541" i="92"/>
  <c r="H541" i="92"/>
  <c r="O540" i="92"/>
  <c r="O539" i="92"/>
  <c r="O538" i="92"/>
  <c r="O537" i="92"/>
  <c r="J537" i="92"/>
  <c r="H537" i="92"/>
  <c r="O536" i="92"/>
  <c r="O535" i="92"/>
  <c r="O534" i="92"/>
  <c r="O533" i="92"/>
  <c r="J533" i="92"/>
  <c r="H533" i="92"/>
  <c r="O532" i="92"/>
  <c r="O531" i="92"/>
  <c r="O530" i="92"/>
  <c r="O529" i="92"/>
  <c r="J529" i="92"/>
  <c r="H529" i="92"/>
  <c r="O528" i="92"/>
  <c r="O527" i="92"/>
  <c r="O526" i="92"/>
  <c r="O525" i="92"/>
  <c r="J525" i="92"/>
  <c r="H525" i="92"/>
  <c r="O524" i="92"/>
  <c r="O523" i="92"/>
  <c r="O522" i="92"/>
  <c r="O521" i="92"/>
  <c r="J521" i="92"/>
  <c r="H521" i="92"/>
  <c r="O520" i="92"/>
  <c r="O519" i="92"/>
  <c r="O518" i="92"/>
  <c r="O517" i="92"/>
  <c r="J517" i="92"/>
  <c r="H517" i="92"/>
  <c r="O516" i="92"/>
  <c r="O515" i="92"/>
  <c r="O514" i="92"/>
  <c r="O513" i="92"/>
  <c r="J513" i="92"/>
  <c r="H513" i="92"/>
  <c r="O512" i="92"/>
  <c r="O511" i="92"/>
  <c r="O510" i="92"/>
  <c r="O509" i="92"/>
  <c r="J509" i="92"/>
  <c r="H509" i="92"/>
  <c r="O508" i="92"/>
  <c r="O507" i="92"/>
  <c r="O506" i="92"/>
  <c r="O505" i="92"/>
  <c r="J505" i="92"/>
  <c r="H505" i="92"/>
  <c r="O504" i="92"/>
  <c r="O503" i="92"/>
  <c r="O502" i="92"/>
  <c r="O501" i="92"/>
  <c r="J501" i="92"/>
  <c r="H501" i="92"/>
  <c r="O500" i="92"/>
  <c r="O499" i="92"/>
  <c r="O498" i="92"/>
  <c r="O497" i="92"/>
  <c r="J497" i="92"/>
  <c r="H497" i="92"/>
  <c r="O496" i="92"/>
  <c r="O495" i="92"/>
  <c r="O494" i="92"/>
  <c r="O493" i="92"/>
  <c r="J493" i="92"/>
  <c r="H493" i="92"/>
  <c r="O492" i="92"/>
  <c r="O491" i="92"/>
  <c r="O490" i="92"/>
  <c r="O489" i="92"/>
  <c r="J489" i="92"/>
  <c r="H489" i="92"/>
  <c r="O488" i="92"/>
  <c r="O487" i="92"/>
  <c r="O486" i="92"/>
  <c r="O485" i="92"/>
  <c r="J485" i="92"/>
  <c r="H485" i="92"/>
  <c r="O484" i="92"/>
  <c r="O483" i="92"/>
  <c r="O482" i="92"/>
  <c r="O481" i="92"/>
  <c r="J481" i="92"/>
  <c r="H481" i="92"/>
  <c r="O480" i="92"/>
  <c r="O479" i="92"/>
  <c r="O478" i="92"/>
  <c r="O477" i="92"/>
  <c r="Q477" i="92" s="1"/>
  <c r="J477" i="92"/>
  <c r="H477" i="92"/>
  <c r="O476" i="92"/>
  <c r="O475" i="92"/>
  <c r="O474" i="92"/>
  <c r="O473" i="92"/>
  <c r="J473" i="92"/>
  <c r="H473" i="92"/>
  <c r="O472" i="92"/>
  <c r="O471" i="92"/>
  <c r="O470" i="92"/>
  <c r="O469" i="92"/>
  <c r="J469" i="92"/>
  <c r="H469" i="92"/>
  <c r="O468" i="92"/>
  <c r="O467" i="92"/>
  <c r="O466" i="92"/>
  <c r="O465" i="92"/>
  <c r="J465" i="92"/>
  <c r="H465" i="92"/>
  <c r="O464" i="92"/>
  <c r="O463" i="92"/>
  <c r="O462" i="92"/>
  <c r="O461" i="92"/>
  <c r="J461" i="92"/>
  <c r="H461" i="92"/>
  <c r="O460" i="92"/>
  <c r="O459" i="92"/>
  <c r="O458" i="92"/>
  <c r="O457" i="92"/>
  <c r="J457" i="92"/>
  <c r="H457" i="92"/>
  <c r="O456" i="92"/>
  <c r="O455" i="92"/>
  <c r="O454" i="92"/>
  <c r="O453" i="92"/>
  <c r="J453" i="92"/>
  <c r="H453" i="92"/>
  <c r="O452" i="92"/>
  <c r="O451" i="92"/>
  <c r="O450" i="92"/>
  <c r="O449" i="92"/>
  <c r="J449" i="92"/>
  <c r="H449" i="92"/>
  <c r="O448" i="92"/>
  <c r="O447" i="92"/>
  <c r="O446" i="92"/>
  <c r="O445" i="92"/>
  <c r="J445" i="92"/>
  <c r="H445" i="92"/>
  <c r="O444" i="92"/>
  <c r="O443" i="92"/>
  <c r="O442" i="92"/>
  <c r="O441" i="92"/>
  <c r="J441" i="92"/>
  <c r="H441" i="92"/>
  <c r="O440" i="92"/>
  <c r="O439" i="92"/>
  <c r="O438" i="92"/>
  <c r="O437" i="92"/>
  <c r="J437" i="92"/>
  <c r="H437" i="92"/>
  <c r="O436" i="92"/>
  <c r="O435" i="92"/>
  <c r="O434" i="92"/>
  <c r="O433" i="92"/>
  <c r="Q433" i="92" s="1"/>
  <c r="J433" i="92"/>
  <c r="H433" i="92"/>
  <c r="O432" i="92"/>
  <c r="O431" i="92"/>
  <c r="O430" i="92"/>
  <c r="O429" i="92"/>
  <c r="J429" i="92"/>
  <c r="H429" i="92"/>
  <c r="O428" i="92"/>
  <c r="O427" i="92"/>
  <c r="O426" i="92"/>
  <c r="O425" i="92"/>
  <c r="J425" i="92"/>
  <c r="H425" i="92"/>
  <c r="O424" i="92"/>
  <c r="O423" i="92"/>
  <c r="O422" i="92"/>
  <c r="O421" i="92"/>
  <c r="J421" i="92"/>
  <c r="H421" i="92"/>
  <c r="O420" i="92"/>
  <c r="O419" i="92"/>
  <c r="O418" i="92"/>
  <c r="O417" i="92"/>
  <c r="J417" i="92"/>
  <c r="H417" i="92"/>
  <c r="O416" i="92"/>
  <c r="O415" i="92"/>
  <c r="O414" i="92"/>
  <c r="O413" i="92"/>
  <c r="J413" i="92"/>
  <c r="H413" i="92"/>
  <c r="O412" i="92"/>
  <c r="O411" i="92"/>
  <c r="O410" i="92"/>
  <c r="O409" i="92"/>
  <c r="J409" i="92"/>
  <c r="H409" i="92"/>
  <c r="O408" i="92"/>
  <c r="O407" i="92"/>
  <c r="O406" i="92"/>
  <c r="O405" i="92"/>
  <c r="J405" i="92"/>
  <c r="H405" i="92"/>
  <c r="O404" i="92"/>
  <c r="O403" i="92"/>
  <c r="O402" i="92"/>
  <c r="O401" i="92"/>
  <c r="J401" i="92"/>
  <c r="H401" i="92"/>
  <c r="O400" i="92"/>
  <c r="O399" i="92"/>
  <c r="O398" i="92"/>
  <c r="O397" i="92"/>
  <c r="J397" i="92"/>
  <c r="H397" i="92"/>
  <c r="O396" i="92"/>
  <c r="O395" i="92"/>
  <c r="O394" i="92"/>
  <c r="O393" i="92"/>
  <c r="J393" i="92"/>
  <c r="H393" i="92"/>
  <c r="O392" i="92"/>
  <c r="O391" i="92"/>
  <c r="O390" i="92"/>
  <c r="O389" i="92"/>
  <c r="J389" i="92"/>
  <c r="H389" i="92"/>
  <c r="O388" i="92"/>
  <c r="O387" i="92"/>
  <c r="Q385" i="92" s="1"/>
  <c r="O386" i="92"/>
  <c r="O385" i="92"/>
  <c r="J385" i="92"/>
  <c r="H385" i="92"/>
  <c r="O384" i="92"/>
  <c r="O383" i="92"/>
  <c r="O382" i="92"/>
  <c r="O381" i="92"/>
  <c r="J381" i="92"/>
  <c r="H381" i="92"/>
  <c r="O380" i="92"/>
  <c r="O379" i="92"/>
  <c r="O378" i="92"/>
  <c r="O377" i="92"/>
  <c r="J377" i="92"/>
  <c r="H377" i="92"/>
  <c r="O376" i="92"/>
  <c r="O375" i="92"/>
  <c r="O374" i="92"/>
  <c r="O373" i="92"/>
  <c r="J373" i="92"/>
  <c r="H373" i="92"/>
  <c r="O372" i="92"/>
  <c r="O371" i="92"/>
  <c r="Q369" i="92" s="1"/>
  <c r="O370" i="92"/>
  <c r="O369" i="92"/>
  <c r="J369" i="92"/>
  <c r="H369" i="92"/>
  <c r="O368" i="92"/>
  <c r="O367" i="92"/>
  <c r="O366" i="92"/>
  <c r="O365" i="92"/>
  <c r="J365" i="92"/>
  <c r="H365" i="92"/>
  <c r="O364" i="92"/>
  <c r="O363" i="92"/>
  <c r="O362" i="92"/>
  <c r="O361" i="92"/>
  <c r="J361" i="92"/>
  <c r="H361" i="92"/>
  <c r="O360" i="92"/>
  <c r="O359" i="92"/>
  <c r="O358" i="92"/>
  <c r="O357" i="92"/>
  <c r="J357" i="92"/>
  <c r="H357" i="92"/>
  <c r="O356" i="92"/>
  <c r="O355" i="92"/>
  <c r="O354" i="92"/>
  <c r="O353" i="92"/>
  <c r="J353" i="92"/>
  <c r="H353" i="92"/>
  <c r="O352" i="92"/>
  <c r="O351" i="92"/>
  <c r="O350" i="92"/>
  <c r="O349" i="92"/>
  <c r="J349" i="92"/>
  <c r="H349" i="92"/>
  <c r="O348" i="92"/>
  <c r="O347" i="92"/>
  <c r="O346" i="92"/>
  <c r="O345" i="92"/>
  <c r="J345" i="92"/>
  <c r="H345" i="92"/>
  <c r="O344" i="92"/>
  <c r="O343" i="92"/>
  <c r="O342" i="92"/>
  <c r="O341" i="92"/>
  <c r="J341" i="92"/>
  <c r="H341" i="92"/>
  <c r="O340" i="92"/>
  <c r="O339" i="92"/>
  <c r="O338" i="92"/>
  <c r="O337" i="92"/>
  <c r="J337" i="92"/>
  <c r="H337" i="92"/>
  <c r="O336" i="92"/>
  <c r="O335" i="92"/>
  <c r="O334" i="92"/>
  <c r="O333" i="92"/>
  <c r="J333" i="92"/>
  <c r="H333" i="92"/>
  <c r="O332" i="92"/>
  <c r="O331" i="92"/>
  <c r="O330" i="92"/>
  <c r="O329" i="92"/>
  <c r="J329" i="92"/>
  <c r="H329" i="92"/>
  <c r="O328" i="92"/>
  <c r="O327" i="92"/>
  <c r="O326" i="92"/>
  <c r="O325" i="92"/>
  <c r="J325" i="92"/>
  <c r="H325" i="92"/>
  <c r="O324" i="92"/>
  <c r="O323" i="92"/>
  <c r="O322" i="92"/>
  <c r="O321" i="92"/>
  <c r="J321" i="92"/>
  <c r="H321" i="92"/>
  <c r="O320" i="92"/>
  <c r="O319" i="92"/>
  <c r="O318" i="92"/>
  <c r="O317" i="92"/>
  <c r="J317" i="92"/>
  <c r="H317" i="92"/>
  <c r="O316" i="92"/>
  <c r="O315" i="92"/>
  <c r="O314" i="92"/>
  <c r="O313" i="92"/>
  <c r="J313" i="92"/>
  <c r="H313" i="92"/>
  <c r="O312" i="92"/>
  <c r="O311" i="92"/>
  <c r="O310" i="92"/>
  <c r="O309" i="92"/>
  <c r="J309" i="92"/>
  <c r="H309" i="92"/>
  <c r="O308" i="92"/>
  <c r="O307" i="92"/>
  <c r="O306" i="92"/>
  <c r="O305" i="92"/>
  <c r="Q305" i="92" s="1"/>
  <c r="J305" i="92"/>
  <c r="H305" i="92"/>
  <c r="O304" i="92"/>
  <c r="O303" i="92"/>
  <c r="O302" i="92"/>
  <c r="O301" i="92"/>
  <c r="J301" i="92"/>
  <c r="H301" i="92"/>
  <c r="O300" i="92"/>
  <c r="O299" i="92"/>
  <c r="O298" i="92"/>
  <c r="O297" i="92"/>
  <c r="J297" i="92"/>
  <c r="H297" i="92"/>
  <c r="O296" i="92"/>
  <c r="O295" i="92"/>
  <c r="O294" i="92"/>
  <c r="O293" i="92"/>
  <c r="J293" i="92"/>
  <c r="H293" i="92"/>
  <c r="O292" i="92"/>
  <c r="O291" i="92"/>
  <c r="O290" i="92"/>
  <c r="O289" i="92"/>
  <c r="J289" i="92"/>
  <c r="H289" i="92"/>
  <c r="O288" i="92"/>
  <c r="O287" i="92"/>
  <c r="O286" i="92"/>
  <c r="O285" i="92"/>
  <c r="J285" i="92"/>
  <c r="H285" i="92"/>
  <c r="O284" i="92"/>
  <c r="O283" i="92"/>
  <c r="O282" i="92"/>
  <c r="O281" i="92"/>
  <c r="J281" i="92"/>
  <c r="H281" i="92"/>
  <c r="O280" i="92"/>
  <c r="O279" i="92"/>
  <c r="O278" i="92"/>
  <c r="O277" i="92"/>
  <c r="J277" i="92"/>
  <c r="H277" i="92"/>
  <c r="O276" i="92"/>
  <c r="O275" i="92"/>
  <c r="O274" i="92"/>
  <c r="O273" i="92"/>
  <c r="J273" i="92"/>
  <c r="H273" i="92"/>
  <c r="O272" i="92"/>
  <c r="O271" i="92"/>
  <c r="O270" i="92"/>
  <c r="O269" i="92"/>
  <c r="J269" i="92"/>
  <c r="H269" i="92"/>
  <c r="O268" i="92"/>
  <c r="O267" i="92"/>
  <c r="O266" i="92"/>
  <c r="O265" i="92"/>
  <c r="J265" i="92"/>
  <c r="H265" i="92"/>
  <c r="O264" i="92"/>
  <c r="O263" i="92"/>
  <c r="O262" i="92"/>
  <c r="O261" i="92"/>
  <c r="J261" i="92"/>
  <c r="H261" i="92"/>
  <c r="O260" i="92"/>
  <c r="O259" i="92"/>
  <c r="O258" i="92"/>
  <c r="O257" i="92"/>
  <c r="J257" i="92"/>
  <c r="H257" i="92"/>
  <c r="O256" i="92"/>
  <c r="O255" i="92"/>
  <c r="O254" i="92"/>
  <c r="O253" i="92"/>
  <c r="J253" i="92"/>
  <c r="H253" i="92"/>
  <c r="O252" i="92"/>
  <c r="O251" i="92"/>
  <c r="O250" i="92"/>
  <c r="O249" i="92"/>
  <c r="J249" i="92"/>
  <c r="H249" i="92"/>
  <c r="O248" i="92"/>
  <c r="O247" i="92"/>
  <c r="O246" i="92"/>
  <c r="O245" i="92"/>
  <c r="J245" i="92"/>
  <c r="H245" i="92"/>
  <c r="O244" i="92"/>
  <c r="O243" i="92"/>
  <c r="O242" i="92"/>
  <c r="O241" i="92"/>
  <c r="J241" i="92"/>
  <c r="H241" i="92"/>
  <c r="O240" i="92"/>
  <c r="O239" i="92"/>
  <c r="O238" i="92"/>
  <c r="O237" i="92"/>
  <c r="J237" i="92"/>
  <c r="H237" i="92"/>
  <c r="O236" i="92"/>
  <c r="O235" i="92"/>
  <c r="O234" i="92"/>
  <c r="O233" i="92"/>
  <c r="J233" i="92"/>
  <c r="H233" i="92"/>
  <c r="O232" i="92"/>
  <c r="O231" i="92"/>
  <c r="O230" i="92"/>
  <c r="O229" i="92"/>
  <c r="J229" i="92"/>
  <c r="H229" i="92"/>
  <c r="O228" i="92"/>
  <c r="O227" i="92"/>
  <c r="O226" i="92"/>
  <c r="O225" i="92"/>
  <c r="J225" i="92"/>
  <c r="H225" i="92"/>
  <c r="O224" i="92"/>
  <c r="O223" i="92"/>
  <c r="O222" i="92"/>
  <c r="O221" i="92"/>
  <c r="J221" i="92"/>
  <c r="H221" i="92"/>
  <c r="O220" i="92"/>
  <c r="O219" i="92"/>
  <c r="O218" i="92"/>
  <c r="O217" i="92"/>
  <c r="J217" i="92"/>
  <c r="H217" i="92"/>
  <c r="O216" i="92"/>
  <c r="O215" i="92"/>
  <c r="O214" i="92"/>
  <c r="O213" i="92"/>
  <c r="J213" i="92"/>
  <c r="H213" i="92"/>
  <c r="O212" i="92"/>
  <c r="O211" i="92"/>
  <c r="O210" i="92"/>
  <c r="O209" i="92"/>
  <c r="J209" i="92"/>
  <c r="H209" i="92"/>
  <c r="O208" i="92"/>
  <c r="O207" i="92"/>
  <c r="O206" i="92"/>
  <c r="O205" i="92"/>
  <c r="J205" i="92"/>
  <c r="H205" i="92"/>
  <c r="O204" i="92"/>
  <c r="O203" i="92"/>
  <c r="O202" i="92"/>
  <c r="O201" i="92"/>
  <c r="J201" i="92"/>
  <c r="H201" i="92"/>
  <c r="O200" i="92"/>
  <c r="O199" i="92"/>
  <c r="O198" i="92"/>
  <c r="O197" i="92"/>
  <c r="J197" i="92"/>
  <c r="H197" i="92"/>
  <c r="O196" i="92"/>
  <c r="O195" i="92"/>
  <c r="O194" i="92"/>
  <c r="O193" i="92"/>
  <c r="J193" i="92"/>
  <c r="H193" i="92"/>
  <c r="O192" i="92"/>
  <c r="O191" i="92"/>
  <c r="O190" i="92"/>
  <c r="O189" i="92"/>
  <c r="J189" i="92"/>
  <c r="H189" i="92"/>
  <c r="O188" i="92"/>
  <c r="O187" i="92"/>
  <c r="O186" i="92"/>
  <c r="O185" i="92"/>
  <c r="J185" i="92"/>
  <c r="H185" i="92"/>
  <c r="O184" i="92"/>
  <c r="O183" i="92"/>
  <c r="O182" i="92"/>
  <c r="O181" i="92"/>
  <c r="J181" i="92"/>
  <c r="H181" i="92"/>
  <c r="O180" i="92"/>
  <c r="O179" i="92"/>
  <c r="O178" i="92"/>
  <c r="O177" i="92"/>
  <c r="Q177" i="92" s="1"/>
  <c r="J177" i="92"/>
  <c r="H177" i="92"/>
  <c r="O176" i="92"/>
  <c r="O175" i="92"/>
  <c r="O174" i="92"/>
  <c r="O173" i="92"/>
  <c r="J173" i="92"/>
  <c r="H173" i="92"/>
  <c r="O172" i="92"/>
  <c r="O171" i="92"/>
  <c r="O170" i="92"/>
  <c r="O169" i="92"/>
  <c r="J169" i="92"/>
  <c r="H169" i="92"/>
  <c r="O168" i="92"/>
  <c r="O167" i="92"/>
  <c r="O166" i="92"/>
  <c r="O165" i="92"/>
  <c r="J165" i="92"/>
  <c r="H165" i="92"/>
  <c r="O164" i="92"/>
  <c r="O163" i="92"/>
  <c r="O162" i="92"/>
  <c r="O161" i="92"/>
  <c r="J161" i="92"/>
  <c r="H161" i="92"/>
  <c r="O160" i="92"/>
  <c r="O159" i="92"/>
  <c r="O158" i="92"/>
  <c r="O157" i="92"/>
  <c r="J157" i="92"/>
  <c r="H157" i="92"/>
  <c r="O156" i="92"/>
  <c r="O155" i="92"/>
  <c r="O154" i="92"/>
  <c r="O153" i="92"/>
  <c r="J153" i="92"/>
  <c r="H153" i="92"/>
  <c r="O152" i="92"/>
  <c r="O151" i="92"/>
  <c r="O150" i="92"/>
  <c r="O149" i="92"/>
  <c r="J149" i="92"/>
  <c r="H149" i="92"/>
  <c r="O148" i="92"/>
  <c r="O147" i="92"/>
  <c r="O146" i="92"/>
  <c r="O145" i="92"/>
  <c r="Q145" i="92" s="1"/>
  <c r="J145" i="92"/>
  <c r="H145" i="92"/>
  <c r="O144" i="92"/>
  <c r="O143" i="92"/>
  <c r="O142" i="92"/>
  <c r="O141" i="92"/>
  <c r="J141" i="92"/>
  <c r="H141" i="92"/>
  <c r="O140" i="92"/>
  <c r="O139" i="92"/>
  <c r="O138" i="92"/>
  <c r="O137" i="92"/>
  <c r="J137" i="92"/>
  <c r="H137" i="92"/>
  <c r="O136" i="92"/>
  <c r="O135" i="92"/>
  <c r="O134" i="92"/>
  <c r="O133" i="92"/>
  <c r="J133" i="92"/>
  <c r="H133" i="92"/>
  <c r="O132" i="92"/>
  <c r="O131" i="92"/>
  <c r="O130" i="92"/>
  <c r="O129" i="92"/>
  <c r="J129" i="92"/>
  <c r="H129" i="92"/>
  <c r="O128" i="92"/>
  <c r="O127" i="92"/>
  <c r="O126" i="92"/>
  <c r="O125" i="92"/>
  <c r="J125" i="92"/>
  <c r="H125" i="92"/>
  <c r="O124" i="92"/>
  <c r="O123" i="92"/>
  <c r="O122" i="92"/>
  <c r="O121" i="92"/>
  <c r="J121" i="92"/>
  <c r="H121" i="92"/>
  <c r="O120" i="92"/>
  <c r="O119" i="92"/>
  <c r="O118" i="92"/>
  <c r="O117" i="92"/>
  <c r="J117" i="92"/>
  <c r="H117" i="92"/>
  <c r="O116" i="92"/>
  <c r="O115" i="92"/>
  <c r="O114" i="92"/>
  <c r="O113" i="92"/>
  <c r="J113" i="92"/>
  <c r="H113" i="92"/>
  <c r="O112" i="92"/>
  <c r="O111" i="92"/>
  <c r="O110" i="92"/>
  <c r="O109" i="92"/>
  <c r="J109" i="92"/>
  <c r="H109" i="92"/>
  <c r="O108" i="92"/>
  <c r="O107" i="92"/>
  <c r="O106" i="92"/>
  <c r="O105" i="92"/>
  <c r="J105" i="92"/>
  <c r="H105" i="92"/>
  <c r="O104" i="92"/>
  <c r="O103" i="92"/>
  <c r="O102" i="92"/>
  <c r="O101" i="92"/>
  <c r="J101" i="92"/>
  <c r="H101" i="92"/>
  <c r="O100" i="92"/>
  <c r="O99" i="92"/>
  <c r="O98" i="92"/>
  <c r="O97" i="92"/>
  <c r="J97" i="92"/>
  <c r="H97" i="92"/>
  <c r="O96" i="92"/>
  <c r="O95" i="92"/>
  <c r="O94" i="92"/>
  <c r="O93" i="92"/>
  <c r="J93" i="92"/>
  <c r="H93" i="92"/>
  <c r="O92" i="92"/>
  <c r="O91" i="92"/>
  <c r="O90" i="92"/>
  <c r="O89" i="92"/>
  <c r="J89" i="92"/>
  <c r="H89" i="92"/>
  <c r="O88" i="92"/>
  <c r="O87" i="92"/>
  <c r="O86" i="92"/>
  <c r="O85" i="92"/>
  <c r="J85" i="92"/>
  <c r="H85" i="92"/>
  <c r="O84" i="92"/>
  <c r="O83" i="92"/>
  <c r="O82" i="92"/>
  <c r="O81" i="92"/>
  <c r="Q81" i="92" s="1"/>
  <c r="J81" i="92"/>
  <c r="H81" i="92"/>
  <c r="O80" i="92"/>
  <c r="O79" i="92"/>
  <c r="O78" i="92"/>
  <c r="O77" i="92"/>
  <c r="J77" i="92"/>
  <c r="H77" i="92"/>
  <c r="O76" i="92"/>
  <c r="O75" i="92"/>
  <c r="O74" i="92"/>
  <c r="O73" i="92"/>
  <c r="J73" i="92"/>
  <c r="H73" i="92"/>
  <c r="O72" i="92"/>
  <c r="O71" i="92"/>
  <c r="O70" i="92"/>
  <c r="O69" i="92"/>
  <c r="J69" i="92"/>
  <c r="H69" i="92"/>
  <c r="O68" i="92"/>
  <c r="O67" i="92"/>
  <c r="O66" i="92"/>
  <c r="O65" i="92"/>
  <c r="J65" i="92"/>
  <c r="H65" i="92"/>
  <c r="O64" i="92"/>
  <c r="O63" i="92"/>
  <c r="O62" i="92"/>
  <c r="O61" i="92"/>
  <c r="J61" i="92"/>
  <c r="H61" i="92"/>
  <c r="O60" i="92"/>
  <c r="O59" i="92"/>
  <c r="O58" i="92"/>
  <c r="O57" i="92"/>
  <c r="J57" i="92"/>
  <c r="H57" i="92"/>
  <c r="O56" i="92"/>
  <c r="O55" i="92"/>
  <c r="O54" i="92"/>
  <c r="O53" i="92"/>
  <c r="J53" i="92"/>
  <c r="H53" i="92"/>
  <c r="O52" i="92"/>
  <c r="O51" i="92"/>
  <c r="O50" i="92"/>
  <c r="O49" i="92"/>
  <c r="Q49" i="92" s="1"/>
  <c r="J49" i="92"/>
  <c r="H49" i="92"/>
  <c r="O48" i="92"/>
  <c r="O47" i="92"/>
  <c r="O46" i="92"/>
  <c r="O45" i="92"/>
  <c r="J45" i="92"/>
  <c r="H45" i="92"/>
  <c r="O44" i="92"/>
  <c r="O43" i="92"/>
  <c r="O42" i="92"/>
  <c r="O41" i="92"/>
  <c r="J41" i="92"/>
  <c r="H41" i="92"/>
  <c r="O40" i="92"/>
  <c r="O39" i="92"/>
  <c r="O38" i="92"/>
  <c r="O37" i="92"/>
  <c r="J37" i="92"/>
  <c r="H37" i="92"/>
  <c r="O36" i="92"/>
  <c r="O35" i="92"/>
  <c r="O34" i="92"/>
  <c r="O33" i="92"/>
  <c r="J33" i="92"/>
  <c r="H33" i="92"/>
  <c r="O32" i="92"/>
  <c r="O31" i="92"/>
  <c r="O30" i="92"/>
  <c r="O29" i="92"/>
  <c r="J29" i="92"/>
  <c r="H29" i="92"/>
  <c r="O28" i="92"/>
  <c r="O27" i="92"/>
  <c r="O26" i="92"/>
  <c r="O25" i="92"/>
  <c r="J25" i="92"/>
  <c r="H25" i="92"/>
  <c r="U24" i="92"/>
  <c r="O24" i="92"/>
  <c r="O23" i="92"/>
  <c r="O22" i="92"/>
  <c r="O21" i="92"/>
  <c r="J21" i="92"/>
  <c r="H21" i="92"/>
  <c r="O20" i="92"/>
  <c r="O19" i="92"/>
  <c r="O18" i="92"/>
  <c r="O17" i="92"/>
  <c r="J17" i="92"/>
  <c r="H17" i="92"/>
  <c r="R14" i="92"/>
  <c r="Q561" i="92" l="1"/>
  <c r="Q801" i="92"/>
  <c r="Q57" i="92"/>
  <c r="Q73" i="92"/>
  <c r="Q557" i="92"/>
  <c r="Q21" i="92"/>
  <c r="R21" i="92" s="1"/>
  <c r="Q389" i="92"/>
  <c r="R389" i="92" s="1"/>
  <c r="F389" i="92" s="1"/>
  <c r="Q837" i="92"/>
  <c r="Q201" i="92"/>
  <c r="Q209" i="92"/>
  <c r="R209" i="92" s="1"/>
  <c r="F209" i="92" s="1"/>
  <c r="Q273" i="92"/>
  <c r="Q777" i="92"/>
  <c r="Q113" i="92"/>
  <c r="Q129" i="92"/>
  <c r="R129" i="92" s="1"/>
  <c r="F129" i="92" s="1"/>
  <c r="Q313" i="92"/>
  <c r="R313" i="92" s="1"/>
  <c r="F313" i="92" s="1"/>
  <c r="Q329" i="92"/>
  <c r="Q337" i="92"/>
  <c r="R337" i="92" s="1"/>
  <c r="F337" i="92" s="1"/>
  <c r="Q401" i="92"/>
  <c r="R401" i="92" s="1"/>
  <c r="F401" i="92" s="1"/>
  <c r="Q485" i="92"/>
  <c r="Q501" i="92"/>
  <c r="Q509" i="92"/>
  <c r="R509" i="92" s="1"/>
  <c r="F509" i="92" s="1"/>
  <c r="Q573" i="92"/>
  <c r="R573" i="92" s="1"/>
  <c r="F573" i="92" s="1"/>
  <c r="Q665" i="92"/>
  <c r="Q729" i="92"/>
  <c r="Q753" i="92"/>
  <c r="Q761" i="92"/>
  <c r="R761" i="92" s="1"/>
  <c r="F761" i="92" s="1"/>
  <c r="Q185" i="92"/>
  <c r="Q241" i="92"/>
  <c r="Q257" i="92"/>
  <c r="R257" i="92" s="1"/>
  <c r="F257" i="92" s="1"/>
  <c r="Q261" i="92"/>
  <c r="Q441" i="92"/>
  <c r="R441" i="92" s="1"/>
  <c r="F441" i="92" s="1"/>
  <c r="Q457" i="92"/>
  <c r="R457" i="92" s="1"/>
  <c r="F457" i="92" s="1"/>
  <c r="Q465" i="92"/>
  <c r="Q613" i="92"/>
  <c r="Q629" i="92"/>
  <c r="Q645" i="92"/>
  <c r="R645" i="92" s="1"/>
  <c r="F645" i="92" s="1"/>
  <c r="Q33" i="92"/>
  <c r="Q37" i="92"/>
  <c r="R37" i="92" s="1"/>
  <c r="F37" i="92" s="1"/>
  <c r="Q89" i="92"/>
  <c r="R89" i="92" s="1"/>
  <c r="F89" i="92" s="1"/>
  <c r="Q105" i="92"/>
  <c r="R105" i="92" s="1"/>
  <c r="F105" i="92" s="1"/>
  <c r="Q161" i="92"/>
  <c r="Q165" i="92"/>
  <c r="Q217" i="92"/>
  <c r="Q233" i="92"/>
  <c r="R233" i="92" s="1"/>
  <c r="F233" i="92" s="1"/>
  <c r="Q289" i="92"/>
  <c r="Q293" i="92"/>
  <c r="R293" i="92" s="1"/>
  <c r="F293" i="92" s="1"/>
  <c r="Q345" i="92"/>
  <c r="R345" i="92" s="1"/>
  <c r="F345" i="92" s="1"/>
  <c r="Q361" i="92"/>
  <c r="R361" i="92" s="1"/>
  <c r="F361" i="92" s="1"/>
  <c r="Q417" i="92"/>
  <c r="Q421" i="92"/>
  <c r="Q517" i="92"/>
  <c r="Q533" i="92"/>
  <c r="R533" i="92" s="1"/>
  <c r="F533" i="92" s="1"/>
  <c r="Q589" i="92"/>
  <c r="Q593" i="92"/>
  <c r="Q637" i="92"/>
  <c r="Q661" i="92"/>
  <c r="R661" i="92" s="1"/>
  <c r="F661" i="92" s="1"/>
  <c r="Q693" i="92"/>
  <c r="Q697" i="92"/>
  <c r="Q769" i="92"/>
  <c r="R769" i="92" s="1"/>
  <c r="F769" i="92" s="1"/>
  <c r="Q793" i="92"/>
  <c r="Q825" i="92"/>
  <c r="Q121" i="92"/>
  <c r="Q193" i="92"/>
  <c r="R193" i="92" s="1"/>
  <c r="F193" i="92" s="1"/>
  <c r="Q197" i="92"/>
  <c r="R197" i="92" s="1"/>
  <c r="F197" i="92" s="1"/>
  <c r="Q249" i="92"/>
  <c r="Q265" i="92"/>
  <c r="Q321" i="92"/>
  <c r="R321" i="92" s="1"/>
  <c r="F321" i="92" s="1"/>
  <c r="Q325" i="92"/>
  <c r="R325" i="92" s="1"/>
  <c r="F325" i="92" s="1"/>
  <c r="Q377" i="92"/>
  <c r="Q393" i="92"/>
  <c r="Q449" i="92"/>
  <c r="R449" i="92" s="1"/>
  <c r="F449" i="92" s="1"/>
  <c r="Q493" i="92"/>
  <c r="R493" i="92" s="1"/>
  <c r="F493" i="92" s="1"/>
  <c r="Q497" i="92"/>
  <c r="Q549" i="92"/>
  <c r="Q565" i="92"/>
  <c r="R565" i="92" s="1"/>
  <c r="F565" i="92" s="1"/>
  <c r="Q621" i="92"/>
  <c r="R621" i="92" s="1"/>
  <c r="F621" i="92" s="1"/>
  <c r="Q625" i="92"/>
  <c r="Q737" i="92"/>
  <c r="Q817" i="92"/>
  <c r="Q833" i="92"/>
  <c r="R833" i="92" s="1"/>
  <c r="F833" i="92" s="1"/>
  <c r="Q65" i="92"/>
  <c r="Q137" i="92"/>
  <c r="Q25" i="92"/>
  <c r="R25" i="92" s="1"/>
  <c r="F25" i="92" s="1"/>
  <c r="Q41" i="92"/>
  <c r="R41" i="92" s="1"/>
  <c r="F41" i="92" s="1"/>
  <c r="Q97" i="92"/>
  <c r="Q153" i="92"/>
  <c r="Q169" i="92"/>
  <c r="R169" i="92" s="1"/>
  <c r="F169" i="92" s="1"/>
  <c r="Q225" i="92"/>
  <c r="R225" i="92" s="1"/>
  <c r="F225" i="92" s="1"/>
  <c r="Q229" i="92"/>
  <c r="Q281" i="92"/>
  <c r="Q297" i="92"/>
  <c r="R297" i="92" s="1"/>
  <c r="F297" i="92" s="1"/>
  <c r="Q353" i="92"/>
  <c r="R353" i="92" s="1"/>
  <c r="F353" i="92" s="1"/>
  <c r="Q357" i="92"/>
  <c r="Q409" i="92"/>
  <c r="R409" i="92" s="1"/>
  <c r="F409" i="92" s="1"/>
  <c r="Q425" i="92"/>
  <c r="R425" i="92" s="1"/>
  <c r="F425" i="92" s="1"/>
  <c r="Q469" i="92"/>
  <c r="R469" i="92" s="1"/>
  <c r="F469" i="92" s="1"/>
  <c r="Q525" i="92"/>
  <c r="Q529" i="92"/>
  <c r="Q581" i="92"/>
  <c r="R581" i="92" s="1"/>
  <c r="F581" i="92" s="1"/>
  <c r="Q597" i="92"/>
  <c r="R597" i="92" s="1"/>
  <c r="F597" i="92" s="1"/>
  <c r="Q677" i="92"/>
  <c r="Q705" i="92"/>
  <c r="Q785" i="92"/>
  <c r="R785" i="92" s="1"/>
  <c r="F785" i="92" s="1"/>
  <c r="Q789" i="92"/>
  <c r="R789" i="92" s="1"/>
  <c r="F789" i="92" s="1"/>
  <c r="Q173" i="92"/>
  <c r="Q205" i="92"/>
  <c r="Q237" i="92"/>
  <c r="R237" i="92" s="1"/>
  <c r="F237" i="92" s="1"/>
  <c r="Q269" i="92"/>
  <c r="Q301" i="92"/>
  <c r="Q333" i="92"/>
  <c r="Q365" i="92"/>
  <c r="R365" i="92" s="1"/>
  <c r="F365" i="92" s="1"/>
  <c r="Q397" i="92"/>
  <c r="R397" i="92" s="1"/>
  <c r="F397" i="92" s="1"/>
  <c r="Q473" i="92"/>
  <c r="Q505" i="92"/>
  <c r="Q537" i="92"/>
  <c r="Q569" i="92"/>
  <c r="Q601" i="92"/>
  <c r="Q641" i="92"/>
  <c r="Q653" i="92"/>
  <c r="R653" i="92" s="1"/>
  <c r="F653" i="92" s="1"/>
  <c r="Q681" i="92"/>
  <c r="R681" i="92" s="1"/>
  <c r="F681" i="92" s="1"/>
  <c r="Q745" i="92"/>
  <c r="Q757" i="92"/>
  <c r="Q841" i="92"/>
  <c r="Q17" i="92"/>
  <c r="R17" i="92" s="1"/>
  <c r="F17" i="92" s="1"/>
  <c r="P17" i="92" s="1"/>
  <c r="Q181" i="92"/>
  <c r="Q213" i="92"/>
  <c r="Q245" i="92"/>
  <c r="R245" i="92" s="1"/>
  <c r="F245" i="92" s="1"/>
  <c r="Q277" i="92"/>
  <c r="R277" i="92" s="1"/>
  <c r="F277" i="92" s="1"/>
  <c r="Q309" i="92"/>
  <c r="Q341" i="92"/>
  <c r="Q373" i="92"/>
  <c r="Q405" i="92"/>
  <c r="R405" i="92" s="1"/>
  <c r="F405" i="92" s="1"/>
  <c r="Q481" i="92"/>
  <c r="Q513" i="92"/>
  <c r="Q545" i="92"/>
  <c r="R545" i="92" s="1"/>
  <c r="F545" i="92" s="1"/>
  <c r="Q577" i="92"/>
  <c r="R577" i="92" s="1"/>
  <c r="F577" i="92" s="1"/>
  <c r="Q609" i="92"/>
  <c r="Q633" i="92"/>
  <c r="Q669" i="92"/>
  <c r="R669" i="92" s="1"/>
  <c r="F669" i="92" s="1"/>
  <c r="Q713" i="92"/>
  <c r="Q725" i="92"/>
  <c r="Q805" i="92"/>
  <c r="Q29" i="92"/>
  <c r="R29" i="92" s="1"/>
  <c r="F29" i="92" s="1"/>
  <c r="Q189" i="92"/>
  <c r="R189" i="92" s="1"/>
  <c r="F189" i="92" s="1"/>
  <c r="Q221" i="92"/>
  <c r="Q253" i="92"/>
  <c r="Q285" i="92"/>
  <c r="Q317" i="92"/>
  <c r="R317" i="92" s="1"/>
  <c r="F317" i="92" s="1"/>
  <c r="Q349" i="92"/>
  <c r="Q381" i="92"/>
  <c r="Q413" i="92"/>
  <c r="R413" i="92" s="1"/>
  <c r="F413" i="92" s="1"/>
  <c r="Q489" i="92"/>
  <c r="R489" i="92" s="1"/>
  <c r="F489" i="92" s="1"/>
  <c r="Q521" i="92"/>
  <c r="Q553" i="92"/>
  <c r="Q585" i="92"/>
  <c r="R585" i="92" s="1"/>
  <c r="F585" i="92" s="1"/>
  <c r="Q617" i="92"/>
  <c r="R617" i="92" s="1"/>
  <c r="F617" i="92" s="1"/>
  <c r="Q649" i="92"/>
  <c r="Q673" i="92"/>
  <c r="Q685" i="92"/>
  <c r="R685" i="92" s="1"/>
  <c r="F685" i="92" s="1"/>
  <c r="Q809" i="92"/>
  <c r="R809" i="92" s="1"/>
  <c r="F809" i="92" s="1"/>
  <c r="Q821" i="92"/>
  <c r="F21" i="92"/>
  <c r="R165" i="92"/>
  <c r="F165" i="92" s="1"/>
  <c r="R177" i="92"/>
  <c r="R229" i="92"/>
  <c r="R241" i="92"/>
  <c r="F241" i="92" s="1"/>
  <c r="R261" i="92"/>
  <c r="F261" i="92" s="1"/>
  <c r="R273" i="92"/>
  <c r="F273" i="92" s="1"/>
  <c r="R305" i="92"/>
  <c r="R357" i="92"/>
  <c r="F357" i="92" s="1"/>
  <c r="R369" i="92"/>
  <c r="F369" i="92" s="1"/>
  <c r="R613" i="92"/>
  <c r="F613" i="92" s="1"/>
  <c r="R605" i="92"/>
  <c r="F605" i="92" s="1"/>
  <c r="R589" i="92"/>
  <c r="F589" i="92" s="1"/>
  <c r="R557" i="92"/>
  <c r="F557" i="92" s="1"/>
  <c r="R549" i="92"/>
  <c r="F549" i="92" s="1"/>
  <c r="R541" i="92"/>
  <c r="F541" i="92" s="1"/>
  <c r="R525" i="92"/>
  <c r="F525" i="92" s="1"/>
  <c r="R517" i="92"/>
  <c r="F517" i="92" s="1"/>
  <c r="R501" i="92"/>
  <c r="F501" i="92" s="1"/>
  <c r="R485" i="92"/>
  <c r="F485" i="92" s="1"/>
  <c r="R477" i="92"/>
  <c r="R465" i="92"/>
  <c r="F465" i="92" s="1"/>
  <c r="R433" i="92"/>
  <c r="F433" i="92" s="1"/>
  <c r="R33" i="92"/>
  <c r="F33" i="92" s="1"/>
  <c r="R57" i="92"/>
  <c r="F57" i="92" s="1"/>
  <c r="Q45" i="92"/>
  <c r="R45" i="92" s="1"/>
  <c r="F45" i="92" s="1"/>
  <c r="Q53" i="92"/>
  <c r="R53" i="92" s="1"/>
  <c r="F53" i="92" s="1"/>
  <c r="Q61" i="92"/>
  <c r="R61" i="92" s="1"/>
  <c r="Q69" i="92"/>
  <c r="R69" i="92" s="1"/>
  <c r="F69" i="92" s="1"/>
  <c r="Q77" i="92"/>
  <c r="R77" i="92" s="1"/>
  <c r="F77" i="92" s="1"/>
  <c r="Q85" i="92"/>
  <c r="R85" i="92" s="1"/>
  <c r="F85" i="92" s="1"/>
  <c r="Q93" i="92"/>
  <c r="R93" i="92" s="1"/>
  <c r="Q101" i="92"/>
  <c r="R101" i="92" s="1"/>
  <c r="F101" i="92" s="1"/>
  <c r="Q109" i="92"/>
  <c r="R109" i="92" s="1"/>
  <c r="F109" i="92" s="1"/>
  <c r="Q117" i="92"/>
  <c r="R117" i="92" s="1"/>
  <c r="F117" i="92" s="1"/>
  <c r="Q125" i="92"/>
  <c r="R125" i="92" s="1"/>
  <c r="Q133" i="92"/>
  <c r="R133" i="92" s="1"/>
  <c r="F133" i="92" s="1"/>
  <c r="Q141" i="92"/>
  <c r="R141" i="92" s="1"/>
  <c r="F141" i="92" s="1"/>
  <c r="Q149" i="92"/>
  <c r="R149" i="92" s="1"/>
  <c r="F149" i="92" s="1"/>
  <c r="Q157" i="92"/>
  <c r="R157" i="92" s="1"/>
  <c r="R173" i="92"/>
  <c r="F173" i="92" s="1"/>
  <c r="F177" i="92"/>
  <c r="R185" i="92"/>
  <c r="F185" i="92" s="1"/>
  <c r="R205" i="92"/>
  <c r="F205" i="92" s="1"/>
  <c r="R217" i="92"/>
  <c r="F217" i="92" s="1"/>
  <c r="R249" i="92"/>
  <c r="F249" i="92" s="1"/>
  <c r="R269" i="92"/>
  <c r="F269" i="92" s="1"/>
  <c r="R281" i="92"/>
  <c r="F281" i="92" s="1"/>
  <c r="R301" i="92"/>
  <c r="F301" i="92" s="1"/>
  <c r="F305" i="92"/>
  <c r="R333" i="92"/>
  <c r="F333" i="92" s="1"/>
  <c r="R377" i="92"/>
  <c r="R161" i="92"/>
  <c r="F161" i="92" s="1"/>
  <c r="R181" i="92"/>
  <c r="F181" i="92" s="1"/>
  <c r="R213" i="92"/>
  <c r="F213" i="92" s="1"/>
  <c r="F229" i="92"/>
  <c r="R289" i="92"/>
  <c r="F289" i="92" s="1"/>
  <c r="R309" i="92"/>
  <c r="F309" i="92" s="1"/>
  <c r="R341" i="92"/>
  <c r="F341" i="92" s="1"/>
  <c r="R373" i="92"/>
  <c r="F373" i="92" s="1"/>
  <c r="F377" i="92"/>
  <c r="R385" i="92"/>
  <c r="F385" i="92" s="1"/>
  <c r="R417" i="92"/>
  <c r="F417" i="92" s="1"/>
  <c r="R49" i="92"/>
  <c r="F49" i="92" s="1"/>
  <c r="F61" i="92"/>
  <c r="R65" i="92"/>
  <c r="F65" i="92" s="1"/>
  <c r="R73" i="92"/>
  <c r="F73" i="92" s="1"/>
  <c r="R81" i="92"/>
  <c r="F81" i="92" s="1"/>
  <c r="F93" i="92"/>
  <c r="R97" i="92"/>
  <c r="F97" i="92" s="1"/>
  <c r="R113" i="92"/>
  <c r="F113" i="92" s="1"/>
  <c r="R121" i="92"/>
  <c r="F121" i="92" s="1"/>
  <c r="F125" i="92"/>
  <c r="R137" i="92"/>
  <c r="F137" i="92" s="1"/>
  <c r="R145" i="92"/>
  <c r="F145" i="92" s="1"/>
  <c r="R153" i="92"/>
  <c r="F153" i="92" s="1"/>
  <c r="F157" i="92"/>
  <c r="R201" i="92"/>
  <c r="F201" i="92" s="1"/>
  <c r="R221" i="92"/>
  <c r="F221" i="92" s="1"/>
  <c r="R253" i="92"/>
  <c r="F253" i="92" s="1"/>
  <c r="R265" i="92"/>
  <c r="F265" i="92" s="1"/>
  <c r="R285" i="92"/>
  <c r="F285" i="92" s="1"/>
  <c r="R329" i="92"/>
  <c r="F329" i="92" s="1"/>
  <c r="R349" i="92"/>
  <c r="F349" i="92" s="1"/>
  <c r="R381" i="92"/>
  <c r="F381" i="92" s="1"/>
  <c r="R393" i="92"/>
  <c r="F393" i="92" s="1"/>
  <c r="F477" i="92"/>
  <c r="R421" i="92"/>
  <c r="F421" i="92" s="1"/>
  <c r="Q429" i="92"/>
  <c r="R429" i="92" s="1"/>
  <c r="F429" i="92" s="1"/>
  <c r="Q437" i="92"/>
  <c r="R437" i="92" s="1"/>
  <c r="F437" i="92" s="1"/>
  <c r="Q445" i="92"/>
  <c r="R445" i="92" s="1"/>
  <c r="F445" i="92" s="1"/>
  <c r="Q453" i="92"/>
  <c r="R453" i="92" s="1"/>
  <c r="F453" i="92" s="1"/>
  <c r="Q461" i="92"/>
  <c r="R461" i="92" s="1"/>
  <c r="F461" i="92" s="1"/>
  <c r="R637" i="92"/>
  <c r="F637" i="92" s="1"/>
  <c r="R665" i="92"/>
  <c r="F665" i="92" s="1"/>
  <c r="Q689" i="92"/>
  <c r="R689" i="92" s="1"/>
  <c r="F689" i="92" s="1"/>
  <c r="R777" i="92"/>
  <c r="F777" i="92" s="1"/>
  <c r="R801" i="92"/>
  <c r="F801" i="92" s="1"/>
  <c r="R825" i="92"/>
  <c r="F825" i="92" s="1"/>
  <c r="R641" i="92"/>
  <c r="F641" i="92" s="1"/>
  <c r="R745" i="92"/>
  <c r="F745" i="92" s="1"/>
  <c r="R757" i="92"/>
  <c r="F757" i="92" s="1"/>
  <c r="R841" i="92"/>
  <c r="F841" i="92" s="1"/>
  <c r="R633" i="92"/>
  <c r="F633" i="92" s="1"/>
  <c r="Q657" i="92"/>
  <c r="R657" i="92" s="1"/>
  <c r="R677" i="92"/>
  <c r="F677" i="92" s="1"/>
  <c r="R713" i="92"/>
  <c r="F713" i="92" s="1"/>
  <c r="R725" i="92"/>
  <c r="F725" i="92" s="1"/>
  <c r="R737" i="92"/>
  <c r="F737" i="92" s="1"/>
  <c r="R473" i="92"/>
  <c r="F473" i="92" s="1"/>
  <c r="R481" i="92"/>
  <c r="F481" i="92" s="1"/>
  <c r="R497" i="92"/>
  <c r="F497" i="92" s="1"/>
  <c r="R505" i="92"/>
  <c r="F505" i="92" s="1"/>
  <c r="R513" i="92"/>
  <c r="F513" i="92" s="1"/>
  <c r="R521" i="92"/>
  <c r="F521" i="92" s="1"/>
  <c r="R529" i="92"/>
  <c r="F529" i="92" s="1"/>
  <c r="R537" i="92"/>
  <c r="F537" i="92" s="1"/>
  <c r="R553" i="92"/>
  <c r="F553" i="92" s="1"/>
  <c r="R561" i="92"/>
  <c r="F561" i="92" s="1"/>
  <c r="R569" i="92"/>
  <c r="F569" i="92" s="1"/>
  <c r="R593" i="92"/>
  <c r="F593" i="92" s="1"/>
  <c r="R601" i="92"/>
  <c r="F601" i="92" s="1"/>
  <c r="R609" i="92"/>
  <c r="F609" i="92" s="1"/>
  <c r="R625" i="92"/>
  <c r="F625" i="92" s="1"/>
  <c r="R629" i="92"/>
  <c r="F629" i="92" s="1"/>
  <c r="R649" i="92"/>
  <c r="F649" i="92" s="1"/>
  <c r="R673" i="92"/>
  <c r="F673" i="92" s="1"/>
  <c r="R693" i="92"/>
  <c r="R705" i="92"/>
  <c r="F705" i="92" s="1"/>
  <c r="R821" i="92"/>
  <c r="F821" i="92" s="1"/>
  <c r="F693" i="92"/>
  <c r="Q701" i="92"/>
  <c r="R701" i="92" s="1"/>
  <c r="F701" i="92" s="1"/>
  <c r="Q733" i="92"/>
  <c r="R733" i="92" s="1"/>
  <c r="F733" i="92" s="1"/>
  <c r="Q765" i="92"/>
  <c r="R765" i="92" s="1"/>
  <c r="F765" i="92" s="1"/>
  <c r="Q797" i="92"/>
  <c r="R797" i="92" s="1"/>
  <c r="F797" i="92" s="1"/>
  <c r="Q829" i="92"/>
  <c r="R829" i="92" s="1"/>
  <c r="F829" i="92" s="1"/>
  <c r="F657" i="92"/>
  <c r="Q709" i="92"/>
  <c r="R709" i="92" s="1"/>
  <c r="F709" i="92" s="1"/>
  <c r="R721" i="92"/>
  <c r="F721" i="92" s="1"/>
  <c r="Q741" i="92"/>
  <c r="R741" i="92" s="1"/>
  <c r="F741" i="92" s="1"/>
  <c r="R753" i="92"/>
  <c r="F753" i="92" s="1"/>
  <c r="Q773" i="92"/>
  <c r="R773" i="92" s="1"/>
  <c r="F773" i="92" s="1"/>
  <c r="R805" i="92"/>
  <c r="F805" i="92" s="1"/>
  <c r="R817" i="92"/>
  <c r="F817" i="92" s="1"/>
  <c r="R837" i="92"/>
  <c r="F837" i="92" s="1"/>
  <c r="R697" i="92"/>
  <c r="F697" i="92" s="1"/>
  <c r="Q717" i="92"/>
  <c r="R717" i="92" s="1"/>
  <c r="F717" i="92" s="1"/>
  <c r="R729" i="92"/>
  <c r="F729" i="92" s="1"/>
  <c r="Q749" i="92"/>
  <c r="R749" i="92" s="1"/>
  <c r="F749" i="92" s="1"/>
  <c r="Q781" i="92"/>
  <c r="R781" i="92" s="1"/>
  <c r="F781" i="92" s="1"/>
  <c r="R793" i="92"/>
  <c r="F793" i="92" s="1"/>
  <c r="Q813" i="92"/>
  <c r="R813" i="92" s="1"/>
  <c r="F813" i="92" s="1"/>
  <c r="Q845" i="92"/>
  <c r="R845" i="92" s="1"/>
  <c r="F845" i="92" s="1"/>
  <c r="P841" i="92" l="1"/>
  <c r="S841" i="92"/>
  <c r="T841" i="92" s="1"/>
  <c r="P141" i="92"/>
  <c r="S141" i="92"/>
  <c r="T141" i="92" s="1"/>
  <c r="P485" i="92"/>
  <c r="S485" i="92"/>
  <c r="T485" i="92" s="1"/>
  <c r="P369" i="92"/>
  <c r="S369" i="92"/>
  <c r="T369" i="92" s="1"/>
  <c r="P317" i="92"/>
  <c r="S317" i="92"/>
  <c r="T317" i="92" s="1"/>
  <c r="P405" i="92"/>
  <c r="S405" i="92"/>
  <c r="T405" i="92" s="1"/>
  <c r="P789" i="92"/>
  <c r="S789" i="92"/>
  <c r="T789" i="92" s="1"/>
  <c r="P353" i="92"/>
  <c r="S353" i="92"/>
  <c r="T353" i="92" s="1"/>
  <c r="P621" i="92"/>
  <c r="S621" i="92"/>
  <c r="T621" i="92" s="1"/>
  <c r="P493" i="92"/>
  <c r="S493" i="92"/>
  <c r="T493" i="92" s="1"/>
  <c r="P661" i="92"/>
  <c r="S661" i="92"/>
  <c r="T661" i="92" s="1"/>
  <c r="P233" i="92"/>
  <c r="S233" i="92"/>
  <c r="T233" i="92" s="1"/>
  <c r="P457" i="92"/>
  <c r="S457" i="92"/>
  <c r="T457" i="92" s="1"/>
  <c r="P705" i="92"/>
  <c r="S705" i="92"/>
  <c r="T705" i="92" s="1"/>
  <c r="P465" i="92"/>
  <c r="S465" i="92"/>
  <c r="T465" i="92" s="1"/>
  <c r="P165" i="92"/>
  <c r="S165" i="92"/>
  <c r="T165" i="92" s="1"/>
  <c r="P669" i="92"/>
  <c r="S669" i="92"/>
  <c r="T669" i="92" s="1"/>
  <c r="P653" i="92"/>
  <c r="S653" i="92"/>
  <c r="T653" i="92" s="1"/>
  <c r="P237" i="92"/>
  <c r="S237" i="92"/>
  <c r="T237" i="92" s="1"/>
  <c r="P25" i="92"/>
  <c r="S25" i="92"/>
  <c r="T25" i="92" s="1"/>
  <c r="P449" i="92"/>
  <c r="S449" i="92"/>
  <c r="T449" i="92" s="1"/>
  <c r="P769" i="92"/>
  <c r="S769" i="92"/>
  <c r="T769" i="92" s="1"/>
  <c r="P829" i="92"/>
  <c r="S829" i="92"/>
  <c r="T829" i="92" s="1"/>
  <c r="P713" i="92"/>
  <c r="S713" i="92"/>
  <c r="T713" i="92" s="1"/>
  <c r="P77" i="92"/>
  <c r="S77" i="92"/>
  <c r="T77" i="92" s="1"/>
  <c r="P617" i="92"/>
  <c r="S617" i="92"/>
  <c r="T617" i="92" s="1"/>
  <c r="P189" i="92"/>
  <c r="S189" i="92"/>
  <c r="T189" i="92" s="1"/>
  <c r="P681" i="92"/>
  <c r="S681" i="92"/>
  <c r="T681" i="92" s="1"/>
  <c r="P597" i="92"/>
  <c r="S597" i="92"/>
  <c r="T597" i="92" s="1"/>
  <c r="P225" i="92"/>
  <c r="S225" i="92"/>
  <c r="T225" i="92" s="1"/>
  <c r="P833" i="92"/>
  <c r="S833" i="92"/>
  <c r="T833" i="92" s="1"/>
  <c r="P325" i="92"/>
  <c r="S325" i="92"/>
  <c r="T325" i="92" s="1"/>
  <c r="P533" i="92"/>
  <c r="S533" i="92"/>
  <c r="T533" i="92" s="1"/>
  <c r="P361" i="92"/>
  <c r="S361" i="92"/>
  <c r="T361" i="92" s="1"/>
  <c r="P645" i="92"/>
  <c r="S645" i="92"/>
  <c r="T645" i="92" s="1"/>
  <c r="P217" i="92"/>
  <c r="S217" i="92"/>
  <c r="T217" i="92" s="1"/>
  <c r="P549" i="92"/>
  <c r="S549" i="92"/>
  <c r="T549" i="92" s="1"/>
  <c r="P357" i="92"/>
  <c r="S357" i="92"/>
  <c r="T357" i="92" s="1"/>
  <c r="P545" i="92"/>
  <c r="S545" i="92"/>
  <c r="T545" i="92" s="1"/>
  <c r="P365" i="92"/>
  <c r="S365" i="92"/>
  <c r="T365" i="92" s="1"/>
  <c r="P425" i="92"/>
  <c r="S425" i="92"/>
  <c r="T425" i="92" s="1"/>
  <c r="P169" i="92"/>
  <c r="S169" i="92"/>
  <c r="T169" i="92" s="1"/>
  <c r="P321" i="92"/>
  <c r="S321" i="92"/>
  <c r="T321" i="92" s="1"/>
  <c r="P765" i="92"/>
  <c r="S765" i="92"/>
  <c r="T765" i="92" s="1"/>
  <c r="P517" i="92"/>
  <c r="S517" i="92"/>
  <c r="T517" i="92" s="1"/>
  <c r="P613" i="92"/>
  <c r="S613" i="92"/>
  <c r="T613" i="92" s="1"/>
  <c r="P241" i="92"/>
  <c r="S241" i="92"/>
  <c r="T241" i="92" s="1"/>
  <c r="P761" i="92"/>
  <c r="S761" i="92"/>
  <c r="T761" i="92" s="1"/>
  <c r="P573" i="92"/>
  <c r="S573" i="92"/>
  <c r="T573" i="92" s="1"/>
  <c r="P401" i="92"/>
  <c r="S401" i="92"/>
  <c r="T401" i="92" s="1"/>
  <c r="P129" i="92"/>
  <c r="S129" i="92"/>
  <c r="T129" i="92" s="1"/>
  <c r="P209" i="92"/>
  <c r="S209" i="92"/>
  <c r="T209" i="92" s="1"/>
  <c r="P109" i="92"/>
  <c r="S109" i="92"/>
  <c r="T109" i="92" s="1"/>
  <c r="P809" i="92"/>
  <c r="S809" i="92"/>
  <c r="T809" i="92" s="1"/>
  <c r="P489" i="92"/>
  <c r="S489" i="92"/>
  <c r="T489" i="92" s="1"/>
  <c r="P577" i="92"/>
  <c r="S577" i="92"/>
  <c r="T577" i="92" s="1"/>
  <c r="P469" i="92"/>
  <c r="S469" i="92"/>
  <c r="T469" i="92" s="1"/>
  <c r="P41" i="92"/>
  <c r="S41" i="92"/>
  <c r="T41" i="92" s="1"/>
  <c r="P197" i="92"/>
  <c r="S197" i="92"/>
  <c r="T197" i="92" s="1"/>
  <c r="P105" i="92"/>
  <c r="S105" i="92"/>
  <c r="T105" i="92" s="1"/>
  <c r="P637" i="92"/>
  <c r="S637" i="92"/>
  <c r="T637" i="92" s="1"/>
  <c r="P585" i="92"/>
  <c r="S585" i="92"/>
  <c r="T585" i="92" s="1"/>
  <c r="P245" i="92"/>
  <c r="S245" i="92"/>
  <c r="T245" i="92" s="1"/>
  <c r="P297" i="92"/>
  <c r="S297" i="92"/>
  <c r="T297" i="92" s="1"/>
  <c r="P565" i="92"/>
  <c r="S565" i="92"/>
  <c r="T565" i="92" s="1"/>
  <c r="P777" i="92"/>
  <c r="S777" i="92"/>
  <c r="T777" i="92" s="1"/>
  <c r="P641" i="92"/>
  <c r="S641" i="92"/>
  <c r="T641" i="92" s="1"/>
  <c r="P433" i="92"/>
  <c r="S433" i="92"/>
  <c r="T433" i="92" s="1"/>
  <c r="P581" i="92"/>
  <c r="S581" i="92"/>
  <c r="T581" i="92" s="1"/>
  <c r="P257" i="92"/>
  <c r="S257" i="92"/>
  <c r="T257" i="92" s="1"/>
  <c r="P509" i="92"/>
  <c r="S509" i="92"/>
  <c r="T509" i="92" s="1"/>
  <c r="P337" i="92"/>
  <c r="S337" i="92"/>
  <c r="T337" i="92" s="1"/>
  <c r="P793" i="92"/>
  <c r="S793" i="92"/>
  <c r="T793" i="92" s="1"/>
  <c r="P697" i="92"/>
  <c r="S697" i="92"/>
  <c r="T697" i="92" s="1"/>
  <c r="P753" i="92"/>
  <c r="S753" i="92"/>
  <c r="T753" i="92" s="1"/>
  <c r="P629" i="92"/>
  <c r="S629" i="92"/>
  <c r="T629" i="92" s="1"/>
  <c r="P601" i="92"/>
  <c r="S601" i="92"/>
  <c r="T601" i="92" s="1"/>
  <c r="P505" i="92"/>
  <c r="S505" i="92"/>
  <c r="T505" i="92" s="1"/>
  <c r="P633" i="92"/>
  <c r="S633" i="92"/>
  <c r="T633" i="92" s="1"/>
  <c r="P445" i="92"/>
  <c r="S445" i="92"/>
  <c r="T445" i="92" s="1"/>
  <c r="P381" i="92"/>
  <c r="S381" i="92"/>
  <c r="T381" i="92" s="1"/>
  <c r="P253" i="92"/>
  <c r="S253" i="92"/>
  <c r="T253" i="92" s="1"/>
  <c r="P137" i="92"/>
  <c r="S137" i="92"/>
  <c r="T137" i="92" s="1"/>
  <c r="P73" i="92"/>
  <c r="S73" i="92"/>
  <c r="T73" i="92" s="1"/>
  <c r="P377" i="92"/>
  <c r="S377" i="92"/>
  <c r="T377" i="92" s="1"/>
  <c r="P309" i="92"/>
  <c r="S309" i="92"/>
  <c r="T309" i="92" s="1"/>
  <c r="P229" i="92"/>
  <c r="S229" i="92"/>
  <c r="T229" i="92" s="1"/>
  <c r="P161" i="92"/>
  <c r="S161" i="92"/>
  <c r="T161" i="92" s="1"/>
  <c r="P305" i="92"/>
  <c r="S305" i="92"/>
  <c r="T305" i="92" s="1"/>
  <c r="P177" i="92"/>
  <c r="S177" i="92"/>
  <c r="T177" i="92" s="1"/>
  <c r="P45" i="92"/>
  <c r="S45" i="92"/>
  <c r="T45" i="92" s="1"/>
  <c r="P845" i="92"/>
  <c r="S845" i="92"/>
  <c r="T845" i="92" s="1"/>
  <c r="P729" i="92"/>
  <c r="S729" i="92"/>
  <c r="T729" i="92" s="1"/>
  <c r="P741" i="92"/>
  <c r="S741" i="92"/>
  <c r="T741" i="92" s="1"/>
  <c r="P677" i="92"/>
  <c r="S677" i="92"/>
  <c r="T677" i="92" s="1"/>
  <c r="P685" i="92"/>
  <c r="S685" i="92"/>
  <c r="T685" i="92" s="1"/>
  <c r="P593" i="92"/>
  <c r="S593" i="92"/>
  <c r="T593" i="92" s="1"/>
  <c r="P529" i="92"/>
  <c r="S529" i="92"/>
  <c r="T529" i="92" s="1"/>
  <c r="P825" i="92"/>
  <c r="S825" i="92"/>
  <c r="T825" i="92" s="1"/>
  <c r="P437" i="92"/>
  <c r="S437" i="92"/>
  <c r="T437" i="92" s="1"/>
  <c r="P413" i="92"/>
  <c r="S413" i="92"/>
  <c r="T413" i="92" s="1"/>
  <c r="P153" i="92"/>
  <c r="S153" i="92"/>
  <c r="T153" i="92" s="1"/>
  <c r="P65" i="92"/>
  <c r="S65" i="92"/>
  <c r="T65" i="92" s="1"/>
  <c r="P409" i="92"/>
  <c r="S409" i="92"/>
  <c r="T409" i="92" s="1"/>
  <c r="P341" i="92"/>
  <c r="S341" i="92"/>
  <c r="T341" i="92" s="1"/>
  <c r="P261" i="92"/>
  <c r="S261" i="92"/>
  <c r="T261" i="92" s="1"/>
  <c r="P301" i="92"/>
  <c r="S301" i="92"/>
  <c r="T301" i="92" s="1"/>
  <c r="P249" i="92"/>
  <c r="S249" i="92"/>
  <c r="T249" i="92" s="1"/>
  <c r="P173" i="92"/>
  <c r="S173" i="92"/>
  <c r="T173" i="92" s="1"/>
  <c r="P133" i="92"/>
  <c r="S133" i="92"/>
  <c r="T133" i="92" s="1"/>
  <c r="P101" i="92"/>
  <c r="S101" i="92"/>
  <c r="T101" i="92" s="1"/>
  <c r="P57" i="92"/>
  <c r="S57" i="92"/>
  <c r="T57" i="92" s="1"/>
  <c r="P525" i="92"/>
  <c r="S525" i="92"/>
  <c r="T525" i="92" s="1"/>
  <c r="P589" i="92"/>
  <c r="S589" i="92"/>
  <c r="T589" i="92" s="1"/>
  <c r="P813" i="92"/>
  <c r="S813" i="92"/>
  <c r="T813" i="92" s="1"/>
  <c r="P701" i="92"/>
  <c r="S701" i="92"/>
  <c r="T701" i="92" s="1"/>
  <c r="P805" i="92"/>
  <c r="S805" i="92"/>
  <c r="T805" i="92" s="1"/>
  <c r="P757" i="92"/>
  <c r="S757" i="92"/>
  <c r="T757" i="92" s="1"/>
  <c r="P649" i="92"/>
  <c r="S649" i="92"/>
  <c r="T649" i="92" s="1"/>
  <c r="P609" i="92"/>
  <c r="S609" i="92"/>
  <c r="T609" i="92" s="1"/>
  <c r="P513" i="92"/>
  <c r="S513" i="92"/>
  <c r="T513" i="92" s="1"/>
  <c r="P481" i="92"/>
  <c r="S481" i="92"/>
  <c r="T481" i="92" s="1"/>
  <c r="P725" i="92"/>
  <c r="S725" i="92"/>
  <c r="T725" i="92" s="1"/>
  <c r="P453" i="92"/>
  <c r="S453" i="92"/>
  <c r="T453" i="92" s="1"/>
  <c r="P421" i="92"/>
  <c r="S421" i="92"/>
  <c r="T421" i="92" s="1"/>
  <c r="P389" i="92"/>
  <c r="S389" i="92"/>
  <c r="T389" i="92" s="1"/>
  <c r="P349" i="92"/>
  <c r="S349" i="92"/>
  <c r="T349" i="92" s="1"/>
  <c r="P221" i="92"/>
  <c r="S221" i="92"/>
  <c r="T221" i="92" s="1"/>
  <c r="P121" i="92"/>
  <c r="S121" i="92"/>
  <c r="T121" i="92" s="1"/>
  <c r="P97" i="92"/>
  <c r="S97" i="92"/>
  <c r="T97" i="92" s="1"/>
  <c r="P49" i="92"/>
  <c r="S49" i="92"/>
  <c r="T49" i="92" s="1"/>
  <c r="P385" i="92"/>
  <c r="S385" i="92"/>
  <c r="T385" i="92" s="1"/>
  <c r="P281" i="92"/>
  <c r="S281" i="92"/>
  <c r="T281" i="92" s="1"/>
  <c r="P213" i="92"/>
  <c r="S213" i="92"/>
  <c r="T213" i="92" s="1"/>
  <c r="P313" i="92"/>
  <c r="S313" i="92"/>
  <c r="T313" i="92" s="1"/>
  <c r="P273" i="92"/>
  <c r="S273" i="92"/>
  <c r="T273" i="92" s="1"/>
  <c r="P185" i="92"/>
  <c r="S185" i="92"/>
  <c r="T185" i="92" s="1"/>
  <c r="P149" i="92"/>
  <c r="S149" i="92"/>
  <c r="T149" i="92" s="1"/>
  <c r="P117" i="92"/>
  <c r="S117" i="92"/>
  <c r="T117" i="92" s="1"/>
  <c r="P85" i="92"/>
  <c r="S85" i="92"/>
  <c r="T85" i="92" s="1"/>
  <c r="P53" i="92"/>
  <c r="S53" i="92"/>
  <c r="T53" i="92" s="1"/>
  <c r="P541" i="92"/>
  <c r="S541" i="92"/>
  <c r="T541" i="92" s="1"/>
  <c r="P605" i="92"/>
  <c r="S605" i="92"/>
  <c r="T605" i="92" s="1"/>
  <c r="P749" i="92"/>
  <c r="S749" i="92"/>
  <c r="T749" i="92" s="1"/>
  <c r="P837" i="92"/>
  <c r="S837" i="92"/>
  <c r="T837" i="92" s="1"/>
  <c r="P785" i="92"/>
  <c r="S785" i="92"/>
  <c r="T785" i="92" s="1"/>
  <c r="P709" i="92"/>
  <c r="S709" i="92"/>
  <c r="T709" i="92" s="1"/>
  <c r="P693" i="92"/>
  <c r="S693" i="92"/>
  <c r="T693" i="92" s="1"/>
  <c r="P569" i="92"/>
  <c r="S569" i="92"/>
  <c r="T569" i="92" s="1"/>
  <c r="P537" i="92"/>
  <c r="S537" i="92"/>
  <c r="T537" i="92" s="1"/>
  <c r="P473" i="92"/>
  <c r="S473" i="92"/>
  <c r="T473" i="92" s="1"/>
  <c r="P745" i="92"/>
  <c r="S745" i="92"/>
  <c r="T745" i="92" s="1"/>
  <c r="P501" i="92"/>
  <c r="S501" i="92"/>
  <c r="T501" i="92" s="1"/>
  <c r="P477" i="92"/>
  <c r="S477" i="92"/>
  <c r="T477" i="92" s="1"/>
  <c r="P417" i="92"/>
  <c r="S417" i="92"/>
  <c r="T417" i="92" s="1"/>
  <c r="P329" i="92"/>
  <c r="S329" i="92"/>
  <c r="T329" i="92" s="1"/>
  <c r="P289" i="92"/>
  <c r="S289" i="92"/>
  <c r="T289" i="92" s="1"/>
  <c r="P201" i="92"/>
  <c r="S201" i="92"/>
  <c r="T201" i="92" s="1"/>
  <c r="P157" i="92"/>
  <c r="S157" i="92"/>
  <c r="T157" i="92" s="1"/>
  <c r="P113" i="92"/>
  <c r="S113" i="92"/>
  <c r="T113" i="92" s="1"/>
  <c r="P93" i="92"/>
  <c r="S93" i="92"/>
  <c r="T93" i="92" s="1"/>
  <c r="P345" i="92"/>
  <c r="S345" i="92"/>
  <c r="T345" i="92" s="1"/>
  <c r="P277" i="92"/>
  <c r="S277" i="92"/>
  <c r="T277" i="92" s="1"/>
  <c r="P397" i="92"/>
  <c r="S397" i="92"/>
  <c r="T397" i="92" s="1"/>
  <c r="P269" i="92"/>
  <c r="S269" i="92"/>
  <c r="T269" i="92" s="1"/>
  <c r="P781" i="92"/>
  <c r="S781" i="92"/>
  <c r="T781" i="92" s="1"/>
  <c r="P817" i="92"/>
  <c r="S817" i="92"/>
  <c r="T817" i="92" s="1"/>
  <c r="P673" i="92"/>
  <c r="S673" i="92"/>
  <c r="T673" i="92" s="1"/>
  <c r="P733" i="92"/>
  <c r="S733" i="92"/>
  <c r="T733" i="92" s="1"/>
  <c r="P821" i="92"/>
  <c r="S821" i="92"/>
  <c r="T821" i="92" s="1"/>
  <c r="P625" i="92"/>
  <c r="S625" i="92"/>
  <c r="T625" i="92" s="1"/>
  <c r="P561" i="92"/>
  <c r="S561" i="92"/>
  <c r="T561" i="92" s="1"/>
  <c r="P497" i="92"/>
  <c r="S497" i="92"/>
  <c r="T497" i="92" s="1"/>
  <c r="P689" i="92"/>
  <c r="S689" i="92"/>
  <c r="T689" i="92" s="1"/>
  <c r="P441" i="92"/>
  <c r="S441" i="92"/>
  <c r="T441" i="92" s="1"/>
  <c r="P285" i="92"/>
  <c r="S285" i="92"/>
  <c r="T285" i="92" s="1"/>
  <c r="P193" i="92"/>
  <c r="S193" i="92"/>
  <c r="T193" i="92" s="1"/>
  <c r="P89" i="92"/>
  <c r="S89" i="92"/>
  <c r="T89" i="92" s="1"/>
  <c r="P373" i="92"/>
  <c r="S373" i="92"/>
  <c r="T373" i="92" s="1"/>
  <c r="P293" i="92"/>
  <c r="S293" i="92"/>
  <c r="T293" i="92" s="1"/>
  <c r="P69" i="92"/>
  <c r="S69" i="92"/>
  <c r="T69" i="92" s="1"/>
  <c r="P557" i="92"/>
  <c r="S557" i="92"/>
  <c r="T557" i="92" s="1"/>
  <c r="P29" i="92"/>
  <c r="S29" i="92"/>
  <c r="T29" i="92" s="1"/>
  <c r="P717" i="92"/>
  <c r="S717" i="92"/>
  <c r="T717" i="92" s="1"/>
  <c r="P773" i="92"/>
  <c r="S773" i="92"/>
  <c r="T773" i="92" s="1"/>
  <c r="P721" i="92"/>
  <c r="S721" i="92"/>
  <c r="T721" i="92" s="1"/>
  <c r="P657" i="92"/>
  <c r="S657" i="92"/>
  <c r="T657" i="92" s="1"/>
  <c r="P797" i="92"/>
  <c r="S797" i="92"/>
  <c r="T797" i="92" s="1"/>
  <c r="P553" i="92"/>
  <c r="S553" i="92"/>
  <c r="T553" i="92" s="1"/>
  <c r="P521" i="92"/>
  <c r="S521" i="92"/>
  <c r="T521" i="92" s="1"/>
  <c r="P737" i="92"/>
  <c r="S737" i="92"/>
  <c r="T737" i="92" s="1"/>
  <c r="P801" i="92"/>
  <c r="S801" i="92"/>
  <c r="T801" i="92" s="1"/>
  <c r="P665" i="92"/>
  <c r="S665" i="92"/>
  <c r="T665" i="92" s="1"/>
  <c r="P461" i="92"/>
  <c r="S461" i="92"/>
  <c r="T461" i="92" s="1"/>
  <c r="P429" i="92"/>
  <c r="S429" i="92"/>
  <c r="T429" i="92" s="1"/>
  <c r="P393" i="92"/>
  <c r="S393" i="92"/>
  <c r="T393" i="92" s="1"/>
  <c r="P265" i="92"/>
  <c r="S265" i="92"/>
  <c r="T265" i="92" s="1"/>
  <c r="P145" i="92"/>
  <c r="S145" i="92"/>
  <c r="T145" i="92" s="1"/>
  <c r="P125" i="92"/>
  <c r="S125" i="92"/>
  <c r="T125" i="92" s="1"/>
  <c r="P81" i="92"/>
  <c r="S81" i="92"/>
  <c r="T81" i="92" s="1"/>
  <c r="P61" i="92"/>
  <c r="S61" i="92"/>
  <c r="T61" i="92" s="1"/>
  <c r="P181" i="92"/>
  <c r="S181" i="92"/>
  <c r="T181" i="92" s="1"/>
  <c r="P333" i="92"/>
  <c r="S333" i="92"/>
  <c r="T333" i="92" s="1"/>
  <c r="P205" i="92"/>
  <c r="S205" i="92"/>
  <c r="T205" i="92" s="1"/>
  <c r="P33" i="92"/>
  <c r="S33" i="92"/>
  <c r="T33" i="92" s="1"/>
  <c r="P21" i="92"/>
  <c r="S21" i="92"/>
  <c r="T21" i="92" s="1"/>
  <c r="P37" i="92"/>
  <c r="S37" i="92"/>
  <c r="T37" i="92" s="1"/>
  <c r="F9" i="92"/>
  <c r="T849" i="92" l="1"/>
  <c r="T850" i="92" s="1"/>
  <c r="T851" i="92" s="1"/>
  <c r="S18" i="91"/>
  <c r="T318" i="93" l="1"/>
  <c r="T294" i="93"/>
  <c r="T942" i="93"/>
  <c r="T738" i="93"/>
  <c r="T838" i="93"/>
  <c r="T374" i="93"/>
  <c r="T947" i="93"/>
  <c r="T948" i="93" s="1"/>
  <c r="T949" i="93" s="1"/>
  <c r="T146" i="93"/>
  <c r="T946" i="93" s="1"/>
  <c r="T182" i="93"/>
  <c r="T274" i="93"/>
  <c r="T246" i="93"/>
  <c r="T546" i="93"/>
  <c r="T482" i="93"/>
  <c r="T1717" i="91"/>
  <c r="O1724" i="91"/>
  <c r="O1723" i="91"/>
  <c r="O1722" i="91"/>
  <c r="O1721" i="91"/>
  <c r="J1721" i="91"/>
  <c r="H1721" i="91"/>
  <c r="O1720" i="91"/>
  <c r="O1719" i="91"/>
  <c r="O1718" i="91"/>
  <c r="O1717" i="91"/>
  <c r="J1717" i="91"/>
  <c r="H1717" i="91"/>
  <c r="Q1721" i="91" l="1"/>
  <c r="R1721" i="91" s="1"/>
  <c r="F1721" i="91" s="1"/>
  <c r="P1721" i="91" s="1"/>
  <c r="Q1717" i="91"/>
  <c r="R1717" i="91" s="1"/>
  <c r="F1717" i="91" s="1"/>
  <c r="P1717" i="91" s="1"/>
  <c r="O1580" i="91" l="1"/>
  <c r="O1579" i="91"/>
  <c r="O1578" i="91"/>
  <c r="O1577" i="91"/>
  <c r="J1577" i="91"/>
  <c r="H1577" i="91"/>
  <c r="O1576" i="91"/>
  <c r="O1575" i="91"/>
  <c r="O1574" i="91"/>
  <c r="O1573" i="91"/>
  <c r="J1573" i="91"/>
  <c r="H1573" i="91"/>
  <c r="S1689" i="91"/>
  <c r="T1689" i="91" s="1"/>
  <c r="S1685" i="91"/>
  <c r="T1685" i="91" s="1"/>
  <c r="S1681" i="91"/>
  <c r="T1681" i="91" s="1"/>
  <c r="S1677" i="91"/>
  <c r="T1677" i="91" s="1"/>
  <c r="S1673" i="91"/>
  <c r="T1673" i="91" s="1"/>
  <c r="S1669" i="91"/>
  <c r="T1669" i="91" s="1"/>
  <c r="S1665" i="91"/>
  <c r="T1665" i="91" s="1"/>
  <c r="S1661" i="91"/>
  <c r="T1661" i="91" s="1"/>
  <c r="S1657" i="91"/>
  <c r="T1657" i="91" s="1"/>
  <c r="S1653" i="91"/>
  <c r="T1653" i="91" s="1"/>
  <c r="S1649" i="91"/>
  <c r="T1649" i="91" s="1"/>
  <c r="S1645" i="91"/>
  <c r="T1645" i="91" s="1"/>
  <c r="S1641" i="91"/>
  <c r="T1641" i="91" s="1"/>
  <c r="S1637" i="91"/>
  <c r="T1637" i="91" s="1"/>
  <c r="S1633" i="91"/>
  <c r="T1633" i="91" s="1"/>
  <c r="S1629" i="91"/>
  <c r="S1625" i="91"/>
  <c r="T1625" i="91" s="1"/>
  <c r="S1621" i="91"/>
  <c r="T1621" i="91" s="1"/>
  <c r="S1617" i="91"/>
  <c r="T1617" i="91" s="1"/>
  <c r="S1613" i="91"/>
  <c r="T1613" i="91" s="1"/>
  <c r="S1609" i="91"/>
  <c r="T1609" i="91" s="1"/>
  <c r="S1605" i="91"/>
  <c r="S1601" i="91"/>
  <c r="T1601" i="91" s="1"/>
  <c r="S1597" i="91"/>
  <c r="T1597" i="91" s="1"/>
  <c r="S1593" i="91"/>
  <c r="T1593" i="91" s="1"/>
  <c r="O1716" i="91"/>
  <c r="O1715" i="91"/>
  <c r="O1714" i="91"/>
  <c r="O1713" i="91"/>
  <c r="J1713" i="91"/>
  <c r="H1713" i="91"/>
  <c r="O1712" i="91"/>
  <c r="O1711" i="91"/>
  <c r="O1710" i="91"/>
  <c r="O1709" i="91"/>
  <c r="J1709" i="91"/>
  <c r="H1709" i="91"/>
  <c r="O1708" i="91"/>
  <c r="O1707" i="91"/>
  <c r="O1706" i="91"/>
  <c r="O1705" i="91"/>
  <c r="J1705" i="91"/>
  <c r="H1705" i="91"/>
  <c r="O1704" i="91"/>
  <c r="O1703" i="91"/>
  <c r="O1702" i="91"/>
  <c r="O1701" i="91"/>
  <c r="J1701" i="91"/>
  <c r="H1701" i="91"/>
  <c r="O1700" i="91"/>
  <c r="O1699" i="91"/>
  <c r="O1698" i="91"/>
  <c r="O1697" i="91"/>
  <c r="J1697" i="91"/>
  <c r="H1697" i="91"/>
  <c r="O1696" i="91"/>
  <c r="O1695" i="91"/>
  <c r="O1694" i="91"/>
  <c r="O1693" i="91"/>
  <c r="J1693" i="91"/>
  <c r="H1693" i="91"/>
  <c r="T1629" i="91"/>
  <c r="T1605" i="91"/>
  <c r="O1592" i="91"/>
  <c r="O1591" i="91"/>
  <c r="O1590" i="91"/>
  <c r="O1589" i="91"/>
  <c r="J1589" i="91"/>
  <c r="H1589" i="91"/>
  <c r="O1588" i="91"/>
  <c r="O1587" i="91"/>
  <c r="O1586" i="91"/>
  <c r="O1585" i="91"/>
  <c r="J1585" i="91"/>
  <c r="H1585" i="91"/>
  <c r="O1584" i="91"/>
  <c r="O1583" i="91"/>
  <c r="O1582" i="91"/>
  <c r="O1581" i="91"/>
  <c r="J1581" i="91"/>
  <c r="H1581" i="91"/>
  <c r="O1456" i="91"/>
  <c r="O1455" i="91"/>
  <c r="O1454" i="91"/>
  <c r="O1453" i="91"/>
  <c r="J1453" i="91"/>
  <c r="H1453" i="91"/>
  <c r="O1452" i="91"/>
  <c r="O1451" i="91"/>
  <c r="O1450" i="91"/>
  <c r="O1449" i="91"/>
  <c r="J1449" i="91"/>
  <c r="H1449" i="91"/>
  <c r="O1401" i="91"/>
  <c r="O1400" i="91"/>
  <c r="O1399" i="91"/>
  <c r="O1398" i="91"/>
  <c r="J1398" i="91"/>
  <c r="H1398" i="91"/>
  <c r="O1397" i="91"/>
  <c r="O1396" i="91"/>
  <c r="O1395" i="91"/>
  <c r="O1394" i="91"/>
  <c r="J1394" i="91"/>
  <c r="H1394" i="91"/>
  <c r="O1381" i="91"/>
  <c r="O1380" i="91"/>
  <c r="O1379" i="91"/>
  <c r="O1378" i="91"/>
  <c r="J1378" i="91"/>
  <c r="H1378" i="91"/>
  <c r="O1377" i="91"/>
  <c r="O1376" i="91"/>
  <c r="O1375" i="91"/>
  <c r="O1374" i="91"/>
  <c r="J1374" i="91"/>
  <c r="H1374" i="91"/>
  <c r="O1357" i="91"/>
  <c r="O1356" i="91"/>
  <c r="O1355" i="91"/>
  <c r="O1354" i="91"/>
  <c r="J1354" i="91"/>
  <c r="H1354" i="91"/>
  <c r="O1353" i="91"/>
  <c r="O1352" i="91"/>
  <c r="O1351" i="91"/>
  <c r="O1350" i="91"/>
  <c r="J1350" i="91"/>
  <c r="H1350" i="91"/>
  <c r="O1329" i="91"/>
  <c r="O1328" i="91"/>
  <c r="O1327" i="91"/>
  <c r="O1326" i="91"/>
  <c r="J1326" i="91"/>
  <c r="H1326" i="91"/>
  <c r="O1325" i="91"/>
  <c r="O1324" i="91"/>
  <c r="O1323" i="91"/>
  <c r="O1322" i="91"/>
  <c r="J1322" i="91"/>
  <c r="H1322" i="91"/>
  <c r="O1257" i="91"/>
  <c r="O1256" i="91"/>
  <c r="O1255" i="91"/>
  <c r="O1254" i="91"/>
  <c r="J1254" i="91"/>
  <c r="H1254" i="91"/>
  <c r="O1253" i="91"/>
  <c r="O1252" i="91"/>
  <c r="O1251" i="91"/>
  <c r="O1250" i="91"/>
  <c r="J1250" i="91"/>
  <c r="H1250" i="91"/>
  <c r="O1209" i="91"/>
  <c r="O1208" i="91"/>
  <c r="O1207" i="91"/>
  <c r="O1206" i="91"/>
  <c r="J1206" i="91"/>
  <c r="H1206" i="91"/>
  <c r="O1205" i="91"/>
  <c r="O1204" i="91"/>
  <c r="O1203" i="91"/>
  <c r="O1202" i="91"/>
  <c r="J1202" i="91"/>
  <c r="H1202" i="91"/>
  <c r="O1181" i="91"/>
  <c r="O1180" i="91"/>
  <c r="O1179" i="91"/>
  <c r="O1178" i="91"/>
  <c r="J1178" i="91"/>
  <c r="H1178" i="91"/>
  <c r="O1177" i="91"/>
  <c r="O1176" i="91"/>
  <c r="O1175" i="91"/>
  <c r="O1174" i="91"/>
  <c r="J1174" i="91"/>
  <c r="H1174" i="91"/>
  <c r="O1145" i="91"/>
  <c r="O1144" i="91"/>
  <c r="O1143" i="91"/>
  <c r="O1142" i="91"/>
  <c r="J1142" i="91"/>
  <c r="H1142" i="91"/>
  <c r="O1141" i="91"/>
  <c r="O1140" i="91"/>
  <c r="O1139" i="91"/>
  <c r="O1138" i="91"/>
  <c r="J1138" i="91"/>
  <c r="H1138" i="91"/>
  <c r="O1081" i="91"/>
  <c r="O1080" i="91"/>
  <c r="O1079" i="91"/>
  <c r="O1078" i="91"/>
  <c r="J1078" i="91"/>
  <c r="H1078" i="91"/>
  <c r="O1077" i="91"/>
  <c r="O1076" i="91"/>
  <c r="O1075" i="91"/>
  <c r="O1074" i="91"/>
  <c r="J1074" i="91"/>
  <c r="H1074" i="91"/>
  <c r="O1009" i="91"/>
  <c r="O1008" i="91"/>
  <c r="O1007" i="91"/>
  <c r="O1006" i="91"/>
  <c r="J1006" i="91"/>
  <c r="H1006" i="91"/>
  <c r="O1005" i="91"/>
  <c r="O1004" i="91"/>
  <c r="O1003" i="91"/>
  <c r="O1002" i="91"/>
  <c r="J1002" i="91"/>
  <c r="H1002" i="91"/>
  <c r="O981" i="91"/>
  <c r="O980" i="91"/>
  <c r="O979" i="91"/>
  <c r="O978" i="91"/>
  <c r="J978" i="91"/>
  <c r="H978" i="91"/>
  <c r="O977" i="91"/>
  <c r="O976" i="91"/>
  <c r="O975" i="91"/>
  <c r="O974" i="91"/>
  <c r="J974" i="91"/>
  <c r="H974" i="91"/>
  <c r="O921" i="91"/>
  <c r="O920" i="91"/>
  <c r="O919" i="91"/>
  <c r="O918" i="91"/>
  <c r="J918" i="91"/>
  <c r="H918" i="91"/>
  <c r="O917" i="91"/>
  <c r="O916" i="91"/>
  <c r="O915" i="91"/>
  <c r="O914" i="91"/>
  <c r="J914" i="91"/>
  <c r="H914" i="91"/>
  <c r="O809" i="91"/>
  <c r="O808" i="91"/>
  <c r="O807" i="91"/>
  <c r="O806" i="91"/>
  <c r="J806" i="91"/>
  <c r="H806" i="91"/>
  <c r="O805" i="91"/>
  <c r="O804" i="91"/>
  <c r="O803" i="91"/>
  <c r="O802" i="91"/>
  <c r="J802" i="91"/>
  <c r="H802" i="91"/>
  <c r="O665" i="91"/>
  <c r="O664" i="91"/>
  <c r="O663" i="91"/>
  <c r="O662" i="91"/>
  <c r="J662" i="91"/>
  <c r="H662" i="91"/>
  <c r="O661" i="91"/>
  <c r="O660" i="91"/>
  <c r="O659" i="91"/>
  <c r="O658" i="91"/>
  <c r="J658" i="91"/>
  <c r="H658" i="91"/>
  <c r="O409" i="91"/>
  <c r="O408" i="91"/>
  <c r="O407" i="91"/>
  <c r="O406" i="91"/>
  <c r="J406" i="91"/>
  <c r="H406" i="91"/>
  <c r="O405" i="91"/>
  <c r="O404" i="91"/>
  <c r="O403" i="91"/>
  <c r="O402" i="91"/>
  <c r="J402" i="91"/>
  <c r="H402" i="91"/>
  <c r="O389" i="91"/>
  <c r="O388" i="91"/>
  <c r="O387" i="91"/>
  <c r="O386" i="91"/>
  <c r="J386" i="91"/>
  <c r="H386" i="91"/>
  <c r="O385" i="91"/>
  <c r="O384" i="91"/>
  <c r="O383" i="91"/>
  <c r="O382" i="91"/>
  <c r="J382" i="91"/>
  <c r="H382" i="91"/>
  <c r="O361" i="91"/>
  <c r="O360" i="91"/>
  <c r="O359" i="91"/>
  <c r="O358" i="91"/>
  <c r="J358" i="91"/>
  <c r="H358" i="91"/>
  <c r="O357" i="91"/>
  <c r="O356" i="91"/>
  <c r="O355" i="91"/>
  <c r="O354" i="91"/>
  <c r="J354" i="91"/>
  <c r="H354" i="91"/>
  <c r="O305" i="91"/>
  <c r="O304" i="91"/>
  <c r="O303" i="91"/>
  <c r="O302" i="91"/>
  <c r="J302" i="91"/>
  <c r="H302" i="91"/>
  <c r="O301" i="91"/>
  <c r="O300" i="91"/>
  <c r="O299" i="91"/>
  <c r="O298" i="91"/>
  <c r="J298" i="91"/>
  <c r="H298" i="91"/>
  <c r="O241" i="91"/>
  <c r="O240" i="91"/>
  <c r="O239" i="91"/>
  <c r="O238" i="91"/>
  <c r="J238" i="91"/>
  <c r="H238" i="91"/>
  <c r="O237" i="91"/>
  <c r="O236" i="91"/>
  <c r="O235" i="91"/>
  <c r="O234" i="91"/>
  <c r="J234" i="91"/>
  <c r="H234" i="91"/>
  <c r="O201" i="91"/>
  <c r="O200" i="91"/>
  <c r="O199" i="91"/>
  <c r="O198" i="91"/>
  <c r="J198" i="91"/>
  <c r="H198" i="91"/>
  <c r="O197" i="91"/>
  <c r="O196" i="91"/>
  <c r="O195" i="91"/>
  <c r="O194" i="91"/>
  <c r="J194" i="91"/>
  <c r="H194" i="91"/>
  <c r="O157" i="91"/>
  <c r="O156" i="91"/>
  <c r="O155" i="91"/>
  <c r="O154" i="91"/>
  <c r="J154" i="91"/>
  <c r="H154" i="91"/>
  <c r="O153" i="91"/>
  <c r="O152" i="91"/>
  <c r="O151" i="91"/>
  <c r="O150" i="91"/>
  <c r="J150" i="91"/>
  <c r="H150" i="91"/>
  <c r="S1210" i="91"/>
  <c r="T1210" i="91" s="1"/>
  <c r="O1572" i="91"/>
  <c r="O1571" i="91"/>
  <c r="O1570" i="91"/>
  <c r="O1569" i="91"/>
  <c r="J1569" i="91"/>
  <c r="H1569" i="91"/>
  <c r="O1568" i="91"/>
  <c r="O1567" i="91"/>
  <c r="O1566" i="91"/>
  <c r="O1565" i="91"/>
  <c r="J1565" i="91"/>
  <c r="H1565" i="91"/>
  <c r="O1564" i="91"/>
  <c r="O1563" i="91"/>
  <c r="O1562" i="91"/>
  <c r="O1561" i="91"/>
  <c r="J1561" i="91"/>
  <c r="H1561" i="91"/>
  <c r="O1560" i="91"/>
  <c r="O1559" i="91"/>
  <c r="O1558" i="91"/>
  <c r="O1557" i="91"/>
  <c r="J1557" i="91"/>
  <c r="H1557" i="91"/>
  <c r="O1556" i="91"/>
  <c r="O1555" i="91"/>
  <c r="O1554" i="91"/>
  <c r="O1553" i="91"/>
  <c r="J1553" i="91"/>
  <c r="H1553" i="91"/>
  <c r="O1552" i="91"/>
  <c r="O1551" i="91"/>
  <c r="O1550" i="91"/>
  <c r="O1549" i="91"/>
  <c r="J1549" i="91"/>
  <c r="H1549" i="91"/>
  <c r="O1548" i="91"/>
  <c r="O1547" i="91"/>
  <c r="O1546" i="91"/>
  <c r="O1545" i="91"/>
  <c r="J1545" i="91"/>
  <c r="H1545" i="91"/>
  <c r="O1544" i="91"/>
  <c r="O1543" i="91"/>
  <c r="O1542" i="91"/>
  <c r="O1541" i="91"/>
  <c r="J1541" i="91"/>
  <c r="H1541" i="91"/>
  <c r="O1540" i="91"/>
  <c r="O1539" i="91"/>
  <c r="O1538" i="91"/>
  <c r="O1537" i="91"/>
  <c r="J1537" i="91"/>
  <c r="H1537" i="91"/>
  <c r="O1536" i="91"/>
  <c r="O1535" i="91"/>
  <c r="O1534" i="91"/>
  <c r="O1533" i="91"/>
  <c r="J1533" i="91"/>
  <c r="H1533" i="91"/>
  <c r="O1532" i="91"/>
  <c r="O1531" i="91"/>
  <c r="O1530" i="91"/>
  <c r="O1529" i="91"/>
  <c r="J1529" i="91"/>
  <c r="H1529" i="91"/>
  <c r="O1528" i="91"/>
  <c r="O1527" i="91"/>
  <c r="O1526" i="91"/>
  <c r="O1525" i="91"/>
  <c r="J1525" i="91"/>
  <c r="H1525" i="91"/>
  <c r="O1524" i="91"/>
  <c r="O1523" i="91"/>
  <c r="O1522" i="91"/>
  <c r="O1521" i="91"/>
  <c r="J1521" i="91"/>
  <c r="H1521" i="91"/>
  <c r="O1520" i="91"/>
  <c r="O1519" i="91"/>
  <c r="O1518" i="91"/>
  <c r="O1517" i="91"/>
  <c r="J1517" i="91"/>
  <c r="H1517" i="91"/>
  <c r="O1516" i="91"/>
  <c r="O1515" i="91"/>
  <c r="O1514" i="91"/>
  <c r="O1513" i="91"/>
  <c r="J1513" i="91"/>
  <c r="H1513" i="91"/>
  <c r="O1512" i="91"/>
  <c r="O1511" i="91"/>
  <c r="O1510" i="91"/>
  <c r="O1509" i="91"/>
  <c r="J1509" i="91"/>
  <c r="H1509" i="91"/>
  <c r="O1508" i="91"/>
  <c r="O1507" i="91"/>
  <c r="O1506" i="91"/>
  <c r="O1505" i="91"/>
  <c r="J1505" i="91"/>
  <c r="H1505" i="91"/>
  <c r="O1504" i="91"/>
  <c r="O1503" i="91"/>
  <c r="O1502" i="91"/>
  <c r="O1501" i="91"/>
  <c r="J1501" i="91"/>
  <c r="H1501" i="91"/>
  <c r="O1500" i="91"/>
  <c r="O1499" i="91"/>
  <c r="O1498" i="91"/>
  <c r="O1497" i="91"/>
  <c r="J1497" i="91"/>
  <c r="H1497" i="91"/>
  <c r="O1496" i="91"/>
  <c r="O1495" i="91"/>
  <c r="O1494" i="91"/>
  <c r="O1493" i="91"/>
  <c r="J1493" i="91"/>
  <c r="H1493" i="91"/>
  <c r="O1492" i="91"/>
  <c r="O1491" i="91"/>
  <c r="O1490" i="91"/>
  <c r="O1489" i="91"/>
  <c r="J1489" i="91"/>
  <c r="H1489" i="91"/>
  <c r="O1488" i="91"/>
  <c r="O1487" i="91"/>
  <c r="O1486" i="91"/>
  <c r="O1485" i="91"/>
  <c r="J1485" i="91"/>
  <c r="H1485" i="91"/>
  <c r="O1484" i="91"/>
  <c r="O1483" i="91"/>
  <c r="O1482" i="91"/>
  <c r="O1481" i="91"/>
  <c r="J1481" i="91"/>
  <c r="H1481" i="91"/>
  <c r="O1480" i="91"/>
  <c r="O1479" i="91"/>
  <c r="O1478" i="91"/>
  <c r="O1477" i="91"/>
  <c r="J1477" i="91"/>
  <c r="H1477" i="91"/>
  <c r="O1476" i="91"/>
  <c r="O1475" i="91"/>
  <c r="O1474" i="91"/>
  <c r="O1473" i="91"/>
  <c r="J1473" i="91"/>
  <c r="H1473" i="91"/>
  <c r="O1472" i="91"/>
  <c r="O1471" i="91"/>
  <c r="O1470" i="91"/>
  <c r="O1469" i="91"/>
  <c r="J1469" i="91"/>
  <c r="H1469" i="91"/>
  <c r="O1468" i="91"/>
  <c r="O1467" i="91"/>
  <c r="O1466" i="91"/>
  <c r="O1465" i="91"/>
  <c r="J1465" i="91"/>
  <c r="H1465" i="91"/>
  <c r="O1464" i="91"/>
  <c r="O1463" i="91"/>
  <c r="O1462" i="91"/>
  <c r="O1461" i="91"/>
  <c r="J1461" i="91"/>
  <c r="H1461" i="91"/>
  <c r="O1460" i="91"/>
  <c r="O1459" i="91"/>
  <c r="O1458" i="91"/>
  <c r="O1457" i="91"/>
  <c r="J1457" i="91"/>
  <c r="H1457" i="91"/>
  <c r="O1448" i="91"/>
  <c r="O1447" i="91"/>
  <c r="O1446" i="91"/>
  <c r="O1445" i="91"/>
  <c r="J1445" i="91"/>
  <c r="H1445" i="91"/>
  <c r="O1444" i="91"/>
  <c r="O1443" i="91"/>
  <c r="O1442" i="91"/>
  <c r="O1441" i="91"/>
  <c r="J1441" i="91"/>
  <c r="H1441" i="91"/>
  <c r="O1440" i="91"/>
  <c r="O1439" i="91"/>
  <c r="O1438" i="91"/>
  <c r="O1437" i="91"/>
  <c r="J1437" i="91"/>
  <c r="H1437" i="91"/>
  <c r="O1436" i="91"/>
  <c r="O1435" i="91"/>
  <c r="O1434" i="91"/>
  <c r="O1433" i="91"/>
  <c r="J1433" i="91"/>
  <c r="H1433" i="91"/>
  <c r="O1432" i="91"/>
  <c r="O1431" i="91"/>
  <c r="O1430" i="91"/>
  <c r="O1429" i="91"/>
  <c r="O1428" i="91"/>
  <c r="J1428" i="91"/>
  <c r="H1428" i="91"/>
  <c r="O1427" i="91"/>
  <c r="O1426" i="91"/>
  <c r="O1425" i="91"/>
  <c r="O1424" i="91"/>
  <c r="O1423" i="91"/>
  <c r="J1423" i="91"/>
  <c r="H1423" i="91"/>
  <c r="O1422" i="91"/>
  <c r="O1421" i="91"/>
  <c r="O1420" i="91"/>
  <c r="O1419" i="91"/>
  <c r="J1419" i="91"/>
  <c r="H1419" i="91"/>
  <c r="O1418" i="91"/>
  <c r="O1417" i="91"/>
  <c r="O1416" i="91"/>
  <c r="O1415" i="91"/>
  <c r="O1414" i="91"/>
  <c r="J1414" i="91"/>
  <c r="H1414" i="91"/>
  <c r="O1413" i="91"/>
  <c r="O1412" i="91"/>
  <c r="O1411" i="91"/>
  <c r="O1410" i="91"/>
  <c r="J1410" i="91"/>
  <c r="H1410" i="91"/>
  <c r="O1409" i="91"/>
  <c r="O1408" i="91"/>
  <c r="O1407" i="91"/>
  <c r="O1406" i="91"/>
  <c r="J1406" i="91"/>
  <c r="H1406" i="91"/>
  <c r="O1405" i="91"/>
  <c r="O1404" i="91"/>
  <c r="O1403" i="91"/>
  <c r="O1402" i="91"/>
  <c r="J1402" i="91"/>
  <c r="H1402" i="91"/>
  <c r="O1393" i="91"/>
  <c r="O1392" i="91"/>
  <c r="O1391" i="91"/>
  <c r="O1390" i="91"/>
  <c r="J1390" i="91"/>
  <c r="H1390" i="91"/>
  <c r="O1389" i="91"/>
  <c r="O1388" i="91"/>
  <c r="O1387" i="91"/>
  <c r="O1386" i="91"/>
  <c r="J1386" i="91"/>
  <c r="H1386" i="91"/>
  <c r="O1385" i="91"/>
  <c r="O1384" i="91"/>
  <c r="O1383" i="91"/>
  <c r="O1382" i="91"/>
  <c r="J1382" i="91"/>
  <c r="H1382" i="91"/>
  <c r="O1373" i="91"/>
  <c r="O1372" i="91"/>
  <c r="O1371" i="91"/>
  <c r="O1370" i="91"/>
  <c r="J1370" i="91"/>
  <c r="H1370" i="91"/>
  <c r="O1369" i="91"/>
  <c r="O1368" i="91"/>
  <c r="O1367" i="91"/>
  <c r="O1366" i="91"/>
  <c r="J1366" i="91"/>
  <c r="H1366" i="91"/>
  <c r="O1365" i="91"/>
  <c r="O1364" i="91"/>
  <c r="O1363" i="91"/>
  <c r="O1362" i="91"/>
  <c r="J1362" i="91"/>
  <c r="H1362" i="91"/>
  <c r="O1361" i="91"/>
  <c r="O1360" i="91"/>
  <c r="O1359" i="91"/>
  <c r="O1358" i="91"/>
  <c r="J1358" i="91"/>
  <c r="H1358" i="91"/>
  <c r="O1349" i="91"/>
  <c r="O1348" i="91"/>
  <c r="O1347" i="91"/>
  <c r="O1346" i="91"/>
  <c r="J1346" i="91"/>
  <c r="H1346" i="91"/>
  <c r="O1345" i="91"/>
  <c r="O1344" i="91"/>
  <c r="O1343" i="91"/>
  <c r="O1342" i="91"/>
  <c r="J1342" i="91"/>
  <c r="H1342" i="91"/>
  <c r="O1341" i="91"/>
  <c r="O1340" i="91"/>
  <c r="O1339" i="91"/>
  <c r="O1338" i="91"/>
  <c r="J1338" i="91"/>
  <c r="H1338" i="91"/>
  <c r="O1337" i="91"/>
  <c r="O1336" i="91"/>
  <c r="O1335" i="91"/>
  <c r="O1334" i="91"/>
  <c r="J1334" i="91"/>
  <c r="H1334" i="91"/>
  <c r="O1333" i="91"/>
  <c r="O1332" i="91"/>
  <c r="O1331" i="91"/>
  <c r="O1330" i="91"/>
  <c r="J1330" i="91"/>
  <c r="H1330" i="91"/>
  <c r="O1321" i="91"/>
  <c r="O1320" i="91"/>
  <c r="O1319" i="91"/>
  <c r="O1318" i="91"/>
  <c r="J1318" i="91"/>
  <c r="H1318" i="91"/>
  <c r="O1317" i="91"/>
  <c r="O1316" i="91"/>
  <c r="O1315" i="91"/>
  <c r="O1314" i="91"/>
  <c r="J1314" i="91"/>
  <c r="H1314" i="91"/>
  <c r="O1313" i="91"/>
  <c r="O1312" i="91"/>
  <c r="O1311" i="91"/>
  <c r="O1310" i="91"/>
  <c r="J1310" i="91"/>
  <c r="H1310" i="91"/>
  <c r="O1309" i="91"/>
  <c r="O1308" i="91"/>
  <c r="O1307" i="91"/>
  <c r="O1306" i="91"/>
  <c r="J1306" i="91"/>
  <c r="H1306" i="91"/>
  <c r="O1305" i="91"/>
  <c r="O1304" i="91"/>
  <c r="O1303" i="91"/>
  <c r="O1302" i="91"/>
  <c r="J1302" i="91"/>
  <c r="H1302" i="91"/>
  <c r="O1301" i="91"/>
  <c r="O1300" i="91"/>
  <c r="O1299" i="91"/>
  <c r="O1298" i="91"/>
  <c r="J1298" i="91"/>
  <c r="H1298" i="91"/>
  <c r="O1297" i="91"/>
  <c r="O1296" i="91"/>
  <c r="O1295" i="91"/>
  <c r="O1294" i="91"/>
  <c r="J1294" i="91"/>
  <c r="H1294" i="91"/>
  <c r="O1293" i="91"/>
  <c r="O1292" i="91"/>
  <c r="O1291" i="91"/>
  <c r="O1290" i="91"/>
  <c r="J1290" i="91"/>
  <c r="H1290" i="91"/>
  <c r="O1289" i="91"/>
  <c r="O1288" i="91"/>
  <c r="O1287" i="91"/>
  <c r="O1286" i="91"/>
  <c r="J1286" i="91"/>
  <c r="H1286" i="91"/>
  <c r="O1285" i="91"/>
  <c r="O1284" i="91"/>
  <c r="O1283" i="91"/>
  <c r="O1282" i="91"/>
  <c r="J1282" i="91"/>
  <c r="H1282" i="91"/>
  <c r="O1281" i="91"/>
  <c r="O1280" i="91"/>
  <c r="O1279" i="91"/>
  <c r="O1278" i="91"/>
  <c r="J1278" i="91"/>
  <c r="H1278" i="91"/>
  <c r="O1277" i="91"/>
  <c r="O1276" i="91"/>
  <c r="O1275" i="91"/>
  <c r="O1274" i="91"/>
  <c r="J1274" i="91"/>
  <c r="H1274" i="91"/>
  <c r="O1273" i="91"/>
  <c r="O1272" i="91"/>
  <c r="O1271" i="91"/>
  <c r="O1270" i="91"/>
  <c r="J1270" i="91"/>
  <c r="H1270" i="91"/>
  <c r="O1269" i="91"/>
  <c r="O1268" i="91"/>
  <c r="O1267" i="91"/>
  <c r="O1266" i="91"/>
  <c r="J1266" i="91"/>
  <c r="H1266" i="91"/>
  <c r="O1265" i="91"/>
  <c r="O1264" i="91"/>
  <c r="O1263" i="91"/>
  <c r="O1262" i="91"/>
  <c r="J1262" i="91"/>
  <c r="H1262" i="91"/>
  <c r="O1249" i="91"/>
  <c r="O1248" i="91"/>
  <c r="O1247" i="91"/>
  <c r="O1246" i="91"/>
  <c r="J1246" i="91"/>
  <c r="H1246" i="91"/>
  <c r="O1245" i="91"/>
  <c r="O1244" i="91"/>
  <c r="O1243" i="91"/>
  <c r="O1242" i="91"/>
  <c r="J1242" i="91"/>
  <c r="H1242" i="91"/>
  <c r="O1241" i="91"/>
  <c r="O1240" i="91"/>
  <c r="O1239" i="91"/>
  <c r="O1238" i="91"/>
  <c r="J1238" i="91"/>
  <c r="H1238" i="91"/>
  <c r="O1237" i="91"/>
  <c r="O1236" i="91"/>
  <c r="O1235" i="91"/>
  <c r="O1234" i="91"/>
  <c r="J1234" i="91"/>
  <c r="H1234" i="91"/>
  <c r="O1233" i="91"/>
  <c r="O1231" i="91"/>
  <c r="O1230" i="91"/>
  <c r="J1230" i="91"/>
  <c r="H1230" i="91"/>
  <c r="O1229" i="91"/>
  <c r="O1228" i="91"/>
  <c r="O1227" i="91"/>
  <c r="O1226" i="91"/>
  <c r="J1226" i="91"/>
  <c r="H1226" i="91"/>
  <c r="O1225" i="91"/>
  <c r="O1224" i="91"/>
  <c r="O1223" i="91"/>
  <c r="O1222" i="91"/>
  <c r="J1222" i="91"/>
  <c r="H1222" i="91"/>
  <c r="O1221" i="91"/>
  <c r="O1220" i="91"/>
  <c r="O1219" i="91"/>
  <c r="O1218" i="91"/>
  <c r="J1218" i="91"/>
  <c r="H1218" i="91"/>
  <c r="O1217" i="91"/>
  <c r="O1216" i="91"/>
  <c r="O1215" i="91"/>
  <c r="O1214" i="91"/>
  <c r="J1214" i="91"/>
  <c r="H1214" i="91"/>
  <c r="O1201" i="91"/>
  <c r="O1200" i="91"/>
  <c r="O1199" i="91"/>
  <c r="O1198" i="91"/>
  <c r="J1198" i="91"/>
  <c r="H1198" i="91"/>
  <c r="O1197" i="91"/>
  <c r="O1196" i="91"/>
  <c r="O1195" i="91"/>
  <c r="O1194" i="91"/>
  <c r="J1194" i="91"/>
  <c r="H1194" i="91"/>
  <c r="O1193" i="91"/>
  <c r="O1192" i="91"/>
  <c r="O1191" i="91"/>
  <c r="O1190" i="91"/>
  <c r="J1190" i="91"/>
  <c r="H1190" i="91"/>
  <c r="O1189" i="91"/>
  <c r="O1188" i="91"/>
  <c r="O1187" i="91"/>
  <c r="O1186" i="91"/>
  <c r="J1186" i="91"/>
  <c r="H1186" i="91"/>
  <c r="O1185" i="91"/>
  <c r="O1184" i="91"/>
  <c r="O1183" i="91"/>
  <c r="O1182" i="91"/>
  <c r="J1182" i="91"/>
  <c r="H1182" i="91"/>
  <c r="O1173" i="91"/>
  <c r="O1172" i="91"/>
  <c r="O1171" i="91"/>
  <c r="O1170" i="91"/>
  <c r="J1170" i="91"/>
  <c r="H1170" i="91"/>
  <c r="O1169" i="91"/>
  <c r="O1168" i="91"/>
  <c r="O1167" i="91"/>
  <c r="O1166" i="91"/>
  <c r="J1166" i="91"/>
  <c r="H1166" i="91"/>
  <c r="O1165" i="91"/>
  <c r="O1164" i="91"/>
  <c r="O1163" i="91"/>
  <c r="O1162" i="91"/>
  <c r="J1162" i="91"/>
  <c r="H1162" i="91"/>
  <c r="O1161" i="91"/>
  <c r="O1160" i="91"/>
  <c r="O1159" i="91"/>
  <c r="O1158" i="91"/>
  <c r="J1158" i="91"/>
  <c r="H1158" i="91"/>
  <c r="O1157" i="91"/>
  <c r="O1156" i="91"/>
  <c r="O1155" i="91"/>
  <c r="O1154" i="91"/>
  <c r="J1154" i="91"/>
  <c r="H1154" i="91"/>
  <c r="O1153" i="91"/>
  <c r="O1152" i="91"/>
  <c r="O1151" i="91"/>
  <c r="O1150" i="91"/>
  <c r="J1150" i="91"/>
  <c r="H1150" i="91"/>
  <c r="O1149" i="91"/>
  <c r="O1148" i="91"/>
  <c r="O1147" i="91"/>
  <c r="O1146" i="91"/>
  <c r="J1146" i="91"/>
  <c r="H1146" i="91"/>
  <c r="O1137" i="91"/>
  <c r="O1136" i="91"/>
  <c r="O1135" i="91"/>
  <c r="O1134" i="91"/>
  <c r="J1134" i="91"/>
  <c r="H1134" i="91"/>
  <c r="O1133" i="91"/>
  <c r="O1132" i="91"/>
  <c r="O1131" i="91"/>
  <c r="O1130" i="91"/>
  <c r="J1130" i="91"/>
  <c r="H1130" i="91"/>
  <c r="O1129" i="91"/>
  <c r="O1128" i="91"/>
  <c r="O1127" i="91"/>
  <c r="O1126" i="91"/>
  <c r="J1126" i="91"/>
  <c r="H1126" i="91"/>
  <c r="O1125" i="91"/>
  <c r="O1124" i="91"/>
  <c r="O1123" i="91"/>
  <c r="O1122" i="91"/>
  <c r="J1122" i="91"/>
  <c r="H1122" i="91"/>
  <c r="O1121" i="91"/>
  <c r="O1120" i="91"/>
  <c r="O1119" i="91"/>
  <c r="O1118" i="91"/>
  <c r="J1118" i="91"/>
  <c r="H1118" i="91"/>
  <c r="O1117" i="91"/>
  <c r="O1116" i="91"/>
  <c r="O1115" i="91"/>
  <c r="O1114" i="91"/>
  <c r="J1114" i="91"/>
  <c r="H1114" i="91"/>
  <c r="O1113" i="91"/>
  <c r="O1112" i="91"/>
  <c r="O1111" i="91"/>
  <c r="O1110" i="91"/>
  <c r="J1110" i="91"/>
  <c r="H1110" i="91"/>
  <c r="O1109" i="91"/>
  <c r="O1108" i="91"/>
  <c r="O1107" i="91"/>
  <c r="O1106" i="91"/>
  <c r="J1106" i="91"/>
  <c r="H1106" i="91"/>
  <c r="O1105" i="91"/>
  <c r="O1104" i="91"/>
  <c r="O1103" i="91"/>
  <c r="O1102" i="91"/>
  <c r="J1102" i="91"/>
  <c r="H1102" i="91"/>
  <c r="O1101" i="91"/>
  <c r="O1100" i="91"/>
  <c r="O1099" i="91"/>
  <c r="O1098" i="91"/>
  <c r="J1098" i="91"/>
  <c r="H1098" i="91"/>
  <c r="O1097" i="91"/>
  <c r="O1096" i="91"/>
  <c r="O1095" i="91"/>
  <c r="O1094" i="91"/>
  <c r="J1094" i="91"/>
  <c r="H1094" i="91"/>
  <c r="O1093" i="91"/>
  <c r="O1092" i="91"/>
  <c r="O1091" i="91"/>
  <c r="O1090" i="91"/>
  <c r="J1090" i="91"/>
  <c r="H1090" i="91"/>
  <c r="O1089" i="91"/>
  <c r="O1088" i="91"/>
  <c r="O1087" i="91"/>
  <c r="O1086" i="91"/>
  <c r="J1086" i="91"/>
  <c r="H1086" i="91"/>
  <c r="O1073" i="91"/>
  <c r="O1072" i="91"/>
  <c r="O1071" i="91"/>
  <c r="O1070" i="91"/>
  <c r="J1070" i="91"/>
  <c r="H1070" i="91"/>
  <c r="O1069" i="91"/>
  <c r="O1068" i="91"/>
  <c r="O1067" i="91"/>
  <c r="O1066" i="91"/>
  <c r="J1066" i="91"/>
  <c r="H1066" i="91"/>
  <c r="O1065" i="91"/>
  <c r="O1064" i="91"/>
  <c r="O1063" i="91"/>
  <c r="O1062" i="91"/>
  <c r="J1062" i="91"/>
  <c r="H1062" i="91"/>
  <c r="O1061" i="91"/>
  <c r="O1060" i="91"/>
  <c r="O1059" i="91"/>
  <c r="O1058" i="91"/>
  <c r="J1058" i="91"/>
  <c r="H1058" i="91"/>
  <c r="O1057" i="91"/>
  <c r="O1056" i="91"/>
  <c r="O1055" i="91"/>
  <c r="O1054" i="91"/>
  <c r="J1054" i="91"/>
  <c r="H1054" i="91"/>
  <c r="O1053" i="91"/>
  <c r="O1052" i="91"/>
  <c r="O1051" i="91"/>
  <c r="O1050" i="91"/>
  <c r="J1050" i="91"/>
  <c r="H1050" i="91"/>
  <c r="O1049" i="91"/>
  <c r="O1048" i="91"/>
  <c r="O1047" i="91"/>
  <c r="O1046" i="91"/>
  <c r="J1046" i="91"/>
  <c r="H1046" i="91"/>
  <c r="O1045" i="91"/>
  <c r="O1044" i="91"/>
  <c r="O1043" i="91"/>
  <c r="O1042" i="91"/>
  <c r="J1042" i="91"/>
  <c r="H1042" i="91"/>
  <c r="O1041" i="91"/>
  <c r="O1040" i="91"/>
  <c r="O1039" i="91"/>
  <c r="O1038" i="91"/>
  <c r="J1038" i="91"/>
  <c r="H1038" i="91"/>
  <c r="O1037" i="91"/>
  <c r="O1036" i="91"/>
  <c r="O1035" i="91"/>
  <c r="O1034" i="91"/>
  <c r="J1034" i="91"/>
  <c r="H1034" i="91"/>
  <c r="O1033" i="91"/>
  <c r="O1032" i="91"/>
  <c r="O1031" i="91"/>
  <c r="O1030" i="91"/>
  <c r="J1030" i="91"/>
  <c r="H1030" i="91"/>
  <c r="O1029" i="91"/>
  <c r="O1028" i="91"/>
  <c r="O1027" i="91"/>
  <c r="O1026" i="91"/>
  <c r="J1026" i="91"/>
  <c r="H1026" i="91"/>
  <c r="O1025" i="91"/>
  <c r="O1024" i="91"/>
  <c r="O1023" i="91"/>
  <c r="O1022" i="91"/>
  <c r="J1022" i="91"/>
  <c r="H1022" i="91"/>
  <c r="O1021" i="91"/>
  <c r="O1020" i="91"/>
  <c r="O1019" i="91"/>
  <c r="O1018" i="91"/>
  <c r="J1018" i="91"/>
  <c r="H1018" i="91"/>
  <c r="O1017" i="91"/>
  <c r="O1016" i="91"/>
  <c r="O1015" i="91"/>
  <c r="O1014" i="91"/>
  <c r="J1014" i="91"/>
  <c r="H1014" i="91"/>
  <c r="O1013" i="91"/>
  <c r="O1012" i="91"/>
  <c r="O1011" i="91"/>
  <c r="O1010" i="91"/>
  <c r="J1010" i="91"/>
  <c r="H1010" i="91"/>
  <c r="O1001" i="91"/>
  <c r="O1000" i="91"/>
  <c r="O999" i="91"/>
  <c r="O998" i="91"/>
  <c r="J998" i="91"/>
  <c r="H998" i="91"/>
  <c r="O997" i="91"/>
  <c r="O996" i="91"/>
  <c r="O995" i="91"/>
  <c r="O994" i="91"/>
  <c r="J994" i="91"/>
  <c r="H994" i="91"/>
  <c r="O993" i="91"/>
  <c r="O992" i="91"/>
  <c r="O991" i="91"/>
  <c r="O990" i="91"/>
  <c r="J990" i="91"/>
  <c r="H990" i="91"/>
  <c r="O989" i="91"/>
  <c r="O988" i="91"/>
  <c r="O987" i="91"/>
  <c r="O986" i="91"/>
  <c r="J986" i="91"/>
  <c r="H986" i="91"/>
  <c r="O985" i="91"/>
  <c r="O984" i="91"/>
  <c r="O983" i="91"/>
  <c r="O982" i="91"/>
  <c r="J982" i="91"/>
  <c r="H982" i="91"/>
  <c r="O973" i="91"/>
  <c r="O972" i="91"/>
  <c r="O971" i="91"/>
  <c r="O970" i="91"/>
  <c r="J970" i="91"/>
  <c r="H970" i="91"/>
  <c r="O969" i="91"/>
  <c r="O968" i="91"/>
  <c r="O967" i="91"/>
  <c r="O966" i="91"/>
  <c r="J966" i="91"/>
  <c r="H966" i="91"/>
  <c r="O965" i="91"/>
  <c r="O964" i="91"/>
  <c r="O963" i="91"/>
  <c r="O962" i="91"/>
  <c r="J962" i="91"/>
  <c r="H962" i="91"/>
  <c r="O961" i="91"/>
  <c r="O960" i="91"/>
  <c r="O959" i="91"/>
  <c r="O958" i="91"/>
  <c r="J958" i="91"/>
  <c r="H958" i="91"/>
  <c r="O957" i="91"/>
  <c r="O956" i="91"/>
  <c r="O955" i="91"/>
  <c r="O954" i="91"/>
  <c r="J954" i="91"/>
  <c r="H954" i="91"/>
  <c r="O953" i="91"/>
  <c r="O952" i="91"/>
  <c r="O951" i="91"/>
  <c r="O950" i="91"/>
  <c r="J950" i="91"/>
  <c r="H950" i="91"/>
  <c r="O949" i="91"/>
  <c r="O948" i="91"/>
  <c r="O947" i="91"/>
  <c r="O946" i="91"/>
  <c r="J946" i="91"/>
  <c r="H946" i="91"/>
  <c r="O945" i="91"/>
  <c r="O944" i="91"/>
  <c r="O943" i="91"/>
  <c r="O942" i="91"/>
  <c r="J942" i="91"/>
  <c r="H942" i="91"/>
  <c r="O941" i="91"/>
  <c r="O940" i="91"/>
  <c r="O939" i="91"/>
  <c r="O938" i="91"/>
  <c r="J938" i="91"/>
  <c r="H938" i="91"/>
  <c r="O937" i="91"/>
  <c r="O936" i="91"/>
  <c r="O935" i="91"/>
  <c r="O934" i="91"/>
  <c r="J934" i="91"/>
  <c r="H934" i="91"/>
  <c r="O933" i="91"/>
  <c r="O932" i="91"/>
  <c r="O931" i="91"/>
  <c r="O930" i="91"/>
  <c r="J930" i="91"/>
  <c r="H930" i="91"/>
  <c r="O929" i="91"/>
  <c r="O928" i="91"/>
  <c r="O927" i="91"/>
  <c r="O926" i="91"/>
  <c r="J926" i="91"/>
  <c r="H926" i="91"/>
  <c r="O913" i="91"/>
  <c r="O912" i="91"/>
  <c r="O911" i="91"/>
  <c r="O910" i="91"/>
  <c r="J910" i="91"/>
  <c r="H910" i="91"/>
  <c r="O909" i="91"/>
  <c r="O908" i="91"/>
  <c r="O907" i="91"/>
  <c r="O906" i="91"/>
  <c r="J906" i="91"/>
  <c r="H906" i="91"/>
  <c r="O905" i="91"/>
  <c r="O904" i="91"/>
  <c r="O903" i="91"/>
  <c r="O902" i="91"/>
  <c r="J902" i="91"/>
  <c r="H902" i="91"/>
  <c r="O901" i="91"/>
  <c r="O900" i="91"/>
  <c r="O899" i="91"/>
  <c r="O898" i="91"/>
  <c r="J898" i="91"/>
  <c r="H898" i="91"/>
  <c r="O897" i="91"/>
  <c r="O896" i="91"/>
  <c r="O895" i="91"/>
  <c r="O894" i="91"/>
  <c r="J894" i="91"/>
  <c r="H894" i="91"/>
  <c r="O893" i="91"/>
  <c r="O892" i="91"/>
  <c r="O891" i="91"/>
  <c r="O890" i="91"/>
  <c r="J890" i="91"/>
  <c r="H890" i="91"/>
  <c r="O889" i="91"/>
  <c r="O888" i="91"/>
  <c r="O887" i="91"/>
  <c r="O886" i="91"/>
  <c r="J886" i="91"/>
  <c r="H886" i="91"/>
  <c r="O885" i="91"/>
  <c r="O884" i="91"/>
  <c r="O883" i="91"/>
  <c r="O882" i="91"/>
  <c r="J882" i="91"/>
  <c r="H882" i="91"/>
  <c r="O881" i="91"/>
  <c r="O880" i="91"/>
  <c r="O879" i="91"/>
  <c r="O878" i="91"/>
  <c r="J878" i="91"/>
  <c r="H878" i="91"/>
  <c r="O877" i="91"/>
  <c r="O876" i="91"/>
  <c r="O875" i="91"/>
  <c r="O874" i="91"/>
  <c r="J874" i="91"/>
  <c r="H874" i="91"/>
  <c r="O873" i="91"/>
  <c r="O872" i="91"/>
  <c r="O871" i="91"/>
  <c r="O870" i="91"/>
  <c r="J870" i="91"/>
  <c r="H870" i="91"/>
  <c r="O869" i="91"/>
  <c r="O868" i="91"/>
  <c r="O867" i="91"/>
  <c r="O866" i="91"/>
  <c r="J866" i="91"/>
  <c r="H866" i="91"/>
  <c r="O865" i="91"/>
  <c r="O864" i="91"/>
  <c r="O863" i="91"/>
  <c r="O862" i="91"/>
  <c r="J862" i="91"/>
  <c r="H862" i="91"/>
  <c r="O861" i="91"/>
  <c r="O860" i="91"/>
  <c r="O859" i="91"/>
  <c r="O858" i="91"/>
  <c r="J858" i="91"/>
  <c r="H858" i="91"/>
  <c r="O857" i="91"/>
  <c r="O856" i="91"/>
  <c r="O855" i="91"/>
  <c r="O854" i="91"/>
  <c r="J854" i="91"/>
  <c r="H854" i="91"/>
  <c r="O853" i="91"/>
  <c r="O852" i="91"/>
  <c r="O851" i="91"/>
  <c r="O850" i="91"/>
  <c r="J850" i="91"/>
  <c r="H850" i="91"/>
  <c r="O849" i="91"/>
  <c r="O848" i="91"/>
  <c r="O847" i="91"/>
  <c r="O846" i="91"/>
  <c r="J846" i="91"/>
  <c r="H846" i="91"/>
  <c r="O845" i="91"/>
  <c r="O844" i="91"/>
  <c r="O843" i="91"/>
  <c r="O842" i="91"/>
  <c r="J842" i="91"/>
  <c r="H842" i="91"/>
  <c r="O841" i="91"/>
  <c r="O840" i="91"/>
  <c r="O839" i="91"/>
  <c r="O838" i="91"/>
  <c r="J838" i="91"/>
  <c r="H838" i="91"/>
  <c r="O837" i="91"/>
  <c r="O836" i="91"/>
  <c r="O835" i="91"/>
  <c r="O834" i="91"/>
  <c r="J834" i="91"/>
  <c r="H834" i="91"/>
  <c r="O833" i="91"/>
  <c r="O832" i="91"/>
  <c r="O831" i="91"/>
  <c r="O830" i="91"/>
  <c r="J830" i="91"/>
  <c r="H830" i="91"/>
  <c r="O829" i="91"/>
  <c r="O828" i="91"/>
  <c r="O827" i="91"/>
  <c r="O826" i="91"/>
  <c r="J826" i="91"/>
  <c r="H826" i="91"/>
  <c r="O825" i="91"/>
  <c r="O824" i="91"/>
  <c r="O823" i="91"/>
  <c r="O822" i="91"/>
  <c r="J822" i="91"/>
  <c r="H822" i="91"/>
  <c r="O821" i="91"/>
  <c r="O820" i="91"/>
  <c r="O819" i="91"/>
  <c r="O818" i="91"/>
  <c r="J818" i="91"/>
  <c r="H818" i="91"/>
  <c r="O817" i="91"/>
  <c r="O816" i="91"/>
  <c r="O815" i="91"/>
  <c r="O814" i="91"/>
  <c r="J814" i="91"/>
  <c r="H814" i="91"/>
  <c r="O801" i="91"/>
  <c r="O800" i="91"/>
  <c r="O799" i="91"/>
  <c r="O798" i="91"/>
  <c r="J798" i="91"/>
  <c r="H798" i="91"/>
  <c r="O797" i="91"/>
  <c r="O796" i="91"/>
  <c r="O795" i="91"/>
  <c r="O794" i="91"/>
  <c r="J794" i="91"/>
  <c r="H794" i="91"/>
  <c r="O793" i="91"/>
  <c r="O792" i="91"/>
  <c r="O791" i="91"/>
  <c r="O790" i="91"/>
  <c r="J790" i="91"/>
  <c r="H790" i="91"/>
  <c r="O789" i="91"/>
  <c r="O788" i="91"/>
  <c r="O787" i="91"/>
  <c r="O786" i="91"/>
  <c r="J786" i="91"/>
  <c r="H786" i="91"/>
  <c r="O785" i="91"/>
  <c r="O784" i="91"/>
  <c r="O783" i="91"/>
  <c r="O782" i="91"/>
  <c r="J782" i="91"/>
  <c r="H782" i="91"/>
  <c r="O781" i="91"/>
  <c r="O780" i="91"/>
  <c r="O779" i="91"/>
  <c r="O778" i="91"/>
  <c r="J778" i="91"/>
  <c r="H778" i="91"/>
  <c r="O777" i="91"/>
  <c r="O776" i="91"/>
  <c r="O775" i="91"/>
  <c r="O774" i="91"/>
  <c r="J774" i="91"/>
  <c r="H774" i="91"/>
  <c r="O773" i="91"/>
  <c r="O772" i="91"/>
  <c r="O771" i="91"/>
  <c r="O770" i="91"/>
  <c r="J770" i="91"/>
  <c r="H770" i="91"/>
  <c r="O769" i="91"/>
  <c r="O768" i="91"/>
  <c r="O767" i="91"/>
  <c r="O766" i="91"/>
  <c r="J766" i="91"/>
  <c r="H766" i="91"/>
  <c r="O765" i="91"/>
  <c r="O764" i="91"/>
  <c r="O763" i="91"/>
  <c r="O762" i="91"/>
  <c r="J762" i="91"/>
  <c r="H762" i="91"/>
  <c r="O761" i="91"/>
  <c r="O760" i="91"/>
  <c r="O759" i="91"/>
  <c r="O758" i="91"/>
  <c r="J758" i="91"/>
  <c r="H758" i="91"/>
  <c r="O757" i="91"/>
  <c r="O756" i="91"/>
  <c r="O755" i="91"/>
  <c r="O754" i="91"/>
  <c r="J754" i="91"/>
  <c r="H754" i="91"/>
  <c r="O753" i="91"/>
  <c r="O752" i="91"/>
  <c r="O751" i="91"/>
  <c r="O750" i="91"/>
  <c r="J750" i="91"/>
  <c r="H750" i="91"/>
  <c r="O749" i="91"/>
  <c r="O748" i="91"/>
  <c r="O747" i="91"/>
  <c r="O746" i="91"/>
  <c r="J746" i="91"/>
  <c r="H746" i="91"/>
  <c r="O745" i="91"/>
  <c r="O744" i="91"/>
  <c r="O743" i="91"/>
  <c r="O742" i="91"/>
  <c r="J742" i="91"/>
  <c r="H742" i="91"/>
  <c r="O741" i="91"/>
  <c r="O740" i="91"/>
  <c r="O739" i="91"/>
  <c r="O738" i="91"/>
  <c r="J738" i="91"/>
  <c r="H738" i="91"/>
  <c r="O737" i="91"/>
  <c r="O736" i="91"/>
  <c r="O735" i="91"/>
  <c r="O734" i="91"/>
  <c r="J734" i="91"/>
  <c r="H734" i="91"/>
  <c r="O733" i="91"/>
  <c r="O732" i="91"/>
  <c r="O731" i="91"/>
  <c r="O730" i="91"/>
  <c r="J730" i="91"/>
  <c r="H730" i="91"/>
  <c r="O729" i="91"/>
  <c r="O728" i="91"/>
  <c r="O727" i="91"/>
  <c r="O726" i="91"/>
  <c r="J726" i="91"/>
  <c r="H726" i="91"/>
  <c r="O725" i="91"/>
  <c r="O724" i="91"/>
  <c r="O723" i="91"/>
  <c r="O722" i="91"/>
  <c r="J722" i="91"/>
  <c r="H722" i="91"/>
  <c r="O721" i="91"/>
  <c r="O720" i="91"/>
  <c r="O719" i="91"/>
  <c r="O718" i="91"/>
  <c r="J718" i="91"/>
  <c r="H718" i="91"/>
  <c r="O717" i="91"/>
  <c r="O716" i="91"/>
  <c r="O715" i="91"/>
  <c r="O714" i="91"/>
  <c r="J714" i="91"/>
  <c r="H714" i="91"/>
  <c r="O713" i="91"/>
  <c r="O712" i="91"/>
  <c r="O711" i="91"/>
  <c r="O710" i="91"/>
  <c r="J710" i="91"/>
  <c r="H710" i="91"/>
  <c r="O709" i="91"/>
  <c r="O708" i="91"/>
  <c r="O707" i="91"/>
  <c r="O706" i="91"/>
  <c r="J706" i="91"/>
  <c r="H706" i="91"/>
  <c r="O705" i="91"/>
  <c r="O704" i="91"/>
  <c r="O703" i="91"/>
  <c r="O702" i="91"/>
  <c r="J702" i="91"/>
  <c r="H702" i="91"/>
  <c r="O701" i="91"/>
  <c r="O700" i="91"/>
  <c r="O699" i="91"/>
  <c r="O698" i="91"/>
  <c r="J698" i="91"/>
  <c r="H698" i="91"/>
  <c r="O697" i="91"/>
  <c r="O696" i="91"/>
  <c r="O695" i="91"/>
  <c r="O694" i="91"/>
  <c r="J694" i="91"/>
  <c r="H694" i="91"/>
  <c r="O693" i="91"/>
  <c r="O692" i="91"/>
  <c r="O691" i="91"/>
  <c r="O690" i="91"/>
  <c r="J690" i="91"/>
  <c r="H690" i="91"/>
  <c r="O689" i="91"/>
  <c r="O688" i="91"/>
  <c r="O687" i="91"/>
  <c r="O686" i="91"/>
  <c r="J686" i="91"/>
  <c r="H686" i="91"/>
  <c r="O685" i="91"/>
  <c r="O684" i="91"/>
  <c r="O683" i="91"/>
  <c r="O682" i="91"/>
  <c r="J682" i="91"/>
  <c r="H682" i="91"/>
  <c r="O681" i="91"/>
  <c r="O680" i="91"/>
  <c r="O679" i="91"/>
  <c r="O678" i="91"/>
  <c r="J678" i="91"/>
  <c r="H678" i="91"/>
  <c r="O677" i="91"/>
  <c r="O676" i="91"/>
  <c r="O675" i="91"/>
  <c r="O674" i="91"/>
  <c r="J674" i="91"/>
  <c r="H674" i="91"/>
  <c r="O673" i="91"/>
  <c r="O672" i="91"/>
  <c r="O671" i="91"/>
  <c r="O670" i="91"/>
  <c r="J670" i="91"/>
  <c r="H670" i="91"/>
  <c r="O657" i="91"/>
  <c r="O656" i="91"/>
  <c r="O655" i="91"/>
  <c r="O654" i="91"/>
  <c r="J654" i="91"/>
  <c r="H654" i="91"/>
  <c r="O653" i="91"/>
  <c r="O652" i="91"/>
  <c r="O651" i="91"/>
  <c r="O650" i="91"/>
  <c r="J650" i="91"/>
  <c r="H650" i="91"/>
  <c r="O649" i="91"/>
  <c r="O648" i="91"/>
  <c r="O647" i="91"/>
  <c r="O646" i="91"/>
  <c r="J646" i="91"/>
  <c r="H646" i="91"/>
  <c r="O645" i="91"/>
  <c r="O644" i="91"/>
  <c r="O643" i="91"/>
  <c r="O642" i="91"/>
  <c r="J642" i="91"/>
  <c r="H642" i="91"/>
  <c r="O641" i="91"/>
  <c r="O640" i="91"/>
  <c r="O639" i="91"/>
  <c r="O638" i="91"/>
  <c r="J638" i="91"/>
  <c r="H638" i="91"/>
  <c r="O637" i="91"/>
  <c r="O636" i="91"/>
  <c r="O635" i="91"/>
  <c r="O634" i="91"/>
  <c r="J634" i="91"/>
  <c r="H634" i="91"/>
  <c r="O633" i="91"/>
  <c r="O632" i="91"/>
  <c r="O631" i="91"/>
  <c r="O630" i="91"/>
  <c r="J630" i="91"/>
  <c r="H630" i="91"/>
  <c r="O629" i="91"/>
  <c r="O628" i="91"/>
  <c r="O627" i="91"/>
  <c r="O626" i="91"/>
  <c r="J626" i="91"/>
  <c r="H626" i="91"/>
  <c r="O625" i="91"/>
  <c r="O624" i="91"/>
  <c r="O623" i="91"/>
  <c r="O622" i="91"/>
  <c r="J622" i="91"/>
  <c r="H622" i="91"/>
  <c r="O621" i="91"/>
  <c r="O620" i="91"/>
  <c r="O619" i="91"/>
  <c r="O618" i="91"/>
  <c r="J618" i="91"/>
  <c r="H618" i="91"/>
  <c r="O617" i="91"/>
  <c r="O616" i="91"/>
  <c r="O615" i="91"/>
  <c r="O614" i="91"/>
  <c r="J614" i="91"/>
  <c r="H614" i="91"/>
  <c r="O613" i="91"/>
  <c r="O612" i="91"/>
  <c r="O611" i="91"/>
  <c r="O610" i="91"/>
  <c r="J610" i="91"/>
  <c r="H610" i="91"/>
  <c r="O609" i="91"/>
  <c r="O608" i="91"/>
  <c r="O607" i="91"/>
  <c r="O606" i="91"/>
  <c r="J606" i="91"/>
  <c r="H606" i="91"/>
  <c r="O605" i="91"/>
  <c r="O604" i="91"/>
  <c r="O603" i="91"/>
  <c r="O602" i="91"/>
  <c r="J602" i="91"/>
  <c r="H602" i="91"/>
  <c r="O601" i="91"/>
  <c r="O600" i="91"/>
  <c r="O599" i="91"/>
  <c r="O598" i="91"/>
  <c r="J598" i="91"/>
  <c r="H598" i="91"/>
  <c r="O597" i="91"/>
  <c r="O596" i="91"/>
  <c r="O595" i="91"/>
  <c r="O594" i="91"/>
  <c r="J594" i="91"/>
  <c r="H594" i="91"/>
  <c r="O593" i="91"/>
  <c r="O592" i="91"/>
  <c r="O591" i="91"/>
  <c r="O590" i="91"/>
  <c r="J590" i="91"/>
  <c r="H590" i="91"/>
  <c r="O589" i="91"/>
  <c r="O588" i="91"/>
  <c r="O587" i="91"/>
  <c r="O586" i="91"/>
  <c r="J586" i="91"/>
  <c r="H586" i="91"/>
  <c r="O585" i="91"/>
  <c r="O584" i="91"/>
  <c r="O583" i="91"/>
  <c r="O582" i="91"/>
  <c r="J582" i="91"/>
  <c r="H582" i="91"/>
  <c r="O581" i="91"/>
  <c r="O580" i="91"/>
  <c r="O579" i="91"/>
  <c r="O578" i="91"/>
  <c r="J578" i="91"/>
  <c r="H578" i="91"/>
  <c r="O577" i="91"/>
  <c r="O576" i="91"/>
  <c r="O575" i="91"/>
  <c r="O574" i="91"/>
  <c r="J574" i="91"/>
  <c r="H574" i="91"/>
  <c r="O573" i="91"/>
  <c r="O572" i="91"/>
  <c r="O571" i="91"/>
  <c r="O570" i="91"/>
  <c r="J570" i="91"/>
  <c r="H570" i="91"/>
  <c r="O569" i="91"/>
  <c r="O568" i="91"/>
  <c r="O567" i="91"/>
  <c r="O566" i="91"/>
  <c r="J566" i="91"/>
  <c r="H566" i="91"/>
  <c r="O565" i="91"/>
  <c r="O564" i="91"/>
  <c r="O563" i="91"/>
  <c r="O562" i="91"/>
  <c r="J562" i="91"/>
  <c r="H562" i="91"/>
  <c r="O561" i="91"/>
  <c r="O560" i="91"/>
  <c r="O559" i="91"/>
  <c r="O558" i="91"/>
  <c r="J558" i="91"/>
  <c r="H558" i="91"/>
  <c r="O557" i="91"/>
  <c r="O556" i="91"/>
  <c r="O555" i="91"/>
  <c r="O554" i="91"/>
  <c r="J554" i="91"/>
  <c r="H554" i="91"/>
  <c r="O553" i="91"/>
  <c r="O552" i="91"/>
  <c r="O551" i="91"/>
  <c r="O550" i="91"/>
  <c r="J550" i="91"/>
  <c r="H550" i="91"/>
  <c r="O549" i="91"/>
  <c r="O548" i="91"/>
  <c r="O547" i="91"/>
  <c r="O546" i="91"/>
  <c r="J546" i="91"/>
  <c r="H546" i="91"/>
  <c r="O545" i="91"/>
  <c r="O544" i="91"/>
  <c r="O543" i="91"/>
  <c r="O542" i="91"/>
  <c r="J542" i="91"/>
  <c r="H542" i="91"/>
  <c r="O541" i="91"/>
  <c r="O540" i="91"/>
  <c r="O539" i="91"/>
  <c r="O538" i="91"/>
  <c r="J538" i="91"/>
  <c r="H538" i="91"/>
  <c r="O537" i="91"/>
  <c r="O536" i="91"/>
  <c r="O535" i="91"/>
  <c r="O534" i="91"/>
  <c r="J534" i="91"/>
  <c r="H534" i="91"/>
  <c r="O533" i="91"/>
  <c r="O532" i="91"/>
  <c r="O531" i="91"/>
  <c r="O530" i="91"/>
  <c r="J530" i="91"/>
  <c r="H530" i="91"/>
  <c r="O529" i="91"/>
  <c r="O528" i="91"/>
  <c r="O527" i="91"/>
  <c r="O526" i="91"/>
  <c r="J526" i="91"/>
  <c r="H526" i="91"/>
  <c r="O525" i="91"/>
  <c r="O524" i="91"/>
  <c r="O523" i="91"/>
  <c r="O522" i="91"/>
  <c r="J522" i="91"/>
  <c r="H522" i="91"/>
  <c r="O521" i="91"/>
  <c r="O520" i="91"/>
  <c r="O519" i="91"/>
  <c r="O518" i="91"/>
  <c r="J518" i="91"/>
  <c r="H518" i="91"/>
  <c r="O517" i="91"/>
  <c r="O516" i="91"/>
  <c r="O515" i="91"/>
  <c r="O514" i="91"/>
  <c r="J514" i="91"/>
  <c r="H514" i="91"/>
  <c r="O513" i="91"/>
  <c r="O512" i="91"/>
  <c r="O511" i="91"/>
  <c r="O510" i="91"/>
  <c r="J510" i="91"/>
  <c r="H510" i="91"/>
  <c r="O509" i="91"/>
  <c r="O508" i="91"/>
  <c r="O507" i="91"/>
  <c r="O506" i="91"/>
  <c r="J506" i="91"/>
  <c r="H506" i="91"/>
  <c r="O505" i="91"/>
  <c r="O504" i="91"/>
  <c r="O503" i="91"/>
  <c r="O502" i="91"/>
  <c r="J502" i="91"/>
  <c r="H502" i="91"/>
  <c r="O501" i="91"/>
  <c r="O500" i="91"/>
  <c r="O499" i="91"/>
  <c r="O498" i="91"/>
  <c r="J498" i="91"/>
  <c r="H498" i="91"/>
  <c r="O497" i="91"/>
  <c r="O496" i="91"/>
  <c r="O495" i="91"/>
  <c r="O494" i="91"/>
  <c r="J494" i="91"/>
  <c r="H494" i="91"/>
  <c r="O493" i="91"/>
  <c r="O492" i="91"/>
  <c r="O491" i="91"/>
  <c r="O490" i="91"/>
  <c r="J490" i="91"/>
  <c r="H490" i="91"/>
  <c r="O489" i="91"/>
  <c r="O488" i="91"/>
  <c r="O487" i="91"/>
  <c r="O486" i="91"/>
  <c r="J486" i="91"/>
  <c r="H486" i="91"/>
  <c r="O485" i="91"/>
  <c r="O484" i="91"/>
  <c r="O483" i="91"/>
  <c r="O482" i="91"/>
  <c r="J482" i="91"/>
  <c r="H482" i="91"/>
  <c r="O481" i="91"/>
  <c r="O480" i="91"/>
  <c r="O479" i="91"/>
  <c r="O478" i="91"/>
  <c r="J478" i="91"/>
  <c r="H478" i="91"/>
  <c r="O477" i="91"/>
  <c r="O476" i="91"/>
  <c r="O475" i="91"/>
  <c r="O474" i="91"/>
  <c r="J474" i="91"/>
  <c r="H474" i="91"/>
  <c r="O473" i="91"/>
  <c r="O472" i="91"/>
  <c r="O471" i="91"/>
  <c r="O470" i="91"/>
  <c r="J470" i="91"/>
  <c r="H470" i="91"/>
  <c r="O469" i="91"/>
  <c r="O468" i="91"/>
  <c r="O467" i="91"/>
  <c r="O466" i="91"/>
  <c r="J466" i="91"/>
  <c r="H466" i="91"/>
  <c r="O465" i="91"/>
  <c r="O464" i="91"/>
  <c r="O463" i="91"/>
  <c r="O462" i="91"/>
  <c r="J462" i="91"/>
  <c r="H462" i="91"/>
  <c r="O461" i="91"/>
  <c r="O460" i="91"/>
  <c r="O459" i="91"/>
  <c r="O458" i="91"/>
  <c r="J458" i="91"/>
  <c r="H458" i="91"/>
  <c r="O457" i="91"/>
  <c r="O456" i="91"/>
  <c r="O455" i="91"/>
  <c r="O454" i="91"/>
  <c r="J454" i="91"/>
  <c r="H454" i="91"/>
  <c r="O453" i="91"/>
  <c r="O452" i="91"/>
  <c r="O451" i="91"/>
  <c r="O450" i="91"/>
  <c r="J450" i="91"/>
  <c r="H450" i="91"/>
  <c r="O449" i="91"/>
  <c r="O448" i="91"/>
  <c r="O447" i="91"/>
  <c r="O446" i="91"/>
  <c r="J446" i="91"/>
  <c r="H446" i="91"/>
  <c r="O445" i="91"/>
  <c r="O444" i="91"/>
  <c r="O443" i="91"/>
  <c r="O442" i="91"/>
  <c r="J442" i="91"/>
  <c r="H442" i="91"/>
  <c r="O441" i="91"/>
  <c r="O440" i="91"/>
  <c r="O439" i="91"/>
  <c r="O438" i="91"/>
  <c r="J438" i="91"/>
  <c r="H438" i="91"/>
  <c r="O437" i="91"/>
  <c r="O436" i="91"/>
  <c r="O435" i="91"/>
  <c r="O434" i="91"/>
  <c r="J434" i="91"/>
  <c r="H434" i="91"/>
  <c r="O433" i="91"/>
  <c r="O432" i="91"/>
  <c r="O431" i="91"/>
  <c r="O430" i="91"/>
  <c r="J430" i="91"/>
  <c r="H430" i="91"/>
  <c r="O429" i="91"/>
  <c r="O428" i="91"/>
  <c r="O427" i="91"/>
  <c r="O426" i="91"/>
  <c r="J426" i="91"/>
  <c r="H426" i="91"/>
  <c r="O425" i="91"/>
  <c r="O424" i="91"/>
  <c r="O423" i="91"/>
  <c r="O422" i="91"/>
  <c r="J422" i="91"/>
  <c r="H422" i="91"/>
  <c r="O421" i="91"/>
  <c r="O420" i="91"/>
  <c r="O419" i="91"/>
  <c r="O418" i="91"/>
  <c r="J418" i="91"/>
  <c r="H418" i="91"/>
  <c r="O417" i="91"/>
  <c r="O416" i="91"/>
  <c r="O415" i="91"/>
  <c r="O414" i="91"/>
  <c r="J414" i="91"/>
  <c r="H414" i="91"/>
  <c r="O401" i="91"/>
  <c r="O400" i="91"/>
  <c r="O399" i="91"/>
  <c r="O398" i="91"/>
  <c r="J398" i="91"/>
  <c r="H398" i="91"/>
  <c r="O397" i="91"/>
  <c r="O396" i="91"/>
  <c r="O395" i="91"/>
  <c r="O394" i="91"/>
  <c r="J394" i="91"/>
  <c r="H394" i="91"/>
  <c r="O393" i="91"/>
  <c r="O392" i="91"/>
  <c r="O391" i="91"/>
  <c r="O390" i="91"/>
  <c r="J390" i="91"/>
  <c r="H390" i="91"/>
  <c r="O381" i="91"/>
  <c r="O380" i="91"/>
  <c r="O379" i="91"/>
  <c r="O378" i="91"/>
  <c r="J378" i="91"/>
  <c r="H378" i="91"/>
  <c r="O377" i="91"/>
  <c r="O376" i="91"/>
  <c r="O375" i="91"/>
  <c r="O374" i="91"/>
  <c r="J374" i="91"/>
  <c r="H374" i="91"/>
  <c r="O373" i="91"/>
  <c r="O372" i="91"/>
  <c r="O371" i="91"/>
  <c r="O370" i="91"/>
  <c r="J370" i="91"/>
  <c r="H370" i="91"/>
  <c r="O369" i="91"/>
  <c r="O368" i="91"/>
  <c r="O367" i="91"/>
  <c r="U366" i="91"/>
  <c r="O366" i="91"/>
  <c r="J366" i="91"/>
  <c r="H366" i="91"/>
  <c r="O365" i="91"/>
  <c r="O364" i="91"/>
  <c r="O363" i="91"/>
  <c r="O362" i="91"/>
  <c r="J362" i="91"/>
  <c r="H362" i="91"/>
  <c r="O353" i="91"/>
  <c r="O352" i="91"/>
  <c r="O351" i="91"/>
  <c r="O350" i="91"/>
  <c r="J350" i="91"/>
  <c r="H350" i="91"/>
  <c r="O349" i="91"/>
  <c r="O348" i="91"/>
  <c r="O347" i="91"/>
  <c r="O346" i="91"/>
  <c r="J346" i="91"/>
  <c r="H346" i="91"/>
  <c r="O345" i="91"/>
  <c r="O344" i="91"/>
  <c r="O343" i="91"/>
  <c r="O342" i="91"/>
  <c r="J342" i="91"/>
  <c r="H342" i="91"/>
  <c r="O341" i="91"/>
  <c r="O340" i="91"/>
  <c r="O339" i="91"/>
  <c r="O338" i="91"/>
  <c r="J338" i="91"/>
  <c r="H338" i="91"/>
  <c r="O337" i="91"/>
  <c r="O336" i="91"/>
  <c r="O335" i="91"/>
  <c r="O334" i="91"/>
  <c r="J334" i="91"/>
  <c r="H334" i="91"/>
  <c r="O333" i="91"/>
  <c r="O332" i="91"/>
  <c r="O331" i="91"/>
  <c r="O330" i="91"/>
  <c r="J330" i="91"/>
  <c r="H330" i="91"/>
  <c r="O329" i="91"/>
  <c r="O328" i="91"/>
  <c r="O327" i="91"/>
  <c r="O326" i="91"/>
  <c r="J326" i="91"/>
  <c r="H326" i="91"/>
  <c r="O325" i="91"/>
  <c r="O324" i="91"/>
  <c r="O323" i="91"/>
  <c r="O322" i="91"/>
  <c r="J322" i="91"/>
  <c r="H322" i="91"/>
  <c r="O321" i="91"/>
  <c r="O320" i="91"/>
  <c r="O319" i="91"/>
  <c r="O318" i="91"/>
  <c r="J318" i="91"/>
  <c r="H318" i="91"/>
  <c r="O317" i="91"/>
  <c r="O316" i="91"/>
  <c r="O315" i="91"/>
  <c r="O314" i="91"/>
  <c r="J314" i="91"/>
  <c r="H314" i="91"/>
  <c r="O313" i="91"/>
  <c r="O312" i="91"/>
  <c r="O311" i="91"/>
  <c r="O310" i="91"/>
  <c r="J310" i="91"/>
  <c r="H310" i="91"/>
  <c r="O309" i="91"/>
  <c r="O308" i="91"/>
  <c r="O307" i="91"/>
  <c r="O306" i="91"/>
  <c r="J306" i="91"/>
  <c r="H306" i="91"/>
  <c r="O297" i="91"/>
  <c r="O296" i="91"/>
  <c r="O295" i="91"/>
  <c r="O294" i="91"/>
  <c r="J294" i="91"/>
  <c r="H294" i="91"/>
  <c r="O293" i="91"/>
  <c r="O292" i="91"/>
  <c r="O291" i="91"/>
  <c r="O290" i="91"/>
  <c r="J290" i="91"/>
  <c r="H290" i="91"/>
  <c r="O289" i="91"/>
  <c r="O288" i="91"/>
  <c r="O287" i="91"/>
  <c r="O286" i="91"/>
  <c r="J286" i="91"/>
  <c r="H286" i="91"/>
  <c r="O285" i="91"/>
  <c r="O284" i="91"/>
  <c r="O283" i="91"/>
  <c r="O282" i="91"/>
  <c r="J282" i="91"/>
  <c r="H282" i="91"/>
  <c r="O281" i="91"/>
  <c r="O280" i="91"/>
  <c r="O279" i="91"/>
  <c r="O278" i="91"/>
  <c r="J278" i="91"/>
  <c r="H278" i="91"/>
  <c r="O277" i="91"/>
  <c r="O276" i="91"/>
  <c r="O275" i="91"/>
  <c r="O274" i="91"/>
  <c r="J274" i="91"/>
  <c r="H274" i="91"/>
  <c r="O273" i="91"/>
  <c r="O272" i="91"/>
  <c r="O271" i="91"/>
  <c r="O270" i="91"/>
  <c r="J270" i="91"/>
  <c r="H270" i="91"/>
  <c r="O269" i="91"/>
  <c r="O268" i="91"/>
  <c r="O267" i="91"/>
  <c r="O266" i="91"/>
  <c r="J266" i="91"/>
  <c r="H266" i="91"/>
  <c r="O265" i="91"/>
  <c r="O264" i="91"/>
  <c r="O263" i="91"/>
  <c r="O262" i="91"/>
  <c r="J262" i="91"/>
  <c r="H262" i="91"/>
  <c r="O261" i="91"/>
  <c r="O260" i="91"/>
  <c r="O259" i="91"/>
  <c r="O258" i="91"/>
  <c r="J258" i="91"/>
  <c r="H258" i="91"/>
  <c r="O257" i="91"/>
  <c r="O256" i="91"/>
  <c r="O255" i="91"/>
  <c r="O254" i="91"/>
  <c r="J254" i="91"/>
  <c r="H254" i="91"/>
  <c r="O253" i="91"/>
  <c r="O252" i="91"/>
  <c r="O251" i="91"/>
  <c r="O250" i="91"/>
  <c r="J250" i="91"/>
  <c r="H250" i="91"/>
  <c r="O249" i="91"/>
  <c r="O248" i="91"/>
  <c r="O247" i="91"/>
  <c r="O246" i="91"/>
  <c r="J246" i="91"/>
  <c r="H246" i="91"/>
  <c r="O245" i="91"/>
  <c r="O244" i="91"/>
  <c r="O243" i="91"/>
  <c r="O242" i="91"/>
  <c r="J242" i="91"/>
  <c r="H242" i="91"/>
  <c r="O233" i="91"/>
  <c r="O232" i="91"/>
  <c r="O231" i="91"/>
  <c r="O230" i="91"/>
  <c r="J230" i="91"/>
  <c r="H230" i="91"/>
  <c r="O229" i="91"/>
  <c r="O228" i="91"/>
  <c r="O227" i="91"/>
  <c r="O226" i="91"/>
  <c r="J226" i="91"/>
  <c r="H226" i="91"/>
  <c r="O225" i="91"/>
  <c r="O224" i="91"/>
  <c r="O223" i="91"/>
  <c r="O222" i="91"/>
  <c r="J222" i="91"/>
  <c r="H222" i="91"/>
  <c r="O221" i="91"/>
  <c r="O220" i="91"/>
  <c r="O219" i="91"/>
  <c r="O218" i="91"/>
  <c r="J218" i="91"/>
  <c r="H218" i="91"/>
  <c r="O217" i="91"/>
  <c r="O216" i="91"/>
  <c r="O215" i="91"/>
  <c r="O214" i="91"/>
  <c r="J214" i="91"/>
  <c r="H214" i="91"/>
  <c r="O213" i="91"/>
  <c r="O212" i="91"/>
  <c r="O211" i="91"/>
  <c r="O210" i="91"/>
  <c r="J210" i="91"/>
  <c r="H210" i="91"/>
  <c r="O209" i="91"/>
  <c r="O208" i="91"/>
  <c r="O207" i="91"/>
  <c r="O206" i="91"/>
  <c r="J206" i="91"/>
  <c r="H206" i="91"/>
  <c r="O205" i="91"/>
  <c r="O204" i="91"/>
  <c r="O203" i="91"/>
  <c r="O202" i="91"/>
  <c r="J202" i="91"/>
  <c r="H202" i="91"/>
  <c r="O193" i="91"/>
  <c r="O192" i="91"/>
  <c r="O191" i="91"/>
  <c r="O190" i="91"/>
  <c r="J190" i="91"/>
  <c r="H190" i="91"/>
  <c r="O189" i="91"/>
  <c r="O188" i="91"/>
  <c r="O187" i="91"/>
  <c r="O186" i="91"/>
  <c r="J186" i="91"/>
  <c r="H186" i="91"/>
  <c r="O185" i="91"/>
  <c r="O184" i="91"/>
  <c r="O183" i="91"/>
  <c r="O182" i="91"/>
  <c r="J182" i="91"/>
  <c r="H182" i="91"/>
  <c r="O181" i="91"/>
  <c r="O180" i="91"/>
  <c r="O179" i="91"/>
  <c r="O178" i="91"/>
  <c r="J178" i="91"/>
  <c r="H178" i="91"/>
  <c r="O177" i="91"/>
  <c r="O176" i="91"/>
  <c r="O175" i="91"/>
  <c r="O174" i="91"/>
  <c r="J174" i="91"/>
  <c r="H174" i="91"/>
  <c r="O173" i="91"/>
  <c r="O172" i="91"/>
  <c r="O171" i="91"/>
  <c r="O170" i="91"/>
  <c r="J170" i="91"/>
  <c r="H170" i="91"/>
  <c r="O169" i="91"/>
  <c r="O168" i="91"/>
  <c r="O167" i="91"/>
  <c r="O166" i="91"/>
  <c r="J166" i="91"/>
  <c r="H166" i="91"/>
  <c r="O165" i="91"/>
  <c r="O164" i="91"/>
  <c r="O163" i="91"/>
  <c r="O162" i="91"/>
  <c r="J162" i="91"/>
  <c r="H162" i="91"/>
  <c r="O161" i="91"/>
  <c r="O160" i="91"/>
  <c r="O159" i="91"/>
  <c r="O158" i="91"/>
  <c r="J158" i="91"/>
  <c r="H158" i="91"/>
  <c r="O149" i="91"/>
  <c r="O148" i="91"/>
  <c r="O147" i="91"/>
  <c r="O146" i="91"/>
  <c r="J146" i="91"/>
  <c r="H146" i="91"/>
  <c r="O145" i="91"/>
  <c r="O144" i="91"/>
  <c r="O143" i="91"/>
  <c r="O142" i="91"/>
  <c r="J142" i="91"/>
  <c r="H142" i="91"/>
  <c r="O141" i="91"/>
  <c r="O140" i="91"/>
  <c r="O139" i="91"/>
  <c r="O138" i="91"/>
  <c r="J138" i="91"/>
  <c r="H138" i="91"/>
  <c r="O137" i="91"/>
  <c r="O136" i="91"/>
  <c r="O135" i="91"/>
  <c r="O134" i="91"/>
  <c r="J134" i="91"/>
  <c r="H134" i="91"/>
  <c r="O133" i="91"/>
  <c r="O132" i="91"/>
  <c r="O131" i="91"/>
  <c r="O130" i="91"/>
  <c r="J130" i="91"/>
  <c r="H130" i="91"/>
  <c r="O129" i="91"/>
  <c r="O128" i="91"/>
  <c r="O127" i="91"/>
  <c r="O126" i="91"/>
  <c r="J126" i="91"/>
  <c r="H126" i="91"/>
  <c r="O125" i="91"/>
  <c r="O124" i="91"/>
  <c r="O123" i="91"/>
  <c r="O122" i="91"/>
  <c r="J122" i="91"/>
  <c r="H122" i="91"/>
  <c r="O121" i="91"/>
  <c r="O120" i="91"/>
  <c r="O119" i="91"/>
  <c r="O118" i="91"/>
  <c r="J118" i="91"/>
  <c r="H118" i="91"/>
  <c r="O117" i="91"/>
  <c r="O116" i="91"/>
  <c r="O115" i="91"/>
  <c r="O114" i="91"/>
  <c r="J114" i="91"/>
  <c r="H114" i="91"/>
  <c r="O113" i="91"/>
  <c r="O112" i="91"/>
  <c r="O111" i="91"/>
  <c r="O110" i="91"/>
  <c r="J110" i="91"/>
  <c r="H110" i="91"/>
  <c r="O109" i="91"/>
  <c r="O108" i="91"/>
  <c r="O107" i="91"/>
  <c r="O106" i="91"/>
  <c r="J106" i="91"/>
  <c r="H106" i="91"/>
  <c r="O105" i="91"/>
  <c r="O104" i="91"/>
  <c r="O103" i="91"/>
  <c r="O102" i="91"/>
  <c r="J102" i="91"/>
  <c r="H102" i="91"/>
  <c r="O101" i="91"/>
  <c r="O100" i="91"/>
  <c r="O99" i="91"/>
  <c r="O98" i="91"/>
  <c r="J98" i="91"/>
  <c r="H98" i="91"/>
  <c r="O97" i="91"/>
  <c r="O96" i="91"/>
  <c r="O95" i="91"/>
  <c r="O94" i="91"/>
  <c r="J94" i="91"/>
  <c r="H94" i="91"/>
  <c r="O93" i="91"/>
  <c r="O92" i="91"/>
  <c r="O91" i="91"/>
  <c r="O90" i="91"/>
  <c r="J90" i="91"/>
  <c r="H90" i="91"/>
  <c r="O89" i="91"/>
  <c r="O88" i="91"/>
  <c r="O87" i="91"/>
  <c r="O86" i="91"/>
  <c r="J86" i="91"/>
  <c r="H86" i="91"/>
  <c r="O85" i="91"/>
  <c r="O84" i="91"/>
  <c r="O83" i="91"/>
  <c r="O82" i="91"/>
  <c r="J82" i="91"/>
  <c r="H82" i="91"/>
  <c r="O81" i="91"/>
  <c r="O80" i="91"/>
  <c r="O79" i="91"/>
  <c r="O78" i="91"/>
  <c r="J78" i="91"/>
  <c r="H78" i="91"/>
  <c r="O77" i="91"/>
  <c r="O76" i="91"/>
  <c r="O75" i="91"/>
  <c r="O74" i="91"/>
  <c r="J74" i="91"/>
  <c r="H74" i="91"/>
  <c r="O73" i="91"/>
  <c r="O72" i="91"/>
  <c r="O71" i="91"/>
  <c r="O70" i="91"/>
  <c r="J70" i="91"/>
  <c r="H70" i="91"/>
  <c r="O69" i="91"/>
  <c r="O68" i="91"/>
  <c r="O67" i="91"/>
  <c r="O66" i="91"/>
  <c r="J66" i="91"/>
  <c r="H66" i="91"/>
  <c r="O65" i="91"/>
  <c r="O64" i="91"/>
  <c r="O63" i="91"/>
  <c r="O62" i="91"/>
  <c r="J62" i="91"/>
  <c r="H62" i="91"/>
  <c r="O61" i="91"/>
  <c r="O60" i="91"/>
  <c r="O59" i="91"/>
  <c r="O58" i="91"/>
  <c r="J58" i="91"/>
  <c r="H58" i="91"/>
  <c r="O57" i="91"/>
  <c r="O56" i="91"/>
  <c r="O55" i="91"/>
  <c r="O54" i="91"/>
  <c r="J54" i="91"/>
  <c r="H54" i="91"/>
  <c r="O53" i="91"/>
  <c r="O52" i="91"/>
  <c r="O51" i="91"/>
  <c r="O50" i="91"/>
  <c r="J50" i="91"/>
  <c r="H50" i="91"/>
  <c r="O49" i="91"/>
  <c r="O48" i="91"/>
  <c r="O47" i="91"/>
  <c r="O46" i="91"/>
  <c r="J46" i="91"/>
  <c r="H46" i="91"/>
  <c r="O45" i="91"/>
  <c r="O44" i="91"/>
  <c r="O43" i="91"/>
  <c r="O42" i="91"/>
  <c r="J42" i="91"/>
  <c r="H42" i="91"/>
  <c r="O41" i="91"/>
  <c r="O40" i="91"/>
  <c r="O39" i="91"/>
  <c r="O38" i="91"/>
  <c r="J38" i="91"/>
  <c r="H38" i="91"/>
  <c r="O37" i="91"/>
  <c r="O36" i="91"/>
  <c r="O35" i="91"/>
  <c r="O34" i="91"/>
  <c r="J34" i="91"/>
  <c r="H34" i="91"/>
  <c r="O33" i="91"/>
  <c r="O32" i="91"/>
  <c r="O31" i="91"/>
  <c r="O30" i="91"/>
  <c r="J30" i="91"/>
  <c r="H30" i="91"/>
  <c r="O29" i="91"/>
  <c r="O28" i="91"/>
  <c r="O27" i="91"/>
  <c r="O26" i="91"/>
  <c r="J26" i="91"/>
  <c r="H26" i="91"/>
  <c r="U25" i="91"/>
  <c r="O25" i="91"/>
  <c r="O24" i="91"/>
  <c r="O23" i="91"/>
  <c r="O22" i="91"/>
  <c r="J22" i="91"/>
  <c r="H22" i="91"/>
  <c r="O21" i="91"/>
  <c r="O20" i="91"/>
  <c r="O19" i="91"/>
  <c r="O18" i="91"/>
  <c r="J18" i="91"/>
  <c r="H18" i="91"/>
  <c r="R15" i="91"/>
  <c r="T1693" i="91" l="1"/>
  <c r="Q1573" i="91"/>
  <c r="R1573" i="91" s="1"/>
  <c r="F1573" i="91" s="1"/>
  <c r="P1573" i="91" s="1"/>
  <c r="Q1577" i="91"/>
  <c r="R1577" i="91" s="1"/>
  <c r="F1577" i="91" s="1"/>
  <c r="P1577" i="91" s="1"/>
  <c r="Q198" i="91"/>
  <c r="R198" i="91" s="1"/>
  <c r="F198" i="91" s="1"/>
  <c r="P198" i="91" s="1"/>
  <c r="Q302" i="91"/>
  <c r="R302" i="91" s="1"/>
  <c r="Q386" i="91"/>
  <c r="R386" i="91" s="1"/>
  <c r="F386" i="91" s="1"/>
  <c r="P386" i="91" s="1"/>
  <c r="Q662" i="91"/>
  <c r="R662" i="91" s="1"/>
  <c r="F662" i="91" s="1"/>
  <c r="P662" i="91" s="1"/>
  <c r="Q1006" i="91"/>
  <c r="R1006" i="91" s="1"/>
  <c r="F1006" i="91" s="1"/>
  <c r="P1006" i="91" s="1"/>
  <c r="Q1142" i="91"/>
  <c r="R1142" i="91" s="1"/>
  <c r="F1142" i="91" s="1"/>
  <c r="P1142" i="91" s="1"/>
  <c r="Q1326" i="91"/>
  <c r="R1326" i="91" s="1"/>
  <c r="F1326" i="91" s="1"/>
  <c r="P1326" i="91" s="1"/>
  <c r="Q1453" i="91"/>
  <c r="R1453" i="91" s="1"/>
  <c r="F1453" i="91" s="1"/>
  <c r="P1453" i="91" s="1"/>
  <c r="Q1697" i="91"/>
  <c r="R1697" i="91" s="1"/>
  <c r="F1697" i="91" s="1"/>
  <c r="P1697" i="91" s="1"/>
  <c r="Q1713" i="91"/>
  <c r="R1713" i="91" s="1"/>
  <c r="F1713" i="91" s="1"/>
  <c r="P1713" i="91" s="1"/>
  <c r="Q234" i="91"/>
  <c r="R234" i="91" s="1"/>
  <c r="F234" i="91" s="1"/>
  <c r="P234" i="91" s="1"/>
  <c r="Q1501" i="91"/>
  <c r="R1501" i="91" s="1"/>
  <c r="F1501" i="91" s="1"/>
  <c r="Q1565" i="91"/>
  <c r="R1565" i="91" s="1"/>
  <c r="F1565" i="91" s="1"/>
  <c r="Q402" i="91"/>
  <c r="R402" i="91" s="1"/>
  <c r="F402" i="91" s="1"/>
  <c r="P402" i="91" s="1"/>
  <c r="Q298" i="91"/>
  <c r="R298" i="91" s="1"/>
  <c r="F298" i="91" s="1"/>
  <c r="P298" i="91" s="1"/>
  <c r="Q194" i="91"/>
  <c r="R194" i="91" s="1"/>
  <c r="F194" i="91" s="1"/>
  <c r="P194" i="91" s="1"/>
  <c r="Q382" i="91"/>
  <c r="R382" i="91" s="1"/>
  <c r="F382" i="91" s="1"/>
  <c r="P382" i="91" s="1"/>
  <c r="Q658" i="91"/>
  <c r="R658" i="91" s="1"/>
  <c r="Q1002" i="91"/>
  <c r="R1002" i="91" s="1"/>
  <c r="F1002" i="91" s="1"/>
  <c r="P1002" i="91" s="1"/>
  <c r="Q1374" i="91"/>
  <c r="R1374" i="91" s="1"/>
  <c r="F1374" i="91" s="1"/>
  <c r="P1374" i="91" s="1"/>
  <c r="Q1366" i="91"/>
  <c r="R1366" i="91" s="1"/>
  <c r="F1366" i="91" s="1"/>
  <c r="Q1437" i="91"/>
  <c r="R1437" i="91" s="1"/>
  <c r="F1437" i="91" s="1"/>
  <c r="Q1461" i="91"/>
  <c r="R1461" i="91" s="1"/>
  <c r="F1461" i="91" s="1"/>
  <c r="Q1493" i="91"/>
  <c r="R1493" i="91" s="1"/>
  <c r="F1493" i="91" s="1"/>
  <c r="Q1497" i="91"/>
  <c r="R1497" i="91" s="1"/>
  <c r="F1497" i="91" s="1"/>
  <c r="Q1509" i="91"/>
  <c r="R1509" i="91" s="1"/>
  <c r="F1509" i="91" s="1"/>
  <c r="Q1525" i="91"/>
  <c r="R1525" i="91" s="1"/>
  <c r="F1525" i="91" s="1"/>
  <c r="Q1541" i="91"/>
  <c r="R1541" i="91" s="1"/>
  <c r="F1541" i="91" s="1"/>
  <c r="Q1557" i="91"/>
  <c r="R1557" i="91" s="1"/>
  <c r="F1557" i="91" s="1"/>
  <c r="S1082" i="91"/>
  <c r="T1082" i="91" s="1"/>
  <c r="S666" i="91"/>
  <c r="T666" i="91" s="1"/>
  <c r="Q1410" i="91"/>
  <c r="Q154" i="91"/>
  <c r="R154" i="91" s="1"/>
  <c r="F154" i="91" s="1"/>
  <c r="P154" i="91" s="1"/>
  <c r="Q806" i="91"/>
  <c r="R806" i="91" s="1"/>
  <c r="F806" i="91" s="1"/>
  <c r="P806" i="91" s="1"/>
  <c r="Q978" i="91"/>
  <c r="R978" i="91" s="1"/>
  <c r="F978" i="91" s="1"/>
  <c r="P978" i="91" s="1"/>
  <c r="Q1178" i="91"/>
  <c r="R1178" i="91" s="1"/>
  <c r="F1178" i="91" s="1"/>
  <c r="P1178" i="91" s="1"/>
  <c r="Q1254" i="91"/>
  <c r="R1254" i="91" s="1"/>
  <c r="F1254" i="91" s="1"/>
  <c r="P1254" i="91" s="1"/>
  <c r="Q1354" i="91"/>
  <c r="R1354" i="91" s="1"/>
  <c r="F1354" i="91" s="1"/>
  <c r="P1354" i="91" s="1"/>
  <c r="Q1585" i="91"/>
  <c r="R1585" i="91" s="1"/>
  <c r="F1585" i="91" s="1"/>
  <c r="P1585" i="91" s="1"/>
  <c r="Q1693" i="91"/>
  <c r="R1693" i="91" s="1"/>
  <c r="Q1709" i="91"/>
  <c r="R1709" i="91" s="1"/>
  <c r="F1709" i="91" s="1"/>
  <c r="P1709" i="91" s="1"/>
  <c r="Q1433" i="91"/>
  <c r="R1433" i="91" s="1"/>
  <c r="F1433" i="91" s="1"/>
  <c r="Q1457" i="91"/>
  <c r="R1457" i="91" s="1"/>
  <c r="F1457" i="91" s="1"/>
  <c r="Q1489" i="91"/>
  <c r="R1489" i="91" s="1"/>
  <c r="F1489" i="91" s="1"/>
  <c r="Q1505" i="91"/>
  <c r="R1505" i="91" s="1"/>
  <c r="F1505" i="91" s="1"/>
  <c r="Q1521" i="91"/>
  <c r="R1521" i="91" s="1"/>
  <c r="F1521" i="91" s="1"/>
  <c r="Q1537" i="91"/>
  <c r="R1537" i="91" s="1"/>
  <c r="F1537" i="91" s="1"/>
  <c r="Q1553" i="91"/>
  <c r="R1553" i="91" s="1"/>
  <c r="F1553" i="91" s="1"/>
  <c r="Q1569" i="91"/>
  <c r="R1569" i="91" s="1"/>
  <c r="F1569" i="91" s="1"/>
  <c r="Q802" i="91"/>
  <c r="R802" i="91" s="1"/>
  <c r="F802" i="91" s="1"/>
  <c r="P802" i="91" s="1"/>
  <c r="Q1174" i="91"/>
  <c r="R1174" i="91" s="1"/>
  <c r="F1174" i="91" s="1"/>
  <c r="P1174" i="91" s="1"/>
  <c r="Q1350" i="91"/>
  <c r="R1350" i="91" s="1"/>
  <c r="F1350" i="91" s="1"/>
  <c r="P1350" i="91" s="1"/>
  <c r="Q1581" i="91"/>
  <c r="R1581" i="91" s="1"/>
  <c r="F1581" i="91" s="1"/>
  <c r="P1581" i="91" s="1"/>
  <c r="Q1705" i="91"/>
  <c r="R1705" i="91" s="1"/>
  <c r="F1705" i="91" s="1"/>
  <c r="P1705" i="91" s="1"/>
  <c r="Q1513" i="91"/>
  <c r="R1513" i="91" s="1"/>
  <c r="F1513" i="91" s="1"/>
  <c r="Q1529" i="91"/>
  <c r="R1529" i="91" s="1"/>
  <c r="F1529" i="91" s="1"/>
  <c r="Q1202" i="91"/>
  <c r="R1202" i="91" s="1"/>
  <c r="F1202" i="91" s="1"/>
  <c r="P1202" i="91" s="1"/>
  <c r="Q1545" i="91"/>
  <c r="R1545" i="91" s="1"/>
  <c r="F1545" i="91" s="1"/>
  <c r="S922" i="91"/>
  <c r="T922" i="91" s="1"/>
  <c r="Q1561" i="91"/>
  <c r="R1561" i="91" s="1"/>
  <c r="F1561" i="91" s="1"/>
  <c r="Q1473" i="91"/>
  <c r="R1473" i="91" s="1"/>
  <c r="F1473" i="91" s="1"/>
  <c r="Q1517" i="91"/>
  <c r="R1517" i="91" s="1"/>
  <c r="F1517" i="91" s="1"/>
  <c r="S410" i="91"/>
  <c r="T410" i="91" s="1"/>
  <c r="S1258" i="91"/>
  <c r="T1258" i="91" s="1"/>
  <c r="Q150" i="91"/>
  <c r="R150" i="91" s="1"/>
  <c r="F150" i="91" s="1"/>
  <c r="P150" i="91" s="1"/>
  <c r="Q238" i="91"/>
  <c r="R238" i="91" s="1"/>
  <c r="F238" i="91" s="1"/>
  <c r="P238" i="91" s="1"/>
  <c r="Q358" i="91"/>
  <c r="R358" i="91" s="1"/>
  <c r="F358" i="91" s="1"/>
  <c r="P358" i="91" s="1"/>
  <c r="Q406" i="91"/>
  <c r="R406" i="91" s="1"/>
  <c r="F406" i="91" s="1"/>
  <c r="P406" i="91" s="1"/>
  <c r="Q918" i="91"/>
  <c r="R918" i="91" s="1"/>
  <c r="F918" i="91" s="1"/>
  <c r="P918" i="91" s="1"/>
  <c r="Q1078" i="91"/>
  <c r="R1078" i="91" s="1"/>
  <c r="F1078" i="91" s="1"/>
  <c r="P1078" i="91" s="1"/>
  <c r="Q1250" i="91"/>
  <c r="R1250" i="91" s="1"/>
  <c r="F1250" i="91" s="1"/>
  <c r="P1250" i="91" s="1"/>
  <c r="Q1398" i="91"/>
  <c r="R1398" i="91" s="1"/>
  <c r="F1398" i="91" s="1"/>
  <c r="P1398" i="91" s="1"/>
  <c r="F302" i="91"/>
  <c r="P302" i="91" s="1"/>
  <c r="Q1589" i="91"/>
  <c r="R1589" i="91" s="1"/>
  <c r="F1589" i="91" s="1"/>
  <c r="P1589" i="91" s="1"/>
  <c r="Q1138" i="91"/>
  <c r="R1138" i="91" s="1"/>
  <c r="F1138" i="91" s="1"/>
  <c r="P1138" i="91" s="1"/>
  <c r="Q1322" i="91"/>
  <c r="R1322" i="91" s="1"/>
  <c r="F1322" i="91" s="1"/>
  <c r="P1322" i="91" s="1"/>
  <c r="Q1533" i="91"/>
  <c r="R1533" i="91" s="1"/>
  <c r="F1533" i="91" s="1"/>
  <c r="S810" i="91"/>
  <c r="T810" i="91" s="1"/>
  <c r="Q914" i="91"/>
  <c r="R914" i="91" s="1"/>
  <c r="F914" i="91" s="1"/>
  <c r="P914" i="91" s="1"/>
  <c r="Q974" i="91"/>
  <c r="R974" i="91" s="1"/>
  <c r="F974" i="91" s="1"/>
  <c r="P974" i="91" s="1"/>
  <c r="Q1074" i="91"/>
  <c r="R1074" i="91" s="1"/>
  <c r="F1074" i="91" s="1"/>
  <c r="P1074" i="91" s="1"/>
  <c r="Q1394" i="91"/>
  <c r="R1394" i="91" s="1"/>
  <c r="F1394" i="91" s="1"/>
  <c r="P1394" i="91" s="1"/>
  <c r="Q1449" i="91"/>
  <c r="R1449" i="91" s="1"/>
  <c r="F1449" i="91" s="1"/>
  <c r="P1449" i="91" s="1"/>
  <c r="F1693" i="91"/>
  <c r="P1693" i="91" s="1"/>
  <c r="Q1549" i="91"/>
  <c r="R1549" i="91" s="1"/>
  <c r="F1549" i="91" s="1"/>
  <c r="Q354" i="91"/>
  <c r="R354" i="91" s="1"/>
  <c r="F354" i="91" s="1"/>
  <c r="P354" i="91" s="1"/>
  <c r="Q1206" i="91"/>
  <c r="R1206" i="91" s="1"/>
  <c r="F1206" i="91" s="1"/>
  <c r="P1206" i="91" s="1"/>
  <c r="Q1378" i="91"/>
  <c r="R1378" i="91" s="1"/>
  <c r="F1378" i="91" s="1"/>
  <c r="P1378" i="91" s="1"/>
  <c r="Q1701" i="91"/>
  <c r="R1701" i="91" s="1"/>
  <c r="F1701" i="91" s="1"/>
  <c r="P1701" i="91" s="1"/>
  <c r="F658" i="91"/>
  <c r="P658" i="91" s="1"/>
  <c r="Q1465" i="91"/>
  <c r="R1465" i="91" s="1"/>
  <c r="F1465" i="91" s="1"/>
  <c r="Q1477" i="91"/>
  <c r="R1477" i="91" s="1"/>
  <c r="F1477" i="91" s="1"/>
  <c r="Q1481" i="91"/>
  <c r="R1481" i="91" s="1"/>
  <c r="F1481" i="91" s="1"/>
  <c r="Q1423" i="91"/>
  <c r="R1423" i="91" s="1"/>
  <c r="F1423" i="91" s="1"/>
  <c r="Q1428" i="91"/>
  <c r="R1428" i="91" s="1"/>
  <c r="F1428" i="91" s="1"/>
  <c r="Q1469" i="91"/>
  <c r="R1469" i="91" s="1"/>
  <c r="F1469" i="91" s="1"/>
  <c r="Q1441" i="91"/>
  <c r="R1441" i="91" s="1"/>
  <c r="F1441" i="91" s="1"/>
  <c r="Q1445" i="91"/>
  <c r="R1445" i="91" s="1"/>
  <c r="F1445" i="91" s="1"/>
  <c r="Q1485" i="91"/>
  <c r="R1485" i="91" s="1"/>
  <c r="F1485" i="91" s="1"/>
  <c r="Q1358" i="91"/>
  <c r="R1358" i="91" s="1"/>
  <c r="F1358" i="91" s="1"/>
  <c r="Q1382" i="91"/>
  <c r="R1382" i="91" s="1"/>
  <c r="F1382" i="91" s="1"/>
  <c r="Q1406" i="91"/>
  <c r="R1406" i="91" s="1"/>
  <c r="F1406" i="91" s="1"/>
  <c r="Q1290" i="91"/>
  <c r="R1290" i="91" s="1"/>
  <c r="F1290" i="91" s="1"/>
  <c r="Q1306" i="91"/>
  <c r="R1306" i="91" s="1"/>
  <c r="F1306" i="91" s="1"/>
  <c r="Q1330" i="91"/>
  <c r="R1330" i="91" s="1"/>
  <c r="F1330" i="91" s="1"/>
  <c r="Q1346" i="91"/>
  <c r="R1346" i="91" s="1"/>
  <c r="F1346" i="91" s="1"/>
  <c r="Q1370" i="91"/>
  <c r="R1370" i="91" s="1"/>
  <c r="F1370" i="91" s="1"/>
  <c r="Q1402" i="91"/>
  <c r="R1402" i="91" s="1"/>
  <c r="F1402" i="91" s="1"/>
  <c r="Q1419" i="91"/>
  <c r="R1419" i="91" s="1"/>
  <c r="F1419" i="91" s="1"/>
  <c r="Q1282" i="91"/>
  <c r="R1282" i="91" s="1"/>
  <c r="F1282" i="91" s="1"/>
  <c r="Q1302" i="91"/>
  <c r="R1302" i="91" s="1"/>
  <c r="F1302" i="91" s="1"/>
  <c r="Q1342" i="91"/>
  <c r="R1342" i="91" s="1"/>
  <c r="F1342" i="91" s="1"/>
  <c r="Q1274" i="91"/>
  <c r="R1274" i="91" s="1"/>
  <c r="F1274" i="91" s="1"/>
  <c r="Q1338" i="91"/>
  <c r="R1338" i="91" s="1"/>
  <c r="F1338" i="91" s="1"/>
  <c r="Q1362" i="91"/>
  <c r="R1362" i="91" s="1"/>
  <c r="F1362" i="91" s="1"/>
  <c r="Q1390" i="91"/>
  <c r="R1390" i="91" s="1"/>
  <c r="F1390" i="91" s="1"/>
  <c r="Q1334" i="91"/>
  <c r="R1334" i="91" s="1"/>
  <c r="F1334" i="91" s="1"/>
  <c r="Q1386" i="91"/>
  <c r="R1386" i="91" s="1"/>
  <c r="F1386" i="91" s="1"/>
  <c r="Q1414" i="91"/>
  <c r="R1414" i="91" s="1"/>
  <c r="F1414" i="91" s="1"/>
  <c r="Q1242" i="91"/>
  <c r="R1242" i="91" s="1"/>
  <c r="F1242" i="91" s="1"/>
  <c r="P1242" i="91" s="1"/>
  <c r="Q1270" i="91"/>
  <c r="R1270" i="91" s="1"/>
  <c r="F1270" i="91" s="1"/>
  <c r="Q1266" i="91"/>
  <c r="R1266" i="91" s="1"/>
  <c r="F1266" i="91" s="1"/>
  <c r="Q1286" i="91"/>
  <c r="R1286" i="91" s="1"/>
  <c r="F1286" i="91" s="1"/>
  <c r="Q1226" i="91"/>
  <c r="R1226" i="91" s="1"/>
  <c r="F1226" i="91" s="1"/>
  <c r="Q1234" i="91"/>
  <c r="R1234" i="91" s="1"/>
  <c r="F1234" i="91" s="1"/>
  <c r="S1234" i="91" s="1"/>
  <c r="Q1262" i="91"/>
  <c r="R1262" i="91" s="1"/>
  <c r="F1262" i="91" s="1"/>
  <c r="Q1298" i="91"/>
  <c r="R1298" i="91" s="1"/>
  <c r="F1298" i="91" s="1"/>
  <c r="Q1318" i="91"/>
  <c r="R1318" i="91" s="1"/>
  <c r="F1318" i="91" s="1"/>
  <c r="Q1218" i="91"/>
  <c r="R1218" i="91" s="1"/>
  <c r="F1218" i="91" s="1"/>
  <c r="S1218" i="91" s="1"/>
  <c r="Q1278" i="91"/>
  <c r="R1278" i="91" s="1"/>
  <c r="F1278" i="91" s="1"/>
  <c r="Q1314" i="91"/>
  <c r="R1314" i="91" s="1"/>
  <c r="F1314" i="91" s="1"/>
  <c r="Q1246" i="91"/>
  <c r="R1246" i="91" s="1"/>
  <c r="F1246" i="91" s="1"/>
  <c r="Q1294" i="91"/>
  <c r="R1294" i="91" s="1"/>
  <c r="F1294" i="91" s="1"/>
  <c r="Q1166" i="91"/>
  <c r="R1166" i="91" s="1"/>
  <c r="F1166" i="91" s="1"/>
  <c r="Q1310" i="91"/>
  <c r="R1310" i="91" s="1"/>
  <c r="F1310" i="91" s="1"/>
  <c r="Q1238" i="91"/>
  <c r="R1238" i="91" s="1"/>
  <c r="F1238" i="91" s="1"/>
  <c r="Q1222" i="91"/>
  <c r="R1222" i="91" s="1"/>
  <c r="F1222" i="91" s="1"/>
  <c r="S1222" i="91" s="1"/>
  <c r="Q1214" i="91"/>
  <c r="R1214" i="91" s="1"/>
  <c r="F1214" i="91" s="1"/>
  <c r="S1214" i="91" s="1"/>
  <c r="Q1230" i="91"/>
  <c r="R1230" i="91" s="1"/>
  <c r="F1230" i="91" s="1"/>
  <c r="S1230" i="91" s="1"/>
  <c r="Q1158" i="91"/>
  <c r="R1158" i="91" s="1"/>
  <c r="F1158" i="91" s="1"/>
  <c r="Q1170" i="91"/>
  <c r="R1170" i="91" s="1"/>
  <c r="F1170" i="91" s="1"/>
  <c r="Q1086" i="91"/>
  <c r="R1086" i="91" s="1"/>
  <c r="F1086" i="91" s="1"/>
  <c r="S1086" i="91" s="1"/>
  <c r="Q1182" i="91"/>
  <c r="R1182" i="91" s="1"/>
  <c r="F1182" i="91" s="1"/>
  <c r="Q1198" i="91"/>
  <c r="R1198" i="91" s="1"/>
  <c r="F1198" i="91" s="1"/>
  <c r="Q1194" i="91"/>
  <c r="R1194" i="91" s="1"/>
  <c r="F1194" i="91" s="1"/>
  <c r="Q1122" i="91"/>
  <c r="R1122" i="91" s="1"/>
  <c r="F1122" i="91" s="1"/>
  <c r="Q1146" i="91"/>
  <c r="R1146" i="91" s="1"/>
  <c r="F1146" i="91" s="1"/>
  <c r="Q1190" i="91"/>
  <c r="R1190" i="91" s="1"/>
  <c r="F1190" i="91" s="1"/>
  <c r="S1190" i="91" s="1"/>
  <c r="Q1162" i="91"/>
  <c r="R1162" i="91" s="1"/>
  <c r="F1162" i="91" s="1"/>
  <c r="Q1102" i="91"/>
  <c r="R1102" i="91" s="1"/>
  <c r="F1102" i="91" s="1"/>
  <c r="S1102" i="91" s="1"/>
  <c r="Q1118" i="91"/>
  <c r="R1118" i="91" s="1"/>
  <c r="F1118" i="91" s="1"/>
  <c r="Q1134" i="91"/>
  <c r="R1134" i="91" s="1"/>
  <c r="F1134" i="91" s="1"/>
  <c r="Q1186" i="91"/>
  <c r="R1186" i="91" s="1"/>
  <c r="F1186" i="91" s="1"/>
  <c r="S1186" i="91" s="1"/>
  <c r="Q1034" i="91"/>
  <c r="R1034" i="91" s="1"/>
  <c r="F1034" i="91" s="1"/>
  <c r="Q1018" i="91"/>
  <c r="R1018" i="91" s="1"/>
  <c r="F1018" i="91" s="1"/>
  <c r="Q1098" i="91"/>
  <c r="R1098" i="91" s="1"/>
  <c r="F1098" i="91" s="1"/>
  <c r="S1098" i="91" s="1"/>
  <c r="Q702" i="91"/>
  <c r="R702" i="91" s="1"/>
  <c r="F702" i="91" s="1"/>
  <c r="Q1094" i="91"/>
  <c r="R1094" i="91" s="1"/>
  <c r="F1094" i="91" s="1"/>
  <c r="S1094" i="91" s="1"/>
  <c r="Q1114" i="91"/>
  <c r="R1114" i="91" s="1"/>
  <c r="F1114" i="91" s="1"/>
  <c r="S1114" i="91" s="1"/>
  <c r="Q1050" i="91"/>
  <c r="R1050" i="91" s="1"/>
  <c r="F1050" i="91" s="1"/>
  <c r="Q1066" i="91"/>
  <c r="R1066" i="91" s="1"/>
  <c r="F1066" i="91" s="1"/>
  <c r="Q1110" i="91"/>
  <c r="R1110" i="91" s="1"/>
  <c r="F1110" i="91" s="1"/>
  <c r="Q1130" i="91"/>
  <c r="R1130" i="91" s="1"/>
  <c r="F1130" i="91" s="1"/>
  <c r="Q1090" i="91"/>
  <c r="R1090" i="91" s="1"/>
  <c r="F1090" i="91" s="1"/>
  <c r="Q1126" i="91"/>
  <c r="R1126" i="91" s="1"/>
  <c r="F1126" i="91" s="1"/>
  <c r="Q1154" i="91"/>
  <c r="R1154" i="91" s="1"/>
  <c r="F1154" i="91" s="1"/>
  <c r="S1154" i="91" s="1"/>
  <c r="Q1106" i="91"/>
  <c r="R1106" i="91" s="1"/>
  <c r="F1106" i="91" s="1"/>
  <c r="S1106" i="91" s="1"/>
  <c r="Q1150" i="91"/>
  <c r="R1150" i="91" s="1"/>
  <c r="F1150" i="91" s="1"/>
  <c r="S1150" i="91" s="1"/>
  <c r="Q1070" i="91"/>
  <c r="R1070" i="91" s="1"/>
  <c r="F1070" i="91" s="1"/>
  <c r="Q994" i="91"/>
  <c r="R994" i="91" s="1"/>
  <c r="F994" i="91" s="1"/>
  <c r="Q962" i="91"/>
  <c r="R962" i="91" s="1"/>
  <c r="F962" i="91" s="1"/>
  <c r="Q986" i="91"/>
  <c r="R986" i="91" s="1"/>
  <c r="F986" i="91" s="1"/>
  <c r="P986" i="91" s="1"/>
  <c r="Q1010" i="91"/>
  <c r="R1010" i="91" s="1"/>
  <c r="F1010" i="91" s="1"/>
  <c r="Q1026" i="91"/>
  <c r="R1026" i="91" s="1"/>
  <c r="F1026" i="91" s="1"/>
  <c r="Q1046" i="91"/>
  <c r="R1046" i="91" s="1"/>
  <c r="F1046" i="91" s="1"/>
  <c r="Q882" i="91"/>
  <c r="R882" i="91" s="1"/>
  <c r="F882" i="91" s="1"/>
  <c r="P882" i="91" s="1"/>
  <c r="Q898" i="91"/>
  <c r="R898" i="91" s="1"/>
  <c r="F898" i="91" s="1"/>
  <c r="Q926" i="91"/>
  <c r="R926" i="91" s="1"/>
  <c r="F926" i="91" s="1"/>
  <c r="Q942" i="91"/>
  <c r="R942" i="91" s="1"/>
  <c r="F942" i="91" s="1"/>
  <c r="S942" i="91" s="1"/>
  <c r="Q958" i="91"/>
  <c r="R958" i="91" s="1"/>
  <c r="F958" i="91" s="1"/>
  <c r="Q998" i="91"/>
  <c r="R998" i="91" s="1"/>
  <c r="F998" i="91" s="1"/>
  <c r="Q1042" i="91"/>
  <c r="R1042" i="91" s="1"/>
  <c r="F1042" i="91" s="1"/>
  <c r="Q1062" i="91"/>
  <c r="R1062" i="91" s="1"/>
  <c r="F1062" i="91" s="1"/>
  <c r="Q1014" i="91"/>
  <c r="R1014" i="91" s="1"/>
  <c r="F1014" i="91" s="1"/>
  <c r="Q1030" i="91"/>
  <c r="R1030" i="91" s="1"/>
  <c r="F1030" i="91" s="1"/>
  <c r="Q1022" i="91"/>
  <c r="R1022" i="91" s="1"/>
  <c r="F1022" i="91" s="1"/>
  <c r="Q814" i="91"/>
  <c r="R814" i="91" s="1"/>
  <c r="F814" i="91" s="1"/>
  <c r="Q846" i="91"/>
  <c r="R846" i="91" s="1"/>
  <c r="F846" i="91" s="1"/>
  <c r="Q862" i="91"/>
  <c r="R862" i="91" s="1"/>
  <c r="F862" i="91" s="1"/>
  <c r="Q878" i="91"/>
  <c r="R878" i="91" s="1"/>
  <c r="F878" i="91" s="1"/>
  <c r="Q894" i="91"/>
  <c r="R894" i="91" s="1"/>
  <c r="F894" i="91" s="1"/>
  <c r="Q910" i="91"/>
  <c r="R910" i="91" s="1"/>
  <c r="F910" i="91" s="1"/>
  <c r="Q938" i="91"/>
  <c r="R938" i="91" s="1"/>
  <c r="F938" i="91" s="1"/>
  <c r="S938" i="91" s="1"/>
  <c r="Q954" i="91"/>
  <c r="R954" i="91" s="1"/>
  <c r="F954" i="91" s="1"/>
  <c r="Q1038" i="91"/>
  <c r="R1038" i="91" s="1"/>
  <c r="F1038" i="91" s="1"/>
  <c r="Q990" i="91"/>
  <c r="R990" i="91" s="1"/>
  <c r="F990" i="91" s="1"/>
  <c r="Q1058" i="91"/>
  <c r="R1058" i="91" s="1"/>
  <c r="F1058" i="91" s="1"/>
  <c r="Q970" i="91"/>
  <c r="R970" i="91" s="1"/>
  <c r="F970" i="91" s="1"/>
  <c r="Q1054" i="91"/>
  <c r="R1054" i="91" s="1"/>
  <c r="F1054" i="91" s="1"/>
  <c r="Q830" i="91"/>
  <c r="R830" i="91" s="1"/>
  <c r="F830" i="91" s="1"/>
  <c r="Q826" i="91"/>
  <c r="R826" i="91" s="1"/>
  <c r="F826" i="91" s="1"/>
  <c r="P826" i="91" s="1"/>
  <c r="Q842" i="91"/>
  <c r="R842" i="91" s="1"/>
  <c r="F842" i="91" s="1"/>
  <c r="Q982" i="91"/>
  <c r="R982" i="91" s="1"/>
  <c r="F982" i="91" s="1"/>
  <c r="Q750" i="91"/>
  <c r="R750" i="91" s="1"/>
  <c r="F750" i="91" s="1"/>
  <c r="Q858" i="91"/>
  <c r="R858" i="91" s="1"/>
  <c r="F858" i="91" s="1"/>
  <c r="Q874" i="91"/>
  <c r="R874" i="91" s="1"/>
  <c r="F874" i="91" s="1"/>
  <c r="Q934" i="91"/>
  <c r="R934" i="91" s="1"/>
  <c r="F934" i="91" s="1"/>
  <c r="S934" i="91" s="1"/>
  <c r="Q870" i="91"/>
  <c r="R870" i="91" s="1"/>
  <c r="F870" i="91" s="1"/>
  <c r="Q930" i="91"/>
  <c r="R930" i="91" s="1"/>
  <c r="F930" i="91" s="1"/>
  <c r="S930" i="91" s="1"/>
  <c r="Q950" i="91"/>
  <c r="R950" i="91" s="1"/>
  <c r="F950" i="91" s="1"/>
  <c r="S950" i="91" s="1"/>
  <c r="Q506" i="91"/>
  <c r="R506" i="91" s="1"/>
  <c r="F506" i="91" s="1"/>
  <c r="Q522" i="91"/>
  <c r="R522" i="91" s="1"/>
  <c r="F522" i="91" s="1"/>
  <c r="Q538" i="91"/>
  <c r="R538" i="91" s="1"/>
  <c r="F538" i="91" s="1"/>
  <c r="Q554" i="91"/>
  <c r="R554" i="91" s="1"/>
  <c r="F554" i="91" s="1"/>
  <c r="Q570" i="91"/>
  <c r="R570" i="91" s="1"/>
  <c r="F570" i="91" s="1"/>
  <c r="Q602" i="91"/>
  <c r="R602" i="91" s="1"/>
  <c r="F602" i="91" s="1"/>
  <c r="Q634" i="91"/>
  <c r="R634" i="91" s="1"/>
  <c r="F634" i="91" s="1"/>
  <c r="Q946" i="91"/>
  <c r="R946" i="91" s="1"/>
  <c r="F946" i="91" s="1"/>
  <c r="S946" i="91" s="1"/>
  <c r="Q966" i="91"/>
  <c r="R966" i="91" s="1"/>
  <c r="F966" i="91" s="1"/>
  <c r="Q798" i="91"/>
  <c r="R798" i="91" s="1"/>
  <c r="F798" i="91" s="1"/>
  <c r="Q678" i="91"/>
  <c r="R678" i="91" s="1"/>
  <c r="F678" i="91" s="1"/>
  <c r="Q794" i="91"/>
  <c r="R794" i="91" s="1"/>
  <c r="F794" i="91" s="1"/>
  <c r="Q902" i="91"/>
  <c r="R902" i="91" s="1"/>
  <c r="F902" i="91" s="1"/>
  <c r="Q450" i="91"/>
  <c r="R450" i="91" s="1"/>
  <c r="F450" i="91" s="1"/>
  <c r="Q466" i="91"/>
  <c r="R466" i="91" s="1"/>
  <c r="F466" i="91" s="1"/>
  <c r="Q482" i="91"/>
  <c r="R482" i="91" s="1"/>
  <c r="F482" i="91" s="1"/>
  <c r="Q498" i="91"/>
  <c r="R498" i="91" s="1"/>
  <c r="F498" i="91" s="1"/>
  <c r="Q550" i="91"/>
  <c r="R550" i="91" s="1"/>
  <c r="F550" i="91" s="1"/>
  <c r="Q598" i="91"/>
  <c r="R598" i="91" s="1"/>
  <c r="F598" i="91" s="1"/>
  <c r="Q738" i="91"/>
  <c r="R738" i="91" s="1"/>
  <c r="F738" i="91" s="1"/>
  <c r="Q758" i="91"/>
  <c r="R758" i="91" s="1"/>
  <c r="F758" i="91" s="1"/>
  <c r="Q818" i="91"/>
  <c r="R818" i="91" s="1"/>
  <c r="F818" i="91" s="1"/>
  <c r="Q890" i="91"/>
  <c r="R890" i="91" s="1"/>
  <c r="F890" i="91" s="1"/>
  <c r="Q490" i="91"/>
  <c r="R490" i="91" s="1"/>
  <c r="F490" i="91" s="1"/>
  <c r="Q578" i="91"/>
  <c r="R578" i="91" s="1"/>
  <c r="F578" i="91" s="1"/>
  <c r="Q686" i="91"/>
  <c r="R686" i="91" s="1"/>
  <c r="F686" i="91" s="1"/>
  <c r="Q822" i="91"/>
  <c r="R822" i="91" s="1"/>
  <c r="F822" i="91" s="1"/>
  <c r="Q834" i="91"/>
  <c r="R834" i="91" s="1"/>
  <c r="F834" i="91" s="1"/>
  <c r="Q906" i="91"/>
  <c r="R906" i="91" s="1"/>
  <c r="F906" i="91" s="1"/>
  <c r="Q718" i="91"/>
  <c r="R718" i="91" s="1"/>
  <c r="F718" i="91" s="1"/>
  <c r="Q734" i="91"/>
  <c r="R734" i="91" s="1"/>
  <c r="F734" i="91" s="1"/>
  <c r="Q838" i="91"/>
  <c r="R838" i="91" s="1"/>
  <c r="F838" i="91" s="1"/>
  <c r="Q850" i="91"/>
  <c r="R850" i="91" s="1"/>
  <c r="F850" i="91" s="1"/>
  <c r="Q714" i="91"/>
  <c r="R714" i="91" s="1"/>
  <c r="F714" i="91" s="1"/>
  <c r="Q886" i="91"/>
  <c r="R886" i="91" s="1"/>
  <c r="F886" i="91" s="1"/>
  <c r="Q786" i="91"/>
  <c r="R786" i="91" s="1"/>
  <c r="F786" i="91" s="1"/>
  <c r="Q670" i="91"/>
  <c r="R670" i="91" s="1"/>
  <c r="F670" i="91" s="1"/>
  <c r="Q766" i="91"/>
  <c r="R766" i="91" s="1"/>
  <c r="F766" i="91" s="1"/>
  <c r="Q782" i="91"/>
  <c r="R782" i="91" s="1"/>
  <c r="F782" i="91" s="1"/>
  <c r="Q854" i="91"/>
  <c r="R854" i="91" s="1"/>
  <c r="F854" i="91" s="1"/>
  <c r="Q866" i="91"/>
  <c r="R866" i="91" s="1"/>
  <c r="F866" i="91" s="1"/>
  <c r="Q618" i="91"/>
  <c r="R618" i="91" s="1"/>
  <c r="F618" i="91" s="1"/>
  <c r="Q650" i="91"/>
  <c r="R650" i="91" s="1"/>
  <c r="F650" i="91" s="1"/>
  <c r="Q682" i="91"/>
  <c r="R682" i="91" s="1"/>
  <c r="F682" i="91" s="1"/>
  <c r="Q754" i="91"/>
  <c r="R754" i="91" s="1"/>
  <c r="F754" i="91" s="1"/>
  <c r="Q774" i="91"/>
  <c r="R774" i="91" s="1"/>
  <c r="F774" i="91" s="1"/>
  <c r="Q422" i="91"/>
  <c r="R422" i="91" s="1"/>
  <c r="F422" i="91" s="1"/>
  <c r="Q458" i="91"/>
  <c r="R458" i="91" s="1"/>
  <c r="F458" i="91" s="1"/>
  <c r="Q470" i="91"/>
  <c r="R470" i="91" s="1"/>
  <c r="F470" i="91" s="1"/>
  <c r="Q698" i="91"/>
  <c r="R698" i="91" s="1"/>
  <c r="F698" i="91" s="1"/>
  <c r="Q770" i="91"/>
  <c r="R770" i="91" s="1"/>
  <c r="F770" i="91" s="1"/>
  <c r="Q790" i="91"/>
  <c r="R790" i="91" s="1"/>
  <c r="F790" i="91" s="1"/>
  <c r="Q594" i="91"/>
  <c r="R594" i="91" s="1"/>
  <c r="F594" i="91" s="1"/>
  <c r="Q610" i="91"/>
  <c r="R610" i="91" s="1"/>
  <c r="F610" i="91" s="1"/>
  <c r="Q626" i="91"/>
  <c r="R626" i="91" s="1"/>
  <c r="F626" i="91" s="1"/>
  <c r="Q674" i="91"/>
  <c r="R674" i="91" s="1"/>
  <c r="F674" i="91" s="1"/>
  <c r="Q694" i="91"/>
  <c r="R694" i="91" s="1"/>
  <c r="F694" i="91" s="1"/>
  <c r="Q730" i="91"/>
  <c r="R730" i="91" s="1"/>
  <c r="F730" i="91" s="1"/>
  <c r="Q414" i="91"/>
  <c r="R414" i="91" s="1"/>
  <c r="F414" i="91" s="1"/>
  <c r="S414" i="91" s="1"/>
  <c r="Q430" i="91"/>
  <c r="R430" i="91" s="1"/>
  <c r="F430" i="91" s="1"/>
  <c r="Q446" i="91"/>
  <c r="R446" i="91" s="1"/>
  <c r="F446" i="91" s="1"/>
  <c r="Q462" i="91"/>
  <c r="R462" i="91" s="1"/>
  <c r="F462" i="91" s="1"/>
  <c r="Q690" i="91"/>
  <c r="R690" i="91" s="1"/>
  <c r="F690" i="91" s="1"/>
  <c r="Q710" i="91"/>
  <c r="R710" i="91" s="1"/>
  <c r="F710" i="91" s="1"/>
  <c r="Q746" i="91"/>
  <c r="R746" i="91" s="1"/>
  <c r="F746" i="91" s="1"/>
  <c r="Q586" i="91"/>
  <c r="R586" i="91" s="1"/>
  <c r="F586" i="91" s="1"/>
  <c r="Q542" i="91"/>
  <c r="R542" i="91" s="1"/>
  <c r="F542" i="91" s="1"/>
  <c r="Q558" i="91"/>
  <c r="R558" i="91" s="1"/>
  <c r="F558" i="91" s="1"/>
  <c r="Q574" i="91"/>
  <c r="R574" i="91" s="1"/>
  <c r="F574" i="91" s="1"/>
  <c r="Q590" i="91"/>
  <c r="R590" i="91" s="1"/>
  <c r="F590" i="91" s="1"/>
  <c r="Q706" i="91"/>
  <c r="R706" i="91" s="1"/>
  <c r="F706" i="91" s="1"/>
  <c r="Q726" i="91"/>
  <c r="R726" i="91" s="1"/>
  <c r="F726" i="91" s="1"/>
  <c r="Q762" i="91"/>
  <c r="R762" i="91" s="1"/>
  <c r="F762" i="91" s="1"/>
  <c r="Q426" i="91"/>
  <c r="R426" i="91" s="1"/>
  <c r="F426" i="91" s="1"/>
  <c r="Q442" i="91"/>
  <c r="R442" i="91" s="1"/>
  <c r="F442" i="91" s="1"/>
  <c r="Q474" i="91"/>
  <c r="R474" i="91" s="1"/>
  <c r="F474" i="91" s="1"/>
  <c r="Q722" i="91"/>
  <c r="R722" i="91" s="1"/>
  <c r="F722" i="91" s="1"/>
  <c r="Q742" i="91"/>
  <c r="R742" i="91" s="1"/>
  <c r="F742" i="91" s="1"/>
  <c r="Q778" i="91"/>
  <c r="R778" i="91" s="1"/>
  <c r="F778" i="91" s="1"/>
  <c r="Q614" i="91"/>
  <c r="R614" i="91" s="1"/>
  <c r="F614" i="91" s="1"/>
  <c r="Q502" i="91"/>
  <c r="R502" i="91" s="1"/>
  <c r="F502" i="91" s="1"/>
  <c r="Q630" i="91"/>
  <c r="R630" i="91" s="1"/>
  <c r="F630" i="91" s="1"/>
  <c r="Q518" i="91"/>
  <c r="R518" i="91" s="1"/>
  <c r="F518" i="91" s="1"/>
  <c r="Q646" i="91"/>
  <c r="R646" i="91" s="1"/>
  <c r="F646" i="91" s="1"/>
  <c r="Q478" i="91"/>
  <c r="R478" i="91" s="1"/>
  <c r="F478" i="91" s="1"/>
  <c r="Q514" i="91"/>
  <c r="R514" i="91" s="1"/>
  <c r="F514" i="91" s="1"/>
  <c r="Q534" i="91"/>
  <c r="R534" i="91" s="1"/>
  <c r="F534" i="91" s="1"/>
  <c r="Q606" i="91"/>
  <c r="R606" i="91" s="1"/>
  <c r="F606" i="91" s="1"/>
  <c r="Q642" i="91"/>
  <c r="R642" i="91" s="1"/>
  <c r="F642" i="91" s="1"/>
  <c r="Q486" i="91"/>
  <c r="R486" i="91" s="1"/>
  <c r="F486" i="91" s="1"/>
  <c r="Q494" i="91"/>
  <c r="R494" i="91" s="1"/>
  <c r="F494" i="91" s="1"/>
  <c r="Q530" i="91"/>
  <c r="R530" i="91" s="1"/>
  <c r="F530" i="91" s="1"/>
  <c r="Q622" i="91"/>
  <c r="R622" i="91" s="1"/>
  <c r="F622" i="91" s="1"/>
  <c r="Q418" i="91"/>
  <c r="R418" i="91" s="1"/>
  <c r="F418" i="91" s="1"/>
  <c r="S418" i="91" s="1"/>
  <c r="Q438" i="91"/>
  <c r="R438" i="91" s="1"/>
  <c r="F438" i="91" s="1"/>
  <c r="Q510" i="91"/>
  <c r="R510" i="91" s="1"/>
  <c r="F510" i="91" s="1"/>
  <c r="Q546" i="91"/>
  <c r="R546" i="91" s="1"/>
  <c r="F546" i="91" s="1"/>
  <c r="Q566" i="91"/>
  <c r="R566" i="91" s="1"/>
  <c r="F566" i="91" s="1"/>
  <c r="Q638" i="91"/>
  <c r="R638" i="91" s="1"/>
  <c r="F638" i="91" s="1"/>
  <c r="Q434" i="91"/>
  <c r="R434" i="91" s="1"/>
  <c r="F434" i="91" s="1"/>
  <c r="Q454" i="91"/>
  <c r="R454" i="91" s="1"/>
  <c r="F454" i="91" s="1"/>
  <c r="Q526" i="91"/>
  <c r="R526" i="91" s="1"/>
  <c r="F526" i="91" s="1"/>
  <c r="Q562" i="91"/>
  <c r="R562" i="91" s="1"/>
  <c r="F562" i="91" s="1"/>
  <c r="Q582" i="91"/>
  <c r="R582" i="91" s="1"/>
  <c r="F582" i="91" s="1"/>
  <c r="Q654" i="91"/>
  <c r="R654" i="91" s="1"/>
  <c r="F654" i="91" s="1"/>
  <c r="Q394" i="91"/>
  <c r="R394" i="91" s="1"/>
  <c r="F394" i="91" s="1"/>
  <c r="Q338" i="91"/>
  <c r="R338" i="91" s="1"/>
  <c r="F338" i="91" s="1"/>
  <c r="Q362" i="91"/>
  <c r="R362" i="91" s="1"/>
  <c r="F362" i="91" s="1"/>
  <c r="Q226" i="91"/>
  <c r="R226" i="91" s="1"/>
  <c r="F226" i="91" s="1"/>
  <c r="Q250" i="91"/>
  <c r="R250" i="91" s="1"/>
  <c r="F250" i="91" s="1"/>
  <c r="Q266" i="91"/>
  <c r="R266" i="91" s="1"/>
  <c r="F266" i="91" s="1"/>
  <c r="Q282" i="91"/>
  <c r="R282" i="91" s="1"/>
  <c r="F282" i="91" s="1"/>
  <c r="Q186" i="91"/>
  <c r="R186" i="91" s="1"/>
  <c r="F186" i="91" s="1"/>
  <c r="R1410" i="91"/>
  <c r="F1410" i="91" s="1"/>
  <c r="Q158" i="91"/>
  <c r="R158" i="91" s="1"/>
  <c r="F158" i="91" s="1"/>
  <c r="Q70" i="91"/>
  <c r="R70" i="91" s="1"/>
  <c r="F70" i="91" s="1"/>
  <c r="Q114" i="91"/>
  <c r="R114" i="91" s="1"/>
  <c r="F114" i="91" s="1"/>
  <c r="Q306" i="91"/>
  <c r="R306" i="91" s="1"/>
  <c r="F306" i="91" s="1"/>
  <c r="Q130" i="91"/>
  <c r="R130" i="91" s="1"/>
  <c r="F130" i="91" s="1"/>
  <c r="Q322" i="91"/>
  <c r="R322" i="91" s="1"/>
  <c r="F322" i="91" s="1"/>
  <c r="Q126" i="91"/>
  <c r="R126" i="91" s="1"/>
  <c r="F126" i="91" s="1"/>
  <c r="Q318" i="91"/>
  <c r="R318" i="91" s="1"/>
  <c r="F318" i="91" s="1"/>
  <c r="Q138" i="91"/>
  <c r="R138" i="91" s="1"/>
  <c r="F138" i="91" s="1"/>
  <c r="Q178" i="91"/>
  <c r="R178" i="91" s="1"/>
  <c r="F178" i="91" s="1"/>
  <c r="Q314" i="91"/>
  <c r="R314" i="91" s="1"/>
  <c r="F314" i="91" s="1"/>
  <c r="Q54" i="91"/>
  <c r="R54" i="91" s="1"/>
  <c r="F54" i="91" s="1"/>
  <c r="Q86" i="91"/>
  <c r="R86" i="91" s="1"/>
  <c r="F86" i="91" s="1"/>
  <c r="Q102" i="91"/>
  <c r="R102" i="91" s="1"/>
  <c r="F102" i="91" s="1"/>
  <c r="Q270" i="91"/>
  <c r="R270" i="91" s="1"/>
  <c r="F270" i="91" s="1"/>
  <c r="Q38" i="91"/>
  <c r="R38" i="91" s="1"/>
  <c r="F38" i="91" s="1"/>
  <c r="Q50" i="91"/>
  <c r="R50" i="91" s="1"/>
  <c r="F50" i="91" s="1"/>
  <c r="Q142" i="91"/>
  <c r="R142" i="91" s="1"/>
  <c r="F142" i="91" s="1"/>
  <c r="Q210" i="91"/>
  <c r="R210" i="91" s="1"/>
  <c r="F210" i="91" s="1"/>
  <c r="Q334" i="91"/>
  <c r="R334" i="91" s="1"/>
  <c r="F334" i="91" s="1"/>
  <c r="Q30" i="91"/>
  <c r="R30" i="91" s="1"/>
  <c r="F30" i="91" s="1"/>
  <c r="Q66" i="91"/>
  <c r="R66" i="91" s="1"/>
  <c r="F66" i="91" s="1"/>
  <c r="Q350" i="91"/>
  <c r="R350" i="91" s="1"/>
  <c r="F350" i="91" s="1"/>
  <c r="Q46" i="91"/>
  <c r="R46" i="91" s="1"/>
  <c r="F46" i="91" s="1"/>
  <c r="Q206" i="91"/>
  <c r="R206" i="91" s="1"/>
  <c r="F206" i="91" s="1"/>
  <c r="Q222" i="91"/>
  <c r="R222" i="91" s="1"/>
  <c r="F222" i="91" s="1"/>
  <c r="Q374" i="91"/>
  <c r="R374" i="91" s="1"/>
  <c r="F374" i="91" s="1"/>
  <c r="Q62" i="91"/>
  <c r="R62" i="91" s="1"/>
  <c r="F62" i="91" s="1"/>
  <c r="Q98" i="91"/>
  <c r="R98" i="91" s="1"/>
  <c r="F98" i="91" s="1"/>
  <c r="Q134" i="91"/>
  <c r="R134" i="91" s="1"/>
  <c r="F134" i="91" s="1"/>
  <c r="Q174" i="91"/>
  <c r="R174" i="91" s="1"/>
  <c r="F174" i="91" s="1"/>
  <c r="Q246" i="91"/>
  <c r="R246" i="91" s="1"/>
  <c r="F246" i="91" s="1"/>
  <c r="Q378" i="91"/>
  <c r="R378" i="91" s="1"/>
  <c r="F378" i="91" s="1"/>
  <c r="Q398" i="91"/>
  <c r="R398" i="91" s="1"/>
  <c r="F398" i="91" s="1"/>
  <c r="Q82" i="91"/>
  <c r="R82" i="91" s="1"/>
  <c r="F82" i="91" s="1"/>
  <c r="Q202" i="91"/>
  <c r="R202" i="91" s="1"/>
  <c r="F202" i="91" s="1"/>
  <c r="Q310" i="91"/>
  <c r="R310" i="91" s="1"/>
  <c r="F310" i="91" s="1"/>
  <c r="Q346" i="91"/>
  <c r="R346" i="91" s="1"/>
  <c r="F346" i="91" s="1"/>
  <c r="Q78" i="91"/>
  <c r="R78" i="91" s="1"/>
  <c r="F78" i="91" s="1"/>
  <c r="Q118" i="91"/>
  <c r="R118" i="91" s="1"/>
  <c r="F118" i="91" s="1"/>
  <c r="Q190" i="91"/>
  <c r="R190" i="91" s="1"/>
  <c r="F190" i="91" s="1"/>
  <c r="Q242" i="91"/>
  <c r="R242" i="91" s="1"/>
  <c r="F242" i="91" s="1"/>
  <c r="Q262" i="91"/>
  <c r="R262" i="91" s="1"/>
  <c r="F262" i="91" s="1"/>
  <c r="Q342" i="91"/>
  <c r="R342" i="91" s="1"/>
  <c r="F342" i="91" s="1"/>
  <c r="Q94" i="91"/>
  <c r="R94" i="91" s="1"/>
  <c r="F94" i="91" s="1"/>
  <c r="Q214" i="91"/>
  <c r="R214" i="91" s="1"/>
  <c r="F214" i="91" s="1"/>
  <c r="Q278" i="91"/>
  <c r="R278" i="91" s="1"/>
  <c r="F278" i="91" s="1"/>
  <c r="Q22" i="91"/>
  <c r="R22" i="91" s="1"/>
  <c r="F22" i="91" s="1"/>
  <c r="P22" i="91" s="1"/>
  <c r="Q34" i="91"/>
  <c r="R34" i="91" s="1"/>
  <c r="F34" i="91" s="1"/>
  <c r="Q110" i="91"/>
  <c r="R110" i="91" s="1"/>
  <c r="F110" i="91" s="1"/>
  <c r="Q146" i="91"/>
  <c r="R146" i="91" s="1"/>
  <c r="F146" i="91" s="1"/>
  <c r="Q170" i="91"/>
  <c r="R170" i="91" s="1"/>
  <c r="F170" i="91" s="1"/>
  <c r="Q230" i="91"/>
  <c r="R230" i="91" s="1"/>
  <c r="F230" i="91" s="1"/>
  <c r="Q274" i="91"/>
  <c r="R274" i="91" s="1"/>
  <c r="F274" i="91" s="1"/>
  <c r="Q294" i="91"/>
  <c r="R294" i="91" s="1"/>
  <c r="F294" i="91" s="1"/>
  <c r="Q370" i="91"/>
  <c r="R370" i="91" s="1"/>
  <c r="F370" i="91" s="1"/>
  <c r="Q390" i="91"/>
  <c r="R390" i="91" s="1"/>
  <c r="F390" i="91" s="1"/>
  <c r="Q18" i="91"/>
  <c r="R18" i="91" s="1"/>
  <c r="F18" i="91" s="1"/>
  <c r="P18" i="91" s="1"/>
  <c r="Q122" i="91"/>
  <c r="R122" i="91" s="1"/>
  <c r="F122" i="91" s="1"/>
  <c r="Q182" i="91"/>
  <c r="R182" i="91" s="1"/>
  <c r="F182" i="91" s="1"/>
  <c r="Q218" i="91"/>
  <c r="R218" i="91" s="1"/>
  <c r="F218" i="91" s="1"/>
  <c r="Q258" i="91"/>
  <c r="R258" i="91" s="1"/>
  <c r="F258" i="91" s="1"/>
  <c r="Q290" i="91"/>
  <c r="R290" i="91" s="1"/>
  <c r="F290" i="91" s="1"/>
  <c r="Q330" i="91"/>
  <c r="R330" i="91" s="1"/>
  <c r="F330" i="91" s="1"/>
  <c r="Q26" i="91"/>
  <c r="R26" i="91" s="1"/>
  <c r="F26" i="91" s="1"/>
  <c r="Q162" i="91"/>
  <c r="R162" i="91" s="1"/>
  <c r="F162" i="91" s="1"/>
  <c r="Q42" i="91"/>
  <c r="R42" i="91" s="1"/>
  <c r="F42" i="91" s="1"/>
  <c r="Q58" i="91"/>
  <c r="R58" i="91" s="1"/>
  <c r="F58" i="91" s="1"/>
  <c r="Q74" i="91"/>
  <c r="R74" i="91" s="1"/>
  <c r="F74" i="91" s="1"/>
  <c r="Q90" i="91"/>
  <c r="R90" i="91" s="1"/>
  <c r="F90" i="91" s="1"/>
  <c r="Q106" i="91"/>
  <c r="R106" i="91" s="1"/>
  <c r="F106" i="91" s="1"/>
  <c r="Q166" i="91"/>
  <c r="R166" i="91" s="1"/>
  <c r="F166" i="91" s="1"/>
  <c r="Q254" i="91"/>
  <c r="R254" i="91" s="1"/>
  <c r="F254" i="91" s="1"/>
  <c r="Q286" i="91"/>
  <c r="R286" i="91" s="1"/>
  <c r="F286" i="91" s="1"/>
  <c r="Q326" i="91"/>
  <c r="R326" i="91" s="1"/>
  <c r="F326" i="91" s="1"/>
  <c r="Q366" i="91"/>
  <c r="R366" i="91" s="1"/>
  <c r="F366" i="91" s="1"/>
  <c r="S366" i="91" s="1"/>
  <c r="P1226" i="91" l="1"/>
  <c r="S1226" i="91"/>
  <c r="T1226" i="91" s="1"/>
  <c r="P1549" i="91"/>
  <c r="S1549" i="91"/>
  <c r="T1549" i="91" s="1"/>
  <c r="P1529" i="91"/>
  <c r="S1529" i="91"/>
  <c r="T1529" i="91" s="1"/>
  <c r="P1557" i="91"/>
  <c r="S1557" i="91"/>
  <c r="T1557" i="91" s="1"/>
  <c r="P1525" i="91"/>
  <c r="S1525" i="91"/>
  <c r="T1525" i="91" s="1"/>
  <c r="P1541" i="91"/>
  <c r="S1541" i="91"/>
  <c r="T1541" i="91" s="1"/>
  <c r="P1513" i="91"/>
  <c r="S1513" i="91"/>
  <c r="T1513" i="91" s="1"/>
  <c r="P1545" i="91"/>
  <c r="S1545" i="91"/>
  <c r="T1545" i="91" s="1"/>
  <c r="P1509" i="91"/>
  <c r="S1509" i="91"/>
  <c r="T1509" i="91" s="1"/>
  <c r="P1521" i="91"/>
  <c r="S1521" i="91"/>
  <c r="T1521" i="91" s="1"/>
  <c r="P1553" i="91"/>
  <c r="S1553" i="91"/>
  <c r="T1553" i="91" s="1"/>
  <c r="P1569" i="91"/>
  <c r="S1569" i="91"/>
  <c r="T1569" i="91" s="1"/>
  <c r="P1533" i="91"/>
  <c r="S1533" i="91"/>
  <c r="T1533" i="91" s="1"/>
  <c r="P1565" i="91"/>
  <c r="S1565" i="91"/>
  <c r="T1565" i="91" s="1"/>
  <c r="P1517" i="91"/>
  <c r="S1517" i="91"/>
  <c r="T1517" i="91" s="1"/>
  <c r="P1561" i="91"/>
  <c r="S1561" i="91"/>
  <c r="T1561" i="91" s="1"/>
  <c r="P1537" i="91"/>
  <c r="S1537" i="91"/>
  <c r="T1537" i="91" s="1"/>
  <c r="P1423" i="91"/>
  <c r="S1423" i="91"/>
  <c r="T1423" i="91" s="1"/>
  <c r="P1445" i="91"/>
  <c r="S1445" i="91"/>
  <c r="T1445" i="91" s="1"/>
  <c r="P1497" i="91"/>
  <c r="S1497" i="91"/>
  <c r="T1497" i="91" s="1"/>
  <c r="P1441" i="91"/>
  <c r="S1441" i="91"/>
  <c r="T1441" i="91" s="1"/>
  <c r="P1477" i="91"/>
  <c r="S1477" i="91"/>
  <c r="T1477" i="91" s="1"/>
  <c r="P1428" i="91"/>
  <c r="S1428" i="91"/>
  <c r="T1428" i="91" s="1"/>
  <c r="P1433" i="91"/>
  <c r="S1433" i="91"/>
  <c r="T1433" i="91" s="1"/>
  <c r="P1473" i="91"/>
  <c r="S1473" i="91"/>
  <c r="T1473" i="91" s="1"/>
  <c r="P1493" i="91"/>
  <c r="S1493" i="91"/>
  <c r="T1493" i="91" s="1"/>
  <c r="P1501" i="91"/>
  <c r="S1501" i="91"/>
  <c r="T1501" i="91" s="1"/>
  <c r="P1457" i="91"/>
  <c r="S1457" i="91"/>
  <c r="T1457" i="91" s="1"/>
  <c r="P1469" i="91"/>
  <c r="S1469" i="91"/>
  <c r="T1469" i="91" s="1"/>
  <c r="P1461" i="91"/>
  <c r="S1461" i="91"/>
  <c r="T1461" i="91" s="1"/>
  <c r="P1481" i="91"/>
  <c r="S1481" i="91"/>
  <c r="T1481" i="91" s="1"/>
  <c r="P1437" i="91"/>
  <c r="S1437" i="91"/>
  <c r="T1437" i="91" s="1"/>
  <c r="P1489" i="91"/>
  <c r="S1489" i="91"/>
  <c r="T1489" i="91" s="1"/>
  <c r="P1465" i="91"/>
  <c r="S1465" i="91"/>
  <c r="T1465" i="91" s="1"/>
  <c r="P1505" i="91"/>
  <c r="S1505" i="91"/>
  <c r="T1505" i="91" s="1"/>
  <c r="P1485" i="91"/>
  <c r="S1485" i="91"/>
  <c r="T1485" i="91" s="1"/>
  <c r="P1390" i="91"/>
  <c r="S1390" i="91"/>
  <c r="T1390" i="91" s="1"/>
  <c r="P1386" i="91"/>
  <c r="S1386" i="91"/>
  <c r="T1386" i="91" s="1"/>
  <c r="P1362" i="91"/>
  <c r="S1362" i="91"/>
  <c r="T1362" i="91" s="1"/>
  <c r="P1370" i="91"/>
  <c r="S1370" i="91"/>
  <c r="T1370" i="91" s="1"/>
  <c r="P1342" i="91"/>
  <c r="S1342" i="91"/>
  <c r="T1342" i="91" s="1"/>
  <c r="P1419" i="91"/>
  <c r="S1419" i="91"/>
  <c r="T1419" i="91" s="1"/>
  <c r="P1406" i="91"/>
  <c r="S1406" i="91"/>
  <c r="T1406" i="91" s="1"/>
  <c r="P1410" i="91"/>
  <c r="S1410" i="91"/>
  <c r="T1410" i="91" s="1"/>
  <c r="P1402" i="91"/>
  <c r="S1402" i="91"/>
  <c r="T1402" i="91" s="1"/>
  <c r="P1382" i="91"/>
  <c r="S1382" i="91"/>
  <c r="T1382" i="91" s="1"/>
  <c r="P1414" i="91"/>
  <c r="S1414" i="91"/>
  <c r="T1414" i="91" s="1"/>
  <c r="P1366" i="91"/>
  <c r="S1366" i="91"/>
  <c r="T1366" i="91" s="1"/>
  <c r="P1358" i="91"/>
  <c r="S1358" i="91"/>
  <c r="T1358" i="91" s="1"/>
  <c r="P1346" i="91"/>
  <c r="S1346" i="91"/>
  <c r="T1346" i="91" s="1"/>
  <c r="P1294" i="91"/>
  <c r="S1294" i="91"/>
  <c r="T1294" i="91" s="1"/>
  <c r="P1318" i="91"/>
  <c r="S1318" i="91"/>
  <c r="T1318" i="91" s="1"/>
  <c r="P1310" i="91"/>
  <c r="S1310" i="91"/>
  <c r="T1310" i="91" s="1"/>
  <c r="P1274" i="91"/>
  <c r="S1274" i="91"/>
  <c r="T1274" i="91" s="1"/>
  <c r="P1278" i="91"/>
  <c r="S1278" i="91"/>
  <c r="T1278" i="91" s="1"/>
  <c r="P1298" i="91"/>
  <c r="S1298" i="91"/>
  <c r="T1298" i="91" s="1"/>
  <c r="P1266" i="91"/>
  <c r="S1266" i="91"/>
  <c r="T1266" i="91" s="1"/>
  <c r="P1282" i="91"/>
  <c r="S1282" i="91"/>
  <c r="T1282" i="91" s="1"/>
  <c r="P1270" i="91"/>
  <c r="S1270" i="91"/>
  <c r="T1270" i="91" s="1"/>
  <c r="P1330" i="91"/>
  <c r="S1330" i="91"/>
  <c r="T1330" i="91" s="1"/>
  <c r="P1286" i="91"/>
  <c r="S1286" i="91"/>
  <c r="T1286" i="91" s="1"/>
  <c r="P1314" i="91"/>
  <c r="S1314" i="91"/>
  <c r="T1314" i="91" s="1"/>
  <c r="P1290" i="91"/>
  <c r="S1290" i="91"/>
  <c r="T1290" i="91" s="1"/>
  <c r="P1338" i="91"/>
  <c r="S1338" i="91"/>
  <c r="T1338" i="91" s="1"/>
  <c r="P1262" i="91"/>
  <c r="S1262" i="91"/>
  <c r="T1262" i="91" s="1"/>
  <c r="S1242" i="91"/>
  <c r="T1242" i="91" s="1"/>
  <c r="P1334" i="91"/>
  <c r="S1334" i="91"/>
  <c r="T1334" i="91" s="1"/>
  <c r="P1306" i="91"/>
  <c r="S1306" i="91"/>
  <c r="T1306" i="91" s="1"/>
  <c r="P1302" i="91"/>
  <c r="S1302" i="91"/>
  <c r="T1302" i="91" s="1"/>
  <c r="P1222" i="91"/>
  <c r="T1222" i="91"/>
  <c r="P1234" i="91"/>
  <c r="T1234" i="91"/>
  <c r="P1218" i="91"/>
  <c r="T1218" i="91"/>
  <c r="P1214" i="91"/>
  <c r="T1214" i="91"/>
  <c r="P1246" i="91"/>
  <c r="S1246" i="91"/>
  <c r="T1246" i="91" s="1"/>
  <c r="P1230" i="91"/>
  <c r="T1230" i="91"/>
  <c r="P1238" i="91"/>
  <c r="S1238" i="91"/>
  <c r="T1238" i="91" s="1"/>
  <c r="S882" i="91"/>
  <c r="T882" i="91" s="1"/>
  <c r="P1186" i="91"/>
  <c r="T1186" i="91"/>
  <c r="P1190" i="91"/>
  <c r="T1190" i="91"/>
  <c r="P1158" i="91"/>
  <c r="S1158" i="91"/>
  <c r="T1158" i="91" s="1"/>
  <c r="P1198" i="91"/>
  <c r="S1198" i="91"/>
  <c r="T1198" i="91" s="1"/>
  <c r="P1162" i="91"/>
  <c r="S1162" i="91"/>
  <c r="T1162" i="91" s="1"/>
  <c r="P1182" i="91"/>
  <c r="S1182" i="91"/>
  <c r="T1182" i="91" s="1"/>
  <c r="P1166" i="91"/>
  <c r="S1166" i="91"/>
  <c r="T1166" i="91" s="1"/>
  <c r="P1194" i="91"/>
  <c r="S1194" i="91"/>
  <c r="T1194" i="91" s="1"/>
  <c r="P1170" i="91"/>
  <c r="S1170" i="91"/>
  <c r="T1170" i="91" s="1"/>
  <c r="P1114" i="91"/>
  <c r="T1114" i="91"/>
  <c r="P1154" i="91"/>
  <c r="T1154" i="91"/>
  <c r="P1094" i="91"/>
  <c r="T1094" i="91"/>
  <c r="P1130" i="91"/>
  <c r="S1130" i="91"/>
  <c r="T1130" i="91" s="1"/>
  <c r="P1126" i="91"/>
  <c r="S1126" i="91"/>
  <c r="T1126" i="91" s="1"/>
  <c r="P1110" i="91"/>
  <c r="S1110" i="91"/>
  <c r="T1110" i="91" s="1"/>
  <c r="P1146" i="91"/>
  <c r="S1146" i="91"/>
  <c r="T1146" i="91" s="1"/>
  <c r="P1090" i="91"/>
  <c r="S1090" i="91"/>
  <c r="T1090" i="91" s="1"/>
  <c r="P1098" i="91"/>
  <c r="T1098" i="91"/>
  <c r="P1102" i="91"/>
  <c r="T1102" i="91"/>
  <c r="P1106" i="91"/>
  <c r="T1106" i="91"/>
  <c r="P1134" i="91"/>
  <c r="S1134" i="91"/>
  <c r="T1134" i="91" s="1"/>
  <c r="P1118" i="91"/>
  <c r="S1118" i="91"/>
  <c r="T1118" i="91" s="1"/>
  <c r="P1150" i="91"/>
  <c r="T1150" i="91"/>
  <c r="T1174" i="91" s="1"/>
  <c r="P1122" i="91"/>
  <c r="S1122" i="91"/>
  <c r="T1122" i="91" s="1"/>
  <c r="P1086" i="91"/>
  <c r="T1086" i="91"/>
  <c r="S986" i="91"/>
  <c r="T986" i="91" s="1"/>
  <c r="P1018" i="91"/>
  <c r="S1018" i="91"/>
  <c r="T1018" i="91" s="1"/>
  <c r="P1062" i="91"/>
  <c r="S1062" i="91"/>
  <c r="T1062" i="91" s="1"/>
  <c r="P1022" i="91"/>
  <c r="S1022" i="91"/>
  <c r="T1022" i="91" s="1"/>
  <c r="P1070" i="91"/>
  <c r="S1070" i="91"/>
  <c r="T1070" i="91" s="1"/>
  <c r="P1058" i="91"/>
  <c r="S1058" i="91"/>
  <c r="T1058" i="91" s="1"/>
  <c r="P1030" i="91"/>
  <c r="S1030" i="91"/>
  <c r="T1030" i="91" s="1"/>
  <c r="P1054" i="91"/>
  <c r="S1054" i="91"/>
  <c r="T1054" i="91" s="1"/>
  <c r="P1050" i="91"/>
  <c r="S1050" i="91"/>
  <c r="T1050" i="91" s="1"/>
  <c r="P1042" i="91"/>
  <c r="S1042" i="91"/>
  <c r="T1042" i="91" s="1"/>
  <c r="P1034" i="91"/>
  <c r="S1034" i="91"/>
  <c r="T1034" i="91" s="1"/>
  <c r="P998" i="91"/>
  <c r="S998" i="91"/>
  <c r="T998" i="91" s="1"/>
  <c r="P1066" i="91"/>
  <c r="S1066" i="91"/>
  <c r="T1066" i="91" s="1"/>
  <c r="P1046" i="91"/>
  <c r="S1046" i="91"/>
  <c r="T1046" i="91" s="1"/>
  <c r="P1010" i="91"/>
  <c r="S1010" i="91"/>
  <c r="T1010" i="91" s="1"/>
  <c r="P1026" i="91"/>
  <c r="S1026" i="91"/>
  <c r="T1026" i="91" s="1"/>
  <c r="S826" i="91"/>
  <c r="T826" i="91" s="1"/>
  <c r="P1038" i="91"/>
  <c r="S1038" i="91"/>
  <c r="T1038" i="91" s="1"/>
  <c r="P1014" i="91"/>
  <c r="S1014" i="91"/>
  <c r="T1014" i="91" s="1"/>
  <c r="P934" i="91"/>
  <c r="T934" i="91"/>
  <c r="P982" i="91"/>
  <c r="S982" i="91"/>
  <c r="T982" i="91" s="1"/>
  <c r="P954" i="91"/>
  <c r="S954" i="91"/>
  <c r="T954" i="91" s="1"/>
  <c r="P942" i="91"/>
  <c r="T942" i="91"/>
  <c r="P958" i="91"/>
  <c r="S958" i="91"/>
  <c r="T958" i="91" s="1"/>
  <c r="P950" i="91"/>
  <c r="T950" i="91"/>
  <c r="P970" i="91"/>
  <c r="S970" i="91"/>
  <c r="T970" i="91" s="1"/>
  <c r="P938" i="91"/>
  <c r="T938" i="91"/>
  <c r="P990" i="91"/>
  <c r="S990" i="91"/>
  <c r="T990" i="91" s="1"/>
  <c r="P966" i="91"/>
  <c r="S966" i="91"/>
  <c r="T966" i="91" s="1"/>
  <c r="P930" i="91"/>
  <c r="T930" i="91"/>
  <c r="P962" i="91"/>
  <c r="S962" i="91"/>
  <c r="T962" i="91" s="1"/>
  <c r="P946" i="91"/>
  <c r="T946" i="91"/>
  <c r="P994" i="91"/>
  <c r="S994" i="91"/>
  <c r="T994" i="91" s="1"/>
  <c r="P926" i="91"/>
  <c r="S926" i="91"/>
  <c r="T926" i="91" s="1"/>
  <c r="P906" i="91"/>
  <c r="S906" i="91"/>
  <c r="T906" i="91" s="1"/>
  <c r="P818" i="91"/>
  <c r="S818" i="91"/>
  <c r="T818" i="91" s="1"/>
  <c r="P886" i="91"/>
  <c r="S886" i="91"/>
  <c r="T886" i="91" s="1"/>
  <c r="P834" i="91"/>
  <c r="S834" i="91"/>
  <c r="T834" i="91" s="1"/>
  <c r="P902" i="91"/>
  <c r="S902" i="91"/>
  <c r="T902" i="91" s="1"/>
  <c r="P822" i="91"/>
  <c r="S822" i="91"/>
  <c r="T822" i="91" s="1"/>
  <c r="P878" i="91"/>
  <c r="S878" i="91"/>
  <c r="T878" i="91" s="1"/>
  <c r="P866" i="91"/>
  <c r="S866" i="91"/>
  <c r="T866" i="91" s="1"/>
  <c r="P910" i="91"/>
  <c r="S910" i="91"/>
  <c r="T910" i="91" s="1"/>
  <c r="P890" i="91"/>
  <c r="S890" i="91"/>
  <c r="T890" i="91" s="1"/>
  <c r="P858" i="91"/>
  <c r="S858" i="91"/>
  <c r="T858" i="91" s="1"/>
  <c r="P874" i="91"/>
  <c r="S874" i="91"/>
  <c r="T874" i="91" s="1"/>
  <c r="P870" i="91"/>
  <c r="S870" i="91"/>
  <c r="T870" i="91" s="1"/>
  <c r="P830" i="91"/>
  <c r="S830" i="91"/>
  <c r="T830" i="91" s="1"/>
  <c r="P838" i="91"/>
  <c r="S838" i="91"/>
  <c r="T838" i="91" s="1"/>
  <c r="P814" i="91"/>
  <c r="S814" i="91"/>
  <c r="T814" i="91" s="1"/>
  <c r="P898" i="91"/>
  <c r="S898" i="91"/>
  <c r="T898" i="91" s="1"/>
  <c r="P862" i="91"/>
  <c r="S862" i="91"/>
  <c r="T862" i="91" s="1"/>
  <c r="P850" i="91"/>
  <c r="S850" i="91"/>
  <c r="T850" i="91" s="1"/>
  <c r="P854" i="91"/>
  <c r="S854" i="91"/>
  <c r="T854" i="91" s="1"/>
  <c r="P894" i="91"/>
  <c r="S894" i="91"/>
  <c r="T894" i="91" s="1"/>
  <c r="P846" i="91"/>
  <c r="S846" i="91"/>
  <c r="T846" i="91" s="1"/>
  <c r="P842" i="91"/>
  <c r="S842" i="91"/>
  <c r="T842" i="91" s="1"/>
  <c r="P698" i="91"/>
  <c r="S698" i="91"/>
  <c r="T698" i="91" s="1"/>
  <c r="P710" i="91"/>
  <c r="S710" i="91"/>
  <c r="T710" i="91" s="1"/>
  <c r="P706" i="91"/>
  <c r="S706" i="91"/>
  <c r="T706" i="91" s="1"/>
  <c r="P766" i="91"/>
  <c r="S766" i="91"/>
  <c r="T766" i="91" s="1"/>
  <c r="P742" i="91"/>
  <c r="S742" i="91"/>
  <c r="T742" i="91" s="1"/>
  <c r="P750" i="91"/>
  <c r="S750" i="91"/>
  <c r="T750" i="91" s="1"/>
  <c r="P678" i="91"/>
  <c r="S678" i="91"/>
  <c r="T678" i="91" s="1"/>
  <c r="P798" i="91"/>
  <c r="S798" i="91"/>
  <c r="T798" i="91" s="1"/>
  <c r="P758" i="91"/>
  <c r="S758" i="91"/>
  <c r="T758" i="91" s="1"/>
  <c r="P778" i="91"/>
  <c r="S778" i="91"/>
  <c r="T778" i="91" s="1"/>
  <c r="P790" i="91"/>
  <c r="S790" i="91"/>
  <c r="T790" i="91" s="1"/>
  <c r="P762" i="91"/>
  <c r="S762" i="91"/>
  <c r="T762" i="91" s="1"/>
  <c r="P726" i="91"/>
  <c r="S726" i="91"/>
  <c r="T726" i="91" s="1"/>
  <c r="P734" i="91"/>
  <c r="S734" i="91"/>
  <c r="T734" i="91" s="1"/>
  <c r="P714" i="91"/>
  <c r="S714" i="91"/>
  <c r="T714" i="91" s="1"/>
  <c r="P702" i="91"/>
  <c r="S702" i="91"/>
  <c r="T702" i="91" s="1"/>
  <c r="P722" i="91"/>
  <c r="S722" i="91"/>
  <c r="T722" i="91" s="1"/>
  <c r="P774" i="91"/>
  <c r="S774" i="91"/>
  <c r="T774" i="91" s="1"/>
  <c r="P730" i="91"/>
  <c r="S730" i="91"/>
  <c r="T730" i="91" s="1"/>
  <c r="P670" i="91"/>
  <c r="S670" i="91"/>
  <c r="T670" i="91" s="1"/>
  <c r="P754" i="91"/>
  <c r="S754" i="91"/>
  <c r="T754" i="91" s="1"/>
  <c r="P746" i="91"/>
  <c r="S746" i="91"/>
  <c r="T746" i="91" s="1"/>
  <c r="P782" i="91"/>
  <c r="S782" i="91"/>
  <c r="T782" i="91" s="1"/>
  <c r="P738" i="91"/>
  <c r="S738" i="91"/>
  <c r="T738" i="91" s="1"/>
  <c r="P718" i="91"/>
  <c r="S718" i="91"/>
  <c r="T718" i="91" s="1"/>
  <c r="P694" i="91"/>
  <c r="S694" i="91"/>
  <c r="T694" i="91" s="1"/>
  <c r="P686" i="91"/>
  <c r="S686" i="91"/>
  <c r="T686" i="91" s="1"/>
  <c r="P682" i="91"/>
  <c r="S682" i="91"/>
  <c r="T682" i="91" s="1"/>
  <c r="P690" i="91"/>
  <c r="S690" i="91"/>
  <c r="T690" i="91" s="1"/>
  <c r="P674" i="91"/>
  <c r="S674" i="91"/>
  <c r="T674" i="91" s="1"/>
  <c r="P786" i="91"/>
  <c r="S786" i="91"/>
  <c r="T786" i="91" s="1"/>
  <c r="P794" i="91"/>
  <c r="S794" i="91"/>
  <c r="T794" i="91" s="1"/>
  <c r="P770" i="91"/>
  <c r="S770" i="91"/>
  <c r="T770" i="91" s="1"/>
  <c r="P510" i="91"/>
  <c r="S510" i="91"/>
  <c r="T510" i="91" s="1"/>
  <c r="P650" i="91"/>
  <c r="S650" i="91"/>
  <c r="T650" i="91" s="1"/>
  <c r="P534" i="91"/>
  <c r="S534" i="91"/>
  <c r="T534" i="91" s="1"/>
  <c r="P614" i="91"/>
  <c r="S614" i="91"/>
  <c r="T614" i="91" s="1"/>
  <c r="P590" i="91"/>
  <c r="S590" i="91"/>
  <c r="T590" i="91" s="1"/>
  <c r="P606" i="91"/>
  <c r="S606" i="91"/>
  <c r="T606" i="91" s="1"/>
  <c r="P462" i="91"/>
  <c r="S462" i="91"/>
  <c r="T462" i="91" s="1"/>
  <c r="P558" i="91"/>
  <c r="S558" i="91"/>
  <c r="T558" i="91" s="1"/>
  <c r="P646" i="91"/>
  <c r="S646" i="91"/>
  <c r="T646" i="91" s="1"/>
  <c r="P654" i="91"/>
  <c r="S654" i="91"/>
  <c r="T654" i="91" s="1"/>
  <c r="P518" i="91"/>
  <c r="S518" i="91"/>
  <c r="T518" i="91" s="1"/>
  <c r="P506" i="91"/>
  <c r="S506" i="91"/>
  <c r="T506" i="91" s="1"/>
  <c r="P418" i="91"/>
  <c r="T418" i="91"/>
  <c r="P494" i="91"/>
  <c r="S494" i="91"/>
  <c r="T494" i="91" s="1"/>
  <c r="P474" i="91"/>
  <c r="S474" i="91"/>
  <c r="T474" i="91" s="1"/>
  <c r="P566" i="91"/>
  <c r="S566" i="91"/>
  <c r="T566" i="91" s="1"/>
  <c r="P426" i="91"/>
  <c r="S426" i="91"/>
  <c r="T426" i="91" s="1"/>
  <c r="P450" i="91"/>
  <c r="S450" i="91"/>
  <c r="T450" i="91" s="1"/>
  <c r="P610" i="91"/>
  <c r="S610" i="91"/>
  <c r="T610" i="91" s="1"/>
  <c r="P454" i="91"/>
  <c r="S454" i="91"/>
  <c r="T454" i="91" s="1"/>
  <c r="P618" i="91"/>
  <c r="S618" i="91"/>
  <c r="T618" i="91" s="1"/>
  <c r="P546" i="91"/>
  <c r="S546" i="91"/>
  <c r="T546" i="91" s="1"/>
  <c r="P642" i="91"/>
  <c r="S642" i="91"/>
  <c r="T642" i="91" s="1"/>
  <c r="P442" i="91"/>
  <c r="S442" i="91"/>
  <c r="T442" i="91" s="1"/>
  <c r="P626" i="91"/>
  <c r="S626" i="91"/>
  <c r="T626" i="91" s="1"/>
  <c r="P634" i="91"/>
  <c r="S634" i="91"/>
  <c r="T634" i="91" s="1"/>
  <c r="P414" i="91"/>
  <c r="T414" i="91"/>
  <c r="P542" i="91"/>
  <c r="S542" i="91"/>
  <c r="T542" i="91" s="1"/>
  <c r="P434" i="91"/>
  <c r="S434" i="91"/>
  <c r="T434" i="91" s="1"/>
  <c r="P526" i="91"/>
  <c r="S526" i="91"/>
  <c r="T526" i="91" s="1"/>
  <c r="P622" i="91"/>
  <c r="S622" i="91"/>
  <c r="T622" i="91" s="1"/>
  <c r="P486" i="91"/>
  <c r="S486" i="91"/>
  <c r="T486" i="91" s="1"/>
  <c r="P598" i="91"/>
  <c r="S598" i="91"/>
  <c r="T598" i="91" s="1"/>
  <c r="P482" i="91"/>
  <c r="S482" i="91"/>
  <c r="T482" i="91" s="1"/>
  <c r="P458" i="91"/>
  <c r="S458" i="91"/>
  <c r="T458" i="91" s="1"/>
  <c r="P530" i="91"/>
  <c r="S530" i="91"/>
  <c r="T530" i="91" s="1"/>
  <c r="P522" i="91"/>
  <c r="S522" i="91"/>
  <c r="T522" i="91" s="1"/>
  <c r="P554" i="91"/>
  <c r="S554" i="91"/>
  <c r="T554" i="91" s="1"/>
  <c r="P466" i="91"/>
  <c r="S466" i="91"/>
  <c r="T466" i="91" s="1"/>
  <c r="P578" i="91"/>
  <c r="S578" i="91"/>
  <c r="T578" i="91" s="1"/>
  <c r="P574" i="91"/>
  <c r="S574" i="91"/>
  <c r="T574" i="91" s="1"/>
  <c r="P430" i="91"/>
  <c r="S430" i="91"/>
  <c r="T430" i="91" s="1"/>
  <c r="P550" i="91"/>
  <c r="S550" i="91"/>
  <c r="T550" i="91" s="1"/>
  <c r="P630" i="91"/>
  <c r="S630" i="91"/>
  <c r="T630" i="91" s="1"/>
  <c r="P582" i="91"/>
  <c r="S582" i="91"/>
  <c r="T582" i="91" s="1"/>
  <c r="P446" i="91"/>
  <c r="S446" i="91"/>
  <c r="T446" i="91" s="1"/>
  <c r="P498" i="91"/>
  <c r="S498" i="91"/>
  <c r="T498" i="91" s="1"/>
  <c r="P422" i="91"/>
  <c r="S422" i="91"/>
  <c r="T422" i="91" s="1"/>
  <c r="P562" i="91"/>
  <c r="S562" i="91"/>
  <c r="T562" i="91" s="1"/>
  <c r="P586" i="91"/>
  <c r="S586" i="91"/>
  <c r="T586" i="91" s="1"/>
  <c r="P490" i="91"/>
  <c r="S490" i="91"/>
  <c r="T490" i="91" s="1"/>
  <c r="P638" i="91"/>
  <c r="S638" i="91"/>
  <c r="T638" i="91" s="1"/>
  <c r="P438" i="91"/>
  <c r="S438" i="91"/>
  <c r="T438" i="91" s="1"/>
  <c r="P514" i="91"/>
  <c r="S514" i="91"/>
  <c r="T514" i="91" s="1"/>
  <c r="P478" i="91"/>
  <c r="S478" i="91"/>
  <c r="T478" i="91" s="1"/>
  <c r="P594" i="91"/>
  <c r="S594" i="91"/>
  <c r="T594" i="91" s="1"/>
  <c r="P502" i="91"/>
  <c r="S502" i="91"/>
  <c r="T502" i="91" s="1"/>
  <c r="P538" i="91"/>
  <c r="S538" i="91"/>
  <c r="T538" i="91" s="1"/>
  <c r="P602" i="91"/>
  <c r="S602" i="91"/>
  <c r="T602" i="91" s="1"/>
  <c r="P570" i="91"/>
  <c r="S570" i="91"/>
  <c r="T570" i="91" s="1"/>
  <c r="P470" i="91"/>
  <c r="S470" i="91"/>
  <c r="T470" i="91" s="1"/>
  <c r="P394" i="91"/>
  <c r="S394" i="91"/>
  <c r="T394" i="91" s="1"/>
  <c r="P398" i="91"/>
  <c r="S398" i="91"/>
  <c r="T398" i="91" s="1"/>
  <c r="P374" i="91"/>
  <c r="S374" i="91"/>
  <c r="T374" i="91" s="1"/>
  <c r="P366" i="91"/>
  <c r="T366" i="91"/>
  <c r="P378" i="91"/>
  <c r="S378" i="91"/>
  <c r="T378" i="91" s="1"/>
  <c r="P326" i="91"/>
  <c r="S326" i="91"/>
  <c r="T326" i="91" s="1"/>
  <c r="P370" i="91"/>
  <c r="S370" i="91"/>
  <c r="T370" i="91" s="1"/>
  <c r="P318" i="91"/>
  <c r="S318" i="91"/>
  <c r="T318" i="91" s="1"/>
  <c r="P350" i="91"/>
  <c r="S350" i="91"/>
  <c r="T350" i="91" s="1"/>
  <c r="P338" i="91"/>
  <c r="S338" i="91"/>
  <c r="T338" i="91" s="1"/>
  <c r="P346" i="91"/>
  <c r="S346" i="91"/>
  <c r="T346" i="91" s="1"/>
  <c r="P322" i="91"/>
  <c r="S322" i="91"/>
  <c r="T322" i="91" s="1"/>
  <c r="P314" i="91"/>
  <c r="S314" i="91"/>
  <c r="T314" i="91" s="1"/>
  <c r="P390" i="91"/>
  <c r="S390" i="91"/>
  <c r="T390" i="91" s="1"/>
  <c r="P362" i="91"/>
  <c r="S362" i="91"/>
  <c r="T362" i="91" s="1"/>
  <c r="P330" i="91"/>
  <c r="S330" i="91"/>
  <c r="T330" i="91" s="1"/>
  <c r="P342" i="91"/>
  <c r="S342" i="91"/>
  <c r="T342" i="91" s="1"/>
  <c r="P334" i="91"/>
  <c r="S334" i="91"/>
  <c r="T334" i="91" s="1"/>
  <c r="P310" i="91"/>
  <c r="S310" i="91"/>
  <c r="T310" i="91" s="1"/>
  <c r="P306" i="91"/>
  <c r="S306" i="91"/>
  <c r="T306" i="91" s="1"/>
  <c r="P246" i="91"/>
  <c r="S246" i="91"/>
  <c r="T246" i="91" s="1"/>
  <c r="P282" i="91"/>
  <c r="S282" i="91"/>
  <c r="T282" i="91" s="1"/>
  <c r="P286" i="91"/>
  <c r="S286" i="91"/>
  <c r="T286" i="91" s="1"/>
  <c r="P258" i="91"/>
  <c r="S258" i="91"/>
  <c r="T258" i="91" s="1"/>
  <c r="P274" i="91"/>
  <c r="S274" i="91"/>
  <c r="T274" i="91" s="1"/>
  <c r="P250" i="91"/>
  <c r="S250" i="91"/>
  <c r="T250" i="91" s="1"/>
  <c r="P262" i="91"/>
  <c r="S262" i="91"/>
  <c r="T262" i="91" s="1"/>
  <c r="P254" i="91"/>
  <c r="S254" i="91"/>
  <c r="T254" i="91" s="1"/>
  <c r="P242" i="91"/>
  <c r="S242" i="91"/>
  <c r="T242" i="91" s="1"/>
  <c r="P266" i="91"/>
  <c r="S266" i="91"/>
  <c r="T266" i="91" s="1"/>
  <c r="P294" i="91"/>
  <c r="S294" i="91"/>
  <c r="T294" i="91" s="1"/>
  <c r="P278" i="91"/>
  <c r="S278" i="91"/>
  <c r="T278" i="91" s="1"/>
  <c r="P270" i="91"/>
  <c r="S270" i="91"/>
  <c r="T270" i="91" s="1"/>
  <c r="P290" i="91"/>
  <c r="S290" i="91"/>
  <c r="T290" i="91" s="1"/>
  <c r="P226" i="91"/>
  <c r="S226" i="91"/>
  <c r="T226" i="91" s="1"/>
  <c r="P230" i="91"/>
  <c r="S230" i="91"/>
  <c r="T230" i="91" s="1"/>
  <c r="P186" i="91"/>
  <c r="S186" i="91"/>
  <c r="T186" i="91" s="1"/>
  <c r="P66" i="91"/>
  <c r="S66" i="91"/>
  <c r="T66" i="91" s="1"/>
  <c r="P126" i="91"/>
  <c r="S126" i="91"/>
  <c r="T126" i="91" s="1"/>
  <c r="P174" i="91"/>
  <c r="S174" i="91"/>
  <c r="T174" i="91" s="1"/>
  <c r="P218" i="91"/>
  <c r="S218" i="91"/>
  <c r="T218" i="91" s="1"/>
  <c r="P214" i="91"/>
  <c r="S214" i="91"/>
  <c r="T214" i="91" s="1"/>
  <c r="P102" i="91"/>
  <c r="S102" i="91"/>
  <c r="T102" i="91" s="1"/>
  <c r="P122" i="91"/>
  <c r="S122" i="91"/>
  <c r="T122" i="91" s="1"/>
  <c r="P98" i="91"/>
  <c r="S98" i="91"/>
  <c r="T98" i="91" s="1"/>
  <c r="P130" i="91"/>
  <c r="S130" i="91"/>
  <c r="T130" i="91" s="1"/>
  <c r="P162" i="91"/>
  <c r="S162" i="91"/>
  <c r="T162" i="91" s="1"/>
  <c r="P62" i="91"/>
  <c r="S62" i="91"/>
  <c r="T62" i="91" s="1"/>
  <c r="P42" i="91"/>
  <c r="S42" i="91"/>
  <c r="T42" i="91" s="1"/>
  <c r="P78" i="91"/>
  <c r="S78" i="91"/>
  <c r="T78" i="91" s="1"/>
  <c r="P182" i="91"/>
  <c r="S182" i="91"/>
  <c r="T182" i="91" s="1"/>
  <c r="P134" i="91"/>
  <c r="S134" i="91"/>
  <c r="T134" i="91" s="1"/>
  <c r="P94" i="91"/>
  <c r="S94" i="91"/>
  <c r="T94" i="91" s="1"/>
  <c r="P30" i="91"/>
  <c r="S30" i="91"/>
  <c r="T30" i="91" s="1"/>
  <c r="P86" i="91"/>
  <c r="S86" i="91"/>
  <c r="T86" i="91" s="1"/>
  <c r="P166" i="91"/>
  <c r="S166" i="91"/>
  <c r="T166" i="91" s="1"/>
  <c r="P170" i="91"/>
  <c r="S170" i="91"/>
  <c r="T170" i="91" s="1"/>
  <c r="P202" i="91"/>
  <c r="S202" i="91"/>
  <c r="T202" i="91" s="1"/>
  <c r="P54" i="91"/>
  <c r="S54" i="91"/>
  <c r="T54" i="91" s="1"/>
  <c r="P106" i="91"/>
  <c r="S106" i="91"/>
  <c r="T106" i="91" s="1"/>
  <c r="P26" i="91"/>
  <c r="S26" i="91"/>
  <c r="T26" i="91" s="1"/>
  <c r="P34" i="91"/>
  <c r="S34" i="91"/>
  <c r="T34" i="91" s="1"/>
  <c r="P146" i="91"/>
  <c r="S146" i="91"/>
  <c r="T146" i="91" s="1"/>
  <c r="P82" i="91"/>
  <c r="S82" i="91"/>
  <c r="T82" i="91" s="1"/>
  <c r="P210" i="91"/>
  <c r="S210" i="91"/>
  <c r="T210" i="91" s="1"/>
  <c r="P114" i="91"/>
  <c r="S114" i="91"/>
  <c r="T114" i="91" s="1"/>
  <c r="P90" i="91"/>
  <c r="S90" i="91"/>
  <c r="T90" i="91" s="1"/>
  <c r="P142" i="91"/>
  <c r="S142" i="91"/>
  <c r="T142" i="91" s="1"/>
  <c r="P110" i="91"/>
  <c r="S110" i="91"/>
  <c r="T110" i="91" s="1"/>
  <c r="P222" i="91"/>
  <c r="S222" i="91"/>
  <c r="T222" i="91" s="1"/>
  <c r="P178" i="91"/>
  <c r="S178" i="91"/>
  <c r="T178" i="91" s="1"/>
  <c r="P70" i="91"/>
  <c r="S70" i="91"/>
  <c r="T70" i="91" s="1"/>
  <c r="P74" i="91"/>
  <c r="S74" i="91"/>
  <c r="T74" i="91" s="1"/>
  <c r="P190" i="91"/>
  <c r="S190" i="91"/>
  <c r="T190" i="91" s="1"/>
  <c r="P206" i="91"/>
  <c r="S206" i="91"/>
  <c r="T206" i="91" s="1"/>
  <c r="P50" i="91"/>
  <c r="S50" i="91"/>
  <c r="T50" i="91" s="1"/>
  <c r="P138" i="91"/>
  <c r="S138" i="91"/>
  <c r="T138" i="91" s="1"/>
  <c r="P158" i="91"/>
  <c r="S158" i="91"/>
  <c r="T158" i="91" s="1"/>
  <c r="P58" i="91"/>
  <c r="S58" i="91"/>
  <c r="T58" i="91" s="1"/>
  <c r="P118" i="91"/>
  <c r="S118" i="91"/>
  <c r="T118" i="91" s="1"/>
  <c r="P46" i="91"/>
  <c r="S46" i="91"/>
  <c r="T46" i="91" s="1"/>
  <c r="P38" i="91"/>
  <c r="S38" i="91"/>
  <c r="T38" i="91" s="1"/>
  <c r="S22" i="91"/>
  <c r="T22" i="91" s="1"/>
  <c r="T1074" i="91" l="1"/>
  <c r="T382" i="91"/>
  <c r="T1374" i="91"/>
  <c r="T194" i="91"/>
  <c r="T1002" i="91"/>
  <c r="T1394" i="91"/>
  <c r="T402" i="91"/>
  <c r="T1573" i="91"/>
  <c r="T914" i="91"/>
  <c r="T658" i="91"/>
  <c r="T802" i="91"/>
  <c r="T1138" i="91"/>
  <c r="T1202" i="91"/>
  <c r="T1322" i="91"/>
  <c r="T1250" i="91"/>
  <c r="T354" i="91"/>
  <c r="T150" i="91"/>
  <c r="T298" i="91"/>
  <c r="T1449" i="91"/>
  <c r="T234" i="91"/>
  <c r="T974" i="91"/>
  <c r="T1350" i="91"/>
  <c r="T1581" i="91" l="1"/>
  <c r="T1701" i="91" s="1"/>
  <c r="F9" i="91"/>
  <c r="T1453" i="91" l="1"/>
  <c r="AD21" i="91"/>
  <c r="T358" i="91"/>
  <c r="T238" i="91"/>
  <c r="T302" i="91"/>
  <c r="T978" i="91"/>
  <c r="T806" i="91"/>
  <c r="T1142" i="91"/>
  <c r="T1577" i="91"/>
  <c r="T1354" i="91"/>
  <c r="T1326" i="91"/>
  <c r="T662" i="91"/>
  <c r="T918" i="91"/>
  <c r="T1254" i="91"/>
  <c r="T154" i="91"/>
  <c r="T1697" i="91"/>
  <c r="T1178" i="91"/>
  <c r="T1006" i="91"/>
  <c r="T1378" i="91"/>
  <c r="T198" i="91"/>
  <c r="T1398" i="91"/>
  <c r="T386" i="91"/>
  <c r="T1078" i="91"/>
  <c r="T406" i="91"/>
  <c r="T1206" i="91"/>
  <c r="T1585" i="91" l="1"/>
  <c r="T1705" i="91" s="1"/>
  <c r="T1709" i="91" l="1"/>
  <c r="T1713" i="91" s="1"/>
  <c r="T1721" i="91" s="1"/>
  <c r="AF21" i="91" s="1"/>
  <c r="R15" i="89" l="1"/>
  <c r="S1706" i="89"/>
  <c r="T1706" i="89" s="1"/>
  <c r="S1702" i="89"/>
  <c r="O1581" i="89"/>
  <c r="O1580" i="89"/>
  <c r="O1579" i="89"/>
  <c r="O1578" i="89"/>
  <c r="J1578" i="89"/>
  <c r="H1578" i="89"/>
  <c r="S1618" i="89"/>
  <c r="T1618" i="89" s="1"/>
  <c r="S1622" i="89"/>
  <c r="T1622" i="89" s="1"/>
  <c r="S1626" i="89"/>
  <c r="T1626" i="89" s="1"/>
  <c r="S1630" i="89"/>
  <c r="T1630" i="89" s="1"/>
  <c r="S1634" i="89"/>
  <c r="T1634" i="89" s="1"/>
  <c r="S1638" i="89"/>
  <c r="T1638" i="89" s="1"/>
  <c r="S1642" i="89"/>
  <c r="T1642" i="89" s="1"/>
  <c r="S1646" i="89"/>
  <c r="T1646" i="89" s="1"/>
  <c r="S1650" i="89"/>
  <c r="T1650" i="89" s="1"/>
  <c r="S1654" i="89"/>
  <c r="T1654" i="89" s="1"/>
  <c r="S1658" i="89"/>
  <c r="T1658" i="89" s="1"/>
  <c r="S1662" i="89"/>
  <c r="T1662" i="89" s="1"/>
  <c r="S1666" i="89"/>
  <c r="T1666" i="89" s="1"/>
  <c r="S1670" i="89"/>
  <c r="T1670" i="89" s="1"/>
  <c r="S1674" i="89"/>
  <c r="T1674" i="89" s="1"/>
  <c r="S1678" i="89"/>
  <c r="T1678" i="89" s="1"/>
  <c r="S1682" i="89"/>
  <c r="T1682" i="89" s="1"/>
  <c r="S1686" i="89"/>
  <c r="T1686" i="89" s="1"/>
  <c r="S1690" i="89"/>
  <c r="T1690" i="89" s="1"/>
  <c r="S1694" i="89"/>
  <c r="T1694" i="89" s="1"/>
  <c r="S1698" i="89"/>
  <c r="T1698" i="89" s="1"/>
  <c r="T1702" i="89"/>
  <c r="S1614" i="89"/>
  <c r="T1614" i="89" s="1"/>
  <c r="O1733" i="89"/>
  <c r="O1732" i="89"/>
  <c r="O1731" i="89"/>
  <c r="O1730" i="89"/>
  <c r="J1730" i="89"/>
  <c r="H1730" i="89"/>
  <c r="O1729" i="89"/>
  <c r="O1728" i="89"/>
  <c r="O1727" i="89"/>
  <c r="O1726" i="89"/>
  <c r="J1726" i="89"/>
  <c r="H1726" i="89"/>
  <c r="O1725" i="89"/>
  <c r="O1724" i="89"/>
  <c r="O1723" i="89"/>
  <c r="O1722" i="89"/>
  <c r="J1722" i="89"/>
  <c r="H1722" i="89"/>
  <c r="O1721" i="89"/>
  <c r="O1720" i="89"/>
  <c r="O1719" i="89"/>
  <c r="O1718" i="89"/>
  <c r="J1718" i="89"/>
  <c r="H1718" i="89"/>
  <c r="O1717" i="89"/>
  <c r="O1716" i="89"/>
  <c r="O1715" i="89"/>
  <c r="O1714" i="89"/>
  <c r="J1714" i="89"/>
  <c r="H1714" i="89"/>
  <c r="O1713" i="89"/>
  <c r="O1712" i="89"/>
  <c r="O1711" i="89"/>
  <c r="O1710" i="89"/>
  <c r="J1710" i="89"/>
  <c r="H1710" i="89"/>
  <c r="O1613" i="89"/>
  <c r="O1612" i="89"/>
  <c r="O1611" i="89"/>
  <c r="O1610" i="89"/>
  <c r="J1610" i="89"/>
  <c r="H1610" i="89"/>
  <c r="O1609" i="89"/>
  <c r="O1608" i="89"/>
  <c r="O1607" i="89"/>
  <c r="O1606" i="89"/>
  <c r="J1606" i="89"/>
  <c r="H1606" i="89"/>
  <c r="O1605" i="89"/>
  <c r="O1604" i="89"/>
  <c r="O1603" i="89"/>
  <c r="O1602" i="89"/>
  <c r="J1602" i="89"/>
  <c r="H1602" i="89"/>
  <c r="O1601" i="89"/>
  <c r="O1600" i="89"/>
  <c r="O1599" i="89"/>
  <c r="O1598" i="89"/>
  <c r="J1598" i="89"/>
  <c r="H1598" i="89"/>
  <c r="O1597" i="89"/>
  <c r="O1596" i="89"/>
  <c r="O1595" i="89"/>
  <c r="O1594" i="89"/>
  <c r="J1594" i="89"/>
  <c r="H1594" i="89"/>
  <c r="O1553" i="89"/>
  <c r="O1552" i="89"/>
  <c r="O1551" i="89"/>
  <c r="O1550" i="89"/>
  <c r="J1550" i="89"/>
  <c r="H1550" i="89"/>
  <c r="O1549" i="89"/>
  <c r="O1548" i="89"/>
  <c r="O1547" i="89"/>
  <c r="O1546" i="89"/>
  <c r="J1546" i="89"/>
  <c r="H1546" i="89"/>
  <c r="O1525" i="89"/>
  <c r="O1524" i="89"/>
  <c r="O1523" i="89"/>
  <c r="O1522" i="89"/>
  <c r="J1522" i="89"/>
  <c r="H1522" i="89"/>
  <c r="O1521" i="89"/>
  <c r="O1520" i="89"/>
  <c r="O1519" i="89"/>
  <c r="O1518" i="89"/>
  <c r="J1518" i="89"/>
  <c r="H1518" i="89"/>
  <c r="O1489" i="89"/>
  <c r="O1488" i="89"/>
  <c r="O1487" i="89"/>
  <c r="O1486" i="89"/>
  <c r="J1486" i="89"/>
  <c r="H1486" i="89"/>
  <c r="O1485" i="89"/>
  <c r="O1484" i="89"/>
  <c r="O1483" i="89"/>
  <c r="O1482" i="89"/>
  <c r="J1482" i="89"/>
  <c r="H1482" i="89"/>
  <c r="O1425" i="89"/>
  <c r="O1424" i="89"/>
  <c r="O1423" i="89"/>
  <c r="O1422" i="89"/>
  <c r="J1422" i="89"/>
  <c r="H1422" i="89"/>
  <c r="O1421" i="89"/>
  <c r="O1420" i="89"/>
  <c r="O1419" i="89"/>
  <c r="O1418" i="89"/>
  <c r="J1418" i="89"/>
  <c r="H1418" i="89"/>
  <c r="O1353" i="89"/>
  <c r="O1352" i="89"/>
  <c r="O1351" i="89"/>
  <c r="O1350" i="89"/>
  <c r="J1350" i="89"/>
  <c r="H1350" i="89"/>
  <c r="O1349" i="89"/>
  <c r="O1348" i="89"/>
  <c r="O1347" i="89"/>
  <c r="O1346" i="89"/>
  <c r="J1346" i="89"/>
  <c r="H1346" i="89"/>
  <c r="O1325" i="89"/>
  <c r="O1324" i="89"/>
  <c r="O1323" i="89"/>
  <c r="O1322" i="89"/>
  <c r="J1322" i="89"/>
  <c r="H1322" i="89"/>
  <c r="O1321" i="89"/>
  <c r="O1320" i="89"/>
  <c r="O1319" i="89"/>
  <c r="O1318" i="89"/>
  <c r="J1318" i="89"/>
  <c r="H1318" i="89"/>
  <c r="O1285" i="89"/>
  <c r="O1284" i="89"/>
  <c r="O1283" i="89"/>
  <c r="O1282" i="89"/>
  <c r="J1282" i="89"/>
  <c r="H1282" i="89"/>
  <c r="O1281" i="89"/>
  <c r="O1280" i="89"/>
  <c r="O1279" i="89"/>
  <c r="O1278" i="89"/>
  <c r="J1278" i="89"/>
  <c r="H1278" i="89"/>
  <c r="O1173" i="89"/>
  <c r="O1172" i="89"/>
  <c r="O1171" i="89"/>
  <c r="O1170" i="89"/>
  <c r="J1170" i="89"/>
  <c r="H1170" i="89"/>
  <c r="O1169" i="89"/>
  <c r="O1168" i="89"/>
  <c r="O1167" i="89"/>
  <c r="O1166" i="89"/>
  <c r="J1166" i="89"/>
  <c r="H1166" i="89"/>
  <c r="O1033" i="89"/>
  <c r="O1032" i="89"/>
  <c r="O1031" i="89"/>
  <c r="O1030" i="89"/>
  <c r="J1030" i="89"/>
  <c r="H1030" i="89"/>
  <c r="O1029" i="89"/>
  <c r="O1028" i="89"/>
  <c r="O1027" i="89"/>
  <c r="O1026" i="89"/>
  <c r="J1026" i="89"/>
  <c r="H1026" i="89"/>
  <c r="O781" i="89"/>
  <c r="O780" i="89"/>
  <c r="O779" i="89"/>
  <c r="O778" i="89"/>
  <c r="J778" i="89"/>
  <c r="H778" i="89"/>
  <c r="O777" i="89"/>
  <c r="O776" i="89"/>
  <c r="O775" i="89"/>
  <c r="O774" i="89"/>
  <c r="J774" i="89"/>
  <c r="H774" i="89"/>
  <c r="O745" i="89"/>
  <c r="O744" i="89"/>
  <c r="O743" i="89"/>
  <c r="O742" i="89"/>
  <c r="J742" i="89"/>
  <c r="H742" i="89"/>
  <c r="O741" i="89"/>
  <c r="O740" i="89"/>
  <c r="O739" i="89"/>
  <c r="O738" i="89"/>
  <c r="J738" i="89"/>
  <c r="H738" i="89"/>
  <c r="O701" i="89"/>
  <c r="O700" i="89"/>
  <c r="O699" i="89"/>
  <c r="O698" i="89"/>
  <c r="J698" i="89"/>
  <c r="H698" i="89"/>
  <c r="O697" i="89"/>
  <c r="O696" i="89"/>
  <c r="O695" i="89"/>
  <c r="O694" i="89"/>
  <c r="J694" i="89"/>
  <c r="H694" i="89"/>
  <c r="O641" i="89"/>
  <c r="O640" i="89"/>
  <c r="O639" i="89"/>
  <c r="O638" i="89"/>
  <c r="J638" i="89"/>
  <c r="H638" i="89"/>
  <c r="O637" i="89"/>
  <c r="O636" i="89"/>
  <c r="O635" i="89"/>
  <c r="O634" i="89"/>
  <c r="J634" i="89"/>
  <c r="H634" i="89"/>
  <c r="O597" i="89"/>
  <c r="O596" i="89"/>
  <c r="O595" i="89"/>
  <c r="O594" i="89"/>
  <c r="J594" i="89"/>
  <c r="H594" i="89"/>
  <c r="O593" i="89"/>
  <c r="O592" i="89"/>
  <c r="O591" i="89"/>
  <c r="O590" i="89"/>
  <c r="J590" i="89"/>
  <c r="H590" i="89"/>
  <c r="O577" i="89"/>
  <c r="O576" i="89"/>
  <c r="O575" i="89"/>
  <c r="O574" i="89"/>
  <c r="J574" i="89"/>
  <c r="H574" i="89"/>
  <c r="O573" i="89"/>
  <c r="O572" i="89"/>
  <c r="O571" i="89"/>
  <c r="O570" i="89"/>
  <c r="J570" i="89"/>
  <c r="H570" i="89"/>
  <c r="O545" i="89"/>
  <c r="O544" i="89"/>
  <c r="O543" i="89"/>
  <c r="O542" i="89"/>
  <c r="J542" i="89"/>
  <c r="H542" i="89"/>
  <c r="O541" i="89"/>
  <c r="O540" i="89"/>
  <c r="O539" i="89"/>
  <c r="O538" i="89"/>
  <c r="J538" i="89"/>
  <c r="H538" i="89"/>
  <c r="O521" i="89"/>
  <c r="O520" i="89"/>
  <c r="O519" i="89"/>
  <c r="O518" i="89"/>
  <c r="J518" i="89"/>
  <c r="H518" i="89"/>
  <c r="O517" i="89"/>
  <c r="O516" i="89"/>
  <c r="O515" i="89"/>
  <c r="O514" i="89"/>
  <c r="J514" i="89"/>
  <c r="H514" i="89"/>
  <c r="O493" i="89"/>
  <c r="O492" i="89"/>
  <c r="O491" i="89"/>
  <c r="O490" i="89"/>
  <c r="J490" i="89"/>
  <c r="H490" i="89"/>
  <c r="O489" i="89"/>
  <c r="O488" i="89"/>
  <c r="O487" i="89"/>
  <c r="O486" i="89"/>
  <c r="J486" i="89"/>
  <c r="H486" i="89"/>
  <c r="O393" i="89"/>
  <c r="O392" i="89"/>
  <c r="O391" i="89"/>
  <c r="O390" i="89"/>
  <c r="J390" i="89"/>
  <c r="H390" i="89"/>
  <c r="O389" i="89"/>
  <c r="O388" i="89"/>
  <c r="O387" i="89"/>
  <c r="O386" i="89"/>
  <c r="J386" i="89"/>
  <c r="H386" i="89"/>
  <c r="O341" i="89"/>
  <c r="O340" i="89"/>
  <c r="O339" i="89"/>
  <c r="O338" i="89"/>
  <c r="J338" i="89"/>
  <c r="H338" i="89"/>
  <c r="O337" i="89"/>
  <c r="O336" i="89"/>
  <c r="O335" i="89"/>
  <c r="O334" i="89"/>
  <c r="J334" i="89"/>
  <c r="H334" i="89"/>
  <c r="O289" i="89"/>
  <c r="O288" i="89"/>
  <c r="O287" i="89"/>
  <c r="O286" i="89"/>
  <c r="J286" i="89"/>
  <c r="H286" i="89"/>
  <c r="O285" i="89"/>
  <c r="O284" i="89"/>
  <c r="O283" i="89"/>
  <c r="O282" i="89"/>
  <c r="J282" i="89"/>
  <c r="H282" i="89"/>
  <c r="O229" i="89"/>
  <c r="O228" i="89"/>
  <c r="O227" i="89"/>
  <c r="O226" i="89"/>
  <c r="J226" i="89"/>
  <c r="H226" i="89"/>
  <c r="O225" i="89"/>
  <c r="O224" i="89"/>
  <c r="O223" i="89"/>
  <c r="O222" i="89"/>
  <c r="J222" i="89"/>
  <c r="H222" i="89"/>
  <c r="O189" i="89"/>
  <c r="O188" i="89"/>
  <c r="O187" i="89"/>
  <c r="O186" i="89"/>
  <c r="J186" i="89"/>
  <c r="H186" i="89"/>
  <c r="O185" i="89"/>
  <c r="O184" i="89"/>
  <c r="O183" i="89"/>
  <c r="O182" i="89"/>
  <c r="J182" i="89"/>
  <c r="H182" i="89"/>
  <c r="O145" i="89"/>
  <c r="O144" i="89"/>
  <c r="O143" i="89"/>
  <c r="O142" i="89"/>
  <c r="J142" i="89"/>
  <c r="H142" i="89"/>
  <c r="O141" i="89"/>
  <c r="O140" i="89"/>
  <c r="O139" i="89"/>
  <c r="O138" i="89"/>
  <c r="J138" i="89"/>
  <c r="H138" i="89"/>
  <c r="S18" i="89"/>
  <c r="S1426" i="89" s="1"/>
  <c r="T1426" i="89" s="1"/>
  <c r="O1593" i="89"/>
  <c r="O1592" i="89"/>
  <c r="O1591" i="89"/>
  <c r="O1590" i="89"/>
  <c r="J1590" i="89"/>
  <c r="H1590" i="89"/>
  <c r="O1589" i="89"/>
  <c r="O1588" i="89"/>
  <c r="O1587" i="89"/>
  <c r="O1586" i="89"/>
  <c r="J1586" i="89"/>
  <c r="H1586" i="89"/>
  <c r="O1585" i="89"/>
  <c r="O1584" i="89"/>
  <c r="O1583" i="89"/>
  <c r="O1582" i="89"/>
  <c r="J1582" i="89"/>
  <c r="H1582" i="89"/>
  <c r="O1577" i="89"/>
  <c r="O1575" i="89"/>
  <c r="O1574" i="89"/>
  <c r="J1574" i="89"/>
  <c r="H1574" i="89"/>
  <c r="O1573" i="89"/>
  <c r="O1572" i="89"/>
  <c r="O1571" i="89"/>
  <c r="O1570" i="89"/>
  <c r="J1570" i="89"/>
  <c r="H1570" i="89"/>
  <c r="O1569" i="89"/>
  <c r="O1568" i="89"/>
  <c r="O1567" i="89"/>
  <c r="O1566" i="89"/>
  <c r="J1566" i="89"/>
  <c r="H1566" i="89"/>
  <c r="O1565" i="89"/>
  <c r="O1564" i="89"/>
  <c r="O1563" i="89"/>
  <c r="O1562" i="89"/>
  <c r="J1562" i="89"/>
  <c r="H1562" i="89"/>
  <c r="O1561" i="89"/>
  <c r="O1560" i="89"/>
  <c r="O1559" i="89"/>
  <c r="O1558" i="89"/>
  <c r="J1558" i="89"/>
  <c r="H1558" i="89"/>
  <c r="O1545" i="89"/>
  <c r="O1544" i="89"/>
  <c r="O1543" i="89"/>
  <c r="O1542" i="89"/>
  <c r="J1542" i="89"/>
  <c r="H1542" i="89"/>
  <c r="O1541" i="89"/>
  <c r="O1540" i="89"/>
  <c r="O1539" i="89"/>
  <c r="O1538" i="89"/>
  <c r="J1538" i="89"/>
  <c r="H1538" i="89"/>
  <c r="O1537" i="89"/>
  <c r="O1536" i="89"/>
  <c r="O1535" i="89"/>
  <c r="O1534" i="89"/>
  <c r="J1534" i="89"/>
  <c r="H1534" i="89"/>
  <c r="O1533" i="89"/>
  <c r="O1532" i="89"/>
  <c r="O1531" i="89"/>
  <c r="O1530" i="89"/>
  <c r="J1530" i="89"/>
  <c r="H1530" i="89"/>
  <c r="O1529" i="89"/>
  <c r="O1528" i="89"/>
  <c r="O1527" i="89"/>
  <c r="O1526" i="89"/>
  <c r="J1526" i="89"/>
  <c r="H1526" i="89"/>
  <c r="O1517" i="89"/>
  <c r="O1516" i="89"/>
  <c r="O1515" i="89"/>
  <c r="O1514" i="89"/>
  <c r="J1514" i="89"/>
  <c r="H1514" i="89"/>
  <c r="O1513" i="89"/>
  <c r="O1512" i="89"/>
  <c r="O1511" i="89"/>
  <c r="O1510" i="89"/>
  <c r="J1510" i="89"/>
  <c r="H1510" i="89"/>
  <c r="O1509" i="89"/>
  <c r="O1508" i="89"/>
  <c r="O1507" i="89"/>
  <c r="O1506" i="89"/>
  <c r="J1506" i="89"/>
  <c r="H1506" i="89"/>
  <c r="O1505" i="89"/>
  <c r="O1504" i="89"/>
  <c r="O1503" i="89"/>
  <c r="O1502" i="89"/>
  <c r="J1502" i="89"/>
  <c r="H1502" i="89"/>
  <c r="O1501" i="89"/>
  <c r="O1500" i="89"/>
  <c r="O1499" i="89"/>
  <c r="O1498" i="89"/>
  <c r="J1498" i="89"/>
  <c r="H1498" i="89"/>
  <c r="O1497" i="89"/>
  <c r="O1496" i="89"/>
  <c r="O1495" i="89"/>
  <c r="O1494" i="89"/>
  <c r="J1494" i="89"/>
  <c r="H1494" i="89"/>
  <c r="O1493" i="89"/>
  <c r="O1492" i="89"/>
  <c r="O1491" i="89"/>
  <c r="O1490" i="89"/>
  <c r="J1490" i="89"/>
  <c r="H1490" i="89"/>
  <c r="O1481" i="89"/>
  <c r="O1480" i="89"/>
  <c r="O1479" i="89"/>
  <c r="O1478" i="89"/>
  <c r="J1478" i="89"/>
  <c r="H1478" i="89"/>
  <c r="O1477" i="89"/>
  <c r="O1476" i="89"/>
  <c r="O1475" i="89"/>
  <c r="O1474" i="89"/>
  <c r="J1474" i="89"/>
  <c r="H1474" i="89"/>
  <c r="O1473" i="89"/>
  <c r="O1472" i="89"/>
  <c r="O1471" i="89"/>
  <c r="O1470" i="89"/>
  <c r="J1470" i="89"/>
  <c r="H1470" i="89"/>
  <c r="O1469" i="89"/>
  <c r="O1468" i="89"/>
  <c r="O1467" i="89"/>
  <c r="O1466" i="89"/>
  <c r="J1466" i="89"/>
  <c r="H1466" i="89"/>
  <c r="O1465" i="89"/>
  <c r="O1464" i="89"/>
  <c r="O1463" i="89"/>
  <c r="O1462" i="89"/>
  <c r="J1462" i="89"/>
  <c r="H1462" i="89"/>
  <c r="O1461" i="89"/>
  <c r="O1460" i="89"/>
  <c r="O1459" i="89"/>
  <c r="O1458" i="89"/>
  <c r="J1458" i="89"/>
  <c r="H1458" i="89"/>
  <c r="O1457" i="89"/>
  <c r="O1456" i="89"/>
  <c r="O1455" i="89"/>
  <c r="O1454" i="89"/>
  <c r="J1454" i="89"/>
  <c r="H1454" i="89"/>
  <c r="O1453" i="89"/>
  <c r="O1452" i="89"/>
  <c r="O1451" i="89"/>
  <c r="O1450" i="89"/>
  <c r="J1450" i="89"/>
  <c r="H1450" i="89"/>
  <c r="O1449" i="89"/>
  <c r="O1448" i="89"/>
  <c r="O1447" i="89"/>
  <c r="O1446" i="89"/>
  <c r="J1446" i="89"/>
  <c r="H1446" i="89"/>
  <c r="O1445" i="89"/>
  <c r="O1444" i="89"/>
  <c r="O1443" i="89"/>
  <c r="O1442" i="89"/>
  <c r="J1442" i="89"/>
  <c r="H1442" i="89"/>
  <c r="O1441" i="89"/>
  <c r="O1440" i="89"/>
  <c r="O1439" i="89"/>
  <c r="O1438" i="89"/>
  <c r="J1438" i="89"/>
  <c r="H1438" i="89"/>
  <c r="O1437" i="89"/>
  <c r="O1436" i="89"/>
  <c r="O1435" i="89"/>
  <c r="O1434" i="89"/>
  <c r="J1434" i="89"/>
  <c r="H1434" i="89"/>
  <c r="O1433" i="89"/>
  <c r="O1432" i="89"/>
  <c r="O1431" i="89"/>
  <c r="O1430" i="89"/>
  <c r="J1430" i="89"/>
  <c r="H1430" i="89"/>
  <c r="O1417" i="89"/>
  <c r="O1416" i="89"/>
  <c r="O1415" i="89"/>
  <c r="O1414" i="89"/>
  <c r="J1414" i="89"/>
  <c r="H1414" i="89"/>
  <c r="O1413" i="89"/>
  <c r="O1412" i="89"/>
  <c r="O1411" i="89"/>
  <c r="O1410" i="89"/>
  <c r="J1410" i="89"/>
  <c r="H1410" i="89"/>
  <c r="O1409" i="89"/>
  <c r="O1408" i="89"/>
  <c r="O1407" i="89"/>
  <c r="O1406" i="89"/>
  <c r="J1406" i="89"/>
  <c r="H1406" i="89"/>
  <c r="O1405" i="89"/>
  <c r="O1404" i="89"/>
  <c r="O1403" i="89"/>
  <c r="O1402" i="89"/>
  <c r="J1402" i="89"/>
  <c r="H1402" i="89"/>
  <c r="O1401" i="89"/>
  <c r="O1400" i="89"/>
  <c r="O1399" i="89"/>
  <c r="O1398" i="89"/>
  <c r="J1398" i="89"/>
  <c r="H1398" i="89"/>
  <c r="O1397" i="89"/>
  <c r="O1396" i="89"/>
  <c r="O1395" i="89"/>
  <c r="O1394" i="89"/>
  <c r="J1394" i="89"/>
  <c r="H1394" i="89"/>
  <c r="O1393" i="89"/>
  <c r="O1392" i="89"/>
  <c r="O1391" i="89"/>
  <c r="O1390" i="89"/>
  <c r="J1390" i="89"/>
  <c r="H1390" i="89"/>
  <c r="O1389" i="89"/>
  <c r="O1388" i="89"/>
  <c r="O1387" i="89"/>
  <c r="O1386" i="89"/>
  <c r="J1386" i="89"/>
  <c r="H1386" i="89"/>
  <c r="O1385" i="89"/>
  <c r="O1384" i="89"/>
  <c r="O1383" i="89"/>
  <c r="O1382" i="89"/>
  <c r="J1382" i="89"/>
  <c r="H1382" i="89"/>
  <c r="O1381" i="89"/>
  <c r="O1380" i="89"/>
  <c r="O1379" i="89"/>
  <c r="O1378" i="89"/>
  <c r="J1378" i="89"/>
  <c r="H1378" i="89"/>
  <c r="O1377" i="89"/>
  <c r="O1376" i="89"/>
  <c r="O1375" i="89"/>
  <c r="O1374" i="89"/>
  <c r="J1374" i="89"/>
  <c r="H1374" i="89"/>
  <c r="O1373" i="89"/>
  <c r="O1372" i="89"/>
  <c r="O1371" i="89"/>
  <c r="O1370" i="89"/>
  <c r="J1370" i="89"/>
  <c r="H1370" i="89"/>
  <c r="O1369" i="89"/>
  <c r="O1368" i="89"/>
  <c r="O1367" i="89"/>
  <c r="O1366" i="89"/>
  <c r="J1366" i="89"/>
  <c r="H1366" i="89"/>
  <c r="O1365" i="89"/>
  <c r="O1364" i="89"/>
  <c r="O1363" i="89"/>
  <c r="O1362" i="89"/>
  <c r="J1362" i="89"/>
  <c r="H1362" i="89"/>
  <c r="O1361" i="89"/>
  <c r="O1360" i="89"/>
  <c r="O1359" i="89"/>
  <c r="O1358" i="89"/>
  <c r="J1358" i="89"/>
  <c r="H1358" i="89"/>
  <c r="O1357" i="89"/>
  <c r="O1356" i="89"/>
  <c r="O1355" i="89"/>
  <c r="O1354" i="89"/>
  <c r="J1354" i="89"/>
  <c r="H1354" i="89"/>
  <c r="O1345" i="89"/>
  <c r="O1344" i="89"/>
  <c r="O1343" i="89"/>
  <c r="O1342" i="89"/>
  <c r="J1342" i="89"/>
  <c r="H1342" i="89"/>
  <c r="O1341" i="89"/>
  <c r="O1340" i="89"/>
  <c r="O1339" i="89"/>
  <c r="O1338" i="89"/>
  <c r="J1338" i="89"/>
  <c r="H1338" i="89"/>
  <c r="O1337" i="89"/>
  <c r="O1336" i="89"/>
  <c r="O1335" i="89"/>
  <c r="O1334" i="89"/>
  <c r="J1334" i="89"/>
  <c r="H1334" i="89"/>
  <c r="O1333" i="89"/>
  <c r="O1332" i="89"/>
  <c r="O1331" i="89"/>
  <c r="O1330" i="89"/>
  <c r="J1330" i="89"/>
  <c r="H1330" i="89"/>
  <c r="O1329" i="89"/>
  <c r="O1328" i="89"/>
  <c r="O1327" i="89"/>
  <c r="O1326" i="89"/>
  <c r="J1326" i="89"/>
  <c r="H1326" i="89"/>
  <c r="O1317" i="89"/>
  <c r="O1316" i="89"/>
  <c r="O1315" i="89"/>
  <c r="O1314" i="89"/>
  <c r="J1314" i="89"/>
  <c r="H1314" i="89"/>
  <c r="O1313" i="89"/>
  <c r="O1312" i="89"/>
  <c r="O1311" i="89"/>
  <c r="O1310" i="89"/>
  <c r="J1310" i="89"/>
  <c r="H1310" i="89"/>
  <c r="O1309" i="89"/>
  <c r="O1308" i="89"/>
  <c r="O1307" i="89"/>
  <c r="O1306" i="89"/>
  <c r="J1306" i="89"/>
  <c r="H1306" i="89"/>
  <c r="O1305" i="89"/>
  <c r="O1304" i="89"/>
  <c r="O1303" i="89"/>
  <c r="O1302" i="89"/>
  <c r="J1302" i="89"/>
  <c r="H1302" i="89"/>
  <c r="O1301" i="89"/>
  <c r="O1300" i="89"/>
  <c r="O1299" i="89"/>
  <c r="O1298" i="89"/>
  <c r="J1298" i="89"/>
  <c r="H1298" i="89"/>
  <c r="O1297" i="89"/>
  <c r="O1296" i="89"/>
  <c r="O1295" i="89"/>
  <c r="O1294" i="89"/>
  <c r="J1294" i="89"/>
  <c r="H1294" i="89"/>
  <c r="O1293" i="89"/>
  <c r="O1292" i="89"/>
  <c r="O1291" i="89"/>
  <c r="O1290" i="89"/>
  <c r="J1290" i="89"/>
  <c r="H1290" i="89"/>
  <c r="O1289" i="89"/>
  <c r="O1288" i="89"/>
  <c r="O1287" i="89"/>
  <c r="O1286" i="89"/>
  <c r="J1286" i="89"/>
  <c r="H1286" i="89"/>
  <c r="O1277" i="89"/>
  <c r="O1276" i="89"/>
  <c r="O1275" i="89"/>
  <c r="O1274" i="89"/>
  <c r="J1274" i="89"/>
  <c r="H1274" i="89"/>
  <c r="O1273" i="89"/>
  <c r="O1272" i="89"/>
  <c r="O1271" i="89"/>
  <c r="O1270" i="89"/>
  <c r="J1270" i="89"/>
  <c r="H1270" i="89"/>
  <c r="O1269" i="89"/>
  <c r="O1268" i="89"/>
  <c r="O1267" i="89"/>
  <c r="O1266" i="89"/>
  <c r="J1266" i="89"/>
  <c r="H1266" i="89"/>
  <c r="O1265" i="89"/>
  <c r="O1264" i="89"/>
  <c r="O1263" i="89"/>
  <c r="O1262" i="89"/>
  <c r="J1262" i="89"/>
  <c r="H1262" i="89"/>
  <c r="O1261" i="89"/>
  <c r="O1260" i="89"/>
  <c r="O1259" i="89"/>
  <c r="O1258" i="89"/>
  <c r="J1258" i="89"/>
  <c r="H1258" i="89"/>
  <c r="O1257" i="89"/>
  <c r="O1256" i="89"/>
  <c r="O1255" i="89"/>
  <c r="O1254" i="89"/>
  <c r="J1254" i="89"/>
  <c r="H1254" i="89"/>
  <c r="O1253" i="89"/>
  <c r="O1252" i="89"/>
  <c r="O1251" i="89"/>
  <c r="O1250" i="89"/>
  <c r="J1250" i="89"/>
  <c r="H1250" i="89"/>
  <c r="O1249" i="89"/>
  <c r="O1248" i="89"/>
  <c r="O1247" i="89"/>
  <c r="O1246" i="89"/>
  <c r="J1246" i="89"/>
  <c r="H1246" i="89"/>
  <c r="O1245" i="89"/>
  <c r="O1244" i="89"/>
  <c r="O1243" i="89"/>
  <c r="O1242" i="89"/>
  <c r="J1242" i="89"/>
  <c r="H1242" i="89"/>
  <c r="O1241" i="89"/>
  <c r="O1240" i="89"/>
  <c r="O1239" i="89"/>
  <c r="O1238" i="89"/>
  <c r="J1238" i="89"/>
  <c r="H1238" i="89"/>
  <c r="O1237" i="89"/>
  <c r="O1236" i="89"/>
  <c r="O1235" i="89"/>
  <c r="O1234" i="89"/>
  <c r="J1234" i="89"/>
  <c r="H1234" i="89"/>
  <c r="O1233" i="89"/>
  <c r="O1232" i="89"/>
  <c r="O1231" i="89"/>
  <c r="O1230" i="89"/>
  <c r="J1230" i="89"/>
  <c r="H1230" i="89"/>
  <c r="O1229" i="89"/>
  <c r="O1228" i="89"/>
  <c r="O1227" i="89"/>
  <c r="O1226" i="89"/>
  <c r="J1226" i="89"/>
  <c r="H1226" i="89"/>
  <c r="O1225" i="89"/>
  <c r="O1224" i="89"/>
  <c r="O1223" i="89"/>
  <c r="O1222" i="89"/>
  <c r="J1222" i="89"/>
  <c r="H1222" i="89"/>
  <c r="O1221" i="89"/>
  <c r="O1220" i="89"/>
  <c r="O1219" i="89"/>
  <c r="O1218" i="89"/>
  <c r="J1218" i="89"/>
  <c r="H1218" i="89"/>
  <c r="O1217" i="89"/>
  <c r="O1216" i="89"/>
  <c r="O1215" i="89"/>
  <c r="O1214" i="89"/>
  <c r="J1214" i="89"/>
  <c r="H1214" i="89"/>
  <c r="O1213" i="89"/>
  <c r="O1212" i="89"/>
  <c r="O1211" i="89"/>
  <c r="O1210" i="89"/>
  <c r="J1210" i="89"/>
  <c r="H1210" i="89"/>
  <c r="O1209" i="89"/>
  <c r="O1208" i="89"/>
  <c r="O1207" i="89"/>
  <c r="O1206" i="89"/>
  <c r="J1206" i="89"/>
  <c r="H1206" i="89"/>
  <c r="O1205" i="89"/>
  <c r="O1204" i="89"/>
  <c r="O1203" i="89"/>
  <c r="O1202" i="89"/>
  <c r="J1202" i="89"/>
  <c r="H1202" i="89"/>
  <c r="O1201" i="89"/>
  <c r="O1200" i="89"/>
  <c r="O1199" i="89"/>
  <c r="O1198" i="89"/>
  <c r="J1198" i="89"/>
  <c r="H1198" i="89"/>
  <c r="O1197" i="89"/>
  <c r="O1196" i="89"/>
  <c r="O1195" i="89"/>
  <c r="O1194" i="89"/>
  <c r="J1194" i="89"/>
  <c r="H1194" i="89"/>
  <c r="O1193" i="89"/>
  <c r="O1192" i="89"/>
  <c r="O1191" i="89"/>
  <c r="O1190" i="89"/>
  <c r="J1190" i="89"/>
  <c r="H1190" i="89"/>
  <c r="O1189" i="89"/>
  <c r="O1188" i="89"/>
  <c r="O1187" i="89"/>
  <c r="O1186" i="89"/>
  <c r="J1186" i="89"/>
  <c r="H1186" i="89"/>
  <c r="O1185" i="89"/>
  <c r="O1184" i="89"/>
  <c r="O1183" i="89"/>
  <c r="O1182" i="89"/>
  <c r="J1182" i="89"/>
  <c r="H1182" i="89"/>
  <c r="O1181" i="89"/>
  <c r="O1180" i="89"/>
  <c r="O1179" i="89"/>
  <c r="O1178" i="89"/>
  <c r="J1178" i="89"/>
  <c r="H1178" i="89"/>
  <c r="O1165" i="89"/>
  <c r="O1164" i="89"/>
  <c r="O1163" i="89"/>
  <c r="O1162" i="89"/>
  <c r="J1162" i="89"/>
  <c r="H1162" i="89"/>
  <c r="O1161" i="89"/>
  <c r="O1160" i="89"/>
  <c r="O1159" i="89"/>
  <c r="O1158" i="89"/>
  <c r="J1158" i="89"/>
  <c r="H1158" i="89"/>
  <c r="O1157" i="89"/>
  <c r="O1156" i="89"/>
  <c r="O1155" i="89"/>
  <c r="O1154" i="89"/>
  <c r="J1154" i="89"/>
  <c r="H1154" i="89"/>
  <c r="O1153" i="89"/>
  <c r="O1152" i="89"/>
  <c r="O1151" i="89"/>
  <c r="O1150" i="89"/>
  <c r="J1150" i="89"/>
  <c r="H1150" i="89"/>
  <c r="O1149" i="89"/>
  <c r="O1148" i="89"/>
  <c r="O1147" i="89"/>
  <c r="O1146" i="89"/>
  <c r="J1146" i="89"/>
  <c r="H1146" i="89"/>
  <c r="O1145" i="89"/>
  <c r="O1144" i="89"/>
  <c r="O1143" i="89"/>
  <c r="O1142" i="89"/>
  <c r="J1142" i="89"/>
  <c r="H1142" i="89"/>
  <c r="O1141" i="89"/>
  <c r="O1140" i="89"/>
  <c r="O1139" i="89"/>
  <c r="O1138" i="89"/>
  <c r="J1138" i="89"/>
  <c r="H1138" i="89"/>
  <c r="O1137" i="89"/>
  <c r="O1136" i="89"/>
  <c r="O1135" i="89"/>
  <c r="O1134" i="89"/>
  <c r="J1134" i="89"/>
  <c r="H1134" i="89"/>
  <c r="O1133" i="89"/>
  <c r="O1132" i="89"/>
  <c r="O1131" i="89"/>
  <c r="O1130" i="89"/>
  <c r="J1130" i="89"/>
  <c r="H1130" i="89"/>
  <c r="O1129" i="89"/>
  <c r="O1128" i="89"/>
  <c r="O1127" i="89"/>
  <c r="O1126" i="89"/>
  <c r="J1126" i="89"/>
  <c r="H1126" i="89"/>
  <c r="O1125" i="89"/>
  <c r="O1124" i="89"/>
  <c r="O1123" i="89"/>
  <c r="O1122" i="89"/>
  <c r="J1122" i="89"/>
  <c r="H1122" i="89"/>
  <c r="O1121" i="89"/>
  <c r="O1120" i="89"/>
  <c r="O1119" i="89"/>
  <c r="O1118" i="89"/>
  <c r="J1118" i="89"/>
  <c r="H1118" i="89"/>
  <c r="O1117" i="89"/>
  <c r="O1116" i="89"/>
  <c r="O1115" i="89"/>
  <c r="O1114" i="89"/>
  <c r="J1114" i="89"/>
  <c r="H1114" i="89"/>
  <c r="O1113" i="89"/>
  <c r="O1112" i="89"/>
  <c r="O1111" i="89"/>
  <c r="O1110" i="89"/>
  <c r="J1110" i="89"/>
  <c r="H1110" i="89"/>
  <c r="O1109" i="89"/>
  <c r="O1108" i="89"/>
  <c r="O1107" i="89"/>
  <c r="O1106" i="89"/>
  <c r="J1106" i="89"/>
  <c r="H1106" i="89"/>
  <c r="O1105" i="89"/>
  <c r="O1104" i="89"/>
  <c r="O1103" i="89"/>
  <c r="O1102" i="89"/>
  <c r="J1102" i="89"/>
  <c r="H1102" i="89"/>
  <c r="O1101" i="89"/>
  <c r="O1100" i="89"/>
  <c r="O1099" i="89"/>
  <c r="O1098" i="89"/>
  <c r="J1098" i="89"/>
  <c r="H1098" i="89"/>
  <c r="O1097" i="89"/>
  <c r="O1096" i="89"/>
  <c r="O1095" i="89"/>
  <c r="O1094" i="89"/>
  <c r="J1094" i="89"/>
  <c r="H1094" i="89"/>
  <c r="O1093" i="89"/>
  <c r="O1092" i="89"/>
  <c r="O1091" i="89"/>
  <c r="O1090" i="89"/>
  <c r="J1090" i="89"/>
  <c r="H1090" i="89"/>
  <c r="O1089" i="89"/>
  <c r="O1088" i="89"/>
  <c r="O1087" i="89"/>
  <c r="O1086" i="89"/>
  <c r="J1086" i="89"/>
  <c r="H1086" i="89"/>
  <c r="O1085" i="89"/>
  <c r="O1084" i="89"/>
  <c r="O1083" i="89"/>
  <c r="O1082" i="89"/>
  <c r="J1082" i="89"/>
  <c r="H1082" i="89"/>
  <c r="O1081" i="89"/>
  <c r="O1080" i="89"/>
  <c r="O1079" i="89"/>
  <c r="O1078" i="89"/>
  <c r="J1078" i="89"/>
  <c r="H1078" i="89"/>
  <c r="O1077" i="89"/>
  <c r="O1076" i="89"/>
  <c r="O1075" i="89"/>
  <c r="O1074" i="89"/>
  <c r="J1074" i="89"/>
  <c r="H1074" i="89"/>
  <c r="O1073" i="89"/>
  <c r="O1072" i="89"/>
  <c r="O1071" i="89"/>
  <c r="O1070" i="89"/>
  <c r="J1070" i="89"/>
  <c r="H1070" i="89"/>
  <c r="O1069" i="89"/>
  <c r="O1068" i="89"/>
  <c r="O1067" i="89"/>
  <c r="O1066" i="89"/>
  <c r="J1066" i="89"/>
  <c r="H1066" i="89"/>
  <c r="O1065" i="89"/>
  <c r="O1064" i="89"/>
  <c r="O1063" i="89"/>
  <c r="O1062" i="89"/>
  <c r="J1062" i="89"/>
  <c r="H1062" i="89"/>
  <c r="O1061" i="89"/>
  <c r="O1060" i="89"/>
  <c r="O1059" i="89"/>
  <c r="O1058" i="89"/>
  <c r="J1058" i="89"/>
  <c r="H1058" i="89"/>
  <c r="O1057" i="89"/>
  <c r="O1056" i="89"/>
  <c r="O1055" i="89"/>
  <c r="O1054" i="89"/>
  <c r="J1054" i="89"/>
  <c r="H1054" i="89"/>
  <c r="O1053" i="89"/>
  <c r="O1052" i="89"/>
  <c r="O1051" i="89"/>
  <c r="O1050" i="89"/>
  <c r="J1050" i="89"/>
  <c r="H1050" i="89"/>
  <c r="O1049" i="89"/>
  <c r="O1048" i="89"/>
  <c r="O1047" i="89"/>
  <c r="O1046" i="89"/>
  <c r="J1046" i="89"/>
  <c r="H1046" i="89"/>
  <c r="O1045" i="89"/>
  <c r="O1044" i="89"/>
  <c r="O1043" i="89"/>
  <c r="O1042" i="89"/>
  <c r="J1042" i="89"/>
  <c r="H1042" i="89"/>
  <c r="O1041" i="89"/>
  <c r="O1040" i="89"/>
  <c r="O1039" i="89"/>
  <c r="O1038" i="89"/>
  <c r="J1038" i="89"/>
  <c r="H1038" i="89"/>
  <c r="O1025" i="89"/>
  <c r="O1024" i="89"/>
  <c r="O1023" i="89"/>
  <c r="O1022" i="89"/>
  <c r="J1022" i="89"/>
  <c r="H1022" i="89"/>
  <c r="O1021" i="89"/>
  <c r="O1020" i="89"/>
  <c r="O1019" i="89"/>
  <c r="O1018" i="89"/>
  <c r="J1018" i="89"/>
  <c r="H1018" i="89"/>
  <c r="O1017" i="89"/>
  <c r="O1016" i="89"/>
  <c r="O1015" i="89"/>
  <c r="O1014" i="89"/>
  <c r="J1014" i="89"/>
  <c r="H1014" i="89"/>
  <c r="O1013" i="89"/>
  <c r="O1012" i="89"/>
  <c r="O1011" i="89"/>
  <c r="O1010" i="89"/>
  <c r="J1010" i="89"/>
  <c r="H1010" i="89"/>
  <c r="O1009" i="89"/>
  <c r="O1008" i="89"/>
  <c r="O1007" i="89"/>
  <c r="O1006" i="89"/>
  <c r="J1006" i="89"/>
  <c r="H1006" i="89"/>
  <c r="O1005" i="89"/>
  <c r="O1004" i="89"/>
  <c r="O1003" i="89"/>
  <c r="O1002" i="89"/>
  <c r="J1002" i="89"/>
  <c r="H1002" i="89"/>
  <c r="O1001" i="89"/>
  <c r="O1000" i="89"/>
  <c r="O999" i="89"/>
  <c r="O998" i="89"/>
  <c r="J998" i="89"/>
  <c r="H998" i="89"/>
  <c r="O997" i="89"/>
  <c r="O996" i="89"/>
  <c r="O995" i="89"/>
  <c r="O994" i="89"/>
  <c r="J994" i="89"/>
  <c r="H994" i="89"/>
  <c r="O993" i="89"/>
  <c r="O992" i="89"/>
  <c r="O991" i="89"/>
  <c r="O990" i="89"/>
  <c r="J990" i="89"/>
  <c r="H990" i="89"/>
  <c r="O989" i="89"/>
  <c r="O988" i="89"/>
  <c r="O987" i="89"/>
  <c r="O986" i="89"/>
  <c r="J986" i="89"/>
  <c r="H986" i="89"/>
  <c r="O985" i="89"/>
  <c r="O984" i="89"/>
  <c r="O983" i="89"/>
  <c r="O982" i="89"/>
  <c r="J982" i="89"/>
  <c r="H982" i="89"/>
  <c r="O981" i="89"/>
  <c r="O980" i="89"/>
  <c r="O979" i="89"/>
  <c r="O978" i="89"/>
  <c r="J978" i="89"/>
  <c r="H978" i="89"/>
  <c r="O977" i="89"/>
  <c r="O976" i="89"/>
  <c r="O975" i="89"/>
  <c r="O974" i="89"/>
  <c r="J974" i="89"/>
  <c r="H974" i="89"/>
  <c r="O973" i="89"/>
  <c r="O972" i="89"/>
  <c r="O971" i="89"/>
  <c r="O970" i="89"/>
  <c r="J970" i="89"/>
  <c r="H970" i="89"/>
  <c r="O969" i="89"/>
  <c r="O968" i="89"/>
  <c r="O967" i="89"/>
  <c r="O966" i="89"/>
  <c r="J966" i="89"/>
  <c r="H966" i="89"/>
  <c r="O965" i="89"/>
  <c r="O964" i="89"/>
  <c r="O963" i="89"/>
  <c r="O962" i="89"/>
  <c r="J962" i="89"/>
  <c r="H962" i="89"/>
  <c r="O961" i="89"/>
  <c r="O960" i="89"/>
  <c r="O959" i="89"/>
  <c r="O958" i="89"/>
  <c r="J958" i="89"/>
  <c r="H958" i="89"/>
  <c r="O957" i="89"/>
  <c r="O956" i="89"/>
  <c r="O955" i="89"/>
  <c r="O954" i="89"/>
  <c r="J954" i="89"/>
  <c r="H954" i="89"/>
  <c r="O953" i="89"/>
  <c r="O952" i="89"/>
  <c r="O951" i="89"/>
  <c r="O950" i="89"/>
  <c r="J950" i="89"/>
  <c r="H950" i="89"/>
  <c r="O949" i="89"/>
  <c r="O948" i="89"/>
  <c r="O947" i="89"/>
  <c r="O946" i="89"/>
  <c r="J946" i="89"/>
  <c r="H946" i="89"/>
  <c r="O945" i="89"/>
  <c r="O944" i="89"/>
  <c r="O943" i="89"/>
  <c r="O942" i="89"/>
  <c r="J942" i="89"/>
  <c r="H942" i="89"/>
  <c r="O941" i="89"/>
  <c r="O940" i="89"/>
  <c r="O939" i="89"/>
  <c r="O938" i="89"/>
  <c r="J938" i="89"/>
  <c r="H938" i="89"/>
  <c r="O937" i="89"/>
  <c r="O936" i="89"/>
  <c r="O935" i="89"/>
  <c r="O934" i="89"/>
  <c r="J934" i="89"/>
  <c r="H934" i="89"/>
  <c r="O933" i="89"/>
  <c r="O932" i="89"/>
  <c r="O931" i="89"/>
  <c r="O930" i="89"/>
  <c r="J930" i="89"/>
  <c r="H930" i="89"/>
  <c r="O929" i="89"/>
  <c r="O928" i="89"/>
  <c r="O927" i="89"/>
  <c r="O926" i="89"/>
  <c r="J926" i="89"/>
  <c r="H926" i="89"/>
  <c r="O925" i="89"/>
  <c r="O924" i="89"/>
  <c r="O923" i="89"/>
  <c r="O922" i="89"/>
  <c r="J922" i="89"/>
  <c r="H922" i="89"/>
  <c r="O921" i="89"/>
  <c r="O920" i="89"/>
  <c r="O919" i="89"/>
  <c r="O918" i="89"/>
  <c r="J918" i="89"/>
  <c r="H918" i="89"/>
  <c r="O917" i="89"/>
  <c r="O916" i="89"/>
  <c r="O915" i="89"/>
  <c r="O914" i="89"/>
  <c r="J914" i="89"/>
  <c r="H914" i="89"/>
  <c r="O913" i="89"/>
  <c r="O912" i="89"/>
  <c r="O911" i="89"/>
  <c r="O910" i="89"/>
  <c r="J910" i="89"/>
  <c r="H910" i="89"/>
  <c r="O909" i="89"/>
  <c r="O908" i="89"/>
  <c r="O907" i="89"/>
  <c r="O906" i="89"/>
  <c r="J906" i="89"/>
  <c r="H906" i="89"/>
  <c r="O905" i="89"/>
  <c r="O904" i="89"/>
  <c r="O903" i="89"/>
  <c r="O902" i="89"/>
  <c r="J902" i="89"/>
  <c r="H902" i="89"/>
  <c r="O901" i="89"/>
  <c r="O900" i="89"/>
  <c r="O899" i="89"/>
  <c r="O898" i="89"/>
  <c r="J898" i="89"/>
  <c r="H898" i="89"/>
  <c r="O897" i="89"/>
  <c r="O896" i="89"/>
  <c r="O895" i="89"/>
  <c r="O894" i="89"/>
  <c r="J894" i="89"/>
  <c r="H894" i="89"/>
  <c r="O893" i="89"/>
  <c r="O892" i="89"/>
  <c r="O891" i="89"/>
  <c r="O890" i="89"/>
  <c r="J890" i="89"/>
  <c r="H890" i="89"/>
  <c r="O889" i="89"/>
  <c r="O888" i="89"/>
  <c r="O887" i="89"/>
  <c r="O886" i="89"/>
  <c r="J886" i="89"/>
  <c r="H886" i="89"/>
  <c r="O885" i="89"/>
  <c r="O884" i="89"/>
  <c r="O883" i="89"/>
  <c r="O882" i="89"/>
  <c r="J882" i="89"/>
  <c r="H882" i="89"/>
  <c r="O881" i="89"/>
  <c r="O880" i="89"/>
  <c r="O879" i="89"/>
  <c r="O878" i="89"/>
  <c r="J878" i="89"/>
  <c r="H878" i="89"/>
  <c r="O877" i="89"/>
  <c r="O876" i="89"/>
  <c r="O875" i="89"/>
  <c r="O874" i="89"/>
  <c r="J874" i="89"/>
  <c r="H874" i="89"/>
  <c r="O873" i="89"/>
  <c r="O872" i="89"/>
  <c r="O871" i="89"/>
  <c r="O870" i="89"/>
  <c r="J870" i="89"/>
  <c r="H870" i="89"/>
  <c r="O869" i="89"/>
  <c r="O868" i="89"/>
  <c r="O867" i="89"/>
  <c r="O866" i="89"/>
  <c r="J866" i="89"/>
  <c r="H866" i="89"/>
  <c r="O865" i="89"/>
  <c r="O864" i="89"/>
  <c r="O863" i="89"/>
  <c r="O862" i="89"/>
  <c r="J862" i="89"/>
  <c r="H862" i="89"/>
  <c r="O861" i="89"/>
  <c r="O860" i="89"/>
  <c r="O859" i="89"/>
  <c r="O858" i="89"/>
  <c r="J858" i="89"/>
  <c r="H858" i="89"/>
  <c r="O857" i="89"/>
  <c r="O856" i="89"/>
  <c r="O855" i="89"/>
  <c r="O854" i="89"/>
  <c r="J854" i="89"/>
  <c r="H854" i="89"/>
  <c r="O853" i="89"/>
  <c r="O852" i="89"/>
  <c r="O851" i="89"/>
  <c r="O850" i="89"/>
  <c r="J850" i="89"/>
  <c r="H850" i="89"/>
  <c r="O849" i="89"/>
  <c r="O848" i="89"/>
  <c r="O847" i="89"/>
  <c r="O846" i="89"/>
  <c r="J846" i="89"/>
  <c r="H846" i="89"/>
  <c r="O845" i="89"/>
  <c r="O844" i="89"/>
  <c r="O843" i="89"/>
  <c r="O842" i="89"/>
  <c r="J842" i="89"/>
  <c r="H842" i="89"/>
  <c r="O841" i="89"/>
  <c r="O840" i="89"/>
  <c r="O839" i="89"/>
  <c r="O838" i="89"/>
  <c r="J838" i="89"/>
  <c r="H838" i="89"/>
  <c r="O837" i="89"/>
  <c r="O836" i="89"/>
  <c r="O835" i="89"/>
  <c r="O834" i="89"/>
  <c r="J834" i="89"/>
  <c r="H834" i="89"/>
  <c r="O833" i="89"/>
  <c r="O832" i="89"/>
  <c r="O831" i="89"/>
  <c r="O830" i="89"/>
  <c r="J830" i="89"/>
  <c r="H830" i="89"/>
  <c r="O829" i="89"/>
  <c r="O828" i="89"/>
  <c r="O827" i="89"/>
  <c r="O826" i="89"/>
  <c r="J826" i="89"/>
  <c r="H826" i="89"/>
  <c r="O825" i="89"/>
  <c r="O824" i="89"/>
  <c r="O823" i="89"/>
  <c r="O822" i="89"/>
  <c r="J822" i="89"/>
  <c r="H822" i="89"/>
  <c r="O821" i="89"/>
  <c r="O820" i="89"/>
  <c r="O819" i="89"/>
  <c r="O818" i="89"/>
  <c r="J818" i="89"/>
  <c r="H818" i="89"/>
  <c r="O817" i="89"/>
  <c r="O816" i="89"/>
  <c r="O815" i="89"/>
  <c r="O814" i="89"/>
  <c r="J814" i="89"/>
  <c r="H814" i="89"/>
  <c r="O813" i="89"/>
  <c r="O812" i="89"/>
  <c r="O811" i="89"/>
  <c r="O810" i="89"/>
  <c r="J810" i="89"/>
  <c r="H810" i="89"/>
  <c r="O809" i="89"/>
  <c r="O808" i="89"/>
  <c r="O807" i="89"/>
  <c r="O806" i="89"/>
  <c r="J806" i="89"/>
  <c r="H806" i="89"/>
  <c r="O805" i="89"/>
  <c r="O804" i="89"/>
  <c r="O803" i="89"/>
  <c r="O802" i="89"/>
  <c r="J802" i="89"/>
  <c r="H802" i="89"/>
  <c r="O801" i="89"/>
  <c r="O800" i="89"/>
  <c r="O799" i="89"/>
  <c r="O798" i="89"/>
  <c r="J798" i="89"/>
  <c r="H798" i="89"/>
  <c r="O797" i="89"/>
  <c r="O796" i="89"/>
  <c r="O795" i="89"/>
  <c r="O794" i="89"/>
  <c r="J794" i="89"/>
  <c r="H794" i="89"/>
  <c r="O793" i="89"/>
  <c r="O792" i="89"/>
  <c r="O791" i="89"/>
  <c r="O790" i="89"/>
  <c r="J790" i="89"/>
  <c r="H790" i="89"/>
  <c r="O789" i="89"/>
  <c r="O788" i="89"/>
  <c r="O787" i="89"/>
  <c r="O786" i="89"/>
  <c r="J786" i="89"/>
  <c r="H786" i="89"/>
  <c r="O773" i="89"/>
  <c r="O772" i="89"/>
  <c r="O771" i="89"/>
  <c r="O770" i="89"/>
  <c r="J770" i="89"/>
  <c r="H770" i="89"/>
  <c r="O769" i="89"/>
  <c r="O768" i="89"/>
  <c r="O767" i="89"/>
  <c r="O766" i="89"/>
  <c r="J766" i="89"/>
  <c r="H766" i="89"/>
  <c r="O765" i="89"/>
  <c r="O764" i="89"/>
  <c r="O763" i="89"/>
  <c r="O762" i="89"/>
  <c r="J762" i="89"/>
  <c r="H762" i="89"/>
  <c r="O761" i="89"/>
  <c r="O760" i="89"/>
  <c r="O759" i="89"/>
  <c r="O758" i="89"/>
  <c r="J758" i="89"/>
  <c r="H758" i="89"/>
  <c r="O757" i="89"/>
  <c r="O756" i="89"/>
  <c r="O755" i="89"/>
  <c r="O754" i="89"/>
  <c r="J754" i="89"/>
  <c r="H754" i="89"/>
  <c r="O753" i="89"/>
  <c r="O752" i="89"/>
  <c r="O751" i="89"/>
  <c r="O750" i="89"/>
  <c r="J750" i="89"/>
  <c r="H750" i="89"/>
  <c r="O749" i="89"/>
  <c r="O748" i="89"/>
  <c r="O747" i="89"/>
  <c r="O746" i="89"/>
  <c r="J746" i="89"/>
  <c r="H746" i="89"/>
  <c r="O737" i="89"/>
  <c r="O736" i="89"/>
  <c r="O735" i="89"/>
  <c r="O734" i="89"/>
  <c r="J734" i="89"/>
  <c r="H734" i="89"/>
  <c r="O733" i="89"/>
  <c r="O732" i="89"/>
  <c r="O731" i="89"/>
  <c r="O730" i="89"/>
  <c r="J730" i="89"/>
  <c r="H730" i="89"/>
  <c r="O729" i="89"/>
  <c r="O728" i="89"/>
  <c r="O727" i="89"/>
  <c r="O726" i="89"/>
  <c r="J726" i="89"/>
  <c r="H726" i="89"/>
  <c r="O725" i="89"/>
  <c r="O724" i="89"/>
  <c r="O723" i="89"/>
  <c r="O722" i="89"/>
  <c r="J722" i="89"/>
  <c r="H722" i="89"/>
  <c r="O721" i="89"/>
  <c r="O720" i="89"/>
  <c r="O719" i="89"/>
  <c r="O718" i="89"/>
  <c r="J718" i="89"/>
  <c r="H718" i="89"/>
  <c r="O717" i="89"/>
  <c r="O716" i="89"/>
  <c r="O715" i="89"/>
  <c r="O714" i="89"/>
  <c r="J714" i="89"/>
  <c r="H714" i="89"/>
  <c r="O713" i="89"/>
  <c r="O712" i="89"/>
  <c r="O711" i="89"/>
  <c r="O710" i="89"/>
  <c r="J710" i="89"/>
  <c r="H710" i="89"/>
  <c r="O709" i="89"/>
  <c r="O708" i="89"/>
  <c r="O707" i="89"/>
  <c r="O706" i="89"/>
  <c r="J706" i="89"/>
  <c r="H706" i="89"/>
  <c r="O705" i="89"/>
  <c r="O704" i="89"/>
  <c r="O703" i="89"/>
  <c r="O702" i="89"/>
  <c r="J702" i="89"/>
  <c r="H702" i="89"/>
  <c r="O693" i="89"/>
  <c r="O692" i="89"/>
  <c r="O691" i="89"/>
  <c r="O690" i="89"/>
  <c r="J690" i="89"/>
  <c r="H690" i="89"/>
  <c r="O689" i="89"/>
  <c r="O688" i="89"/>
  <c r="O687" i="89"/>
  <c r="O686" i="89"/>
  <c r="J686" i="89"/>
  <c r="H686" i="89"/>
  <c r="O685" i="89"/>
  <c r="O684" i="89"/>
  <c r="O683" i="89"/>
  <c r="O682" i="89"/>
  <c r="J682" i="89"/>
  <c r="H682" i="89"/>
  <c r="O681" i="89"/>
  <c r="O680" i="89"/>
  <c r="O679" i="89"/>
  <c r="O678" i="89"/>
  <c r="J678" i="89"/>
  <c r="H678" i="89"/>
  <c r="O677" i="89"/>
  <c r="O676" i="89"/>
  <c r="O675" i="89"/>
  <c r="O674" i="89"/>
  <c r="J674" i="89"/>
  <c r="H674" i="89"/>
  <c r="O673" i="89"/>
  <c r="O672" i="89"/>
  <c r="O671" i="89"/>
  <c r="O670" i="89"/>
  <c r="J670" i="89"/>
  <c r="H670" i="89"/>
  <c r="O669" i="89"/>
  <c r="O668" i="89"/>
  <c r="O667" i="89"/>
  <c r="O666" i="89"/>
  <c r="J666" i="89"/>
  <c r="H666" i="89"/>
  <c r="O665" i="89"/>
  <c r="O664" i="89"/>
  <c r="O663" i="89"/>
  <c r="O662" i="89"/>
  <c r="J662" i="89"/>
  <c r="H662" i="89"/>
  <c r="O661" i="89"/>
  <c r="O660" i="89"/>
  <c r="O659" i="89"/>
  <c r="O658" i="89"/>
  <c r="J658" i="89"/>
  <c r="H658" i="89"/>
  <c r="O657" i="89"/>
  <c r="O656" i="89"/>
  <c r="O655" i="89"/>
  <c r="O654" i="89"/>
  <c r="J654" i="89"/>
  <c r="H654" i="89"/>
  <c r="O653" i="89"/>
  <c r="O652" i="89"/>
  <c r="O651" i="89"/>
  <c r="O650" i="89"/>
  <c r="J650" i="89"/>
  <c r="H650" i="89"/>
  <c r="O649" i="89"/>
  <c r="O648" i="89"/>
  <c r="O647" i="89"/>
  <c r="O646" i="89"/>
  <c r="J646" i="89"/>
  <c r="H646" i="89"/>
  <c r="O645" i="89"/>
  <c r="O644" i="89"/>
  <c r="O643" i="89"/>
  <c r="O642" i="89"/>
  <c r="J642" i="89"/>
  <c r="H642" i="89"/>
  <c r="O633" i="89"/>
  <c r="O632" i="89"/>
  <c r="O631" i="89"/>
  <c r="O630" i="89"/>
  <c r="J630" i="89"/>
  <c r="H630" i="89"/>
  <c r="O629" i="89"/>
  <c r="O628" i="89"/>
  <c r="O627" i="89"/>
  <c r="O626" i="89"/>
  <c r="J626" i="89"/>
  <c r="H626" i="89"/>
  <c r="O625" i="89"/>
  <c r="O624" i="89"/>
  <c r="O623" i="89"/>
  <c r="O622" i="89"/>
  <c r="J622" i="89"/>
  <c r="H622" i="89"/>
  <c r="O621" i="89"/>
  <c r="O620" i="89"/>
  <c r="O619" i="89"/>
  <c r="O618" i="89"/>
  <c r="J618" i="89"/>
  <c r="H618" i="89"/>
  <c r="O617" i="89"/>
  <c r="O616" i="89"/>
  <c r="O615" i="89"/>
  <c r="O614" i="89"/>
  <c r="J614" i="89"/>
  <c r="H614" i="89"/>
  <c r="O613" i="89"/>
  <c r="O612" i="89"/>
  <c r="O611" i="89"/>
  <c r="O610" i="89"/>
  <c r="J610" i="89"/>
  <c r="H610" i="89"/>
  <c r="O609" i="89"/>
  <c r="O608" i="89"/>
  <c r="O607" i="89"/>
  <c r="O606" i="89"/>
  <c r="J606" i="89"/>
  <c r="H606" i="89"/>
  <c r="O605" i="89"/>
  <c r="O604" i="89"/>
  <c r="O603" i="89"/>
  <c r="O602" i="89"/>
  <c r="J602" i="89"/>
  <c r="H602" i="89"/>
  <c r="O601" i="89"/>
  <c r="O600" i="89"/>
  <c r="O599" i="89"/>
  <c r="O598" i="89"/>
  <c r="J598" i="89"/>
  <c r="H598" i="89"/>
  <c r="O589" i="89"/>
  <c r="O588" i="89"/>
  <c r="O587" i="89"/>
  <c r="O586" i="89"/>
  <c r="J586" i="89"/>
  <c r="H586" i="89"/>
  <c r="O585" i="89"/>
  <c r="O584" i="89"/>
  <c r="O583" i="89"/>
  <c r="O582" i="89"/>
  <c r="J582" i="89"/>
  <c r="H582" i="89"/>
  <c r="O581" i="89"/>
  <c r="O580" i="89"/>
  <c r="O579" i="89"/>
  <c r="O578" i="89"/>
  <c r="J578" i="89"/>
  <c r="H578" i="89"/>
  <c r="O569" i="89"/>
  <c r="O568" i="89"/>
  <c r="O567" i="89"/>
  <c r="O566" i="89"/>
  <c r="J566" i="89"/>
  <c r="H566" i="89"/>
  <c r="O565" i="89"/>
  <c r="O564" i="89"/>
  <c r="O563" i="89"/>
  <c r="O562" i="89"/>
  <c r="J562" i="89"/>
  <c r="H562" i="89"/>
  <c r="O561" i="89"/>
  <c r="O560" i="89"/>
  <c r="O559" i="89"/>
  <c r="O558" i="89"/>
  <c r="J558" i="89"/>
  <c r="H558" i="89"/>
  <c r="O557" i="89"/>
  <c r="O556" i="89"/>
  <c r="O555" i="89"/>
  <c r="O554" i="89"/>
  <c r="J554" i="89"/>
  <c r="H554" i="89"/>
  <c r="O553" i="89"/>
  <c r="O552" i="89"/>
  <c r="O551" i="89"/>
  <c r="O550" i="89"/>
  <c r="J550" i="89"/>
  <c r="H550" i="89"/>
  <c r="O549" i="89"/>
  <c r="O548" i="89"/>
  <c r="O547" i="89"/>
  <c r="O546" i="89"/>
  <c r="J546" i="89"/>
  <c r="H546" i="89"/>
  <c r="O537" i="89"/>
  <c r="O536" i="89"/>
  <c r="O535" i="89"/>
  <c r="O534" i="89"/>
  <c r="J534" i="89"/>
  <c r="H534" i="89"/>
  <c r="O533" i="89"/>
  <c r="O532" i="89"/>
  <c r="O531" i="89"/>
  <c r="O530" i="89"/>
  <c r="J530" i="89"/>
  <c r="H530" i="89"/>
  <c r="O529" i="89"/>
  <c r="O528" i="89"/>
  <c r="O527" i="89"/>
  <c r="O526" i="89"/>
  <c r="J526" i="89"/>
  <c r="H526" i="89"/>
  <c r="O525" i="89"/>
  <c r="O524" i="89"/>
  <c r="O523" i="89"/>
  <c r="O522" i="89"/>
  <c r="J522" i="89"/>
  <c r="H522" i="89"/>
  <c r="O513" i="89"/>
  <c r="O512" i="89"/>
  <c r="O511" i="89"/>
  <c r="O510" i="89"/>
  <c r="J510" i="89"/>
  <c r="H510" i="89"/>
  <c r="O509" i="89"/>
  <c r="O508" i="89"/>
  <c r="O507" i="89"/>
  <c r="O506" i="89"/>
  <c r="J506" i="89"/>
  <c r="H506" i="89"/>
  <c r="O505" i="89"/>
  <c r="O504" i="89"/>
  <c r="O503" i="89"/>
  <c r="O502" i="89"/>
  <c r="J502" i="89"/>
  <c r="H502" i="89"/>
  <c r="O501" i="89"/>
  <c r="O500" i="89"/>
  <c r="O499" i="89"/>
  <c r="O498" i="89"/>
  <c r="J498" i="89"/>
  <c r="H498" i="89"/>
  <c r="O497" i="89"/>
  <c r="O496" i="89"/>
  <c r="O495" i="89"/>
  <c r="O494" i="89"/>
  <c r="J494" i="89"/>
  <c r="H494" i="89"/>
  <c r="O485" i="89"/>
  <c r="O484" i="89"/>
  <c r="O483" i="89"/>
  <c r="O482" i="89"/>
  <c r="J482" i="89"/>
  <c r="H482" i="89"/>
  <c r="O481" i="89"/>
  <c r="O480" i="89"/>
  <c r="O479" i="89"/>
  <c r="O478" i="89"/>
  <c r="J478" i="89"/>
  <c r="H478" i="89"/>
  <c r="O477" i="89"/>
  <c r="O476" i="89"/>
  <c r="O475" i="89"/>
  <c r="O474" i="89"/>
  <c r="J474" i="89"/>
  <c r="H474" i="89"/>
  <c r="O473" i="89"/>
  <c r="O472" i="89"/>
  <c r="O471" i="89"/>
  <c r="O470" i="89"/>
  <c r="J470" i="89"/>
  <c r="H470" i="89"/>
  <c r="O469" i="89"/>
  <c r="O468" i="89"/>
  <c r="O467" i="89"/>
  <c r="O466" i="89"/>
  <c r="J466" i="89"/>
  <c r="H466" i="89"/>
  <c r="O465" i="89"/>
  <c r="O464" i="89"/>
  <c r="O463" i="89"/>
  <c r="O462" i="89"/>
  <c r="J462" i="89"/>
  <c r="H462" i="89"/>
  <c r="O461" i="89"/>
  <c r="O460" i="89"/>
  <c r="O459" i="89"/>
  <c r="O458" i="89"/>
  <c r="J458" i="89"/>
  <c r="H458" i="89"/>
  <c r="O457" i="89"/>
  <c r="O456" i="89"/>
  <c r="O455" i="89"/>
  <c r="O454" i="89"/>
  <c r="J454" i="89"/>
  <c r="H454" i="89"/>
  <c r="O453" i="89"/>
  <c r="O452" i="89"/>
  <c r="O451" i="89"/>
  <c r="O450" i="89"/>
  <c r="J450" i="89"/>
  <c r="H450" i="89"/>
  <c r="O449" i="89"/>
  <c r="O448" i="89"/>
  <c r="O447" i="89"/>
  <c r="O446" i="89"/>
  <c r="J446" i="89"/>
  <c r="H446" i="89"/>
  <c r="O445" i="89"/>
  <c r="O444" i="89"/>
  <c r="O443" i="89"/>
  <c r="O442" i="89"/>
  <c r="J442" i="89"/>
  <c r="H442" i="89"/>
  <c r="O441" i="89"/>
  <c r="O440" i="89"/>
  <c r="O439" i="89"/>
  <c r="O438" i="89"/>
  <c r="J438" i="89"/>
  <c r="H438" i="89"/>
  <c r="O437" i="89"/>
  <c r="O436" i="89"/>
  <c r="O435" i="89"/>
  <c r="O434" i="89"/>
  <c r="J434" i="89"/>
  <c r="H434" i="89"/>
  <c r="O433" i="89"/>
  <c r="O432" i="89"/>
  <c r="O431" i="89"/>
  <c r="O430" i="89"/>
  <c r="J430" i="89"/>
  <c r="H430" i="89"/>
  <c r="O429" i="89"/>
  <c r="O428" i="89"/>
  <c r="O427" i="89"/>
  <c r="O426" i="89"/>
  <c r="J426" i="89"/>
  <c r="H426" i="89"/>
  <c r="O425" i="89"/>
  <c r="O424" i="89"/>
  <c r="O423" i="89"/>
  <c r="O422" i="89"/>
  <c r="J422" i="89"/>
  <c r="H422" i="89"/>
  <c r="O421" i="89"/>
  <c r="O420" i="89"/>
  <c r="O419" i="89"/>
  <c r="O418" i="89"/>
  <c r="J418" i="89"/>
  <c r="H418" i="89"/>
  <c r="O417" i="89"/>
  <c r="O416" i="89"/>
  <c r="O415" i="89"/>
  <c r="O414" i="89"/>
  <c r="J414" i="89"/>
  <c r="H414" i="89"/>
  <c r="O413" i="89"/>
  <c r="O412" i="89"/>
  <c r="O411" i="89"/>
  <c r="O410" i="89"/>
  <c r="J410" i="89"/>
  <c r="H410" i="89"/>
  <c r="O409" i="89"/>
  <c r="O408" i="89"/>
  <c r="O407" i="89"/>
  <c r="O406" i="89"/>
  <c r="J406" i="89"/>
  <c r="H406" i="89"/>
  <c r="O405" i="89"/>
  <c r="O404" i="89"/>
  <c r="O403" i="89"/>
  <c r="O402" i="89"/>
  <c r="J402" i="89"/>
  <c r="H402" i="89"/>
  <c r="O401" i="89"/>
  <c r="O400" i="89"/>
  <c r="O399" i="89"/>
  <c r="O398" i="89"/>
  <c r="J398" i="89"/>
  <c r="H398" i="89"/>
  <c r="O397" i="89"/>
  <c r="O396" i="89"/>
  <c r="O395" i="89"/>
  <c r="O394" i="89"/>
  <c r="J394" i="89"/>
  <c r="H394" i="89"/>
  <c r="O385" i="89"/>
  <c r="O384" i="89"/>
  <c r="O383" i="89"/>
  <c r="O382" i="89"/>
  <c r="J382" i="89"/>
  <c r="H382" i="89"/>
  <c r="O381" i="89"/>
  <c r="O380" i="89"/>
  <c r="O379" i="89"/>
  <c r="O378" i="89"/>
  <c r="J378" i="89"/>
  <c r="H378" i="89"/>
  <c r="O377" i="89"/>
  <c r="O376" i="89"/>
  <c r="O375" i="89"/>
  <c r="O374" i="89"/>
  <c r="J374" i="89"/>
  <c r="H374" i="89"/>
  <c r="O373" i="89"/>
  <c r="O372" i="89"/>
  <c r="O371" i="89"/>
  <c r="O370" i="89"/>
  <c r="J370" i="89"/>
  <c r="H370" i="89"/>
  <c r="O369" i="89"/>
  <c r="O368" i="89"/>
  <c r="O367" i="89"/>
  <c r="O366" i="89"/>
  <c r="J366" i="89"/>
  <c r="H366" i="89"/>
  <c r="O365" i="89"/>
  <c r="O364" i="89"/>
  <c r="O363" i="89"/>
  <c r="O362" i="89"/>
  <c r="J362" i="89"/>
  <c r="H362" i="89"/>
  <c r="O361" i="89"/>
  <c r="O360" i="89"/>
  <c r="O359" i="89"/>
  <c r="O358" i="89"/>
  <c r="J358" i="89"/>
  <c r="H358" i="89"/>
  <c r="O357" i="89"/>
  <c r="O356" i="89"/>
  <c r="O355" i="89"/>
  <c r="O354" i="89"/>
  <c r="J354" i="89"/>
  <c r="H354" i="89"/>
  <c r="O353" i="89"/>
  <c r="O352" i="89"/>
  <c r="O351" i="89"/>
  <c r="O350" i="89"/>
  <c r="J350" i="89"/>
  <c r="H350" i="89"/>
  <c r="O349" i="89"/>
  <c r="O348" i="89"/>
  <c r="O347" i="89"/>
  <c r="O346" i="89"/>
  <c r="J346" i="89"/>
  <c r="H346" i="89"/>
  <c r="O345" i="89"/>
  <c r="O344" i="89"/>
  <c r="O343" i="89"/>
  <c r="O342" i="89"/>
  <c r="J342" i="89"/>
  <c r="H342" i="89"/>
  <c r="O333" i="89"/>
  <c r="O332" i="89"/>
  <c r="O331" i="89"/>
  <c r="O330" i="89"/>
  <c r="J330" i="89"/>
  <c r="H330" i="89"/>
  <c r="O329" i="89"/>
  <c r="O328" i="89"/>
  <c r="O327" i="89"/>
  <c r="O326" i="89"/>
  <c r="J326" i="89"/>
  <c r="H326" i="89"/>
  <c r="O325" i="89"/>
  <c r="O324" i="89"/>
  <c r="O323" i="89"/>
  <c r="O322" i="89"/>
  <c r="J322" i="89"/>
  <c r="H322" i="89"/>
  <c r="O321" i="89"/>
  <c r="O320" i="89"/>
  <c r="O319" i="89"/>
  <c r="O318" i="89"/>
  <c r="J318" i="89"/>
  <c r="H318" i="89"/>
  <c r="O317" i="89"/>
  <c r="O316" i="89"/>
  <c r="O315" i="89"/>
  <c r="O314" i="89"/>
  <c r="J314" i="89"/>
  <c r="H314" i="89"/>
  <c r="O313" i="89"/>
  <c r="O312" i="89"/>
  <c r="O311" i="89"/>
  <c r="O310" i="89"/>
  <c r="J310" i="89"/>
  <c r="H310" i="89"/>
  <c r="O309" i="89"/>
  <c r="O308" i="89"/>
  <c r="O307" i="89"/>
  <c r="O306" i="89"/>
  <c r="J306" i="89"/>
  <c r="H306" i="89"/>
  <c r="O305" i="89"/>
  <c r="O304" i="89"/>
  <c r="O303" i="89"/>
  <c r="O302" i="89"/>
  <c r="J302" i="89"/>
  <c r="H302" i="89"/>
  <c r="O301" i="89"/>
  <c r="O300" i="89"/>
  <c r="O299" i="89"/>
  <c r="O298" i="89"/>
  <c r="J298" i="89"/>
  <c r="H298" i="89"/>
  <c r="O297" i="89"/>
  <c r="O296" i="89"/>
  <c r="O295" i="89"/>
  <c r="O294" i="89"/>
  <c r="J294" i="89"/>
  <c r="H294" i="89"/>
  <c r="O293" i="89"/>
  <c r="O292" i="89"/>
  <c r="O291" i="89"/>
  <c r="O290" i="89"/>
  <c r="J290" i="89"/>
  <c r="H290" i="89"/>
  <c r="O281" i="89"/>
  <c r="O280" i="89"/>
  <c r="O279" i="89"/>
  <c r="O278" i="89"/>
  <c r="J278" i="89"/>
  <c r="H278" i="89"/>
  <c r="O277" i="89"/>
  <c r="O276" i="89"/>
  <c r="O275" i="89"/>
  <c r="O274" i="89"/>
  <c r="J274" i="89"/>
  <c r="H274" i="89"/>
  <c r="O273" i="89"/>
  <c r="O272" i="89"/>
  <c r="O271" i="89"/>
  <c r="O270" i="89"/>
  <c r="J270" i="89"/>
  <c r="H270" i="89"/>
  <c r="O269" i="89"/>
  <c r="O268" i="89"/>
  <c r="O267" i="89"/>
  <c r="O266" i="89"/>
  <c r="J266" i="89"/>
  <c r="H266" i="89"/>
  <c r="O265" i="89"/>
  <c r="O264" i="89"/>
  <c r="O263" i="89"/>
  <c r="O262" i="89"/>
  <c r="J262" i="89"/>
  <c r="H262" i="89"/>
  <c r="O261" i="89"/>
  <c r="O260" i="89"/>
  <c r="O259" i="89"/>
  <c r="O258" i="89"/>
  <c r="J258" i="89"/>
  <c r="H258" i="89"/>
  <c r="O257" i="89"/>
  <c r="O256" i="89"/>
  <c r="O255" i="89"/>
  <c r="O254" i="89"/>
  <c r="J254" i="89"/>
  <c r="H254" i="89"/>
  <c r="O253" i="89"/>
  <c r="O252" i="89"/>
  <c r="O251" i="89"/>
  <c r="O250" i="89"/>
  <c r="J250" i="89"/>
  <c r="H250" i="89"/>
  <c r="O249" i="89"/>
  <c r="O248" i="89"/>
  <c r="O247" i="89"/>
  <c r="O246" i="89"/>
  <c r="J246" i="89"/>
  <c r="H246" i="89"/>
  <c r="O245" i="89"/>
  <c r="O244" i="89"/>
  <c r="O243" i="89"/>
  <c r="O242" i="89"/>
  <c r="J242" i="89"/>
  <c r="H242" i="89"/>
  <c r="O241" i="89"/>
  <c r="O240" i="89"/>
  <c r="O239" i="89"/>
  <c r="O238" i="89"/>
  <c r="J238" i="89"/>
  <c r="H238" i="89"/>
  <c r="O237" i="89"/>
  <c r="O236" i="89"/>
  <c r="O235" i="89"/>
  <c r="O234" i="89"/>
  <c r="J234" i="89"/>
  <c r="H234" i="89"/>
  <c r="O233" i="89"/>
  <c r="O232" i="89"/>
  <c r="O231" i="89"/>
  <c r="O230" i="89"/>
  <c r="J230" i="89"/>
  <c r="H230" i="89"/>
  <c r="O221" i="89"/>
  <c r="O220" i="89"/>
  <c r="O219" i="89"/>
  <c r="O218" i="89"/>
  <c r="J218" i="89"/>
  <c r="H218" i="89"/>
  <c r="O217" i="89"/>
  <c r="O216" i="89"/>
  <c r="O215" i="89"/>
  <c r="O214" i="89"/>
  <c r="J214" i="89"/>
  <c r="H214" i="89"/>
  <c r="O213" i="89"/>
  <c r="O212" i="89"/>
  <c r="O211" i="89"/>
  <c r="O210" i="89"/>
  <c r="J210" i="89"/>
  <c r="H210" i="89"/>
  <c r="O209" i="89"/>
  <c r="O208" i="89"/>
  <c r="O207" i="89"/>
  <c r="O206" i="89"/>
  <c r="J206" i="89"/>
  <c r="H206" i="89"/>
  <c r="O205" i="89"/>
  <c r="O204" i="89"/>
  <c r="O203" i="89"/>
  <c r="O202" i="89"/>
  <c r="J202" i="89"/>
  <c r="H202" i="89"/>
  <c r="O201" i="89"/>
  <c r="O200" i="89"/>
  <c r="O199" i="89"/>
  <c r="O198" i="89"/>
  <c r="J198" i="89"/>
  <c r="H198" i="89"/>
  <c r="O197" i="89"/>
  <c r="O196" i="89"/>
  <c r="O195" i="89"/>
  <c r="O194" i="89"/>
  <c r="J194" i="89"/>
  <c r="H194" i="89"/>
  <c r="O193" i="89"/>
  <c r="O192" i="89"/>
  <c r="O191" i="89"/>
  <c r="O190" i="89"/>
  <c r="J190" i="89"/>
  <c r="H190" i="89"/>
  <c r="O181" i="89"/>
  <c r="O180" i="89"/>
  <c r="O179" i="89"/>
  <c r="O178" i="89"/>
  <c r="J178" i="89"/>
  <c r="H178" i="89"/>
  <c r="O177" i="89"/>
  <c r="O176" i="89"/>
  <c r="O175" i="89"/>
  <c r="O174" i="89"/>
  <c r="J174" i="89"/>
  <c r="H174" i="89"/>
  <c r="O173" i="89"/>
  <c r="O172" i="89"/>
  <c r="O171" i="89"/>
  <c r="O170" i="89"/>
  <c r="J170" i="89"/>
  <c r="H170" i="89"/>
  <c r="O169" i="89"/>
  <c r="O168" i="89"/>
  <c r="O167" i="89"/>
  <c r="O166" i="89"/>
  <c r="J166" i="89"/>
  <c r="H166" i="89"/>
  <c r="O165" i="89"/>
  <c r="O164" i="89"/>
  <c r="O163" i="89"/>
  <c r="O162" i="89"/>
  <c r="J162" i="89"/>
  <c r="H162" i="89"/>
  <c r="O161" i="89"/>
  <c r="O160" i="89"/>
  <c r="O159" i="89"/>
  <c r="O158" i="89"/>
  <c r="J158" i="89"/>
  <c r="H158" i="89"/>
  <c r="O157" i="89"/>
  <c r="O156" i="89"/>
  <c r="O155" i="89"/>
  <c r="O154" i="89"/>
  <c r="J154" i="89"/>
  <c r="H154" i="89"/>
  <c r="O153" i="89"/>
  <c r="O152" i="89"/>
  <c r="O151" i="89"/>
  <c r="O150" i="89"/>
  <c r="J150" i="89"/>
  <c r="H150" i="89"/>
  <c r="O149" i="89"/>
  <c r="O148" i="89"/>
  <c r="O147" i="89"/>
  <c r="O146" i="89"/>
  <c r="J146" i="89"/>
  <c r="H146" i="89"/>
  <c r="O137" i="89"/>
  <c r="O136" i="89"/>
  <c r="O135" i="89"/>
  <c r="O134" i="89"/>
  <c r="J134" i="89"/>
  <c r="H134" i="89"/>
  <c r="O133" i="89"/>
  <c r="O132" i="89"/>
  <c r="O131" i="89"/>
  <c r="O130" i="89"/>
  <c r="J130" i="89"/>
  <c r="H130" i="89"/>
  <c r="O129" i="89"/>
  <c r="O128" i="89"/>
  <c r="O127" i="89"/>
  <c r="O126" i="89"/>
  <c r="J126" i="89"/>
  <c r="H126" i="89"/>
  <c r="O125" i="89"/>
  <c r="O124" i="89"/>
  <c r="O123" i="89"/>
  <c r="O122" i="89"/>
  <c r="J122" i="89"/>
  <c r="H122" i="89"/>
  <c r="O121" i="89"/>
  <c r="O120" i="89"/>
  <c r="O119" i="89"/>
  <c r="O118" i="89"/>
  <c r="J118" i="89"/>
  <c r="H118" i="89"/>
  <c r="O117" i="89"/>
  <c r="O116" i="89"/>
  <c r="O115" i="89"/>
  <c r="O114" i="89"/>
  <c r="J114" i="89"/>
  <c r="H114" i="89"/>
  <c r="O113" i="89"/>
  <c r="O112" i="89"/>
  <c r="O111" i="89"/>
  <c r="O110" i="89"/>
  <c r="J110" i="89"/>
  <c r="H110" i="89"/>
  <c r="O109" i="89"/>
  <c r="O108" i="89"/>
  <c r="O107" i="89"/>
  <c r="O106" i="89"/>
  <c r="J106" i="89"/>
  <c r="H106" i="89"/>
  <c r="O105" i="89"/>
  <c r="O104" i="89"/>
  <c r="O103" i="89"/>
  <c r="O102" i="89"/>
  <c r="J102" i="89"/>
  <c r="H102" i="89"/>
  <c r="O101" i="89"/>
  <c r="O100" i="89"/>
  <c r="O99" i="89"/>
  <c r="O98" i="89"/>
  <c r="J98" i="89"/>
  <c r="H98" i="89"/>
  <c r="O97" i="89"/>
  <c r="O96" i="89"/>
  <c r="O95" i="89"/>
  <c r="O94" i="89"/>
  <c r="J94" i="89"/>
  <c r="H94" i="89"/>
  <c r="O93" i="89"/>
  <c r="O92" i="89"/>
  <c r="O91" i="89"/>
  <c r="O90" i="89"/>
  <c r="J90" i="89"/>
  <c r="H90" i="89"/>
  <c r="O89" i="89"/>
  <c r="O88" i="89"/>
  <c r="O87" i="89"/>
  <c r="O86" i="89"/>
  <c r="J86" i="89"/>
  <c r="H86" i="89"/>
  <c r="O85" i="89"/>
  <c r="O84" i="89"/>
  <c r="O83" i="89"/>
  <c r="O82" i="89"/>
  <c r="J82" i="89"/>
  <c r="H82" i="89"/>
  <c r="O81" i="89"/>
  <c r="O80" i="89"/>
  <c r="O79" i="89"/>
  <c r="O78" i="89"/>
  <c r="J78" i="89"/>
  <c r="H78" i="89"/>
  <c r="O77" i="89"/>
  <c r="O76" i="89"/>
  <c r="O75" i="89"/>
  <c r="O74" i="89"/>
  <c r="J74" i="89"/>
  <c r="H74" i="89"/>
  <c r="O73" i="89"/>
  <c r="O72" i="89"/>
  <c r="O71" i="89"/>
  <c r="O70" i="89"/>
  <c r="J70" i="89"/>
  <c r="H70" i="89"/>
  <c r="O69" i="89"/>
  <c r="O68" i="89"/>
  <c r="O67" i="89"/>
  <c r="O66" i="89"/>
  <c r="J66" i="89"/>
  <c r="H66" i="89"/>
  <c r="O65" i="89"/>
  <c r="O64" i="89"/>
  <c r="O63" i="89"/>
  <c r="O62" i="89"/>
  <c r="J62" i="89"/>
  <c r="H62" i="89"/>
  <c r="O61" i="89"/>
  <c r="O60" i="89"/>
  <c r="O59" i="89"/>
  <c r="O58" i="89"/>
  <c r="J58" i="89"/>
  <c r="H58" i="89"/>
  <c r="O57" i="89"/>
  <c r="O56" i="89"/>
  <c r="O55" i="89"/>
  <c r="O54" i="89"/>
  <c r="J54" i="89"/>
  <c r="H54" i="89"/>
  <c r="O53" i="89"/>
  <c r="O52" i="89"/>
  <c r="O51" i="89"/>
  <c r="O50" i="89"/>
  <c r="J50" i="89"/>
  <c r="H50" i="89"/>
  <c r="O49" i="89"/>
  <c r="O48" i="89"/>
  <c r="O47" i="89"/>
  <c r="O46" i="89"/>
  <c r="J46" i="89"/>
  <c r="H46" i="89"/>
  <c r="O45" i="89"/>
  <c r="O44" i="89"/>
  <c r="O43" i="89"/>
  <c r="O42" i="89"/>
  <c r="J42" i="89"/>
  <c r="H42" i="89"/>
  <c r="O41" i="89"/>
  <c r="O40" i="89"/>
  <c r="O39" i="89"/>
  <c r="O38" i="89"/>
  <c r="J38" i="89"/>
  <c r="H38" i="89"/>
  <c r="O37" i="89"/>
  <c r="O36" i="89"/>
  <c r="O35" i="89"/>
  <c r="O34" i="89"/>
  <c r="J34" i="89"/>
  <c r="H34" i="89"/>
  <c r="O33" i="89"/>
  <c r="O32" i="89"/>
  <c r="O31" i="89"/>
  <c r="O30" i="89"/>
  <c r="J30" i="89"/>
  <c r="H30" i="89"/>
  <c r="O29" i="89"/>
  <c r="O28" i="89"/>
  <c r="O27" i="89"/>
  <c r="O26" i="89"/>
  <c r="J26" i="89"/>
  <c r="H26" i="89"/>
  <c r="O25" i="89"/>
  <c r="O24" i="89"/>
  <c r="O23" i="89"/>
  <c r="O22" i="89"/>
  <c r="J22" i="89"/>
  <c r="H22" i="89"/>
  <c r="O21" i="89"/>
  <c r="O20" i="89"/>
  <c r="O19" i="89"/>
  <c r="O18" i="89"/>
  <c r="J18" i="89"/>
  <c r="H18" i="89"/>
  <c r="Q1722" i="89" l="1"/>
  <c r="R1722" i="89" s="1"/>
  <c r="S1174" i="89"/>
  <c r="T1174" i="89" s="1"/>
  <c r="Q1726" i="89"/>
  <c r="R1726" i="89" s="1"/>
  <c r="Q1718" i="89"/>
  <c r="R1718" i="89" s="1"/>
  <c r="F1718" i="89" s="1"/>
  <c r="P1718" i="89" s="1"/>
  <c r="T1710" i="89"/>
  <c r="S1034" i="89"/>
  <c r="T1034" i="89" s="1"/>
  <c r="S1554" i="89"/>
  <c r="T1554" i="89" s="1"/>
  <c r="Q1714" i="89"/>
  <c r="R1714" i="89" s="1"/>
  <c r="F1714" i="89" s="1"/>
  <c r="P1714" i="89" s="1"/>
  <c r="S782" i="89"/>
  <c r="T782" i="89" s="1"/>
  <c r="Q1710" i="89"/>
  <c r="R1710" i="89" s="1"/>
  <c r="F1726" i="89"/>
  <c r="P1726" i="89" s="1"/>
  <c r="Q1730" i="89"/>
  <c r="R1730" i="89" s="1"/>
  <c r="Q1578" i="89"/>
  <c r="R1578" i="89" s="1"/>
  <c r="F1578" i="89" s="1"/>
  <c r="S1578" i="89" s="1"/>
  <c r="Q1590" i="89"/>
  <c r="Q1562" i="89"/>
  <c r="R1562" i="89" s="1"/>
  <c r="F1562" i="89" s="1"/>
  <c r="S1562" i="89" s="1"/>
  <c r="Q1510" i="89"/>
  <c r="R1510" i="89" s="1"/>
  <c r="F1510" i="89" s="1"/>
  <c r="Q1558" i="89"/>
  <c r="R1558" i="89" s="1"/>
  <c r="F1558" i="89" s="1"/>
  <c r="S1558" i="89" s="1"/>
  <c r="Q1606" i="89"/>
  <c r="R1606" i="89" s="1"/>
  <c r="F1606" i="89" s="1"/>
  <c r="P1606" i="89" s="1"/>
  <c r="Q334" i="89"/>
  <c r="R334" i="89" s="1"/>
  <c r="F334" i="89" s="1"/>
  <c r="P334" i="89" s="1"/>
  <c r="Q694" i="89"/>
  <c r="R694" i="89" s="1"/>
  <c r="F694" i="89" s="1"/>
  <c r="P694" i="89" s="1"/>
  <c r="Q774" i="89"/>
  <c r="R774" i="89" s="1"/>
  <c r="F774" i="89" s="1"/>
  <c r="P774" i="89" s="1"/>
  <c r="Q1418" i="89"/>
  <c r="R1418" i="89" s="1"/>
  <c r="F1418" i="89" s="1"/>
  <c r="P1418" i="89" s="1"/>
  <c r="Q1610" i="89"/>
  <c r="R1610" i="89" s="1"/>
  <c r="F1610" i="89" s="1"/>
  <c r="P1610" i="89" s="1"/>
  <c r="Q486" i="89"/>
  <c r="R486" i="89" s="1"/>
  <c r="F486" i="89" s="1"/>
  <c r="P486" i="89" s="1"/>
  <c r="Q1518" i="89"/>
  <c r="R1518" i="89" s="1"/>
  <c r="F1518" i="89" s="1"/>
  <c r="P1518" i="89" s="1"/>
  <c r="Q1534" i="89"/>
  <c r="R1534" i="89" s="1"/>
  <c r="F1534" i="89" s="1"/>
  <c r="S1534" i="89" s="1"/>
  <c r="Q1566" i="89"/>
  <c r="R1566" i="89" s="1"/>
  <c r="F1566" i="89" s="1"/>
  <c r="S1566" i="89" s="1"/>
  <c r="Q1574" i="89"/>
  <c r="R1574" i="89" s="1"/>
  <c r="F1574" i="89" s="1"/>
  <c r="S1574" i="89" s="1"/>
  <c r="Q1586" i="89"/>
  <c r="R1586" i="89" s="1"/>
  <c r="F1586" i="89" s="1"/>
  <c r="R1590" i="89"/>
  <c r="F1590" i="89" s="1"/>
  <c r="Q1542" i="89"/>
  <c r="R1542" i="89" s="1"/>
  <c r="F1542" i="89" s="1"/>
  <c r="Q1570" i="89"/>
  <c r="R1570" i="89" s="1"/>
  <c r="F1570" i="89" s="1"/>
  <c r="S1570" i="89" s="1"/>
  <c r="Q1582" i="89"/>
  <c r="R1582" i="89" s="1"/>
  <c r="F1582" i="89" s="1"/>
  <c r="Q138" i="89"/>
  <c r="R138" i="89" s="1"/>
  <c r="F138" i="89" s="1"/>
  <c r="P138" i="89" s="1"/>
  <c r="Q538" i="89"/>
  <c r="R538" i="89" s="1"/>
  <c r="F538" i="89" s="1"/>
  <c r="P538" i="89" s="1"/>
  <c r="Q1166" i="89"/>
  <c r="R1166" i="89" s="1"/>
  <c r="F1166" i="89" s="1"/>
  <c r="P1166" i="89" s="1"/>
  <c r="Q1594" i="89"/>
  <c r="R1594" i="89" s="1"/>
  <c r="F1594" i="89" s="1"/>
  <c r="P1594" i="89" s="1"/>
  <c r="Q222" i="89"/>
  <c r="R222" i="89" s="1"/>
  <c r="F222" i="89" s="1"/>
  <c r="P222" i="89" s="1"/>
  <c r="Q590" i="89"/>
  <c r="R590" i="89" s="1"/>
  <c r="F590" i="89" s="1"/>
  <c r="P590" i="89" s="1"/>
  <c r="Q1318" i="89"/>
  <c r="R1318" i="89" s="1"/>
  <c r="F1318" i="89" s="1"/>
  <c r="P1318" i="89" s="1"/>
  <c r="Q186" i="89"/>
  <c r="R186" i="89" s="1"/>
  <c r="F186" i="89" s="1"/>
  <c r="P186" i="89" s="1"/>
  <c r="Q286" i="89"/>
  <c r="R286" i="89" s="1"/>
  <c r="F286" i="89" s="1"/>
  <c r="P286" i="89" s="1"/>
  <c r="Q390" i="89"/>
  <c r="R390" i="89" s="1"/>
  <c r="F390" i="89" s="1"/>
  <c r="P390" i="89" s="1"/>
  <c r="Q518" i="89"/>
  <c r="R518" i="89" s="1"/>
  <c r="F518" i="89" s="1"/>
  <c r="P518" i="89" s="1"/>
  <c r="Q574" i="89"/>
  <c r="R574" i="89" s="1"/>
  <c r="F574" i="89" s="1"/>
  <c r="P574" i="89" s="1"/>
  <c r="Q638" i="89"/>
  <c r="R638" i="89" s="1"/>
  <c r="F638" i="89" s="1"/>
  <c r="P638" i="89" s="1"/>
  <c r="Q742" i="89"/>
  <c r="R742" i="89" s="1"/>
  <c r="F742" i="89" s="1"/>
  <c r="P742" i="89" s="1"/>
  <c r="Q1030" i="89"/>
  <c r="R1030" i="89" s="1"/>
  <c r="F1030" i="89" s="1"/>
  <c r="P1030" i="89" s="1"/>
  <c r="Q1282" i="89"/>
  <c r="R1282" i="89" s="1"/>
  <c r="F1282" i="89" s="1"/>
  <c r="P1282" i="89" s="1"/>
  <c r="Q1350" i="89"/>
  <c r="R1350" i="89" s="1"/>
  <c r="F1350" i="89" s="1"/>
  <c r="P1350" i="89" s="1"/>
  <c r="Q1486" i="89"/>
  <c r="R1486" i="89" s="1"/>
  <c r="F1486" i="89" s="1"/>
  <c r="P1486" i="89" s="1"/>
  <c r="Q1550" i="89"/>
  <c r="R1550" i="89" s="1"/>
  <c r="F1550" i="89" s="1"/>
  <c r="P1550" i="89" s="1"/>
  <c r="Q182" i="89"/>
  <c r="R182" i="89" s="1"/>
  <c r="F182" i="89" s="1"/>
  <c r="P182" i="89" s="1"/>
  <c r="Q282" i="89"/>
  <c r="R282" i="89" s="1"/>
  <c r="F282" i="89" s="1"/>
  <c r="P282" i="89" s="1"/>
  <c r="Q386" i="89"/>
  <c r="R386" i="89" s="1"/>
  <c r="F386" i="89" s="1"/>
  <c r="P386" i="89" s="1"/>
  <c r="Q514" i="89"/>
  <c r="R514" i="89" s="1"/>
  <c r="F514" i="89" s="1"/>
  <c r="P514" i="89" s="1"/>
  <c r="Q570" i="89"/>
  <c r="R570" i="89" s="1"/>
  <c r="F570" i="89" s="1"/>
  <c r="P570" i="89" s="1"/>
  <c r="Q634" i="89"/>
  <c r="R634" i="89" s="1"/>
  <c r="F634" i="89" s="1"/>
  <c r="P634" i="89" s="1"/>
  <c r="Q738" i="89"/>
  <c r="R738" i="89" s="1"/>
  <c r="F738" i="89" s="1"/>
  <c r="P738" i="89" s="1"/>
  <c r="Q1026" i="89"/>
  <c r="R1026" i="89" s="1"/>
  <c r="F1026" i="89" s="1"/>
  <c r="P1026" i="89" s="1"/>
  <c r="Q1278" i="89"/>
  <c r="R1278" i="89" s="1"/>
  <c r="F1278" i="89" s="1"/>
  <c r="P1278" i="89" s="1"/>
  <c r="Q1346" i="89"/>
  <c r="R1346" i="89" s="1"/>
  <c r="F1346" i="89" s="1"/>
  <c r="P1346" i="89" s="1"/>
  <c r="Q1482" i="89"/>
  <c r="R1482" i="89" s="1"/>
  <c r="F1482" i="89" s="1"/>
  <c r="P1482" i="89" s="1"/>
  <c r="Q1546" i="89"/>
  <c r="R1546" i="89" s="1"/>
  <c r="F1546" i="89" s="1"/>
  <c r="P1546" i="89" s="1"/>
  <c r="Q1602" i="89"/>
  <c r="R1602" i="89" s="1"/>
  <c r="F1602" i="89" s="1"/>
  <c r="P1602" i="89" s="1"/>
  <c r="Q142" i="89"/>
  <c r="R142" i="89" s="1"/>
  <c r="F142" i="89" s="1"/>
  <c r="P142" i="89" s="1"/>
  <c r="Q226" i="89"/>
  <c r="R226" i="89" s="1"/>
  <c r="F226" i="89" s="1"/>
  <c r="P226" i="89" s="1"/>
  <c r="Q338" i="89"/>
  <c r="R338" i="89" s="1"/>
  <c r="F338" i="89" s="1"/>
  <c r="P338" i="89" s="1"/>
  <c r="Q490" i="89"/>
  <c r="R490" i="89" s="1"/>
  <c r="F490" i="89" s="1"/>
  <c r="P490" i="89" s="1"/>
  <c r="Q542" i="89"/>
  <c r="R542" i="89" s="1"/>
  <c r="F542" i="89" s="1"/>
  <c r="P542" i="89" s="1"/>
  <c r="Q594" i="89"/>
  <c r="R594" i="89" s="1"/>
  <c r="F594" i="89" s="1"/>
  <c r="P594" i="89" s="1"/>
  <c r="Q698" i="89"/>
  <c r="R698" i="89" s="1"/>
  <c r="F698" i="89" s="1"/>
  <c r="P698" i="89" s="1"/>
  <c r="Q778" i="89"/>
  <c r="R778" i="89" s="1"/>
  <c r="F778" i="89" s="1"/>
  <c r="P778" i="89" s="1"/>
  <c r="Q1170" i="89"/>
  <c r="R1170" i="89" s="1"/>
  <c r="F1170" i="89" s="1"/>
  <c r="P1170" i="89" s="1"/>
  <c r="Q1322" i="89"/>
  <c r="R1322" i="89" s="1"/>
  <c r="F1322" i="89" s="1"/>
  <c r="P1322" i="89" s="1"/>
  <c r="Q1422" i="89"/>
  <c r="R1422" i="89" s="1"/>
  <c r="F1422" i="89" s="1"/>
  <c r="P1422" i="89" s="1"/>
  <c r="Q1522" i="89"/>
  <c r="R1522" i="89" s="1"/>
  <c r="F1522" i="89" s="1"/>
  <c r="P1522" i="89" s="1"/>
  <c r="Q1598" i="89"/>
  <c r="R1598" i="89" s="1"/>
  <c r="F1598" i="89" s="1"/>
  <c r="P1598" i="89" s="1"/>
  <c r="F1730" i="89"/>
  <c r="P1730" i="89" s="1"/>
  <c r="F1722" i="89"/>
  <c r="P1722" i="89" s="1"/>
  <c r="F1710" i="89"/>
  <c r="P1710" i="89" s="1"/>
  <c r="Q1478" i="89"/>
  <c r="R1478" i="89" s="1"/>
  <c r="F1478" i="89" s="1"/>
  <c r="Q1494" i="89"/>
  <c r="R1494" i="89" s="1"/>
  <c r="F1494" i="89" s="1"/>
  <c r="S1494" i="89" s="1"/>
  <c r="Q1502" i="89"/>
  <c r="R1502" i="89" s="1"/>
  <c r="Q1526" i="89"/>
  <c r="R1526" i="89" s="1"/>
  <c r="F1526" i="89" s="1"/>
  <c r="Q1506" i="89"/>
  <c r="R1506" i="89" s="1"/>
  <c r="F1506" i="89" s="1"/>
  <c r="Q1530" i="89"/>
  <c r="R1530" i="89" s="1"/>
  <c r="F1530" i="89" s="1"/>
  <c r="S1530" i="89" s="1"/>
  <c r="Q802" i="89"/>
  <c r="R802" i="89" s="1"/>
  <c r="F802" i="89" s="1"/>
  <c r="Q810" i="89"/>
  <c r="R810" i="89" s="1"/>
  <c r="F810" i="89" s="1"/>
  <c r="Q818" i="89"/>
  <c r="R818" i="89" s="1"/>
  <c r="F818" i="89" s="1"/>
  <c r="Q826" i="89"/>
  <c r="R826" i="89" s="1"/>
  <c r="F826" i="89" s="1"/>
  <c r="Q834" i="89"/>
  <c r="R834" i="89" s="1"/>
  <c r="F834" i="89" s="1"/>
  <c r="Q842" i="89"/>
  <c r="R842" i="89" s="1"/>
  <c r="F842" i="89" s="1"/>
  <c r="Q850" i="89"/>
  <c r="R850" i="89" s="1"/>
  <c r="F850" i="89" s="1"/>
  <c r="Q858" i="89"/>
  <c r="R858" i="89" s="1"/>
  <c r="F858" i="89" s="1"/>
  <c r="Q866" i="89"/>
  <c r="R866" i="89" s="1"/>
  <c r="F866" i="89" s="1"/>
  <c r="Q874" i="89"/>
  <c r="R874" i="89" s="1"/>
  <c r="F874" i="89" s="1"/>
  <c r="Q882" i="89"/>
  <c r="R882" i="89" s="1"/>
  <c r="F882" i="89" s="1"/>
  <c r="Q890" i="89"/>
  <c r="R890" i="89" s="1"/>
  <c r="F890" i="89" s="1"/>
  <c r="Q898" i="89"/>
  <c r="R898" i="89" s="1"/>
  <c r="F898" i="89" s="1"/>
  <c r="Q906" i="89"/>
  <c r="R906" i="89" s="1"/>
  <c r="F906" i="89" s="1"/>
  <c r="Q914" i="89"/>
  <c r="R914" i="89" s="1"/>
  <c r="F914" i="89" s="1"/>
  <c r="Q922" i="89"/>
  <c r="R922" i="89" s="1"/>
  <c r="F922" i="89" s="1"/>
  <c r="Q930" i="89"/>
  <c r="R930" i="89" s="1"/>
  <c r="F930" i="89" s="1"/>
  <c r="Q938" i="89"/>
  <c r="R938" i="89" s="1"/>
  <c r="F938" i="89" s="1"/>
  <c r="Q946" i="89"/>
  <c r="R946" i="89" s="1"/>
  <c r="F946" i="89" s="1"/>
  <c r="Q954" i="89"/>
  <c r="R954" i="89" s="1"/>
  <c r="F954" i="89" s="1"/>
  <c r="Q962" i="89"/>
  <c r="R962" i="89" s="1"/>
  <c r="F962" i="89" s="1"/>
  <c r="Q970" i="89"/>
  <c r="R970" i="89" s="1"/>
  <c r="F970" i="89" s="1"/>
  <c r="Q978" i="89"/>
  <c r="R978" i="89" s="1"/>
  <c r="F978" i="89" s="1"/>
  <c r="Q986" i="89"/>
  <c r="R986" i="89" s="1"/>
  <c r="F986" i="89" s="1"/>
  <c r="Q994" i="89"/>
  <c r="R994" i="89" s="1"/>
  <c r="F994" i="89" s="1"/>
  <c r="Q1002" i="89"/>
  <c r="R1002" i="89" s="1"/>
  <c r="F1002" i="89" s="1"/>
  <c r="Q1010" i="89"/>
  <c r="R1010" i="89" s="1"/>
  <c r="F1010" i="89" s="1"/>
  <c r="Q1018" i="89"/>
  <c r="R1018" i="89" s="1"/>
  <c r="F1018" i="89" s="1"/>
  <c r="F1502" i="89"/>
  <c r="Q1514" i="89"/>
  <c r="R1514" i="89" s="1"/>
  <c r="F1514" i="89" s="1"/>
  <c r="Q1538" i="89"/>
  <c r="R1538" i="89" s="1"/>
  <c r="F1538" i="89" s="1"/>
  <c r="Q1430" i="89"/>
  <c r="R1430" i="89" s="1"/>
  <c r="F1430" i="89" s="1"/>
  <c r="S1430" i="89" s="1"/>
  <c r="Q1438" i="89"/>
  <c r="R1438" i="89" s="1"/>
  <c r="F1438" i="89" s="1"/>
  <c r="S1438" i="89" s="1"/>
  <c r="Q1446" i="89"/>
  <c r="R1446" i="89" s="1"/>
  <c r="F1446" i="89" s="1"/>
  <c r="S1446" i="89" s="1"/>
  <c r="Q1454" i="89"/>
  <c r="R1454" i="89" s="1"/>
  <c r="F1454" i="89" s="1"/>
  <c r="Q1490" i="89"/>
  <c r="R1490" i="89" s="1"/>
  <c r="F1490" i="89" s="1"/>
  <c r="Q1434" i="89"/>
  <c r="R1434" i="89" s="1"/>
  <c r="F1434" i="89" s="1"/>
  <c r="Q1442" i="89"/>
  <c r="R1442" i="89" s="1"/>
  <c r="F1442" i="89" s="1"/>
  <c r="S1442" i="89" s="1"/>
  <c r="Q1450" i="89"/>
  <c r="R1450" i="89" s="1"/>
  <c r="F1450" i="89" s="1"/>
  <c r="S1450" i="89" s="1"/>
  <c r="Q1458" i="89"/>
  <c r="R1458" i="89" s="1"/>
  <c r="F1458" i="89" s="1"/>
  <c r="S1458" i="89" s="1"/>
  <c r="Q1462" i="89"/>
  <c r="R1462" i="89" s="1"/>
  <c r="F1462" i="89" s="1"/>
  <c r="Q1466" i="89"/>
  <c r="R1466" i="89" s="1"/>
  <c r="F1466" i="89" s="1"/>
  <c r="Q1470" i="89"/>
  <c r="R1470" i="89" s="1"/>
  <c r="F1470" i="89" s="1"/>
  <c r="Q1474" i="89"/>
  <c r="R1474" i="89" s="1"/>
  <c r="F1474" i="89" s="1"/>
  <c r="Q1498" i="89"/>
  <c r="R1498" i="89" s="1"/>
  <c r="F1498" i="89" s="1"/>
  <c r="S1498" i="89" s="1"/>
  <c r="Q1394" i="89"/>
  <c r="R1394" i="89" s="1"/>
  <c r="F1394" i="89" s="1"/>
  <c r="Q1398" i="89"/>
  <c r="R1398" i="89" s="1"/>
  <c r="F1398" i="89" s="1"/>
  <c r="Q1402" i="89"/>
  <c r="R1402" i="89" s="1"/>
  <c r="F1402" i="89" s="1"/>
  <c r="Q1406" i="89"/>
  <c r="R1406" i="89" s="1"/>
  <c r="F1406" i="89" s="1"/>
  <c r="Q1410" i="89"/>
  <c r="R1410" i="89" s="1"/>
  <c r="F1410" i="89" s="1"/>
  <c r="Q1414" i="89"/>
  <c r="R1414" i="89" s="1"/>
  <c r="F1414" i="89" s="1"/>
  <c r="Q1314" i="89"/>
  <c r="R1314" i="89" s="1"/>
  <c r="F1314" i="89" s="1"/>
  <c r="Q1326" i="89"/>
  <c r="R1326" i="89" s="1"/>
  <c r="F1326" i="89" s="1"/>
  <c r="Q1330" i="89"/>
  <c r="R1330" i="89" s="1"/>
  <c r="F1330" i="89" s="1"/>
  <c r="Q1334" i="89"/>
  <c r="R1334" i="89" s="1"/>
  <c r="F1334" i="89" s="1"/>
  <c r="Q1338" i="89"/>
  <c r="R1338" i="89" s="1"/>
  <c r="F1338" i="89" s="1"/>
  <c r="Q1342" i="89"/>
  <c r="R1342" i="89" s="1"/>
  <c r="F1342" i="89" s="1"/>
  <c r="Q1354" i="89"/>
  <c r="R1354" i="89" s="1"/>
  <c r="F1354" i="89" s="1"/>
  <c r="Q1358" i="89"/>
  <c r="R1358" i="89" s="1"/>
  <c r="F1358" i="89" s="1"/>
  <c r="Q1362" i="89"/>
  <c r="R1362" i="89" s="1"/>
  <c r="F1362" i="89" s="1"/>
  <c r="Q1366" i="89"/>
  <c r="R1366" i="89" s="1"/>
  <c r="F1366" i="89" s="1"/>
  <c r="Q1370" i="89"/>
  <c r="R1370" i="89" s="1"/>
  <c r="F1370" i="89" s="1"/>
  <c r="Q1374" i="89"/>
  <c r="R1374" i="89" s="1"/>
  <c r="F1374" i="89" s="1"/>
  <c r="Q1378" i="89"/>
  <c r="R1378" i="89" s="1"/>
  <c r="F1378" i="89" s="1"/>
  <c r="Q1382" i="89"/>
  <c r="R1382" i="89" s="1"/>
  <c r="F1382" i="89" s="1"/>
  <c r="Q1386" i="89"/>
  <c r="R1386" i="89" s="1"/>
  <c r="F1386" i="89" s="1"/>
  <c r="Q1390" i="89"/>
  <c r="R1390" i="89" s="1"/>
  <c r="F1390" i="89" s="1"/>
  <c r="Q1178" i="89"/>
  <c r="R1178" i="89" s="1"/>
  <c r="F1178" i="89" s="1"/>
  <c r="Q1182" i="89"/>
  <c r="R1182" i="89" s="1"/>
  <c r="F1182" i="89" s="1"/>
  <c r="Q1186" i="89"/>
  <c r="R1186" i="89" s="1"/>
  <c r="F1186" i="89" s="1"/>
  <c r="Q1190" i="89"/>
  <c r="R1190" i="89" s="1"/>
  <c r="F1190" i="89" s="1"/>
  <c r="Q1194" i="89"/>
  <c r="R1194" i="89" s="1"/>
  <c r="F1194" i="89" s="1"/>
  <c r="Q1198" i="89"/>
  <c r="R1198" i="89" s="1"/>
  <c r="F1198" i="89" s="1"/>
  <c r="Q1202" i="89"/>
  <c r="R1202" i="89" s="1"/>
  <c r="F1202" i="89" s="1"/>
  <c r="Q1206" i="89"/>
  <c r="R1206" i="89" s="1"/>
  <c r="F1206" i="89" s="1"/>
  <c r="Q1210" i="89"/>
  <c r="R1210" i="89" s="1"/>
  <c r="F1210" i="89" s="1"/>
  <c r="Q1214" i="89"/>
  <c r="R1214" i="89" s="1"/>
  <c r="F1214" i="89" s="1"/>
  <c r="Q1218" i="89"/>
  <c r="R1218" i="89" s="1"/>
  <c r="F1218" i="89" s="1"/>
  <c r="Q1222" i="89"/>
  <c r="R1222" i="89" s="1"/>
  <c r="F1222" i="89" s="1"/>
  <c r="Q1226" i="89"/>
  <c r="R1226" i="89" s="1"/>
  <c r="F1226" i="89" s="1"/>
  <c r="Q1230" i="89"/>
  <c r="R1230" i="89" s="1"/>
  <c r="F1230" i="89" s="1"/>
  <c r="Q1234" i="89"/>
  <c r="R1234" i="89" s="1"/>
  <c r="F1234" i="89" s="1"/>
  <c r="Q1238" i="89"/>
  <c r="R1238" i="89" s="1"/>
  <c r="F1238" i="89" s="1"/>
  <c r="Q1242" i="89"/>
  <c r="R1242" i="89" s="1"/>
  <c r="F1242" i="89" s="1"/>
  <c r="Q1246" i="89"/>
  <c r="R1246" i="89" s="1"/>
  <c r="F1246" i="89" s="1"/>
  <c r="Q1250" i="89"/>
  <c r="R1250" i="89" s="1"/>
  <c r="F1250" i="89" s="1"/>
  <c r="Q1254" i="89"/>
  <c r="R1254" i="89" s="1"/>
  <c r="F1254" i="89" s="1"/>
  <c r="Q1258" i="89"/>
  <c r="R1258" i="89" s="1"/>
  <c r="F1258" i="89" s="1"/>
  <c r="Q1262" i="89"/>
  <c r="R1262" i="89" s="1"/>
  <c r="F1262" i="89" s="1"/>
  <c r="Q1266" i="89"/>
  <c r="R1266" i="89" s="1"/>
  <c r="F1266" i="89" s="1"/>
  <c r="Q1270" i="89"/>
  <c r="R1270" i="89" s="1"/>
  <c r="F1270" i="89" s="1"/>
  <c r="Q1274" i="89"/>
  <c r="R1274" i="89" s="1"/>
  <c r="F1274" i="89" s="1"/>
  <c r="Q1286" i="89"/>
  <c r="R1286" i="89" s="1"/>
  <c r="F1286" i="89" s="1"/>
  <c r="Q1290" i="89"/>
  <c r="R1290" i="89" s="1"/>
  <c r="F1290" i="89" s="1"/>
  <c r="Q1294" i="89"/>
  <c r="R1294" i="89" s="1"/>
  <c r="F1294" i="89" s="1"/>
  <c r="S1294" i="89" s="1"/>
  <c r="Q1298" i="89"/>
  <c r="R1298" i="89" s="1"/>
  <c r="F1298" i="89" s="1"/>
  <c r="S1298" i="89" s="1"/>
  <c r="Q1302" i="89"/>
  <c r="R1302" i="89" s="1"/>
  <c r="F1302" i="89" s="1"/>
  <c r="S1302" i="89" s="1"/>
  <c r="Q1306" i="89"/>
  <c r="R1306" i="89" s="1"/>
  <c r="F1306" i="89" s="1"/>
  <c r="Q1310" i="89"/>
  <c r="R1310" i="89" s="1"/>
  <c r="Q786" i="89"/>
  <c r="R786" i="89" s="1"/>
  <c r="F786" i="89" s="1"/>
  <c r="S786" i="89" s="1"/>
  <c r="Q1038" i="89"/>
  <c r="R1038" i="89" s="1"/>
  <c r="F1038" i="89" s="1"/>
  <c r="Q1042" i="89"/>
  <c r="R1042" i="89" s="1"/>
  <c r="F1042" i="89" s="1"/>
  <c r="Q1046" i="89"/>
  <c r="R1046" i="89" s="1"/>
  <c r="F1046" i="89" s="1"/>
  <c r="Q1050" i="89"/>
  <c r="R1050" i="89" s="1"/>
  <c r="F1050" i="89" s="1"/>
  <c r="Q1054" i="89"/>
  <c r="R1054" i="89" s="1"/>
  <c r="F1054" i="89" s="1"/>
  <c r="Q1058" i="89"/>
  <c r="R1058" i="89" s="1"/>
  <c r="F1058" i="89" s="1"/>
  <c r="Q1062" i="89"/>
  <c r="R1062" i="89" s="1"/>
  <c r="F1062" i="89" s="1"/>
  <c r="Q1066" i="89"/>
  <c r="R1066" i="89" s="1"/>
  <c r="F1066" i="89" s="1"/>
  <c r="Q1070" i="89"/>
  <c r="R1070" i="89" s="1"/>
  <c r="F1070" i="89" s="1"/>
  <c r="Q1074" i="89"/>
  <c r="R1074" i="89" s="1"/>
  <c r="F1074" i="89" s="1"/>
  <c r="Q1078" i="89"/>
  <c r="R1078" i="89" s="1"/>
  <c r="F1078" i="89" s="1"/>
  <c r="Q1082" i="89"/>
  <c r="R1082" i="89" s="1"/>
  <c r="F1082" i="89" s="1"/>
  <c r="Q1086" i="89"/>
  <c r="R1086" i="89" s="1"/>
  <c r="F1086" i="89" s="1"/>
  <c r="Q1090" i="89"/>
  <c r="R1090" i="89" s="1"/>
  <c r="F1090" i="89" s="1"/>
  <c r="Q1094" i="89"/>
  <c r="R1094" i="89" s="1"/>
  <c r="F1094" i="89" s="1"/>
  <c r="Q1098" i="89"/>
  <c r="R1098" i="89" s="1"/>
  <c r="F1098" i="89" s="1"/>
  <c r="Q1102" i="89"/>
  <c r="R1102" i="89" s="1"/>
  <c r="F1102" i="89" s="1"/>
  <c r="Q1106" i="89"/>
  <c r="R1106" i="89" s="1"/>
  <c r="F1106" i="89" s="1"/>
  <c r="Q1110" i="89"/>
  <c r="R1110" i="89" s="1"/>
  <c r="F1110" i="89" s="1"/>
  <c r="Q1114" i="89"/>
  <c r="R1114" i="89" s="1"/>
  <c r="F1114" i="89" s="1"/>
  <c r="Q1118" i="89"/>
  <c r="R1118" i="89" s="1"/>
  <c r="F1118" i="89" s="1"/>
  <c r="Q1122" i="89"/>
  <c r="R1122" i="89" s="1"/>
  <c r="F1122" i="89" s="1"/>
  <c r="Q1126" i="89"/>
  <c r="R1126" i="89" s="1"/>
  <c r="F1126" i="89" s="1"/>
  <c r="Q1130" i="89"/>
  <c r="R1130" i="89" s="1"/>
  <c r="F1130" i="89" s="1"/>
  <c r="Q1134" i="89"/>
  <c r="R1134" i="89" s="1"/>
  <c r="F1134" i="89" s="1"/>
  <c r="Q1138" i="89"/>
  <c r="R1138" i="89" s="1"/>
  <c r="F1138" i="89" s="1"/>
  <c r="Q1142" i="89"/>
  <c r="R1142" i="89" s="1"/>
  <c r="F1142" i="89" s="1"/>
  <c r="Q1146" i="89"/>
  <c r="R1146" i="89" s="1"/>
  <c r="F1146" i="89" s="1"/>
  <c r="Q1150" i="89"/>
  <c r="R1150" i="89" s="1"/>
  <c r="F1150" i="89" s="1"/>
  <c r="Q1154" i="89"/>
  <c r="R1154" i="89" s="1"/>
  <c r="F1154" i="89" s="1"/>
  <c r="Q1158" i="89"/>
  <c r="R1158" i="89" s="1"/>
  <c r="F1158" i="89" s="1"/>
  <c r="Q1162" i="89"/>
  <c r="R1162" i="89" s="1"/>
  <c r="F1162" i="89" s="1"/>
  <c r="Q790" i="89"/>
  <c r="R790" i="89" s="1"/>
  <c r="F790" i="89" s="1"/>
  <c r="S790" i="89" s="1"/>
  <c r="Q794" i="89"/>
  <c r="R794" i="89" s="1"/>
  <c r="F794" i="89" s="1"/>
  <c r="S794" i="89" s="1"/>
  <c r="Q770" i="89"/>
  <c r="R770" i="89" s="1"/>
  <c r="F770" i="89" s="1"/>
  <c r="Q438" i="89"/>
  <c r="R438" i="89" s="1"/>
  <c r="F438" i="89" s="1"/>
  <c r="Q762" i="89"/>
  <c r="R762" i="89" s="1"/>
  <c r="F762" i="89" s="1"/>
  <c r="Q462" i="89"/>
  <c r="R462" i="89" s="1"/>
  <c r="F462" i="89" s="1"/>
  <c r="Q474" i="89"/>
  <c r="R474" i="89" s="1"/>
  <c r="F474" i="89" s="1"/>
  <c r="Q478" i="89"/>
  <c r="R478" i="89" s="1"/>
  <c r="F478" i="89" s="1"/>
  <c r="Q494" i="89"/>
  <c r="R494" i="89" s="1"/>
  <c r="F494" i="89" s="1"/>
  <c r="Q382" i="89"/>
  <c r="R382" i="89" s="1"/>
  <c r="F382" i="89" s="1"/>
  <c r="Q446" i="89"/>
  <c r="R446" i="89" s="1"/>
  <c r="F446" i="89" s="1"/>
  <c r="Q350" i="89"/>
  <c r="R350" i="89" s="1"/>
  <c r="F350" i="89" s="1"/>
  <c r="Q270" i="89"/>
  <c r="R270" i="89" s="1"/>
  <c r="F270" i="89" s="1"/>
  <c r="Q190" i="89"/>
  <c r="R190" i="89" s="1"/>
  <c r="F190" i="89" s="1"/>
  <c r="Q26" i="89"/>
  <c r="R26" i="89" s="1"/>
  <c r="F26" i="89" s="1"/>
  <c r="F1310" i="89"/>
  <c r="Q798" i="89"/>
  <c r="R798" i="89" s="1"/>
  <c r="F798" i="89" s="1"/>
  <c r="S798" i="89" s="1"/>
  <c r="Q806" i="89"/>
  <c r="R806" i="89" s="1"/>
  <c r="F806" i="89" s="1"/>
  <c r="Q814" i="89"/>
  <c r="R814" i="89" s="1"/>
  <c r="F814" i="89" s="1"/>
  <c r="Q822" i="89"/>
  <c r="R822" i="89" s="1"/>
  <c r="F822" i="89" s="1"/>
  <c r="Q830" i="89"/>
  <c r="R830" i="89" s="1"/>
  <c r="F830" i="89" s="1"/>
  <c r="Q838" i="89"/>
  <c r="R838" i="89" s="1"/>
  <c r="F838" i="89" s="1"/>
  <c r="Q846" i="89"/>
  <c r="R846" i="89" s="1"/>
  <c r="F846" i="89" s="1"/>
  <c r="Q854" i="89"/>
  <c r="R854" i="89" s="1"/>
  <c r="F854" i="89" s="1"/>
  <c r="Q862" i="89"/>
  <c r="R862" i="89" s="1"/>
  <c r="F862" i="89" s="1"/>
  <c r="Q870" i="89"/>
  <c r="R870" i="89" s="1"/>
  <c r="F870" i="89" s="1"/>
  <c r="Q878" i="89"/>
  <c r="R878" i="89" s="1"/>
  <c r="F878" i="89" s="1"/>
  <c r="Q886" i="89"/>
  <c r="R886" i="89" s="1"/>
  <c r="F886" i="89" s="1"/>
  <c r="Q894" i="89"/>
  <c r="R894" i="89" s="1"/>
  <c r="F894" i="89" s="1"/>
  <c r="Q902" i="89"/>
  <c r="R902" i="89" s="1"/>
  <c r="F902" i="89" s="1"/>
  <c r="Q910" i="89"/>
  <c r="R910" i="89" s="1"/>
  <c r="F910" i="89" s="1"/>
  <c r="Q918" i="89"/>
  <c r="R918" i="89" s="1"/>
  <c r="F918" i="89" s="1"/>
  <c r="Q926" i="89"/>
  <c r="R926" i="89" s="1"/>
  <c r="F926" i="89" s="1"/>
  <c r="Q934" i="89"/>
  <c r="R934" i="89" s="1"/>
  <c r="F934" i="89" s="1"/>
  <c r="Q942" i="89"/>
  <c r="R942" i="89" s="1"/>
  <c r="F942" i="89" s="1"/>
  <c r="Q950" i="89"/>
  <c r="R950" i="89" s="1"/>
  <c r="F950" i="89" s="1"/>
  <c r="Q958" i="89"/>
  <c r="R958" i="89" s="1"/>
  <c r="F958" i="89" s="1"/>
  <c r="Q966" i="89"/>
  <c r="R966" i="89" s="1"/>
  <c r="F966" i="89" s="1"/>
  <c r="Q974" i="89"/>
  <c r="R974" i="89" s="1"/>
  <c r="F974" i="89" s="1"/>
  <c r="Q982" i="89"/>
  <c r="R982" i="89" s="1"/>
  <c r="F982" i="89" s="1"/>
  <c r="Q990" i="89"/>
  <c r="R990" i="89" s="1"/>
  <c r="F990" i="89" s="1"/>
  <c r="Q998" i="89"/>
  <c r="R998" i="89" s="1"/>
  <c r="F998" i="89" s="1"/>
  <c r="Q1006" i="89"/>
  <c r="R1006" i="89" s="1"/>
  <c r="F1006" i="89" s="1"/>
  <c r="Q1014" i="89"/>
  <c r="R1014" i="89" s="1"/>
  <c r="F1014" i="89" s="1"/>
  <c r="Q1022" i="89"/>
  <c r="R1022" i="89" s="1"/>
  <c r="F1022" i="89" s="1"/>
  <c r="Q54" i="89"/>
  <c r="R54" i="89" s="1"/>
  <c r="F54" i="89" s="1"/>
  <c r="Q366" i="89"/>
  <c r="R366" i="89" s="1"/>
  <c r="F366" i="89" s="1"/>
  <c r="Q166" i="89"/>
  <c r="R166" i="89" s="1"/>
  <c r="F166" i="89" s="1"/>
  <c r="Q206" i="89"/>
  <c r="R206" i="89" s="1"/>
  <c r="F206" i="89" s="1"/>
  <c r="Q278" i="89"/>
  <c r="R278" i="89" s="1"/>
  <c r="F278" i="89" s="1"/>
  <c r="Q302" i="89"/>
  <c r="R302" i="89" s="1"/>
  <c r="F302" i="89" s="1"/>
  <c r="Q310" i="89"/>
  <c r="R310" i="89" s="1"/>
  <c r="F310" i="89" s="1"/>
  <c r="Q70" i="89"/>
  <c r="R70" i="89" s="1"/>
  <c r="F70" i="89" s="1"/>
  <c r="Q78" i="89"/>
  <c r="R78" i="89" s="1"/>
  <c r="F78" i="89" s="1"/>
  <c r="Q86" i="89"/>
  <c r="R86" i="89" s="1"/>
  <c r="F86" i="89" s="1"/>
  <c r="Q94" i="89"/>
  <c r="R94" i="89" s="1"/>
  <c r="F94" i="89" s="1"/>
  <c r="Q102" i="89"/>
  <c r="R102" i="89" s="1"/>
  <c r="F102" i="89" s="1"/>
  <c r="Q110" i="89"/>
  <c r="R110" i="89" s="1"/>
  <c r="F110" i="89" s="1"/>
  <c r="Q118" i="89"/>
  <c r="R118" i="89" s="1"/>
  <c r="F118" i="89" s="1"/>
  <c r="Q126" i="89"/>
  <c r="R126" i="89" s="1"/>
  <c r="F126" i="89" s="1"/>
  <c r="Q134" i="89"/>
  <c r="R134" i="89" s="1"/>
  <c r="F134" i="89" s="1"/>
  <c r="Q150" i="89"/>
  <c r="R150" i="89" s="1"/>
  <c r="F150" i="89" s="1"/>
  <c r="Q158" i="89"/>
  <c r="Q230" i="89"/>
  <c r="R230" i="89" s="1"/>
  <c r="F230" i="89" s="1"/>
  <c r="Q254" i="89"/>
  <c r="R254" i="89" s="1"/>
  <c r="F254" i="89" s="1"/>
  <c r="Q318" i="89"/>
  <c r="R318" i="89" s="1"/>
  <c r="F318" i="89" s="1"/>
  <c r="Q342" i="89"/>
  <c r="R342" i="89" s="1"/>
  <c r="F342" i="89" s="1"/>
  <c r="Q422" i="89"/>
  <c r="R422" i="89" s="1"/>
  <c r="F422" i="89" s="1"/>
  <c r="Q426" i="89"/>
  <c r="R426" i="89" s="1"/>
  <c r="F426" i="89" s="1"/>
  <c r="Q710" i="89"/>
  <c r="R710" i="89" s="1"/>
  <c r="F710" i="89" s="1"/>
  <c r="Q726" i="89"/>
  <c r="R726" i="89" s="1"/>
  <c r="F726" i="89" s="1"/>
  <c r="Q750" i="89"/>
  <c r="R750" i="89" s="1"/>
  <c r="F750" i="89" s="1"/>
  <c r="Q174" i="89"/>
  <c r="R174" i="89" s="1"/>
  <c r="F174" i="89" s="1"/>
  <c r="Q198" i="89"/>
  <c r="Q294" i="89"/>
  <c r="R294" i="89" s="1"/>
  <c r="F294" i="89" s="1"/>
  <c r="Q358" i="89"/>
  <c r="R358" i="89" s="1"/>
  <c r="F358" i="89" s="1"/>
  <c r="Q374" i="89"/>
  <c r="R374" i="89" s="1"/>
  <c r="F374" i="89" s="1"/>
  <c r="Q454" i="89"/>
  <c r="R454" i="89" s="1"/>
  <c r="F454" i="89" s="1"/>
  <c r="Q458" i="89"/>
  <c r="R458" i="89" s="1"/>
  <c r="F458" i="89" s="1"/>
  <c r="Q62" i="89"/>
  <c r="R62" i="89" s="1"/>
  <c r="F62" i="89" s="1"/>
  <c r="Q214" i="89"/>
  <c r="R214" i="89" s="1"/>
  <c r="F214" i="89" s="1"/>
  <c r="Q238" i="89"/>
  <c r="R238" i="89" s="1"/>
  <c r="Q246" i="89"/>
  <c r="R246" i="89" s="1"/>
  <c r="F246" i="89" s="1"/>
  <c r="Q262" i="89"/>
  <c r="R262" i="89" s="1"/>
  <c r="F262" i="89" s="1"/>
  <c r="Q326" i="89"/>
  <c r="R326" i="89" s="1"/>
  <c r="F326" i="89" s="1"/>
  <c r="Q398" i="89"/>
  <c r="R398" i="89" s="1"/>
  <c r="F398" i="89" s="1"/>
  <c r="Q430" i="89"/>
  <c r="R430" i="89" s="1"/>
  <c r="F430" i="89" s="1"/>
  <c r="Q506" i="89"/>
  <c r="R506" i="89" s="1"/>
  <c r="F506" i="89" s="1"/>
  <c r="Q522" i="89"/>
  <c r="R522" i="89" s="1"/>
  <c r="F522" i="89" s="1"/>
  <c r="Q530" i="89"/>
  <c r="R530" i="89" s="1"/>
  <c r="F530" i="89" s="1"/>
  <c r="Q546" i="89"/>
  <c r="R546" i="89" s="1"/>
  <c r="F546" i="89" s="1"/>
  <c r="Q554" i="89"/>
  <c r="R554" i="89" s="1"/>
  <c r="F554" i="89" s="1"/>
  <c r="Q562" i="89"/>
  <c r="R562" i="89" s="1"/>
  <c r="F562" i="89" s="1"/>
  <c r="Q578" i="89"/>
  <c r="R578" i="89" s="1"/>
  <c r="F578" i="89" s="1"/>
  <c r="Q586" i="89"/>
  <c r="R586" i="89" s="1"/>
  <c r="F586" i="89" s="1"/>
  <c r="Q602" i="89"/>
  <c r="R602" i="89" s="1"/>
  <c r="F602" i="89" s="1"/>
  <c r="Q610" i="89"/>
  <c r="R610" i="89" s="1"/>
  <c r="F610" i="89" s="1"/>
  <c r="Q614" i="89"/>
  <c r="R614" i="89" s="1"/>
  <c r="F614" i="89" s="1"/>
  <c r="Q618" i="89"/>
  <c r="R618" i="89" s="1"/>
  <c r="F618" i="89" s="1"/>
  <c r="Q626" i="89"/>
  <c r="R626" i="89" s="1"/>
  <c r="F626" i="89" s="1"/>
  <c r="Q642" i="89"/>
  <c r="R642" i="89" s="1"/>
  <c r="F642" i="89" s="1"/>
  <c r="Q650" i="89"/>
  <c r="R650" i="89" s="1"/>
  <c r="F650" i="89" s="1"/>
  <c r="Q658" i="89"/>
  <c r="R658" i="89" s="1"/>
  <c r="F658" i="89" s="1"/>
  <c r="Q666" i="89"/>
  <c r="R666" i="89" s="1"/>
  <c r="F666" i="89" s="1"/>
  <c r="Q674" i="89"/>
  <c r="R674" i="89" s="1"/>
  <c r="F674" i="89" s="1"/>
  <c r="Q682" i="89"/>
  <c r="R682" i="89" s="1"/>
  <c r="F682" i="89" s="1"/>
  <c r="Q690" i="89"/>
  <c r="R690" i="89" s="1"/>
  <c r="F690" i="89" s="1"/>
  <c r="Q706" i="89"/>
  <c r="R706" i="89" s="1"/>
  <c r="F706" i="89" s="1"/>
  <c r="Q754" i="89"/>
  <c r="R754" i="89" s="1"/>
  <c r="F754" i="89" s="1"/>
  <c r="R198" i="89"/>
  <c r="F198" i="89" s="1"/>
  <c r="Q442" i="89"/>
  <c r="R442" i="89" s="1"/>
  <c r="F442" i="89" s="1"/>
  <c r="Q502" i="89"/>
  <c r="R502" i="89" s="1"/>
  <c r="F502" i="89" s="1"/>
  <c r="Q526" i="89"/>
  <c r="R526" i="89" s="1"/>
  <c r="F526" i="89" s="1"/>
  <c r="Q550" i="89"/>
  <c r="R550" i="89" s="1"/>
  <c r="F550" i="89" s="1"/>
  <c r="Q566" i="89"/>
  <c r="R566" i="89" s="1"/>
  <c r="F566" i="89" s="1"/>
  <c r="Q598" i="89"/>
  <c r="R598" i="89" s="1"/>
  <c r="F598" i="89" s="1"/>
  <c r="Q630" i="89"/>
  <c r="R630" i="89" s="1"/>
  <c r="F630" i="89" s="1"/>
  <c r="Q654" i="89"/>
  <c r="R654" i="89" s="1"/>
  <c r="F654" i="89" s="1"/>
  <c r="Q670" i="89"/>
  <c r="R670" i="89" s="1"/>
  <c r="F670" i="89" s="1"/>
  <c r="Q686" i="89"/>
  <c r="R686" i="89" s="1"/>
  <c r="F686" i="89" s="1"/>
  <c r="Q18" i="89"/>
  <c r="R18" i="89" s="1"/>
  <c r="F18" i="89" s="1"/>
  <c r="P18" i="89" s="1"/>
  <c r="Q22" i="89"/>
  <c r="R22" i="89" s="1"/>
  <c r="F22" i="89" s="1"/>
  <c r="Q30" i="89"/>
  <c r="R30" i="89" s="1"/>
  <c r="F30" i="89" s="1"/>
  <c r="Q38" i="89"/>
  <c r="R38" i="89" s="1"/>
  <c r="F38" i="89" s="1"/>
  <c r="Q46" i="89"/>
  <c r="R46" i="89" s="1"/>
  <c r="F46" i="89" s="1"/>
  <c r="Q58" i="89"/>
  <c r="R58" i="89" s="1"/>
  <c r="F58" i="89" s="1"/>
  <c r="Q406" i="89"/>
  <c r="R406" i="89" s="1"/>
  <c r="F406" i="89" s="1"/>
  <c r="Q414" i="89"/>
  <c r="R414" i="89" s="1"/>
  <c r="F414" i="89" s="1"/>
  <c r="Q418" i="89"/>
  <c r="R418" i="89" s="1"/>
  <c r="F418" i="89" s="1"/>
  <c r="Q450" i="89"/>
  <c r="R450" i="89" s="1"/>
  <c r="F450" i="89" s="1"/>
  <c r="Q470" i="89"/>
  <c r="R470" i="89" s="1"/>
  <c r="F470" i="89" s="1"/>
  <c r="Q498" i="89"/>
  <c r="R498" i="89" s="1"/>
  <c r="F498" i="89" s="1"/>
  <c r="S498" i="89" s="1"/>
  <c r="Q758" i="89"/>
  <c r="R758" i="89" s="1"/>
  <c r="F758" i="89" s="1"/>
  <c r="F238" i="89"/>
  <c r="Q714" i="89"/>
  <c r="R714" i="89" s="1"/>
  <c r="F714" i="89" s="1"/>
  <c r="Q718" i="89"/>
  <c r="R718" i="89" s="1"/>
  <c r="F718" i="89" s="1"/>
  <c r="Q722" i="89"/>
  <c r="R722" i="89" s="1"/>
  <c r="F722" i="89" s="1"/>
  <c r="Q730" i="89"/>
  <c r="R730" i="89" s="1"/>
  <c r="F730" i="89" s="1"/>
  <c r="Q746" i="89"/>
  <c r="R746" i="89" s="1"/>
  <c r="F746" i="89" s="1"/>
  <c r="Q766" i="89"/>
  <c r="R766" i="89" s="1"/>
  <c r="F766" i="89" s="1"/>
  <c r="Q434" i="89"/>
  <c r="R434" i="89" s="1"/>
  <c r="F434" i="89" s="1"/>
  <c r="Q466" i="89"/>
  <c r="R466" i="89" s="1"/>
  <c r="F466" i="89" s="1"/>
  <c r="R158" i="89"/>
  <c r="F158" i="89" s="1"/>
  <c r="Q34" i="89"/>
  <c r="R34" i="89" s="1"/>
  <c r="F34" i="89" s="1"/>
  <c r="Q66" i="89"/>
  <c r="R66" i="89" s="1"/>
  <c r="F66" i="89" s="1"/>
  <c r="Q74" i="89"/>
  <c r="R74" i="89" s="1"/>
  <c r="F74" i="89" s="1"/>
  <c r="Q82" i="89"/>
  <c r="R82" i="89" s="1"/>
  <c r="F82" i="89" s="1"/>
  <c r="Q90" i="89"/>
  <c r="R90" i="89" s="1"/>
  <c r="F90" i="89" s="1"/>
  <c r="Q98" i="89"/>
  <c r="R98" i="89" s="1"/>
  <c r="F98" i="89" s="1"/>
  <c r="Q106" i="89"/>
  <c r="R106" i="89" s="1"/>
  <c r="F106" i="89" s="1"/>
  <c r="Q114" i="89"/>
  <c r="R114" i="89" s="1"/>
  <c r="F114" i="89" s="1"/>
  <c r="Q122" i="89"/>
  <c r="R122" i="89" s="1"/>
  <c r="F122" i="89" s="1"/>
  <c r="Q130" i="89"/>
  <c r="R130" i="89" s="1"/>
  <c r="F130" i="89" s="1"/>
  <c r="Q146" i="89"/>
  <c r="R146" i="89" s="1"/>
  <c r="F146" i="89" s="1"/>
  <c r="Q154" i="89"/>
  <c r="R154" i="89" s="1"/>
  <c r="F154" i="89" s="1"/>
  <c r="Q162" i="89"/>
  <c r="R162" i="89" s="1"/>
  <c r="F162" i="89" s="1"/>
  <c r="Q170" i="89"/>
  <c r="R170" i="89" s="1"/>
  <c r="F170" i="89" s="1"/>
  <c r="Q178" i="89"/>
  <c r="R178" i="89" s="1"/>
  <c r="F178" i="89" s="1"/>
  <c r="Q194" i="89"/>
  <c r="R194" i="89" s="1"/>
  <c r="F194" i="89" s="1"/>
  <c r="Q202" i="89"/>
  <c r="R202" i="89" s="1"/>
  <c r="F202" i="89" s="1"/>
  <c r="Q210" i="89"/>
  <c r="R210" i="89" s="1"/>
  <c r="F210" i="89" s="1"/>
  <c r="Q218" i="89"/>
  <c r="R218" i="89" s="1"/>
  <c r="F218" i="89" s="1"/>
  <c r="Q234" i="89"/>
  <c r="R234" i="89" s="1"/>
  <c r="F234" i="89" s="1"/>
  <c r="Q242" i="89"/>
  <c r="R242" i="89" s="1"/>
  <c r="F242" i="89" s="1"/>
  <c r="Q250" i="89"/>
  <c r="R250" i="89" s="1"/>
  <c r="F250" i="89" s="1"/>
  <c r="Q258" i="89"/>
  <c r="R258" i="89" s="1"/>
  <c r="F258" i="89" s="1"/>
  <c r="Q266" i="89"/>
  <c r="R266" i="89" s="1"/>
  <c r="F266" i="89" s="1"/>
  <c r="Q274" i="89"/>
  <c r="R274" i="89" s="1"/>
  <c r="F274" i="89" s="1"/>
  <c r="Q290" i="89"/>
  <c r="R290" i="89" s="1"/>
  <c r="F290" i="89" s="1"/>
  <c r="Q298" i="89"/>
  <c r="R298" i="89" s="1"/>
  <c r="F298" i="89" s="1"/>
  <c r="Q306" i="89"/>
  <c r="R306" i="89" s="1"/>
  <c r="F306" i="89" s="1"/>
  <c r="Q314" i="89"/>
  <c r="R314" i="89" s="1"/>
  <c r="F314" i="89" s="1"/>
  <c r="Q322" i="89"/>
  <c r="R322" i="89" s="1"/>
  <c r="F322" i="89" s="1"/>
  <c r="Q330" i="89"/>
  <c r="R330" i="89" s="1"/>
  <c r="F330" i="89" s="1"/>
  <c r="Q346" i="89"/>
  <c r="R346" i="89" s="1"/>
  <c r="F346" i="89" s="1"/>
  <c r="Q354" i="89"/>
  <c r="R354" i="89" s="1"/>
  <c r="F354" i="89" s="1"/>
  <c r="Q362" i="89"/>
  <c r="R362" i="89" s="1"/>
  <c r="F362" i="89" s="1"/>
  <c r="Q370" i="89"/>
  <c r="R370" i="89" s="1"/>
  <c r="F370" i="89" s="1"/>
  <c r="Q378" i="89"/>
  <c r="R378" i="89" s="1"/>
  <c r="F378" i="89" s="1"/>
  <c r="Q394" i="89"/>
  <c r="R394" i="89" s="1"/>
  <c r="F394" i="89" s="1"/>
  <c r="Q402" i="89"/>
  <c r="R402" i="89" s="1"/>
  <c r="F402" i="89" s="1"/>
  <c r="Q50" i="89"/>
  <c r="R50" i="89" s="1"/>
  <c r="F50" i="89" s="1"/>
  <c r="Q42" i="89"/>
  <c r="R42" i="89" s="1"/>
  <c r="F42" i="89" s="1"/>
  <c r="Q410" i="89"/>
  <c r="R410" i="89" s="1"/>
  <c r="F410" i="89" s="1"/>
  <c r="Q482" i="89"/>
  <c r="R482" i="89" s="1"/>
  <c r="F482" i="89" s="1"/>
  <c r="Q510" i="89"/>
  <c r="R510" i="89" s="1"/>
  <c r="F510" i="89" s="1"/>
  <c r="Q558" i="89"/>
  <c r="R558" i="89" s="1"/>
  <c r="F558" i="89" s="1"/>
  <c r="Q606" i="89"/>
  <c r="R606" i="89" s="1"/>
  <c r="F606" i="89" s="1"/>
  <c r="Q646" i="89"/>
  <c r="R646" i="89" s="1"/>
  <c r="F646" i="89" s="1"/>
  <c r="Q678" i="89"/>
  <c r="R678" i="89" s="1"/>
  <c r="F678" i="89" s="1"/>
  <c r="Q534" i="89"/>
  <c r="R534" i="89" s="1"/>
  <c r="F534" i="89" s="1"/>
  <c r="Q582" i="89"/>
  <c r="R582" i="89" s="1"/>
  <c r="F582" i="89" s="1"/>
  <c r="Q622" i="89"/>
  <c r="R622" i="89" s="1"/>
  <c r="F622" i="89" s="1"/>
  <c r="Q662" i="89"/>
  <c r="R662" i="89" s="1"/>
  <c r="F662" i="89" s="1"/>
  <c r="Q702" i="89"/>
  <c r="R702" i="89" s="1"/>
  <c r="F702" i="89" s="1"/>
  <c r="Q734" i="89"/>
  <c r="R734" i="89" s="1"/>
  <c r="F734" i="89" s="1"/>
  <c r="P1578" i="89" l="1"/>
  <c r="T1578" i="89"/>
  <c r="P1570" i="89"/>
  <c r="T1570" i="89"/>
  <c r="P1582" i="89"/>
  <c r="S1582" i="89"/>
  <c r="T1582" i="89" s="1"/>
  <c r="P606" i="89"/>
  <c r="S606" i="89"/>
  <c r="T606" i="89" s="1"/>
  <c r="P558" i="89"/>
  <c r="S558" i="89"/>
  <c r="T558" i="89" s="1"/>
  <c r="P378" i="89"/>
  <c r="S378" i="89"/>
  <c r="T378" i="89" s="1"/>
  <c r="P622" i="89"/>
  <c r="S622" i="89"/>
  <c r="T622" i="89" s="1"/>
  <c r="P646" i="89"/>
  <c r="S646" i="89"/>
  <c r="T646" i="89" s="1"/>
  <c r="P482" i="89"/>
  <c r="S482" i="89"/>
  <c r="T482" i="89" s="1"/>
  <c r="P402" i="89"/>
  <c r="S402" i="89"/>
  <c r="T402" i="89" s="1"/>
  <c r="P362" i="89"/>
  <c r="S362" i="89"/>
  <c r="T362" i="89" s="1"/>
  <c r="P322" i="89"/>
  <c r="S322" i="89"/>
  <c r="T322" i="89" s="1"/>
  <c r="P290" i="89"/>
  <c r="S290" i="89"/>
  <c r="T290" i="89" s="1"/>
  <c r="P250" i="89"/>
  <c r="S250" i="89"/>
  <c r="T250" i="89" s="1"/>
  <c r="P210" i="89"/>
  <c r="S210" i="89"/>
  <c r="T210" i="89" s="1"/>
  <c r="P170" i="89"/>
  <c r="S170" i="89"/>
  <c r="T170" i="89" s="1"/>
  <c r="P130" i="89"/>
  <c r="S130" i="89"/>
  <c r="T130" i="89" s="1"/>
  <c r="P98" i="89"/>
  <c r="S98" i="89"/>
  <c r="T98" i="89" s="1"/>
  <c r="P66" i="89"/>
  <c r="S66" i="89"/>
  <c r="T66" i="89" s="1"/>
  <c r="P466" i="89"/>
  <c r="S466" i="89"/>
  <c r="T466" i="89" s="1"/>
  <c r="P730" i="89"/>
  <c r="S730" i="89"/>
  <c r="T730" i="89" s="1"/>
  <c r="P238" i="89"/>
  <c r="S238" i="89"/>
  <c r="T238" i="89" s="1"/>
  <c r="P450" i="89"/>
  <c r="S450" i="89"/>
  <c r="T450" i="89" s="1"/>
  <c r="P58" i="89"/>
  <c r="S58" i="89"/>
  <c r="T58" i="89" s="1"/>
  <c r="P22" i="89"/>
  <c r="S22" i="89"/>
  <c r="T22" i="89" s="1"/>
  <c r="P654" i="89"/>
  <c r="S654" i="89"/>
  <c r="T654" i="89" s="1"/>
  <c r="P550" i="89"/>
  <c r="S550" i="89"/>
  <c r="T550" i="89" s="1"/>
  <c r="P198" i="89"/>
  <c r="S198" i="89"/>
  <c r="T198" i="89" s="1"/>
  <c r="P682" i="89"/>
  <c r="S682" i="89"/>
  <c r="T682" i="89" s="1"/>
  <c r="P650" i="89"/>
  <c r="S650" i="89"/>
  <c r="T650" i="89" s="1"/>
  <c r="P614" i="89"/>
  <c r="S614" i="89"/>
  <c r="T614" i="89" s="1"/>
  <c r="P578" i="89"/>
  <c r="S578" i="89"/>
  <c r="T578" i="89" s="1"/>
  <c r="P530" i="89"/>
  <c r="S530" i="89"/>
  <c r="T530" i="89" s="1"/>
  <c r="P398" i="89"/>
  <c r="S398" i="89"/>
  <c r="T398" i="89" s="1"/>
  <c r="P454" i="89"/>
  <c r="S454" i="89"/>
  <c r="T454" i="89" s="1"/>
  <c r="P710" i="89"/>
  <c r="S710" i="89"/>
  <c r="T710" i="89" s="1"/>
  <c r="P318" i="89"/>
  <c r="S318" i="89"/>
  <c r="T318" i="89" s="1"/>
  <c r="P150" i="89"/>
  <c r="S150" i="89"/>
  <c r="T150" i="89" s="1"/>
  <c r="P110" i="89"/>
  <c r="S110" i="89"/>
  <c r="T110" i="89" s="1"/>
  <c r="P78" i="89"/>
  <c r="S78" i="89"/>
  <c r="T78" i="89" s="1"/>
  <c r="P278" i="89"/>
  <c r="S278" i="89"/>
  <c r="T278" i="89" s="1"/>
  <c r="P54" i="89"/>
  <c r="S54" i="89"/>
  <c r="T54" i="89" s="1"/>
  <c r="P998" i="89"/>
  <c r="S998" i="89"/>
  <c r="T998" i="89" s="1"/>
  <c r="P966" i="89"/>
  <c r="S966" i="89"/>
  <c r="T966" i="89" s="1"/>
  <c r="P934" i="89"/>
  <c r="S934" i="89"/>
  <c r="T934" i="89" s="1"/>
  <c r="P902" i="89"/>
  <c r="S902" i="89"/>
  <c r="T902" i="89" s="1"/>
  <c r="P870" i="89"/>
  <c r="S870" i="89"/>
  <c r="T870" i="89" s="1"/>
  <c r="P838" i="89"/>
  <c r="S838" i="89"/>
  <c r="T838" i="89" s="1"/>
  <c r="P806" i="89"/>
  <c r="S806" i="89"/>
  <c r="T806" i="89" s="1"/>
  <c r="P1234" i="89"/>
  <c r="S1234" i="89"/>
  <c r="T1234" i="89" s="1"/>
  <c r="P1310" i="89"/>
  <c r="S1310" i="89"/>
  <c r="T1310" i="89" s="1"/>
  <c r="P350" i="89"/>
  <c r="S350" i="89"/>
  <c r="T350" i="89" s="1"/>
  <c r="P478" i="89"/>
  <c r="S478" i="89"/>
  <c r="T478" i="89" s="1"/>
  <c r="P790" i="89"/>
  <c r="T790" i="89"/>
  <c r="P1154" i="89"/>
  <c r="S1154" i="89"/>
  <c r="T1154" i="89" s="1"/>
  <c r="P1138" i="89"/>
  <c r="S1138" i="89"/>
  <c r="T1138" i="89" s="1"/>
  <c r="P1106" i="89"/>
  <c r="S1106" i="89"/>
  <c r="T1106" i="89" s="1"/>
  <c r="P1090" i="89"/>
  <c r="S1090" i="89"/>
  <c r="T1090" i="89" s="1"/>
  <c r="P1074" i="89"/>
  <c r="S1074" i="89"/>
  <c r="T1074" i="89" s="1"/>
  <c r="P1058" i="89"/>
  <c r="S1058" i="89"/>
  <c r="T1058" i="89" s="1"/>
  <c r="P1042" i="89"/>
  <c r="S1042" i="89"/>
  <c r="T1042" i="89" s="1"/>
  <c r="P1294" i="89"/>
  <c r="T1294" i="89"/>
  <c r="P1270" i="89"/>
  <c r="S1270" i="89"/>
  <c r="T1270" i="89" s="1"/>
  <c r="P1254" i="89"/>
  <c r="S1254" i="89"/>
  <c r="T1254" i="89" s="1"/>
  <c r="P1238" i="89"/>
  <c r="S1238" i="89"/>
  <c r="T1238" i="89" s="1"/>
  <c r="P1222" i="89"/>
  <c r="S1222" i="89"/>
  <c r="T1222" i="89" s="1"/>
  <c r="P1206" i="89"/>
  <c r="S1206" i="89"/>
  <c r="T1206" i="89" s="1"/>
  <c r="P1190" i="89"/>
  <c r="S1190" i="89"/>
  <c r="T1190" i="89" s="1"/>
  <c r="P1390" i="89"/>
  <c r="S1390" i="89"/>
  <c r="T1390" i="89" s="1"/>
  <c r="P1374" i="89"/>
  <c r="S1374" i="89"/>
  <c r="T1374" i="89" s="1"/>
  <c r="P1358" i="89"/>
  <c r="S1358" i="89"/>
  <c r="T1358" i="89" s="1"/>
  <c r="P1334" i="89"/>
  <c r="S1334" i="89"/>
  <c r="T1334" i="89" s="1"/>
  <c r="P898" i="89"/>
  <c r="S898" i="89"/>
  <c r="T898" i="89" s="1"/>
  <c r="P1402" i="89"/>
  <c r="S1402" i="89"/>
  <c r="T1402" i="89" s="1"/>
  <c r="P1498" i="89"/>
  <c r="T1498" i="89"/>
  <c r="P1462" i="89"/>
  <c r="S1462" i="89"/>
  <c r="T1462" i="89" s="1"/>
  <c r="P1434" i="89"/>
  <c r="S1434" i="89"/>
  <c r="T1434" i="89" s="1"/>
  <c r="P1438" i="89"/>
  <c r="T1438" i="89"/>
  <c r="P1514" i="89"/>
  <c r="S1514" i="89"/>
  <c r="T1514" i="89" s="1"/>
  <c r="P1002" i="89"/>
  <c r="S1002" i="89"/>
  <c r="T1002" i="89" s="1"/>
  <c r="P970" i="89"/>
  <c r="S970" i="89"/>
  <c r="T970" i="89" s="1"/>
  <c r="P906" i="89"/>
  <c r="S906" i="89"/>
  <c r="T906" i="89" s="1"/>
  <c r="P874" i="89"/>
  <c r="S874" i="89"/>
  <c r="T874" i="89" s="1"/>
  <c r="P842" i="89"/>
  <c r="S842" i="89"/>
  <c r="T842" i="89" s="1"/>
  <c r="P810" i="89"/>
  <c r="S810" i="89"/>
  <c r="T810" i="89" s="1"/>
  <c r="P1506" i="89"/>
  <c r="S1506" i="89"/>
  <c r="T1506" i="89" s="1"/>
  <c r="P1574" i="89"/>
  <c r="T1574" i="89"/>
  <c r="P1542" i="89"/>
  <c r="S1542" i="89"/>
  <c r="T1542" i="89" s="1"/>
  <c r="P1558" i="89"/>
  <c r="T1558" i="89"/>
  <c r="P734" i="89"/>
  <c r="S734" i="89"/>
  <c r="T734" i="89" s="1"/>
  <c r="P410" i="89"/>
  <c r="S410" i="89"/>
  <c r="T410" i="89" s="1"/>
  <c r="P394" i="89"/>
  <c r="S394" i="89"/>
  <c r="T394" i="89" s="1"/>
  <c r="P354" i="89"/>
  <c r="S354" i="89"/>
  <c r="T354" i="89" s="1"/>
  <c r="P314" i="89"/>
  <c r="S314" i="89"/>
  <c r="T314" i="89" s="1"/>
  <c r="P274" i="89"/>
  <c r="S274" i="89"/>
  <c r="T274" i="89" s="1"/>
  <c r="P242" i="89"/>
  <c r="S242" i="89"/>
  <c r="T242" i="89" s="1"/>
  <c r="P202" i="89"/>
  <c r="S202" i="89"/>
  <c r="T202" i="89" s="1"/>
  <c r="P162" i="89"/>
  <c r="S162" i="89"/>
  <c r="T162" i="89" s="1"/>
  <c r="P122" i="89"/>
  <c r="S122" i="89"/>
  <c r="T122" i="89" s="1"/>
  <c r="P90" i="89"/>
  <c r="S90" i="89"/>
  <c r="T90" i="89" s="1"/>
  <c r="P34" i="89"/>
  <c r="S34" i="89"/>
  <c r="T34" i="89" s="1"/>
  <c r="P434" i="89"/>
  <c r="S434" i="89"/>
  <c r="T434" i="89" s="1"/>
  <c r="P722" i="89"/>
  <c r="S722" i="89"/>
  <c r="T722" i="89" s="1"/>
  <c r="P758" i="89"/>
  <c r="S758" i="89"/>
  <c r="T758" i="89" s="1"/>
  <c r="P418" i="89"/>
  <c r="S418" i="89"/>
  <c r="T418" i="89" s="1"/>
  <c r="P46" i="89"/>
  <c r="S46" i="89"/>
  <c r="T46" i="89" s="1"/>
  <c r="P630" i="89"/>
  <c r="S630" i="89"/>
  <c r="T630" i="89" s="1"/>
  <c r="P526" i="89"/>
  <c r="S526" i="89"/>
  <c r="T526" i="89" s="1"/>
  <c r="P754" i="89"/>
  <c r="S754" i="89"/>
  <c r="T754" i="89" s="1"/>
  <c r="P674" i="89"/>
  <c r="S674" i="89"/>
  <c r="T674" i="89" s="1"/>
  <c r="P642" i="89"/>
  <c r="S642" i="89"/>
  <c r="T642" i="89" s="1"/>
  <c r="P610" i="89"/>
  <c r="S610" i="89"/>
  <c r="T610" i="89" s="1"/>
  <c r="P562" i="89"/>
  <c r="S562" i="89"/>
  <c r="T562" i="89" s="1"/>
  <c r="P522" i="89"/>
  <c r="S522" i="89"/>
  <c r="T522" i="89" s="1"/>
  <c r="P326" i="89"/>
  <c r="S326" i="89"/>
  <c r="T326" i="89" s="1"/>
  <c r="P214" i="89"/>
  <c r="S214" i="89"/>
  <c r="T214" i="89" s="1"/>
  <c r="P374" i="89"/>
  <c r="S374" i="89"/>
  <c r="T374" i="89" s="1"/>
  <c r="P174" i="89"/>
  <c r="S174" i="89"/>
  <c r="T174" i="89" s="1"/>
  <c r="P426" i="89"/>
  <c r="S426" i="89"/>
  <c r="T426" i="89" s="1"/>
  <c r="P254" i="89"/>
  <c r="S254" i="89"/>
  <c r="T254" i="89" s="1"/>
  <c r="P134" i="89"/>
  <c r="S134" i="89"/>
  <c r="T134" i="89" s="1"/>
  <c r="P102" i="89"/>
  <c r="S102" i="89"/>
  <c r="T102" i="89" s="1"/>
  <c r="P70" i="89"/>
  <c r="S70" i="89"/>
  <c r="T70" i="89" s="1"/>
  <c r="P206" i="89"/>
  <c r="S206" i="89"/>
  <c r="T206" i="89" s="1"/>
  <c r="P1022" i="89"/>
  <c r="S1022" i="89"/>
  <c r="T1022" i="89" s="1"/>
  <c r="P990" i="89"/>
  <c r="S990" i="89"/>
  <c r="T990" i="89" s="1"/>
  <c r="P958" i="89"/>
  <c r="S958" i="89"/>
  <c r="T958" i="89" s="1"/>
  <c r="P926" i="89"/>
  <c r="S926" i="89"/>
  <c r="T926" i="89" s="1"/>
  <c r="P894" i="89"/>
  <c r="S894" i="89"/>
  <c r="T894" i="89" s="1"/>
  <c r="P862" i="89"/>
  <c r="S862" i="89"/>
  <c r="T862" i="89" s="1"/>
  <c r="P830" i="89"/>
  <c r="S830" i="89"/>
  <c r="T830" i="89" s="1"/>
  <c r="P798" i="89"/>
  <c r="T798" i="89"/>
  <c r="P1178" i="89"/>
  <c r="S1178" i="89"/>
  <c r="T1178" i="89" s="1"/>
  <c r="P26" i="89"/>
  <c r="S26" i="89"/>
  <c r="T26" i="89" s="1"/>
  <c r="P446" i="89"/>
  <c r="S446" i="89"/>
  <c r="T446" i="89" s="1"/>
  <c r="P474" i="89"/>
  <c r="S474" i="89"/>
  <c r="T474" i="89" s="1"/>
  <c r="P770" i="89"/>
  <c r="S770" i="89"/>
  <c r="T770" i="89" s="1"/>
  <c r="P922" i="89"/>
  <c r="S922" i="89"/>
  <c r="T922" i="89" s="1"/>
  <c r="P1150" i="89"/>
  <c r="S1150" i="89"/>
  <c r="T1150" i="89" s="1"/>
  <c r="P1134" i="89"/>
  <c r="S1134" i="89"/>
  <c r="T1134" i="89" s="1"/>
  <c r="P1118" i="89"/>
  <c r="S1118" i="89"/>
  <c r="T1118" i="89" s="1"/>
  <c r="P1102" i="89"/>
  <c r="S1102" i="89"/>
  <c r="T1102" i="89" s="1"/>
  <c r="P1086" i="89"/>
  <c r="S1086" i="89"/>
  <c r="T1086" i="89" s="1"/>
  <c r="P1070" i="89"/>
  <c r="S1070" i="89"/>
  <c r="T1070" i="89" s="1"/>
  <c r="P1054" i="89"/>
  <c r="S1054" i="89"/>
  <c r="T1054" i="89" s="1"/>
  <c r="P1038" i="89"/>
  <c r="S1038" i="89"/>
  <c r="T1038" i="89" s="1"/>
  <c r="P1306" i="89"/>
  <c r="S1306" i="89"/>
  <c r="T1306" i="89" s="1"/>
  <c r="P1290" i="89"/>
  <c r="S1290" i="89"/>
  <c r="T1290" i="89" s="1"/>
  <c r="P1266" i="89"/>
  <c r="S1266" i="89"/>
  <c r="T1266" i="89" s="1"/>
  <c r="P1250" i="89"/>
  <c r="S1250" i="89"/>
  <c r="T1250" i="89" s="1"/>
  <c r="P1218" i="89"/>
  <c r="S1218" i="89"/>
  <c r="T1218" i="89" s="1"/>
  <c r="P1202" i="89"/>
  <c r="S1202" i="89"/>
  <c r="T1202" i="89" s="1"/>
  <c r="P1186" i="89"/>
  <c r="S1186" i="89"/>
  <c r="T1186" i="89" s="1"/>
  <c r="P1386" i="89"/>
  <c r="S1386" i="89"/>
  <c r="T1386" i="89" s="1"/>
  <c r="P1370" i="89"/>
  <c r="S1370" i="89"/>
  <c r="T1370" i="89" s="1"/>
  <c r="P1354" i="89"/>
  <c r="S1354" i="89"/>
  <c r="T1354" i="89" s="1"/>
  <c r="P1330" i="89"/>
  <c r="S1330" i="89"/>
  <c r="T1330" i="89" s="1"/>
  <c r="P1414" i="89"/>
  <c r="S1414" i="89"/>
  <c r="T1414" i="89" s="1"/>
  <c r="P1398" i="89"/>
  <c r="S1398" i="89"/>
  <c r="T1398" i="89" s="1"/>
  <c r="P1474" i="89"/>
  <c r="S1474" i="89"/>
  <c r="T1474" i="89" s="1"/>
  <c r="P1458" i="89"/>
  <c r="T1458" i="89"/>
  <c r="P1490" i="89"/>
  <c r="S1490" i="89"/>
  <c r="T1490" i="89" s="1"/>
  <c r="P1430" i="89"/>
  <c r="T1430" i="89"/>
  <c r="P1502" i="89"/>
  <c r="S1502" i="89"/>
  <c r="T1502" i="89" s="1"/>
  <c r="P962" i="89"/>
  <c r="S962" i="89"/>
  <c r="T962" i="89" s="1"/>
  <c r="P930" i="89"/>
  <c r="S930" i="89"/>
  <c r="T930" i="89" s="1"/>
  <c r="P834" i="89"/>
  <c r="S834" i="89"/>
  <c r="T834" i="89" s="1"/>
  <c r="P802" i="89"/>
  <c r="S802" i="89"/>
  <c r="T802" i="89" s="1"/>
  <c r="P1526" i="89"/>
  <c r="S1526" i="89"/>
  <c r="T1526" i="89" s="1"/>
  <c r="P1590" i="89"/>
  <c r="S1590" i="89"/>
  <c r="T1590" i="89" s="1"/>
  <c r="P702" i="89"/>
  <c r="S702" i="89"/>
  <c r="T702" i="89" s="1"/>
  <c r="P42" i="89"/>
  <c r="S42" i="89"/>
  <c r="T42" i="89" s="1"/>
  <c r="P306" i="89"/>
  <c r="S306" i="89"/>
  <c r="T306" i="89" s="1"/>
  <c r="P266" i="89"/>
  <c r="S266" i="89"/>
  <c r="T266" i="89" s="1"/>
  <c r="P234" i="89"/>
  <c r="S234" i="89"/>
  <c r="T234" i="89" s="1"/>
  <c r="P194" i="89"/>
  <c r="S194" i="89"/>
  <c r="T194" i="89" s="1"/>
  <c r="P154" i="89"/>
  <c r="S154" i="89"/>
  <c r="T154" i="89" s="1"/>
  <c r="P114" i="89"/>
  <c r="S114" i="89"/>
  <c r="T114" i="89" s="1"/>
  <c r="P82" i="89"/>
  <c r="S82" i="89"/>
  <c r="T82" i="89" s="1"/>
  <c r="P438" i="89"/>
  <c r="S438" i="89"/>
  <c r="T438" i="89" s="1"/>
  <c r="P766" i="89"/>
  <c r="S766" i="89"/>
  <c r="T766" i="89" s="1"/>
  <c r="P718" i="89"/>
  <c r="S718" i="89"/>
  <c r="T718" i="89" s="1"/>
  <c r="P498" i="89"/>
  <c r="T498" i="89"/>
  <c r="P414" i="89"/>
  <c r="S414" i="89"/>
  <c r="T414" i="89" s="1"/>
  <c r="P38" i="89"/>
  <c r="S38" i="89"/>
  <c r="T38" i="89" s="1"/>
  <c r="P686" i="89"/>
  <c r="S686" i="89"/>
  <c r="T686" i="89" s="1"/>
  <c r="P598" i="89"/>
  <c r="S598" i="89"/>
  <c r="T598" i="89" s="1"/>
  <c r="P502" i="89"/>
  <c r="S502" i="89"/>
  <c r="T502" i="89" s="1"/>
  <c r="P706" i="89"/>
  <c r="S706" i="89"/>
  <c r="T706" i="89" s="1"/>
  <c r="P666" i="89"/>
  <c r="S666" i="89"/>
  <c r="T666" i="89" s="1"/>
  <c r="P626" i="89"/>
  <c r="S626" i="89"/>
  <c r="T626" i="89" s="1"/>
  <c r="P602" i="89"/>
  <c r="S602" i="89"/>
  <c r="T602" i="89" s="1"/>
  <c r="P554" i="89"/>
  <c r="S554" i="89"/>
  <c r="T554" i="89" s="1"/>
  <c r="P506" i="89"/>
  <c r="S506" i="89"/>
  <c r="T506" i="89" s="1"/>
  <c r="P262" i="89"/>
  <c r="S262" i="89"/>
  <c r="T262" i="89" s="1"/>
  <c r="P62" i="89"/>
  <c r="S62" i="89"/>
  <c r="T62" i="89" s="1"/>
  <c r="P358" i="89"/>
  <c r="S358" i="89"/>
  <c r="T358" i="89" s="1"/>
  <c r="P750" i="89"/>
  <c r="S750" i="89"/>
  <c r="T750" i="89" s="1"/>
  <c r="P422" i="89"/>
  <c r="S422" i="89"/>
  <c r="T422" i="89" s="1"/>
  <c r="P230" i="89"/>
  <c r="S230" i="89"/>
  <c r="T230" i="89" s="1"/>
  <c r="P126" i="89"/>
  <c r="S126" i="89"/>
  <c r="T126" i="89" s="1"/>
  <c r="P94" i="89"/>
  <c r="S94" i="89"/>
  <c r="T94" i="89" s="1"/>
  <c r="P310" i="89"/>
  <c r="S310" i="89"/>
  <c r="T310" i="89" s="1"/>
  <c r="P166" i="89"/>
  <c r="S166" i="89"/>
  <c r="T166" i="89" s="1"/>
  <c r="P1014" i="89"/>
  <c r="S1014" i="89"/>
  <c r="T1014" i="89" s="1"/>
  <c r="P982" i="89"/>
  <c r="S982" i="89"/>
  <c r="T982" i="89" s="1"/>
  <c r="P950" i="89"/>
  <c r="S950" i="89"/>
  <c r="T950" i="89" s="1"/>
  <c r="P918" i="89"/>
  <c r="S918" i="89"/>
  <c r="T918" i="89" s="1"/>
  <c r="P886" i="89"/>
  <c r="S886" i="89"/>
  <c r="T886" i="89" s="1"/>
  <c r="P854" i="89"/>
  <c r="S854" i="89"/>
  <c r="T854" i="89" s="1"/>
  <c r="P822" i="89"/>
  <c r="S822" i="89"/>
  <c r="T822" i="89" s="1"/>
  <c r="P1130" i="89"/>
  <c r="S1130" i="89"/>
  <c r="T1130" i="89" s="1"/>
  <c r="P1366" i="89"/>
  <c r="S1366" i="89"/>
  <c r="T1366" i="89" s="1"/>
  <c r="P190" i="89"/>
  <c r="S190" i="89"/>
  <c r="T190" i="89" s="1"/>
  <c r="P382" i="89"/>
  <c r="S382" i="89"/>
  <c r="T382" i="89" s="1"/>
  <c r="P462" i="89"/>
  <c r="S462" i="89"/>
  <c r="T462" i="89" s="1"/>
  <c r="P938" i="89"/>
  <c r="S938" i="89"/>
  <c r="T938" i="89" s="1"/>
  <c r="P1162" i="89"/>
  <c r="S1162" i="89"/>
  <c r="T1162" i="89" s="1"/>
  <c r="P1146" i="89"/>
  <c r="S1146" i="89"/>
  <c r="T1146" i="89" s="1"/>
  <c r="P1114" i="89"/>
  <c r="S1114" i="89"/>
  <c r="T1114" i="89" s="1"/>
  <c r="P1098" i="89"/>
  <c r="S1098" i="89"/>
  <c r="T1098" i="89" s="1"/>
  <c r="P1082" i="89"/>
  <c r="S1082" i="89"/>
  <c r="T1082" i="89" s="1"/>
  <c r="P1066" i="89"/>
  <c r="S1066" i="89"/>
  <c r="T1066" i="89" s="1"/>
  <c r="P1050" i="89"/>
  <c r="S1050" i="89"/>
  <c r="T1050" i="89" s="1"/>
  <c r="P994" i="89"/>
  <c r="S994" i="89"/>
  <c r="T994" i="89" s="1"/>
  <c r="P1302" i="89"/>
  <c r="T1302" i="89"/>
  <c r="P1286" i="89"/>
  <c r="S1286" i="89"/>
  <c r="T1286" i="89" s="1"/>
  <c r="P1262" i="89"/>
  <c r="S1262" i="89"/>
  <c r="T1262" i="89" s="1"/>
  <c r="P1246" i="89"/>
  <c r="S1246" i="89"/>
  <c r="T1246" i="89" s="1"/>
  <c r="P1230" i="89"/>
  <c r="S1230" i="89"/>
  <c r="T1230" i="89" s="1"/>
  <c r="P1214" i="89"/>
  <c r="S1214" i="89"/>
  <c r="T1214" i="89" s="1"/>
  <c r="P1198" i="89"/>
  <c r="S1198" i="89"/>
  <c r="T1198" i="89" s="1"/>
  <c r="P1182" i="89"/>
  <c r="S1182" i="89"/>
  <c r="T1182" i="89" s="1"/>
  <c r="P1382" i="89"/>
  <c r="S1382" i="89"/>
  <c r="T1382" i="89" s="1"/>
  <c r="P1342" i="89"/>
  <c r="S1342" i="89"/>
  <c r="T1342" i="89" s="1"/>
  <c r="P1410" i="89"/>
  <c r="S1410" i="89"/>
  <c r="T1410" i="89" s="1"/>
  <c r="P1394" i="89"/>
  <c r="S1394" i="89"/>
  <c r="T1394" i="89" s="1"/>
  <c r="P1470" i="89"/>
  <c r="S1470" i="89"/>
  <c r="T1470" i="89" s="1"/>
  <c r="P1450" i="89"/>
  <c r="T1450" i="89"/>
  <c r="P1454" i="89"/>
  <c r="S1454" i="89"/>
  <c r="T1454" i="89" s="1"/>
  <c r="P1478" i="89"/>
  <c r="S1478" i="89"/>
  <c r="T1478" i="89" s="1"/>
  <c r="P1018" i="89"/>
  <c r="S1018" i="89"/>
  <c r="T1018" i="89" s="1"/>
  <c r="P986" i="89"/>
  <c r="S986" i="89"/>
  <c r="T986" i="89" s="1"/>
  <c r="P954" i="89"/>
  <c r="S954" i="89"/>
  <c r="T954" i="89" s="1"/>
  <c r="P890" i="89"/>
  <c r="S890" i="89"/>
  <c r="T890" i="89" s="1"/>
  <c r="P858" i="89"/>
  <c r="S858" i="89"/>
  <c r="T858" i="89" s="1"/>
  <c r="P826" i="89"/>
  <c r="S826" i="89"/>
  <c r="T826" i="89" s="1"/>
  <c r="P1530" i="89"/>
  <c r="T1530" i="89"/>
  <c r="P1586" i="89"/>
  <c r="S1586" i="89"/>
  <c r="T1586" i="89" s="1"/>
  <c r="P1566" i="89"/>
  <c r="T1566" i="89"/>
  <c r="P582" i="89"/>
  <c r="S582" i="89"/>
  <c r="T582" i="89" s="1"/>
  <c r="P534" i="89"/>
  <c r="S534" i="89"/>
  <c r="T534" i="89" s="1"/>
  <c r="P346" i="89"/>
  <c r="S346" i="89"/>
  <c r="T346" i="89" s="1"/>
  <c r="P662" i="89"/>
  <c r="S662" i="89"/>
  <c r="T662" i="89" s="1"/>
  <c r="P678" i="89"/>
  <c r="S678" i="89"/>
  <c r="T678" i="89" s="1"/>
  <c r="P510" i="89"/>
  <c r="S510" i="89"/>
  <c r="T510" i="89" s="1"/>
  <c r="P50" i="89"/>
  <c r="S50" i="89"/>
  <c r="T50" i="89" s="1"/>
  <c r="P370" i="89"/>
  <c r="S370" i="89"/>
  <c r="T370" i="89" s="1"/>
  <c r="P330" i="89"/>
  <c r="S330" i="89"/>
  <c r="T330" i="89" s="1"/>
  <c r="P298" i="89"/>
  <c r="S298" i="89"/>
  <c r="T298" i="89" s="1"/>
  <c r="P258" i="89"/>
  <c r="S258" i="89"/>
  <c r="T258" i="89" s="1"/>
  <c r="P218" i="89"/>
  <c r="S218" i="89"/>
  <c r="T218" i="89" s="1"/>
  <c r="P178" i="89"/>
  <c r="S178" i="89"/>
  <c r="T178" i="89" s="1"/>
  <c r="P146" i="89"/>
  <c r="S146" i="89"/>
  <c r="T146" i="89" s="1"/>
  <c r="P106" i="89"/>
  <c r="S106" i="89"/>
  <c r="T106" i="89" s="1"/>
  <c r="P74" i="89"/>
  <c r="S74" i="89"/>
  <c r="T74" i="89" s="1"/>
  <c r="P158" i="89"/>
  <c r="S158" i="89"/>
  <c r="T158" i="89" s="1"/>
  <c r="P746" i="89"/>
  <c r="S746" i="89"/>
  <c r="T746" i="89" s="1"/>
  <c r="P714" i="89"/>
  <c r="S714" i="89"/>
  <c r="T714" i="89" s="1"/>
  <c r="P470" i="89"/>
  <c r="S470" i="89"/>
  <c r="T470" i="89" s="1"/>
  <c r="P406" i="89"/>
  <c r="S406" i="89"/>
  <c r="T406" i="89" s="1"/>
  <c r="P30" i="89"/>
  <c r="S30" i="89"/>
  <c r="T30" i="89" s="1"/>
  <c r="P670" i="89"/>
  <c r="S670" i="89"/>
  <c r="T670" i="89" s="1"/>
  <c r="P566" i="89"/>
  <c r="S566" i="89"/>
  <c r="T566" i="89" s="1"/>
  <c r="P442" i="89"/>
  <c r="S442" i="89"/>
  <c r="T442" i="89" s="1"/>
  <c r="P690" i="89"/>
  <c r="S690" i="89"/>
  <c r="T690" i="89" s="1"/>
  <c r="P658" i="89"/>
  <c r="S658" i="89"/>
  <c r="T658" i="89" s="1"/>
  <c r="P618" i="89"/>
  <c r="S618" i="89"/>
  <c r="T618" i="89" s="1"/>
  <c r="P586" i="89"/>
  <c r="S586" i="89"/>
  <c r="T586" i="89" s="1"/>
  <c r="P546" i="89"/>
  <c r="S546" i="89"/>
  <c r="T546" i="89" s="1"/>
  <c r="P430" i="89"/>
  <c r="S430" i="89"/>
  <c r="T430" i="89" s="1"/>
  <c r="P246" i="89"/>
  <c r="S246" i="89"/>
  <c r="T246" i="89" s="1"/>
  <c r="P458" i="89"/>
  <c r="S458" i="89"/>
  <c r="T458" i="89" s="1"/>
  <c r="P294" i="89"/>
  <c r="S294" i="89"/>
  <c r="T294" i="89" s="1"/>
  <c r="P726" i="89"/>
  <c r="S726" i="89"/>
  <c r="T726" i="89" s="1"/>
  <c r="P342" i="89"/>
  <c r="S342" i="89"/>
  <c r="T342" i="89" s="1"/>
  <c r="P118" i="89"/>
  <c r="S118" i="89"/>
  <c r="T118" i="89" s="1"/>
  <c r="P86" i="89"/>
  <c r="S86" i="89"/>
  <c r="T86" i="89" s="1"/>
  <c r="P302" i="89"/>
  <c r="S302" i="89"/>
  <c r="T302" i="89" s="1"/>
  <c r="P366" i="89"/>
  <c r="S366" i="89"/>
  <c r="T366" i="89" s="1"/>
  <c r="P1006" i="89"/>
  <c r="S1006" i="89"/>
  <c r="T1006" i="89" s="1"/>
  <c r="P974" i="89"/>
  <c r="S974" i="89"/>
  <c r="T974" i="89" s="1"/>
  <c r="P942" i="89"/>
  <c r="S942" i="89"/>
  <c r="T942" i="89" s="1"/>
  <c r="P910" i="89"/>
  <c r="S910" i="89"/>
  <c r="T910" i="89" s="1"/>
  <c r="P878" i="89"/>
  <c r="S878" i="89"/>
  <c r="T878" i="89" s="1"/>
  <c r="P846" i="89"/>
  <c r="S846" i="89"/>
  <c r="T846" i="89" s="1"/>
  <c r="P814" i="89"/>
  <c r="S814" i="89"/>
  <c r="T814" i="89" s="1"/>
  <c r="P1122" i="89"/>
  <c r="S1122" i="89"/>
  <c r="T1122" i="89" s="1"/>
  <c r="P1326" i="89"/>
  <c r="S1326" i="89"/>
  <c r="T1326" i="89" s="1"/>
  <c r="P270" i="89"/>
  <c r="S270" i="89"/>
  <c r="T270" i="89" s="1"/>
  <c r="P494" i="89"/>
  <c r="S494" i="89"/>
  <c r="T494" i="89" s="1"/>
  <c r="P762" i="89"/>
  <c r="S762" i="89"/>
  <c r="T762" i="89" s="1"/>
  <c r="P794" i="89"/>
  <c r="T794" i="89"/>
  <c r="P1158" i="89"/>
  <c r="S1158" i="89"/>
  <c r="T1158" i="89" s="1"/>
  <c r="P1142" i="89"/>
  <c r="S1142" i="89"/>
  <c r="T1142" i="89" s="1"/>
  <c r="P1126" i="89"/>
  <c r="S1126" i="89"/>
  <c r="T1126" i="89" s="1"/>
  <c r="P1110" i="89"/>
  <c r="S1110" i="89"/>
  <c r="T1110" i="89" s="1"/>
  <c r="P1094" i="89"/>
  <c r="S1094" i="89"/>
  <c r="T1094" i="89" s="1"/>
  <c r="P1078" i="89"/>
  <c r="S1078" i="89"/>
  <c r="T1078" i="89" s="1"/>
  <c r="P1062" i="89"/>
  <c r="S1062" i="89"/>
  <c r="T1062" i="89" s="1"/>
  <c r="P1046" i="89"/>
  <c r="S1046" i="89"/>
  <c r="T1046" i="89" s="1"/>
  <c r="P786" i="89"/>
  <c r="T786" i="89"/>
  <c r="P1298" i="89"/>
  <c r="T1298" i="89"/>
  <c r="P1274" i="89"/>
  <c r="S1274" i="89"/>
  <c r="T1274" i="89" s="1"/>
  <c r="P1258" i="89"/>
  <c r="S1258" i="89"/>
  <c r="T1258" i="89" s="1"/>
  <c r="P1242" i="89"/>
  <c r="S1242" i="89"/>
  <c r="T1242" i="89" s="1"/>
  <c r="P1226" i="89"/>
  <c r="S1226" i="89"/>
  <c r="T1226" i="89" s="1"/>
  <c r="P1210" i="89"/>
  <c r="S1210" i="89"/>
  <c r="T1210" i="89" s="1"/>
  <c r="P1194" i="89"/>
  <c r="S1194" i="89"/>
  <c r="T1194" i="89" s="1"/>
  <c r="P1378" i="89"/>
  <c r="S1378" i="89"/>
  <c r="T1378" i="89" s="1"/>
  <c r="P1362" i="89"/>
  <c r="S1362" i="89"/>
  <c r="T1362" i="89" s="1"/>
  <c r="P1338" i="89"/>
  <c r="S1338" i="89"/>
  <c r="T1338" i="89" s="1"/>
  <c r="P1314" i="89"/>
  <c r="S1314" i="89"/>
  <c r="T1314" i="89" s="1"/>
  <c r="P1406" i="89"/>
  <c r="S1406" i="89"/>
  <c r="T1406" i="89" s="1"/>
  <c r="P866" i="89"/>
  <c r="S866" i="89"/>
  <c r="T866" i="89" s="1"/>
  <c r="P1466" i="89"/>
  <c r="S1466" i="89"/>
  <c r="T1466" i="89" s="1"/>
  <c r="P1442" i="89"/>
  <c r="T1442" i="89"/>
  <c r="P1446" i="89"/>
  <c r="T1446" i="89"/>
  <c r="P1538" i="89"/>
  <c r="S1538" i="89"/>
  <c r="T1538" i="89" s="1"/>
  <c r="P1010" i="89"/>
  <c r="S1010" i="89"/>
  <c r="T1010" i="89" s="1"/>
  <c r="P978" i="89"/>
  <c r="S978" i="89"/>
  <c r="T978" i="89" s="1"/>
  <c r="P946" i="89"/>
  <c r="S946" i="89"/>
  <c r="T946" i="89" s="1"/>
  <c r="P914" i="89"/>
  <c r="S914" i="89"/>
  <c r="T914" i="89" s="1"/>
  <c r="P882" i="89"/>
  <c r="S882" i="89"/>
  <c r="T882" i="89" s="1"/>
  <c r="P850" i="89"/>
  <c r="S850" i="89"/>
  <c r="T850" i="89" s="1"/>
  <c r="P818" i="89"/>
  <c r="S818" i="89"/>
  <c r="T818" i="89" s="1"/>
  <c r="P1510" i="89"/>
  <c r="S1510" i="89"/>
  <c r="T1510" i="89" s="1"/>
  <c r="P1494" i="89"/>
  <c r="T1494" i="89"/>
  <c r="P1534" i="89"/>
  <c r="T1534" i="89"/>
  <c r="P1562" i="89"/>
  <c r="T1562" i="89"/>
  <c r="T1518" i="89" l="1"/>
  <c r="T334" i="89"/>
  <c r="T1546" i="89"/>
  <c r="T1346" i="89"/>
  <c r="T1418" i="89"/>
  <c r="T1318" i="89"/>
  <c r="T774" i="89"/>
  <c r="T694" i="89"/>
  <c r="T222" i="89"/>
  <c r="T138" i="89"/>
  <c r="T538" i="89"/>
  <c r="T1026" i="89"/>
  <c r="T634" i="89"/>
  <c r="T590" i="89"/>
  <c r="T1278" i="89"/>
  <c r="T282" i="89"/>
  <c r="T1482" i="89"/>
  <c r="T1166" i="89"/>
  <c r="T486" i="89"/>
  <c r="T386" i="89"/>
  <c r="T570" i="89"/>
  <c r="T738" i="89"/>
  <c r="T514" i="89"/>
  <c r="T182" i="89"/>
  <c r="T1594" i="89"/>
  <c r="T1602" i="89" l="1"/>
  <c r="T1718" i="89" s="1"/>
  <c r="F9" i="89"/>
  <c r="T1726" i="89" l="1"/>
  <c r="T1730" i="89" s="1"/>
  <c r="T1714" i="89"/>
  <c r="T1422" i="89"/>
  <c r="T1322" i="89"/>
  <c r="T1350" i="89"/>
  <c r="T1522" i="89"/>
  <c r="T1550" i="89"/>
  <c r="T338" i="89"/>
  <c r="T518" i="89"/>
  <c r="T742" i="89"/>
  <c r="T1598" i="89"/>
  <c r="T594" i="89"/>
  <c r="T390" i="89"/>
  <c r="T542" i="89"/>
  <c r="T1486" i="89"/>
  <c r="T698" i="89"/>
  <c r="T142" i="89"/>
  <c r="T490" i="89"/>
  <c r="T1282" i="89"/>
  <c r="T1170" i="89"/>
  <c r="T286" i="89"/>
  <c r="T1030" i="89"/>
  <c r="T574" i="89"/>
  <c r="T778" i="89"/>
  <c r="T638" i="89"/>
  <c r="T226" i="89"/>
  <c r="T186" i="89"/>
  <c r="T1606" i="89" l="1"/>
  <c r="T1722" i="89" s="1"/>
  <c r="Y1144" i="87" l="1"/>
  <c r="O1134" i="87"/>
  <c r="O1133" i="87"/>
  <c r="O1132" i="87"/>
  <c r="O1131" i="87"/>
  <c r="J1131" i="87"/>
  <c r="H1131" i="87"/>
  <c r="O1130" i="87"/>
  <c r="O1129" i="87"/>
  <c r="O1128" i="87"/>
  <c r="O1127" i="87"/>
  <c r="J1127" i="87"/>
  <c r="H1127" i="87"/>
  <c r="O1126" i="87"/>
  <c r="O1125" i="87"/>
  <c r="O1124" i="87"/>
  <c r="O1123" i="87"/>
  <c r="J1123" i="87"/>
  <c r="H1123" i="87"/>
  <c r="O1122" i="87"/>
  <c r="O1121" i="87"/>
  <c r="O1120" i="87"/>
  <c r="U1119" i="87"/>
  <c r="O1119" i="87"/>
  <c r="J1119" i="87"/>
  <c r="H1119" i="87"/>
  <c r="O1118" i="87"/>
  <c r="O1117" i="87"/>
  <c r="O1116" i="87"/>
  <c r="O1115" i="87"/>
  <c r="J1115" i="87"/>
  <c r="H1115" i="87"/>
  <c r="O1114" i="87"/>
  <c r="O1113" i="87"/>
  <c r="O1112" i="87"/>
  <c r="U1111" i="87"/>
  <c r="O1111" i="87"/>
  <c r="J1111" i="87"/>
  <c r="H1111" i="87"/>
  <c r="O1110" i="87"/>
  <c r="O1109" i="87"/>
  <c r="O1108" i="87"/>
  <c r="U1107" i="87"/>
  <c r="O1107" i="87"/>
  <c r="J1107" i="87"/>
  <c r="H1107" i="87"/>
  <c r="O1106" i="87"/>
  <c r="O1105" i="87"/>
  <c r="O1104" i="87"/>
  <c r="U1103" i="87"/>
  <c r="O1103" i="87"/>
  <c r="J1103" i="87"/>
  <c r="H1103" i="87"/>
  <c r="O1102" i="87"/>
  <c r="O1101" i="87"/>
  <c r="O1100" i="87"/>
  <c r="O1099" i="87"/>
  <c r="J1099" i="87"/>
  <c r="H1099" i="87"/>
  <c r="O1098" i="87"/>
  <c r="O1097" i="87"/>
  <c r="O1096" i="87"/>
  <c r="U1095" i="87"/>
  <c r="O1095" i="87"/>
  <c r="J1095" i="87"/>
  <c r="H1095" i="87"/>
  <c r="O1082" i="87"/>
  <c r="O1081" i="87"/>
  <c r="O1080" i="87"/>
  <c r="O1079" i="87"/>
  <c r="J1079" i="87"/>
  <c r="H1079" i="87"/>
  <c r="O1078" i="87"/>
  <c r="O1077" i="87"/>
  <c r="O1076" i="87"/>
  <c r="O1075" i="87"/>
  <c r="J1075" i="87"/>
  <c r="H1075" i="87"/>
  <c r="O1074" i="87"/>
  <c r="O1073" i="87"/>
  <c r="O1072" i="87"/>
  <c r="O1071" i="87"/>
  <c r="J1071" i="87"/>
  <c r="H1071" i="87"/>
  <c r="O1070" i="87"/>
  <c r="O1069" i="87"/>
  <c r="O1068" i="87"/>
  <c r="O1067" i="87"/>
  <c r="J1067" i="87"/>
  <c r="H1067" i="87"/>
  <c r="O1066" i="87"/>
  <c r="O1065" i="87"/>
  <c r="O1064" i="87"/>
  <c r="O1063" i="87"/>
  <c r="J1063" i="87"/>
  <c r="H1063" i="87"/>
  <c r="O1062" i="87"/>
  <c r="O1061" i="87"/>
  <c r="O1060" i="87"/>
  <c r="O1059" i="87"/>
  <c r="J1059" i="87"/>
  <c r="H1059" i="87"/>
  <c r="O1058" i="87"/>
  <c r="O1057" i="87"/>
  <c r="O1056" i="87"/>
  <c r="O1055" i="87"/>
  <c r="J1055" i="87"/>
  <c r="H1055" i="87"/>
  <c r="O1054" i="87"/>
  <c r="O1053" i="87"/>
  <c r="O1052" i="87"/>
  <c r="O1051" i="87"/>
  <c r="J1051" i="87"/>
  <c r="H1051" i="87"/>
  <c r="O1050" i="87"/>
  <c r="O1049" i="87"/>
  <c r="O1048" i="87"/>
  <c r="O1047" i="87"/>
  <c r="J1047" i="87"/>
  <c r="H1047" i="87"/>
  <c r="O1046" i="87"/>
  <c r="O1045" i="87"/>
  <c r="O1044" i="87"/>
  <c r="O1043" i="87"/>
  <c r="J1043" i="87"/>
  <c r="H1043" i="87"/>
  <c r="O1042" i="87"/>
  <c r="O1041" i="87"/>
  <c r="O1040" i="87"/>
  <c r="O1039" i="87"/>
  <c r="J1039" i="87"/>
  <c r="H1039" i="87"/>
  <c r="O1038" i="87"/>
  <c r="O1037" i="87"/>
  <c r="O1036" i="87"/>
  <c r="O1035" i="87"/>
  <c r="J1035" i="87"/>
  <c r="H1035" i="87"/>
  <c r="O1034" i="87"/>
  <c r="O1033" i="87"/>
  <c r="O1032" i="87"/>
  <c r="O1031" i="87"/>
  <c r="J1031" i="87"/>
  <c r="H1031" i="87"/>
  <c r="O1030" i="87"/>
  <c r="O1029" i="87"/>
  <c r="O1028" i="87"/>
  <c r="O1027" i="87"/>
  <c r="J1027" i="87"/>
  <c r="H1027" i="87"/>
  <c r="O1026" i="87"/>
  <c r="O1025" i="87"/>
  <c r="O1024" i="87"/>
  <c r="O1023" i="87"/>
  <c r="J1023" i="87"/>
  <c r="H1023" i="87"/>
  <c r="O1022" i="87"/>
  <c r="O1021" i="87"/>
  <c r="O1020" i="87"/>
  <c r="O1019" i="87"/>
  <c r="J1019" i="87"/>
  <c r="H1019" i="87"/>
  <c r="O1010" i="87"/>
  <c r="O1009" i="87"/>
  <c r="O1008" i="87"/>
  <c r="O1007" i="87"/>
  <c r="J1007" i="87"/>
  <c r="H1007" i="87"/>
  <c r="O1006" i="87"/>
  <c r="O1005" i="87"/>
  <c r="O1004" i="87"/>
  <c r="O1003" i="87"/>
  <c r="J1003" i="87"/>
  <c r="H1003" i="87"/>
  <c r="O1002" i="87"/>
  <c r="O1001" i="87"/>
  <c r="O1000" i="87"/>
  <c r="O999" i="87"/>
  <c r="J999" i="87"/>
  <c r="H999" i="87"/>
  <c r="O998" i="87"/>
  <c r="O997" i="87"/>
  <c r="O996" i="87"/>
  <c r="O995" i="87"/>
  <c r="J995" i="87"/>
  <c r="H995" i="87"/>
  <c r="O994" i="87"/>
  <c r="O993" i="87"/>
  <c r="O992" i="87"/>
  <c r="O991" i="87"/>
  <c r="J991" i="87"/>
  <c r="H991" i="87"/>
  <c r="O982" i="87"/>
  <c r="O981" i="87"/>
  <c r="O980" i="87"/>
  <c r="O979" i="87"/>
  <c r="J979" i="87"/>
  <c r="H979" i="87"/>
  <c r="O978" i="87"/>
  <c r="O977" i="87"/>
  <c r="O976" i="87"/>
  <c r="O975" i="87"/>
  <c r="J975" i="87"/>
  <c r="H975" i="87"/>
  <c r="O974" i="87"/>
  <c r="O973" i="87"/>
  <c r="O972" i="87"/>
  <c r="O971" i="87"/>
  <c r="J971" i="87"/>
  <c r="H971" i="87"/>
  <c r="O970" i="87"/>
  <c r="O969" i="87"/>
  <c r="O968" i="87"/>
  <c r="U967" i="87"/>
  <c r="O967" i="87"/>
  <c r="J967" i="87"/>
  <c r="H967" i="87"/>
  <c r="O966" i="87"/>
  <c r="O965" i="87"/>
  <c r="O964" i="87"/>
  <c r="U963" i="87"/>
  <c r="O963" i="87"/>
  <c r="J963" i="87"/>
  <c r="H963" i="87"/>
  <c r="O962" i="87"/>
  <c r="O961" i="87"/>
  <c r="O960" i="87"/>
  <c r="U959" i="87"/>
  <c r="O959" i="87"/>
  <c r="J959" i="87"/>
  <c r="H959" i="87"/>
  <c r="O958" i="87"/>
  <c r="O957" i="87"/>
  <c r="O956" i="87"/>
  <c r="U955" i="87"/>
  <c r="O955" i="87"/>
  <c r="J955" i="87"/>
  <c r="H955" i="87"/>
  <c r="O954" i="87"/>
  <c r="O953" i="87"/>
  <c r="O952" i="87"/>
  <c r="O951" i="87"/>
  <c r="J951" i="87"/>
  <c r="H951" i="87"/>
  <c r="O950" i="87"/>
  <c r="O949" i="87"/>
  <c r="O948" i="87"/>
  <c r="O947" i="87"/>
  <c r="J947" i="87"/>
  <c r="H947" i="87"/>
  <c r="O946" i="87"/>
  <c r="O945" i="87"/>
  <c r="O944" i="87"/>
  <c r="O943" i="87"/>
  <c r="J943" i="87"/>
  <c r="H943" i="87"/>
  <c r="O930" i="87"/>
  <c r="O929" i="87"/>
  <c r="O928" i="87"/>
  <c r="O927" i="87"/>
  <c r="J927" i="87"/>
  <c r="H927" i="87"/>
  <c r="O926" i="87"/>
  <c r="O925" i="87"/>
  <c r="O924" i="87"/>
  <c r="O923" i="87"/>
  <c r="J923" i="87"/>
  <c r="H923" i="87"/>
  <c r="O922" i="87"/>
  <c r="O921" i="87"/>
  <c r="O920" i="87"/>
  <c r="O919" i="87"/>
  <c r="J919" i="87"/>
  <c r="H919" i="87"/>
  <c r="O918" i="87"/>
  <c r="O917" i="87"/>
  <c r="O916" i="87"/>
  <c r="O915" i="87"/>
  <c r="J915" i="87"/>
  <c r="H915" i="87"/>
  <c r="O914" i="87"/>
  <c r="O913" i="87"/>
  <c r="O912" i="87"/>
  <c r="O911" i="87"/>
  <c r="J911" i="87"/>
  <c r="H911" i="87"/>
  <c r="O910" i="87"/>
  <c r="O909" i="87"/>
  <c r="O908" i="87"/>
  <c r="O907" i="87"/>
  <c r="J907" i="87"/>
  <c r="H907" i="87"/>
  <c r="O906" i="87"/>
  <c r="O905" i="87"/>
  <c r="O904" i="87"/>
  <c r="O903" i="87"/>
  <c r="J903" i="87"/>
  <c r="H903" i="87"/>
  <c r="O902" i="87"/>
  <c r="O901" i="87"/>
  <c r="O900" i="87"/>
  <c r="O899" i="87"/>
  <c r="J899" i="87"/>
  <c r="H899" i="87"/>
  <c r="O898" i="87"/>
  <c r="O897" i="87"/>
  <c r="O896" i="87"/>
  <c r="O895" i="87"/>
  <c r="J895" i="87"/>
  <c r="H895" i="87"/>
  <c r="O894" i="87"/>
  <c r="O893" i="87"/>
  <c r="O892" i="87"/>
  <c r="O891" i="87"/>
  <c r="J891" i="87"/>
  <c r="H891" i="87"/>
  <c r="O890" i="87"/>
  <c r="O889" i="87"/>
  <c r="O888" i="87"/>
  <c r="O887" i="87"/>
  <c r="J887" i="87"/>
  <c r="H887" i="87"/>
  <c r="O886" i="87"/>
  <c r="O885" i="87"/>
  <c r="O884" i="87"/>
  <c r="O883" i="87"/>
  <c r="J883" i="87"/>
  <c r="H883" i="87"/>
  <c r="O882" i="87"/>
  <c r="O881" i="87"/>
  <c r="O880" i="87"/>
  <c r="O879" i="87"/>
  <c r="J879" i="87"/>
  <c r="H879" i="87"/>
  <c r="O878" i="87"/>
  <c r="O877" i="87"/>
  <c r="O876" i="87"/>
  <c r="O875" i="87"/>
  <c r="J875" i="87"/>
  <c r="H875" i="87"/>
  <c r="O874" i="87"/>
  <c r="O873" i="87"/>
  <c r="O872" i="87"/>
  <c r="O871" i="87"/>
  <c r="J871" i="87"/>
  <c r="H871" i="87"/>
  <c r="O870" i="87"/>
  <c r="O869" i="87"/>
  <c r="O868" i="87"/>
  <c r="O867" i="87"/>
  <c r="J867" i="87"/>
  <c r="H867" i="87"/>
  <c r="O866" i="87"/>
  <c r="O865" i="87"/>
  <c r="O864" i="87"/>
  <c r="O863" i="87"/>
  <c r="J863" i="87"/>
  <c r="H863" i="87"/>
  <c r="O862" i="87"/>
  <c r="O861" i="87"/>
  <c r="O860" i="87"/>
  <c r="O859" i="87"/>
  <c r="J859" i="87"/>
  <c r="H859" i="87"/>
  <c r="O858" i="87"/>
  <c r="O857" i="87"/>
  <c r="O856" i="87"/>
  <c r="O855" i="87"/>
  <c r="J855" i="87"/>
  <c r="H855" i="87"/>
  <c r="O854" i="87"/>
  <c r="O853" i="87"/>
  <c r="O852" i="87"/>
  <c r="O851" i="87"/>
  <c r="J851" i="87"/>
  <c r="H851" i="87"/>
  <c r="O850" i="87"/>
  <c r="O849" i="87"/>
  <c r="O848" i="87"/>
  <c r="O847" i="87"/>
  <c r="J847" i="87"/>
  <c r="H847" i="87"/>
  <c r="O846" i="87"/>
  <c r="O845" i="87"/>
  <c r="O844" i="87"/>
  <c r="O843" i="87"/>
  <c r="J843" i="87"/>
  <c r="H843" i="87"/>
  <c r="O842" i="87"/>
  <c r="O841" i="87"/>
  <c r="O840" i="87"/>
  <c r="O839" i="87"/>
  <c r="J839" i="87"/>
  <c r="H839" i="87"/>
  <c r="O838" i="87"/>
  <c r="O837" i="87"/>
  <c r="O836" i="87"/>
  <c r="O835" i="87"/>
  <c r="J835" i="87"/>
  <c r="H835" i="87"/>
  <c r="O834" i="87"/>
  <c r="O833" i="87"/>
  <c r="O832" i="87"/>
  <c r="O831" i="87"/>
  <c r="J831" i="87"/>
  <c r="H831" i="87"/>
  <c r="O830" i="87"/>
  <c r="O829" i="87"/>
  <c r="O828" i="87"/>
  <c r="O827" i="87"/>
  <c r="J827" i="87"/>
  <c r="H827" i="87"/>
  <c r="O814" i="87"/>
  <c r="O813" i="87"/>
  <c r="O812" i="87"/>
  <c r="O811" i="87"/>
  <c r="J811" i="87"/>
  <c r="H811" i="87"/>
  <c r="O810" i="87"/>
  <c r="O809" i="87"/>
  <c r="O808" i="87"/>
  <c r="O807" i="87"/>
  <c r="J807" i="87"/>
  <c r="H807" i="87"/>
  <c r="O806" i="87"/>
  <c r="O805" i="87"/>
  <c r="O804" i="87"/>
  <c r="O803" i="87"/>
  <c r="O802" i="87"/>
  <c r="J802" i="87"/>
  <c r="H802" i="87"/>
  <c r="O801" i="87"/>
  <c r="O800" i="87"/>
  <c r="O799" i="87"/>
  <c r="O798" i="87"/>
  <c r="J798" i="87"/>
  <c r="H798" i="87"/>
  <c r="O797" i="87"/>
  <c r="O796" i="87"/>
  <c r="O795" i="87"/>
  <c r="O794" i="87"/>
  <c r="J794" i="87"/>
  <c r="H794" i="87"/>
  <c r="O793" i="87"/>
  <c r="O792" i="87"/>
  <c r="O791" i="87"/>
  <c r="O790" i="87"/>
  <c r="J790" i="87"/>
  <c r="H790" i="87"/>
  <c r="O789" i="87"/>
  <c r="O788" i="87"/>
  <c r="O787" i="87"/>
  <c r="O786" i="87"/>
  <c r="J786" i="87"/>
  <c r="H786" i="87"/>
  <c r="O785" i="87"/>
  <c r="O784" i="87"/>
  <c r="O783" i="87"/>
  <c r="O782" i="87"/>
  <c r="J782" i="87"/>
  <c r="H782" i="87"/>
  <c r="O781" i="87"/>
  <c r="O780" i="87"/>
  <c r="O779" i="87"/>
  <c r="O778" i="87"/>
  <c r="J778" i="87"/>
  <c r="H778" i="87"/>
  <c r="O777" i="87"/>
  <c r="O776" i="87"/>
  <c r="O775" i="87"/>
  <c r="O774" i="87"/>
  <c r="J774" i="87"/>
  <c r="H774" i="87"/>
  <c r="O773" i="87"/>
  <c r="O772" i="87"/>
  <c r="O771" i="87"/>
  <c r="O770" i="87"/>
  <c r="J770" i="87"/>
  <c r="H770" i="87"/>
  <c r="O769" i="87"/>
  <c r="O768" i="87"/>
  <c r="O767" i="87"/>
  <c r="O766" i="87"/>
  <c r="J766" i="87"/>
  <c r="H766" i="87"/>
  <c r="O765" i="87"/>
  <c r="O764" i="87"/>
  <c r="O763" i="87"/>
  <c r="O762" i="87"/>
  <c r="J762" i="87"/>
  <c r="H762" i="87"/>
  <c r="O761" i="87"/>
  <c r="O760" i="87"/>
  <c r="O759" i="87"/>
  <c r="O758" i="87"/>
  <c r="J758" i="87"/>
  <c r="H758" i="87"/>
  <c r="O757" i="87"/>
  <c r="O756" i="87"/>
  <c r="O755" i="87"/>
  <c r="O754" i="87"/>
  <c r="J754" i="87"/>
  <c r="H754" i="87"/>
  <c r="O753" i="87"/>
  <c r="O752" i="87"/>
  <c r="O751" i="87"/>
  <c r="O750" i="87"/>
  <c r="J750" i="87"/>
  <c r="H750" i="87"/>
  <c r="O749" i="87"/>
  <c r="O748" i="87"/>
  <c r="O747" i="87"/>
  <c r="O746" i="87"/>
  <c r="J746" i="87"/>
  <c r="H746" i="87"/>
  <c r="O745" i="87"/>
  <c r="O744" i="87"/>
  <c r="O743" i="87"/>
  <c r="O742" i="87"/>
  <c r="J742" i="87"/>
  <c r="H742" i="87"/>
  <c r="O741" i="87"/>
  <c r="O740" i="87"/>
  <c r="O739" i="87"/>
  <c r="O738" i="87"/>
  <c r="J738" i="87"/>
  <c r="H738" i="87"/>
  <c r="O737" i="87"/>
  <c r="O736" i="87"/>
  <c r="O735" i="87"/>
  <c r="O734" i="87"/>
  <c r="J734" i="87"/>
  <c r="H734" i="87"/>
  <c r="O733" i="87"/>
  <c r="O732" i="87"/>
  <c r="O731" i="87"/>
  <c r="O730" i="87"/>
  <c r="J730" i="87"/>
  <c r="H730" i="87"/>
  <c r="O729" i="87"/>
  <c r="O728" i="87"/>
  <c r="O727" i="87"/>
  <c r="O726" i="87"/>
  <c r="J726" i="87"/>
  <c r="H726" i="87"/>
  <c r="O725" i="87"/>
  <c r="O724" i="87"/>
  <c r="O723" i="87"/>
  <c r="O722" i="87"/>
  <c r="J722" i="87"/>
  <c r="H722" i="87"/>
  <c r="O721" i="87"/>
  <c r="O720" i="87"/>
  <c r="O719" i="87"/>
  <c r="O718" i="87"/>
  <c r="J718" i="87"/>
  <c r="H718" i="87"/>
  <c r="O717" i="87"/>
  <c r="O716" i="87"/>
  <c r="O715" i="87"/>
  <c r="O714" i="87"/>
  <c r="J714" i="87"/>
  <c r="H714" i="87"/>
  <c r="O713" i="87"/>
  <c r="O712" i="87"/>
  <c r="O711" i="87"/>
  <c r="O710" i="87"/>
  <c r="J710" i="87"/>
  <c r="H710" i="87"/>
  <c r="O709" i="87"/>
  <c r="O708" i="87"/>
  <c r="O707" i="87"/>
  <c r="O706" i="87"/>
  <c r="J706" i="87"/>
  <c r="H706" i="87"/>
  <c r="O705" i="87"/>
  <c r="O704" i="87"/>
  <c r="O703" i="87"/>
  <c r="O702" i="87"/>
  <c r="J702" i="87"/>
  <c r="H702" i="87"/>
  <c r="O701" i="87"/>
  <c r="O700" i="87"/>
  <c r="O699" i="87"/>
  <c r="O698" i="87"/>
  <c r="J698" i="87"/>
  <c r="H698" i="87"/>
  <c r="O697" i="87"/>
  <c r="O696" i="87"/>
  <c r="O695" i="87"/>
  <c r="O694" i="87"/>
  <c r="J694" i="87"/>
  <c r="H694" i="87"/>
  <c r="O693" i="87"/>
  <c r="O692" i="87"/>
  <c r="O691" i="87"/>
  <c r="O690" i="87"/>
  <c r="J690" i="87"/>
  <c r="H690" i="87"/>
  <c r="O689" i="87"/>
  <c r="O688" i="87"/>
  <c r="O687" i="87"/>
  <c r="O686" i="87"/>
  <c r="J686" i="87"/>
  <c r="H686" i="87"/>
  <c r="O685" i="87"/>
  <c r="O684" i="87"/>
  <c r="O683" i="87"/>
  <c r="O682" i="87"/>
  <c r="J682" i="87"/>
  <c r="H682" i="87"/>
  <c r="O681" i="87"/>
  <c r="O680" i="87"/>
  <c r="O679" i="87"/>
  <c r="O678" i="87"/>
  <c r="J678" i="87"/>
  <c r="H678" i="87"/>
  <c r="O677" i="87"/>
  <c r="O676" i="87"/>
  <c r="O675" i="87"/>
  <c r="O674" i="87"/>
  <c r="J674" i="87"/>
  <c r="H674" i="87"/>
  <c r="O673" i="87"/>
  <c r="O672" i="87"/>
  <c r="O671" i="87"/>
  <c r="O670" i="87"/>
  <c r="J670" i="87"/>
  <c r="H670" i="87"/>
  <c r="O669" i="87"/>
  <c r="O668" i="87"/>
  <c r="O667" i="87"/>
  <c r="O666" i="87"/>
  <c r="J666" i="87"/>
  <c r="H666" i="87"/>
  <c r="O653" i="87"/>
  <c r="O652" i="87"/>
  <c r="O651" i="87"/>
  <c r="O650" i="87"/>
  <c r="J650" i="87"/>
  <c r="H650" i="87"/>
  <c r="O649" i="87"/>
  <c r="O648" i="87"/>
  <c r="O647" i="87"/>
  <c r="O646" i="87"/>
  <c r="J646" i="87"/>
  <c r="H646" i="87"/>
  <c r="O645" i="87"/>
  <c r="O644" i="87"/>
  <c r="O643" i="87"/>
  <c r="O642" i="87"/>
  <c r="J642" i="87"/>
  <c r="H642" i="87"/>
  <c r="O641" i="87"/>
  <c r="O640" i="87"/>
  <c r="O639" i="87"/>
  <c r="O638" i="87"/>
  <c r="J638" i="87"/>
  <c r="H638" i="87"/>
  <c r="O637" i="87"/>
  <c r="O636" i="87"/>
  <c r="O635" i="87"/>
  <c r="O634" i="87"/>
  <c r="J634" i="87"/>
  <c r="H634" i="87"/>
  <c r="O633" i="87"/>
  <c r="O632" i="87"/>
  <c r="O631" i="87"/>
  <c r="O630" i="87"/>
  <c r="J630" i="87"/>
  <c r="H630" i="87"/>
  <c r="O629" i="87"/>
  <c r="O628" i="87"/>
  <c r="O627" i="87"/>
  <c r="O626" i="87"/>
  <c r="J626" i="87"/>
  <c r="H626" i="87"/>
  <c r="O625" i="87"/>
  <c r="O624" i="87"/>
  <c r="O623" i="87"/>
  <c r="O622" i="87"/>
  <c r="J622" i="87"/>
  <c r="H622" i="87"/>
  <c r="O621" i="87"/>
  <c r="O620" i="87"/>
  <c r="O619" i="87"/>
  <c r="O618" i="87"/>
  <c r="J618" i="87"/>
  <c r="H618" i="87"/>
  <c r="O617" i="87"/>
  <c r="O616" i="87"/>
  <c r="O615" i="87"/>
  <c r="O614" i="87"/>
  <c r="J614" i="87"/>
  <c r="H614" i="87"/>
  <c r="O613" i="87"/>
  <c r="O612" i="87"/>
  <c r="O611" i="87"/>
  <c r="O610" i="87"/>
  <c r="J610" i="87"/>
  <c r="H610" i="87"/>
  <c r="O609" i="87"/>
  <c r="O608" i="87"/>
  <c r="O607" i="87"/>
  <c r="O606" i="87"/>
  <c r="J606" i="87"/>
  <c r="H606" i="87"/>
  <c r="O605" i="87"/>
  <c r="O604" i="87"/>
  <c r="O603" i="87"/>
  <c r="O602" i="87"/>
  <c r="J602" i="87"/>
  <c r="H602" i="87"/>
  <c r="O601" i="87"/>
  <c r="O600" i="87"/>
  <c r="O599" i="87"/>
  <c r="O598" i="87"/>
  <c r="J598" i="87"/>
  <c r="H598" i="87"/>
  <c r="O597" i="87"/>
  <c r="O596" i="87"/>
  <c r="O595" i="87"/>
  <c r="O594" i="87"/>
  <c r="J594" i="87"/>
  <c r="H594" i="87"/>
  <c r="O593" i="87"/>
  <c r="O592" i="87"/>
  <c r="O591" i="87"/>
  <c r="O590" i="87"/>
  <c r="J590" i="87"/>
  <c r="H590" i="87"/>
  <c r="O589" i="87"/>
  <c r="O588" i="87"/>
  <c r="O587" i="87"/>
  <c r="O586" i="87"/>
  <c r="J586" i="87"/>
  <c r="H586" i="87"/>
  <c r="O585" i="87"/>
  <c r="O584" i="87"/>
  <c r="O583" i="87"/>
  <c r="O582" i="87"/>
  <c r="J582" i="87"/>
  <c r="H582" i="87"/>
  <c r="O581" i="87"/>
  <c r="O580" i="87"/>
  <c r="O579" i="87"/>
  <c r="O578" i="87"/>
  <c r="J578" i="87"/>
  <c r="H578" i="87"/>
  <c r="O577" i="87"/>
  <c r="O576" i="87"/>
  <c r="O575" i="87"/>
  <c r="O574" i="87"/>
  <c r="J574" i="87"/>
  <c r="H574" i="87"/>
  <c r="O573" i="87"/>
  <c r="O572" i="87"/>
  <c r="O571" i="87"/>
  <c r="O570" i="87"/>
  <c r="J570" i="87"/>
  <c r="H570" i="87"/>
  <c r="O569" i="87"/>
  <c r="O568" i="87"/>
  <c r="O567" i="87"/>
  <c r="O566" i="87"/>
  <c r="J566" i="87"/>
  <c r="H566" i="87"/>
  <c r="O565" i="87"/>
  <c r="O564" i="87"/>
  <c r="O563" i="87"/>
  <c r="O562" i="87"/>
  <c r="J562" i="87"/>
  <c r="H562" i="87"/>
  <c r="O561" i="87"/>
  <c r="O560" i="87"/>
  <c r="O559" i="87"/>
  <c r="O558" i="87"/>
  <c r="J558" i="87"/>
  <c r="H558" i="87"/>
  <c r="O557" i="87"/>
  <c r="O556" i="87"/>
  <c r="O555" i="87"/>
  <c r="O554" i="87"/>
  <c r="J554" i="87"/>
  <c r="H554" i="87"/>
  <c r="O553" i="87"/>
  <c r="O552" i="87"/>
  <c r="O551" i="87"/>
  <c r="O550" i="87"/>
  <c r="J550" i="87"/>
  <c r="H550" i="87"/>
  <c r="O549" i="87"/>
  <c r="O548" i="87"/>
  <c r="O547" i="87"/>
  <c r="O546" i="87"/>
  <c r="J546" i="87"/>
  <c r="H546" i="87"/>
  <c r="O545" i="87"/>
  <c r="O544" i="87"/>
  <c r="O543" i="87"/>
  <c r="O542" i="87"/>
  <c r="J542" i="87"/>
  <c r="H542" i="87"/>
  <c r="O541" i="87"/>
  <c r="O540" i="87"/>
  <c r="O539" i="87"/>
  <c r="O538" i="87"/>
  <c r="J538" i="87"/>
  <c r="H538" i="87"/>
  <c r="O537" i="87"/>
  <c r="O536" i="87"/>
  <c r="O535" i="87"/>
  <c r="O534" i="87"/>
  <c r="J534" i="87"/>
  <c r="H534" i="87"/>
  <c r="O533" i="87"/>
  <c r="O532" i="87"/>
  <c r="O531" i="87"/>
  <c r="O530" i="87"/>
  <c r="J530" i="87"/>
  <c r="H530" i="87"/>
  <c r="O529" i="87"/>
  <c r="O528" i="87"/>
  <c r="O527" i="87"/>
  <c r="O526" i="87"/>
  <c r="J526" i="87"/>
  <c r="H526" i="87"/>
  <c r="O525" i="87"/>
  <c r="O524" i="87"/>
  <c r="O523" i="87"/>
  <c r="O522" i="87"/>
  <c r="J522" i="87"/>
  <c r="H522" i="87"/>
  <c r="O521" i="87"/>
  <c r="O520" i="87"/>
  <c r="O519" i="87"/>
  <c r="O518" i="87"/>
  <c r="J518" i="87"/>
  <c r="H518" i="87"/>
  <c r="O517" i="87"/>
  <c r="O516" i="87"/>
  <c r="O515" i="87"/>
  <c r="O514" i="87"/>
  <c r="J514" i="87"/>
  <c r="H514" i="87"/>
  <c r="O513" i="87"/>
  <c r="O512" i="87"/>
  <c r="O511" i="87"/>
  <c r="O510" i="87"/>
  <c r="J510" i="87"/>
  <c r="H510" i="87"/>
  <c r="O509" i="87"/>
  <c r="O508" i="87"/>
  <c r="O507" i="87"/>
  <c r="O506" i="87"/>
  <c r="J506" i="87"/>
  <c r="H506" i="87"/>
  <c r="O505" i="87"/>
  <c r="O504" i="87"/>
  <c r="O503" i="87"/>
  <c r="O502" i="87"/>
  <c r="J502" i="87"/>
  <c r="H502" i="87"/>
  <c r="O501" i="87"/>
  <c r="O500" i="87"/>
  <c r="O499" i="87"/>
  <c r="O498" i="87"/>
  <c r="J498" i="87"/>
  <c r="H498" i="87"/>
  <c r="O497" i="87"/>
  <c r="O496" i="87"/>
  <c r="O495" i="87"/>
  <c r="O494" i="87"/>
  <c r="J494" i="87"/>
  <c r="H494" i="87"/>
  <c r="O493" i="87"/>
  <c r="O492" i="87"/>
  <c r="O491" i="87"/>
  <c r="O490" i="87"/>
  <c r="J490" i="87"/>
  <c r="H490" i="87"/>
  <c r="O489" i="87"/>
  <c r="O488" i="87"/>
  <c r="O487" i="87"/>
  <c r="O486" i="87"/>
  <c r="J486" i="87"/>
  <c r="H486" i="87"/>
  <c r="O485" i="87"/>
  <c r="O484" i="87"/>
  <c r="O483" i="87"/>
  <c r="O482" i="87"/>
  <c r="J482" i="87"/>
  <c r="H482" i="87"/>
  <c r="O481" i="87"/>
  <c r="O480" i="87"/>
  <c r="O479" i="87"/>
  <c r="O478" i="87"/>
  <c r="J478" i="87"/>
  <c r="H478" i="87"/>
  <c r="O477" i="87"/>
  <c r="O476" i="87"/>
  <c r="O475" i="87"/>
  <c r="O474" i="87"/>
  <c r="J474" i="87"/>
  <c r="H474" i="87"/>
  <c r="O473" i="87"/>
  <c r="O472" i="87"/>
  <c r="O471" i="87"/>
  <c r="O470" i="87"/>
  <c r="J470" i="87"/>
  <c r="H470" i="87"/>
  <c r="O469" i="87"/>
  <c r="O468" i="87"/>
  <c r="O467" i="87"/>
  <c r="O466" i="87"/>
  <c r="J466" i="87"/>
  <c r="H466" i="87"/>
  <c r="O465" i="87"/>
  <c r="O464" i="87"/>
  <c r="O463" i="87"/>
  <c r="O462" i="87"/>
  <c r="J462" i="87"/>
  <c r="H462" i="87"/>
  <c r="O461" i="87"/>
  <c r="O460" i="87"/>
  <c r="O459" i="87"/>
  <c r="O458" i="87"/>
  <c r="J458" i="87"/>
  <c r="H458" i="87"/>
  <c r="O457" i="87"/>
  <c r="O456" i="87"/>
  <c r="O455" i="87"/>
  <c r="O454" i="87"/>
  <c r="J454" i="87"/>
  <c r="H454" i="87"/>
  <c r="O453" i="87"/>
  <c r="O452" i="87"/>
  <c r="O451" i="87"/>
  <c r="O450" i="87"/>
  <c r="J450" i="87"/>
  <c r="H450" i="87"/>
  <c r="O449" i="87"/>
  <c r="O448" i="87"/>
  <c r="O447" i="87"/>
  <c r="O446" i="87"/>
  <c r="J446" i="87"/>
  <c r="H446" i="87"/>
  <c r="O445" i="87"/>
  <c r="O444" i="87"/>
  <c r="O443" i="87"/>
  <c r="O442" i="87"/>
  <c r="J442" i="87"/>
  <c r="H442" i="87"/>
  <c r="O441" i="87"/>
  <c r="O440" i="87"/>
  <c r="O439" i="87"/>
  <c r="O438" i="87"/>
  <c r="J438" i="87"/>
  <c r="H438" i="87"/>
  <c r="O437" i="87"/>
  <c r="O436" i="87"/>
  <c r="O435" i="87"/>
  <c r="O434" i="87"/>
  <c r="J434" i="87"/>
  <c r="H434" i="87"/>
  <c r="O433" i="87"/>
  <c r="O432" i="87"/>
  <c r="O431" i="87"/>
  <c r="U430" i="87"/>
  <c r="O430" i="87"/>
  <c r="J430" i="87"/>
  <c r="H430" i="87"/>
  <c r="O429" i="87"/>
  <c r="O428" i="87"/>
  <c r="O427" i="87"/>
  <c r="U426" i="87"/>
  <c r="O426" i="87"/>
  <c r="J426" i="87"/>
  <c r="H426" i="87"/>
  <c r="O425" i="87"/>
  <c r="O424" i="87"/>
  <c r="O423" i="87"/>
  <c r="J422" i="87"/>
  <c r="H422" i="87"/>
  <c r="O409" i="87"/>
  <c r="O408" i="87"/>
  <c r="O407" i="87"/>
  <c r="O406" i="87"/>
  <c r="J406" i="87"/>
  <c r="H406" i="87"/>
  <c r="O405" i="87"/>
  <c r="O404" i="87"/>
  <c r="O403" i="87"/>
  <c r="O402" i="87"/>
  <c r="J402" i="87"/>
  <c r="H402" i="87"/>
  <c r="O401" i="87"/>
  <c r="O400" i="87"/>
  <c r="O399" i="87"/>
  <c r="O398" i="87"/>
  <c r="J398" i="87"/>
  <c r="H398" i="87"/>
  <c r="O397" i="87"/>
  <c r="O396" i="87"/>
  <c r="O395" i="87"/>
  <c r="O394" i="87"/>
  <c r="J394" i="87"/>
  <c r="H394" i="87"/>
  <c r="O393" i="87"/>
  <c r="O392" i="87"/>
  <c r="O391" i="87"/>
  <c r="O390" i="87"/>
  <c r="J390" i="87"/>
  <c r="H390" i="87"/>
  <c r="O389" i="87"/>
  <c r="O388" i="87"/>
  <c r="O387" i="87"/>
  <c r="O386" i="87"/>
  <c r="J386" i="87"/>
  <c r="H386" i="87"/>
  <c r="O385" i="87"/>
  <c r="O384" i="87"/>
  <c r="O383" i="87"/>
  <c r="O382" i="87"/>
  <c r="J382" i="87"/>
  <c r="H382" i="87"/>
  <c r="O373" i="87"/>
  <c r="O372" i="87"/>
  <c r="O371" i="87"/>
  <c r="O370" i="87"/>
  <c r="J370" i="87"/>
  <c r="H370" i="87"/>
  <c r="O369" i="87"/>
  <c r="O368" i="87"/>
  <c r="O367" i="87"/>
  <c r="O366" i="87"/>
  <c r="J366" i="87"/>
  <c r="H366" i="87"/>
  <c r="O365" i="87"/>
  <c r="O364" i="87"/>
  <c r="O363" i="87"/>
  <c r="O362" i="87"/>
  <c r="J362" i="87"/>
  <c r="H362" i="87"/>
  <c r="O361" i="87"/>
  <c r="O360" i="87"/>
  <c r="O359" i="87"/>
  <c r="O358" i="87"/>
  <c r="J358" i="87"/>
  <c r="H358" i="87"/>
  <c r="O357" i="87"/>
  <c r="O356" i="87"/>
  <c r="O355" i="87"/>
  <c r="O354" i="87"/>
  <c r="J354" i="87"/>
  <c r="H354" i="87"/>
  <c r="O353" i="87"/>
  <c r="O352" i="87"/>
  <c r="O351" i="87"/>
  <c r="O350" i="87"/>
  <c r="J350" i="87"/>
  <c r="H350" i="87"/>
  <c r="O349" i="87"/>
  <c r="O348" i="87"/>
  <c r="O347" i="87"/>
  <c r="O346" i="87"/>
  <c r="J346" i="87"/>
  <c r="H346" i="87"/>
  <c r="O345" i="87"/>
  <c r="O344" i="87"/>
  <c r="O343" i="87"/>
  <c r="O342" i="87"/>
  <c r="J342" i="87"/>
  <c r="H342" i="87"/>
  <c r="O341" i="87"/>
  <c r="O340" i="87"/>
  <c r="O339" i="87"/>
  <c r="O338" i="87"/>
  <c r="J338" i="87"/>
  <c r="H338" i="87"/>
  <c r="O337" i="87"/>
  <c r="O336" i="87"/>
  <c r="O335" i="87"/>
  <c r="O334" i="87"/>
  <c r="J334" i="87"/>
  <c r="H334" i="87"/>
  <c r="O333" i="87"/>
  <c r="O332" i="87"/>
  <c r="O331" i="87"/>
  <c r="O330" i="87"/>
  <c r="J330" i="87"/>
  <c r="H330" i="87"/>
  <c r="O329" i="87"/>
  <c r="O328" i="87"/>
  <c r="O327" i="87"/>
  <c r="O326" i="87"/>
  <c r="J326" i="87"/>
  <c r="H326" i="87"/>
  <c r="O317" i="87"/>
  <c r="O316" i="87"/>
  <c r="O315" i="87"/>
  <c r="O314" i="87"/>
  <c r="J314" i="87"/>
  <c r="H314" i="87"/>
  <c r="O313" i="87"/>
  <c r="O312" i="87"/>
  <c r="O311" i="87"/>
  <c r="O310" i="87"/>
  <c r="J310" i="87"/>
  <c r="H310" i="87"/>
  <c r="O309" i="87"/>
  <c r="O308" i="87"/>
  <c r="O307" i="87"/>
  <c r="O306" i="87"/>
  <c r="J306" i="87"/>
  <c r="H306" i="87"/>
  <c r="O305" i="87"/>
  <c r="O304" i="87"/>
  <c r="O303" i="87"/>
  <c r="O302" i="87"/>
  <c r="J302" i="87"/>
  <c r="H302" i="87"/>
  <c r="O301" i="87"/>
  <c r="O300" i="87"/>
  <c r="O299" i="87"/>
  <c r="O298" i="87"/>
  <c r="J298" i="87"/>
  <c r="H298" i="87"/>
  <c r="O297" i="87"/>
  <c r="O296" i="87"/>
  <c r="O295" i="87"/>
  <c r="O294" i="87"/>
  <c r="J294" i="87"/>
  <c r="H294" i="87"/>
  <c r="O293" i="87"/>
  <c r="O292" i="87"/>
  <c r="O291" i="87"/>
  <c r="O290" i="87"/>
  <c r="J290" i="87"/>
  <c r="H290" i="87"/>
  <c r="O289" i="87"/>
  <c r="O288" i="87"/>
  <c r="O287" i="87"/>
  <c r="O286" i="87"/>
  <c r="J286" i="87"/>
  <c r="H286" i="87"/>
  <c r="O285" i="87"/>
  <c r="O284" i="87"/>
  <c r="O283" i="87"/>
  <c r="O282" i="87"/>
  <c r="J282" i="87"/>
  <c r="H282" i="87"/>
  <c r="O281" i="87"/>
  <c r="O280" i="87"/>
  <c r="O279" i="87"/>
  <c r="O278" i="87"/>
  <c r="J278" i="87"/>
  <c r="H278" i="87"/>
  <c r="O277" i="87"/>
  <c r="O276" i="87"/>
  <c r="O275" i="87"/>
  <c r="O274" i="87"/>
  <c r="J274" i="87"/>
  <c r="H274" i="87"/>
  <c r="O273" i="87"/>
  <c r="O272" i="87"/>
  <c r="O271" i="87"/>
  <c r="O270" i="87"/>
  <c r="J270" i="87"/>
  <c r="H270" i="87"/>
  <c r="O269" i="87"/>
  <c r="O268" i="87"/>
  <c r="O267" i="87"/>
  <c r="O266" i="87"/>
  <c r="J266" i="87"/>
  <c r="H266" i="87"/>
  <c r="O257" i="87"/>
  <c r="O256" i="87"/>
  <c r="O255" i="87"/>
  <c r="O254" i="87"/>
  <c r="J254" i="87"/>
  <c r="H254" i="87"/>
  <c r="O253" i="87"/>
  <c r="O252" i="87"/>
  <c r="O251" i="87"/>
  <c r="O250" i="87"/>
  <c r="J250" i="87"/>
  <c r="H250" i="87"/>
  <c r="O249" i="87"/>
  <c r="O248" i="87"/>
  <c r="O247" i="87"/>
  <c r="O246" i="87"/>
  <c r="J246" i="87"/>
  <c r="H246" i="87"/>
  <c r="O245" i="87"/>
  <c r="O244" i="87"/>
  <c r="O243" i="87"/>
  <c r="O242" i="87"/>
  <c r="J242" i="87"/>
  <c r="H242" i="87"/>
  <c r="O241" i="87"/>
  <c r="O240" i="87"/>
  <c r="O239" i="87"/>
  <c r="O238" i="87"/>
  <c r="J238" i="87"/>
  <c r="H238" i="87"/>
  <c r="O237" i="87"/>
  <c r="O236" i="87"/>
  <c r="O235" i="87"/>
  <c r="O234" i="87"/>
  <c r="J234" i="87"/>
  <c r="H234" i="87"/>
  <c r="O233" i="87"/>
  <c r="O232" i="87"/>
  <c r="O231" i="87"/>
  <c r="O230" i="87"/>
  <c r="J230" i="87"/>
  <c r="H230" i="87"/>
  <c r="O229" i="87"/>
  <c r="O228" i="87"/>
  <c r="O227" i="87"/>
  <c r="O226" i="87"/>
  <c r="J226" i="87"/>
  <c r="H226" i="87"/>
  <c r="O225" i="87"/>
  <c r="O224" i="87"/>
  <c r="O223" i="87"/>
  <c r="O222" i="87"/>
  <c r="J222" i="87"/>
  <c r="H222" i="87"/>
  <c r="O221" i="87"/>
  <c r="O220" i="87"/>
  <c r="O219" i="87"/>
  <c r="O218" i="87"/>
  <c r="J218" i="87"/>
  <c r="H218" i="87"/>
  <c r="O217" i="87"/>
  <c r="O216" i="87"/>
  <c r="O215" i="87"/>
  <c r="O214" i="87"/>
  <c r="J214" i="87"/>
  <c r="H214" i="87"/>
  <c r="O213" i="87"/>
  <c r="O212" i="87"/>
  <c r="O211" i="87"/>
  <c r="O210" i="87"/>
  <c r="J210" i="87"/>
  <c r="H210" i="87"/>
  <c r="O209" i="87"/>
  <c r="O208" i="87"/>
  <c r="O207" i="87"/>
  <c r="O206" i="87"/>
  <c r="J206" i="87"/>
  <c r="H206" i="87"/>
  <c r="O205" i="87"/>
  <c r="O204" i="87"/>
  <c r="O203" i="87"/>
  <c r="O202" i="87"/>
  <c r="J202" i="87"/>
  <c r="H202" i="87"/>
  <c r="O201" i="87"/>
  <c r="O200" i="87"/>
  <c r="O199" i="87"/>
  <c r="O198" i="87"/>
  <c r="J198" i="87"/>
  <c r="H198" i="87"/>
  <c r="O189" i="87"/>
  <c r="O188" i="87"/>
  <c r="O187" i="87"/>
  <c r="O186" i="87"/>
  <c r="J186" i="87"/>
  <c r="H186" i="87"/>
  <c r="O185" i="87"/>
  <c r="O184" i="87"/>
  <c r="O183" i="87"/>
  <c r="O182" i="87"/>
  <c r="J182" i="87"/>
  <c r="H182" i="87"/>
  <c r="O181" i="87"/>
  <c r="O180" i="87"/>
  <c r="O179" i="87"/>
  <c r="O178" i="87"/>
  <c r="J178" i="87"/>
  <c r="H178" i="87"/>
  <c r="O177" i="87"/>
  <c r="O176" i="87"/>
  <c r="O175" i="87"/>
  <c r="O174" i="87"/>
  <c r="J174" i="87"/>
  <c r="H174" i="87"/>
  <c r="O173" i="87"/>
  <c r="O172" i="87"/>
  <c r="O171" i="87"/>
  <c r="O170" i="87"/>
  <c r="J170" i="87"/>
  <c r="H170" i="87"/>
  <c r="O169" i="87"/>
  <c r="O168" i="87"/>
  <c r="O167" i="87"/>
  <c r="O166" i="87"/>
  <c r="J166" i="87"/>
  <c r="H166" i="87"/>
  <c r="O165" i="87"/>
  <c r="O164" i="87"/>
  <c r="O163" i="87"/>
  <c r="O162" i="87"/>
  <c r="J162" i="87"/>
  <c r="H162" i="87"/>
  <c r="O161" i="87"/>
  <c r="O160" i="87"/>
  <c r="O159" i="87"/>
  <c r="O158" i="87"/>
  <c r="J158" i="87"/>
  <c r="H158" i="87"/>
  <c r="O157" i="87"/>
  <c r="O156" i="87"/>
  <c r="O155" i="87"/>
  <c r="O154" i="87"/>
  <c r="J154" i="87"/>
  <c r="H154" i="87"/>
  <c r="O153" i="87"/>
  <c r="O152" i="87"/>
  <c r="O151" i="87"/>
  <c r="O150" i="87"/>
  <c r="J150" i="87"/>
  <c r="H150" i="87"/>
  <c r="O141" i="87"/>
  <c r="O140" i="87"/>
  <c r="O139" i="87"/>
  <c r="O138" i="87"/>
  <c r="J138" i="87"/>
  <c r="H138" i="87"/>
  <c r="O137" i="87"/>
  <c r="O136" i="87"/>
  <c r="O135" i="87"/>
  <c r="O134" i="87"/>
  <c r="J134" i="87"/>
  <c r="H134" i="87"/>
  <c r="O133" i="87"/>
  <c r="O132" i="87"/>
  <c r="O131" i="87"/>
  <c r="O130" i="87"/>
  <c r="J130" i="87"/>
  <c r="H130" i="87"/>
  <c r="O129" i="87"/>
  <c r="O128" i="87"/>
  <c r="O127" i="87"/>
  <c r="O126" i="87"/>
  <c r="J126" i="87"/>
  <c r="H126" i="87"/>
  <c r="O125" i="87"/>
  <c r="O124" i="87"/>
  <c r="O123" i="87"/>
  <c r="O122" i="87"/>
  <c r="J122" i="87"/>
  <c r="H122" i="87"/>
  <c r="O121" i="87"/>
  <c r="O120" i="87"/>
  <c r="O119" i="87"/>
  <c r="O118" i="87"/>
  <c r="J118" i="87"/>
  <c r="H118" i="87"/>
  <c r="O117" i="87"/>
  <c r="O116" i="87"/>
  <c r="O115" i="87"/>
  <c r="O114" i="87"/>
  <c r="J114" i="87"/>
  <c r="H114" i="87"/>
  <c r="O113" i="87"/>
  <c r="O112" i="87"/>
  <c r="O111" i="87"/>
  <c r="O110" i="87"/>
  <c r="J110" i="87"/>
  <c r="H110" i="87"/>
  <c r="O109" i="87"/>
  <c r="O108" i="87"/>
  <c r="O107" i="87"/>
  <c r="O106" i="87"/>
  <c r="J106" i="87"/>
  <c r="H106" i="87"/>
  <c r="O105" i="87"/>
  <c r="O104" i="87"/>
  <c r="O103" i="87"/>
  <c r="O102" i="87"/>
  <c r="J102" i="87"/>
  <c r="H102" i="87"/>
  <c r="O101" i="87"/>
  <c r="O100" i="87"/>
  <c r="O99" i="87"/>
  <c r="O98" i="87"/>
  <c r="J98" i="87"/>
  <c r="H98" i="87"/>
  <c r="O97" i="87"/>
  <c r="O96" i="87"/>
  <c r="O95" i="87"/>
  <c r="O94" i="87"/>
  <c r="J94" i="87"/>
  <c r="H94" i="87"/>
  <c r="O93" i="87"/>
  <c r="O92" i="87"/>
  <c r="O91" i="87"/>
  <c r="O90" i="87"/>
  <c r="J90" i="87"/>
  <c r="H90" i="87"/>
  <c r="O89" i="87"/>
  <c r="O88" i="87"/>
  <c r="O87" i="87"/>
  <c r="O86" i="87"/>
  <c r="J86" i="87"/>
  <c r="H86" i="87"/>
  <c r="Q82" i="87"/>
  <c r="J82" i="87"/>
  <c r="O81" i="87"/>
  <c r="O80" i="87"/>
  <c r="O79" i="87"/>
  <c r="O78" i="87"/>
  <c r="J78" i="87"/>
  <c r="H78" i="87"/>
  <c r="O77" i="87"/>
  <c r="O76" i="87"/>
  <c r="O75" i="87"/>
  <c r="O74" i="87"/>
  <c r="J74" i="87"/>
  <c r="H74" i="87"/>
  <c r="O73" i="87"/>
  <c r="O72" i="87"/>
  <c r="O71" i="87"/>
  <c r="O70" i="87"/>
  <c r="J70" i="87"/>
  <c r="H70" i="87"/>
  <c r="O69" i="87"/>
  <c r="O68" i="87"/>
  <c r="O67" i="87"/>
  <c r="O66" i="87"/>
  <c r="J66" i="87"/>
  <c r="H66" i="87"/>
  <c r="O65" i="87"/>
  <c r="O64" i="87"/>
  <c r="O63" i="87"/>
  <c r="O62" i="87"/>
  <c r="J62" i="87"/>
  <c r="H62" i="87"/>
  <c r="O61" i="87"/>
  <c r="O60" i="87"/>
  <c r="O59" i="87"/>
  <c r="O58" i="87"/>
  <c r="J58" i="87"/>
  <c r="H58" i="87"/>
  <c r="O57" i="87"/>
  <c r="O56" i="87"/>
  <c r="O55" i="87"/>
  <c r="O54" i="87"/>
  <c r="J54" i="87"/>
  <c r="H54" i="87"/>
  <c r="O53" i="87"/>
  <c r="O52" i="87"/>
  <c r="O51" i="87"/>
  <c r="O50" i="87"/>
  <c r="J50" i="87"/>
  <c r="H50" i="87"/>
  <c r="O49" i="87"/>
  <c r="O48" i="87"/>
  <c r="O47" i="87"/>
  <c r="O46" i="87"/>
  <c r="J46" i="87"/>
  <c r="H46" i="87"/>
  <c r="O45" i="87"/>
  <c r="O44" i="87"/>
  <c r="O43" i="87"/>
  <c r="O42" i="87"/>
  <c r="J42" i="87"/>
  <c r="H42" i="87"/>
  <c r="O41" i="87"/>
  <c r="O40" i="87"/>
  <c r="O39" i="87"/>
  <c r="O38" i="87"/>
  <c r="J38" i="87"/>
  <c r="H38" i="87"/>
  <c r="O37" i="87"/>
  <c r="O36" i="87"/>
  <c r="O35" i="87"/>
  <c r="O34" i="87"/>
  <c r="J34" i="87"/>
  <c r="H34" i="87"/>
  <c r="O33" i="87"/>
  <c r="O32" i="87"/>
  <c r="O31" i="87"/>
  <c r="O30" i="87"/>
  <c r="J30" i="87"/>
  <c r="H30" i="87"/>
  <c r="Q26" i="87"/>
  <c r="J26" i="87"/>
  <c r="O25" i="87"/>
  <c r="O24" i="87"/>
  <c r="O23" i="87"/>
  <c r="O22" i="87"/>
  <c r="J22" i="87"/>
  <c r="H22" i="87"/>
  <c r="O21" i="87"/>
  <c r="O20" i="87"/>
  <c r="O19" i="87"/>
  <c r="S18" i="87"/>
  <c r="O18" i="87"/>
  <c r="J18" i="87"/>
  <c r="H18" i="87"/>
  <c r="R15" i="87"/>
  <c r="F9" i="87"/>
  <c r="S17" i="86"/>
  <c r="Y1038" i="86"/>
  <c r="U1022" i="86"/>
  <c r="U1014" i="86"/>
  <c r="U1010" i="86"/>
  <c r="U1006" i="86"/>
  <c r="U998" i="86"/>
  <c r="U894" i="86"/>
  <c r="U890" i="86"/>
  <c r="U886" i="86"/>
  <c r="U882" i="86"/>
  <c r="U381" i="86"/>
  <c r="U377" i="86"/>
  <c r="Q1099" i="87" l="1"/>
  <c r="Q1027" i="87"/>
  <c r="R1027" i="87" s="1"/>
  <c r="F1027" i="87" s="1"/>
  <c r="Q1059" i="87"/>
  <c r="R1059" i="87" s="1"/>
  <c r="F1059" i="87" s="1"/>
  <c r="S1059" i="87" s="1"/>
  <c r="T1059" i="87" s="1"/>
  <c r="Q999" i="87"/>
  <c r="R999" i="87" s="1"/>
  <c r="F999" i="87" s="1"/>
  <c r="P999" i="87" s="1"/>
  <c r="Q1071" i="87"/>
  <c r="R1071" i="87" s="1"/>
  <c r="F1071" i="87" s="1"/>
  <c r="Q1103" i="87"/>
  <c r="R1103" i="87" s="1"/>
  <c r="F1103" i="87" s="1"/>
  <c r="Q1107" i="87"/>
  <c r="R1107" i="87" s="1"/>
  <c r="F1107" i="87" s="1"/>
  <c r="Q1127" i="87"/>
  <c r="R1127" i="87" s="1"/>
  <c r="F1127" i="87" s="1"/>
  <c r="Q1055" i="87"/>
  <c r="Q1095" i="87"/>
  <c r="R1095" i="87" s="1"/>
  <c r="F1095" i="87" s="1"/>
  <c r="Q1119" i="87"/>
  <c r="R1119" i="87" s="1"/>
  <c r="F1119" i="87" s="1"/>
  <c r="Q1079" i="87"/>
  <c r="R1079" i="87" s="1"/>
  <c r="F1079" i="87" s="1"/>
  <c r="Q1051" i="87"/>
  <c r="R1051" i="87" s="1"/>
  <c r="F1051" i="87" s="1"/>
  <c r="Q1111" i="87"/>
  <c r="R1111" i="87" s="1"/>
  <c r="F1111" i="87" s="1"/>
  <c r="Q903" i="87"/>
  <c r="R903" i="87" s="1"/>
  <c r="F903" i="87" s="1"/>
  <c r="Q971" i="87"/>
  <c r="R971" i="87" s="1"/>
  <c r="F971" i="87" s="1"/>
  <c r="Q586" i="87"/>
  <c r="Q1035" i="87"/>
  <c r="R1035" i="87" s="1"/>
  <c r="F1035" i="87" s="1"/>
  <c r="Q1075" i="87"/>
  <c r="R1075" i="87" s="1"/>
  <c r="F1075" i="87" s="1"/>
  <c r="Q851" i="87"/>
  <c r="R851" i="87" s="1"/>
  <c r="F851" i="87" s="1"/>
  <c r="Q867" i="87"/>
  <c r="R867" i="87" s="1"/>
  <c r="F867" i="87" s="1"/>
  <c r="Q883" i="87"/>
  <c r="R883" i="87" s="1"/>
  <c r="F883" i="87" s="1"/>
  <c r="Q943" i="87"/>
  <c r="R943" i="87" s="1"/>
  <c r="F943" i="87" s="1"/>
  <c r="Q1039" i="87"/>
  <c r="R1039" i="87" s="1"/>
  <c r="F1039" i="87" s="1"/>
  <c r="Q486" i="87"/>
  <c r="R486" i="87" s="1"/>
  <c r="Q674" i="87"/>
  <c r="R674" i="87" s="1"/>
  <c r="F674" i="87" s="1"/>
  <c r="Q722" i="87"/>
  <c r="R722" i="87" s="1"/>
  <c r="F722" i="87" s="1"/>
  <c r="Q1031" i="87"/>
  <c r="R1031" i="87" s="1"/>
  <c r="F1031" i="87" s="1"/>
  <c r="Q1067" i="87"/>
  <c r="R1067" i="87" s="1"/>
  <c r="F1067" i="87" s="1"/>
  <c r="Q975" i="87"/>
  <c r="R975" i="87" s="1"/>
  <c r="F975" i="87" s="1"/>
  <c r="Q847" i="87"/>
  <c r="R847" i="87" s="1"/>
  <c r="F847" i="87" s="1"/>
  <c r="Q863" i="87"/>
  <c r="R863" i="87" s="1"/>
  <c r="F863" i="87" s="1"/>
  <c r="Q879" i="87"/>
  <c r="R879" i="87" s="1"/>
  <c r="Q895" i="87"/>
  <c r="R895" i="87" s="1"/>
  <c r="F895" i="87" s="1"/>
  <c r="Q955" i="87"/>
  <c r="R955" i="87" s="1"/>
  <c r="F955" i="87" s="1"/>
  <c r="Q835" i="87"/>
  <c r="R835" i="87" s="1"/>
  <c r="F835" i="87" s="1"/>
  <c r="Q951" i="87"/>
  <c r="R951" i="87" s="1"/>
  <c r="F951" i="87" s="1"/>
  <c r="Q1023" i="87"/>
  <c r="R1023" i="87" s="1"/>
  <c r="F1023" i="87" s="1"/>
  <c r="P1023" i="87" s="1"/>
  <c r="Q843" i="87"/>
  <c r="R843" i="87" s="1"/>
  <c r="F843" i="87" s="1"/>
  <c r="Q979" i="87"/>
  <c r="R979" i="87" s="1"/>
  <c r="F979" i="87" s="1"/>
  <c r="Q574" i="87"/>
  <c r="R574" i="87" s="1"/>
  <c r="F574" i="87" s="1"/>
  <c r="P574" i="87" s="1"/>
  <c r="Q698" i="87"/>
  <c r="R698" i="87" s="1"/>
  <c r="F698" i="87" s="1"/>
  <c r="S698" i="87" s="1"/>
  <c r="T698" i="87" s="1"/>
  <c r="Q762" i="87"/>
  <c r="R762" i="87" s="1"/>
  <c r="F762" i="87" s="1"/>
  <c r="S762" i="87" s="1"/>
  <c r="T762" i="87" s="1"/>
  <c r="Q1007" i="87"/>
  <c r="R1007" i="87" s="1"/>
  <c r="F1007" i="87" s="1"/>
  <c r="Q430" i="87"/>
  <c r="R430" i="87" s="1"/>
  <c r="F430" i="87" s="1"/>
  <c r="Q811" i="87"/>
  <c r="R811" i="87" s="1"/>
  <c r="F811" i="87" s="1"/>
  <c r="Q1019" i="87"/>
  <c r="R1019" i="87" s="1"/>
  <c r="F1019" i="87" s="1"/>
  <c r="Q915" i="87"/>
  <c r="R915" i="87" s="1"/>
  <c r="F915" i="87" s="1"/>
  <c r="Q746" i="87"/>
  <c r="R746" i="87" s="1"/>
  <c r="F746" i="87" s="1"/>
  <c r="Q754" i="87"/>
  <c r="R754" i="87" s="1"/>
  <c r="F754" i="87" s="1"/>
  <c r="S754" i="87" s="1"/>
  <c r="T754" i="87" s="1"/>
  <c r="Q786" i="87"/>
  <c r="R786" i="87" s="1"/>
  <c r="F786" i="87" s="1"/>
  <c r="Q855" i="87"/>
  <c r="R855" i="87" s="1"/>
  <c r="F855" i="87" s="1"/>
  <c r="Q875" i="87"/>
  <c r="R875" i="87" s="1"/>
  <c r="F875" i="87" s="1"/>
  <c r="Q899" i="87"/>
  <c r="R899" i="87" s="1"/>
  <c r="F899" i="87" s="1"/>
  <c r="Q927" i="87"/>
  <c r="R927" i="87" s="1"/>
  <c r="F927" i="87" s="1"/>
  <c r="Q670" i="87"/>
  <c r="R670" i="87" s="1"/>
  <c r="F670" i="87" s="1"/>
  <c r="Q494" i="87"/>
  <c r="R494" i="87" s="1"/>
  <c r="F494" i="87" s="1"/>
  <c r="Q702" i="87"/>
  <c r="R702" i="87" s="1"/>
  <c r="F702" i="87" s="1"/>
  <c r="Q718" i="87"/>
  <c r="R718" i="87" s="1"/>
  <c r="F718" i="87" s="1"/>
  <c r="Q923" i="87"/>
  <c r="R923" i="87" s="1"/>
  <c r="F923" i="87" s="1"/>
  <c r="Q714" i="87"/>
  <c r="R714" i="87" s="1"/>
  <c r="F714" i="87" s="1"/>
  <c r="Q446" i="87"/>
  <c r="R446" i="87" s="1"/>
  <c r="F446" i="87" s="1"/>
  <c r="Q594" i="87"/>
  <c r="R594" i="87" s="1"/>
  <c r="F594" i="87" s="1"/>
  <c r="Q690" i="87"/>
  <c r="R690" i="87" s="1"/>
  <c r="F690" i="87" s="1"/>
  <c r="S690" i="87" s="1"/>
  <c r="T690" i="87" s="1"/>
  <c r="Q770" i="87"/>
  <c r="R770" i="87" s="1"/>
  <c r="F770" i="87" s="1"/>
  <c r="Q871" i="87"/>
  <c r="R871" i="87" s="1"/>
  <c r="F871" i="87" s="1"/>
  <c r="S871" i="87" s="1"/>
  <c r="T871" i="87" s="1"/>
  <c r="Q506" i="87"/>
  <c r="R506" i="87" s="1"/>
  <c r="F506" i="87" s="1"/>
  <c r="Q778" i="87"/>
  <c r="Q454" i="87"/>
  <c r="R454" i="87" s="1"/>
  <c r="F454" i="87" s="1"/>
  <c r="Q634" i="87"/>
  <c r="R634" i="87" s="1"/>
  <c r="F634" i="87" s="1"/>
  <c r="Q646" i="87"/>
  <c r="R646" i="87" s="1"/>
  <c r="F646" i="87" s="1"/>
  <c r="Q738" i="87"/>
  <c r="R738" i="87" s="1"/>
  <c r="F738" i="87" s="1"/>
  <c r="Q794" i="87"/>
  <c r="R794" i="87" s="1"/>
  <c r="F794" i="87" s="1"/>
  <c r="S794" i="87" s="1"/>
  <c r="T794" i="87" s="1"/>
  <c r="Q482" i="87"/>
  <c r="R482" i="87" s="1"/>
  <c r="F482" i="87" s="1"/>
  <c r="Q498" i="87"/>
  <c r="R498" i="87" s="1"/>
  <c r="F498" i="87" s="1"/>
  <c r="Q514" i="87"/>
  <c r="R514" i="87" s="1"/>
  <c r="F514" i="87" s="1"/>
  <c r="Q750" i="87"/>
  <c r="R750" i="87" s="1"/>
  <c r="F750" i="87" s="1"/>
  <c r="Q626" i="87"/>
  <c r="R626" i="87" s="1"/>
  <c r="F626" i="87" s="1"/>
  <c r="Q642" i="87"/>
  <c r="R642" i="87" s="1"/>
  <c r="F642" i="87" s="1"/>
  <c r="Q706" i="87"/>
  <c r="R706" i="87" s="1"/>
  <c r="F706" i="87" s="1"/>
  <c r="Q478" i="87"/>
  <c r="R478" i="87" s="1"/>
  <c r="F478" i="87" s="1"/>
  <c r="S478" i="87" s="1"/>
  <c r="T478" i="87" s="1"/>
  <c r="Q782" i="87"/>
  <c r="Q526" i="87"/>
  <c r="R526" i="87" s="1"/>
  <c r="F526" i="87" s="1"/>
  <c r="Q590" i="87"/>
  <c r="R590" i="87" s="1"/>
  <c r="F590" i="87" s="1"/>
  <c r="S590" i="87" s="1"/>
  <c r="T590" i="87" s="1"/>
  <c r="Q622" i="87"/>
  <c r="R622" i="87" s="1"/>
  <c r="F622" i="87" s="1"/>
  <c r="P622" i="87" s="1"/>
  <c r="Q666" i="87"/>
  <c r="R666" i="87" s="1"/>
  <c r="F666" i="87" s="1"/>
  <c r="Q686" i="87"/>
  <c r="R686" i="87" s="1"/>
  <c r="F686" i="87" s="1"/>
  <c r="Q730" i="87"/>
  <c r="R730" i="87" s="1"/>
  <c r="F730" i="87" s="1"/>
  <c r="Q798" i="87"/>
  <c r="R798" i="87" s="1"/>
  <c r="F798" i="87" s="1"/>
  <c r="Q802" i="87"/>
  <c r="R802" i="87" s="1"/>
  <c r="F802" i="87" s="1"/>
  <c r="Q710" i="87"/>
  <c r="R710" i="87" s="1"/>
  <c r="F710" i="87" s="1"/>
  <c r="Q394" i="87"/>
  <c r="R394" i="87" s="1"/>
  <c r="F394" i="87" s="1"/>
  <c r="Q542" i="87"/>
  <c r="R542" i="87" s="1"/>
  <c r="F542" i="87" s="1"/>
  <c r="Q554" i="87"/>
  <c r="R554" i="87" s="1"/>
  <c r="F554" i="87" s="1"/>
  <c r="Q570" i="87"/>
  <c r="R570" i="87" s="1"/>
  <c r="F570" i="87" s="1"/>
  <c r="Q522" i="87"/>
  <c r="R522" i="87" s="1"/>
  <c r="F522" i="87" s="1"/>
  <c r="Q466" i="87"/>
  <c r="R466" i="87" s="1"/>
  <c r="F466" i="87" s="1"/>
  <c r="Q502" i="87"/>
  <c r="R502" i="87" s="1"/>
  <c r="F502" i="87" s="1"/>
  <c r="Q538" i="87"/>
  <c r="R538" i="87" s="1"/>
  <c r="F538" i="87" s="1"/>
  <c r="S538" i="87" s="1"/>
  <c r="T538" i="87" s="1"/>
  <c r="Q546" i="87"/>
  <c r="R546" i="87" s="1"/>
  <c r="F546" i="87" s="1"/>
  <c r="Q578" i="87"/>
  <c r="R578" i="87" s="1"/>
  <c r="F578" i="87" s="1"/>
  <c r="Q422" i="87"/>
  <c r="R422" i="87" s="1"/>
  <c r="F422" i="87" s="1"/>
  <c r="Q606" i="87"/>
  <c r="R606" i="87" s="1"/>
  <c r="F606" i="87" s="1"/>
  <c r="Q406" i="87"/>
  <c r="R406" i="87" s="1"/>
  <c r="F406" i="87" s="1"/>
  <c r="Q618" i="87"/>
  <c r="R618" i="87" s="1"/>
  <c r="F618" i="87" s="1"/>
  <c r="Q510" i="87"/>
  <c r="R510" i="87" s="1"/>
  <c r="F510" i="87" s="1"/>
  <c r="P510" i="87" s="1"/>
  <c r="Q562" i="87"/>
  <c r="R562" i="87" s="1"/>
  <c r="F562" i="87" s="1"/>
  <c r="Q638" i="87"/>
  <c r="R638" i="87" s="1"/>
  <c r="F638" i="87" s="1"/>
  <c r="P638" i="87" s="1"/>
  <c r="Q558" i="87"/>
  <c r="R558" i="87" s="1"/>
  <c r="F558" i="87" s="1"/>
  <c r="Q434" i="87"/>
  <c r="R434" i="87" s="1"/>
  <c r="F434" i="87" s="1"/>
  <c r="Q438" i="87"/>
  <c r="R438" i="87" s="1"/>
  <c r="F438" i="87" s="1"/>
  <c r="P438" i="87" s="1"/>
  <c r="Q470" i="87"/>
  <c r="R470" i="87" s="1"/>
  <c r="F470" i="87" s="1"/>
  <c r="Q490" i="87"/>
  <c r="R490" i="87" s="1"/>
  <c r="F490" i="87" s="1"/>
  <c r="Q550" i="87"/>
  <c r="R550" i="87" s="1"/>
  <c r="F550" i="87" s="1"/>
  <c r="Q614" i="87"/>
  <c r="R614" i="87" s="1"/>
  <c r="F614" i="87" s="1"/>
  <c r="Q402" i="87"/>
  <c r="R402" i="87" s="1"/>
  <c r="F402" i="87" s="1"/>
  <c r="Q358" i="87"/>
  <c r="R358" i="87" s="1"/>
  <c r="F358" i="87" s="1"/>
  <c r="Q338" i="87"/>
  <c r="R338" i="87" s="1"/>
  <c r="F338" i="87" s="1"/>
  <c r="Q354" i="87"/>
  <c r="R354" i="87" s="1"/>
  <c r="F354" i="87" s="1"/>
  <c r="Q370" i="87"/>
  <c r="R370" i="87" s="1"/>
  <c r="F370" i="87" s="1"/>
  <c r="P370" i="87" s="1"/>
  <c r="Q310" i="87"/>
  <c r="R310" i="87" s="1"/>
  <c r="F310" i="87" s="1"/>
  <c r="Q334" i="87"/>
  <c r="R334" i="87" s="1"/>
  <c r="F334" i="87" s="1"/>
  <c r="Q390" i="87"/>
  <c r="R390" i="87" s="1"/>
  <c r="F390" i="87" s="1"/>
  <c r="Q250" i="87"/>
  <c r="R250" i="87" s="1"/>
  <c r="F250" i="87" s="1"/>
  <c r="Q290" i="87"/>
  <c r="R290" i="87" s="1"/>
  <c r="F290" i="87" s="1"/>
  <c r="S290" i="87" s="1"/>
  <c r="T290" i="87" s="1"/>
  <c r="Q306" i="87"/>
  <c r="R306" i="87" s="1"/>
  <c r="F306" i="87" s="1"/>
  <c r="P306" i="87" s="1"/>
  <c r="Q386" i="87"/>
  <c r="R386" i="87" s="1"/>
  <c r="F386" i="87" s="1"/>
  <c r="P386" i="87" s="1"/>
  <c r="Q286" i="87"/>
  <c r="R286" i="87" s="1"/>
  <c r="F286" i="87" s="1"/>
  <c r="Q326" i="87"/>
  <c r="R326" i="87" s="1"/>
  <c r="F326" i="87" s="1"/>
  <c r="Q362" i="87"/>
  <c r="R362" i="87" s="1"/>
  <c r="F362" i="87" s="1"/>
  <c r="P362" i="87" s="1"/>
  <c r="Q330" i="87"/>
  <c r="R330" i="87" s="1"/>
  <c r="F330" i="87" s="1"/>
  <c r="P330" i="87" s="1"/>
  <c r="Q342" i="87"/>
  <c r="R342" i="87" s="1"/>
  <c r="F342" i="87" s="1"/>
  <c r="Q154" i="87"/>
  <c r="R154" i="87" s="1"/>
  <c r="F154" i="87" s="1"/>
  <c r="S154" i="87" s="1"/>
  <c r="T154" i="87" s="1"/>
  <c r="Q226" i="87"/>
  <c r="R226" i="87" s="1"/>
  <c r="F226" i="87" s="1"/>
  <c r="S226" i="87" s="1"/>
  <c r="T226" i="87" s="1"/>
  <c r="Q242" i="87"/>
  <c r="R242" i="87" s="1"/>
  <c r="F242" i="87" s="1"/>
  <c r="Q314" i="87"/>
  <c r="R314" i="87" s="1"/>
  <c r="F314" i="87" s="1"/>
  <c r="Q346" i="87"/>
  <c r="R346" i="87" s="1"/>
  <c r="F346" i="87" s="1"/>
  <c r="P346" i="87" s="1"/>
  <c r="Q246" i="87"/>
  <c r="R246" i="87" s="1"/>
  <c r="F246" i="87" s="1"/>
  <c r="Q294" i="87"/>
  <c r="R294" i="87" s="1"/>
  <c r="F294" i="87" s="1"/>
  <c r="P294" i="87" s="1"/>
  <c r="Q274" i="87"/>
  <c r="R274" i="87" s="1"/>
  <c r="F274" i="87" s="1"/>
  <c r="S274" i="87" s="1"/>
  <c r="T274" i="87" s="1"/>
  <c r="Q54" i="87"/>
  <c r="R54" i="87" s="1"/>
  <c r="F54" i="87" s="1"/>
  <c r="Q70" i="87"/>
  <c r="R70" i="87" s="1"/>
  <c r="F70" i="87" s="1"/>
  <c r="Q238" i="87"/>
  <c r="R238" i="87" s="1"/>
  <c r="F238" i="87" s="1"/>
  <c r="Q282" i="87"/>
  <c r="R282" i="87" s="1"/>
  <c r="F282" i="87" s="1"/>
  <c r="Q302" i="87"/>
  <c r="R302" i="87" s="1"/>
  <c r="F302" i="87" s="1"/>
  <c r="Q254" i="87"/>
  <c r="R254" i="87" s="1"/>
  <c r="F254" i="87" s="1"/>
  <c r="Q298" i="87"/>
  <c r="R298" i="87" s="1"/>
  <c r="F298" i="87" s="1"/>
  <c r="S298" i="87" s="1"/>
  <c r="T298" i="87" s="1"/>
  <c r="Q102" i="87"/>
  <c r="R102" i="87" s="1"/>
  <c r="F102" i="87" s="1"/>
  <c r="P102" i="87" s="1"/>
  <c r="Q34" i="87"/>
  <c r="R34" i="87" s="1"/>
  <c r="F34" i="87" s="1"/>
  <c r="Q50" i="87"/>
  <c r="R50" i="87" s="1"/>
  <c r="F50" i="87" s="1"/>
  <c r="Q222" i="87"/>
  <c r="R222" i="87" s="1"/>
  <c r="F222" i="87" s="1"/>
  <c r="Q74" i="87"/>
  <c r="R74" i="87" s="1"/>
  <c r="F74" i="87" s="1"/>
  <c r="Q174" i="87"/>
  <c r="R174" i="87" s="1"/>
  <c r="F174" i="87" s="1"/>
  <c r="S174" i="87" s="1"/>
  <c r="T174" i="87" s="1"/>
  <c r="Q38" i="87"/>
  <c r="R38" i="87" s="1"/>
  <c r="F38" i="87" s="1"/>
  <c r="Q42" i="87"/>
  <c r="R42" i="87" s="1"/>
  <c r="F42" i="87" s="1"/>
  <c r="Q214" i="87"/>
  <c r="R214" i="87" s="1"/>
  <c r="F214" i="87" s="1"/>
  <c r="P214" i="87" s="1"/>
  <c r="Q30" i="87"/>
  <c r="R30" i="87" s="1"/>
  <c r="F30" i="87" s="1"/>
  <c r="Q182" i="87"/>
  <c r="R182" i="87" s="1"/>
  <c r="F182" i="87" s="1"/>
  <c r="P182" i="87" s="1"/>
  <c r="Q202" i="87"/>
  <c r="R202" i="87" s="1"/>
  <c r="F202" i="87" s="1"/>
  <c r="Q206" i="87"/>
  <c r="R206" i="87" s="1"/>
  <c r="F206" i="87" s="1"/>
  <c r="P206" i="87" s="1"/>
  <c r="Q218" i="87"/>
  <c r="R218" i="87" s="1"/>
  <c r="F218" i="87" s="1"/>
  <c r="Q234" i="87"/>
  <c r="R234" i="87" s="1"/>
  <c r="F234" i="87" s="1"/>
  <c r="Q198" i="87"/>
  <c r="R198" i="87" s="1"/>
  <c r="F198" i="87" s="1"/>
  <c r="Q18" i="87"/>
  <c r="R18" i="87" s="1"/>
  <c r="F18" i="87" s="1"/>
  <c r="P18" i="87" s="1"/>
  <c r="Q22" i="87"/>
  <c r="R22" i="87" s="1"/>
  <c r="F22" i="87" s="1"/>
  <c r="Q66" i="87"/>
  <c r="R66" i="87" s="1"/>
  <c r="F66" i="87" s="1"/>
  <c r="Q110" i="87"/>
  <c r="R110" i="87" s="1"/>
  <c r="F110" i="87" s="1"/>
  <c r="P110" i="87" s="1"/>
  <c r="Q150" i="87"/>
  <c r="R150" i="87" s="1"/>
  <c r="F150" i="87" s="1"/>
  <c r="P150" i="87" s="1"/>
  <c r="Q94" i="87"/>
  <c r="R94" i="87" s="1"/>
  <c r="F94" i="87" s="1"/>
  <c r="Q138" i="87"/>
  <c r="R138" i="87" s="1"/>
  <c r="F138" i="87" s="1"/>
  <c r="Q118" i="87"/>
  <c r="R118" i="87" s="1"/>
  <c r="F118" i="87" s="1"/>
  <c r="P118" i="87" s="1"/>
  <c r="Q78" i="87"/>
  <c r="R78" i="87" s="1"/>
  <c r="F78" i="87" s="1"/>
  <c r="Q58" i="87"/>
  <c r="R58" i="87" s="1"/>
  <c r="F58" i="87" s="1"/>
  <c r="Q86" i="87"/>
  <c r="R86" i="87" s="1"/>
  <c r="F86" i="87" s="1"/>
  <c r="R1099" i="87"/>
  <c r="F1099" i="87" s="1"/>
  <c r="R778" i="87"/>
  <c r="F778" i="87" s="1"/>
  <c r="S778" i="87" s="1"/>
  <c r="T778" i="87" s="1"/>
  <c r="R26" i="87"/>
  <c r="F26" i="87" s="1"/>
  <c r="R782" i="87"/>
  <c r="F782" i="87" s="1"/>
  <c r="R586" i="87"/>
  <c r="F586" i="87" s="1"/>
  <c r="R82" i="87"/>
  <c r="F82" i="87" s="1"/>
  <c r="Q62" i="87"/>
  <c r="R62" i="87" s="1"/>
  <c r="F62" i="87" s="1"/>
  <c r="Q162" i="87"/>
  <c r="R162" i="87" s="1"/>
  <c r="F162" i="87" s="1"/>
  <c r="Q266" i="87"/>
  <c r="R266" i="87" s="1"/>
  <c r="F266" i="87" s="1"/>
  <c r="Q122" i="87"/>
  <c r="R122" i="87" s="1"/>
  <c r="F122" i="87" s="1"/>
  <c r="Q46" i="87"/>
  <c r="R46" i="87" s="1"/>
  <c r="F46" i="87" s="1"/>
  <c r="Q90" i="87"/>
  <c r="R90" i="87" s="1"/>
  <c r="F90" i="87" s="1"/>
  <c r="Q130" i="87"/>
  <c r="R130" i="87" s="1"/>
  <c r="F130" i="87" s="1"/>
  <c r="Q126" i="87"/>
  <c r="R126" i="87" s="1"/>
  <c r="F126" i="87" s="1"/>
  <c r="Q134" i="87"/>
  <c r="R134" i="87" s="1"/>
  <c r="F134" i="87" s="1"/>
  <c r="Q278" i="87"/>
  <c r="R278" i="87" s="1"/>
  <c r="F278" i="87" s="1"/>
  <c r="Q382" i="87"/>
  <c r="R382" i="87" s="1"/>
  <c r="F382" i="87" s="1"/>
  <c r="Q530" i="87"/>
  <c r="R530" i="87" s="1"/>
  <c r="F530" i="87" s="1"/>
  <c r="Q610" i="87"/>
  <c r="R610" i="87" s="1"/>
  <c r="F610" i="87" s="1"/>
  <c r="Q114" i="87"/>
  <c r="R114" i="87" s="1"/>
  <c r="F114" i="87" s="1"/>
  <c r="Q186" i="87"/>
  <c r="R186" i="87" s="1"/>
  <c r="F186" i="87" s="1"/>
  <c r="Q1115" i="87"/>
  <c r="R1115" i="87" s="1"/>
  <c r="F1115" i="87" s="1"/>
  <c r="Q210" i="87"/>
  <c r="R210" i="87" s="1"/>
  <c r="F210" i="87" s="1"/>
  <c r="Q230" i="87"/>
  <c r="R230" i="87" s="1"/>
  <c r="F230" i="87" s="1"/>
  <c r="Q270" i="87"/>
  <c r="R270" i="87" s="1"/>
  <c r="F270" i="87" s="1"/>
  <c r="Q106" i="87"/>
  <c r="R106" i="87" s="1"/>
  <c r="F106" i="87" s="1"/>
  <c r="Q166" i="87"/>
  <c r="R166" i="87" s="1"/>
  <c r="F166" i="87" s="1"/>
  <c r="Q178" i="87"/>
  <c r="R178" i="87" s="1"/>
  <c r="F178" i="87" s="1"/>
  <c r="Q366" i="87"/>
  <c r="R366" i="87" s="1"/>
  <c r="F366" i="87" s="1"/>
  <c r="Q398" i="87"/>
  <c r="R398" i="87" s="1"/>
  <c r="F398" i="87" s="1"/>
  <c r="Q98" i="87"/>
  <c r="R98" i="87" s="1"/>
  <c r="F98" i="87" s="1"/>
  <c r="Q158" i="87"/>
  <c r="R158" i="87" s="1"/>
  <c r="F158" i="87" s="1"/>
  <c r="Q170" i="87"/>
  <c r="R170" i="87" s="1"/>
  <c r="F170" i="87" s="1"/>
  <c r="Q350" i="87"/>
  <c r="R350" i="87" s="1"/>
  <c r="F350" i="87" s="1"/>
  <c r="F486" i="87"/>
  <c r="Q598" i="87"/>
  <c r="R598" i="87" s="1"/>
  <c r="F598" i="87" s="1"/>
  <c r="Q630" i="87"/>
  <c r="R630" i="87" s="1"/>
  <c r="F630" i="87" s="1"/>
  <c r="Q682" i="87"/>
  <c r="R682" i="87" s="1"/>
  <c r="F682" i="87" s="1"/>
  <c r="Q831" i="87"/>
  <c r="R831" i="87" s="1"/>
  <c r="F831" i="87" s="1"/>
  <c r="Q1131" i="87"/>
  <c r="R1131" i="87" s="1"/>
  <c r="F1131" i="87" s="1"/>
  <c r="S1091" i="87"/>
  <c r="T1091" i="87" s="1"/>
  <c r="S939" i="87"/>
  <c r="T939" i="87" s="1"/>
  <c r="Q458" i="87"/>
  <c r="R458" i="87" s="1"/>
  <c r="F458" i="87" s="1"/>
  <c r="Q462" i="87"/>
  <c r="R462" i="87" s="1"/>
  <c r="F462" i="87" s="1"/>
  <c r="Q474" i="87"/>
  <c r="R474" i="87" s="1"/>
  <c r="F474" i="87" s="1"/>
  <c r="Q650" i="87"/>
  <c r="R650" i="87" s="1"/>
  <c r="F650" i="87" s="1"/>
  <c r="Q678" i="87"/>
  <c r="R678" i="87" s="1"/>
  <c r="F678" i="87" s="1"/>
  <c r="Q766" i="87"/>
  <c r="R766" i="87" s="1"/>
  <c r="F766" i="87" s="1"/>
  <c r="Q911" i="87"/>
  <c r="R911" i="87" s="1"/>
  <c r="F911" i="87" s="1"/>
  <c r="Q947" i="87"/>
  <c r="R947" i="87" s="1"/>
  <c r="F947" i="87" s="1"/>
  <c r="Q450" i="87"/>
  <c r="R450" i="87" s="1"/>
  <c r="F450" i="87" s="1"/>
  <c r="Q518" i="87"/>
  <c r="R518" i="87" s="1"/>
  <c r="F518" i="87" s="1"/>
  <c r="Q734" i="87"/>
  <c r="R734" i="87" s="1"/>
  <c r="F734" i="87" s="1"/>
  <c r="Q426" i="87"/>
  <c r="R426" i="87" s="1"/>
  <c r="F426" i="87" s="1"/>
  <c r="Q534" i="87"/>
  <c r="R534" i="87" s="1"/>
  <c r="F534" i="87" s="1"/>
  <c r="Q566" i="87"/>
  <c r="R566" i="87" s="1"/>
  <c r="F566" i="87" s="1"/>
  <c r="S823" i="87"/>
  <c r="T823" i="87" s="1"/>
  <c r="Q1003" i="87"/>
  <c r="R1003" i="87" s="1"/>
  <c r="F1003" i="87" s="1"/>
  <c r="Q1047" i="87"/>
  <c r="R1047" i="87" s="1"/>
  <c r="F1047" i="87" s="1"/>
  <c r="Q859" i="87"/>
  <c r="R859" i="87" s="1"/>
  <c r="F859" i="87" s="1"/>
  <c r="Q891" i="87"/>
  <c r="R891" i="87" s="1"/>
  <c r="F891" i="87" s="1"/>
  <c r="Q991" i="87"/>
  <c r="R991" i="87" s="1"/>
  <c r="F991" i="87" s="1"/>
  <c r="S418" i="87"/>
  <c r="T418" i="87" s="1"/>
  <c r="Q442" i="87"/>
  <c r="R442" i="87" s="1"/>
  <c r="F442" i="87" s="1"/>
  <c r="Q582" i="87"/>
  <c r="R582" i="87" s="1"/>
  <c r="F582" i="87" s="1"/>
  <c r="Q602" i="87"/>
  <c r="R602" i="87" s="1"/>
  <c r="F602" i="87" s="1"/>
  <c r="S662" i="87"/>
  <c r="T662" i="87" s="1"/>
  <c r="Q887" i="87"/>
  <c r="R887" i="87" s="1"/>
  <c r="F887" i="87" s="1"/>
  <c r="Q963" i="87"/>
  <c r="R963" i="87" s="1"/>
  <c r="F963" i="87" s="1"/>
  <c r="Q1043" i="87"/>
  <c r="R1043" i="87" s="1"/>
  <c r="F1043" i="87" s="1"/>
  <c r="R1055" i="87"/>
  <c r="F1055" i="87" s="1"/>
  <c r="W1144" i="87"/>
  <c r="Q774" i="87"/>
  <c r="R774" i="87" s="1"/>
  <c r="F774" i="87" s="1"/>
  <c r="Q827" i="87"/>
  <c r="R827" i="87" s="1"/>
  <c r="F827" i="87" s="1"/>
  <c r="Q995" i="87"/>
  <c r="R995" i="87" s="1"/>
  <c r="F995" i="87" s="1"/>
  <c r="Q919" i="87"/>
  <c r="R919" i="87" s="1"/>
  <c r="F919" i="87" s="1"/>
  <c r="Q959" i="87"/>
  <c r="R959" i="87" s="1"/>
  <c r="F959" i="87" s="1"/>
  <c r="Q1063" i="87"/>
  <c r="R1063" i="87" s="1"/>
  <c r="F1063" i="87" s="1"/>
  <c r="Q807" i="87"/>
  <c r="R807" i="87" s="1"/>
  <c r="F807" i="87" s="1"/>
  <c r="Q839" i="87"/>
  <c r="R839" i="87" s="1"/>
  <c r="F839" i="87" s="1"/>
  <c r="Q907" i="87"/>
  <c r="R907" i="87" s="1"/>
  <c r="F907" i="87" s="1"/>
  <c r="Q1123" i="87"/>
  <c r="R1123" i="87" s="1"/>
  <c r="F1123" i="87" s="1"/>
  <c r="Q694" i="87"/>
  <c r="R694" i="87" s="1"/>
  <c r="F694" i="87" s="1"/>
  <c r="Q758" i="87"/>
  <c r="R758" i="87" s="1"/>
  <c r="F758" i="87" s="1"/>
  <c r="F879" i="87"/>
  <c r="Q726" i="87"/>
  <c r="R726" i="87" s="1"/>
  <c r="F726" i="87" s="1"/>
  <c r="Q790" i="87"/>
  <c r="R790" i="87" s="1"/>
  <c r="F790" i="87" s="1"/>
  <c r="Q742" i="87"/>
  <c r="R742" i="87" s="1"/>
  <c r="F742" i="87" s="1"/>
  <c r="Q967" i="87"/>
  <c r="R967" i="87" s="1"/>
  <c r="F967" i="87" s="1"/>
  <c r="S994" i="86"/>
  <c r="T994" i="86" s="1"/>
  <c r="S605" i="86"/>
  <c r="T605" i="86" s="1"/>
  <c r="S866" i="86"/>
  <c r="T866" i="86" s="1"/>
  <c r="S758" i="86"/>
  <c r="T758" i="86" s="1"/>
  <c r="S369" i="86"/>
  <c r="T369" i="86" s="1"/>
  <c r="P1059" i="87" l="1"/>
  <c r="S999" i="87"/>
  <c r="T999" i="87" s="1"/>
  <c r="P975" i="87"/>
  <c r="S975" i="87"/>
  <c r="T975" i="87" s="1"/>
  <c r="S1023" i="87"/>
  <c r="T1023" i="87" s="1"/>
  <c r="P698" i="87"/>
  <c r="P786" i="87"/>
  <c r="S786" i="87"/>
  <c r="T786" i="87" s="1"/>
  <c r="S622" i="87"/>
  <c r="T622" i="87" s="1"/>
  <c r="S454" i="87"/>
  <c r="T454" i="87" s="1"/>
  <c r="P454" i="87"/>
  <c r="S494" i="87"/>
  <c r="T494" i="87" s="1"/>
  <c r="P494" i="87"/>
  <c r="P871" i="87"/>
  <c r="S606" i="87"/>
  <c r="T606" i="87" s="1"/>
  <c r="P606" i="87"/>
  <c r="P730" i="87"/>
  <c r="S730" i="87"/>
  <c r="T730" i="87" s="1"/>
  <c r="P690" i="87"/>
  <c r="S206" i="87"/>
  <c r="T206" i="87" s="1"/>
  <c r="S558" i="87"/>
  <c r="T558" i="87" s="1"/>
  <c r="P558" i="87"/>
  <c r="S402" i="87"/>
  <c r="T402" i="87" s="1"/>
  <c r="P402" i="87"/>
  <c r="S638" i="87"/>
  <c r="T638" i="87" s="1"/>
  <c r="P274" i="87"/>
  <c r="S346" i="87"/>
  <c r="T346" i="87" s="1"/>
  <c r="S306" i="87"/>
  <c r="T306" i="87" s="1"/>
  <c r="P226" i="87"/>
  <c r="S330" i="87"/>
  <c r="T330" i="87" s="1"/>
  <c r="S370" i="87"/>
  <c r="T370" i="87" s="1"/>
  <c r="S218" i="87"/>
  <c r="T218" i="87" s="1"/>
  <c r="P218" i="87"/>
  <c r="P298" i="87"/>
  <c r="P290" i="87"/>
  <c r="S138" i="87"/>
  <c r="T138" i="87" s="1"/>
  <c r="P138" i="87"/>
  <c r="P198" i="87"/>
  <c r="S198" i="87"/>
  <c r="T198" i="87" s="1"/>
  <c r="P174" i="87"/>
  <c r="P154" i="87"/>
  <c r="S110" i="87"/>
  <c r="T110" i="87" s="1"/>
  <c r="S150" i="87"/>
  <c r="T150" i="87" s="1"/>
  <c r="P590" i="87"/>
  <c r="P478" i="87"/>
  <c r="P778" i="87"/>
  <c r="S362" i="87"/>
  <c r="T362" i="87" s="1"/>
  <c r="S510" i="87"/>
  <c r="T510" i="87" s="1"/>
  <c r="S102" i="87"/>
  <c r="T102" i="87" s="1"/>
  <c r="P538" i="87"/>
  <c r="P646" i="87"/>
  <c r="S646" i="87"/>
  <c r="T646" i="87" s="1"/>
  <c r="P1039" i="87"/>
  <c r="S1039" i="87"/>
  <c r="T1039" i="87" s="1"/>
  <c r="P542" i="87"/>
  <c r="S542" i="87"/>
  <c r="T542" i="87" s="1"/>
  <c r="P899" i="87"/>
  <c r="S899" i="87"/>
  <c r="T899" i="87" s="1"/>
  <c r="S26" i="87"/>
  <c r="T26" i="87" s="1"/>
  <c r="P26" i="87"/>
  <c r="S1075" i="87"/>
  <c r="T1075" i="87" s="1"/>
  <c r="P1075" i="87"/>
  <c r="P314" i="87"/>
  <c r="S314" i="87"/>
  <c r="T314" i="87" s="1"/>
  <c r="P54" i="87"/>
  <c r="S54" i="87"/>
  <c r="T54" i="87" s="1"/>
  <c r="P855" i="87"/>
  <c r="S855" i="87"/>
  <c r="T855" i="87" s="1"/>
  <c r="P923" i="87"/>
  <c r="S923" i="87"/>
  <c r="T923" i="87" s="1"/>
  <c r="S434" i="87"/>
  <c r="T434" i="87" s="1"/>
  <c r="P434" i="87"/>
  <c r="P546" i="87"/>
  <c r="S546" i="87"/>
  <c r="T546" i="87" s="1"/>
  <c r="S294" i="87"/>
  <c r="T294" i="87" s="1"/>
  <c r="S438" i="87"/>
  <c r="T438" i="87" s="1"/>
  <c r="S214" i="87"/>
  <c r="T214" i="87" s="1"/>
  <c r="S182" i="87"/>
  <c r="T182" i="87" s="1"/>
  <c r="S386" i="87"/>
  <c r="T386" i="87" s="1"/>
  <c r="P82" i="87"/>
  <c r="S82" i="87"/>
  <c r="T82" i="87" s="1"/>
  <c r="P762" i="87"/>
  <c r="P754" i="87"/>
  <c r="S574" i="87"/>
  <c r="T574" i="87" s="1"/>
  <c r="P794" i="87"/>
  <c r="S118" i="87"/>
  <c r="T118" i="87" s="1"/>
  <c r="P222" i="87"/>
  <c r="S222" i="87"/>
  <c r="T222" i="87" s="1"/>
  <c r="P919" i="87"/>
  <c r="S919" i="87"/>
  <c r="T919" i="87" s="1"/>
  <c r="S158" i="87"/>
  <c r="T158" i="87" s="1"/>
  <c r="P158" i="87"/>
  <c r="S790" i="87"/>
  <c r="T790" i="87" s="1"/>
  <c r="P790" i="87"/>
  <c r="P398" i="87"/>
  <c r="S398" i="87"/>
  <c r="T398" i="87" s="1"/>
  <c r="P1115" i="87"/>
  <c r="S1115" i="87"/>
  <c r="T1115" i="87" s="1"/>
  <c r="S1019" i="87"/>
  <c r="T1019" i="87" s="1"/>
  <c r="P1019" i="87"/>
  <c r="P518" i="87"/>
  <c r="S518" i="87"/>
  <c r="T518" i="87" s="1"/>
  <c r="S774" i="87"/>
  <c r="T774" i="87" s="1"/>
  <c r="P774" i="87"/>
  <c r="P566" i="87"/>
  <c r="S566" i="87"/>
  <c r="T566" i="87" s="1"/>
  <c r="P598" i="87"/>
  <c r="S598" i="87"/>
  <c r="T598" i="87" s="1"/>
  <c r="P350" i="87"/>
  <c r="S350" i="87"/>
  <c r="T350" i="87" s="1"/>
  <c r="S530" i="87"/>
  <c r="T530" i="87" s="1"/>
  <c r="P530" i="87"/>
  <c r="P807" i="87"/>
  <c r="S807" i="87"/>
  <c r="T807" i="87" s="1"/>
  <c r="S710" i="87"/>
  <c r="T710" i="87" s="1"/>
  <c r="P710" i="87"/>
  <c r="P991" i="87"/>
  <c r="S991" i="87"/>
  <c r="T991" i="87" s="1"/>
  <c r="P270" i="87"/>
  <c r="S270" i="87"/>
  <c r="T270" i="87" s="1"/>
  <c r="S995" i="87"/>
  <c r="T995" i="87" s="1"/>
  <c r="P995" i="87"/>
  <c r="S442" i="87"/>
  <c r="T442" i="87" s="1"/>
  <c r="P442" i="87"/>
  <c r="P891" i="87"/>
  <c r="S891" i="87"/>
  <c r="T891" i="87" s="1"/>
  <c r="P534" i="87"/>
  <c r="S534" i="87"/>
  <c r="T534" i="87" s="1"/>
  <c r="S1035" i="87"/>
  <c r="T1035" i="87" s="1"/>
  <c r="P1035" i="87"/>
  <c r="S170" i="87"/>
  <c r="T170" i="87" s="1"/>
  <c r="P170" i="87"/>
  <c r="S106" i="87"/>
  <c r="T106" i="87" s="1"/>
  <c r="P106" i="87"/>
  <c r="S726" i="87"/>
  <c r="T726" i="87" s="1"/>
  <c r="P726" i="87"/>
  <c r="P927" i="87"/>
  <c r="S927" i="87"/>
  <c r="T927" i="87" s="1"/>
  <c r="P382" i="87"/>
  <c r="S382" i="87"/>
  <c r="T382" i="87" s="1"/>
  <c r="S742" i="87"/>
  <c r="T742" i="87" s="1"/>
  <c r="P742" i="87"/>
  <c r="P827" i="87"/>
  <c r="S827" i="87"/>
  <c r="T827" i="87" s="1"/>
  <c r="P867" i="87"/>
  <c r="S867" i="87"/>
  <c r="T867" i="87" s="1"/>
  <c r="S450" i="87"/>
  <c r="T450" i="87" s="1"/>
  <c r="P450" i="87"/>
  <c r="S366" i="87"/>
  <c r="T366" i="87" s="1"/>
  <c r="P366" i="87"/>
  <c r="P1063" i="87"/>
  <c r="S1063" i="87"/>
  <c r="T1063" i="87" s="1"/>
  <c r="S734" i="87"/>
  <c r="T734" i="87" s="1"/>
  <c r="P734" i="87"/>
  <c r="S458" i="87"/>
  <c r="T458" i="87" s="1"/>
  <c r="P458" i="87"/>
  <c r="P630" i="87"/>
  <c r="S630" i="87"/>
  <c r="T630" i="87" s="1"/>
  <c r="P610" i="87"/>
  <c r="S610" i="87"/>
  <c r="T610" i="87" s="1"/>
  <c r="P811" i="87"/>
  <c r="S811" i="87"/>
  <c r="T811" i="87" s="1"/>
  <c r="S959" i="87"/>
  <c r="T959" i="87" s="1"/>
  <c r="P959" i="87"/>
  <c r="S474" i="87"/>
  <c r="T474" i="87" s="1"/>
  <c r="P474" i="87"/>
  <c r="P406" i="87"/>
  <c r="S406" i="87"/>
  <c r="T406" i="87" s="1"/>
  <c r="S714" i="87"/>
  <c r="T714" i="87" s="1"/>
  <c r="P714" i="87"/>
  <c r="S702" i="87"/>
  <c r="T702" i="87" s="1"/>
  <c r="P702" i="87"/>
  <c r="P843" i="87"/>
  <c r="S843" i="87"/>
  <c r="T843" i="87" s="1"/>
  <c r="S642" i="87"/>
  <c r="T642" i="87" s="1"/>
  <c r="P642" i="87"/>
  <c r="S390" i="87"/>
  <c r="T390" i="87" s="1"/>
  <c r="P390" i="87"/>
  <c r="P74" i="87"/>
  <c r="S74" i="87"/>
  <c r="T74" i="87" s="1"/>
  <c r="S446" i="87"/>
  <c r="T446" i="87" s="1"/>
  <c r="P446" i="87"/>
  <c r="S967" i="87"/>
  <c r="T967" i="87" s="1"/>
  <c r="P967" i="87"/>
  <c r="P242" i="87"/>
  <c r="S242" i="87"/>
  <c r="T242" i="87" s="1"/>
  <c r="S178" i="87"/>
  <c r="T178" i="87" s="1"/>
  <c r="P178" i="87"/>
  <c r="S162" i="87"/>
  <c r="T162" i="87" s="1"/>
  <c r="P162" i="87"/>
  <c r="S1123" i="87"/>
  <c r="T1123" i="87" s="1"/>
  <c r="P1123" i="87"/>
  <c r="S1003" i="87"/>
  <c r="T1003" i="87" s="1"/>
  <c r="P1003" i="87"/>
  <c r="S426" i="87"/>
  <c r="T426" i="87" s="1"/>
  <c r="P426" i="87"/>
  <c r="P1079" i="87"/>
  <c r="S1079" i="87"/>
  <c r="T1079" i="87" s="1"/>
  <c r="P50" i="87"/>
  <c r="S50" i="87"/>
  <c r="T50" i="87" s="1"/>
  <c r="S202" i="87"/>
  <c r="T202" i="87" s="1"/>
  <c r="P202" i="87"/>
  <c r="P1107" i="87"/>
  <c r="S1107" i="87"/>
  <c r="T1107" i="87" s="1"/>
  <c r="P911" i="87"/>
  <c r="S911" i="87"/>
  <c r="T911" i="87" s="1"/>
  <c r="P883" i="87"/>
  <c r="S883" i="87"/>
  <c r="T883" i="87" s="1"/>
  <c r="P895" i="87"/>
  <c r="S895" i="87"/>
  <c r="T895" i="87" s="1"/>
  <c r="S1099" i="87"/>
  <c r="T1099" i="87" s="1"/>
  <c r="P1099" i="87"/>
  <c r="P839" i="87"/>
  <c r="S839" i="87"/>
  <c r="T839" i="87" s="1"/>
  <c r="P1047" i="87"/>
  <c r="S1047" i="87"/>
  <c r="T1047" i="87" s="1"/>
  <c r="P859" i="87"/>
  <c r="S859" i="87"/>
  <c r="T859" i="87" s="1"/>
  <c r="S554" i="87"/>
  <c r="T554" i="87" s="1"/>
  <c r="P554" i="87"/>
  <c r="S286" i="87"/>
  <c r="T286" i="87" s="1"/>
  <c r="P286" i="87"/>
  <c r="P1043" i="87"/>
  <c r="S1043" i="87"/>
  <c r="T1043" i="87" s="1"/>
  <c r="S746" i="87"/>
  <c r="T746" i="87" s="1"/>
  <c r="P746" i="87"/>
  <c r="P498" i="87"/>
  <c r="S498" i="87"/>
  <c r="T498" i="87" s="1"/>
  <c r="P482" i="87"/>
  <c r="S482" i="87"/>
  <c r="T482" i="87" s="1"/>
  <c r="P326" i="87"/>
  <c r="S326" i="87"/>
  <c r="T326" i="87" s="1"/>
  <c r="P338" i="87"/>
  <c r="S338" i="87"/>
  <c r="T338" i="87" s="1"/>
  <c r="P38" i="87"/>
  <c r="S38" i="87"/>
  <c r="T38" i="87" s="1"/>
  <c r="P282" i="87"/>
  <c r="S282" i="87"/>
  <c r="T282" i="87" s="1"/>
  <c r="P851" i="87"/>
  <c r="S851" i="87"/>
  <c r="T851" i="87" s="1"/>
  <c r="P879" i="87"/>
  <c r="S879" i="87"/>
  <c r="T879" i="87" s="1"/>
  <c r="P835" i="87"/>
  <c r="S835" i="87"/>
  <c r="T835" i="87" s="1"/>
  <c r="P1031" i="87"/>
  <c r="S1031" i="87"/>
  <c r="T1031" i="87" s="1"/>
  <c r="S490" i="87"/>
  <c r="T490" i="87" s="1"/>
  <c r="P490" i="87"/>
  <c r="P947" i="87"/>
  <c r="S947" i="87"/>
  <c r="T947" i="87" s="1"/>
  <c r="P582" i="87"/>
  <c r="S582" i="87"/>
  <c r="T582" i="87" s="1"/>
  <c r="S246" i="87"/>
  <c r="T246" i="87" s="1"/>
  <c r="P246" i="87"/>
  <c r="S798" i="87"/>
  <c r="T798" i="87" s="1"/>
  <c r="P798" i="87"/>
  <c r="S722" i="87"/>
  <c r="T722" i="87" s="1"/>
  <c r="P722" i="87"/>
  <c r="P903" i="87"/>
  <c r="S903" i="87"/>
  <c r="T903" i="87" s="1"/>
  <c r="S1131" i="87"/>
  <c r="T1131" i="87" s="1"/>
  <c r="P1131" i="87"/>
  <c r="P470" i="87"/>
  <c r="S470" i="87"/>
  <c r="T470" i="87" s="1"/>
  <c r="S514" i="87"/>
  <c r="T514" i="87" s="1"/>
  <c r="P514" i="87"/>
  <c r="S186" i="87"/>
  <c r="T186" i="87" s="1"/>
  <c r="P186" i="87"/>
  <c r="P30" i="87"/>
  <c r="S30" i="87"/>
  <c r="T30" i="87" s="1"/>
  <c r="P22" i="87"/>
  <c r="S22" i="87"/>
  <c r="T22" i="87" s="1"/>
  <c r="P250" i="87"/>
  <c r="S250" i="87"/>
  <c r="T250" i="87" s="1"/>
  <c r="P78" i="87"/>
  <c r="S78" i="87"/>
  <c r="T78" i="87" s="1"/>
  <c r="P863" i="87"/>
  <c r="S863" i="87"/>
  <c r="T863" i="87" s="1"/>
  <c r="P847" i="87"/>
  <c r="S847" i="87"/>
  <c r="T847" i="87" s="1"/>
  <c r="P1027" i="87"/>
  <c r="S1027" i="87"/>
  <c r="T1027" i="87" s="1"/>
  <c r="T1147" i="87"/>
  <c r="X1148" i="87"/>
  <c r="S594" i="87"/>
  <c r="T594" i="87" s="1"/>
  <c r="P594" i="87"/>
  <c r="S979" i="87"/>
  <c r="T979" i="87" s="1"/>
  <c r="P979" i="87"/>
  <c r="P526" i="87"/>
  <c r="S526" i="87"/>
  <c r="T526" i="87" s="1"/>
  <c r="S706" i="87"/>
  <c r="T706" i="87" s="1"/>
  <c r="P706" i="87"/>
  <c r="P278" i="87"/>
  <c r="S278" i="87"/>
  <c r="T278" i="87" s="1"/>
  <c r="P875" i="87"/>
  <c r="S875" i="87"/>
  <c r="T875" i="87" s="1"/>
  <c r="P1095" i="87"/>
  <c r="S1095" i="87"/>
  <c r="T1095" i="87" s="1"/>
  <c r="P666" i="87"/>
  <c r="S666" i="87"/>
  <c r="T666" i="87" s="1"/>
  <c r="S466" i="87"/>
  <c r="T466" i="87" s="1"/>
  <c r="P466" i="87"/>
  <c r="S114" i="87"/>
  <c r="T114" i="87" s="1"/>
  <c r="P114" i="87"/>
  <c r="S86" i="87"/>
  <c r="T86" i="87" s="1"/>
  <c r="P86" i="87"/>
  <c r="S122" i="87"/>
  <c r="T122" i="87" s="1"/>
  <c r="P122" i="87"/>
  <c r="S694" i="87"/>
  <c r="T694" i="87" s="1"/>
  <c r="P694" i="87"/>
  <c r="P1007" i="87"/>
  <c r="S1007" i="87"/>
  <c r="T1007" i="87" s="1"/>
  <c r="S766" i="87"/>
  <c r="T766" i="87" s="1"/>
  <c r="P766" i="87"/>
  <c r="S782" i="87"/>
  <c r="T782" i="87" s="1"/>
  <c r="P782" i="87"/>
  <c r="P430" i="87"/>
  <c r="S430" i="87"/>
  <c r="T430" i="87" s="1"/>
  <c r="P955" i="87"/>
  <c r="S955" i="87"/>
  <c r="T955" i="87" s="1"/>
  <c r="S750" i="87"/>
  <c r="T750" i="87" s="1"/>
  <c r="P750" i="87"/>
  <c r="P462" i="87"/>
  <c r="S462" i="87"/>
  <c r="T462" i="87" s="1"/>
  <c r="P334" i="87"/>
  <c r="S334" i="87"/>
  <c r="T334" i="87" s="1"/>
  <c r="P1067" i="87"/>
  <c r="S1067" i="87"/>
  <c r="T1067" i="87" s="1"/>
  <c r="P586" i="87"/>
  <c r="S586" i="87"/>
  <c r="T586" i="87" s="1"/>
  <c r="P674" i="87"/>
  <c r="S674" i="87"/>
  <c r="T674" i="87" s="1"/>
  <c r="P678" i="87"/>
  <c r="S678" i="87"/>
  <c r="T678" i="87" s="1"/>
  <c r="S758" i="87"/>
  <c r="T758" i="87" s="1"/>
  <c r="P758" i="87"/>
  <c r="S522" i="87"/>
  <c r="T522" i="87" s="1"/>
  <c r="P522" i="87"/>
  <c r="S578" i="87"/>
  <c r="T578" i="87" s="1"/>
  <c r="P578" i="87"/>
  <c r="P562" i="87"/>
  <c r="S562" i="87"/>
  <c r="T562" i="87" s="1"/>
  <c r="P394" i="87"/>
  <c r="S394" i="87"/>
  <c r="T394" i="87" s="1"/>
  <c r="P126" i="87"/>
  <c r="S126" i="87"/>
  <c r="T126" i="87" s="1"/>
  <c r="S166" i="87"/>
  <c r="T166" i="87" s="1"/>
  <c r="P166" i="87"/>
  <c r="P66" i="87"/>
  <c r="S66" i="87"/>
  <c r="T66" i="87" s="1"/>
  <c r="S718" i="87"/>
  <c r="T718" i="87" s="1"/>
  <c r="P718" i="87"/>
  <c r="S130" i="87"/>
  <c r="T130" i="87" s="1"/>
  <c r="P130" i="87"/>
  <c r="S802" i="87"/>
  <c r="T802" i="87" s="1"/>
  <c r="P802" i="87"/>
  <c r="S1127" i="87"/>
  <c r="T1127" i="87" s="1"/>
  <c r="P1127" i="87"/>
  <c r="P963" i="87"/>
  <c r="S963" i="87"/>
  <c r="T963" i="87" s="1"/>
  <c r="P254" i="87"/>
  <c r="S254" i="87"/>
  <c r="T254" i="87" s="1"/>
  <c r="S230" i="87"/>
  <c r="T230" i="87" s="1"/>
  <c r="P230" i="87"/>
  <c r="P42" i="87"/>
  <c r="S42" i="87"/>
  <c r="T42" i="87" s="1"/>
  <c r="P266" i="87"/>
  <c r="S266" i="87"/>
  <c r="T266" i="87" s="1"/>
  <c r="S738" i="87"/>
  <c r="T738" i="87" s="1"/>
  <c r="P738" i="87"/>
  <c r="P650" i="87"/>
  <c r="S650" i="87"/>
  <c r="T650" i="87" s="1"/>
  <c r="S1103" i="87"/>
  <c r="T1103" i="87" s="1"/>
  <c r="P1103" i="87"/>
  <c r="S770" i="87"/>
  <c r="T770" i="87" s="1"/>
  <c r="P770" i="87"/>
  <c r="S686" i="87"/>
  <c r="T686" i="87" s="1"/>
  <c r="P686" i="87"/>
  <c r="S422" i="87"/>
  <c r="T422" i="87" s="1"/>
  <c r="P422" i="87"/>
  <c r="S310" i="87"/>
  <c r="T310" i="87" s="1"/>
  <c r="P310" i="87"/>
  <c r="P70" i="87"/>
  <c r="S70" i="87"/>
  <c r="T70" i="87" s="1"/>
  <c r="P354" i="87"/>
  <c r="S354" i="87"/>
  <c r="T354" i="87" s="1"/>
  <c r="P58" i="87"/>
  <c r="S58" i="87"/>
  <c r="T58" i="87" s="1"/>
  <c r="S98" i="87"/>
  <c r="T98" i="87" s="1"/>
  <c r="P98" i="87"/>
  <c r="S1051" i="87"/>
  <c r="T1051" i="87" s="1"/>
  <c r="P1051" i="87"/>
  <c r="P1119" i="87"/>
  <c r="S1119" i="87"/>
  <c r="T1119" i="87" s="1"/>
  <c r="P634" i="87"/>
  <c r="S634" i="87"/>
  <c r="T634" i="87" s="1"/>
  <c r="P1055" i="87"/>
  <c r="S1055" i="87"/>
  <c r="T1055" i="87" s="1"/>
  <c r="P682" i="87"/>
  <c r="S682" i="87"/>
  <c r="T682" i="87" s="1"/>
  <c r="S602" i="87"/>
  <c r="T602" i="87" s="1"/>
  <c r="P602" i="87"/>
  <c r="S342" i="87"/>
  <c r="T342" i="87" s="1"/>
  <c r="P342" i="87"/>
  <c r="S943" i="87"/>
  <c r="T943" i="87" s="1"/>
  <c r="P943" i="87"/>
  <c r="P46" i="87"/>
  <c r="S46" i="87"/>
  <c r="T46" i="87" s="1"/>
  <c r="S134" i="87"/>
  <c r="T134" i="87" s="1"/>
  <c r="P134" i="87"/>
  <c r="S90" i="87"/>
  <c r="T90" i="87" s="1"/>
  <c r="P90" i="87"/>
  <c r="P34" i="87"/>
  <c r="S34" i="87"/>
  <c r="T34" i="87" s="1"/>
  <c r="P550" i="87"/>
  <c r="S550" i="87"/>
  <c r="T550" i="87" s="1"/>
  <c r="P62" i="87"/>
  <c r="S62" i="87"/>
  <c r="T62" i="87" s="1"/>
  <c r="P971" i="87"/>
  <c r="S971" i="87"/>
  <c r="T971" i="87" s="1"/>
  <c r="P570" i="87"/>
  <c r="S570" i="87"/>
  <c r="T570" i="87" s="1"/>
  <c r="P907" i="87"/>
  <c r="S907" i="87"/>
  <c r="T907" i="87" s="1"/>
  <c r="S951" i="87"/>
  <c r="T951" i="87" s="1"/>
  <c r="P951" i="87"/>
  <c r="P670" i="87"/>
  <c r="S670" i="87"/>
  <c r="T670" i="87" s="1"/>
  <c r="P1071" i="87"/>
  <c r="S1071" i="87"/>
  <c r="T1071" i="87" s="1"/>
  <c r="P831" i="87"/>
  <c r="S831" i="87"/>
  <c r="T831" i="87" s="1"/>
  <c r="S302" i="87"/>
  <c r="T302" i="87" s="1"/>
  <c r="P302" i="87"/>
  <c r="P502" i="87"/>
  <c r="S502" i="87"/>
  <c r="T502" i="87" s="1"/>
  <c r="P915" i="87"/>
  <c r="S915" i="87"/>
  <c r="T915" i="87" s="1"/>
  <c r="S506" i="87"/>
  <c r="T506" i="87" s="1"/>
  <c r="P506" i="87"/>
  <c r="P1111" i="87"/>
  <c r="S1111" i="87"/>
  <c r="T1111" i="87" s="1"/>
  <c r="P887" i="87"/>
  <c r="S887" i="87"/>
  <c r="T887" i="87" s="1"/>
  <c r="P618" i="87"/>
  <c r="S618" i="87"/>
  <c r="T618" i="87" s="1"/>
  <c r="P626" i="87"/>
  <c r="S626" i="87"/>
  <c r="T626" i="87" s="1"/>
  <c r="S358" i="87"/>
  <c r="T358" i="87" s="1"/>
  <c r="P358" i="87"/>
  <c r="P614" i="87"/>
  <c r="S614" i="87"/>
  <c r="T614" i="87" s="1"/>
  <c r="P486" i="87"/>
  <c r="S486" i="87"/>
  <c r="T486" i="87" s="1"/>
  <c r="P238" i="87"/>
  <c r="S238" i="87"/>
  <c r="T238" i="87" s="1"/>
  <c r="S210" i="87"/>
  <c r="T210" i="87" s="1"/>
  <c r="P210" i="87"/>
  <c r="S94" i="87"/>
  <c r="T94" i="87" s="1"/>
  <c r="P94" i="87"/>
  <c r="P234" i="87"/>
  <c r="S234" i="87"/>
  <c r="T234" i="87" s="1"/>
  <c r="T931" i="87" l="1"/>
  <c r="T410" i="87"/>
  <c r="T374" i="87"/>
  <c r="T1083" i="87"/>
  <c r="T318" i="87"/>
  <c r="T815" i="87"/>
  <c r="T654" i="87"/>
  <c r="T190" i="87"/>
  <c r="T258" i="87"/>
  <c r="T1011" i="87"/>
  <c r="T142" i="87"/>
  <c r="T1135" i="87"/>
  <c r="T983" i="87"/>
  <c r="O1037" i="86" l="1"/>
  <c r="O1036" i="86"/>
  <c r="O1035" i="86"/>
  <c r="O1034" i="86"/>
  <c r="J1034" i="86"/>
  <c r="H1034" i="86"/>
  <c r="O1033" i="86"/>
  <c r="O1032" i="86"/>
  <c r="O1031" i="86"/>
  <c r="O1030" i="86"/>
  <c r="J1030" i="86"/>
  <c r="H1030" i="86"/>
  <c r="O1029" i="86"/>
  <c r="O1028" i="86"/>
  <c r="O1027" i="86"/>
  <c r="O1026" i="86"/>
  <c r="J1026" i="86"/>
  <c r="H1026" i="86"/>
  <c r="O1025" i="86"/>
  <c r="O1024" i="86"/>
  <c r="O1023" i="86"/>
  <c r="O1022" i="86"/>
  <c r="J1022" i="86"/>
  <c r="H1022" i="86"/>
  <c r="O1021" i="86"/>
  <c r="O1020" i="86"/>
  <c r="O1019" i="86"/>
  <c r="O1018" i="86"/>
  <c r="J1018" i="86"/>
  <c r="H1018" i="86"/>
  <c r="O1017" i="86"/>
  <c r="O1016" i="86"/>
  <c r="O1015" i="86"/>
  <c r="O1014" i="86"/>
  <c r="J1014" i="86"/>
  <c r="H1014" i="86"/>
  <c r="O1013" i="86"/>
  <c r="O1012" i="86"/>
  <c r="O1011" i="86"/>
  <c r="O1010" i="86"/>
  <c r="J1010" i="86"/>
  <c r="H1010" i="86"/>
  <c r="O1009" i="86"/>
  <c r="O1008" i="86"/>
  <c r="O1007" i="86"/>
  <c r="O1006" i="86"/>
  <c r="J1006" i="86"/>
  <c r="H1006" i="86"/>
  <c r="O1005" i="86"/>
  <c r="O1004" i="86"/>
  <c r="O1003" i="86"/>
  <c r="O1002" i="86"/>
  <c r="J1002" i="86"/>
  <c r="H1002" i="86"/>
  <c r="O1001" i="86"/>
  <c r="O1000" i="86"/>
  <c r="O999" i="86"/>
  <c r="O998" i="86"/>
  <c r="J998" i="86"/>
  <c r="H998" i="86"/>
  <c r="O993" i="86"/>
  <c r="O992" i="86"/>
  <c r="O991" i="86"/>
  <c r="O990" i="86"/>
  <c r="J990" i="86"/>
  <c r="H990" i="86"/>
  <c r="O989" i="86"/>
  <c r="O988" i="86"/>
  <c r="O987" i="86"/>
  <c r="O986" i="86"/>
  <c r="J986" i="86"/>
  <c r="H986" i="86"/>
  <c r="O985" i="86"/>
  <c r="O984" i="86"/>
  <c r="O983" i="86"/>
  <c r="O982" i="86"/>
  <c r="J982" i="86"/>
  <c r="H982" i="86"/>
  <c r="O981" i="86"/>
  <c r="O980" i="86"/>
  <c r="O979" i="86"/>
  <c r="O978" i="86"/>
  <c r="J978" i="86"/>
  <c r="H978" i="86"/>
  <c r="O977" i="86"/>
  <c r="O976" i="86"/>
  <c r="O975" i="86"/>
  <c r="O974" i="86"/>
  <c r="J974" i="86"/>
  <c r="H974" i="86"/>
  <c r="O973" i="86"/>
  <c r="O972" i="86"/>
  <c r="O971" i="86"/>
  <c r="O970" i="86"/>
  <c r="J970" i="86"/>
  <c r="H970" i="86"/>
  <c r="O969" i="86"/>
  <c r="O968" i="86"/>
  <c r="O967" i="86"/>
  <c r="O966" i="86"/>
  <c r="J966" i="86"/>
  <c r="H966" i="86"/>
  <c r="O965" i="86"/>
  <c r="O964" i="86"/>
  <c r="O963" i="86"/>
  <c r="O962" i="86"/>
  <c r="J962" i="86"/>
  <c r="H962" i="86"/>
  <c r="O961" i="86"/>
  <c r="O960" i="86"/>
  <c r="O959" i="86"/>
  <c r="O958" i="86"/>
  <c r="J958" i="86"/>
  <c r="H958" i="86"/>
  <c r="O957" i="86"/>
  <c r="O956" i="86"/>
  <c r="O955" i="86"/>
  <c r="O954" i="86"/>
  <c r="J954" i="86"/>
  <c r="H954" i="86"/>
  <c r="O953" i="86"/>
  <c r="O952" i="86"/>
  <c r="O951" i="86"/>
  <c r="O950" i="86"/>
  <c r="J950" i="86"/>
  <c r="H950" i="86"/>
  <c r="O949" i="86"/>
  <c r="O948" i="86"/>
  <c r="O947" i="86"/>
  <c r="O946" i="86"/>
  <c r="J946" i="86"/>
  <c r="H946" i="86"/>
  <c r="O945" i="86"/>
  <c r="O944" i="86"/>
  <c r="O943" i="86"/>
  <c r="O942" i="86"/>
  <c r="J942" i="86"/>
  <c r="H942" i="86"/>
  <c r="O941" i="86"/>
  <c r="O940" i="86"/>
  <c r="O939" i="86"/>
  <c r="O938" i="86"/>
  <c r="J938" i="86"/>
  <c r="H938" i="86"/>
  <c r="O937" i="86"/>
  <c r="O936" i="86"/>
  <c r="O935" i="86"/>
  <c r="O934" i="86"/>
  <c r="J934" i="86"/>
  <c r="H934" i="86"/>
  <c r="O933" i="86"/>
  <c r="O932" i="86"/>
  <c r="O931" i="86"/>
  <c r="O930" i="86"/>
  <c r="J930" i="86"/>
  <c r="H930" i="86"/>
  <c r="O929" i="86"/>
  <c r="O928" i="86"/>
  <c r="O927" i="86"/>
  <c r="O926" i="86"/>
  <c r="J926" i="86"/>
  <c r="H926" i="86"/>
  <c r="O925" i="86"/>
  <c r="O924" i="86"/>
  <c r="O923" i="86"/>
  <c r="O922" i="86"/>
  <c r="J922" i="86"/>
  <c r="H922" i="86"/>
  <c r="O921" i="86"/>
  <c r="O920" i="86"/>
  <c r="O919" i="86"/>
  <c r="O918" i="86"/>
  <c r="J918" i="86"/>
  <c r="H918" i="86"/>
  <c r="O917" i="86"/>
  <c r="O916" i="86"/>
  <c r="O915" i="86"/>
  <c r="O914" i="86"/>
  <c r="J914" i="86"/>
  <c r="H914" i="86"/>
  <c r="O913" i="86"/>
  <c r="O912" i="86"/>
  <c r="O911" i="86"/>
  <c r="O910" i="86"/>
  <c r="J910" i="86"/>
  <c r="H910" i="86"/>
  <c r="O909" i="86"/>
  <c r="O908" i="86"/>
  <c r="O907" i="86"/>
  <c r="O906" i="86"/>
  <c r="J906" i="86"/>
  <c r="H906" i="86"/>
  <c r="O905" i="86"/>
  <c r="O904" i="86"/>
  <c r="O903" i="86"/>
  <c r="O902" i="86"/>
  <c r="J902" i="86"/>
  <c r="H902" i="86"/>
  <c r="O901" i="86"/>
  <c r="O900" i="86"/>
  <c r="O899" i="86"/>
  <c r="O898" i="86"/>
  <c r="J898" i="86"/>
  <c r="H898" i="86"/>
  <c r="O897" i="86"/>
  <c r="O896" i="86"/>
  <c r="O895" i="86"/>
  <c r="O894" i="86"/>
  <c r="J894" i="86"/>
  <c r="H894" i="86"/>
  <c r="O893" i="86"/>
  <c r="O892" i="86"/>
  <c r="O891" i="86"/>
  <c r="O890" i="86"/>
  <c r="J890" i="86"/>
  <c r="H890" i="86"/>
  <c r="O889" i="86"/>
  <c r="O888" i="86"/>
  <c r="O887" i="86"/>
  <c r="O886" i="86"/>
  <c r="J886" i="86"/>
  <c r="H886" i="86"/>
  <c r="O885" i="86"/>
  <c r="O884" i="86"/>
  <c r="O883" i="86"/>
  <c r="O882" i="86"/>
  <c r="J882" i="86"/>
  <c r="H882" i="86"/>
  <c r="O881" i="86"/>
  <c r="O880" i="86"/>
  <c r="O879" i="86"/>
  <c r="O878" i="86"/>
  <c r="J878" i="86"/>
  <c r="H878" i="86"/>
  <c r="O877" i="86"/>
  <c r="O876" i="86"/>
  <c r="O875" i="86"/>
  <c r="O874" i="86"/>
  <c r="J874" i="86"/>
  <c r="H874" i="86"/>
  <c r="O873" i="86"/>
  <c r="O872" i="86"/>
  <c r="O871" i="86"/>
  <c r="O870" i="86"/>
  <c r="J870" i="86"/>
  <c r="H870" i="86"/>
  <c r="O865" i="86"/>
  <c r="O864" i="86"/>
  <c r="O863" i="86"/>
  <c r="O862" i="86"/>
  <c r="J862" i="86"/>
  <c r="H862" i="86"/>
  <c r="O861" i="86"/>
  <c r="O860" i="86"/>
  <c r="O859" i="86"/>
  <c r="O858" i="86"/>
  <c r="J858" i="86"/>
  <c r="H858" i="86"/>
  <c r="O857" i="86"/>
  <c r="O856" i="86"/>
  <c r="O855" i="86"/>
  <c r="O854" i="86"/>
  <c r="J854" i="86"/>
  <c r="H854" i="86"/>
  <c r="O853" i="86"/>
  <c r="O852" i="86"/>
  <c r="O851" i="86"/>
  <c r="O850" i="86"/>
  <c r="J850" i="86"/>
  <c r="H850" i="86"/>
  <c r="O849" i="86"/>
  <c r="O848" i="86"/>
  <c r="O847" i="86"/>
  <c r="O846" i="86"/>
  <c r="J846" i="86"/>
  <c r="H846" i="86"/>
  <c r="O845" i="86"/>
  <c r="O844" i="86"/>
  <c r="O843" i="86"/>
  <c r="O842" i="86"/>
  <c r="J842" i="86"/>
  <c r="H842" i="86"/>
  <c r="O841" i="86"/>
  <c r="O840" i="86"/>
  <c r="O839" i="86"/>
  <c r="O838" i="86"/>
  <c r="J838" i="86"/>
  <c r="H838" i="86"/>
  <c r="O837" i="86"/>
  <c r="O836" i="86"/>
  <c r="O835" i="86"/>
  <c r="O834" i="86"/>
  <c r="J834" i="86"/>
  <c r="H834" i="86"/>
  <c r="O833" i="86"/>
  <c r="O832" i="86"/>
  <c r="O831" i="86"/>
  <c r="O830" i="86"/>
  <c r="J830" i="86"/>
  <c r="H830" i="86"/>
  <c r="O829" i="86"/>
  <c r="O828" i="86"/>
  <c r="O827" i="86"/>
  <c r="O826" i="86"/>
  <c r="J826" i="86"/>
  <c r="H826" i="86"/>
  <c r="O825" i="86"/>
  <c r="O824" i="86"/>
  <c r="O823" i="86"/>
  <c r="O822" i="86"/>
  <c r="J822" i="86"/>
  <c r="H822" i="86"/>
  <c r="O821" i="86"/>
  <c r="O820" i="86"/>
  <c r="O819" i="86"/>
  <c r="O818" i="86"/>
  <c r="J818" i="86"/>
  <c r="H818" i="86"/>
  <c r="O817" i="86"/>
  <c r="O816" i="86"/>
  <c r="O815" i="86"/>
  <c r="O814" i="86"/>
  <c r="J814" i="86"/>
  <c r="H814" i="86"/>
  <c r="O813" i="86"/>
  <c r="O812" i="86"/>
  <c r="O811" i="86"/>
  <c r="O810" i="86"/>
  <c r="J810" i="86"/>
  <c r="H810" i="86"/>
  <c r="O809" i="86"/>
  <c r="O808" i="86"/>
  <c r="O807" i="86"/>
  <c r="O806" i="86"/>
  <c r="J806" i="86"/>
  <c r="H806" i="86"/>
  <c r="O805" i="86"/>
  <c r="O804" i="86"/>
  <c r="O803" i="86"/>
  <c r="O802" i="86"/>
  <c r="J802" i="86"/>
  <c r="H802" i="86"/>
  <c r="O801" i="86"/>
  <c r="O800" i="86"/>
  <c r="O799" i="86"/>
  <c r="O798" i="86"/>
  <c r="J798" i="86"/>
  <c r="H798" i="86"/>
  <c r="O797" i="86"/>
  <c r="O796" i="86"/>
  <c r="O795" i="86"/>
  <c r="O794" i="86"/>
  <c r="J794" i="86"/>
  <c r="H794" i="86"/>
  <c r="O793" i="86"/>
  <c r="O792" i="86"/>
  <c r="O791" i="86"/>
  <c r="O790" i="86"/>
  <c r="J790" i="86"/>
  <c r="H790" i="86"/>
  <c r="O789" i="86"/>
  <c r="O788" i="86"/>
  <c r="O787" i="86"/>
  <c r="O786" i="86"/>
  <c r="J786" i="86"/>
  <c r="H786" i="86"/>
  <c r="O785" i="86"/>
  <c r="O784" i="86"/>
  <c r="O783" i="86"/>
  <c r="O782" i="86"/>
  <c r="J782" i="86"/>
  <c r="H782" i="86"/>
  <c r="O781" i="86"/>
  <c r="O780" i="86"/>
  <c r="O779" i="86"/>
  <c r="O778" i="86"/>
  <c r="J778" i="86"/>
  <c r="H778" i="86"/>
  <c r="O777" i="86"/>
  <c r="O776" i="86"/>
  <c r="O775" i="86"/>
  <c r="O774" i="86"/>
  <c r="J774" i="86"/>
  <c r="H774" i="86"/>
  <c r="O773" i="86"/>
  <c r="O772" i="86"/>
  <c r="O771" i="86"/>
  <c r="O770" i="86"/>
  <c r="J770" i="86"/>
  <c r="H770" i="86"/>
  <c r="O769" i="86"/>
  <c r="O768" i="86"/>
  <c r="O767" i="86"/>
  <c r="O766" i="86"/>
  <c r="J766" i="86"/>
  <c r="H766" i="86"/>
  <c r="O765" i="86"/>
  <c r="O764" i="86"/>
  <c r="O763" i="86"/>
  <c r="O762" i="86"/>
  <c r="J762" i="86"/>
  <c r="H762" i="86"/>
  <c r="O757" i="86"/>
  <c r="O756" i="86"/>
  <c r="O755" i="86"/>
  <c r="O754" i="86"/>
  <c r="J754" i="86"/>
  <c r="H754" i="86"/>
  <c r="O753" i="86"/>
  <c r="O752" i="86"/>
  <c r="O751" i="86"/>
  <c r="O750" i="86"/>
  <c r="J750" i="86"/>
  <c r="H750" i="86"/>
  <c r="O749" i="86"/>
  <c r="O748" i="86"/>
  <c r="O747" i="86"/>
  <c r="O746" i="86"/>
  <c r="O745" i="86"/>
  <c r="J745" i="86"/>
  <c r="H745" i="86"/>
  <c r="O744" i="86"/>
  <c r="O743" i="86"/>
  <c r="O742" i="86"/>
  <c r="O741" i="86"/>
  <c r="J741" i="86"/>
  <c r="H741" i="86"/>
  <c r="O740" i="86"/>
  <c r="O739" i="86"/>
  <c r="O738" i="86"/>
  <c r="O737" i="86"/>
  <c r="J737" i="86"/>
  <c r="H737" i="86"/>
  <c r="O736" i="86"/>
  <c r="O735" i="86"/>
  <c r="O734" i="86"/>
  <c r="O733" i="86"/>
  <c r="J733" i="86"/>
  <c r="H733" i="86"/>
  <c r="O732" i="86"/>
  <c r="O731" i="86"/>
  <c r="O730" i="86"/>
  <c r="O729" i="86"/>
  <c r="J729" i="86"/>
  <c r="H729" i="86"/>
  <c r="O728" i="86"/>
  <c r="O727" i="86"/>
  <c r="O726" i="86"/>
  <c r="O725" i="86"/>
  <c r="J725" i="86"/>
  <c r="H725" i="86"/>
  <c r="O724" i="86"/>
  <c r="O723" i="86"/>
  <c r="O722" i="86"/>
  <c r="O721" i="86"/>
  <c r="J721" i="86"/>
  <c r="H721" i="86"/>
  <c r="O720" i="86"/>
  <c r="O719" i="86"/>
  <c r="O718" i="86"/>
  <c r="O717" i="86"/>
  <c r="J717" i="86"/>
  <c r="H717" i="86"/>
  <c r="O716" i="86"/>
  <c r="O715" i="86"/>
  <c r="O714" i="86"/>
  <c r="O713" i="86"/>
  <c r="J713" i="86"/>
  <c r="H713" i="86"/>
  <c r="O712" i="86"/>
  <c r="O711" i="86"/>
  <c r="O710" i="86"/>
  <c r="O709" i="86"/>
  <c r="J709" i="86"/>
  <c r="H709" i="86"/>
  <c r="O708" i="86"/>
  <c r="O707" i="86"/>
  <c r="O706" i="86"/>
  <c r="O705" i="86"/>
  <c r="J705" i="86"/>
  <c r="H705" i="86"/>
  <c r="O704" i="86"/>
  <c r="O703" i="86"/>
  <c r="O702" i="86"/>
  <c r="O701" i="86"/>
  <c r="J701" i="86"/>
  <c r="H701" i="86"/>
  <c r="O700" i="86"/>
  <c r="O699" i="86"/>
  <c r="O698" i="86"/>
  <c r="O697" i="86"/>
  <c r="J697" i="86"/>
  <c r="H697" i="86"/>
  <c r="O696" i="86"/>
  <c r="O695" i="86"/>
  <c r="O694" i="86"/>
  <c r="O693" i="86"/>
  <c r="J693" i="86"/>
  <c r="H693" i="86"/>
  <c r="O692" i="86"/>
  <c r="O691" i="86"/>
  <c r="O690" i="86"/>
  <c r="O689" i="86"/>
  <c r="J689" i="86"/>
  <c r="H689" i="86"/>
  <c r="O688" i="86"/>
  <c r="O687" i="86"/>
  <c r="O686" i="86"/>
  <c r="O685" i="86"/>
  <c r="J685" i="86"/>
  <c r="H685" i="86"/>
  <c r="O684" i="86"/>
  <c r="O683" i="86"/>
  <c r="O682" i="86"/>
  <c r="O681" i="86"/>
  <c r="J681" i="86"/>
  <c r="H681" i="86"/>
  <c r="O680" i="86"/>
  <c r="O679" i="86"/>
  <c r="O678" i="86"/>
  <c r="O677" i="86"/>
  <c r="J677" i="86"/>
  <c r="H677" i="86"/>
  <c r="O676" i="86"/>
  <c r="O675" i="86"/>
  <c r="O674" i="86"/>
  <c r="O673" i="86"/>
  <c r="J673" i="86"/>
  <c r="H673" i="86"/>
  <c r="O672" i="86"/>
  <c r="O671" i="86"/>
  <c r="O670" i="86"/>
  <c r="O669" i="86"/>
  <c r="J669" i="86"/>
  <c r="H669" i="86"/>
  <c r="O668" i="86"/>
  <c r="O667" i="86"/>
  <c r="O666" i="86"/>
  <c r="O665" i="86"/>
  <c r="J665" i="86"/>
  <c r="H665" i="86"/>
  <c r="O664" i="86"/>
  <c r="O663" i="86"/>
  <c r="O662" i="86"/>
  <c r="O661" i="86"/>
  <c r="J661" i="86"/>
  <c r="H661" i="86"/>
  <c r="O660" i="86"/>
  <c r="O659" i="86"/>
  <c r="O658" i="86"/>
  <c r="O657" i="86"/>
  <c r="J657" i="86"/>
  <c r="H657" i="86"/>
  <c r="O656" i="86"/>
  <c r="O655" i="86"/>
  <c r="O654" i="86"/>
  <c r="O653" i="86"/>
  <c r="J653" i="86"/>
  <c r="H653" i="86"/>
  <c r="O652" i="86"/>
  <c r="O651" i="86"/>
  <c r="O650" i="86"/>
  <c r="O649" i="86"/>
  <c r="J649" i="86"/>
  <c r="H649" i="86"/>
  <c r="O648" i="86"/>
  <c r="O647" i="86"/>
  <c r="O646" i="86"/>
  <c r="O645" i="86"/>
  <c r="J645" i="86"/>
  <c r="H645" i="86"/>
  <c r="O644" i="86"/>
  <c r="O643" i="86"/>
  <c r="O642" i="86"/>
  <c r="O641" i="86"/>
  <c r="J641" i="86"/>
  <c r="H641" i="86"/>
  <c r="O640" i="86"/>
  <c r="O639" i="86"/>
  <c r="O638" i="86"/>
  <c r="O637" i="86"/>
  <c r="J637" i="86"/>
  <c r="H637" i="86"/>
  <c r="O636" i="86"/>
  <c r="O635" i="86"/>
  <c r="O634" i="86"/>
  <c r="O633" i="86"/>
  <c r="J633" i="86"/>
  <c r="H633" i="86"/>
  <c r="O632" i="86"/>
  <c r="O631" i="86"/>
  <c r="O630" i="86"/>
  <c r="O629" i="86"/>
  <c r="J629" i="86"/>
  <c r="H629" i="86"/>
  <c r="O628" i="86"/>
  <c r="O627" i="86"/>
  <c r="O626" i="86"/>
  <c r="O625" i="86"/>
  <c r="J625" i="86"/>
  <c r="H625" i="86"/>
  <c r="O624" i="86"/>
  <c r="O623" i="86"/>
  <c r="O622" i="86"/>
  <c r="O621" i="86"/>
  <c r="J621" i="86"/>
  <c r="H621" i="86"/>
  <c r="O620" i="86"/>
  <c r="O619" i="86"/>
  <c r="O618" i="86"/>
  <c r="O617" i="86"/>
  <c r="J617" i="86"/>
  <c r="H617" i="86"/>
  <c r="O616" i="86"/>
  <c r="O615" i="86"/>
  <c r="O614" i="86"/>
  <c r="O613" i="86"/>
  <c r="J613" i="86"/>
  <c r="H613" i="86"/>
  <c r="O612" i="86"/>
  <c r="O611" i="86"/>
  <c r="O610" i="86"/>
  <c r="O609" i="86"/>
  <c r="J609" i="86"/>
  <c r="H609" i="86"/>
  <c r="O604" i="86"/>
  <c r="O603" i="86"/>
  <c r="O602" i="86"/>
  <c r="O601" i="86"/>
  <c r="J601" i="86"/>
  <c r="H601" i="86"/>
  <c r="O600" i="86"/>
  <c r="O599" i="86"/>
  <c r="O598" i="86"/>
  <c r="O597" i="86"/>
  <c r="J597" i="86"/>
  <c r="H597" i="86"/>
  <c r="O596" i="86"/>
  <c r="O595" i="86"/>
  <c r="O594" i="86"/>
  <c r="O593" i="86"/>
  <c r="J593" i="86"/>
  <c r="H593" i="86"/>
  <c r="O592" i="86"/>
  <c r="O591" i="86"/>
  <c r="O590" i="86"/>
  <c r="O589" i="86"/>
  <c r="J589" i="86"/>
  <c r="H589" i="86"/>
  <c r="O588" i="86"/>
  <c r="O587" i="86"/>
  <c r="O586" i="86"/>
  <c r="O585" i="86"/>
  <c r="J585" i="86"/>
  <c r="H585" i="86"/>
  <c r="O584" i="86"/>
  <c r="O583" i="86"/>
  <c r="O582" i="86"/>
  <c r="O581" i="86"/>
  <c r="J581" i="86"/>
  <c r="H581" i="86"/>
  <c r="O580" i="86"/>
  <c r="O579" i="86"/>
  <c r="O578" i="86"/>
  <c r="O577" i="86"/>
  <c r="J577" i="86"/>
  <c r="H577" i="86"/>
  <c r="O576" i="86"/>
  <c r="O575" i="86"/>
  <c r="O574" i="86"/>
  <c r="O573" i="86"/>
  <c r="J573" i="86"/>
  <c r="H573" i="86"/>
  <c r="O572" i="86"/>
  <c r="O571" i="86"/>
  <c r="O570" i="86"/>
  <c r="O569" i="86"/>
  <c r="J569" i="86"/>
  <c r="H569" i="86"/>
  <c r="O568" i="86"/>
  <c r="O567" i="86"/>
  <c r="O566" i="86"/>
  <c r="O565" i="86"/>
  <c r="J565" i="86"/>
  <c r="H565" i="86"/>
  <c r="O564" i="86"/>
  <c r="O563" i="86"/>
  <c r="O562" i="86"/>
  <c r="O561" i="86"/>
  <c r="J561" i="86"/>
  <c r="H561" i="86"/>
  <c r="O560" i="86"/>
  <c r="O559" i="86"/>
  <c r="O558" i="86"/>
  <c r="O557" i="86"/>
  <c r="J557" i="86"/>
  <c r="H557" i="86"/>
  <c r="O556" i="86"/>
  <c r="O555" i="86"/>
  <c r="O554" i="86"/>
  <c r="O553" i="86"/>
  <c r="J553" i="86"/>
  <c r="H553" i="86"/>
  <c r="O552" i="86"/>
  <c r="O551" i="86"/>
  <c r="O550" i="86"/>
  <c r="O549" i="86"/>
  <c r="J549" i="86"/>
  <c r="H549" i="86"/>
  <c r="O548" i="86"/>
  <c r="O547" i="86"/>
  <c r="O546" i="86"/>
  <c r="O545" i="86"/>
  <c r="J545" i="86"/>
  <c r="H545" i="86"/>
  <c r="O544" i="86"/>
  <c r="O543" i="86"/>
  <c r="O542" i="86"/>
  <c r="O541" i="86"/>
  <c r="J541" i="86"/>
  <c r="H541" i="86"/>
  <c r="O540" i="86"/>
  <c r="O539" i="86"/>
  <c r="O538" i="86"/>
  <c r="O537" i="86"/>
  <c r="J537" i="86"/>
  <c r="H537" i="86"/>
  <c r="O536" i="86"/>
  <c r="O535" i="86"/>
  <c r="O534" i="86"/>
  <c r="O533" i="86"/>
  <c r="J533" i="86"/>
  <c r="H533" i="86"/>
  <c r="O532" i="86"/>
  <c r="O531" i="86"/>
  <c r="O530" i="86"/>
  <c r="O529" i="86"/>
  <c r="J529" i="86"/>
  <c r="H529" i="86"/>
  <c r="O528" i="86"/>
  <c r="O527" i="86"/>
  <c r="O526" i="86"/>
  <c r="O525" i="86"/>
  <c r="J525" i="86"/>
  <c r="H525" i="86"/>
  <c r="O524" i="86"/>
  <c r="O523" i="86"/>
  <c r="O522" i="86"/>
  <c r="O521" i="86"/>
  <c r="J521" i="86"/>
  <c r="H521" i="86"/>
  <c r="O520" i="86"/>
  <c r="O519" i="86"/>
  <c r="O518" i="86"/>
  <c r="O517" i="86"/>
  <c r="J517" i="86"/>
  <c r="H517" i="86"/>
  <c r="O516" i="86"/>
  <c r="O515" i="86"/>
  <c r="O514" i="86"/>
  <c r="O513" i="86"/>
  <c r="J513" i="86"/>
  <c r="H513" i="86"/>
  <c r="O512" i="86"/>
  <c r="O511" i="86"/>
  <c r="O510" i="86"/>
  <c r="O509" i="86"/>
  <c r="J509" i="86"/>
  <c r="H509" i="86"/>
  <c r="O508" i="86"/>
  <c r="O507" i="86"/>
  <c r="O506" i="86"/>
  <c r="O505" i="86"/>
  <c r="J505" i="86"/>
  <c r="H505" i="86"/>
  <c r="O504" i="86"/>
  <c r="O503" i="86"/>
  <c r="O502" i="86"/>
  <c r="O501" i="86"/>
  <c r="J501" i="86"/>
  <c r="H501" i="86"/>
  <c r="O500" i="86"/>
  <c r="O499" i="86"/>
  <c r="O498" i="86"/>
  <c r="O497" i="86"/>
  <c r="J497" i="86"/>
  <c r="H497" i="86"/>
  <c r="O496" i="86"/>
  <c r="O495" i="86"/>
  <c r="O494" i="86"/>
  <c r="O493" i="86"/>
  <c r="J493" i="86"/>
  <c r="H493" i="86"/>
  <c r="O492" i="86"/>
  <c r="O491" i="86"/>
  <c r="O490" i="86"/>
  <c r="O489" i="86"/>
  <c r="J489" i="86"/>
  <c r="H489" i="86"/>
  <c r="O488" i="86"/>
  <c r="O487" i="86"/>
  <c r="O486" i="86"/>
  <c r="O485" i="86"/>
  <c r="J485" i="86"/>
  <c r="H485" i="86"/>
  <c r="O484" i="86"/>
  <c r="O483" i="86"/>
  <c r="O482" i="86"/>
  <c r="O481" i="86"/>
  <c r="J481" i="86"/>
  <c r="H481" i="86"/>
  <c r="O480" i="86"/>
  <c r="O479" i="86"/>
  <c r="O478" i="86"/>
  <c r="O477" i="86"/>
  <c r="J477" i="86"/>
  <c r="H477" i="86"/>
  <c r="O476" i="86"/>
  <c r="O475" i="86"/>
  <c r="O474" i="86"/>
  <c r="O473" i="86"/>
  <c r="J473" i="86"/>
  <c r="H473" i="86"/>
  <c r="O472" i="86"/>
  <c r="O471" i="86"/>
  <c r="O470" i="86"/>
  <c r="O469" i="86"/>
  <c r="J469" i="86"/>
  <c r="H469" i="86"/>
  <c r="O468" i="86"/>
  <c r="O467" i="86"/>
  <c r="O466" i="86"/>
  <c r="O465" i="86"/>
  <c r="J465" i="86"/>
  <c r="H465" i="86"/>
  <c r="O464" i="86"/>
  <c r="O463" i="86"/>
  <c r="O462" i="86"/>
  <c r="O461" i="86"/>
  <c r="J461" i="86"/>
  <c r="H461" i="86"/>
  <c r="O460" i="86"/>
  <c r="O459" i="86"/>
  <c r="O458" i="86"/>
  <c r="O457" i="86"/>
  <c r="J457" i="86"/>
  <c r="H457" i="86"/>
  <c r="O456" i="86"/>
  <c r="O455" i="86"/>
  <c r="O454" i="86"/>
  <c r="O453" i="86"/>
  <c r="J453" i="86"/>
  <c r="H453" i="86"/>
  <c r="O452" i="86"/>
  <c r="O451" i="86"/>
  <c r="O450" i="86"/>
  <c r="O449" i="86"/>
  <c r="J449" i="86"/>
  <c r="H449" i="86"/>
  <c r="O448" i="86"/>
  <c r="O447" i="86"/>
  <c r="O446" i="86"/>
  <c r="O445" i="86"/>
  <c r="J445" i="86"/>
  <c r="H445" i="86"/>
  <c r="O444" i="86"/>
  <c r="O443" i="86"/>
  <c r="O442" i="86"/>
  <c r="O441" i="86"/>
  <c r="J441" i="86"/>
  <c r="H441" i="86"/>
  <c r="O440" i="86"/>
  <c r="O439" i="86"/>
  <c r="O438" i="86"/>
  <c r="O437" i="86"/>
  <c r="J437" i="86"/>
  <c r="H437" i="86"/>
  <c r="O436" i="86"/>
  <c r="O435" i="86"/>
  <c r="O434" i="86"/>
  <c r="O433" i="86"/>
  <c r="J433" i="86"/>
  <c r="H433" i="86"/>
  <c r="O432" i="86"/>
  <c r="O431" i="86"/>
  <c r="O430" i="86"/>
  <c r="O429" i="86"/>
  <c r="J429" i="86"/>
  <c r="H429" i="86"/>
  <c r="O428" i="86"/>
  <c r="O427" i="86"/>
  <c r="O426" i="86"/>
  <c r="O425" i="86"/>
  <c r="J425" i="86"/>
  <c r="H425" i="86"/>
  <c r="O424" i="86"/>
  <c r="O423" i="86"/>
  <c r="O422" i="86"/>
  <c r="O421" i="86"/>
  <c r="J421" i="86"/>
  <c r="H421" i="86"/>
  <c r="O420" i="86"/>
  <c r="O419" i="86"/>
  <c r="O418" i="86"/>
  <c r="O417" i="86"/>
  <c r="J417" i="86"/>
  <c r="H417" i="86"/>
  <c r="O416" i="86"/>
  <c r="O415" i="86"/>
  <c r="O414" i="86"/>
  <c r="O413" i="86"/>
  <c r="J413" i="86"/>
  <c r="H413" i="86"/>
  <c r="O412" i="86"/>
  <c r="O411" i="86"/>
  <c r="O410" i="86"/>
  <c r="O409" i="86"/>
  <c r="J409" i="86"/>
  <c r="H409" i="86"/>
  <c r="O408" i="86"/>
  <c r="O407" i="86"/>
  <c r="O406" i="86"/>
  <c r="O405" i="86"/>
  <c r="J405" i="86"/>
  <c r="H405" i="86"/>
  <c r="O404" i="86"/>
  <c r="O403" i="86"/>
  <c r="O402" i="86"/>
  <c r="O401" i="86"/>
  <c r="J401" i="86"/>
  <c r="H401" i="86"/>
  <c r="O400" i="86"/>
  <c r="O399" i="86"/>
  <c r="O398" i="86"/>
  <c r="O397" i="86"/>
  <c r="J397" i="86"/>
  <c r="H397" i="86"/>
  <c r="O396" i="86"/>
  <c r="O395" i="86"/>
  <c r="O394" i="86"/>
  <c r="O393" i="86"/>
  <c r="J393" i="86"/>
  <c r="H393" i="86"/>
  <c r="O392" i="86"/>
  <c r="O391" i="86"/>
  <c r="O390" i="86"/>
  <c r="O389" i="86"/>
  <c r="J389" i="86"/>
  <c r="H389" i="86"/>
  <c r="O388" i="86"/>
  <c r="O387" i="86"/>
  <c r="O386" i="86"/>
  <c r="O385" i="86"/>
  <c r="J385" i="86"/>
  <c r="H385" i="86"/>
  <c r="O384" i="86"/>
  <c r="O383" i="86"/>
  <c r="O382" i="86"/>
  <c r="O381" i="86"/>
  <c r="J381" i="86"/>
  <c r="H381" i="86"/>
  <c r="O380" i="86"/>
  <c r="O379" i="86"/>
  <c r="O378" i="86"/>
  <c r="O377" i="86"/>
  <c r="J377" i="86"/>
  <c r="H377" i="86"/>
  <c r="O376" i="86"/>
  <c r="O375" i="86"/>
  <c r="O374" i="86"/>
  <c r="J373" i="86"/>
  <c r="H373" i="86"/>
  <c r="Q405" i="86" l="1"/>
  <c r="Q421" i="86"/>
  <c r="Q437" i="86"/>
  <c r="Q453" i="86"/>
  <c r="Q581" i="86"/>
  <c r="Q597" i="86"/>
  <c r="Q617" i="86"/>
  <c r="Q729" i="86"/>
  <c r="Q750" i="86"/>
  <c r="Q802" i="86"/>
  <c r="Q818" i="86"/>
  <c r="Q834" i="86"/>
  <c r="Q850" i="86"/>
  <c r="Q886" i="86"/>
  <c r="Q966" i="86"/>
  <c r="Q982" i="86"/>
  <c r="Q1002" i="86"/>
  <c r="Q1026" i="86"/>
  <c r="Q958" i="86"/>
  <c r="Q1010" i="86"/>
  <c r="Q986" i="86"/>
  <c r="Q1006" i="86"/>
  <c r="Q1022" i="86"/>
  <c r="Q373" i="86"/>
  <c r="Q814" i="86"/>
  <c r="Q830" i="86"/>
  <c r="Q930" i="86"/>
  <c r="Q962" i="86"/>
  <c r="Q990" i="86"/>
  <c r="Q385" i="86"/>
  <c r="Q417" i="86"/>
  <c r="Q465" i="86"/>
  <c r="Q481" i="86"/>
  <c r="Q577" i="86"/>
  <c r="Q629" i="86"/>
  <c r="Q661" i="86"/>
  <c r="Q677" i="86"/>
  <c r="Q693" i="86"/>
  <c r="Q709" i="86"/>
  <c r="Q978" i="86"/>
  <c r="Q1018" i="86"/>
  <c r="Q998" i="86"/>
  <c r="Q1034" i="86"/>
  <c r="Q1014" i="86"/>
  <c r="Q778" i="86"/>
  <c r="Q854" i="86"/>
  <c r="Q874" i="86"/>
  <c r="Q954" i="86"/>
  <c r="Q974" i="86"/>
  <c r="Q1030" i="86"/>
  <c r="Q637" i="86"/>
  <c r="Q653" i="86"/>
  <c r="Q705" i="86"/>
  <c r="Q970" i="86"/>
  <c r="Q401" i="86"/>
  <c r="Q381" i="86"/>
  <c r="Q433" i="86"/>
  <c r="Q762" i="86"/>
  <c r="Q870" i="86"/>
  <c r="R870" i="86" s="1"/>
  <c r="F870" i="86" s="1"/>
  <c r="Q914" i="86"/>
  <c r="Q613" i="86"/>
  <c r="Q673" i="86"/>
  <c r="Q689" i="86"/>
  <c r="Q721" i="86"/>
  <c r="Q741" i="86"/>
  <c r="Q794" i="86"/>
  <c r="Q946" i="86"/>
  <c r="Q733" i="86"/>
  <c r="Q457" i="86"/>
  <c r="Q645" i="86"/>
  <c r="Q754" i="86"/>
  <c r="Q774" i="86"/>
  <c r="Q910" i="86"/>
  <c r="Q926" i="86"/>
  <c r="Q745" i="86"/>
  <c r="Q413" i="86"/>
  <c r="Q473" i="86"/>
  <c r="Q593" i="86"/>
  <c r="Q649" i="86"/>
  <c r="Q685" i="86"/>
  <c r="Q770" i="86"/>
  <c r="Q790" i="86"/>
  <c r="Q826" i="86"/>
  <c r="Q922" i="86"/>
  <c r="Q409" i="86"/>
  <c r="Q449" i="86"/>
  <c r="Q609" i="86"/>
  <c r="Q665" i="86"/>
  <c r="Q701" i="86"/>
  <c r="Q737" i="86"/>
  <c r="Q786" i="86"/>
  <c r="Q806" i="86"/>
  <c r="Q842" i="86"/>
  <c r="Q862" i="86"/>
  <c r="Q389" i="86"/>
  <c r="Q469" i="86"/>
  <c r="Q489" i="86"/>
  <c r="Q625" i="86"/>
  <c r="Q681" i="86"/>
  <c r="Q717" i="86"/>
  <c r="Q766" i="86"/>
  <c r="Q822" i="86"/>
  <c r="Q882" i="86"/>
  <c r="Q918" i="86"/>
  <c r="Q641" i="86"/>
  <c r="Q697" i="86"/>
  <c r="Q782" i="86"/>
  <c r="Q838" i="86"/>
  <c r="Q858" i="86"/>
  <c r="Q898" i="86"/>
  <c r="Q902" i="86"/>
  <c r="Q934" i="86"/>
  <c r="Q938" i="86"/>
  <c r="Q425" i="86"/>
  <c r="Q485" i="86"/>
  <c r="Q501" i="86"/>
  <c r="Q517" i="86"/>
  <c r="Q533" i="86"/>
  <c r="Q549" i="86"/>
  <c r="Q565" i="86"/>
  <c r="Q621" i="86"/>
  <c r="Q657" i="86"/>
  <c r="Q713" i="86"/>
  <c r="Q798" i="86"/>
  <c r="Q950" i="86"/>
  <c r="Q878" i="86"/>
  <c r="Q377" i="86"/>
  <c r="Q497" i="86"/>
  <c r="Q513" i="86"/>
  <c r="Q529" i="86"/>
  <c r="Q545" i="86"/>
  <c r="Q561" i="86"/>
  <c r="Q633" i="86"/>
  <c r="Q669" i="86"/>
  <c r="Q725" i="86"/>
  <c r="Q810" i="86"/>
  <c r="Q846" i="86"/>
  <c r="Q890" i="86"/>
  <c r="Q894" i="86"/>
  <c r="Q906" i="86"/>
  <c r="Q942" i="86"/>
  <c r="Q461" i="86"/>
  <c r="Q477" i="86"/>
  <c r="Q493" i="86"/>
  <c r="Q505" i="86"/>
  <c r="Q509" i="86"/>
  <c r="Q521" i="86"/>
  <c r="Q525" i="86"/>
  <c r="Q537" i="86"/>
  <c r="Q541" i="86"/>
  <c r="Q553" i="86"/>
  <c r="Q557" i="86"/>
  <c r="Q569" i="86"/>
  <c r="Q573" i="86"/>
  <c r="Q429" i="86"/>
  <c r="Q393" i="86"/>
  <c r="Q601" i="86"/>
  <c r="Q397" i="86"/>
  <c r="Q441" i="86"/>
  <c r="Q445" i="86"/>
  <c r="Q589" i="86"/>
  <c r="Q585" i="86"/>
  <c r="O368" i="86"/>
  <c r="O367" i="86"/>
  <c r="O366" i="86"/>
  <c r="O365" i="86"/>
  <c r="J365" i="86"/>
  <c r="H365" i="86"/>
  <c r="O364" i="86"/>
  <c r="O363" i="86"/>
  <c r="O362" i="86"/>
  <c r="O361" i="86"/>
  <c r="J361" i="86"/>
  <c r="H361" i="86"/>
  <c r="O360" i="86"/>
  <c r="O359" i="86"/>
  <c r="O358" i="86"/>
  <c r="O357" i="86"/>
  <c r="J357" i="86"/>
  <c r="H357" i="86"/>
  <c r="O356" i="86"/>
  <c r="O355" i="86"/>
  <c r="O354" i="86"/>
  <c r="O353" i="86"/>
  <c r="J353" i="86"/>
  <c r="H353" i="86"/>
  <c r="O352" i="86"/>
  <c r="O351" i="86"/>
  <c r="O350" i="86"/>
  <c r="O349" i="86"/>
  <c r="J349" i="86"/>
  <c r="H349" i="86"/>
  <c r="O348" i="86"/>
  <c r="O347" i="86"/>
  <c r="O346" i="86"/>
  <c r="O345" i="86"/>
  <c r="J345" i="86"/>
  <c r="H345" i="86"/>
  <c r="O344" i="86"/>
  <c r="O343" i="86"/>
  <c r="O342" i="86"/>
  <c r="O341" i="86"/>
  <c r="J341" i="86"/>
  <c r="H341" i="86"/>
  <c r="O340" i="86"/>
  <c r="O339" i="86"/>
  <c r="O338" i="86"/>
  <c r="O337" i="86"/>
  <c r="J337" i="86"/>
  <c r="H337" i="86"/>
  <c r="O336" i="86"/>
  <c r="O335" i="86"/>
  <c r="O334" i="86"/>
  <c r="O333" i="86"/>
  <c r="J333" i="86"/>
  <c r="H333" i="86"/>
  <c r="O332" i="86"/>
  <c r="O331" i="86"/>
  <c r="O330" i="86"/>
  <c r="O329" i="86"/>
  <c r="J329" i="86"/>
  <c r="H329" i="86"/>
  <c r="O328" i="86"/>
  <c r="O327" i="86"/>
  <c r="O326" i="86"/>
  <c r="O325" i="86"/>
  <c r="J325" i="86"/>
  <c r="H325" i="86"/>
  <c r="O324" i="86"/>
  <c r="O323" i="86"/>
  <c r="O322" i="86"/>
  <c r="O321" i="86"/>
  <c r="J321" i="86"/>
  <c r="H321" i="86"/>
  <c r="O320" i="86"/>
  <c r="O319" i="86"/>
  <c r="O318" i="86"/>
  <c r="O317" i="86"/>
  <c r="J317" i="86"/>
  <c r="H317" i="86"/>
  <c r="O316" i="86"/>
  <c r="O315" i="86"/>
  <c r="O314" i="86"/>
  <c r="O313" i="86"/>
  <c r="J313" i="86"/>
  <c r="H313" i="86"/>
  <c r="O312" i="86"/>
  <c r="O311" i="86"/>
  <c r="O310" i="86"/>
  <c r="O309" i="86"/>
  <c r="J309" i="86"/>
  <c r="H309" i="86"/>
  <c r="O308" i="86"/>
  <c r="O307" i="86"/>
  <c r="O306" i="86"/>
  <c r="O305" i="86"/>
  <c r="J305" i="86"/>
  <c r="H305" i="86"/>
  <c r="O304" i="86"/>
  <c r="O303" i="86"/>
  <c r="O302" i="86"/>
  <c r="O301" i="86"/>
  <c r="J301" i="86"/>
  <c r="H301" i="86"/>
  <c r="O300" i="86"/>
  <c r="O299" i="86"/>
  <c r="O298" i="86"/>
  <c r="O297" i="86"/>
  <c r="J297" i="86"/>
  <c r="H297" i="86"/>
  <c r="O296" i="86"/>
  <c r="O295" i="86"/>
  <c r="O294" i="86"/>
  <c r="O293" i="86"/>
  <c r="J293" i="86"/>
  <c r="H293" i="86"/>
  <c r="O292" i="86"/>
  <c r="O291" i="86"/>
  <c r="O290" i="86"/>
  <c r="O289" i="86"/>
  <c r="J289" i="86"/>
  <c r="H289" i="86"/>
  <c r="O288" i="86"/>
  <c r="O287" i="86"/>
  <c r="O286" i="86"/>
  <c r="O285" i="86"/>
  <c r="J285" i="86"/>
  <c r="H285" i="86"/>
  <c r="O284" i="86"/>
  <c r="O283" i="86"/>
  <c r="O282" i="86"/>
  <c r="O281" i="86"/>
  <c r="J281" i="86"/>
  <c r="H281" i="86"/>
  <c r="O280" i="86"/>
  <c r="O279" i="86"/>
  <c r="O278" i="86"/>
  <c r="O277" i="86"/>
  <c r="J277" i="86"/>
  <c r="H277" i="86"/>
  <c r="O276" i="86"/>
  <c r="O275" i="86"/>
  <c r="O274" i="86"/>
  <c r="O273" i="86"/>
  <c r="J273" i="86"/>
  <c r="H273" i="86"/>
  <c r="O272" i="86"/>
  <c r="O271" i="86"/>
  <c r="O270" i="86"/>
  <c r="O269" i="86"/>
  <c r="J269" i="86"/>
  <c r="H269" i="86"/>
  <c r="O268" i="86"/>
  <c r="O267" i="86"/>
  <c r="O266" i="86"/>
  <c r="O265" i="86"/>
  <c r="J265" i="86"/>
  <c r="H265" i="86"/>
  <c r="O264" i="86"/>
  <c r="O263" i="86"/>
  <c r="O262" i="86"/>
  <c r="O261" i="86"/>
  <c r="J261" i="86"/>
  <c r="H261" i="86"/>
  <c r="O260" i="86"/>
  <c r="O259" i="86"/>
  <c r="O258" i="86"/>
  <c r="O257" i="86"/>
  <c r="J257" i="86"/>
  <c r="H257" i="86"/>
  <c r="O256" i="86"/>
  <c r="O255" i="86"/>
  <c r="O254" i="86"/>
  <c r="O253" i="86"/>
  <c r="J253" i="86"/>
  <c r="H253" i="86"/>
  <c r="O252" i="86"/>
  <c r="O251" i="86"/>
  <c r="O250" i="86"/>
  <c r="O249" i="86"/>
  <c r="J249" i="86"/>
  <c r="H249" i="86"/>
  <c r="O248" i="86"/>
  <c r="O247" i="86"/>
  <c r="O246" i="86"/>
  <c r="O245" i="86"/>
  <c r="J245" i="86"/>
  <c r="H245" i="86"/>
  <c r="O244" i="86"/>
  <c r="O243" i="86"/>
  <c r="O242" i="86"/>
  <c r="O241" i="86"/>
  <c r="J241" i="86"/>
  <c r="H241" i="86"/>
  <c r="O240" i="86"/>
  <c r="O239" i="86"/>
  <c r="O238" i="86"/>
  <c r="O237" i="86"/>
  <c r="J237" i="86"/>
  <c r="H237" i="86"/>
  <c r="O236" i="86"/>
  <c r="O235" i="86"/>
  <c r="O234" i="86"/>
  <c r="O233" i="86"/>
  <c r="J233" i="86"/>
  <c r="H233" i="86"/>
  <c r="O232" i="86"/>
  <c r="O231" i="86"/>
  <c r="O230" i="86"/>
  <c r="O229" i="86"/>
  <c r="J229" i="86"/>
  <c r="H229" i="86"/>
  <c r="O228" i="86"/>
  <c r="O227" i="86"/>
  <c r="O226" i="86"/>
  <c r="O225" i="86"/>
  <c r="J225" i="86"/>
  <c r="H225" i="86"/>
  <c r="O224" i="86"/>
  <c r="O223" i="86"/>
  <c r="O222" i="86"/>
  <c r="O221" i="86"/>
  <c r="J221" i="86"/>
  <c r="H221" i="86"/>
  <c r="O220" i="86"/>
  <c r="O219" i="86"/>
  <c r="O218" i="86"/>
  <c r="O217" i="86"/>
  <c r="J217" i="86"/>
  <c r="H217" i="86"/>
  <c r="O216" i="86"/>
  <c r="O215" i="86"/>
  <c r="O214" i="86"/>
  <c r="O213" i="86"/>
  <c r="J213" i="86"/>
  <c r="H213" i="86"/>
  <c r="O212" i="86"/>
  <c r="O211" i="86"/>
  <c r="O210" i="86"/>
  <c r="O209" i="86"/>
  <c r="J209" i="86"/>
  <c r="H209" i="86"/>
  <c r="O208" i="86"/>
  <c r="O207" i="86"/>
  <c r="O206" i="86"/>
  <c r="O205" i="86"/>
  <c r="J205" i="86"/>
  <c r="H205" i="86"/>
  <c r="O204" i="86"/>
  <c r="O203" i="86"/>
  <c r="O202" i="86"/>
  <c r="O201" i="86"/>
  <c r="J201" i="86"/>
  <c r="H201" i="86"/>
  <c r="O200" i="86"/>
  <c r="O199" i="86"/>
  <c r="O198" i="86"/>
  <c r="O197" i="86"/>
  <c r="J197" i="86"/>
  <c r="H197" i="86"/>
  <c r="O196" i="86"/>
  <c r="O195" i="86"/>
  <c r="O194" i="86"/>
  <c r="O193" i="86"/>
  <c r="J193" i="86"/>
  <c r="H193" i="86"/>
  <c r="O192" i="86"/>
  <c r="O191" i="86"/>
  <c r="O190" i="86"/>
  <c r="O189" i="86"/>
  <c r="J189" i="86"/>
  <c r="H189" i="86"/>
  <c r="O188" i="86"/>
  <c r="O187" i="86"/>
  <c r="O186" i="86"/>
  <c r="O185" i="86"/>
  <c r="J185" i="86"/>
  <c r="H185" i="86"/>
  <c r="O184" i="86"/>
  <c r="O183" i="86"/>
  <c r="O182" i="86"/>
  <c r="O181" i="86"/>
  <c r="J181" i="86"/>
  <c r="H181" i="86"/>
  <c r="O180" i="86"/>
  <c r="O179" i="86"/>
  <c r="O178" i="86"/>
  <c r="O177" i="86"/>
  <c r="J177" i="86"/>
  <c r="H177" i="86"/>
  <c r="O176" i="86"/>
  <c r="O175" i="86"/>
  <c r="O174" i="86"/>
  <c r="O173" i="86"/>
  <c r="J173" i="86"/>
  <c r="H173" i="86"/>
  <c r="O172" i="86"/>
  <c r="O171" i="86"/>
  <c r="O170" i="86"/>
  <c r="O169" i="86"/>
  <c r="J169" i="86"/>
  <c r="H169" i="86"/>
  <c r="O168" i="86"/>
  <c r="O167" i="86"/>
  <c r="O166" i="86"/>
  <c r="O165" i="86"/>
  <c r="J165" i="86"/>
  <c r="H165" i="86"/>
  <c r="O164" i="86"/>
  <c r="O163" i="86"/>
  <c r="O162" i="86"/>
  <c r="O161" i="86"/>
  <c r="J161" i="86"/>
  <c r="H161" i="86"/>
  <c r="O160" i="86"/>
  <c r="O159" i="86"/>
  <c r="O158" i="86"/>
  <c r="O157" i="86"/>
  <c r="J157" i="86"/>
  <c r="H157" i="86"/>
  <c r="O156" i="86"/>
  <c r="O155" i="86"/>
  <c r="O154" i="86"/>
  <c r="O153" i="86"/>
  <c r="J153" i="86"/>
  <c r="H153" i="86"/>
  <c r="O152" i="86"/>
  <c r="O151" i="86"/>
  <c r="O150" i="86"/>
  <c r="O149" i="86"/>
  <c r="J149" i="86"/>
  <c r="H149" i="86"/>
  <c r="O148" i="86"/>
  <c r="O147" i="86"/>
  <c r="O146" i="86"/>
  <c r="O145" i="86"/>
  <c r="J145" i="86"/>
  <c r="H145" i="86"/>
  <c r="O144" i="86"/>
  <c r="O143" i="86"/>
  <c r="O142" i="86"/>
  <c r="O141" i="86"/>
  <c r="J141" i="86"/>
  <c r="H141" i="86"/>
  <c r="O140" i="86"/>
  <c r="O139" i="86"/>
  <c r="O138" i="86"/>
  <c r="O137" i="86"/>
  <c r="J137" i="86"/>
  <c r="H137" i="86"/>
  <c r="O136" i="86"/>
  <c r="O135" i="86"/>
  <c r="O134" i="86"/>
  <c r="O133" i="86"/>
  <c r="J133" i="86"/>
  <c r="H133" i="86"/>
  <c r="O132" i="86"/>
  <c r="O131" i="86"/>
  <c r="O130" i="86"/>
  <c r="O129" i="86"/>
  <c r="J129" i="86"/>
  <c r="H129" i="86"/>
  <c r="O128" i="86"/>
  <c r="O127" i="86"/>
  <c r="O126" i="86"/>
  <c r="O125" i="86"/>
  <c r="J125" i="86"/>
  <c r="H125" i="86"/>
  <c r="O124" i="86"/>
  <c r="O123" i="86"/>
  <c r="O122" i="86"/>
  <c r="O121" i="86"/>
  <c r="J121" i="86"/>
  <c r="H121" i="86"/>
  <c r="O120" i="86"/>
  <c r="O119" i="86"/>
  <c r="O118" i="86"/>
  <c r="O117" i="86"/>
  <c r="J117" i="86"/>
  <c r="H117" i="86"/>
  <c r="O116" i="86"/>
  <c r="O115" i="86"/>
  <c r="O114" i="86"/>
  <c r="O113" i="86"/>
  <c r="J113" i="86"/>
  <c r="H113" i="86"/>
  <c r="O112" i="86"/>
  <c r="O111" i="86"/>
  <c r="O110" i="86"/>
  <c r="O109" i="86"/>
  <c r="J109" i="86"/>
  <c r="H109" i="86"/>
  <c r="O108" i="86"/>
  <c r="O107" i="86"/>
  <c r="O106" i="86"/>
  <c r="O105" i="86"/>
  <c r="J105" i="86"/>
  <c r="H105" i="86"/>
  <c r="O104" i="86"/>
  <c r="O103" i="86"/>
  <c r="O102" i="86"/>
  <c r="O101" i="86"/>
  <c r="J101" i="86"/>
  <c r="H101" i="86"/>
  <c r="O100" i="86"/>
  <c r="O99" i="86"/>
  <c r="O98" i="86"/>
  <c r="O97" i="86"/>
  <c r="J97" i="86"/>
  <c r="H97" i="86"/>
  <c r="O96" i="86"/>
  <c r="O95" i="86"/>
  <c r="O94" i="86"/>
  <c r="O93" i="86"/>
  <c r="J93" i="86"/>
  <c r="H93" i="86"/>
  <c r="O92" i="86"/>
  <c r="O91" i="86"/>
  <c r="O90" i="86"/>
  <c r="O89" i="86"/>
  <c r="J89" i="86"/>
  <c r="H89" i="86"/>
  <c r="O88" i="86"/>
  <c r="O87" i="86"/>
  <c r="O86" i="86"/>
  <c r="O85" i="86"/>
  <c r="J85" i="86"/>
  <c r="H85" i="86"/>
  <c r="Q81" i="86"/>
  <c r="J81" i="86"/>
  <c r="O80" i="86"/>
  <c r="O79" i="86"/>
  <c r="O78" i="86"/>
  <c r="O77" i="86"/>
  <c r="J77" i="86"/>
  <c r="H77" i="86"/>
  <c r="O76" i="86"/>
  <c r="O75" i="86"/>
  <c r="O74" i="86"/>
  <c r="O73" i="86"/>
  <c r="J73" i="86"/>
  <c r="H73" i="86"/>
  <c r="O72" i="86"/>
  <c r="O71" i="86"/>
  <c r="O70" i="86"/>
  <c r="O69" i="86"/>
  <c r="J69" i="86"/>
  <c r="H69" i="86"/>
  <c r="O68" i="86"/>
  <c r="O67" i="86"/>
  <c r="O66" i="86"/>
  <c r="O65" i="86"/>
  <c r="J65" i="86"/>
  <c r="H65" i="86"/>
  <c r="O64" i="86"/>
  <c r="O63" i="86"/>
  <c r="O62" i="86"/>
  <c r="O61" i="86"/>
  <c r="J61" i="86"/>
  <c r="H61" i="86"/>
  <c r="O60" i="86"/>
  <c r="O59" i="86"/>
  <c r="O58" i="86"/>
  <c r="O57" i="86"/>
  <c r="J57" i="86"/>
  <c r="H57" i="86"/>
  <c r="O56" i="86"/>
  <c r="O55" i="86"/>
  <c r="O54" i="86"/>
  <c r="O53" i="86"/>
  <c r="J53" i="86"/>
  <c r="H53" i="86"/>
  <c r="O52" i="86"/>
  <c r="O51" i="86"/>
  <c r="O50" i="86"/>
  <c r="O49" i="86"/>
  <c r="J49" i="86"/>
  <c r="H49" i="86"/>
  <c r="O48" i="86"/>
  <c r="O47" i="86"/>
  <c r="O46" i="86"/>
  <c r="O45" i="86"/>
  <c r="J45" i="86"/>
  <c r="H45" i="86"/>
  <c r="O44" i="86"/>
  <c r="O43" i="86"/>
  <c r="O42" i="86"/>
  <c r="O41" i="86"/>
  <c r="J41" i="86"/>
  <c r="H41" i="86"/>
  <c r="O40" i="86"/>
  <c r="O39" i="86"/>
  <c r="O38" i="86"/>
  <c r="O37" i="86"/>
  <c r="J37" i="86"/>
  <c r="H37" i="86"/>
  <c r="O36" i="86"/>
  <c r="O35" i="86"/>
  <c r="O34" i="86"/>
  <c r="O33" i="86"/>
  <c r="J33" i="86"/>
  <c r="H33" i="86"/>
  <c r="O32" i="86"/>
  <c r="O31" i="86"/>
  <c r="O30" i="86"/>
  <c r="O29" i="86"/>
  <c r="J29" i="86"/>
  <c r="H29" i="86"/>
  <c r="Q25" i="86"/>
  <c r="J25" i="86"/>
  <c r="O24" i="86"/>
  <c r="O23" i="86"/>
  <c r="O22" i="86"/>
  <c r="O21" i="86"/>
  <c r="J21" i="86"/>
  <c r="H21" i="86"/>
  <c r="O20" i="86"/>
  <c r="O19" i="86"/>
  <c r="O18" i="86"/>
  <c r="O17" i="86"/>
  <c r="J17" i="86"/>
  <c r="H17" i="86"/>
  <c r="R14" i="86"/>
  <c r="R882" i="86" l="1"/>
  <c r="R709" i="86"/>
  <c r="F709" i="86" s="1"/>
  <c r="R886" i="86"/>
  <c r="F886" i="86" s="1"/>
  <c r="R950" i="86"/>
  <c r="F950" i="86" s="1"/>
  <c r="R970" i="86"/>
  <c r="F970" i="86" s="1"/>
  <c r="R894" i="86"/>
  <c r="F894" i="86" s="1"/>
  <c r="P870" i="86"/>
  <c r="S870" i="86"/>
  <c r="T870" i="86" s="1"/>
  <c r="R890" i="86"/>
  <c r="R373" i="86"/>
  <c r="F373" i="86" s="1"/>
  <c r="R998" i="86"/>
  <c r="F998" i="86" s="1"/>
  <c r="R377" i="86"/>
  <c r="F377" i="86" s="1"/>
  <c r="F882" i="86"/>
  <c r="R381" i="86"/>
  <c r="F381" i="86" s="1"/>
  <c r="R1018" i="86"/>
  <c r="F1018" i="86" s="1"/>
  <c r="R1014" i="86"/>
  <c r="F1014" i="86" s="1"/>
  <c r="R958" i="86"/>
  <c r="F958" i="86" s="1"/>
  <c r="R1006" i="86"/>
  <c r="F1006" i="86" s="1"/>
  <c r="R762" i="86"/>
  <c r="F762" i="86" s="1"/>
  <c r="R962" i="86"/>
  <c r="F962" i="86" s="1"/>
  <c r="R982" i="86"/>
  <c r="F982" i="86" s="1"/>
  <c r="R669" i="86"/>
  <c r="F669" i="86" s="1"/>
  <c r="R978" i="86"/>
  <c r="F978" i="86" s="1"/>
  <c r="R645" i="86"/>
  <c r="F645" i="86" s="1"/>
  <c r="R673" i="86"/>
  <c r="F673" i="86" s="1"/>
  <c r="R1030" i="86"/>
  <c r="F1030" i="86" s="1"/>
  <c r="R1002" i="86"/>
  <c r="F1002" i="86" s="1"/>
  <c r="Q293" i="86"/>
  <c r="R293" i="86" s="1"/>
  <c r="F293" i="86" s="1"/>
  <c r="Q309" i="86"/>
  <c r="R309" i="86" s="1"/>
  <c r="F309" i="86" s="1"/>
  <c r="Q341" i="86"/>
  <c r="R341" i="86" s="1"/>
  <c r="F341" i="86" s="1"/>
  <c r="R737" i="86"/>
  <c r="F737" i="86" s="1"/>
  <c r="R613" i="86"/>
  <c r="F613" i="86" s="1"/>
  <c r="R974" i="86"/>
  <c r="F974" i="86" s="1"/>
  <c r="R1026" i="86"/>
  <c r="F1026" i="86" s="1"/>
  <c r="R990" i="86"/>
  <c r="F990" i="86" s="1"/>
  <c r="Q45" i="86"/>
  <c r="R45" i="86" s="1"/>
  <c r="F45" i="86" s="1"/>
  <c r="R914" i="86"/>
  <c r="F914" i="86" s="1"/>
  <c r="R954" i="86"/>
  <c r="F954" i="86" s="1"/>
  <c r="R986" i="86"/>
  <c r="F986" i="86" s="1"/>
  <c r="R966" i="86"/>
  <c r="F966" i="86" s="1"/>
  <c r="R1034" i="86"/>
  <c r="F1034" i="86" s="1"/>
  <c r="R1022" i="86"/>
  <c r="F1022" i="86" s="1"/>
  <c r="R25" i="86"/>
  <c r="F25" i="86" s="1"/>
  <c r="R81" i="86"/>
  <c r="F81" i="86" s="1"/>
  <c r="R597" i="86"/>
  <c r="F597" i="86" s="1"/>
  <c r="R1010" i="86"/>
  <c r="F1010" i="86" s="1"/>
  <c r="R633" i="86"/>
  <c r="F633" i="86" s="1"/>
  <c r="R401" i="86"/>
  <c r="F401" i="86" s="1"/>
  <c r="R906" i="86"/>
  <c r="F906" i="86" s="1"/>
  <c r="R705" i="86"/>
  <c r="F705" i="86" s="1"/>
  <c r="R585" i="86"/>
  <c r="F585" i="86" s="1"/>
  <c r="R681" i="86"/>
  <c r="F681" i="86" s="1"/>
  <c r="R593" i="86"/>
  <c r="F593" i="86" s="1"/>
  <c r="R754" i="86"/>
  <c r="F754" i="86" s="1"/>
  <c r="Q57" i="86"/>
  <c r="R57" i="86" s="1"/>
  <c r="F57" i="86" s="1"/>
  <c r="Q145" i="86"/>
  <c r="R145" i="86" s="1"/>
  <c r="F145" i="86" s="1"/>
  <c r="Q177" i="86"/>
  <c r="R177" i="86" s="1"/>
  <c r="Q209" i="86"/>
  <c r="R209" i="86" s="1"/>
  <c r="F209" i="86" s="1"/>
  <c r="Q225" i="86"/>
  <c r="R225" i="86" s="1"/>
  <c r="F225" i="86" s="1"/>
  <c r="Q289" i="86"/>
  <c r="R289" i="86" s="1"/>
  <c r="F289" i="86" s="1"/>
  <c r="R589" i="86"/>
  <c r="F589" i="86" s="1"/>
  <c r="F890" i="86"/>
  <c r="R910" i="86"/>
  <c r="F910" i="86" s="1"/>
  <c r="R621" i="86"/>
  <c r="F621" i="86" s="1"/>
  <c r="R697" i="86"/>
  <c r="F697" i="86" s="1"/>
  <c r="R625" i="86"/>
  <c r="F625" i="86" s="1"/>
  <c r="R473" i="86"/>
  <c r="F473" i="86" s="1"/>
  <c r="R525" i="86"/>
  <c r="F525" i="86" s="1"/>
  <c r="R926" i="86"/>
  <c r="F926" i="86" s="1"/>
  <c r="R637" i="86"/>
  <c r="F637" i="86" s="1"/>
  <c r="R521" i="86"/>
  <c r="F521" i="86" s="1"/>
  <c r="R573" i="86"/>
  <c r="F573" i="86" s="1"/>
  <c r="R782" i="86"/>
  <c r="F782" i="86" s="1"/>
  <c r="Q305" i="86"/>
  <c r="R305" i="86" s="1"/>
  <c r="F305" i="86" s="1"/>
  <c r="Q337" i="86"/>
  <c r="R337" i="86" s="1"/>
  <c r="F337" i="86" s="1"/>
  <c r="Q353" i="86"/>
  <c r="R353" i="86" s="1"/>
  <c r="F353" i="86" s="1"/>
  <c r="R445" i="86"/>
  <c r="F445" i="86" s="1"/>
  <c r="R850" i="86"/>
  <c r="F850" i="86" s="1"/>
  <c r="R565" i="86"/>
  <c r="F565" i="86" s="1"/>
  <c r="R938" i="86"/>
  <c r="F938" i="86" s="1"/>
  <c r="R489" i="86"/>
  <c r="F489" i="86" s="1"/>
  <c r="R922" i="86"/>
  <c r="F922" i="86" s="1"/>
  <c r="R413" i="86"/>
  <c r="F413" i="86" s="1"/>
  <c r="R465" i="86"/>
  <c r="F465" i="86" s="1"/>
  <c r="R429" i="86"/>
  <c r="F429" i="86" s="1"/>
  <c r="R417" i="86"/>
  <c r="F417" i="86" s="1"/>
  <c r="R509" i="86"/>
  <c r="F509" i="86" s="1"/>
  <c r="R421" i="86"/>
  <c r="F421" i="86" s="1"/>
  <c r="Q53" i="86"/>
  <c r="R53" i="86" s="1"/>
  <c r="F53" i="86" s="1"/>
  <c r="Q69" i="86"/>
  <c r="R69" i="86" s="1"/>
  <c r="F69" i="86" s="1"/>
  <c r="Q173" i="86"/>
  <c r="R173" i="86" s="1"/>
  <c r="F173" i="86" s="1"/>
  <c r="Q269" i="86"/>
  <c r="R269" i="86" s="1"/>
  <c r="F269" i="86" s="1"/>
  <c r="R549" i="86"/>
  <c r="F549" i="86" s="1"/>
  <c r="R826" i="86"/>
  <c r="F826" i="86" s="1"/>
  <c r="Q37" i="86"/>
  <c r="R37" i="86" s="1"/>
  <c r="F37" i="86" s="1"/>
  <c r="R569" i="86"/>
  <c r="F569" i="86" s="1"/>
  <c r="R878" i="86"/>
  <c r="F878" i="86" s="1"/>
  <c r="R934" i="86"/>
  <c r="F934" i="86" s="1"/>
  <c r="R701" i="86"/>
  <c r="F701" i="86" s="1"/>
  <c r="R874" i="86"/>
  <c r="F874" i="86" s="1"/>
  <c r="R457" i="86"/>
  <c r="F457" i="86" s="1"/>
  <c r="R818" i="86"/>
  <c r="F818" i="86" s="1"/>
  <c r="Q41" i="86"/>
  <c r="R41" i="86" s="1"/>
  <c r="F41" i="86" s="1"/>
  <c r="R601" i="86"/>
  <c r="F601" i="86" s="1"/>
  <c r="R541" i="86"/>
  <c r="F541" i="86" s="1"/>
  <c r="R461" i="86"/>
  <c r="F461" i="86" s="1"/>
  <c r="R513" i="86"/>
  <c r="F513" i="86" s="1"/>
  <c r="R617" i="86"/>
  <c r="F617" i="86" s="1"/>
  <c r="R693" i="86"/>
  <c r="F693" i="86" s="1"/>
  <c r="R485" i="86"/>
  <c r="F485" i="86" s="1"/>
  <c r="R858" i="86"/>
  <c r="F858" i="86" s="1"/>
  <c r="R766" i="86"/>
  <c r="F766" i="86" s="1"/>
  <c r="R806" i="86"/>
  <c r="F806" i="86" s="1"/>
  <c r="R449" i="86"/>
  <c r="F449" i="86" s="1"/>
  <c r="R685" i="86"/>
  <c r="F685" i="86" s="1"/>
  <c r="R745" i="86"/>
  <c r="F745" i="86" s="1"/>
  <c r="R733" i="86"/>
  <c r="F733" i="86" s="1"/>
  <c r="R453" i="86"/>
  <c r="F453" i="86" s="1"/>
  <c r="R721" i="86"/>
  <c r="F721" i="86" s="1"/>
  <c r="R577" i="86"/>
  <c r="F577" i="86" s="1"/>
  <c r="Q73" i="86"/>
  <c r="R73" i="86" s="1"/>
  <c r="F73" i="86" s="1"/>
  <c r="Q97" i="86"/>
  <c r="R97" i="86" s="1"/>
  <c r="F97" i="86" s="1"/>
  <c r="Q165" i="86"/>
  <c r="R165" i="86" s="1"/>
  <c r="F165" i="86" s="1"/>
  <c r="Q181" i="86"/>
  <c r="R181" i="86" s="1"/>
  <c r="F181" i="86" s="1"/>
  <c r="Q229" i="86"/>
  <c r="R229" i="86" s="1"/>
  <c r="F229" i="86" s="1"/>
  <c r="Q245" i="86"/>
  <c r="R245" i="86" s="1"/>
  <c r="F245" i="86" s="1"/>
  <c r="R393" i="86"/>
  <c r="F393" i="86" s="1"/>
  <c r="R537" i="86"/>
  <c r="F537" i="86" s="1"/>
  <c r="R942" i="86"/>
  <c r="F942" i="86" s="1"/>
  <c r="R725" i="86"/>
  <c r="F725" i="86" s="1"/>
  <c r="R497" i="86"/>
  <c r="F497" i="86" s="1"/>
  <c r="R437" i="86"/>
  <c r="F437" i="86" s="1"/>
  <c r="R657" i="86"/>
  <c r="F657" i="86" s="1"/>
  <c r="R425" i="86"/>
  <c r="F425" i="86" s="1"/>
  <c r="R838" i="86"/>
  <c r="F838" i="86" s="1"/>
  <c r="R918" i="86"/>
  <c r="F918" i="86" s="1"/>
  <c r="R717" i="86"/>
  <c r="F717" i="86" s="1"/>
  <c r="R750" i="86"/>
  <c r="F750" i="86" s="1"/>
  <c r="R786" i="86"/>
  <c r="F786" i="86" s="1"/>
  <c r="R409" i="86"/>
  <c r="F409" i="86" s="1"/>
  <c r="R649" i="86"/>
  <c r="F649" i="86" s="1"/>
  <c r="R405" i="86"/>
  <c r="F405" i="86" s="1"/>
  <c r="R689" i="86"/>
  <c r="F689" i="86" s="1"/>
  <c r="R481" i="86"/>
  <c r="F481" i="86" s="1"/>
  <c r="R505" i="86"/>
  <c r="F505" i="86" s="1"/>
  <c r="R561" i="86"/>
  <c r="F561" i="86" s="1"/>
  <c r="R834" i="86"/>
  <c r="F834" i="86" s="1"/>
  <c r="R533" i="86"/>
  <c r="F533" i="86" s="1"/>
  <c r="R469" i="86"/>
  <c r="F469" i="86" s="1"/>
  <c r="R946" i="86"/>
  <c r="F946" i="86" s="1"/>
  <c r="Q137" i="86"/>
  <c r="R137" i="86" s="1"/>
  <c r="F137" i="86" s="1"/>
  <c r="R557" i="86"/>
  <c r="F557" i="86" s="1"/>
  <c r="R493" i="86"/>
  <c r="F493" i="86" s="1"/>
  <c r="R545" i="86"/>
  <c r="F545" i="86" s="1"/>
  <c r="R814" i="86"/>
  <c r="F814" i="86" s="1"/>
  <c r="R517" i="86"/>
  <c r="F517" i="86" s="1"/>
  <c r="R902" i="86"/>
  <c r="F902" i="86" s="1"/>
  <c r="R822" i="86"/>
  <c r="F822" i="86" s="1"/>
  <c r="R433" i="86"/>
  <c r="F433" i="86" s="1"/>
  <c r="R842" i="86"/>
  <c r="F842" i="86" s="1"/>
  <c r="R665" i="86"/>
  <c r="F665" i="86" s="1"/>
  <c r="R790" i="86"/>
  <c r="F790" i="86" s="1"/>
  <c r="R830" i="86"/>
  <c r="F830" i="86" s="1"/>
  <c r="R930" i="86"/>
  <c r="F930" i="86" s="1"/>
  <c r="R385" i="86"/>
  <c r="F385" i="86" s="1"/>
  <c r="R794" i="86"/>
  <c r="F794" i="86" s="1"/>
  <c r="R661" i="86"/>
  <c r="F661" i="86" s="1"/>
  <c r="R802" i="86"/>
  <c r="F802" i="86" s="1"/>
  <c r="F177" i="86"/>
  <c r="R441" i="86"/>
  <c r="F441" i="86" s="1"/>
  <c r="R846" i="86"/>
  <c r="F846" i="86" s="1"/>
  <c r="R798" i="86"/>
  <c r="F798" i="86" s="1"/>
  <c r="R641" i="86"/>
  <c r="F641" i="86" s="1"/>
  <c r="R862" i="86"/>
  <c r="F862" i="86" s="1"/>
  <c r="R581" i="86"/>
  <c r="F581" i="86" s="1"/>
  <c r="R677" i="86"/>
  <c r="F677" i="86" s="1"/>
  <c r="Q101" i="86"/>
  <c r="R101" i="86" s="1"/>
  <c r="F101" i="86" s="1"/>
  <c r="Q117" i="86"/>
  <c r="R117" i="86" s="1"/>
  <c r="F117" i="86" s="1"/>
  <c r="Q133" i="86"/>
  <c r="R133" i="86" s="1"/>
  <c r="F133" i="86" s="1"/>
  <c r="R397" i="86"/>
  <c r="F397" i="86" s="1"/>
  <c r="R553" i="86"/>
  <c r="F553" i="86" s="1"/>
  <c r="R477" i="86"/>
  <c r="F477" i="86" s="1"/>
  <c r="R810" i="86"/>
  <c r="F810" i="86" s="1"/>
  <c r="R529" i="86"/>
  <c r="F529" i="86" s="1"/>
  <c r="R653" i="86"/>
  <c r="F653" i="86" s="1"/>
  <c r="R729" i="86"/>
  <c r="F729" i="86" s="1"/>
  <c r="R713" i="86"/>
  <c r="F713" i="86" s="1"/>
  <c r="R501" i="86"/>
  <c r="F501" i="86" s="1"/>
  <c r="R898" i="86"/>
  <c r="F898" i="86" s="1"/>
  <c r="R389" i="86"/>
  <c r="F389" i="86" s="1"/>
  <c r="R609" i="86"/>
  <c r="F609" i="86" s="1"/>
  <c r="R770" i="86"/>
  <c r="F770" i="86" s="1"/>
  <c r="R774" i="86"/>
  <c r="F774" i="86" s="1"/>
  <c r="R778" i="86"/>
  <c r="F778" i="86" s="1"/>
  <c r="R854" i="86"/>
  <c r="F854" i="86" s="1"/>
  <c r="R741" i="86"/>
  <c r="F741" i="86" s="1"/>
  <c r="R629" i="86"/>
  <c r="F629" i="86" s="1"/>
  <c r="Q193" i="86"/>
  <c r="R193" i="86" s="1"/>
  <c r="F193" i="86" s="1"/>
  <c r="Q29" i="86"/>
  <c r="R29" i="86" s="1"/>
  <c r="F29" i="86" s="1"/>
  <c r="Q49" i="86"/>
  <c r="R49" i="86" s="1"/>
  <c r="F49" i="86" s="1"/>
  <c r="Q169" i="86"/>
  <c r="R169" i="86" s="1"/>
  <c r="F169" i="86" s="1"/>
  <c r="Q189" i="86"/>
  <c r="R189" i="86" s="1"/>
  <c r="F189" i="86" s="1"/>
  <c r="Q273" i="86"/>
  <c r="R273" i="86" s="1"/>
  <c r="F273" i="86" s="1"/>
  <c r="Q113" i="86"/>
  <c r="R113" i="86" s="1"/>
  <c r="F113" i="86" s="1"/>
  <c r="Q149" i="86"/>
  <c r="R149" i="86" s="1"/>
  <c r="F149" i="86" s="1"/>
  <c r="Q265" i="86"/>
  <c r="R265" i="86" s="1"/>
  <c r="F265" i="86" s="1"/>
  <c r="Q17" i="86"/>
  <c r="R17" i="86" s="1"/>
  <c r="F17" i="86" s="1"/>
  <c r="P17" i="86" s="1"/>
  <c r="Q65" i="86"/>
  <c r="R65" i="86" s="1"/>
  <c r="F65" i="86" s="1"/>
  <c r="Q129" i="86"/>
  <c r="R129" i="86" s="1"/>
  <c r="F129" i="86" s="1"/>
  <c r="Q185" i="86"/>
  <c r="R185" i="86" s="1"/>
  <c r="F185" i="86" s="1"/>
  <c r="Q241" i="86"/>
  <c r="R241" i="86" s="1"/>
  <c r="F241" i="86" s="1"/>
  <c r="Q261" i="86"/>
  <c r="R261" i="86" s="1"/>
  <c r="F261" i="86" s="1"/>
  <c r="Q325" i="86"/>
  <c r="R325" i="86" s="1"/>
  <c r="F325" i="86" s="1"/>
  <c r="Q61" i="86"/>
  <c r="R61" i="86" s="1"/>
  <c r="F61" i="86" s="1"/>
  <c r="Q105" i="86"/>
  <c r="R105" i="86" s="1"/>
  <c r="F105" i="86" s="1"/>
  <c r="Q197" i="86"/>
  <c r="R197" i="86" s="1"/>
  <c r="F197" i="86" s="1"/>
  <c r="Q233" i="86"/>
  <c r="R233" i="86" s="1"/>
  <c r="F233" i="86" s="1"/>
  <c r="Q277" i="86"/>
  <c r="R277" i="86" s="1"/>
  <c r="F277" i="86" s="1"/>
  <c r="Q297" i="86"/>
  <c r="R297" i="86" s="1"/>
  <c r="F297" i="86" s="1"/>
  <c r="Q77" i="86"/>
  <c r="R77" i="86" s="1"/>
  <c r="F77" i="86" s="1"/>
  <c r="Q85" i="86"/>
  <c r="R85" i="86" s="1"/>
  <c r="F85" i="86" s="1"/>
  <c r="Q161" i="86"/>
  <c r="R161" i="86" s="1"/>
  <c r="F161" i="86" s="1"/>
  <c r="Q213" i="86"/>
  <c r="R213" i="86" s="1"/>
  <c r="F213" i="86" s="1"/>
  <c r="Q257" i="86"/>
  <c r="R257" i="86" s="1"/>
  <c r="F257" i="86" s="1"/>
  <c r="Q317" i="86"/>
  <c r="R317" i="86" s="1"/>
  <c r="F317" i="86" s="1"/>
  <c r="Q321" i="86"/>
  <c r="R321" i="86" s="1"/>
  <c r="F321" i="86" s="1"/>
  <c r="Q357" i="86"/>
  <c r="R357" i="86" s="1"/>
  <c r="F357" i="86" s="1"/>
  <c r="Q253" i="86"/>
  <c r="R253" i="86" s="1"/>
  <c r="F253" i="86" s="1"/>
  <c r="Q125" i="86"/>
  <c r="R125" i="86" s="1"/>
  <c r="F125" i="86" s="1"/>
  <c r="Q313" i="86"/>
  <c r="R313" i="86" s="1"/>
  <c r="F313" i="86" s="1"/>
  <c r="Q141" i="86"/>
  <c r="R141" i="86" s="1"/>
  <c r="F141" i="86" s="1"/>
  <c r="Q237" i="86"/>
  <c r="R237" i="86" s="1"/>
  <c r="F237" i="86" s="1"/>
  <c r="Q301" i="86"/>
  <c r="R301" i="86" s="1"/>
  <c r="F301" i="86" s="1"/>
  <c r="Q249" i="86"/>
  <c r="R249" i="86" s="1"/>
  <c r="F249" i="86" s="1"/>
  <c r="Q121" i="86"/>
  <c r="R121" i="86" s="1"/>
  <c r="F121" i="86" s="1"/>
  <c r="Q109" i="86"/>
  <c r="R109" i="86" s="1"/>
  <c r="F109" i="86" s="1"/>
  <c r="Q361" i="86"/>
  <c r="R361" i="86" s="1"/>
  <c r="F361" i="86" s="1"/>
  <c r="Q365" i="86"/>
  <c r="R365" i="86" s="1"/>
  <c r="F365" i="86" s="1"/>
  <c r="Q21" i="86"/>
  <c r="R21" i="86" s="1"/>
  <c r="F21" i="86" s="1"/>
  <c r="Q153" i="86"/>
  <c r="R153" i="86" s="1"/>
  <c r="F153" i="86" s="1"/>
  <c r="Q157" i="86"/>
  <c r="R157" i="86" s="1"/>
  <c r="F157" i="86" s="1"/>
  <c r="Q281" i="86"/>
  <c r="R281" i="86" s="1"/>
  <c r="F281" i="86" s="1"/>
  <c r="Q285" i="86"/>
  <c r="R285" i="86" s="1"/>
  <c r="F285" i="86" s="1"/>
  <c r="Q201" i="86"/>
  <c r="R201" i="86" s="1"/>
  <c r="F201" i="86" s="1"/>
  <c r="Q205" i="86"/>
  <c r="R205" i="86" s="1"/>
  <c r="F205" i="86" s="1"/>
  <c r="Q329" i="86"/>
  <c r="R329" i="86" s="1"/>
  <c r="F329" i="86" s="1"/>
  <c r="Q333" i="86"/>
  <c r="R333" i="86" s="1"/>
  <c r="F333" i="86" s="1"/>
  <c r="Q33" i="86"/>
  <c r="R33" i="86" s="1"/>
  <c r="F33" i="86" s="1"/>
  <c r="Q89" i="86"/>
  <c r="R89" i="86" s="1"/>
  <c r="F89" i="86" s="1"/>
  <c r="Q93" i="86"/>
  <c r="R93" i="86" s="1"/>
  <c r="F93" i="86" s="1"/>
  <c r="Q217" i="86"/>
  <c r="R217" i="86" s="1"/>
  <c r="F217" i="86" s="1"/>
  <c r="Q221" i="86"/>
  <c r="R221" i="86" s="1"/>
  <c r="F221" i="86" s="1"/>
  <c r="Q345" i="86"/>
  <c r="R345" i="86" s="1"/>
  <c r="F345" i="86" s="1"/>
  <c r="Q349" i="86"/>
  <c r="R349" i="86" s="1"/>
  <c r="F349" i="86" s="1"/>
  <c r="P25" i="86" l="1"/>
  <c r="S25" i="86"/>
  <c r="T25" i="86" s="1"/>
  <c r="P205" i="86"/>
  <c r="S205" i="86"/>
  <c r="T205" i="86" s="1"/>
  <c r="P85" i="86"/>
  <c r="S85" i="86"/>
  <c r="T85" i="86" s="1"/>
  <c r="P629" i="86"/>
  <c r="S629" i="86"/>
  <c r="T629" i="86" s="1"/>
  <c r="P385" i="86"/>
  <c r="S385" i="86"/>
  <c r="T385" i="86" s="1"/>
  <c r="P649" i="86"/>
  <c r="S649" i="86"/>
  <c r="T649" i="86" s="1"/>
  <c r="P693" i="86"/>
  <c r="S693" i="86"/>
  <c r="T693" i="86" s="1"/>
  <c r="P850" i="86"/>
  <c r="S850" i="86"/>
  <c r="T850" i="86" s="1"/>
  <c r="P986" i="86"/>
  <c r="S986" i="86"/>
  <c r="T986" i="86" s="1"/>
  <c r="P109" i="86"/>
  <c r="S109" i="86"/>
  <c r="T109" i="86" s="1"/>
  <c r="P261" i="86"/>
  <c r="S261" i="86"/>
  <c r="T261" i="86" s="1"/>
  <c r="P397" i="86"/>
  <c r="S397" i="86"/>
  <c r="T397" i="86" s="1"/>
  <c r="P533" i="86"/>
  <c r="S533" i="86"/>
  <c r="T533" i="86" s="1"/>
  <c r="P745" i="86"/>
  <c r="S745" i="86"/>
  <c r="T745" i="86" s="1"/>
  <c r="P429" i="86"/>
  <c r="S429" i="86"/>
  <c r="T429" i="86" s="1"/>
  <c r="P593" i="86"/>
  <c r="S593" i="86"/>
  <c r="T593" i="86" s="1"/>
  <c r="P341" i="86"/>
  <c r="S341" i="86"/>
  <c r="T341" i="86" s="1"/>
  <c r="P285" i="86"/>
  <c r="S285" i="86"/>
  <c r="T285" i="86" s="1"/>
  <c r="P297" i="86"/>
  <c r="S297" i="86"/>
  <c r="T297" i="86" s="1"/>
  <c r="P241" i="86"/>
  <c r="S241" i="86"/>
  <c r="T241" i="86" s="1"/>
  <c r="P273" i="86"/>
  <c r="S273" i="86"/>
  <c r="T273" i="86" s="1"/>
  <c r="P854" i="86"/>
  <c r="S854" i="86"/>
  <c r="T854" i="86" s="1"/>
  <c r="P713" i="86"/>
  <c r="S713" i="86"/>
  <c r="T713" i="86" s="1"/>
  <c r="P133" i="86"/>
  <c r="S133" i="86"/>
  <c r="T133" i="86" s="1"/>
  <c r="P846" i="86"/>
  <c r="S846" i="86"/>
  <c r="T846" i="86" s="1"/>
  <c r="P830" i="86"/>
  <c r="S830" i="86"/>
  <c r="T830" i="86" s="1"/>
  <c r="P814" i="86"/>
  <c r="S814" i="86"/>
  <c r="T814" i="86" s="1"/>
  <c r="P834" i="86"/>
  <c r="S834" i="86"/>
  <c r="T834" i="86" s="1"/>
  <c r="P786" i="86"/>
  <c r="S786" i="86"/>
  <c r="T786" i="86" s="1"/>
  <c r="P497" i="86"/>
  <c r="S497" i="86"/>
  <c r="T497" i="86" s="1"/>
  <c r="P165" i="86"/>
  <c r="S165" i="86"/>
  <c r="T165" i="86" s="1"/>
  <c r="P685" i="86"/>
  <c r="S685" i="86"/>
  <c r="T685" i="86" s="1"/>
  <c r="P513" i="86"/>
  <c r="S513" i="86"/>
  <c r="T513" i="86" s="1"/>
  <c r="P701" i="86"/>
  <c r="S701" i="86"/>
  <c r="T701" i="86" s="1"/>
  <c r="P173" i="86"/>
  <c r="S173" i="86"/>
  <c r="T173" i="86" s="1"/>
  <c r="P465" i="86"/>
  <c r="S465" i="86"/>
  <c r="T465" i="86" s="1"/>
  <c r="P353" i="86"/>
  <c r="S353" i="86"/>
  <c r="T353" i="86" s="1"/>
  <c r="P525" i="86"/>
  <c r="S525" i="86"/>
  <c r="T525" i="86" s="1"/>
  <c r="P289" i="86"/>
  <c r="S289" i="86"/>
  <c r="T289" i="86" s="1"/>
  <c r="P681" i="86"/>
  <c r="S681" i="86"/>
  <c r="T681" i="86" s="1"/>
  <c r="P597" i="86"/>
  <c r="S597" i="86"/>
  <c r="T597" i="86" s="1"/>
  <c r="P914" i="86"/>
  <c r="S914" i="86"/>
  <c r="T914" i="86" s="1"/>
  <c r="P309" i="86"/>
  <c r="S309" i="86"/>
  <c r="T309" i="86" s="1"/>
  <c r="P982" i="86"/>
  <c r="S982" i="86"/>
  <c r="T982" i="86" s="1"/>
  <c r="P381" i="86"/>
  <c r="S381" i="86"/>
  <c r="T381" i="86" s="1"/>
  <c r="P93" i="86"/>
  <c r="S93" i="86"/>
  <c r="T93" i="86" s="1"/>
  <c r="P281" i="86"/>
  <c r="S281" i="86"/>
  <c r="T281" i="86" s="1"/>
  <c r="P249" i="86"/>
  <c r="S249" i="86"/>
  <c r="T249" i="86" s="1"/>
  <c r="P321" i="86"/>
  <c r="S321" i="86"/>
  <c r="T321" i="86" s="1"/>
  <c r="P277" i="86"/>
  <c r="S277" i="86"/>
  <c r="T277" i="86" s="1"/>
  <c r="P185" i="86"/>
  <c r="S185" i="86"/>
  <c r="T185" i="86" s="1"/>
  <c r="P189" i="86"/>
  <c r="S189" i="86"/>
  <c r="T189" i="86" s="1"/>
  <c r="P778" i="86"/>
  <c r="S778" i="86"/>
  <c r="T778" i="86" s="1"/>
  <c r="P729" i="86"/>
  <c r="S729" i="86"/>
  <c r="T729" i="86" s="1"/>
  <c r="P117" i="86"/>
  <c r="S117" i="86"/>
  <c r="T117" i="86" s="1"/>
  <c r="P441" i="86"/>
  <c r="S441" i="86"/>
  <c r="T441" i="86" s="1"/>
  <c r="P790" i="86"/>
  <c r="S790" i="86"/>
  <c r="T790" i="86" s="1"/>
  <c r="P545" i="86"/>
  <c r="S545" i="86"/>
  <c r="T545" i="86" s="1"/>
  <c r="P561" i="86"/>
  <c r="S561" i="86"/>
  <c r="T561" i="86" s="1"/>
  <c r="P750" i="86"/>
  <c r="S750" i="86"/>
  <c r="T750" i="86" s="1"/>
  <c r="P725" i="86"/>
  <c r="S725" i="86"/>
  <c r="T725" i="86" s="1"/>
  <c r="P97" i="86"/>
  <c r="S97" i="86"/>
  <c r="T97" i="86" s="1"/>
  <c r="P449" i="86"/>
  <c r="S449" i="86"/>
  <c r="T449" i="86" s="1"/>
  <c r="P461" i="86"/>
  <c r="S461" i="86"/>
  <c r="T461" i="86" s="1"/>
  <c r="P934" i="86"/>
  <c r="S934" i="86"/>
  <c r="T934" i="86" s="1"/>
  <c r="P69" i="86"/>
  <c r="S69" i="86"/>
  <c r="T69" i="86" s="1"/>
  <c r="P413" i="86"/>
  <c r="S413" i="86"/>
  <c r="T413" i="86" s="1"/>
  <c r="P337" i="86"/>
  <c r="S337" i="86"/>
  <c r="T337" i="86" s="1"/>
  <c r="P473" i="86"/>
  <c r="S473" i="86"/>
  <c r="T473" i="86" s="1"/>
  <c r="P225" i="86"/>
  <c r="S225" i="86"/>
  <c r="T225" i="86" s="1"/>
  <c r="P81" i="86"/>
  <c r="S81" i="86"/>
  <c r="T81" i="86" s="1"/>
  <c r="P45" i="86"/>
  <c r="S45" i="86"/>
  <c r="T45" i="86" s="1"/>
  <c r="P293" i="86"/>
  <c r="S293" i="86"/>
  <c r="T293" i="86" s="1"/>
  <c r="P962" i="86"/>
  <c r="S962" i="86"/>
  <c r="T962" i="86" s="1"/>
  <c r="P970" i="86"/>
  <c r="S970" i="86"/>
  <c r="T970" i="86" s="1"/>
  <c r="P345" i="86"/>
  <c r="S345" i="86"/>
  <c r="T345" i="86" s="1"/>
  <c r="P325" i="86"/>
  <c r="S325" i="86"/>
  <c r="T325" i="86" s="1"/>
  <c r="P553" i="86"/>
  <c r="S553" i="86"/>
  <c r="T553" i="86" s="1"/>
  <c r="P229" i="86"/>
  <c r="S229" i="86"/>
  <c r="T229" i="86" s="1"/>
  <c r="P549" i="86"/>
  <c r="S549" i="86"/>
  <c r="T549" i="86" s="1"/>
  <c r="P737" i="86"/>
  <c r="S737" i="86"/>
  <c r="T737" i="86" s="1"/>
  <c r="P201" i="86"/>
  <c r="S201" i="86"/>
  <c r="T201" i="86" s="1"/>
  <c r="P113" i="86"/>
  <c r="S113" i="86"/>
  <c r="T113" i="86" s="1"/>
  <c r="P930" i="86"/>
  <c r="S930" i="86"/>
  <c r="T930" i="86" s="1"/>
  <c r="P181" i="86"/>
  <c r="S181" i="86"/>
  <c r="T181" i="86" s="1"/>
  <c r="P874" i="86"/>
  <c r="S874" i="86"/>
  <c r="T874" i="86" s="1"/>
  <c r="P926" i="86"/>
  <c r="S926" i="86"/>
  <c r="T926" i="86" s="1"/>
  <c r="P954" i="86"/>
  <c r="S954" i="86"/>
  <c r="T954" i="86" s="1"/>
  <c r="P217" i="86"/>
  <c r="S217" i="86"/>
  <c r="T217" i="86" s="1"/>
  <c r="P301" i="86"/>
  <c r="S301" i="86"/>
  <c r="T301" i="86" s="1"/>
  <c r="P129" i="86"/>
  <c r="S129" i="86"/>
  <c r="T129" i="86" s="1"/>
  <c r="P774" i="86"/>
  <c r="S774" i="86"/>
  <c r="T774" i="86" s="1"/>
  <c r="P653" i="86"/>
  <c r="S653" i="86"/>
  <c r="T653" i="86" s="1"/>
  <c r="P665" i="86"/>
  <c r="S665" i="86"/>
  <c r="T665" i="86" s="1"/>
  <c r="P493" i="86"/>
  <c r="S493" i="86"/>
  <c r="T493" i="86" s="1"/>
  <c r="P505" i="86"/>
  <c r="S505" i="86"/>
  <c r="T505" i="86" s="1"/>
  <c r="P717" i="86"/>
  <c r="S717" i="86"/>
  <c r="T717" i="86" s="1"/>
  <c r="P942" i="86"/>
  <c r="S942" i="86"/>
  <c r="T942" i="86" s="1"/>
  <c r="P73" i="86"/>
  <c r="S73" i="86"/>
  <c r="T73" i="86" s="1"/>
  <c r="P806" i="86"/>
  <c r="S806" i="86"/>
  <c r="T806" i="86" s="1"/>
  <c r="P541" i="86"/>
  <c r="S541" i="86"/>
  <c r="T541" i="86" s="1"/>
  <c r="P878" i="86"/>
  <c r="S878" i="86"/>
  <c r="T878" i="86" s="1"/>
  <c r="P53" i="86"/>
  <c r="S53" i="86"/>
  <c r="T53" i="86" s="1"/>
  <c r="P922" i="86"/>
  <c r="S922" i="86"/>
  <c r="T922" i="86" s="1"/>
  <c r="P305" i="86"/>
  <c r="S305" i="86"/>
  <c r="T305" i="86" s="1"/>
  <c r="P625" i="86"/>
  <c r="S625" i="86"/>
  <c r="T625" i="86" s="1"/>
  <c r="P209" i="86"/>
  <c r="S209" i="86"/>
  <c r="T209" i="86" s="1"/>
  <c r="P585" i="86"/>
  <c r="S585" i="86"/>
  <c r="T585" i="86" s="1"/>
  <c r="P990" i="86"/>
  <c r="S990" i="86"/>
  <c r="T990" i="86" s="1"/>
  <c r="P1002" i="86"/>
  <c r="S1002" i="86"/>
  <c r="T1002" i="86" s="1"/>
  <c r="P762" i="86"/>
  <c r="S762" i="86"/>
  <c r="T762" i="86" s="1"/>
  <c r="P377" i="86"/>
  <c r="S377" i="86"/>
  <c r="T377" i="86" s="1"/>
  <c r="P950" i="86"/>
  <c r="S950" i="86"/>
  <c r="T950" i="86" s="1"/>
  <c r="P33" i="86"/>
  <c r="S33" i="86"/>
  <c r="T33" i="86" s="1"/>
  <c r="P153" i="86"/>
  <c r="S153" i="86"/>
  <c r="T153" i="86" s="1"/>
  <c r="P237" i="86"/>
  <c r="S237" i="86"/>
  <c r="T237" i="86" s="1"/>
  <c r="P257" i="86"/>
  <c r="S257" i="86"/>
  <c r="T257" i="86" s="1"/>
  <c r="P197" i="86"/>
  <c r="S197" i="86"/>
  <c r="T197" i="86" s="1"/>
  <c r="P65" i="86"/>
  <c r="S65" i="86"/>
  <c r="T65" i="86" s="1"/>
  <c r="P49" i="86"/>
  <c r="S49" i="86"/>
  <c r="T49" i="86" s="1"/>
  <c r="P770" i="86"/>
  <c r="S770" i="86"/>
  <c r="T770" i="86" s="1"/>
  <c r="P529" i="86"/>
  <c r="S529" i="86"/>
  <c r="T529" i="86" s="1"/>
  <c r="P677" i="86"/>
  <c r="S677" i="86"/>
  <c r="T677" i="86" s="1"/>
  <c r="P802" i="86"/>
  <c r="S802" i="86"/>
  <c r="T802" i="86" s="1"/>
  <c r="P842" i="86"/>
  <c r="S842" i="86"/>
  <c r="T842" i="86" s="1"/>
  <c r="P557" i="86"/>
  <c r="S557" i="86"/>
  <c r="T557" i="86" s="1"/>
  <c r="P481" i="86"/>
  <c r="S481" i="86"/>
  <c r="T481" i="86" s="1"/>
  <c r="P918" i="86"/>
  <c r="S918" i="86"/>
  <c r="T918" i="86" s="1"/>
  <c r="P537" i="86"/>
  <c r="S537" i="86"/>
  <c r="T537" i="86" s="1"/>
  <c r="P577" i="86"/>
  <c r="S577" i="86"/>
  <c r="T577" i="86" s="1"/>
  <c r="P766" i="86"/>
  <c r="S766" i="86"/>
  <c r="T766" i="86" s="1"/>
  <c r="P601" i="86"/>
  <c r="S601" i="86"/>
  <c r="T601" i="86" s="1"/>
  <c r="P569" i="86"/>
  <c r="S569" i="86"/>
  <c r="T569" i="86" s="1"/>
  <c r="P489" i="86"/>
  <c r="S489" i="86"/>
  <c r="T489" i="86" s="1"/>
  <c r="P782" i="86"/>
  <c r="S782" i="86"/>
  <c r="T782" i="86" s="1"/>
  <c r="P697" i="86"/>
  <c r="S697" i="86"/>
  <c r="T697" i="86" s="1"/>
  <c r="P705" i="86"/>
  <c r="S705" i="86"/>
  <c r="T705" i="86" s="1"/>
  <c r="P1022" i="86"/>
  <c r="S1022" i="86"/>
  <c r="T1022" i="86" s="1"/>
  <c r="P1026" i="86"/>
  <c r="S1026" i="86"/>
  <c r="T1026" i="86" s="1"/>
  <c r="P1030" i="86"/>
  <c r="S1030" i="86"/>
  <c r="T1030" i="86" s="1"/>
  <c r="P1006" i="86"/>
  <c r="S1006" i="86"/>
  <c r="T1006" i="86" s="1"/>
  <c r="P998" i="86"/>
  <c r="S998" i="86"/>
  <c r="T998" i="86" s="1"/>
  <c r="P361" i="86"/>
  <c r="S361" i="86"/>
  <c r="T361" i="86" s="1"/>
  <c r="P149" i="86"/>
  <c r="S149" i="86"/>
  <c r="T149" i="86" s="1"/>
  <c r="P641" i="86"/>
  <c r="S641" i="86"/>
  <c r="T641" i="86" s="1"/>
  <c r="P469" i="86"/>
  <c r="S469" i="86"/>
  <c r="T469" i="86" s="1"/>
  <c r="P733" i="86"/>
  <c r="S733" i="86"/>
  <c r="T733" i="86" s="1"/>
  <c r="P417" i="86"/>
  <c r="S417" i="86"/>
  <c r="T417" i="86" s="1"/>
  <c r="P754" i="86"/>
  <c r="S754" i="86"/>
  <c r="T754" i="86" s="1"/>
  <c r="P1014" i="86"/>
  <c r="S1014" i="86"/>
  <c r="T1014" i="86" s="1"/>
  <c r="P77" i="86"/>
  <c r="S77" i="86"/>
  <c r="T77" i="86" s="1"/>
  <c r="P501" i="86"/>
  <c r="S501" i="86"/>
  <c r="T501" i="86" s="1"/>
  <c r="P517" i="86"/>
  <c r="S517" i="86"/>
  <c r="T517" i="86" s="1"/>
  <c r="P437" i="86"/>
  <c r="S437" i="86"/>
  <c r="T437" i="86" s="1"/>
  <c r="P617" i="86"/>
  <c r="S617" i="86"/>
  <c r="T617" i="86" s="1"/>
  <c r="P589" i="86"/>
  <c r="S589" i="86"/>
  <c r="T589" i="86" s="1"/>
  <c r="P1018" i="86"/>
  <c r="S1018" i="86"/>
  <c r="T1018" i="86" s="1"/>
  <c r="P121" i="86"/>
  <c r="S121" i="86"/>
  <c r="T121" i="86" s="1"/>
  <c r="P157" i="86"/>
  <c r="S157" i="86"/>
  <c r="T157" i="86" s="1"/>
  <c r="P233" i="86"/>
  <c r="S233" i="86"/>
  <c r="T233" i="86" s="1"/>
  <c r="P101" i="86"/>
  <c r="S101" i="86"/>
  <c r="T101" i="86" s="1"/>
  <c r="P333" i="86"/>
  <c r="S333" i="86"/>
  <c r="T333" i="86" s="1"/>
  <c r="P213" i="86"/>
  <c r="S213" i="86"/>
  <c r="T213" i="86" s="1"/>
  <c r="P810" i="86"/>
  <c r="S810" i="86"/>
  <c r="T810" i="86" s="1"/>
  <c r="P661" i="86"/>
  <c r="S661" i="86"/>
  <c r="T661" i="86" s="1"/>
  <c r="P433" i="86"/>
  <c r="S433" i="86"/>
  <c r="T433" i="86" s="1"/>
  <c r="P838" i="86"/>
  <c r="S838" i="86"/>
  <c r="T838" i="86" s="1"/>
  <c r="P41" i="86"/>
  <c r="S41" i="86"/>
  <c r="T41" i="86" s="1"/>
  <c r="P421" i="86"/>
  <c r="S421" i="86"/>
  <c r="T421" i="86" s="1"/>
  <c r="P621" i="86"/>
  <c r="S621" i="86"/>
  <c r="T621" i="86" s="1"/>
  <c r="P974" i="86"/>
  <c r="S974" i="86"/>
  <c r="T974" i="86" s="1"/>
  <c r="P125" i="86"/>
  <c r="S125" i="86"/>
  <c r="T125" i="86" s="1"/>
  <c r="P898" i="86"/>
  <c r="S898" i="86"/>
  <c r="T898" i="86" s="1"/>
  <c r="P902" i="86"/>
  <c r="S902" i="86"/>
  <c r="T902" i="86" s="1"/>
  <c r="P657" i="86"/>
  <c r="S657" i="86"/>
  <c r="T657" i="86" s="1"/>
  <c r="P457" i="86"/>
  <c r="S457" i="86"/>
  <c r="T457" i="86" s="1"/>
  <c r="P637" i="86"/>
  <c r="S637" i="86"/>
  <c r="T637" i="86" s="1"/>
  <c r="P633" i="86"/>
  <c r="S633" i="86"/>
  <c r="T633" i="86" s="1"/>
  <c r="P978" i="86"/>
  <c r="S978" i="86"/>
  <c r="T978" i="86" s="1"/>
  <c r="P221" i="86"/>
  <c r="S221" i="86"/>
  <c r="T221" i="86" s="1"/>
  <c r="P253" i="86"/>
  <c r="S253" i="86"/>
  <c r="T253" i="86" s="1"/>
  <c r="P741" i="86"/>
  <c r="S741" i="86"/>
  <c r="T741" i="86" s="1"/>
  <c r="P798" i="86"/>
  <c r="S798" i="86"/>
  <c r="T798" i="86" s="1"/>
  <c r="P409" i="86"/>
  <c r="S409" i="86"/>
  <c r="T409" i="86" s="1"/>
  <c r="P269" i="86"/>
  <c r="S269" i="86"/>
  <c r="T269" i="86" s="1"/>
  <c r="P445" i="86"/>
  <c r="S445" i="86"/>
  <c r="T445" i="86" s="1"/>
  <c r="P1010" i="86"/>
  <c r="S1010" i="86"/>
  <c r="T1010" i="86" s="1"/>
  <c r="P669" i="86"/>
  <c r="S669" i="86"/>
  <c r="T669" i="86" s="1"/>
  <c r="P357" i="86"/>
  <c r="S357" i="86"/>
  <c r="T357" i="86" s="1"/>
  <c r="P89" i="86"/>
  <c r="S89" i="86"/>
  <c r="T89" i="86" s="1"/>
  <c r="P317" i="86"/>
  <c r="S317" i="86"/>
  <c r="T317" i="86" s="1"/>
  <c r="P169" i="86"/>
  <c r="S169" i="86"/>
  <c r="T169" i="86" s="1"/>
  <c r="P177" i="86"/>
  <c r="S177" i="86"/>
  <c r="T177" i="86" s="1"/>
  <c r="P21" i="86"/>
  <c r="S21" i="86"/>
  <c r="T21" i="86" s="1"/>
  <c r="P141" i="86"/>
  <c r="S141" i="86"/>
  <c r="T141" i="86" s="1"/>
  <c r="P105" i="86"/>
  <c r="S105" i="86"/>
  <c r="T105" i="86" s="1"/>
  <c r="P29" i="86"/>
  <c r="S29" i="86"/>
  <c r="T29" i="86" s="1"/>
  <c r="P609" i="86"/>
  <c r="S609" i="86"/>
  <c r="T609" i="86" s="1"/>
  <c r="P581" i="86"/>
  <c r="S581" i="86"/>
  <c r="T581" i="86" s="1"/>
  <c r="P137" i="86"/>
  <c r="S137" i="86"/>
  <c r="T137" i="86" s="1"/>
  <c r="P689" i="86"/>
  <c r="S689" i="86"/>
  <c r="T689" i="86" s="1"/>
  <c r="P393" i="86"/>
  <c r="S393" i="86"/>
  <c r="T393" i="86" s="1"/>
  <c r="P721" i="86"/>
  <c r="S721" i="86"/>
  <c r="T721" i="86" s="1"/>
  <c r="P858" i="86"/>
  <c r="S858" i="86"/>
  <c r="T858" i="86" s="1"/>
  <c r="P37" i="86"/>
  <c r="S37" i="86"/>
  <c r="T37" i="86" s="1"/>
  <c r="P938" i="86"/>
  <c r="S938" i="86"/>
  <c r="T938" i="86" s="1"/>
  <c r="P573" i="86"/>
  <c r="S573" i="86"/>
  <c r="T573" i="86" s="1"/>
  <c r="P145" i="86"/>
  <c r="S145" i="86"/>
  <c r="T145" i="86" s="1"/>
  <c r="P906" i="86"/>
  <c r="S906" i="86"/>
  <c r="T906" i="86" s="1"/>
  <c r="P1034" i="86"/>
  <c r="S1034" i="86"/>
  <c r="T1034" i="86" s="1"/>
  <c r="P673" i="86"/>
  <c r="S673" i="86"/>
  <c r="T673" i="86" s="1"/>
  <c r="P958" i="86"/>
  <c r="S958" i="86"/>
  <c r="T958" i="86" s="1"/>
  <c r="P373" i="86"/>
  <c r="S373" i="86"/>
  <c r="T373" i="86" s="1"/>
  <c r="P709" i="86"/>
  <c r="S709" i="86"/>
  <c r="T709" i="86" s="1"/>
  <c r="P349" i="86"/>
  <c r="S349" i="86"/>
  <c r="T349" i="86" s="1"/>
  <c r="P329" i="86"/>
  <c r="S329" i="86"/>
  <c r="T329" i="86" s="1"/>
  <c r="P365" i="86"/>
  <c r="S365" i="86"/>
  <c r="T365" i="86" s="1"/>
  <c r="P313" i="86"/>
  <c r="S313" i="86"/>
  <c r="T313" i="86" s="1"/>
  <c r="P161" i="86"/>
  <c r="S161" i="86"/>
  <c r="T161" i="86" s="1"/>
  <c r="P61" i="86"/>
  <c r="S61" i="86"/>
  <c r="T61" i="86" s="1"/>
  <c r="P265" i="86"/>
  <c r="S265" i="86"/>
  <c r="T265" i="86" s="1"/>
  <c r="P193" i="86"/>
  <c r="S193" i="86"/>
  <c r="T193" i="86" s="1"/>
  <c r="P389" i="86"/>
  <c r="S389" i="86"/>
  <c r="T389" i="86" s="1"/>
  <c r="P477" i="86"/>
  <c r="S477" i="86"/>
  <c r="T477" i="86" s="1"/>
  <c r="P862" i="86"/>
  <c r="S862" i="86"/>
  <c r="T862" i="86" s="1"/>
  <c r="P794" i="86"/>
  <c r="S794" i="86"/>
  <c r="T794" i="86" s="1"/>
  <c r="P822" i="86"/>
  <c r="S822" i="86"/>
  <c r="T822" i="86" s="1"/>
  <c r="P946" i="86"/>
  <c r="S946" i="86"/>
  <c r="T946" i="86" s="1"/>
  <c r="P405" i="86"/>
  <c r="S405" i="86"/>
  <c r="T405" i="86" s="1"/>
  <c r="P425" i="86"/>
  <c r="S425" i="86"/>
  <c r="T425" i="86" s="1"/>
  <c r="P245" i="86"/>
  <c r="S245" i="86"/>
  <c r="T245" i="86" s="1"/>
  <c r="P453" i="86"/>
  <c r="S453" i="86"/>
  <c r="T453" i="86" s="1"/>
  <c r="P485" i="86"/>
  <c r="S485" i="86"/>
  <c r="T485" i="86" s="1"/>
  <c r="P818" i="86"/>
  <c r="S818" i="86"/>
  <c r="T818" i="86" s="1"/>
  <c r="P826" i="86"/>
  <c r="S826" i="86"/>
  <c r="T826" i="86" s="1"/>
  <c r="P509" i="86"/>
  <c r="S509" i="86"/>
  <c r="T509" i="86" s="1"/>
  <c r="P565" i="86"/>
  <c r="S565" i="86"/>
  <c r="T565" i="86" s="1"/>
  <c r="P521" i="86"/>
  <c r="S521" i="86"/>
  <c r="T521" i="86" s="1"/>
  <c r="P910" i="86"/>
  <c r="S910" i="86"/>
  <c r="T910" i="86" s="1"/>
  <c r="P57" i="86"/>
  <c r="S57" i="86"/>
  <c r="T57" i="86" s="1"/>
  <c r="P401" i="86"/>
  <c r="S401" i="86"/>
  <c r="T401" i="86" s="1"/>
  <c r="P966" i="86"/>
  <c r="S966" i="86"/>
  <c r="T966" i="86" s="1"/>
  <c r="P613" i="86"/>
  <c r="S613" i="86"/>
  <c r="T613" i="86" s="1"/>
  <c r="P645" i="86"/>
  <c r="S645" i="86"/>
  <c r="T645" i="86" s="1"/>
  <c r="P894" i="86"/>
  <c r="S894" i="86"/>
  <c r="T894" i="86" s="1"/>
  <c r="P890" i="86"/>
  <c r="S890" i="86"/>
  <c r="T890" i="86" s="1"/>
  <c r="P886" i="86"/>
  <c r="S886" i="86"/>
  <c r="T886" i="86" s="1"/>
  <c r="P882" i="86"/>
  <c r="S882" i="86"/>
  <c r="T882" i="86" s="1"/>
  <c r="T1038" i="86" s="1"/>
  <c r="T1144" i="87" l="1"/>
  <c r="T1145" i="87" s="1"/>
  <c r="T1146" i="87" s="1"/>
  <c r="T1149" i="87" s="1"/>
  <c r="T1150" i="87" s="1"/>
  <c r="T1151" i="87" s="1"/>
  <c r="V24" i="87" s="1"/>
  <c r="T146" i="87"/>
  <c r="T194" i="87"/>
  <c r="T987" i="87"/>
  <c r="T1015" i="87"/>
  <c r="T819" i="87"/>
  <c r="T262" i="87"/>
  <c r="T658" i="87"/>
  <c r="T1139" i="87"/>
  <c r="T378" i="87"/>
  <c r="T414" i="87"/>
  <c r="T322" i="87"/>
  <c r="T1087" i="87"/>
  <c r="T935" i="87"/>
  <c r="T1143" i="87" l="1"/>
  <c r="F9" i="86"/>
  <c r="R14" i="84" l="1"/>
  <c r="O2220" i="84" l="1"/>
  <c r="O2219" i="84"/>
  <c r="O2218" i="84"/>
  <c r="O2217" i="84"/>
  <c r="J2217" i="84"/>
  <c r="H2217" i="84"/>
  <c r="O2216" i="84"/>
  <c r="O2215" i="84"/>
  <c r="O2214" i="84"/>
  <c r="O2213" i="84"/>
  <c r="J2213" i="84"/>
  <c r="H2213" i="84"/>
  <c r="O2212" i="84"/>
  <c r="O2211" i="84"/>
  <c r="O2210" i="84"/>
  <c r="O2209" i="84"/>
  <c r="J2209" i="84"/>
  <c r="H2209" i="84"/>
  <c r="O2208" i="84"/>
  <c r="O2207" i="84"/>
  <c r="O2206" i="84"/>
  <c r="O2205" i="84"/>
  <c r="J2205" i="84"/>
  <c r="H2205" i="84"/>
  <c r="O2204" i="84"/>
  <c r="O2203" i="84"/>
  <c r="O2202" i="84"/>
  <c r="O2201" i="84"/>
  <c r="J2201" i="84"/>
  <c r="H2201" i="84"/>
  <c r="O2200" i="84"/>
  <c r="O2199" i="84"/>
  <c r="O2198" i="84"/>
  <c r="O2197" i="84"/>
  <c r="J2197" i="84"/>
  <c r="H2197" i="84"/>
  <c r="O2196" i="84"/>
  <c r="O2195" i="84"/>
  <c r="O2194" i="84"/>
  <c r="S2193" i="84"/>
  <c r="T2193" i="84" s="1"/>
  <c r="O2193" i="84"/>
  <c r="J2193" i="84"/>
  <c r="H2193" i="84"/>
  <c r="O2192" i="84"/>
  <c r="O2191" i="84"/>
  <c r="O2190" i="84"/>
  <c r="S2189" i="84"/>
  <c r="T2189" i="84" s="1"/>
  <c r="O2189" i="84"/>
  <c r="J2189" i="84"/>
  <c r="H2189" i="84"/>
  <c r="O2188" i="84"/>
  <c r="O2187" i="84"/>
  <c r="O2186" i="84"/>
  <c r="S2185" i="84"/>
  <c r="T2185" i="84" s="1"/>
  <c r="O2185" i="84"/>
  <c r="J2185" i="84"/>
  <c r="H2185" i="84"/>
  <c r="O2184" i="84"/>
  <c r="O2183" i="84"/>
  <c r="O2182" i="84"/>
  <c r="S2181" i="84"/>
  <c r="T2181" i="84" s="1"/>
  <c r="O2181" i="84"/>
  <c r="J2181" i="84"/>
  <c r="H2181" i="84"/>
  <c r="O2180" i="84"/>
  <c r="O2179" i="84"/>
  <c r="O2178" i="84"/>
  <c r="S2177" i="84"/>
  <c r="T2177" i="84" s="1"/>
  <c r="O2177" i="84"/>
  <c r="J2177" i="84"/>
  <c r="H2177" i="84"/>
  <c r="O2176" i="84"/>
  <c r="O2175" i="84"/>
  <c r="O2174" i="84"/>
  <c r="S2173" i="84"/>
  <c r="T2173" i="84" s="1"/>
  <c r="O2173" i="84"/>
  <c r="J2173" i="84"/>
  <c r="H2173" i="84"/>
  <c r="O2172" i="84"/>
  <c r="O2171" i="84"/>
  <c r="O2170" i="84"/>
  <c r="S2169" i="84"/>
  <c r="T2169" i="84" s="1"/>
  <c r="O2169" i="84"/>
  <c r="J2169" i="84"/>
  <c r="H2169" i="84"/>
  <c r="O2168" i="84"/>
  <c r="O2167" i="84"/>
  <c r="O2166" i="84"/>
  <c r="S2165" i="84"/>
  <c r="T2165" i="84" s="1"/>
  <c r="O2165" i="84"/>
  <c r="J2165" i="84"/>
  <c r="H2165" i="84"/>
  <c r="O2164" i="84"/>
  <c r="O2163" i="84"/>
  <c r="O2162" i="84"/>
  <c r="S2161" i="84"/>
  <c r="T2161" i="84" s="1"/>
  <c r="O2161" i="84"/>
  <c r="J2161" i="84"/>
  <c r="H2161" i="84"/>
  <c r="O2160" i="84"/>
  <c r="O2159" i="84"/>
  <c r="O2158" i="84"/>
  <c r="S2157" i="84"/>
  <c r="T2157" i="84" s="1"/>
  <c r="O2157" i="84"/>
  <c r="J2157" i="84"/>
  <c r="H2157" i="84"/>
  <c r="O2156" i="84"/>
  <c r="O2155" i="84"/>
  <c r="O2154" i="84"/>
  <c r="S2153" i="84"/>
  <c r="T2153" i="84" s="1"/>
  <c r="O2153" i="84"/>
  <c r="J2153" i="84"/>
  <c r="H2153" i="84"/>
  <c r="O2152" i="84"/>
  <c r="O2151" i="84"/>
  <c r="O2150" i="84"/>
  <c r="S2149" i="84"/>
  <c r="T2149" i="84" s="1"/>
  <c r="O2149" i="84"/>
  <c r="J2149" i="84"/>
  <c r="H2149" i="84"/>
  <c r="O2148" i="84"/>
  <c r="O2147" i="84"/>
  <c r="O2146" i="84"/>
  <c r="S2145" i="84"/>
  <c r="T2145" i="84" s="1"/>
  <c r="O2145" i="84"/>
  <c r="J2145" i="84"/>
  <c r="H2145" i="84"/>
  <c r="O2144" i="84"/>
  <c r="O2143" i="84"/>
  <c r="O2142" i="84"/>
  <c r="S2141" i="84"/>
  <c r="T2141" i="84" s="1"/>
  <c r="O2141" i="84"/>
  <c r="J2141" i="84"/>
  <c r="H2141" i="84"/>
  <c r="O2140" i="84"/>
  <c r="O2139" i="84"/>
  <c r="O2138" i="84"/>
  <c r="S2137" i="84"/>
  <c r="T2137" i="84" s="1"/>
  <c r="O2137" i="84"/>
  <c r="J2137" i="84"/>
  <c r="H2137" i="84"/>
  <c r="O2136" i="84"/>
  <c r="O2135" i="84"/>
  <c r="O2134" i="84"/>
  <c r="O2133" i="84"/>
  <c r="J2133" i="84"/>
  <c r="H2133" i="84"/>
  <c r="O2132" i="84"/>
  <c r="O2131" i="84"/>
  <c r="O2130" i="84"/>
  <c r="O2129" i="84"/>
  <c r="J2129" i="84"/>
  <c r="H2129" i="84"/>
  <c r="O2128" i="84"/>
  <c r="O2127" i="84"/>
  <c r="O2126" i="84"/>
  <c r="O2125" i="84"/>
  <c r="J2125" i="84"/>
  <c r="H2125" i="84"/>
  <c r="O2124" i="84"/>
  <c r="O2123" i="84"/>
  <c r="O2122" i="84"/>
  <c r="O2121" i="84"/>
  <c r="J2121" i="84"/>
  <c r="H2121" i="84"/>
  <c r="O2120" i="84"/>
  <c r="O2119" i="84"/>
  <c r="O2118" i="84"/>
  <c r="O2117" i="84"/>
  <c r="J2117" i="84"/>
  <c r="H2117" i="84"/>
  <c r="O2116" i="84"/>
  <c r="O2115" i="84"/>
  <c r="O2114" i="84"/>
  <c r="O2113" i="84"/>
  <c r="J2113" i="84"/>
  <c r="H2113" i="84"/>
  <c r="O2112" i="84"/>
  <c r="O2111" i="84"/>
  <c r="O2110" i="84"/>
  <c r="O2109" i="84"/>
  <c r="J2109" i="84"/>
  <c r="H2109" i="84"/>
  <c r="O2108" i="84"/>
  <c r="O2107" i="84"/>
  <c r="O2106" i="84"/>
  <c r="O2105" i="84"/>
  <c r="J2105" i="84"/>
  <c r="H2105" i="84"/>
  <c r="O2104" i="84"/>
  <c r="O2103" i="84"/>
  <c r="O2102" i="84"/>
  <c r="O2101" i="84"/>
  <c r="J2101" i="84"/>
  <c r="H2101" i="84"/>
  <c r="O2100" i="84"/>
  <c r="O2099" i="84"/>
  <c r="O2098" i="84"/>
  <c r="O2097" i="84"/>
  <c r="J2097" i="84"/>
  <c r="H2097" i="84"/>
  <c r="O2096" i="84"/>
  <c r="O2095" i="84"/>
  <c r="O2094" i="84"/>
  <c r="O2093" i="84"/>
  <c r="J2093" i="84"/>
  <c r="H2093" i="84"/>
  <c r="O2092" i="84"/>
  <c r="O2091" i="84"/>
  <c r="O2090" i="84"/>
  <c r="O2089" i="84"/>
  <c r="J2089" i="84"/>
  <c r="H2089" i="84"/>
  <c r="O2088" i="84"/>
  <c r="O2087" i="84"/>
  <c r="O2086" i="84"/>
  <c r="O2085" i="84"/>
  <c r="J2085" i="84"/>
  <c r="H2085" i="84"/>
  <c r="O2084" i="84"/>
  <c r="O2083" i="84"/>
  <c r="O2082" i="84"/>
  <c r="O2081" i="84"/>
  <c r="J2081" i="84"/>
  <c r="H2081" i="84"/>
  <c r="O2080" i="84"/>
  <c r="O2079" i="84"/>
  <c r="O2078" i="84"/>
  <c r="O2077" i="84"/>
  <c r="J2077" i="84"/>
  <c r="H2077" i="84"/>
  <c r="O2076" i="84"/>
  <c r="O2075" i="84"/>
  <c r="O2074" i="84"/>
  <c r="O2073" i="84"/>
  <c r="J2073" i="84"/>
  <c r="H2073" i="84"/>
  <c r="O2072" i="84"/>
  <c r="O2071" i="84"/>
  <c r="O2070" i="84"/>
  <c r="O2069" i="84"/>
  <c r="J2069" i="84"/>
  <c r="H2069" i="84"/>
  <c r="O2068" i="84"/>
  <c r="O2067" i="84"/>
  <c r="O2066" i="84"/>
  <c r="O2065" i="84"/>
  <c r="J2065" i="84"/>
  <c r="H2065" i="84"/>
  <c r="O2064" i="84"/>
  <c r="O2063" i="84"/>
  <c r="O2062" i="84"/>
  <c r="O2061" i="84"/>
  <c r="J2061" i="84"/>
  <c r="H2061" i="84"/>
  <c r="O2060" i="84"/>
  <c r="O2059" i="84"/>
  <c r="O2058" i="84"/>
  <c r="O2057" i="84"/>
  <c r="J2057" i="84"/>
  <c r="H2057" i="84"/>
  <c r="O2056" i="84"/>
  <c r="O2055" i="84"/>
  <c r="O2054" i="84"/>
  <c r="O2053" i="84"/>
  <c r="J2053" i="84"/>
  <c r="H2053" i="84"/>
  <c r="O2052" i="84"/>
  <c r="O2051" i="84"/>
  <c r="O2050" i="84"/>
  <c r="O2049" i="84"/>
  <c r="J2049" i="84"/>
  <c r="H2049" i="84"/>
  <c r="O2048" i="84"/>
  <c r="O2047" i="84"/>
  <c r="O2046" i="84"/>
  <c r="O2045" i="84"/>
  <c r="J2045" i="84"/>
  <c r="H2045" i="84"/>
  <c r="O2044" i="84"/>
  <c r="O2043" i="84"/>
  <c r="O2042" i="84"/>
  <c r="O2041" i="84"/>
  <c r="J2041" i="84"/>
  <c r="H2041" i="84"/>
  <c r="O2040" i="84"/>
  <c r="O2039" i="84"/>
  <c r="O2038" i="84"/>
  <c r="O2037" i="84"/>
  <c r="J2037" i="84"/>
  <c r="H2037" i="84"/>
  <c r="O2036" i="84"/>
  <c r="O2035" i="84"/>
  <c r="O2034" i="84"/>
  <c r="O2033" i="84"/>
  <c r="J2033" i="84"/>
  <c r="H2033" i="84"/>
  <c r="O2032" i="84"/>
  <c r="O2031" i="84"/>
  <c r="O2030" i="84"/>
  <c r="O2029" i="84"/>
  <c r="J2029" i="84"/>
  <c r="H2029" i="84"/>
  <c r="O2028" i="84"/>
  <c r="O2027" i="84"/>
  <c r="O2026" i="84"/>
  <c r="O2025" i="84"/>
  <c r="J2025" i="84"/>
  <c r="H2025" i="84"/>
  <c r="O2024" i="84"/>
  <c r="O2023" i="84"/>
  <c r="O2022" i="84"/>
  <c r="O2021" i="84"/>
  <c r="J2021" i="84"/>
  <c r="H2021" i="84"/>
  <c r="O2020" i="84"/>
  <c r="O2019" i="84"/>
  <c r="O2018" i="84"/>
  <c r="O2017" i="84"/>
  <c r="J2017" i="84"/>
  <c r="H2017" i="84"/>
  <c r="O2016" i="84"/>
  <c r="O2015" i="84"/>
  <c r="O2014" i="84"/>
  <c r="O2013" i="84"/>
  <c r="J2013" i="84"/>
  <c r="H2013" i="84"/>
  <c r="O2012" i="84"/>
  <c r="O2011" i="84"/>
  <c r="O2010" i="84"/>
  <c r="O2009" i="84"/>
  <c r="J2009" i="84"/>
  <c r="H2009" i="84"/>
  <c r="O2008" i="84"/>
  <c r="O2007" i="84"/>
  <c r="O2006" i="84"/>
  <c r="O2005" i="84"/>
  <c r="J2005" i="84"/>
  <c r="H2005" i="84"/>
  <c r="O2004" i="84"/>
  <c r="O2003" i="84"/>
  <c r="O2002" i="84"/>
  <c r="O2001" i="84"/>
  <c r="J2001" i="84"/>
  <c r="H2001" i="84"/>
  <c r="O2000" i="84"/>
  <c r="O1999" i="84"/>
  <c r="O1998" i="84"/>
  <c r="O1997" i="84"/>
  <c r="J1997" i="84"/>
  <c r="H1997" i="84"/>
  <c r="O1996" i="84"/>
  <c r="O1995" i="84"/>
  <c r="O1994" i="84"/>
  <c r="O1993" i="84"/>
  <c r="J1993" i="84"/>
  <c r="H1993" i="84"/>
  <c r="O1992" i="84"/>
  <c r="O1991" i="84"/>
  <c r="O1990" i="84"/>
  <c r="O1989" i="84"/>
  <c r="J1989" i="84"/>
  <c r="H1989" i="84"/>
  <c r="O1988" i="84"/>
  <c r="O1987" i="84"/>
  <c r="O1986" i="84"/>
  <c r="O1985" i="84"/>
  <c r="J1985" i="84"/>
  <c r="H1985" i="84"/>
  <c r="O1984" i="84"/>
  <c r="O1983" i="84"/>
  <c r="O1982" i="84"/>
  <c r="O1981" i="84"/>
  <c r="J1981" i="84"/>
  <c r="H1981" i="84"/>
  <c r="O1980" i="84"/>
  <c r="O1979" i="84"/>
  <c r="O1978" i="84"/>
  <c r="O1977" i="84"/>
  <c r="J1977" i="84"/>
  <c r="H1977" i="84"/>
  <c r="O1976" i="84"/>
  <c r="O1975" i="84"/>
  <c r="O1974" i="84"/>
  <c r="O1973" i="84"/>
  <c r="J1973" i="84"/>
  <c r="H1973" i="84"/>
  <c r="O1972" i="84"/>
  <c r="O1971" i="84"/>
  <c r="O1970" i="84"/>
  <c r="O1969" i="84"/>
  <c r="J1969" i="84"/>
  <c r="H1969" i="84"/>
  <c r="O1968" i="84"/>
  <c r="O1967" i="84"/>
  <c r="O1966" i="84"/>
  <c r="O1965" i="84"/>
  <c r="J1965" i="84"/>
  <c r="H1965" i="84"/>
  <c r="O1964" i="84"/>
  <c r="O1963" i="84"/>
  <c r="O1962" i="84"/>
  <c r="O1961" i="84"/>
  <c r="J1961" i="84"/>
  <c r="H1961" i="84"/>
  <c r="O1960" i="84"/>
  <c r="O1959" i="84"/>
  <c r="O1958" i="84"/>
  <c r="O1957" i="84"/>
  <c r="J1957" i="84"/>
  <c r="H1957" i="84"/>
  <c r="O1956" i="84"/>
  <c r="O1955" i="84"/>
  <c r="O1954" i="84"/>
  <c r="O1953" i="84"/>
  <c r="J1953" i="84"/>
  <c r="H1953" i="84"/>
  <c r="O1952" i="84"/>
  <c r="O1951" i="84"/>
  <c r="O1950" i="84"/>
  <c r="O1949" i="84"/>
  <c r="J1949" i="84"/>
  <c r="H1949" i="84"/>
  <c r="O1948" i="84"/>
  <c r="O1947" i="84"/>
  <c r="O1946" i="84"/>
  <c r="O1945" i="84"/>
  <c r="J1945" i="84"/>
  <c r="H1945" i="84"/>
  <c r="O1944" i="84"/>
  <c r="O1943" i="84"/>
  <c r="O1942" i="84"/>
  <c r="O1941" i="84"/>
  <c r="J1941" i="84"/>
  <c r="H1941" i="84"/>
  <c r="O1940" i="84"/>
  <c r="O1939" i="84"/>
  <c r="O1938" i="84"/>
  <c r="O1937" i="84"/>
  <c r="J1937" i="84"/>
  <c r="H1937" i="84"/>
  <c r="O1936" i="84"/>
  <c r="O1935" i="84"/>
  <c r="O1934" i="84"/>
  <c r="O1933" i="84"/>
  <c r="J1933" i="84"/>
  <c r="H1933" i="84"/>
  <c r="O1932" i="84"/>
  <c r="O1931" i="84"/>
  <c r="O1930" i="84"/>
  <c r="O1929" i="84"/>
  <c r="J1929" i="84"/>
  <c r="H1929" i="84"/>
  <c r="O1928" i="84"/>
  <c r="O1927" i="84"/>
  <c r="O1926" i="84"/>
  <c r="O1925" i="84"/>
  <c r="J1925" i="84"/>
  <c r="H1925" i="84"/>
  <c r="O1924" i="84"/>
  <c r="O1923" i="84"/>
  <c r="O1922" i="84"/>
  <c r="O1921" i="84"/>
  <c r="J1921" i="84"/>
  <c r="H1921" i="84"/>
  <c r="O1920" i="84"/>
  <c r="O1919" i="84"/>
  <c r="O1918" i="84"/>
  <c r="O1917" i="84"/>
  <c r="J1917" i="84"/>
  <c r="H1917" i="84"/>
  <c r="O1916" i="84"/>
  <c r="O1915" i="84"/>
  <c r="O1914" i="84"/>
  <c r="O1913" i="84"/>
  <c r="J1913" i="84"/>
  <c r="H1913" i="84"/>
  <c r="O1912" i="84"/>
  <c r="O1911" i="84"/>
  <c r="O1910" i="84"/>
  <c r="O1909" i="84"/>
  <c r="J1909" i="84"/>
  <c r="H1909" i="84"/>
  <c r="O1908" i="84"/>
  <c r="O1907" i="84"/>
  <c r="O1906" i="84"/>
  <c r="O1905" i="84"/>
  <c r="J1905" i="84"/>
  <c r="H1905" i="84"/>
  <c r="O1904" i="84"/>
  <c r="O1903" i="84"/>
  <c r="O1902" i="84"/>
  <c r="O1901" i="84"/>
  <c r="J1901" i="84"/>
  <c r="H1901" i="84"/>
  <c r="O1900" i="84"/>
  <c r="O1899" i="84"/>
  <c r="O1898" i="84"/>
  <c r="O1897" i="84"/>
  <c r="J1897" i="84"/>
  <c r="H1897" i="84"/>
  <c r="O1896" i="84"/>
  <c r="O1895" i="84"/>
  <c r="O1894" i="84"/>
  <c r="O1893" i="84"/>
  <c r="J1893" i="84"/>
  <c r="H1893" i="84"/>
  <c r="O1892" i="84"/>
  <c r="O1891" i="84"/>
  <c r="O1890" i="84"/>
  <c r="O1889" i="84"/>
  <c r="J1889" i="84"/>
  <c r="H1889" i="84"/>
  <c r="O1888" i="84"/>
  <c r="O1887" i="84"/>
  <c r="O1886" i="84"/>
  <c r="O1885" i="84"/>
  <c r="J1885" i="84"/>
  <c r="H1885" i="84"/>
  <c r="O1884" i="84"/>
  <c r="O1883" i="84"/>
  <c r="O1882" i="84"/>
  <c r="O1881" i="84"/>
  <c r="J1881" i="84"/>
  <c r="H1881" i="84"/>
  <c r="O1880" i="84"/>
  <c r="O1879" i="84"/>
  <c r="O1878" i="84"/>
  <c r="O1877" i="84"/>
  <c r="J1877" i="84"/>
  <c r="H1877" i="84"/>
  <c r="O1876" i="84"/>
  <c r="O1875" i="84"/>
  <c r="O1874" i="84"/>
  <c r="O1873" i="84"/>
  <c r="J1873" i="84"/>
  <c r="H1873" i="84"/>
  <c r="O1872" i="84"/>
  <c r="O1871" i="84"/>
  <c r="O1870" i="84"/>
  <c r="O1869" i="84"/>
  <c r="J1869" i="84"/>
  <c r="H1869" i="84"/>
  <c r="O1868" i="84"/>
  <c r="O1867" i="84"/>
  <c r="O1866" i="84"/>
  <c r="O1865" i="84"/>
  <c r="J1865" i="84"/>
  <c r="H1865" i="84"/>
  <c r="O1864" i="84"/>
  <c r="O1863" i="84"/>
  <c r="O1862" i="84"/>
  <c r="O1861" i="84"/>
  <c r="J1861" i="84"/>
  <c r="H1861" i="84"/>
  <c r="O1860" i="84"/>
  <c r="O1859" i="84"/>
  <c r="O1858" i="84"/>
  <c r="O1857" i="84"/>
  <c r="J1857" i="84"/>
  <c r="H1857" i="84"/>
  <c r="O1856" i="84"/>
  <c r="O1855" i="84"/>
  <c r="O1854" i="84"/>
  <c r="O1853" i="84"/>
  <c r="J1853" i="84"/>
  <c r="H1853" i="84"/>
  <c r="O1852" i="84"/>
  <c r="O1851" i="84"/>
  <c r="O1850" i="84"/>
  <c r="O1849" i="84"/>
  <c r="J1849" i="84"/>
  <c r="H1849" i="84"/>
  <c r="O1848" i="84"/>
  <c r="O1847" i="84"/>
  <c r="O1846" i="84"/>
  <c r="O1845" i="84"/>
  <c r="J1845" i="84"/>
  <c r="H1845" i="84"/>
  <c r="O1844" i="84"/>
  <c r="O1843" i="84"/>
  <c r="O1842" i="84"/>
  <c r="O1841" i="84"/>
  <c r="J1841" i="84"/>
  <c r="H1841" i="84"/>
  <c r="O1840" i="84"/>
  <c r="O1839" i="84"/>
  <c r="O1838" i="84"/>
  <c r="O1837" i="84"/>
  <c r="J1837" i="84"/>
  <c r="H1837" i="84"/>
  <c r="O1836" i="84"/>
  <c r="O1835" i="84"/>
  <c r="O1834" i="84"/>
  <c r="O1833" i="84"/>
  <c r="J1833" i="84"/>
  <c r="H1833" i="84"/>
  <c r="O1832" i="84"/>
  <c r="O1831" i="84"/>
  <c r="O1830" i="84"/>
  <c r="O1829" i="84"/>
  <c r="J1829" i="84"/>
  <c r="H1829" i="84"/>
  <c r="O1828" i="84"/>
  <c r="O1827" i="84"/>
  <c r="O1826" i="84"/>
  <c r="O1825" i="84"/>
  <c r="J1825" i="84"/>
  <c r="H1825" i="84"/>
  <c r="O1824" i="84"/>
  <c r="O1823" i="84"/>
  <c r="O1822" i="84"/>
  <c r="O1821" i="84"/>
  <c r="J1821" i="84"/>
  <c r="H1821" i="84"/>
  <c r="O1820" i="84"/>
  <c r="O1819" i="84"/>
  <c r="O1818" i="84"/>
  <c r="O1817" i="84"/>
  <c r="J1817" i="84"/>
  <c r="H1817" i="84"/>
  <c r="O1816" i="84"/>
  <c r="O1815" i="84"/>
  <c r="O1814" i="84"/>
  <c r="O1813" i="84"/>
  <c r="J1813" i="84"/>
  <c r="H1813" i="84"/>
  <c r="O1812" i="84"/>
  <c r="O1811" i="84"/>
  <c r="O1810" i="84"/>
  <c r="O1809" i="84"/>
  <c r="J1809" i="84"/>
  <c r="H1809" i="84"/>
  <c r="O1808" i="84"/>
  <c r="O1807" i="84"/>
  <c r="O1806" i="84"/>
  <c r="O1805" i="84"/>
  <c r="J1805" i="84"/>
  <c r="H1805" i="84"/>
  <c r="O1804" i="84"/>
  <c r="O1803" i="84"/>
  <c r="O1802" i="84"/>
  <c r="O1801" i="84"/>
  <c r="J1801" i="84"/>
  <c r="H1801" i="84"/>
  <c r="O1800" i="84"/>
  <c r="O1799" i="84"/>
  <c r="O1798" i="84"/>
  <c r="O1797" i="84"/>
  <c r="J1797" i="84"/>
  <c r="H1797" i="84"/>
  <c r="O1796" i="84"/>
  <c r="O1795" i="84"/>
  <c r="O1794" i="84"/>
  <c r="O1793" i="84"/>
  <c r="J1793" i="84"/>
  <c r="H1793" i="84"/>
  <c r="O1792" i="84"/>
  <c r="O1791" i="84"/>
  <c r="O1790" i="84"/>
  <c r="O1789" i="84"/>
  <c r="J1789" i="84"/>
  <c r="H1789" i="84"/>
  <c r="O1788" i="84"/>
  <c r="O1787" i="84"/>
  <c r="O1786" i="84"/>
  <c r="O1785" i="84"/>
  <c r="J1785" i="84"/>
  <c r="H1785" i="84"/>
  <c r="O1784" i="84"/>
  <c r="O1783" i="84"/>
  <c r="O1782" i="84"/>
  <c r="O1781" i="84"/>
  <c r="J1781" i="84"/>
  <c r="H1781" i="84"/>
  <c r="O1780" i="84"/>
  <c r="O1779" i="84"/>
  <c r="O1778" i="84"/>
  <c r="O1777" i="84"/>
  <c r="J1777" i="84"/>
  <c r="H1777" i="84"/>
  <c r="O1776" i="84"/>
  <c r="O1775" i="84"/>
  <c r="O1774" i="84"/>
  <c r="O1773" i="84"/>
  <c r="J1773" i="84"/>
  <c r="H1773" i="84"/>
  <c r="O1772" i="84"/>
  <c r="O1771" i="84"/>
  <c r="O1770" i="84"/>
  <c r="O1769" i="84"/>
  <c r="J1769" i="84"/>
  <c r="H1769" i="84"/>
  <c r="O1768" i="84"/>
  <c r="O1767" i="84"/>
  <c r="O1766" i="84"/>
  <c r="O1765" i="84"/>
  <c r="J1765" i="84"/>
  <c r="H1765" i="84"/>
  <c r="O1764" i="84"/>
  <c r="O1763" i="84"/>
  <c r="O1762" i="84"/>
  <c r="O1761" i="84"/>
  <c r="J1761" i="84"/>
  <c r="H1761" i="84"/>
  <c r="O1760" i="84"/>
  <c r="O1759" i="84"/>
  <c r="O1758" i="84"/>
  <c r="O1757" i="84"/>
  <c r="J1757" i="84"/>
  <c r="H1757" i="84"/>
  <c r="O1756" i="84"/>
  <c r="O1755" i="84"/>
  <c r="O1754" i="84"/>
  <c r="O1753" i="84"/>
  <c r="J1753" i="84"/>
  <c r="H1753" i="84"/>
  <c r="O1752" i="84"/>
  <c r="O1751" i="84"/>
  <c r="O1750" i="84"/>
  <c r="O1749" i="84"/>
  <c r="J1749" i="84"/>
  <c r="H1749" i="84"/>
  <c r="O1748" i="84"/>
  <c r="O1747" i="84"/>
  <c r="O1746" i="84"/>
  <c r="O1745" i="84"/>
  <c r="J1745" i="84"/>
  <c r="H1745" i="84"/>
  <c r="O1744" i="84"/>
  <c r="O1743" i="84"/>
  <c r="O1742" i="84"/>
  <c r="O1741" i="84"/>
  <c r="J1741" i="84"/>
  <c r="H1741" i="84"/>
  <c r="O1740" i="84"/>
  <c r="O1739" i="84"/>
  <c r="O1738" i="84"/>
  <c r="O1737" i="84"/>
  <c r="J1737" i="84"/>
  <c r="H1737" i="84"/>
  <c r="O1736" i="84"/>
  <c r="O1735" i="84"/>
  <c r="O1734" i="84"/>
  <c r="O1733" i="84"/>
  <c r="J1733" i="84"/>
  <c r="H1733" i="84"/>
  <c r="O1732" i="84"/>
  <c r="O1731" i="84"/>
  <c r="O1730" i="84"/>
  <c r="O1729" i="84"/>
  <c r="J1729" i="84"/>
  <c r="H1729" i="84"/>
  <c r="O1728" i="84"/>
  <c r="O1727" i="84"/>
  <c r="O1726" i="84"/>
  <c r="O1725" i="84"/>
  <c r="J1725" i="84"/>
  <c r="H1725" i="84"/>
  <c r="O1724" i="84"/>
  <c r="O1723" i="84"/>
  <c r="O1722" i="84"/>
  <c r="O1721" i="84"/>
  <c r="J1721" i="84"/>
  <c r="H1721" i="84"/>
  <c r="O1720" i="84"/>
  <c r="O1719" i="84"/>
  <c r="O1718" i="84"/>
  <c r="O1717" i="84"/>
  <c r="J1717" i="84"/>
  <c r="H1717" i="84"/>
  <c r="O1716" i="84"/>
  <c r="O1715" i="84"/>
  <c r="O1714" i="84"/>
  <c r="O1713" i="84"/>
  <c r="J1713" i="84"/>
  <c r="H1713" i="84"/>
  <c r="O1712" i="84"/>
  <c r="O1711" i="84"/>
  <c r="O1710" i="84"/>
  <c r="O1709" i="84"/>
  <c r="J1709" i="84"/>
  <c r="H1709" i="84"/>
  <c r="O1708" i="84"/>
  <c r="O1707" i="84"/>
  <c r="O1706" i="84"/>
  <c r="O1705" i="84"/>
  <c r="J1705" i="84"/>
  <c r="H1705" i="84"/>
  <c r="O1704" i="84"/>
  <c r="O1703" i="84"/>
  <c r="O1702" i="84"/>
  <c r="O1701" i="84"/>
  <c r="J1701" i="84"/>
  <c r="H1701" i="84"/>
  <c r="O1700" i="84"/>
  <c r="O1699" i="84"/>
  <c r="O1698" i="84"/>
  <c r="O1697" i="84"/>
  <c r="J1697" i="84"/>
  <c r="H1697" i="84"/>
  <c r="O1696" i="84"/>
  <c r="O1695" i="84"/>
  <c r="O1694" i="84"/>
  <c r="O1693" i="84"/>
  <c r="J1693" i="84"/>
  <c r="H1693" i="84"/>
  <c r="O1692" i="84"/>
  <c r="O1691" i="84"/>
  <c r="O1690" i="84"/>
  <c r="O1689" i="84"/>
  <c r="J1689" i="84"/>
  <c r="H1689" i="84"/>
  <c r="O1688" i="84"/>
  <c r="O1687" i="84"/>
  <c r="O1686" i="84"/>
  <c r="O1685" i="84"/>
  <c r="J1685" i="84"/>
  <c r="H1685" i="84"/>
  <c r="O1684" i="84"/>
  <c r="O1683" i="84"/>
  <c r="O1682" i="84"/>
  <c r="O1681" i="84"/>
  <c r="J1681" i="84"/>
  <c r="H1681" i="84"/>
  <c r="O1680" i="84"/>
  <c r="O1679" i="84"/>
  <c r="O1678" i="84"/>
  <c r="O1677" i="84"/>
  <c r="J1677" i="84"/>
  <c r="H1677" i="84"/>
  <c r="O1676" i="84"/>
  <c r="O1675" i="84"/>
  <c r="O1674" i="84"/>
  <c r="O1673" i="84"/>
  <c r="J1673" i="84"/>
  <c r="H1673" i="84"/>
  <c r="O1672" i="84"/>
  <c r="O1671" i="84"/>
  <c r="O1670" i="84"/>
  <c r="O1669" i="84"/>
  <c r="J1669" i="84"/>
  <c r="H1669" i="84"/>
  <c r="O1668" i="84"/>
  <c r="O1667" i="84"/>
  <c r="O1666" i="84"/>
  <c r="O1665" i="84"/>
  <c r="J1665" i="84"/>
  <c r="H1665" i="84"/>
  <c r="O1664" i="84"/>
  <c r="O1663" i="84"/>
  <c r="O1662" i="84"/>
  <c r="O1661" i="84"/>
  <c r="J1661" i="84"/>
  <c r="H1661" i="84"/>
  <c r="O1660" i="84"/>
  <c r="O1659" i="84"/>
  <c r="O1658" i="84"/>
  <c r="O1657" i="84"/>
  <c r="J1657" i="84"/>
  <c r="H1657" i="84"/>
  <c r="O1656" i="84"/>
  <c r="O1655" i="84"/>
  <c r="O1654" i="84"/>
  <c r="O1653" i="84"/>
  <c r="J1653" i="84"/>
  <c r="H1653" i="84"/>
  <c r="O1652" i="84"/>
  <c r="O1651" i="84"/>
  <c r="O1650" i="84"/>
  <c r="O1649" i="84"/>
  <c r="J1649" i="84"/>
  <c r="H1649" i="84"/>
  <c r="O1648" i="84"/>
  <c r="O1647" i="84"/>
  <c r="O1646" i="84"/>
  <c r="O1645" i="84"/>
  <c r="J1645" i="84"/>
  <c r="H1645" i="84"/>
  <c r="O1644" i="84"/>
  <c r="O1643" i="84"/>
  <c r="O1642" i="84"/>
  <c r="O1641" i="84"/>
  <c r="J1641" i="84"/>
  <c r="H1641" i="84"/>
  <c r="O1640" i="84"/>
  <c r="O1639" i="84"/>
  <c r="O1638" i="84"/>
  <c r="O1637" i="84"/>
  <c r="J1637" i="84"/>
  <c r="H1637" i="84"/>
  <c r="O1636" i="84"/>
  <c r="O1635" i="84"/>
  <c r="O1634" i="84"/>
  <c r="O1633" i="84"/>
  <c r="J1633" i="84"/>
  <c r="H1633" i="84"/>
  <c r="O1632" i="84"/>
  <c r="O1631" i="84"/>
  <c r="O1630" i="84"/>
  <c r="O1629" i="84"/>
  <c r="J1629" i="84"/>
  <c r="H1629" i="84"/>
  <c r="O1628" i="84"/>
  <c r="O1627" i="84"/>
  <c r="O1626" i="84"/>
  <c r="O1625" i="84"/>
  <c r="J1625" i="84"/>
  <c r="H1625" i="84"/>
  <c r="O1624" i="84"/>
  <c r="O1623" i="84"/>
  <c r="O1622" i="84"/>
  <c r="O1621" i="84"/>
  <c r="J1621" i="84"/>
  <c r="H1621" i="84"/>
  <c r="O1620" i="84"/>
  <c r="O1619" i="84"/>
  <c r="O1618" i="84"/>
  <c r="O1617" i="84"/>
  <c r="J1617" i="84"/>
  <c r="H1617" i="84"/>
  <c r="O1616" i="84"/>
  <c r="O1615" i="84"/>
  <c r="O1614" i="84"/>
  <c r="O1613" i="84"/>
  <c r="J1613" i="84"/>
  <c r="H1613" i="84"/>
  <c r="O1612" i="84"/>
  <c r="O1611" i="84"/>
  <c r="O1610" i="84"/>
  <c r="O1609" i="84"/>
  <c r="J1609" i="84"/>
  <c r="H1609" i="84"/>
  <c r="O1608" i="84"/>
  <c r="O1607" i="84"/>
  <c r="O1606" i="84"/>
  <c r="O1605" i="84"/>
  <c r="J1605" i="84"/>
  <c r="H1605" i="84"/>
  <c r="O1604" i="84"/>
  <c r="O1603" i="84"/>
  <c r="O1602" i="84"/>
  <c r="O1601" i="84"/>
  <c r="J1601" i="84"/>
  <c r="H1601" i="84"/>
  <c r="O1600" i="84"/>
  <c r="O1599" i="84"/>
  <c r="O1598" i="84"/>
  <c r="O1597" i="84"/>
  <c r="J1597" i="84"/>
  <c r="H1597" i="84"/>
  <c r="O1596" i="84"/>
  <c r="O1595" i="84"/>
  <c r="O1594" i="84"/>
  <c r="O1593" i="84"/>
  <c r="J1593" i="84"/>
  <c r="H1593" i="84"/>
  <c r="O1592" i="84"/>
  <c r="O1591" i="84"/>
  <c r="O1590" i="84"/>
  <c r="O1589" i="84"/>
  <c r="J1589" i="84"/>
  <c r="H1589" i="84"/>
  <c r="O1588" i="84"/>
  <c r="O1587" i="84"/>
  <c r="O1586" i="84"/>
  <c r="O1585" i="84"/>
  <c r="J1585" i="84"/>
  <c r="H1585" i="84"/>
  <c r="O1584" i="84"/>
  <c r="O1583" i="84"/>
  <c r="O1582" i="84"/>
  <c r="O1581" i="84"/>
  <c r="J1581" i="84"/>
  <c r="H1581" i="84"/>
  <c r="O1580" i="84"/>
  <c r="O1579" i="84"/>
  <c r="O1578" i="84"/>
  <c r="O1577" i="84"/>
  <c r="J1577" i="84"/>
  <c r="H1577" i="84"/>
  <c r="O1576" i="84"/>
  <c r="O1575" i="84"/>
  <c r="O1574" i="84"/>
  <c r="O1573" i="84"/>
  <c r="J1573" i="84"/>
  <c r="H1573" i="84"/>
  <c r="O1572" i="84"/>
  <c r="O1571" i="84"/>
  <c r="O1570" i="84"/>
  <c r="O1569" i="84"/>
  <c r="J1569" i="84"/>
  <c r="H1569" i="84"/>
  <c r="O1568" i="84"/>
  <c r="O1567" i="84"/>
  <c r="O1566" i="84"/>
  <c r="O1565" i="84"/>
  <c r="J1565" i="84"/>
  <c r="H1565" i="84"/>
  <c r="O1564" i="84"/>
  <c r="O1563" i="84"/>
  <c r="O1562" i="84"/>
  <c r="O1561" i="84"/>
  <c r="J1561" i="84"/>
  <c r="H1561" i="84"/>
  <c r="O1560" i="84"/>
  <c r="O1559" i="84"/>
  <c r="O1558" i="84"/>
  <c r="O1557" i="84"/>
  <c r="J1557" i="84"/>
  <c r="H1557" i="84"/>
  <c r="O1556" i="84"/>
  <c r="O1555" i="84"/>
  <c r="O1554" i="84"/>
  <c r="O1553" i="84"/>
  <c r="J1553" i="84"/>
  <c r="H1553" i="84"/>
  <c r="O1552" i="84"/>
  <c r="O1551" i="84"/>
  <c r="O1550" i="84"/>
  <c r="O1549" i="84"/>
  <c r="J1549" i="84"/>
  <c r="H1549" i="84"/>
  <c r="O1548" i="84"/>
  <c r="O1547" i="84"/>
  <c r="O1546" i="84"/>
  <c r="O1545" i="84"/>
  <c r="J1545" i="84"/>
  <c r="H1545" i="84"/>
  <c r="O1544" i="84"/>
  <c r="O1543" i="84"/>
  <c r="O1542" i="84"/>
  <c r="O1541" i="84"/>
  <c r="J1541" i="84"/>
  <c r="H1541" i="84"/>
  <c r="O1540" i="84"/>
  <c r="O1539" i="84"/>
  <c r="O1538" i="84"/>
  <c r="O1537" i="84"/>
  <c r="J1537" i="84"/>
  <c r="H1537" i="84"/>
  <c r="O1536" i="84"/>
  <c r="O1535" i="84"/>
  <c r="O1534" i="84"/>
  <c r="O1533" i="84"/>
  <c r="J1533" i="84"/>
  <c r="H1533" i="84"/>
  <c r="O1532" i="84"/>
  <c r="O1531" i="84"/>
  <c r="O1530" i="84"/>
  <c r="O1529" i="84"/>
  <c r="J1529" i="84"/>
  <c r="H1529" i="84"/>
  <c r="O1528" i="84"/>
  <c r="O1527" i="84"/>
  <c r="O1526" i="84"/>
  <c r="O1525" i="84"/>
  <c r="J1525" i="84"/>
  <c r="H1525" i="84"/>
  <c r="O1524" i="84"/>
  <c r="O1523" i="84"/>
  <c r="O1522" i="84"/>
  <c r="O1521" i="84"/>
  <c r="J1521" i="84"/>
  <c r="H1521" i="84"/>
  <c r="O1520" i="84"/>
  <c r="O1519" i="84"/>
  <c r="O1518" i="84"/>
  <c r="O1517" i="84"/>
  <c r="J1517" i="84"/>
  <c r="H1517" i="84"/>
  <c r="O1516" i="84"/>
  <c r="O1515" i="84"/>
  <c r="O1514" i="84"/>
  <c r="O1513" i="84"/>
  <c r="J1513" i="84"/>
  <c r="H1513" i="84"/>
  <c r="O1512" i="84"/>
  <c r="O1511" i="84"/>
  <c r="O1510" i="84"/>
  <c r="O1509" i="84"/>
  <c r="J1509" i="84"/>
  <c r="H1509" i="84"/>
  <c r="O1508" i="84"/>
  <c r="O1507" i="84"/>
  <c r="O1506" i="84"/>
  <c r="O1505" i="84"/>
  <c r="J1505" i="84"/>
  <c r="H1505" i="84"/>
  <c r="O1504" i="84"/>
  <c r="O1503" i="84"/>
  <c r="O1502" i="84"/>
  <c r="O1501" i="84"/>
  <c r="J1501" i="84"/>
  <c r="H1501" i="84"/>
  <c r="O1500" i="84"/>
  <c r="O1499" i="84"/>
  <c r="O1498" i="84"/>
  <c r="O1497" i="84"/>
  <c r="J1497" i="84"/>
  <c r="H1497" i="84"/>
  <c r="O1496" i="84"/>
  <c r="O1495" i="84"/>
  <c r="O1494" i="84"/>
  <c r="O1493" i="84"/>
  <c r="J1493" i="84"/>
  <c r="H1493" i="84"/>
  <c r="O1492" i="84"/>
  <c r="O1491" i="84"/>
  <c r="O1490" i="84"/>
  <c r="O1489" i="84"/>
  <c r="J1489" i="84"/>
  <c r="H1489" i="84"/>
  <c r="O1488" i="84"/>
  <c r="O1487" i="84"/>
  <c r="O1486" i="84"/>
  <c r="O1485" i="84"/>
  <c r="J1485" i="84"/>
  <c r="H1485" i="84"/>
  <c r="O1484" i="84"/>
  <c r="O1483" i="84"/>
  <c r="O1482" i="84"/>
  <c r="O1481" i="84"/>
  <c r="J1481" i="84"/>
  <c r="H1481" i="84"/>
  <c r="O1480" i="84"/>
  <c r="O1479" i="84"/>
  <c r="O1478" i="84"/>
  <c r="O1477" i="84"/>
  <c r="J1477" i="84"/>
  <c r="H1477" i="84"/>
  <c r="O1476" i="84"/>
  <c r="O1475" i="84"/>
  <c r="O1474" i="84"/>
  <c r="O1473" i="84"/>
  <c r="J1473" i="84"/>
  <c r="H1473" i="84"/>
  <c r="O1472" i="84"/>
  <c r="O1471" i="84"/>
  <c r="O1470" i="84"/>
  <c r="O1469" i="84"/>
  <c r="J1469" i="84"/>
  <c r="H1469" i="84"/>
  <c r="O1468" i="84"/>
  <c r="O1467" i="84"/>
  <c r="O1466" i="84"/>
  <c r="O1465" i="84"/>
  <c r="J1465" i="84"/>
  <c r="H1465" i="84"/>
  <c r="O1464" i="84"/>
  <c r="O1463" i="84"/>
  <c r="O1462" i="84"/>
  <c r="O1461" i="84"/>
  <c r="J1461" i="84"/>
  <c r="H1461" i="84"/>
  <c r="O1460" i="84"/>
  <c r="O1459" i="84"/>
  <c r="O1458" i="84"/>
  <c r="O1457" i="84"/>
  <c r="J1457" i="84"/>
  <c r="H1457" i="84"/>
  <c r="O1456" i="84"/>
  <c r="O1455" i="84"/>
  <c r="O1454" i="84"/>
  <c r="O1453" i="84"/>
  <c r="J1453" i="84"/>
  <c r="H1453" i="84"/>
  <c r="O1452" i="84"/>
  <c r="O1451" i="84"/>
  <c r="O1450" i="84"/>
  <c r="O1449" i="84"/>
  <c r="J1449" i="84"/>
  <c r="H1449" i="84"/>
  <c r="O1448" i="84"/>
  <c r="O1447" i="84"/>
  <c r="O1446" i="84"/>
  <c r="O1445" i="84"/>
  <c r="J1445" i="84"/>
  <c r="H1445" i="84"/>
  <c r="O1444" i="84"/>
  <c r="O1443" i="84"/>
  <c r="O1442" i="84"/>
  <c r="O1441" i="84"/>
  <c r="J1441" i="84"/>
  <c r="H1441" i="84"/>
  <c r="O1440" i="84"/>
  <c r="O1439" i="84"/>
  <c r="O1438" i="84"/>
  <c r="O1437" i="84"/>
  <c r="J1437" i="84"/>
  <c r="H1437" i="84"/>
  <c r="O1436" i="84"/>
  <c r="O1435" i="84"/>
  <c r="O1434" i="84"/>
  <c r="O1433" i="84"/>
  <c r="J1433" i="84"/>
  <c r="H1433" i="84"/>
  <c r="O1432" i="84"/>
  <c r="O1431" i="84"/>
  <c r="O1430" i="84"/>
  <c r="O1429" i="84"/>
  <c r="J1429" i="84"/>
  <c r="H1429" i="84"/>
  <c r="O1428" i="84"/>
  <c r="O1427" i="84"/>
  <c r="O1426" i="84"/>
  <c r="O1425" i="84"/>
  <c r="J1425" i="84"/>
  <c r="H1425" i="84"/>
  <c r="O1424" i="84"/>
  <c r="O1423" i="84"/>
  <c r="O1422" i="84"/>
  <c r="O1421" i="84"/>
  <c r="J1421" i="84"/>
  <c r="H1421" i="84"/>
  <c r="O1420" i="84"/>
  <c r="O1419" i="84"/>
  <c r="O1418" i="84"/>
  <c r="O1417" i="84"/>
  <c r="J1417" i="84"/>
  <c r="H1417" i="84"/>
  <c r="O1416" i="84"/>
  <c r="O1415" i="84"/>
  <c r="O1414" i="84"/>
  <c r="O1413" i="84"/>
  <c r="J1413" i="84"/>
  <c r="H1413" i="84"/>
  <c r="O1412" i="84"/>
  <c r="O1411" i="84"/>
  <c r="O1410" i="84"/>
  <c r="O1409" i="84"/>
  <c r="J1409" i="84"/>
  <c r="H1409" i="84"/>
  <c r="O1408" i="84"/>
  <c r="O1407" i="84"/>
  <c r="O1406" i="84"/>
  <c r="O1405" i="84"/>
  <c r="J1405" i="84"/>
  <c r="H1405" i="84"/>
  <c r="O1404" i="84"/>
  <c r="O1403" i="84"/>
  <c r="O1402" i="84"/>
  <c r="O1401" i="84"/>
  <c r="J1401" i="84"/>
  <c r="H1401" i="84"/>
  <c r="O1400" i="84"/>
  <c r="O1399" i="84"/>
  <c r="O1398" i="84"/>
  <c r="O1397" i="84"/>
  <c r="J1397" i="84"/>
  <c r="H1397" i="84"/>
  <c r="O1396" i="84"/>
  <c r="O1395" i="84"/>
  <c r="O1394" i="84"/>
  <c r="O1393" i="84"/>
  <c r="J1393" i="84"/>
  <c r="H1393" i="84"/>
  <c r="O1392" i="84"/>
  <c r="O1391" i="84"/>
  <c r="O1390" i="84"/>
  <c r="O1389" i="84"/>
  <c r="J1389" i="84"/>
  <c r="H1389" i="84"/>
  <c r="O1388" i="84"/>
  <c r="O1387" i="84"/>
  <c r="O1386" i="84"/>
  <c r="O1385" i="84"/>
  <c r="J1385" i="84"/>
  <c r="H1385" i="84"/>
  <c r="O1384" i="84"/>
  <c r="O1383" i="84"/>
  <c r="O1382" i="84"/>
  <c r="O1381" i="84"/>
  <c r="J1381" i="84"/>
  <c r="H1381" i="84"/>
  <c r="O1380" i="84"/>
  <c r="O1379" i="84"/>
  <c r="O1378" i="84"/>
  <c r="O1377" i="84"/>
  <c r="J1377" i="84"/>
  <c r="H1377" i="84"/>
  <c r="O1376" i="84"/>
  <c r="O1375" i="84"/>
  <c r="O1374" i="84"/>
  <c r="O1373" i="84"/>
  <c r="J1373" i="84"/>
  <c r="H1373" i="84"/>
  <c r="O1372" i="84"/>
  <c r="O1371" i="84"/>
  <c r="O1370" i="84"/>
  <c r="O1369" i="84"/>
  <c r="J1369" i="84"/>
  <c r="H1369" i="84"/>
  <c r="O1368" i="84"/>
  <c r="O1367" i="84"/>
  <c r="O1366" i="84"/>
  <c r="O1365" i="84"/>
  <c r="J1365" i="84"/>
  <c r="H1365" i="84"/>
  <c r="O1364" i="84"/>
  <c r="O1363" i="84"/>
  <c r="O1362" i="84"/>
  <c r="O1361" i="84"/>
  <c r="J1361" i="84"/>
  <c r="H1361" i="84"/>
  <c r="O1360" i="84"/>
  <c r="O1359" i="84"/>
  <c r="O1358" i="84"/>
  <c r="O1357" i="84"/>
  <c r="J1357" i="84"/>
  <c r="H1357" i="84"/>
  <c r="O1356" i="84"/>
  <c r="O1355" i="84"/>
  <c r="O1354" i="84"/>
  <c r="O1353" i="84"/>
  <c r="J1353" i="84"/>
  <c r="H1353" i="84"/>
  <c r="O1352" i="84"/>
  <c r="O1351" i="84"/>
  <c r="O1350" i="84"/>
  <c r="O1349" i="84"/>
  <c r="J1349" i="84"/>
  <c r="H1349" i="84"/>
  <c r="O1348" i="84"/>
  <c r="O1347" i="84"/>
  <c r="O1346" i="84"/>
  <c r="O1345" i="84"/>
  <c r="J1345" i="84"/>
  <c r="H1345" i="84"/>
  <c r="O1344" i="84"/>
  <c r="O1343" i="84"/>
  <c r="O1342" i="84"/>
  <c r="O1341" i="84"/>
  <c r="J1341" i="84"/>
  <c r="H1341" i="84"/>
  <c r="O1340" i="84"/>
  <c r="O1339" i="84"/>
  <c r="O1338" i="84"/>
  <c r="O1337" i="84"/>
  <c r="J1337" i="84"/>
  <c r="H1337" i="84"/>
  <c r="O1336" i="84"/>
  <c r="O1335" i="84"/>
  <c r="O1334" i="84"/>
  <c r="O1333" i="84"/>
  <c r="J1333" i="84"/>
  <c r="H1333" i="84"/>
  <c r="O1332" i="84"/>
  <c r="O1331" i="84"/>
  <c r="O1330" i="84"/>
  <c r="O1329" i="84"/>
  <c r="J1329" i="84"/>
  <c r="H1329" i="84"/>
  <c r="O1328" i="84"/>
  <c r="O1327" i="84"/>
  <c r="O1326" i="84"/>
  <c r="O1325" i="84"/>
  <c r="J1325" i="84"/>
  <c r="H1325" i="84"/>
  <c r="O1324" i="84"/>
  <c r="O1323" i="84"/>
  <c r="O1322" i="84"/>
  <c r="O1321" i="84"/>
  <c r="J1321" i="84"/>
  <c r="H1321" i="84"/>
  <c r="O1320" i="84"/>
  <c r="O1319" i="84"/>
  <c r="O1318" i="84"/>
  <c r="O1317" i="84"/>
  <c r="J1317" i="84"/>
  <c r="H1317" i="84"/>
  <c r="O1316" i="84"/>
  <c r="O1315" i="84"/>
  <c r="O1314" i="84"/>
  <c r="O1313" i="84"/>
  <c r="J1313" i="84"/>
  <c r="H1313" i="84"/>
  <c r="O1312" i="84"/>
  <c r="O1311" i="84"/>
  <c r="O1310" i="84"/>
  <c r="O1309" i="84"/>
  <c r="J1309" i="84"/>
  <c r="H1309" i="84"/>
  <c r="O1308" i="84"/>
  <c r="O1307" i="84"/>
  <c r="O1306" i="84"/>
  <c r="O1305" i="84"/>
  <c r="J1305" i="84"/>
  <c r="H1305" i="84"/>
  <c r="O1304" i="84"/>
  <c r="O1303" i="84"/>
  <c r="O1302" i="84"/>
  <c r="O1301" i="84"/>
  <c r="J1301" i="84"/>
  <c r="H1301" i="84"/>
  <c r="O1300" i="84"/>
  <c r="O1299" i="84"/>
  <c r="O1298" i="84"/>
  <c r="O1297" i="84"/>
  <c r="J1297" i="84"/>
  <c r="H1297" i="84"/>
  <c r="O1296" i="84"/>
  <c r="O1295" i="84"/>
  <c r="O1294" i="84"/>
  <c r="O1293" i="84"/>
  <c r="J1293" i="84"/>
  <c r="H1293" i="84"/>
  <c r="O1292" i="84"/>
  <c r="O1291" i="84"/>
  <c r="O1290" i="84"/>
  <c r="O1289" i="84"/>
  <c r="J1289" i="84"/>
  <c r="H1289" i="84"/>
  <c r="O1288" i="84"/>
  <c r="O1287" i="84"/>
  <c r="O1286" i="84"/>
  <c r="O1285" i="84"/>
  <c r="J1285" i="84"/>
  <c r="H1285" i="84"/>
  <c r="O1284" i="84"/>
  <c r="O1283" i="84"/>
  <c r="O1282" i="84"/>
  <c r="O1281" i="84"/>
  <c r="J1281" i="84"/>
  <c r="H1281" i="84"/>
  <c r="O1280" i="84"/>
  <c r="O1279" i="84"/>
  <c r="O1278" i="84"/>
  <c r="O1277" i="84"/>
  <c r="J1277" i="84"/>
  <c r="H1277" i="84"/>
  <c r="O1276" i="84"/>
  <c r="O1275" i="84"/>
  <c r="O1274" i="84"/>
  <c r="O1273" i="84"/>
  <c r="J1273" i="84"/>
  <c r="H1273" i="84"/>
  <c r="O1272" i="84"/>
  <c r="O1271" i="84"/>
  <c r="O1270" i="84"/>
  <c r="O1269" i="84"/>
  <c r="J1269" i="84"/>
  <c r="H1269" i="84"/>
  <c r="O1268" i="84"/>
  <c r="O1267" i="84"/>
  <c r="O1266" i="84"/>
  <c r="O1265" i="84"/>
  <c r="J1265" i="84"/>
  <c r="H1265" i="84"/>
  <c r="O1264" i="84"/>
  <c r="O1263" i="84"/>
  <c r="O1262" i="84"/>
  <c r="O1261" i="84"/>
  <c r="J1261" i="84"/>
  <c r="H1261" i="84"/>
  <c r="O1260" i="84"/>
  <c r="O1259" i="84"/>
  <c r="O1258" i="84"/>
  <c r="O1257" i="84"/>
  <c r="J1257" i="84"/>
  <c r="H1257" i="84"/>
  <c r="O1256" i="84"/>
  <c r="O1255" i="84"/>
  <c r="O1254" i="84"/>
  <c r="O1253" i="84"/>
  <c r="J1253" i="84"/>
  <c r="H1253" i="84"/>
  <c r="O1252" i="84"/>
  <c r="O1251" i="84"/>
  <c r="O1250" i="84"/>
  <c r="O1249" i="84"/>
  <c r="J1249" i="84"/>
  <c r="H1249" i="84"/>
  <c r="O1248" i="84"/>
  <c r="O1247" i="84"/>
  <c r="O1246" i="84"/>
  <c r="O1245" i="84"/>
  <c r="J1245" i="84"/>
  <c r="H1245" i="84"/>
  <c r="O1244" i="84"/>
  <c r="O1243" i="84"/>
  <c r="O1242" i="84"/>
  <c r="O1241" i="84"/>
  <c r="J1241" i="84"/>
  <c r="H1241" i="84"/>
  <c r="O1240" i="84"/>
  <c r="O1239" i="84"/>
  <c r="O1238" i="84"/>
  <c r="O1237" i="84"/>
  <c r="J1237" i="84"/>
  <c r="H1237" i="84"/>
  <c r="O1236" i="84"/>
  <c r="O1235" i="84"/>
  <c r="O1234" i="84"/>
  <c r="O1233" i="84"/>
  <c r="J1233" i="84"/>
  <c r="H1233" i="84"/>
  <c r="O1232" i="84"/>
  <c r="O1231" i="84"/>
  <c r="O1230" i="84"/>
  <c r="O1229" i="84"/>
  <c r="J1229" i="84"/>
  <c r="H1229" i="84"/>
  <c r="O1228" i="84"/>
  <c r="O1227" i="84"/>
  <c r="O1226" i="84"/>
  <c r="O1225" i="84"/>
  <c r="J1225" i="84"/>
  <c r="H1225" i="84"/>
  <c r="O1224" i="84"/>
  <c r="O1223" i="84"/>
  <c r="O1222" i="84"/>
  <c r="O1221" i="84"/>
  <c r="J1221" i="84"/>
  <c r="H1221" i="84"/>
  <c r="O1220" i="84"/>
  <c r="O1219" i="84"/>
  <c r="O1218" i="84"/>
  <c r="O1217" i="84"/>
  <c r="J1217" i="84"/>
  <c r="H1217" i="84"/>
  <c r="O1216" i="84"/>
  <c r="O1215" i="84"/>
  <c r="O1214" i="84"/>
  <c r="O1213" i="84"/>
  <c r="J1213" i="84"/>
  <c r="H1213" i="84"/>
  <c r="O1212" i="84"/>
  <c r="O1211" i="84"/>
  <c r="O1210" i="84"/>
  <c r="O1209" i="84"/>
  <c r="J1209" i="84"/>
  <c r="H1209" i="84"/>
  <c r="O1208" i="84"/>
  <c r="O1207" i="84"/>
  <c r="O1206" i="84"/>
  <c r="O1205" i="84"/>
  <c r="J1205" i="84"/>
  <c r="H1205" i="84"/>
  <c r="O1204" i="84"/>
  <c r="O1203" i="84"/>
  <c r="O1202" i="84"/>
  <c r="O1201" i="84"/>
  <c r="J1201" i="84"/>
  <c r="H1201" i="84"/>
  <c r="O1200" i="84"/>
  <c r="O1199" i="84"/>
  <c r="O1198" i="84"/>
  <c r="O1197" i="84"/>
  <c r="J1197" i="84"/>
  <c r="H1197" i="84"/>
  <c r="O1196" i="84"/>
  <c r="O1195" i="84"/>
  <c r="O1194" i="84"/>
  <c r="O1193" i="84"/>
  <c r="J1193" i="84"/>
  <c r="H1193" i="84"/>
  <c r="O1192" i="84"/>
  <c r="O1191" i="84"/>
  <c r="O1190" i="84"/>
  <c r="O1189" i="84"/>
  <c r="J1189" i="84"/>
  <c r="H1189" i="84"/>
  <c r="O1188" i="84"/>
  <c r="O1187" i="84"/>
  <c r="O1186" i="84"/>
  <c r="O1185" i="84"/>
  <c r="J1185" i="84"/>
  <c r="H1185" i="84"/>
  <c r="O1184" i="84"/>
  <c r="O1183" i="84"/>
  <c r="O1182" i="84"/>
  <c r="O1181" i="84"/>
  <c r="J1181" i="84"/>
  <c r="H1181" i="84"/>
  <c r="O1180" i="84"/>
  <c r="O1179" i="84"/>
  <c r="O1178" i="84"/>
  <c r="O1177" i="84"/>
  <c r="J1177" i="84"/>
  <c r="H1177" i="84"/>
  <c r="O1176" i="84"/>
  <c r="O1175" i="84"/>
  <c r="O1174" i="84"/>
  <c r="O1173" i="84"/>
  <c r="J1173" i="84"/>
  <c r="H1173" i="84"/>
  <c r="O1172" i="84"/>
  <c r="O1171" i="84"/>
  <c r="O1170" i="84"/>
  <c r="O1169" i="84"/>
  <c r="J1169" i="84"/>
  <c r="H1169" i="84"/>
  <c r="O1168" i="84"/>
  <c r="O1167" i="84"/>
  <c r="O1166" i="84"/>
  <c r="O1165" i="84"/>
  <c r="J1165" i="84"/>
  <c r="H1165" i="84"/>
  <c r="O1164" i="84"/>
  <c r="O1163" i="84"/>
  <c r="O1162" i="84"/>
  <c r="O1161" i="84"/>
  <c r="J1161" i="84"/>
  <c r="H1161" i="84"/>
  <c r="O1160" i="84"/>
  <c r="O1159" i="84"/>
  <c r="O1158" i="84"/>
  <c r="O1157" i="84"/>
  <c r="J1157" i="84"/>
  <c r="H1157" i="84"/>
  <c r="O1156" i="84"/>
  <c r="O1155" i="84"/>
  <c r="O1154" i="84"/>
  <c r="O1153" i="84"/>
  <c r="J1153" i="84"/>
  <c r="H1153" i="84"/>
  <c r="O1152" i="84"/>
  <c r="O1151" i="84"/>
  <c r="O1150" i="84"/>
  <c r="O1149" i="84"/>
  <c r="J1149" i="84"/>
  <c r="H1149" i="84"/>
  <c r="O1148" i="84"/>
  <c r="O1147" i="84"/>
  <c r="O1146" i="84"/>
  <c r="O1145" i="84"/>
  <c r="J1145" i="84"/>
  <c r="H1145" i="84"/>
  <c r="O1144" i="84"/>
  <c r="O1143" i="84"/>
  <c r="O1142" i="84"/>
  <c r="O1141" i="84"/>
  <c r="J1141" i="84"/>
  <c r="H1141" i="84"/>
  <c r="O1140" i="84"/>
  <c r="O1139" i="84"/>
  <c r="O1138" i="84"/>
  <c r="O1137" i="84"/>
  <c r="J1137" i="84"/>
  <c r="H1137" i="84"/>
  <c r="O1136" i="84"/>
  <c r="O1135" i="84"/>
  <c r="O1134" i="84"/>
  <c r="O1133" i="84"/>
  <c r="J1133" i="84"/>
  <c r="H1133" i="84"/>
  <c r="O1132" i="84"/>
  <c r="O1131" i="84"/>
  <c r="O1130" i="84"/>
  <c r="O1129" i="84"/>
  <c r="J1129" i="84"/>
  <c r="H1129" i="84"/>
  <c r="O1128" i="84"/>
  <c r="O1127" i="84"/>
  <c r="O1126" i="84"/>
  <c r="O1125" i="84"/>
  <c r="J1125" i="84"/>
  <c r="H1125" i="84"/>
  <c r="O1124" i="84"/>
  <c r="O1123" i="84"/>
  <c r="O1122" i="84"/>
  <c r="O1121" i="84"/>
  <c r="J1121" i="84"/>
  <c r="H1121" i="84"/>
  <c r="O1120" i="84"/>
  <c r="O1119" i="84"/>
  <c r="O1118" i="84"/>
  <c r="O1117" i="84"/>
  <c r="J1117" i="84"/>
  <c r="H1117" i="84"/>
  <c r="O1116" i="84"/>
  <c r="O1115" i="84"/>
  <c r="O1114" i="84"/>
  <c r="O1113" i="84"/>
  <c r="J1113" i="84"/>
  <c r="H1113" i="84"/>
  <c r="O1112" i="84"/>
  <c r="O1111" i="84"/>
  <c r="O1110" i="84"/>
  <c r="O1109" i="84"/>
  <c r="J1109" i="84"/>
  <c r="H1109" i="84"/>
  <c r="O1108" i="84"/>
  <c r="O1107" i="84"/>
  <c r="O1106" i="84"/>
  <c r="O1105" i="84"/>
  <c r="J1105" i="84"/>
  <c r="H1105" i="84"/>
  <c r="O1104" i="84"/>
  <c r="O1103" i="84"/>
  <c r="O1102" i="84"/>
  <c r="O1101" i="84"/>
  <c r="J1101" i="84"/>
  <c r="H1101" i="84"/>
  <c r="O1100" i="84"/>
  <c r="O1099" i="84"/>
  <c r="O1098" i="84"/>
  <c r="O1097" i="84"/>
  <c r="J1097" i="84"/>
  <c r="H1097" i="84"/>
  <c r="O1096" i="84"/>
  <c r="O1095" i="84"/>
  <c r="O1094" i="84"/>
  <c r="O1093" i="84"/>
  <c r="J1093" i="84"/>
  <c r="H1093" i="84"/>
  <c r="O1092" i="84"/>
  <c r="O1091" i="84"/>
  <c r="O1090" i="84"/>
  <c r="O1089" i="84"/>
  <c r="J1089" i="84"/>
  <c r="H1089" i="84"/>
  <c r="O1088" i="84"/>
  <c r="O1087" i="84"/>
  <c r="O1086" i="84"/>
  <c r="O1085" i="84"/>
  <c r="J1085" i="84"/>
  <c r="H1085" i="84"/>
  <c r="O1084" i="84"/>
  <c r="O1083" i="84"/>
  <c r="O1082" i="84"/>
  <c r="O1081" i="84"/>
  <c r="J1081" i="84"/>
  <c r="H1081" i="84"/>
  <c r="O1080" i="84"/>
  <c r="O1079" i="84"/>
  <c r="O1078" i="84"/>
  <c r="O1077" i="84"/>
  <c r="J1077" i="84"/>
  <c r="H1077" i="84"/>
  <c r="O1076" i="84"/>
  <c r="O1075" i="84"/>
  <c r="O1074" i="84"/>
  <c r="O1073" i="84"/>
  <c r="J1073" i="84"/>
  <c r="H1073" i="84"/>
  <c r="O1072" i="84"/>
  <c r="O1071" i="84"/>
  <c r="O1070" i="84"/>
  <c r="O1069" i="84"/>
  <c r="J1069" i="84"/>
  <c r="H1069" i="84"/>
  <c r="O1068" i="84"/>
  <c r="O1067" i="84"/>
  <c r="O1066" i="84"/>
  <c r="O1065" i="84"/>
  <c r="J1065" i="84"/>
  <c r="H1065" i="84"/>
  <c r="O1064" i="84"/>
  <c r="O1063" i="84"/>
  <c r="O1062" i="84"/>
  <c r="O1061" i="84"/>
  <c r="J1061" i="84"/>
  <c r="H1061" i="84"/>
  <c r="O1060" i="84"/>
  <c r="O1059" i="84"/>
  <c r="O1058" i="84"/>
  <c r="O1057" i="84"/>
  <c r="J1057" i="84"/>
  <c r="H1057" i="84"/>
  <c r="O1056" i="84"/>
  <c r="O1055" i="84"/>
  <c r="O1054" i="84"/>
  <c r="O1053" i="84"/>
  <c r="J1053" i="84"/>
  <c r="H1053" i="84"/>
  <c r="O1052" i="84"/>
  <c r="O1051" i="84"/>
  <c r="O1050" i="84"/>
  <c r="O1049" i="84"/>
  <c r="J1049" i="84"/>
  <c r="H1049" i="84"/>
  <c r="O1048" i="84"/>
  <c r="O1047" i="84"/>
  <c r="O1046" i="84"/>
  <c r="O1045" i="84"/>
  <c r="J1045" i="84"/>
  <c r="H1045" i="84"/>
  <c r="O1044" i="84"/>
  <c r="O1043" i="84"/>
  <c r="O1042" i="84"/>
  <c r="O1041" i="84"/>
  <c r="J1041" i="84"/>
  <c r="H1041" i="84"/>
  <c r="O1040" i="84"/>
  <c r="O1039" i="84"/>
  <c r="O1038" i="84"/>
  <c r="O1037" i="84"/>
  <c r="J1037" i="84"/>
  <c r="H1037" i="84"/>
  <c r="O1036" i="84"/>
  <c r="O1035" i="84"/>
  <c r="O1034" i="84"/>
  <c r="O1033" i="84"/>
  <c r="J1033" i="84"/>
  <c r="H1033" i="84"/>
  <c r="O1032" i="84"/>
  <c r="O1031" i="84"/>
  <c r="O1030" i="84"/>
  <c r="O1029" i="84"/>
  <c r="J1029" i="84"/>
  <c r="H1029" i="84"/>
  <c r="O1028" i="84"/>
  <c r="O1027" i="84"/>
  <c r="O1026" i="84"/>
  <c r="O1025" i="84"/>
  <c r="J1025" i="84"/>
  <c r="H1025" i="84"/>
  <c r="O1024" i="84"/>
  <c r="O1023" i="84"/>
  <c r="O1022" i="84"/>
  <c r="O1021" i="84"/>
  <c r="J1021" i="84"/>
  <c r="H1021" i="84"/>
  <c r="O1020" i="84"/>
  <c r="O1019" i="84"/>
  <c r="O1018" i="84"/>
  <c r="O1017" i="84"/>
  <c r="O1016" i="84"/>
  <c r="J1016" i="84"/>
  <c r="H1016" i="84"/>
  <c r="O1015" i="84"/>
  <c r="O1014" i="84"/>
  <c r="O1013" i="84"/>
  <c r="O1012" i="84"/>
  <c r="J1012" i="84"/>
  <c r="H1012" i="84"/>
  <c r="O1011" i="84"/>
  <c r="O1010" i="84"/>
  <c r="O1009" i="84"/>
  <c r="O1008" i="84"/>
  <c r="J1008" i="84"/>
  <c r="H1008" i="84"/>
  <c r="O1007" i="84"/>
  <c r="O1006" i="84"/>
  <c r="O1005" i="84"/>
  <c r="O1004" i="84"/>
  <c r="J1004" i="84"/>
  <c r="H1004" i="84"/>
  <c r="O1003" i="84"/>
  <c r="O1002" i="84"/>
  <c r="O1001" i="84"/>
  <c r="O1000" i="84"/>
  <c r="J1000" i="84"/>
  <c r="H1000" i="84"/>
  <c r="O999" i="84"/>
  <c r="O998" i="84"/>
  <c r="O997" i="84"/>
  <c r="O996" i="84"/>
  <c r="J996" i="84"/>
  <c r="H996" i="84"/>
  <c r="O995" i="84"/>
  <c r="O994" i="84"/>
  <c r="O993" i="84"/>
  <c r="O992" i="84"/>
  <c r="J992" i="84"/>
  <c r="H992" i="84"/>
  <c r="O991" i="84"/>
  <c r="O990" i="84"/>
  <c r="O989" i="84"/>
  <c r="O988" i="84"/>
  <c r="J988" i="84"/>
  <c r="H988" i="84"/>
  <c r="O987" i="84"/>
  <c r="O986" i="84"/>
  <c r="O985" i="84"/>
  <c r="O984" i="84"/>
  <c r="J984" i="84"/>
  <c r="H984" i="84"/>
  <c r="O983" i="84"/>
  <c r="O982" i="84"/>
  <c r="O981" i="84"/>
  <c r="O980" i="84"/>
  <c r="J980" i="84"/>
  <c r="H980" i="84"/>
  <c r="O979" i="84"/>
  <c r="O978" i="84"/>
  <c r="O977" i="84"/>
  <c r="O976" i="84"/>
  <c r="J976" i="84"/>
  <c r="H976" i="84"/>
  <c r="O975" i="84"/>
  <c r="O974" i="84"/>
  <c r="O973" i="84"/>
  <c r="O972" i="84"/>
  <c r="J972" i="84"/>
  <c r="H972" i="84"/>
  <c r="O971" i="84"/>
  <c r="O970" i="84"/>
  <c r="O969" i="84"/>
  <c r="O968" i="84"/>
  <c r="J968" i="84"/>
  <c r="H968" i="84"/>
  <c r="O967" i="84"/>
  <c r="O966" i="84"/>
  <c r="O965" i="84"/>
  <c r="O964" i="84"/>
  <c r="J964" i="84"/>
  <c r="H964" i="84"/>
  <c r="O963" i="84"/>
  <c r="O962" i="84"/>
  <c r="O961" i="84"/>
  <c r="O960" i="84"/>
  <c r="J960" i="84"/>
  <c r="H960" i="84"/>
  <c r="O959" i="84"/>
  <c r="O958" i="84"/>
  <c r="O957" i="84"/>
  <c r="O956" i="84"/>
  <c r="J956" i="84"/>
  <c r="H956" i="84"/>
  <c r="O955" i="84"/>
  <c r="O954" i="84"/>
  <c r="O953" i="84"/>
  <c r="O952" i="84"/>
  <c r="J952" i="84"/>
  <c r="H952" i="84"/>
  <c r="O951" i="84"/>
  <c r="O950" i="84"/>
  <c r="O949" i="84"/>
  <c r="O948" i="84"/>
  <c r="J948" i="84"/>
  <c r="H948" i="84"/>
  <c r="O947" i="84"/>
  <c r="O946" i="84"/>
  <c r="O945" i="84"/>
  <c r="O944" i="84"/>
  <c r="J944" i="84"/>
  <c r="H944" i="84"/>
  <c r="O943" i="84"/>
  <c r="O942" i="84"/>
  <c r="O941" i="84"/>
  <c r="O940" i="84"/>
  <c r="J940" i="84"/>
  <c r="H940" i="84"/>
  <c r="O939" i="84"/>
  <c r="O938" i="84"/>
  <c r="O937" i="84"/>
  <c r="O936" i="84"/>
  <c r="J936" i="84"/>
  <c r="H936" i="84"/>
  <c r="O935" i="84"/>
  <c r="O934" i="84"/>
  <c r="O933" i="84"/>
  <c r="O932" i="84"/>
  <c r="J932" i="84"/>
  <c r="H932" i="84"/>
  <c r="O928" i="84"/>
  <c r="Q928" i="84" s="1"/>
  <c r="J928" i="84"/>
  <c r="H928" i="84"/>
  <c r="O927" i="84"/>
  <c r="O926" i="84"/>
  <c r="O925" i="84"/>
  <c r="O924" i="84"/>
  <c r="J924" i="84"/>
  <c r="H924" i="84"/>
  <c r="O923" i="84"/>
  <c r="O922" i="84"/>
  <c r="O921" i="84"/>
  <c r="O920" i="84"/>
  <c r="J920" i="84"/>
  <c r="H920" i="84"/>
  <c r="O919" i="84"/>
  <c r="O918" i="84"/>
  <c r="O917" i="84"/>
  <c r="O916" i="84"/>
  <c r="J916" i="84"/>
  <c r="H916" i="84"/>
  <c r="O915" i="84"/>
  <c r="O914" i="84"/>
  <c r="O913" i="84"/>
  <c r="O912" i="84"/>
  <c r="J912" i="84"/>
  <c r="H912" i="84"/>
  <c r="O911" i="84"/>
  <c r="O910" i="84"/>
  <c r="O909" i="84"/>
  <c r="O908" i="84"/>
  <c r="J908" i="84"/>
  <c r="H908" i="84"/>
  <c r="O907" i="84"/>
  <c r="O906" i="84"/>
  <c r="O905" i="84"/>
  <c r="O904" i="84"/>
  <c r="J904" i="84"/>
  <c r="H904" i="84"/>
  <c r="O903" i="84"/>
  <c r="O902" i="84"/>
  <c r="O901" i="84"/>
  <c r="O900" i="84"/>
  <c r="J900" i="84"/>
  <c r="H900" i="84"/>
  <c r="O899" i="84"/>
  <c r="O898" i="84"/>
  <c r="O897" i="84"/>
  <c r="O896" i="84"/>
  <c r="J896" i="84"/>
  <c r="H896" i="84"/>
  <c r="O895" i="84"/>
  <c r="O894" i="84"/>
  <c r="O893" i="84"/>
  <c r="O892" i="84"/>
  <c r="J892" i="84"/>
  <c r="H892" i="84"/>
  <c r="O891" i="84"/>
  <c r="O890" i="84"/>
  <c r="O889" i="84"/>
  <c r="O888" i="84"/>
  <c r="J888" i="84"/>
  <c r="H888" i="84"/>
  <c r="O887" i="84"/>
  <c r="O886" i="84"/>
  <c r="O885" i="84"/>
  <c r="O884" i="84"/>
  <c r="J884" i="84"/>
  <c r="H884" i="84"/>
  <c r="O883" i="84"/>
  <c r="O882" i="84"/>
  <c r="O881" i="84"/>
  <c r="O880" i="84"/>
  <c r="J880" i="84"/>
  <c r="H880" i="84"/>
  <c r="O879" i="84"/>
  <c r="O878" i="84"/>
  <c r="O877" i="84"/>
  <c r="O876" i="84"/>
  <c r="J876" i="84"/>
  <c r="H876" i="84"/>
  <c r="O875" i="84"/>
  <c r="O874" i="84"/>
  <c r="O873" i="84"/>
  <c r="O872" i="84"/>
  <c r="J872" i="84"/>
  <c r="H872" i="84"/>
  <c r="O871" i="84"/>
  <c r="O870" i="84"/>
  <c r="O869" i="84"/>
  <c r="O868" i="84"/>
  <c r="J868" i="84"/>
  <c r="H868" i="84"/>
  <c r="O867" i="84"/>
  <c r="O866" i="84"/>
  <c r="O865" i="84"/>
  <c r="O864" i="84"/>
  <c r="J864" i="84"/>
  <c r="H864" i="84"/>
  <c r="O863" i="84"/>
  <c r="O862" i="84"/>
  <c r="O861" i="84"/>
  <c r="O860" i="84"/>
  <c r="J860" i="84"/>
  <c r="H860" i="84"/>
  <c r="O859" i="84"/>
  <c r="O858" i="84"/>
  <c r="O857" i="84"/>
  <c r="O856" i="84"/>
  <c r="J856" i="84"/>
  <c r="H856" i="84"/>
  <c r="O855" i="84"/>
  <c r="O854" i="84"/>
  <c r="O853" i="84"/>
  <c r="O852" i="84"/>
  <c r="J852" i="84"/>
  <c r="H852" i="84"/>
  <c r="O851" i="84"/>
  <c r="O850" i="84"/>
  <c r="O849" i="84"/>
  <c r="O848" i="84"/>
  <c r="J848" i="84"/>
  <c r="H848" i="84"/>
  <c r="O847" i="84"/>
  <c r="O846" i="84"/>
  <c r="O845" i="84"/>
  <c r="O844" i="84"/>
  <c r="J844" i="84"/>
  <c r="H844" i="84"/>
  <c r="O843" i="84"/>
  <c r="O842" i="84"/>
  <c r="O841" i="84"/>
  <c r="O840" i="84"/>
  <c r="J840" i="84"/>
  <c r="H840" i="84"/>
  <c r="O836" i="84"/>
  <c r="Q836" i="84" s="1"/>
  <c r="J836" i="84"/>
  <c r="H836" i="84"/>
  <c r="O835" i="84"/>
  <c r="O834" i="84"/>
  <c r="O833" i="84"/>
  <c r="O832" i="84"/>
  <c r="J832" i="84"/>
  <c r="H832" i="84"/>
  <c r="O831" i="84"/>
  <c r="O830" i="84"/>
  <c r="O829" i="84"/>
  <c r="O828" i="84"/>
  <c r="J828" i="84"/>
  <c r="H828" i="84"/>
  <c r="O827" i="84"/>
  <c r="O826" i="84"/>
  <c r="O825" i="84"/>
  <c r="O824" i="84"/>
  <c r="J824" i="84"/>
  <c r="H824" i="84"/>
  <c r="O823" i="84"/>
  <c r="O822" i="84"/>
  <c r="O821" i="84"/>
  <c r="O820" i="84"/>
  <c r="J820" i="84"/>
  <c r="H820" i="84"/>
  <c r="O819" i="84"/>
  <c r="O818" i="84"/>
  <c r="O817" i="84"/>
  <c r="O816" i="84"/>
  <c r="J816" i="84"/>
  <c r="H816" i="84"/>
  <c r="O815" i="84"/>
  <c r="O814" i="84"/>
  <c r="O813" i="84"/>
  <c r="O812" i="84"/>
  <c r="J812" i="84"/>
  <c r="H812" i="84"/>
  <c r="O811" i="84"/>
  <c r="O810" i="84"/>
  <c r="O809" i="84"/>
  <c r="O808" i="84"/>
  <c r="J808" i="84"/>
  <c r="H808" i="84"/>
  <c r="O807" i="84"/>
  <c r="O806" i="84"/>
  <c r="O805" i="84"/>
  <c r="O804" i="84"/>
  <c r="J804" i="84"/>
  <c r="H804" i="84"/>
  <c r="O803" i="84"/>
  <c r="O802" i="84"/>
  <c r="O801" i="84"/>
  <c r="O800" i="84"/>
  <c r="J800" i="84"/>
  <c r="H800" i="84"/>
  <c r="O799" i="84"/>
  <c r="O798" i="84"/>
  <c r="O797" i="84"/>
  <c r="O796" i="84"/>
  <c r="J796" i="84"/>
  <c r="H796" i="84"/>
  <c r="O795" i="84"/>
  <c r="O794" i="84"/>
  <c r="O793" i="84"/>
  <c r="O792" i="84"/>
  <c r="J792" i="84"/>
  <c r="H792" i="84"/>
  <c r="O791" i="84"/>
  <c r="O790" i="84"/>
  <c r="O789" i="84"/>
  <c r="O788" i="84"/>
  <c r="J788" i="84"/>
  <c r="H788" i="84"/>
  <c r="O787" i="84"/>
  <c r="O786" i="84"/>
  <c r="O785" i="84"/>
  <c r="O784" i="84"/>
  <c r="J784" i="84"/>
  <c r="H784" i="84"/>
  <c r="O783" i="84"/>
  <c r="O782" i="84"/>
  <c r="O781" i="84"/>
  <c r="O780" i="84"/>
  <c r="J780" i="84"/>
  <c r="H780" i="84"/>
  <c r="O779" i="84"/>
  <c r="O778" i="84"/>
  <c r="O777" i="84"/>
  <c r="O776" i="84"/>
  <c r="J776" i="84"/>
  <c r="H776" i="84"/>
  <c r="O775" i="84"/>
  <c r="O774" i="84"/>
  <c r="O773" i="84"/>
  <c r="O772" i="84"/>
  <c r="J772" i="84"/>
  <c r="H772" i="84"/>
  <c r="O771" i="84"/>
  <c r="O770" i="84"/>
  <c r="O769" i="84"/>
  <c r="O768" i="84"/>
  <c r="J768" i="84"/>
  <c r="H768" i="84"/>
  <c r="O767" i="84"/>
  <c r="O766" i="84"/>
  <c r="O765" i="84"/>
  <c r="O764" i="84"/>
  <c r="J764" i="84"/>
  <c r="H764" i="84"/>
  <c r="O763" i="84"/>
  <c r="O762" i="84"/>
  <c r="O761" i="84"/>
  <c r="O760" i="84"/>
  <c r="J760" i="84"/>
  <c r="H760" i="84"/>
  <c r="O759" i="84"/>
  <c r="O758" i="84"/>
  <c r="O757" i="84"/>
  <c r="O756" i="84"/>
  <c r="J756" i="84"/>
  <c r="H756" i="84"/>
  <c r="O755" i="84"/>
  <c r="O754" i="84"/>
  <c r="O753" i="84"/>
  <c r="O752" i="84"/>
  <c r="J752" i="84"/>
  <c r="H752" i="84"/>
  <c r="O751" i="84"/>
  <c r="O750" i="84"/>
  <c r="O749" i="84"/>
  <c r="O748" i="84"/>
  <c r="J748" i="84"/>
  <c r="H748" i="84"/>
  <c r="O747" i="84"/>
  <c r="O746" i="84"/>
  <c r="O745" i="84"/>
  <c r="O744" i="84"/>
  <c r="J744" i="84"/>
  <c r="H744" i="84"/>
  <c r="O743" i="84"/>
  <c r="O742" i="84"/>
  <c r="O741" i="84"/>
  <c r="O740" i="84"/>
  <c r="J740" i="84"/>
  <c r="H740" i="84"/>
  <c r="O739" i="84"/>
  <c r="O738" i="84"/>
  <c r="O737" i="84"/>
  <c r="O736" i="84"/>
  <c r="J736" i="84"/>
  <c r="H736" i="84"/>
  <c r="O735" i="84"/>
  <c r="O734" i="84"/>
  <c r="O733" i="84"/>
  <c r="O732" i="84"/>
  <c r="J732" i="84"/>
  <c r="H732" i="84"/>
  <c r="O731" i="84"/>
  <c r="O730" i="84"/>
  <c r="O729" i="84"/>
  <c r="O728" i="84"/>
  <c r="J728" i="84"/>
  <c r="H728" i="84"/>
  <c r="O727" i="84"/>
  <c r="O726" i="84"/>
  <c r="O725" i="84"/>
  <c r="O724" i="84"/>
  <c r="J724" i="84"/>
  <c r="H724" i="84"/>
  <c r="O723" i="84"/>
  <c r="O722" i="84"/>
  <c r="O721" i="84"/>
  <c r="O720" i="84"/>
  <c r="J720" i="84"/>
  <c r="H720" i="84"/>
  <c r="O719" i="84"/>
  <c r="O718" i="84"/>
  <c r="O717" i="84"/>
  <c r="O716" i="84"/>
  <c r="J716" i="84"/>
  <c r="H716" i="84"/>
  <c r="O715" i="84"/>
  <c r="O714" i="84"/>
  <c r="O713" i="84"/>
  <c r="O712" i="84"/>
  <c r="J712" i="84"/>
  <c r="H712" i="84"/>
  <c r="O711" i="84"/>
  <c r="O710" i="84"/>
  <c r="O709" i="84"/>
  <c r="O708" i="84"/>
  <c r="J708" i="84"/>
  <c r="H708" i="84"/>
  <c r="O707" i="84"/>
  <c r="O706" i="84"/>
  <c r="O705" i="84"/>
  <c r="O702" i="84"/>
  <c r="J702" i="84"/>
  <c r="H702" i="84"/>
  <c r="O701" i="84"/>
  <c r="O700" i="84"/>
  <c r="O699" i="84"/>
  <c r="O698" i="84"/>
  <c r="J698" i="84"/>
  <c r="H698" i="84"/>
  <c r="O697" i="84"/>
  <c r="O696" i="84"/>
  <c r="O695" i="84"/>
  <c r="O694" i="84"/>
  <c r="J694" i="84"/>
  <c r="H694" i="84"/>
  <c r="O693" i="84"/>
  <c r="O692" i="84"/>
  <c r="O691" i="84"/>
  <c r="O690" i="84"/>
  <c r="J690" i="84"/>
  <c r="H690" i="84"/>
  <c r="O689" i="84"/>
  <c r="O688" i="84"/>
  <c r="O687" i="84"/>
  <c r="O686" i="84"/>
  <c r="J686" i="84"/>
  <c r="H686" i="84"/>
  <c r="O685" i="84"/>
  <c r="O684" i="84"/>
  <c r="O683" i="84"/>
  <c r="O682" i="84"/>
  <c r="J682" i="84"/>
  <c r="H682" i="84"/>
  <c r="O681" i="84"/>
  <c r="O680" i="84"/>
  <c r="O679" i="84"/>
  <c r="O678" i="84"/>
  <c r="J678" i="84"/>
  <c r="H678" i="84"/>
  <c r="O677" i="84"/>
  <c r="O676" i="84"/>
  <c r="O675" i="84"/>
  <c r="O674" i="84"/>
  <c r="J674" i="84"/>
  <c r="H674" i="84"/>
  <c r="O673" i="84"/>
  <c r="O672" i="84"/>
  <c r="O671" i="84"/>
  <c r="O670" i="84"/>
  <c r="J670" i="84"/>
  <c r="H670" i="84"/>
  <c r="O669" i="84"/>
  <c r="O668" i="84"/>
  <c r="O667" i="84"/>
  <c r="O666" i="84"/>
  <c r="J666" i="84"/>
  <c r="H666" i="84"/>
  <c r="O665" i="84"/>
  <c r="O664" i="84"/>
  <c r="O663" i="84"/>
  <c r="O662" i="84"/>
  <c r="J662" i="84"/>
  <c r="H662" i="84"/>
  <c r="O661" i="84"/>
  <c r="O660" i="84"/>
  <c r="O659" i="84"/>
  <c r="O658" i="84"/>
  <c r="J658" i="84"/>
  <c r="H658" i="84"/>
  <c r="O657" i="84"/>
  <c r="O656" i="84"/>
  <c r="O655" i="84"/>
  <c r="O654" i="84"/>
  <c r="J654" i="84"/>
  <c r="H654" i="84"/>
  <c r="O653" i="84"/>
  <c r="O652" i="84"/>
  <c r="O651" i="84"/>
  <c r="O650" i="84"/>
  <c r="J650" i="84"/>
  <c r="H650" i="84"/>
  <c r="O649" i="84"/>
  <c r="O648" i="84"/>
  <c r="O647" i="84"/>
  <c r="O646" i="84"/>
  <c r="J646" i="84"/>
  <c r="H646" i="84"/>
  <c r="O645" i="84"/>
  <c r="O644" i="84"/>
  <c r="O643" i="84"/>
  <c r="O642" i="84"/>
  <c r="J642" i="84"/>
  <c r="H642" i="84"/>
  <c r="E642" i="84"/>
  <c r="O641" i="84"/>
  <c r="O640" i="84"/>
  <c r="O639" i="84"/>
  <c r="O638" i="84"/>
  <c r="J638" i="84"/>
  <c r="H638" i="84"/>
  <c r="O637" i="84"/>
  <c r="O636" i="84"/>
  <c r="O634" i="84"/>
  <c r="J634" i="84"/>
  <c r="H634" i="84"/>
  <c r="O633" i="84"/>
  <c r="O632" i="84"/>
  <c r="O631" i="84"/>
  <c r="O630" i="84"/>
  <c r="J630" i="84"/>
  <c r="H630" i="84"/>
  <c r="O629" i="84"/>
  <c r="O628" i="84"/>
  <c r="O627" i="84"/>
  <c r="O626" i="84"/>
  <c r="J626" i="84"/>
  <c r="H626" i="84"/>
  <c r="O625" i="84"/>
  <c r="O624" i="84"/>
  <c r="O623" i="84"/>
  <c r="O622" i="84"/>
  <c r="J622" i="84"/>
  <c r="H622" i="84"/>
  <c r="O621" i="84"/>
  <c r="O620" i="84"/>
  <c r="O619" i="84"/>
  <c r="O618" i="84"/>
  <c r="J618" i="84"/>
  <c r="H618" i="84"/>
  <c r="O617" i="84"/>
  <c r="O616" i="84"/>
  <c r="O615" i="84"/>
  <c r="O614" i="84"/>
  <c r="J614" i="84"/>
  <c r="H614" i="84"/>
  <c r="O613" i="84"/>
  <c r="O612" i="84"/>
  <c r="O611" i="84"/>
  <c r="O610" i="84"/>
  <c r="J610" i="84"/>
  <c r="H610" i="84"/>
  <c r="O609" i="84"/>
  <c r="O608" i="84"/>
  <c r="O607" i="84"/>
  <c r="O606" i="84"/>
  <c r="J606" i="84"/>
  <c r="H606" i="84"/>
  <c r="O605" i="84"/>
  <c r="O604" i="84"/>
  <c r="O603" i="84"/>
  <c r="O602" i="84"/>
  <c r="J602" i="84"/>
  <c r="H602" i="84"/>
  <c r="O601" i="84"/>
  <c r="O600" i="84"/>
  <c r="O599" i="84"/>
  <c r="O598" i="84"/>
  <c r="O597" i="84"/>
  <c r="J597" i="84"/>
  <c r="H597" i="84"/>
  <c r="O596" i="84"/>
  <c r="O595" i="84"/>
  <c r="O594" i="84"/>
  <c r="O593" i="84"/>
  <c r="J593" i="84"/>
  <c r="H593" i="84"/>
  <c r="O592" i="84"/>
  <c r="O591" i="84"/>
  <c r="O590" i="84"/>
  <c r="O589" i="84"/>
  <c r="J589" i="84"/>
  <c r="H589" i="84"/>
  <c r="O588" i="84"/>
  <c r="O587" i="84"/>
  <c r="O586" i="84"/>
  <c r="O585" i="84"/>
  <c r="J585" i="84"/>
  <c r="H585" i="84"/>
  <c r="O584" i="84"/>
  <c r="O583" i="84"/>
  <c r="O582" i="84"/>
  <c r="O581" i="84"/>
  <c r="J581" i="84"/>
  <c r="H581" i="84"/>
  <c r="O580" i="84"/>
  <c r="O579" i="84"/>
  <c r="O578" i="84"/>
  <c r="O577" i="84"/>
  <c r="J577" i="84"/>
  <c r="H577" i="84"/>
  <c r="O576" i="84"/>
  <c r="O575" i="84"/>
  <c r="O574" i="84"/>
  <c r="O573" i="84"/>
  <c r="J573" i="84"/>
  <c r="H573" i="84"/>
  <c r="O572" i="84"/>
  <c r="O571" i="84"/>
  <c r="O570" i="84"/>
  <c r="O569" i="84"/>
  <c r="J569" i="84"/>
  <c r="H569" i="84"/>
  <c r="O568" i="84"/>
  <c r="O567" i="84"/>
  <c r="O566" i="84"/>
  <c r="O565" i="84"/>
  <c r="J565" i="84"/>
  <c r="H565" i="84"/>
  <c r="O564" i="84"/>
  <c r="O563" i="84"/>
  <c r="O562" i="84"/>
  <c r="O561" i="84"/>
  <c r="J561" i="84"/>
  <c r="H561" i="84"/>
  <c r="O560" i="84"/>
  <c r="O559" i="84"/>
  <c r="O558" i="84"/>
  <c r="O557" i="84"/>
  <c r="J557" i="84"/>
  <c r="H557" i="84"/>
  <c r="O556" i="84"/>
  <c r="O555" i="84"/>
  <c r="O554" i="84"/>
  <c r="O553" i="84"/>
  <c r="J553" i="84"/>
  <c r="H553" i="84"/>
  <c r="O552" i="84"/>
  <c r="O551" i="84"/>
  <c r="O550" i="84"/>
  <c r="O549" i="84"/>
  <c r="J549" i="84"/>
  <c r="H549" i="84"/>
  <c r="O548" i="84"/>
  <c r="O547" i="84"/>
  <c r="O546" i="84"/>
  <c r="O545" i="84"/>
  <c r="J545" i="84"/>
  <c r="H545" i="84"/>
  <c r="O544" i="84"/>
  <c r="O543" i="84"/>
  <c r="O542" i="84"/>
  <c r="O541" i="84"/>
  <c r="J541" i="84"/>
  <c r="H541" i="84"/>
  <c r="O540" i="84"/>
  <c r="O539" i="84"/>
  <c r="O538" i="84"/>
  <c r="O537" i="84"/>
  <c r="J537" i="84"/>
  <c r="H537" i="84"/>
  <c r="O536" i="84"/>
  <c r="O535" i="84"/>
  <c r="O534" i="84"/>
  <c r="O533" i="84"/>
  <c r="J533" i="84"/>
  <c r="H533" i="84"/>
  <c r="O532" i="84"/>
  <c r="O531" i="84"/>
  <c r="O530" i="84"/>
  <c r="O529" i="84"/>
  <c r="J529" i="84"/>
  <c r="H529" i="84"/>
  <c r="E529" i="84"/>
  <c r="O528" i="84"/>
  <c r="O527" i="84"/>
  <c r="O526" i="84"/>
  <c r="O525" i="84"/>
  <c r="J525" i="84"/>
  <c r="H525" i="84"/>
  <c r="E525" i="84"/>
  <c r="O524" i="84"/>
  <c r="O523" i="84"/>
  <c r="O522" i="84"/>
  <c r="O521" i="84"/>
  <c r="J521" i="84"/>
  <c r="H521" i="84"/>
  <c r="O520" i="84"/>
  <c r="O519" i="84"/>
  <c r="O518" i="84"/>
  <c r="O517" i="84"/>
  <c r="J517" i="84"/>
  <c r="H517" i="84"/>
  <c r="O516" i="84"/>
  <c r="O515" i="84"/>
  <c r="O514" i="84"/>
  <c r="O513" i="84"/>
  <c r="J513" i="84"/>
  <c r="H513" i="84"/>
  <c r="O512" i="84"/>
  <c r="O511" i="84"/>
  <c r="O510" i="84"/>
  <c r="O509" i="84"/>
  <c r="J509" i="84"/>
  <c r="H509" i="84"/>
  <c r="O508" i="84"/>
  <c r="O507" i="84"/>
  <c r="O506" i="84"/>
  <c r="O505" i="84"/>
  <c r="J505" i="84"/>
  <c r="H505" i="84"/>
  <c r="O504" i="84"/>
  <c r="O503" i="84"/>
  <c r="O502" i="84"/>
  <c r="O501" i="84"/>
  <c r="J501" i="84"/>
  <c r="H501" i="84"/>
  <c r="O500" i="84"/>
  <c r="O499" i="84"/>
  <c r="O498" i="84"/>
  <c r="O497" i="84"/>
  <c r="J497" i="84"/>
  <c r="H497" i="84"/>
  <c r="O496" i="84"/>
  <c r="O495" i="84"/>
  <c r="O494" i="84"/>
  <c r="O493" i="84"/>
  <c r="J493" i="84"/>
  <c r="H493" i="84"/>
  <c r="O492" i="84"/>
  <c r="O491" i="84"/>
  <c r="O490" i="84"/>
  <c r="O489" i="84"/>
  <c r="J489" i="84"/>
  <c r="H489" i="84"/>
  <c r="O488" i="84"/>
  <c r="O487" i="84"/>
  <c r="O486" i="84"/>
  <c r="O485" i="84"/>
  <c r="J485" i="84"/>
  <c r="H485" i="84"/>
  <c r="O484" i="84"/>
  <c r="O483" i="84"/>
  <c r="O482" i="84"/>
  <c r="O481" i="84"/>
  <c r="J481" i="84"/>
  <c r="H481" i="84"/>
  <c r="O480" i="84"/>
  <c r="O479" i="84"/>
  <c r="O478" i="84"/>
  <c r="O477" i="84"/>
  <c r="J477" i="84"/>
  <c r="H477" i="84"/>
  <c r="O476" i="84"/>
  <c r="O475" i="84"/>
  <c r="O474" i="84"/>
  <c r="O473" i="84"/>
  <c r="J473" i="84"/>
  <c r="H473" i="84"/>
  <c r="O472" i="84"/>
  <c r="O471" i="84"/>
  <c r="O470" i="84"/>
  <c r="O469" i="84"/>
  <c r="J469" i="84"/>
  <c r="H469" i="84"/>
  <c r="O468" i="84"/>
  <c r="O467" i="84"/>
  <c r="O466" i="84"/>
  <c r="O465" i="84"/>
  <c r="J465" i="84"/>
  <c r="H465" i="84"/>
  <c r="O464" i="84"/>
  <c r="O463" i="84"/>
  <c r="O462" i="84"/>
  <c r="O461" i="84"/>
  <c r="J461" i="84"/>
  <c r="H461" i="84"/>
  <c r="O460" i="84"/>
  <c r="O459" i="84"/>
  <c r="O458" i="84"/>
  <c r="O457" i="84"/>
  <c r="J457" i="84"/>
  <c r="H457" i="84"/>
  <c r="O456" i="84"/>
  <c r="O455" i="84"/>
  <c r="O454" i="84"/>
  <c r="O453" i="84"/>
  <c r="J453" i="84"/>
  <c r="H453" i="84"/>
  <c r="O452" i="84"/>
  <c r="O451" i="84"/>
  <c r="O450" i="84"/>
  <c r="O449" i="84"/>
  <c r="J449" i="84"/>
  <c r="H449" i="84"/>
  <c r="O448" i="84"/>
  <c r="O447" i="84"/>
  <c r="O446" i="84"/>
  <c r="O445" i="84"/>
  <c r="J445" i="84"/>
  <c r="H445" i="84"/>
  <c r="O444" i="84"/>
  <c r="O443" i="84"/>
  <c r="O442" i="84"/>
  <c r="O441" i="84"/>
  <c r="J441" i="84"/>
  <c r="H441" i="84"/>
  <c r="O440" i="84"/>
  <c r="O439" i="84"/>
  <c r="O438" i="84"/>
  <c r="O437" i="84"/>
  <c r="J437" i="84"/>
  <c r="H437" i="84"/>
  <c r="O436" i="84"/>
  <c r="O435" i="84"/>
  <c r="O434" i="84"/>
  <c r="O433" i="84"/>
  <c r="J433" i="84"/>
  <c r="H433" i="84"/>
  <c r="O432" i="84"/>
  <c r="O431" i="84"/>
  <c r="O430" i="84"/>
  <c r="O429" i="84"/>
  <c r="J429" i="84"/>
  <c r="H429" i="84"/>
  <c r="O428" i="84"/>
  <c r="O427" i="84"/>
  <c r="O426" i="84"/>
  <c r="O425" i="84"/>
  <c r="J425" i="84"/>
  <c r="H425" i="84"/>
  <c r="O424" i="84"/>
  <c r="O423" i="84"/>
  <c r="O422" i="84"/>
  <c r="O421" i="84"/>
  <c r="J421" i="84"/>
  <c r="H421" i="84"/>
  <c r="O420" i="84"/>
  <c r="O419" i="84"/>
  <c r="O418" i="84"/>
  <c r="O417" i="84"/>
  <c r="J417" i="84"/>
  <c r="H417" i="84"/>
  <c r="O416" i="84"/>
  <c r="O415" i="84"/>
  <c r="O414" i="84"/>
  <c r="O413" i="84"/>
  <c r="J413" i="84"/>
  <c r="H413" i="84"/>
  <c r="O412" i="84"/>
  <c r="O411" i="84"/>
  <c r="O410" i="84"/>
  <c r="O409" i="84"/>
  <c r="J409" i="84"/>
  <c r="H409" i="84"/>
  <c r="O408" i="84"/>
  <c r="O407" i="84"/>
  <c r="O406" i="84"/>
  <c r="O405" i="84"/>
  <c r="J405" i="84"/>
  <c r="H405" i="84"/>
  <c r="O404" i="84"/>
  <c r="O403" i="84"/>
  <c r="O402" i="84"/>
  <c r="O401" i="84"/>
  <c r="J401" i="84"/>
  <c r="H401" i="84"/>
  <c r="O400" i="84"/>
  <c r="O399" i="84"/>
  <c r="O398" i="84"/>
  <c r="O397" i="84"/>
  <c r="J397" i="84"/>
  <c r="H397" i="84"/>
  <c r="O396" i="84"/>
  <c r="O395" i="84"/>
  <c r="O394" i="84"/>
  <c r="O393" i="84"/>
  <c r="J393" i="84"/>
  <c r="H393" i="84"/>
  <c r="O392" i="84"/>
  <c r="O391" i="84"/>
  <c r="O390" i="84"/>
  <c r="O389" i="84"/>
  <c r="J389" i="84"/>
  <c r="H389" i="84"/>
  <c r="O388" i="84"/>
  <c r="O387" i="84"/>
  <c r="O386" i="84"/>
  <c r="O385" i="84"/>
  <c r="J385" i="84"/>
  <c r="H385" i="84"/>
  <c r="O384" i="84"/>
  <c r="O383" i="84"/>
  <c r="O382" i="84"/>
  <c r="O381" i="84"/>
  <c r="J381" i="84"/>
  <c r="H381" i="84"/>
  <c r="O380" i="84"/>
  <c r="O379" i="84"/>
  <c r="O378" i="84"/>
  <c r="O377" i="84"/>
  <c r="J377" i="84"/>
  <c r="H377" i="84"/>
  <c r="O376" i="84"/>
  <c r="O375" i="84"/>
  <c r="O374" i="84"/>
  <c r="O373" i="84"/>
  <c r="J373" i="84"/>
  <c r="H373" i="84"/>
  <c r="O372" i="84"/>
  <c r="O371" i="84"/>
  <c r="O370" i="84"/>
  <c r="O369" i="84"/>
  <c r="J369" i="84"/>
  <c r="H369" i="84"/>
  <c r="O368" i="84"/>
  <c r="O367" i="84"/>
  <c r="O366" i="84"/>
  <c r="O365" i="84"/>
  <c r="J365" i="84"/>
  <c r="H365" i="84"/>
  <c r="O364" i="84"/>
  <c r="O363" i="84"/>
  <c r="O362" i="84"/>
  <c r="O361" i="84"/>
  <c r="J361" i="84"/>
  <c r="H361" i="84"/>
  <c r="O360" i="84"/>
  <c r="O359" i="84"/>
  <c r="O358" i="84"/>
  <c r="O357" i="84"/>
  <c r="J357" i="84"/>
  <c r="H357" i="84"/>
  <c r="O356" i="84"/>
  <c r="O355" i="84"/>
  <c r="O354" i="84"/>
  <c r="O353" i="84"/>
  <c r="J353" i="84"/>
  <c r="H353" i="84"/>
  <c r="O352" i="84"/>
  <c r="O351" i="84"/>
  <c r="O350" i="84"/>
  <c r="O349" i="84"/>
  <c r="J349" i="84"/>
  <c r="H349" i="84"/>
  <c r="O348" i="84"/>
  <c r="O347" i="84"/>
  <c r="O346" i="84"/>
  <c r="O345" i="84"/>
  <c r="J345" i="84"/>
  <c r="H345" i="84"/>
  <c r="O344" i="84"/>
  <c r="O343" i="84"/>
  <c r="O342" i="84"/>
  <c r="O341" i="84"/>
  <c r="J341" i="84"/>
  <c r="H341" i="84"/>
  <c r="O340" i="84"/>
  <c r="O339" i="84"/>
  <c r="O338" i="84"/>
  <c r="O337" i="84"/>
  <c r="J337" i="84"/>
  <c r="H337" i="84"/>
  <c r="O336" i="84"/>
  <c r="O335" i="84"/>
  <c r="O334" i="84"/>
  <c r="O333" i="84"/>
  <c r="J333" i="84"/>
  <c r="H333" i="84"/>
  <c r="O332" i="84"/>
  <c r="O331" i="84"/>
  <c r="O330" i="84"/>
  <c r="O329" i="84"/>
  <c r="J329" i="84"/>
  <c r="H329" i="84"/>
  <c r="O328" i="84"/>
  <c r="O327" i="84"/>
  <c r="O326" i="84"/>
  <c r="O325" i="84"/>
  <c r="J325" i="84"/>
  <c r="H325" i="84"/>
  <c r="O324" i="84"/>
  <c r="O323" i="84"/>
  <c r="O322" i="84"/>
  <c r="O321" i="84"/>
  <c r="J321" i="84"/>
  <c r="H321" i="84"/>
  <c r="O320" i="84"/>
  <c r="O319" i="84"/>
  <c r="O318" i="84"/>
  <c r="O317" i="84"/>
  <c r="J317" i="84"/>
  <c r="H317" i="84"/>
  <c r="O316" i="84"/>
  <c r="O315" i="84"/>
  <c r="O314" i="84"/>
  <c r="O313" i="84"/>
  <c r="J313" i="84"/>
  <c r="H313" i="84"/>
  <c r="O312" i="84"/>
  <c r="O311" i="84"/>
  <c r="O310" i="84"/>
  <c r="O309" i="84"/>
  <c r="J309" i="84"/>
  <c r="H309" i="84"/>
  <c r="O308" i="84"/>
  <c r="O307" i="84"/>
  <c r="O306" i="84"/>
  <c r="O305" i="84"/>
  <c r="J305" i="84"/>
  <c r="H305" i="84"/>
  <c r="O304" i="84"/>
  <c r="O303" i="84"/>
  <c r="O302" i="84"/>
  <c r="O301" i="84"/>
  <c r="J301" i="84"/>
  <c r="H301" i="84"/>
  <c r="O300" i="84"/>
  <c r="O299" i="84"/>
  <c r="O298" i="84"/>
  <c r="O297" i="84"/>
  <c r="J297" i="84"/>
  <c r="H297" i="84"/>
  <c r="O296" i="84"/>
  <c r="O295" i="84"/>
  <c r="O294" i="84"/>
  <c r="O293" i="84"/>
  <c r="J293" i="84"/>
  <c r="H293" i="84"/>
  <c r="O292" i="84"/>
  <c r="O291" i="84"/>
  <c r="O290" i="84"/>
  <c r="O289" i="84"/>
  <c r="J289" i="84"/>
  <c r="H289" i="84"/>
  <c r="O288" i="84"/>
  <c r="O287" i="84"/>
  <c r="O286" i="84"/>
  <c r="O285" i="84"/>
  <c r="J285" i="84"/>
  <c r="H285" i="84"/>
  <c r="O284" i="84"/>
  <c r="O283" i="84"/>
  <c r="O282" i="84"/>
  <c r="O281" i="84"/>
  <c r="J281" i="84"/>
  <c r="H281" i="84"/>
  <c r="O280" i="84"/>
  <c r="O279" i="84"/>
  <c r="O278" i="84"/>
  <c r="O277" i="84"/>
  <c r="J277" i="84"/>
  <c r="H277" i="84"/>
  <c r="O276" i="84"/>
  <c r="O275" i="84"/>
  <c r="O274" i="84"/>
  <c r="O273" i="84"/>
  <c r="J273" i="84"/>
  <c r="H273" i="84"/>
  <c r="O272" i="84"/>
  <c r="O271" i="84"/>
  <c r="O270" i="84"/>
  <c r="O269" i="84"/>
  <c r="J269" i="84"/>
  <c r="H269" i="84"/>
  <c r="O268" i="84"/>
  <c r="O267" i="84"/>
  <c r="O266" i="84"/>
  <c r="O265" i="84"/>
  <c r="J265" i="84"/>
  <c r="H265" i="84"/>
  <c r="O264" i="84"/>
  <c r="O263" i="84"/>
  <c r="O262" i="84"/>
  <c r="O261" i="84"/>
  <c r="J261" i="84"/>
  <c r="H261" i="84"/>
  <c r="O260" i="84"/>
  <c r="O259" i="84"/>
  <c r="O258" i="84"/>
  <c r="O257" i="84"/>
  <c r="J257" i="84"/>
  <c r="H257" i="84"/>
  <c r="O256" i="84"/>
  <c r="O255" i="84"/>
  <c r="O254" i="84"/>
  <c r="O253" i="84"/>
  <c r="J253" i="84"/>
  <c r="H253" i="84"/>
  <c r="O252" i="84"/>
  <c r="O251" i="84"/>
  <c r="O250" i="84"/>
  <c r="O249" i="84"/>
  <c r="J249" i="84"/>
  <c r="H249" i="84"/>
  <c r="O248" i="84"/>
  <c r="O247" i="84"/>
  <c r="O246" i="84"/>
  <c r="O245" i="84"/>
  <c r="J245" i="84"/>
  <c r="H245" i="84"/>
  <c r="O244" i="84"/>
  <c r="O243" i="84"/>
  <c r="O242" i="84"/>
  <c r="O241" i="84"/>
  <c r="J241" i="84"/>
  <c r="H241" i="84"/>
  <c r="O240" i="84"/>
  <c r="O239" i="84"/>
  <c r="O238" i="84"/>
  <c r="O237" i="84"/>
  <c r="J237" i="84"/>
  <c r="H237" i="84"/>
  <c r="O236" i="84"/>
  <c r="O235" i="84"/>
  <c r="O234" i="84"/>
  <c r="O233" i="84"/>
  <c r="J233" i="84"/>
  <c r="H233" i="84"/>
  <c r="O232" i="84"/>
  <c r="O231" i="84"/>
  <c r="O230" i="84"/>
  <c r="O229" i="84"/>
  <c r="J229" i="84"/>
  <c r="H229" i="84"/>
  <c r="O228" i="84"/>
  <c r="O227" i="84"/>
  <c r="O226" i="84"/>
  <c r="O225" i="84"/>
  <c r="J225" i="84"/>
  <c r="H225" i="84"/>
  <c r="O224" i="84"/>
  <c r="O223" i="84"/>
  <c r="O222" i="84"/>
  <c r="O221" i="84"/>
  <c r="J221" i="84"/>
  <c r="H221" i="84"/>
  <c r="O220" i="84"/>
  <c r="O219" i="84"/>
  <c r="O218" i="84"/>
  <c r="O217" i="84"/>
  <c r="J217" i="84"/>
  <c r="H217" i="84"/>
  <c r="O216" i="84"/>
  <c r="O215" i="84"/>
  <c r="O214" i="84"/>
  <c r="O213" i="84"/>
  <c r="J213" i="84"/>
  <c r="H213" i="84"/>
  <c r="O212" i="84"/>
  <c r="O211" i="84"/>
  <c r="O210" i="84"/>
  <c r="O209" i="84"/>
  <c r="J209" i="84"/>
  <c r="H209" i="84"/>
  <c r="O208" i="84"/>
  <c r="O207" i="84"/>
  <c r="O206" i="84"/>
  <c r="O205" i="84"/>
  <c r="J205" i="84"/>
  <c r="H205" i="84"/>
  <c r="O204" i="84"/>
  <c r="O203" i="84"/>
  <c r="O202" i="84"/>
  <c r="O201" i="84"/>
  <c r="J201" i="84"/>
  <c r="H201" i="84"/>
  <c r="O200" i="84"/>
  <c r="O199" i="84"/>
  <c r="O198" i="84"/>
  <c r="O197" i="84"/>
  <c r="J197" i="84"/>
  <c r="H197" i="84"/>
  <c r="O196" i="84"/>
  <c r="O195" i="84"/>
  <c r="O194" i="84"/>
  <c r="O193" i="84"/>
  <c r="J193" i="84"/>
  <c r="H193" i="84"/>
  <c r="O192" i="84"/>
  <c r="O191" i="84"/>
  <c r="O190" i="84"/>
  <c r="O189" i="84"/>
  <c r="J189" i="84"/>
  <c r="H189" i="84"/>
  <c r="O188" i="84"/>
  <c r="O187" i="84"/>
  <c r="O186" i="84"/>
  <c r="O185" i="84"/>
  <c r="J185" i="84"/>
  <c r="H185" i="84"/>
  <c r="O184" i="84"/>
  <c r="O183" i="84"/>
  <c r="O182" i="84"/>
  <c r="O181" i="84"/>
  <c r="J181" i="84"/>
  <c r="H181" i="84"/>
  <c r="O180" i="84"/>
  <c r="O179" i="84"/>
  <c r="O178" i="84"/>
  <c r="O177" i="84"/>
  <c r="J177" i="84"/>
  <c r="H177" i="84"/>
  <c r="O176" i="84"/>
  <c r="O175" i="84"/>
  <c r="O174" i="84"/>
  <c r="O173" i="84"/>
  <c r="J173" i="84"/>
  <c r="H173" i="84"/>
  <c r="O172" i="84"/>
  <c r="O171" i="84"/>
  <c r="O170" i="84"/>
  <c r="O169" i="84"/>
  <c r="J169" i="84"/>
  <c r="H169" i="84"/>
  <c r="O168" i="84"/>
  <c r="O167" i="84"/>
  <c r="O166" i="84"/>
  <c r="O165" i="84"/>
  <c r="J165" i="84"/>
  <c r="H165" i="84"/>
  <c r="O164" i="84"/>
  <c r="O163" i="84"/>
  <c r="O162" i="84"/>
  <c r="O161" i="84"/>
  <c r="J161" i="84"/>
  <c r="H161" i="84"/>
  <c r="O160" i="84"/>
  <c r="O159" i="84"/>
  <c r="O158" i="84"/>
  <c r="O157" i="84"/>
  <c r="J157" i="84"/>
  <c r="H157" i="84"/>
  <c r="O156" i="84"/>
  <c r="O155" i="84"/>
  <c r="O154" i="84"/>
  <c r="O153" i="84"/>
  <c r="J153" i="84"/>
  <c r="H153" i="84"/>
  <c r="O152" i="84"/>
  <c r="O151" i="84"/>
  <c r="O150" i="84"/>
  <c r="O149" i="84"/>
  <c r="J149" i="84"/>
  <c r="H149" i="84"/>
  <c r="O148" i="84"/>
  <c r="O147" i="84"/>
  <c r="O146" i="84"/>
  <c r="O145" i="84"/>
  <c r="J145" i="84"/>
  <c r="H145" i="84"/>
  <c r="O144" i="84"/>
  <c r="O143" i="84"/>
  <c r="O142" i="84"/>
  <c r="O141" i="84"/>
  <c r="J141" i="84"/>
  <c r="H141" i="84"/>
  <c r="O140" i="84"/>
  <c r="O139" i="84"/>
  <c r="O138" i="84"/>
  <c r="O137" i="84"/>
  <c r="J137" i="84"/>
  <c r="H137" i="84"/>
  <c r="O136" i="84"/>
  <c r="O135" i="84"/>
  <c r="O134" i="84"/>
  <c r="O133" i="84"/>
  <c r="J133" i="84"/>
  <c r="H133" i="84"/>
  <c r="O132" i="84"/>
  <c r="O131" i="84"/>
  <c r="O130" i="84"/>
  <c r="O129" i="84"/>
  <c r="J129" i="84"/>
  <c r="H129" i="84"/>
  <c r="O128" i="84"/>
  <c r="O127" i="84"/>
  <c r="O126" i="84"/>
  <c r="O125" i="84"/>
  <c r="J125" i="84"/>
  <c r="H125" i="84"/>
  <c r="O124" i="84"/>
  <c r="O123" i="84"/>
  <c r="O122" i="84"/>
  <c r="O121" i="84"/>
  <c r="J121" i="84"/>
  <c r="H121" i="84"/>
  <c r="O120" i="84"/>
  <c r="O119" i="84"/>
  <c r="O118" i="84"/>
  <c r="O117" i="84"/>
  <c r="J117" i="84"/>
  <c r="H117" i="84"/>
  <c r="O116" i="84"/>
  <c r="O115" i="84"/>
  <c r="O114" i="84"/>
  <c r="O113" i="84"/>
  <c r="J113" i="84"/>
  <c r="H113" i="84"/>
  <c r="O112" i="84"/>
  <c r="O111" i="84"/>
  <c r="O110" i="84"/>
  <c r="O109" i="84"/>
  <c r="J109" i="84"/>
  <c r="H109" i="84"/>
  <c r="O108" i="84"/>
  <c r="O107" i="84"/>
  <c r="O106" i="84"/>
  <c r="O105" i="84"/>
  <c r="J105" i="84"/>
  <c r="H105" i="84"/>
  <c r="O104" i="84"/>
  <c r="O103" i="84"/>
  <c r="O102" i="84"/>
  <c r="O101" i="84"/>
  <c r="J101" i="84"/>
  <c r="H101" i="84"/>
  <c r="O100" i="84"/>
  <c r="O99" i="84"/>
  <c r="O98" i="84"/>
  <c r="O97" i="84"/>
  <c r="J97" i="84"/>
  <c r="H97" i="84"/>
  <c r="O96" i="84"/>
  <c r="O95" i="84"/>
  <c r="O94" i="84"/>
  <c r="O93" i="84"/>
  <c r="J93" i="84"/>
  <c r="H93" i="84"/>
  <c r="O92" i="84"/>
  <c r="O91" i="84"/>
  <c r="O90" i="84"/>
  <c r="O89" i="84"/>
  <c r="J89" i="84"/>
  <c r="H89" i="84"/>
  <c r="O88" i="84"/>
  <c r="O87" i="84"/>
  <c r="O86" i="84"/>
  <c r="O85" i="84"/>
  <c r="J85" i="84"/>
  <c r="H85" i="84"/>
  <c r="O84" i="84"/>
  <c r="O83" i="84"/>
  <c r="O82" i="84"/>
  <c r="O81" i="84"/>
  <c r="J81" i="84"/>
  <c r="H81" i="84"/>
  <c r="O80" i="84"/>
  <c r="O79" i="84"/>
  <c r="O78" i="84"/>
  <c r="O77" i="84"/>
  <c r="J77" i="84"/>
  <c r="H77" i="84"/>
  <c r="O76" i="84"/>
  <c r="O75" i="84"/>
  <c r="O74" i="84"/>
  <c r="O73" i="84"/>
  <c r="J73" i="84"/>
  <c r="H73" i="84"/>
  <c r="O72" i="84"/>
  <c r="O71" i="84"/>
  <c r="O70" i="84"/>
  <c r="O69" i="84"/>
  <c r="J69" i="84"/>
  <c r="H69" i="84"/>
  <c r="O68" i="84"/>
  <c r="O67" i="84"/>
  <c r="O66" i="84"/>
  <c r="O65" i="84"/>
  <c r="J65" i="84"/>
  <c r="H65" i="84"/>
  <c r="O64" i="84"/>
  <c r="O63" i="84"/>
  <c r="O62" i="84"/>
  <c r="O61" i="84"/>
  <c r="J61" i="84"/>
  <c r="H61" i="84"/>
  <c r="O60" i="84"/>
  <c r="O59" i="84"/>
  <c r="O58" i="84"/>
  <c r="O57" i="84"/>
  <c r="J57" i="84"/>
  <c r="H57" i="84"/>
  <c r="O56" i="84"/>
  <c r="O55" i="84"/>
  <c r="O54" i="84"/>
  <c r="O53" i="84"/>
  <c r="J53" i="84"/>
  <c r="H53" i="84"/>
  <c r="O52" i="84"/>
  <c r="O51" i="84"/>
  <c r="O50" i="84"/>
  <c r="O49" i="84"/>
  <c r="J49" i="84"/>
  <c r="H49" i="84"/>
  <c r="O48" i="84"/>
  <c r="O47" i="84"/>
  <c r="O46" i="84"/>
  <c r="O45" i="84"/>
  <c r="J45" i="84"/>
  <c r="H45" i="84"/>
  <c r="O44" i="84"/>
  <c r="O43" i="84"/>
  <c r="O42" i="84"/>
  <c r="O41" i="84"/>
  <c r="J41" i="84"/>
  <c r="H41" i="84"/>
  <c r="O40" i="84"/>
  <c r="O39" i="84"/>
  <c r="O38" i="84"/>
  <c r="O37" i="84"/>
  <c r="J37" i="84"/>
  <c r="H37" i="84"/>
  <c r="O36" i="84"/>
  <c r="O35" i="84"/>
  <c r="O34" i="84"/>
  <c r="O33" i="84"/>
  <c r="J33" i="84"/>
  <c r="H33" i="84"/>
  <c r="O32" i="84"/>
  <c r="O31" i="84"/>
  <c r="O30" i="84"/>
  <c r="O29" i="84"/>
  <c r="J29" i="84"/>
  <c r="H29" i="84"/>
  <c r="O28" i="84"/>
  <c r="O27" i="84"/>
  <c r="O26" i="84"/>
  <c r="O25" i="84"/>
  <c r="J25" i="84"/>
  <c r="H25" i="84"/>
  <c r="O24" i="84"/>
  <c r="O23" i="84"/>
  <c r="O22" i="84"/>
  <c r="O21" i="84"/>
  <c r="J21" i="84"/>
  <c r="H21" i="84"/>
  <c r="O20" i="84"/>
  <c r="O19" i="84"/>
  <c r="O18" i="84"/>
  <c r="S17" i="84"/>
  <c r="O17" i="84"/>
  <c r="J17" i="84"/>
  <c r="H17" i="84"/>
  <c r="F9" i="84"/>
  <c r="Q724" i="84" l="1"/>
  <c r="Q740" i="84"/>
  <c r="Q756" i="84"/>
  <c r="Q936" i="84"/>
  <c r="R936" i="84" s="1"/>
  <c r="F936" i="84" s="1"/>
  <c r="P936" i="84" s="1"/>
  <c r="Q952" i="84"/>
  <c r="R952" i="84" s="1"/>
  <c r="F952" i="84" s="1"/>
  <c r="Q968" i="84"/>
  <c r="Q2189" i="84"/>
  <c r="Q49" i="84"/>
  <c r="R49" i="84" s="1"/>
  <c r="F49" i="84" s="1"/>
  <c r="Q65" i="84"/>
  <c r="Q81" i="84"/>
  <c r="Q385" i="84"/>
  <c r="Q417" i="84"/>
  <c r="R417" i="84" s="1"/>
  <c r="Q433" i="84"/>
  <c r="R433" i="84" s="1"/>
  <c r="F433" i="84" s="1"/>
  <c r="Q449" i="84"/>
  <c r="Q465" i="84"/>
  <c r="Q1633" i="84"/>
  <c r="R1633" i="84" s="1"/>
  <c r="F1633" i="84" s="1"/>
  <c r="Q1649" i="84"/>
  <c r="Q2185" i="84"/>
  <c r="Q1661" i="84"/>
  <c r="Q2209" i="84"/>
  <c r="R2209" i="84" s="1"/>
  <c r="F2209" i="84" s="1"/>
  <c r="Q2181" i="84"/>
  <c r="Q1085" i="84"/>
  <c r="Q2029" i="84"/>
  <c r="Q2045" i="84"/>
  <c r="R2045" i="84" s="1"/>
  <c r="F2045" i="84" s="1"/>
  <c r="Q2061" i="84"/>
  <c r="Q2109" i="84"/>
  <c r="Q2177" i="84"/>
  <c r="Q2173" i="84"/>
  <c r="R2173" i="84" s="1"/>
  <c r="F2173" i="84" s="1"/>
  <c r="P2173" i="84" s="1"/>
  <c r="Q1489" i="84"/>
  <c r="R1489" i="84" s="1"/>
  <c r="F1489" i="84" s="1"/>
  <c r="P1489" i="84" s="1"/>
  <c r="Q844" i="84"/>
  <c r="Q860" i="84"/>
  <c r="Q876" i="84"/>
  <c r="R876" i="84" s="1"/>
  <c r="F876" i="84" s="1"/>
  <c r="Q892" i="84"/>
  <c r="Q908" i="84"/>
  <c r="R908" i="84" s="1"/>
  <c r="F908" i="84" s="1"/>
  <c r="Q924" i="84"/>
  <c r="R924" i="84" s="1"/>
  <c r="F924" i="84" s="1"/>
  <c r="Q1273" i="84"/>
  <c r="Q1289" i="84"/>
  <c r="R1289" i="84" s="1"/>
  <c r="F1289" i="84" s="1"/>
  <c r="Q1305" i="84"/>
  <c r="Q1337" i="84"/>
  <c r="Q1513" i="84"/>
  <c r="R1513" i="84" s="1"/>
  <c r="F1513" i="84" s="1"/>
  <c r="P1513" i="84" s="1"/>
  <c r="Q1529" i="84"/>
  <c r="R1529" i="84" s="1"/>
  <c r="F1529" i="84" s="1"/>
  <c r="Q1545" i="84"/>
  <c r="R1545" i="84" s="1"/>
  <c r="F1545" i="84" s="1"/>
  <c r="Q1561" i="84"/>
  <c r="R1561" i="84" s="1"/>
  <c r="F1561" i="84" s="1"/>
  <c r="Q1625" i="84"/>
  <c r="Q666" i="84"/>
  <c r="R666" i="84" s="1"/>
  <c r="F666" i="84" s="1"/>
  <c r="Q988" i="84"/>
  <c r="Q361" i="84"/>
  <c r="Q702" i="84"/>
  <c r="R702" i="84" s="1"/>
  <c r="F702" i="84" s="1"/>
  <c r="Q720" i="84"/>
  <c r="R720" i="84" s="1"/>
  <c r="F720" i="84" s="1"/>
  <c r="Q996" i="84"/>
  <c r="R996" i="84" s="1"/>
  <c r="F996" i="84" s="1"/>
  <c r="Q325" i="84"/>
  <c r="R325" i="84" s="1"/>
  <c r="F325" i="84" s="1"/>
  <c r="P325" i="84" s="1"/>
  <c r="Q341" i="84"/>
  <c r="R341" i="84" s="1"/>
  <c r="F341" i="84" s="1"/>
  <c r="Q485" i="84"/>
  <c r="R485" i="84" s="1"/>
  <c r="F485" i="84" s="1"/>
  <c r="P485" i="84" s="1"/>
  <c r="Q501" i="84"/>
  <c r="Q537" i="84"/>
  <c r="Q553" i="84"/>
  <c r="R553" i="84" s="1"/>
  <c r="F553" i="84" s="1"/>
  <c r="Q585" i="84"/>
  <c r="R585" i="84" s="1"/>
  <c r="F585" i="84" s="1"/>
  <c r="P585" i="84" s="1"/>
  <c r="Q1093" i="84"/>
  <c r="R1093" i="84" s="1"/>
  <c r="F1093" i="84" s="1"/>
  <c r="Q1109" i="84"/>
  <c r="R1109" i="84" s="1"/>
  <c r="F1109" i="84" s="1"/>
  <c r="Q1477" i="84"/>
  <c r="R1477" i="84" s="1"/>
  <c r="F1477" i="84" s="1"/>
  <c r="Q1993" i="84"/>
  <c r="Q896" i="84"/>
  <c r="Q373" i="84"/>
  <c r="R373" i="84" s="1"/>
  <c r="Q610" i="84"/>
  <c r="R610" i="84" s="1"/>
  <c r="F610" i="84" s="1"/>
  <c r="Q1517" i="84"/>
  <c r="R1517" i="84" s="1"/>
  <c r="F1517" i="84" s="1"/>
  <c r="Q1465" i="84"/>
  <c r="R1465" i="84" s="1"/>
  <c r="F1465" i="84" s="1"/>
  <c r="Q1481" i="84"/>
  <c r="R1481" i="84" s="1"/>
  <c r="F1481" i="84" s="1"/>
  <c r="Q2121" i="84"/>
  <c r="R2121" i="84" s="1"/>
  <c r="F2121" i="84" s="1"/>
  <c r="Q233" i="84"/>
  <c r="R233" i="84" s="1"/>
  <c r="F233" i="84" s="1"/>
  <c r="Q265" i="84"/>
  <c r="Q149" i="84"/>
  <c r="Q1421" i="84"/>
  <c r="R1421" i="84" s="1"/>
  <c r="F1421" i="84" s="1"/>
  <c r="Q389" i="84"/>
  <c r="Q589" i="84"/>
  <c r="R589" i="84" s="1"/>
  <c r="F589" i="84" s="1"/>
  <c r="P589" i="84" s="1"/>
  <c r="Q1533" i="84"/>
  <c r="R1533" i="84" s="1"/>
  <c r="F1533" i="84" s="1"/>
  <c r="Q29" i="84"/>
  <c r="R29" i="84" s="1"/>
  <c r="F29" i="84" s="1"/>
  <c r="Q93" i="84"/>
  <c r="R93" i="84" s="1"/>
  <c r="F93" i="84" s="1"/>
  <c r="Q109" i="84"/>
  <c r="Q125" i="84"/>
  <c r="Q269" i="84"/>
  <c r="Q285" i="84"/>
  <c r="Q301" i="84"/>
  <c r="Q317" i="84"/>
  <c r="R317" i="84" s="1"/>
  <c r="F317" i="84" s="1"/>
  <c r="Q333" i="84"/>
  <c r="R333" i="84" s="1"/>
  <c r="F333" i="84" s="1"/>
  <c r="Q349" i="84"/>
  <c r="R349" i="84" s="1"/>
  <c r="F349" i="84" s="1"/>
  <c r="Q944" i="84"/>
  <c r="Q948" i="84"/>
  <c r="Q960" i="84"/>
  <c r="R960" i="84" s="1"/>
  <c r="F960" i="84" s="1"/>
  <c r="P960" i="84" s="1"/>
  <c r="Q976" i="84"/>
  <c r="R976" i="84" s="1"/>
  <c r="F976" i="84" s="1"/>
  <c r="Q169" i="84"/>
  <c r="R169" i="84" s="1"/>
  <c r="F169" i="84" s="1"/>
  <c r="Q912" i="84"/>
  <c r="R912" i="84" s="1"/>
  <c r="F912" i="84" s="1"/>
  <c r="Q489" i="84"/>
  <c r="Q1245" i="84"/>
  <c r="R1245" i="84" s="1"/>
  <c r="F1245" i="84" s="1"/>
  <c r="Q1853" i="84"/>
  <c r="Q1965" i="84"/>
  <c r="Q678" i="84"/>
  <c r="R678" i="84" s="1"/>
  <c r="F678" i="84" s="1"/>
  <c r="Q852" i="84"/>
  <c r="R852" i="84" s="1"/>
  <c r="F852" i="84" s="1"/>
  <c r="Q868" i="84"/>
  <c r="R868" i="84" s="1"/>
  <c r="F868" i="84" s="1"/>
  <c r="Q884" i="84"/>
  <c r="R884" i="84" s="1"/>
  <c r="F884" i="84" s="1"/>
  <c r="Q916" i="84"/>
  <c r="R916" i="84" s="1"/>
  <c r="F916" i="84" s="1"/>
  <c r="Q1025" i="84"/>
  <c r="R1025" i="84" s="1"/>
  <c r="F1025" i="84" s="1"/>
  <c r="Q1185" i="84"/>
  <c r="Q1217" i="84"/>
  <c r="Q1249" i="84"/>
  <c r="R1249" i="84" s="1"/>
  <c r="F1249" i="84" s="1"/>
  <c r="Q1265" i="84"/>
  <c r="R1265" i="84" s="1"/>
  <c r="F1265" i="84" s="1"/>
  <c r="Q1281" i="84"/>
  <c r="R1281" i="84" s="1"/>
  <c r="F1281" i="84" s="1"/>
  <c r="Q1297" i="84"/>
  <c r="R1297" i="84" s="1"/>
  <c r="F1297" i="84" s="1"/>
  <c r="Q1313" i="84"/>
  <c r="Q1329" i="84"/>
  <c r="R1329" i="84" s="1"/>
  <c r="F1329" i="84" s="1"/>
  <c r="Q1345" i="84"/>
  <c r="Q1361" i="84"/>
  <c r="Q1409" i="84"/>
  <c r="R1409" i="84" s="1"/>
  <c r="F1409" i="84" s="1"/>
  <c r="Q1425" i="84"/>
  <c r="R1425" i="84" s="1"/>
  <c r="F1425" i="84" s="1"/>
  <c r="Q1441" i="84"/>
  <c r="R1441" i="84" s="1"/>
  <c r="F1441" i="84" s="1"/>
  <c r="Q1717" i="84"/>
  <c r="R1717" i="84" s="1"/>
  <c r="F1717" i="84" s="1"/>
  <c r="Q2005" i="84"/>
  <c r="R2005" i="84" s="1"/>
  <c r="F2005" i="84" s="1"/>
  <c r="Q2037" i="84"/>
  <c r="R2037" i="84" s="1"/>
  <c r="F2037" i="84" s="1"/>
  <c r="Q2053" i="84"/>
  <c r="Q2069" i="84"/>
  <c r="Q249" i="84"/>
  <c r="R249" i="84" s="1"/>
  <c r="F249" i="84" s="1"/>
  <c r="Q690" i="84"/>
  <c r="Q880" i="84"/>
  <c r="Q626" i="84"/>
  <c r="R626" i="84" s="1"/>
  <c r="F626" i="84" s="1"/>
  <c r="Q658" i="84"/>
  <c r="R658" i="84" s="1"/>
  <c r="F658" i="84" s="1"/>
  <c r="Q1229" i="84"/>
  <c r="Q1597" i="84"/>
  <c r="Q1549" i="84"/>
  <c r="Q1949" i="84"/>
  <c r="R1949" i="84" s="1"/>
  <c r="F1949" i="84" s="1"/>
  <c r="Q73" i="84"/>
  <c r="R73" i="84" s="1"/>
  <c r="F73" i="84" s="1"/>
  <c r="Q89" i="84"/>
  <c r="R89" i="84" s="1"/>
  <c r="F89" i="84" s="1"/>
  <c r="Q105" i="84"/>
  <c r="R105" i="84" s="1"/>
  <c r="F105" i="84" s="1"/>
  <c r="Q121" i="84"/>
  <c r="R121" i="84" s="1"/>
  <c r="F121" i="84" s="1"/>
  <c r="Q137" i="84"/>
  <c r="R137" i="84" s="1"/>
  <c r="F137" i="84" s="1"/>
  <c r="Q397" i="84"/>
  <c r="Q525" i="84"/>
  <c r="Q593" i="84"/>
  <c r="R593" i="84" s="1"/>
  <c r="F593" i="84" s="1"/>
  <c r="Q776" i="84"/>
  <c r="R776" i="84" s="1"/>
  <c r="F776" i="84" s="1"/>
  <c r="Q1004" i="84"/>
  <c r="R1004" i="84" s="1"/>
  <c r="F1004" i="84" s="1"/>
  <c r="Q1849" i="84"/>
  <c r="R1849" i="84" s="1"/>
  <c r="F1849" i="84" s="1"/>
  <c r="P1849" i="84" s="1"/>
  <c r="Q1861" i="84"/>
  <c r="R1861" i="84" s="1"/>
  <c r="F1861" i="84" s="1"/>
  <c r="Q1973" i="84"/>
  <c r="R1973" i="84" s="1"/>
  <c r="F1973" i="84" s="1"/>
  <c r="Q337" i="84"/>
  <c r="Q353" i="84"/>
  <c r="Q369" i="84"/>
  <c r="R369" i="84" s="1"/>
  <c r="F369" i="84" s="1"/>
  <c r="Q569" i="84"/>
  <c r="R569" i="84" s="1"/>
  <c r="F569" i="84" s="1"/>
  <c r="Q712" i="84"/>
  <c r="R712" i="84" s="1"/>
  <c r="F712" i="84" s="1"/>
  <c r="Q772" i="84"/>
  <c r="R772" i="84" s="1"/>
  <c r="F772" i="84" s="1"/>
  <c r="Q804" i="84"/>
  <c r="R804" i="84" s="1"/>
  <c r="F804" i="84" s="1"/>
  <c r="Q820" i="84"/>
  <c r="R820" i="84" s="1"/>
  <c r="F820" i="84" s="1"/>
  <c r="Q1565" i="84"/>
  <c r="Q1577" i="84"/>
  <c r="Q1581" i="84"/>
  <c r="R1581" i="84" s="1"/>
  <c r="F1581" i="84" s="1"/>
  <c r="Q1593" i="84"/>
  <c r="R1593" i="84" s="1"/>
  <c r="F1593" i="84" s="1"/>
  <c r="Q1725" i="84"/>
  <c r="R1725" i="84" s="1"/>
  <c r="F1725" i="84" s="1"/>
  <c r="Q1741" i="84"/>
  <c r="R1741" i="84" s="1"/>
  <c r="F1741" i="84" s="1"/>
  <c r="Q1757" i="84"/>
  <c r="R1757" i="84" s="1"/>
  <c r="F1757" i="84" s="1"/>
  <c r="P1757" i="84" s="1"/>
  <c r="Q1789" i="84"/>
  <c r="R1789" i="84" s="1"/>
  <c r="F1789" i="84" s="1"/>
  <c r="Q1821" i="84"/>
  <c r="Q1837" i="84"/>
  <c r="Q1905" i="84"/>
  <c r="R1905" i="84" s="1"/>
  <c r="F1905" i="84" s="1"/>
  <c r="Q1933" i="84"/>
  <c r="R1933" i="84" s="1"/>
  <c r="F1933" i="84" s="1"/>
  <c r="Q2033" i="84"/>
  <c r="R2033" i="84" s="1"/>
  <c r="F2033" i="84" s="1"/>
  <c r="Q2049" i="84"/>
  <c r="R2049" i="84" s="1"/>
  <c r="F2049" i="84" s="1"/>
  <c r="Q2129" i="84"/>
  <c r="R2129" i="84" s="1"/>
  <c r="F2129" i="84" s="1"/>
  <c r="Q241" i="84"/>
  <c r="R241" i="84" s="1"/>
  <c r="F241" i="84" s="1"/>
  <c r="Q517" i="84"/>
  <c r="Q606" i="84"/>
  <c r="Q622" i="84"/>
  <c r="R622" i="84" s="1"/>
  <c r="F622" i="84" s="1"/>
  <c r="Q654" i="84"/>
  <c r="Q940" i="84"/>
  <c r="R940" i="84" s="1"/>
  <c r="F940" i="84" s="1"/>
  <c r="P940" i="84" s="1"/>
  <c r="Q956" i="84"/>
  <c r="R956" i="84" s="1"/>
  <c r="F956" i="84" s="1"/>
  <c r="Q972" i="84"/>
  <c r="R972" i="84" s="1"/>
  <c r="F972" i="84" s="1"/>
  <c r="Q1221" i="84"/>
  <c r="R1221" i="84" s="1"/>
  <c r="F1221" i="84" s="1"/>
  <c r="Q257" i="84"/>
  <c r="Q153" i="84"/>
  <c r="R153" i="84" s="1"/>
  <c r="F153" i="84" s="1"/>
  <c r="Q481" i="84"/>
  <c r="R481" i="84" s="1"/>
  <c r="F481" i="84" s="1"/>
  <c r="Q533" i="84"/>
  <c r="R533" i="84" s="1"/>
  <c r="F533" i="84" s="1"/>
  <c r="Q752" i="84"/>
  <c r="R752" i="84" s="1"/>
  <c r="F752" i="84" s="1"/>
  <c r="P752" i="84" s="1"/>
  <c r="Q768" i="84"/>
  <c r="R768" i="84" s="1"/>
  <c r="F768" i="84" s="1"/>
  <c r="Q800" i="84"/>
  <c r="R800" i="84" s="1"/>
  <c r="F800" i="84" s="1"/>
  <c r="Q816" i="84"/>
  <c r="R816" i="84" s="1"/>
  <c r="F816" i="84" s="1"/>
  <c r="Q832" i="84"/>
  <c r="Q1000" i="84"/>
  <c r="Q1021" i="84"/>
  <c r="R1021" i="84" s="1"/>
  <c r="F1021" i="84" s="1"/>
  <c r="Q1037" i="84"/>
  <c r="Q1053" i="84"/>
  <c r="R1053" i="84" s="1"/>
  <c r="F1053" i="84" s="1"/>
  <c r="Q1089" i="84"/>
  <c r="R1089" i="84" s="1"/>
  <c r="F1089" i="84" s="1"/>
  <c r="Q1101" i="84"/>
  <c r="R1101" i="84" s="1"/>
  <c r="F1101" i="84" s="1"/>
  <c r="Q1105" i="84"/>
  <c r="R1105" i="84" s="1"/>
  <c r="F1105" i="84" s="1"/>
  <c r="Q1117" i="84"/>
  <c r="Q1133" i="84"/>
  <c r="Q1137" i="84"/>
  <c r="R1137" i="84" s="1"/>
  <c r="F1137" i="84" s="1"/>
  <c r="Q1149" i="84"/>
  <c r="R1149" i="84" s="1"/>
  <c r="F1149" i="84" s="1"/>
  <c r="Q1153" i="84"/>
  <c r="R1153" i="84" s="1"/>
  <c r="F1153" i="84" s="1"/>
  <c r="Q1165" i="84"/>
  <c r="R1165" i="84" s="1"/>
  <c r="F1165" i="84" s="1"/>
  <c r="Q1169" i="84"/>
  <c r="R1169" i="84" s="1"/>
  <c r="F1169" i="84" s="1"/>
  <c r="Q1181" i="84"/>
  <c r="R1181" i="84" s="1"/>
  <c r="F1181" i="84" s="1"/>
  <c r="Q1197" i="84"/>
  <c r="Q1605" i="84"/>
  <c r="Q1673" i="84"/>
  <c r="R1673" i="84" s="1"/>
  <c r="F1673" i="84" s="1"/>
  <c r="Q1689" i="84"/>
  <c r="R1689" i="84" s="1"/>
  <c r="F1689" i="84" s="1"/>
  <c r="Q1737" i="84"/>
  <c r="Q1753" i="84"/>
  <c r="R1753" i="84" s="1"/>
  <c r="F1753" i="84" s="1"/>
  <c r="P1753" i="84" s="1"/>
  <c r="Q1801" i="84"/>
  <c r="R1801" i="84" s="1"/>
  <c r="F1801" i="84" s="1"/>
  <c r="P1801" i="84" s="1"/>
  <c r="Q1865" i="84"/>
  <c r="R1865" i="84" s="1"/>
  <c r="F1865" i="84" s="1"/>
  <c r="Q1881" i="84"/>
  <c r="Q1885" i="84"/>
  <c r="R1885" i="84" s="1"/>
  <c r="F1885" i="84" s="1"/>
  <c r="P1885" i="84" s="1"/>
  <c r="Q1897" i="84"/>
  <c r="R1897" i="84" s="1"/>
  <c r="F1897" i="84" s="1"/>
  <c r="Q1945" i="84"/>
  <c r="Q1961" i="84"/>
  <c r="R1961" i="84" s="1"/>
  <c r="F1961" i="84" s="1"/>
  <c r="Q2145" i="84"/>
  <c r="R2145" i="84" s="1"/>
  <c r="F2145" i="84" s="1"/>
  <c r="P2145" i="84" s="1"/>
  <c r="Q85" i="84"/>
  <c r="R85" i="84" s="1"/>
  <c r="F85" i="84" s="1"/>
  <c r="Q101" i="84"/>
  <c r="R101" i="84" s="1"/>
  <c r="F101" i="84" s="1"/>
  <c r="Q201" i="84"/>
  <c r="Q281" i="84"/>
  <c r="Q413" i="84"/>
  <c r="R413" i="84" s="1"/>
  <c r="F413" i="84" s="1"/>
  <c r="S413" i="84" s="1"/>
  <c r="T413" i="84" s="1"/>
  <c r="Q429" i="84"/>
  <c r="Q445" i="84"/>
  <c r="Q461" i="84"/>
  <c r="R461" i="84" s="1"/>
  <c r="F461" i="84" s="1"/>
  <c r="Q477" i="84"/>
  <c r="R477" i="84" s="1"/>
  <c r="F477" i="84" s="1"/>
  <c r="Q549" i="84"/>
  <c r="R549" i="84" s="1"/>
  <c r="F549" i="84" s="1"/>
  <c r="Q581" i="84"/>
  <c r="Q964" i="84"/>
  <c r="Q980" i="84"/>
  <c r="R980" i="84" s="1"/>
  <c r="F980" i="84" s="1"/>
  <c r="Q1309" i="84"/>
  <c r="R1309" i="84" s="1"/>
  <c r="F1309" i="84" s="1"/>
  <c r="Q1325" i="84"/>
  <c r="R1325" i="84" s="1"/>
  <c r="F1325" i="84" s="1"/>
  <c r="Q1341" i="84"/>
  <c r="R1341" i="84" s="1"/>
  <c r="F1341" i="84" s="1"/>
  <c r="Q1457" i="84"/>
  <c r="R1457" i="84" s="1"/>
  <c r="F1457" i="84" s="1"/>
  <c r="Q1493" i="84"/>
  <c r="R1493" i="84" s="1"/>
  <c r="F1493" i="84" s="1"/>
  <c r="Q1669" i="84"/>
  <c r="Q1685" i="84"/>
  <c r="Q1805" i="84"/>
  <c r="R1805" i="84" s="1"/>
  <c r="F1805" i="84" s="1"/>
  <c r="P1805" i="84" s="1"/>
  <c r="Q1817" i="84"/>
  <c r="Q1977" i="84"/>
  <c r="R1977" i="84" s="1"/>
  <c r="F1977" i="84" s="1"/>
  <c r="Q2009" i="84"/>
  <c r="R2009" i="84" s="1"/>
  <c r="F2009" i="84" s="1"/>
  <c r="Q2193" i="84"/>
  <c r="R2193" i="84" s="1"/>
  <c r="F2193" i="84" s="1"/>
  <c r="P2193" i="84" s="1"/>
  <c r="Q2205" i="84"/>
  <c r="R2205" i="84" s="1"/>
  <c r="F2205" i="84" s="1"/>
  <c r="Q329" i="84"/>
  <c r="Q345" i="84"/>
  <c r="Q493" i="84"/>
  <c r="R493" i="84" s="1"/>
  <c r="F493" i="84" s="1"/>
  <c r="Q529" i="84"/>
  <c r="R529" i="84" s="1"/>
  <c r="F529" i="84" s="1"/>
  <c r="Q561" i="84"/>
  <c r="R561" i="84" s="1"/>
  <c r="F561" i="84" s="1"/>
  <c r="Q577" i="84"/>
  <c r="R577" i="84" s="1"/>
  <c r="F577" i="84" s="1"/>
  <c r="Q602" i="84"/>
  <c r="R602" i="84" s="1"/>
  <c r="F602" i="84" s="1"/>
  <c r="Q618" i="84"/>
  <c r="Q634" i="84"/>
  <c r="Q650" i="84"/>
  <c r="Q662" i="84"/>
  <c r="R662" i="84" s="1"/>
  <c r="F662" i="84" s="1"/>
  <c r="Q682" i="84"/>
  <c r="R682" i="84" s="1"/>
  <c r="F682" i="84" s="1"/>
  <c r="Q716" i="84"/>
  <c r="R716" i="84" s="1"/>
  <c r="F716" i="84" s="1"/>
  <c r="Q736" i="84"/>
  <c r="R736" i="84" s="1"/>
  <c r="F736" i="84" s="1"/>
  <c r="Q748" i="84"/>
  <c r="R748" i="84" s="1"/>
  <c r="F748" i="84" s="1"/>
  <c r="P748" i="84" s="1"/>
  <c r="Q780" i="84"/>
  <c r="R780" i="84" s="1"/>
  <c r="F780" i="84" s="1"/>
  <c r="Q784" i="84"/>
  <c r="Q796" i="84"/>
  <c r="R796" i="84" s="1"/>
  <c r="F796" i="84" s="1"/>
  <c r="Q856" i="84"/>
  <c r="R856" i="84" s="1"/>
  <c r="F856" i="84" s="1"/>
  <c r="Q872" i="84"/>
  <c r="R872" i="84" s="1"/>
  <c r="F872" i="84" s="1"/>
  <c r="Q1012" i="84"/>
  <c r="Q1373" i="84"/>
  <c r="R1373" i="84" s="1"/>
  <c r="F1373" i="84" s="1"/>
  <c r="Q1389" i="84"/>
  <c r="R1389" i="84" s="1"/>
  <c r="F1389" i="84" s="1"/>
  <c r="Q1453" i="84"/>
  <c r="R1453" i="84" s="1"/>
  <c r="F1453" i="84" s="1"/>
  <c r="Q1473" i="84"/>
  <c r="Q1485" i="84"/>
  <c r="R1485" i="84" s="1"/>
  <c r="F1485" i="84" s="1"/>
  <c r="P1485" i="84" s="1"/>
  <c r="Q1521" i="84"/>
  <c r="R1521" i="84" s="1"/>
  <c r="F1521" i="84" s="1"/>
  <c r="Q1525" i="84"/>
  <c r="Q1537" i="84"/>
  <c r="Q1541" i="84"/>
  <c r="R1541" i="84" s="1"/>
  <c r="F1541" i="84" s="1"/>
  <c r="Q1553" i="84"/>
  <c r="R1553" i="84" s="1"/>
  <c r="F1553" i="84" s="1"/>
  <c r="Q1557" i="84"/>
  <c r="R1557" i="84" s="1"/>
  <c r="F1557" i="84" s="1"/>
  <c r="Q1569" i="84"/>
  <c r="Q1573" i="84"/>
  <c r="Q1585" i="84"/>
  <c r="R1585" i="84" s="1"/>
  <c r="F1585" i="84" s="1"/>
  <c r="Q1601" i="84"/>
  <c r="Q1653" i="84"/>
  <c r="R1653" i="84" s="1"/>
  <c r="F1653" i="84" s="1"/>
  <c r="P1653" i="84" s="1"/>
  <c r="Q1733" i="84"/>
  <c r="R1733" i="84" s="1"/>
  <c r="F1733" i="84" s="1"/>
  <c r="Q1749" i="84"/>
  <c r="R1749" i="84" s="1"/>
  <c r="F1749" i="84" s="1"/>
  <c r="Q1785" i="84"/>
  <c r="R1785" i="84" s="1"/>
  <c r="F1785" i="84" s="1"/>
  <c r="P1785" i="84" s="1"/>
  <c r="Q1829" i="84"/>
  <c r="Q1845" i="84"/>
  <c r="R1845" i="84" s="1"/>
  <c r="F1845" i="84" s="1"/>
  <c r="P1845" i="84" s="1"/>
  <c r="Q1925" i="84"/>
  <c r="R1925" i="84" s="1"/>
  <c r="F1925" i="84" s="1"/>
  <c r="Q2025" i="84"/>
  <c r="R2025" i="84" s="1"/>
  <c r="F2025" i="84" s="1"/>
  <c r="Q2041" i="84"/>
  <c r="R2041" i="84" s="1"/>
  <c r="F2041" i="84" s="1"/>
  <c r="Q2153" i="84"/>
  <c r="R2153" i="84" s="1"/>
  <c r="F2153" i="84" s="1"/>
  <c r="P2153" i="84" s="1"/>
  <c r="Q2169" i="84"/>
  <c r="R2169" i="84" s="1"/>
  <c r="F2169" i="84" s="1"/>
  <c r="P2169" i="84" s="1"/>
  <c r="Q2201" i="84"/>
  <c r="R2201" i="84" s="1"/>
  <c r="F2201" i="84" s="1"/>
  <c r="Q2217" i="84"/>
  <c r="Q145" i="84"/>
  <c r="Q161" i="84"/>
  <c r="R161" i="84" s="1"/>
  <c r="F161" i="84" s="1"/>
  <c r="Q181" i="84"/>
  <c r="R181" i="84" s="1"/>
  <c r="F181" i="84" s="1"/>
  <c r="Q357" i="84"/>
  <c r="R357" i="84" s="1"/>
  <c r="F357" i="84" s="1"/>
  <c r="Q505" i="84"/>
  <c r="R505" i="84" s="1"/>
  <c r="F505" i="84" s="1"/>
  <c r="Q521" i="84"/>
  <c r="R521" i="84" s="1"/>
  <c r="F521" i="84" s="1"/>
  <c r="Q744" i="84"/>
  <c r="R744" i="84" s="1"/>
  <c r="F744" i="84" s="1"/>
  <c r="Q792" i="84"/>
  <c r="Q808" i="84"/>
  <c r="Q824" i="84"/>
  <c r="R824" i="84" s="1"/>
  <c r="F824" i="84" s="1"/>
  <c r="Q900" i="84"/>
  <c r="R900" i="84" s="1"/>
  <c r="F900" i="84" s="1"/>
  <c r="Q1029" i="84"/>
  <c r="R1029" i="84" s="1"/>
  <c r="F1029" i="84" s="1"/>
  <c r="Q1045" i="84"/>
  <c r="R1045" i="84" s="1"/>
  <c r="F1045" i="84" s="1"/>
  <c r="Q1077" i="84"/>
  <c r="R1077" i="84" s="1"/>
  <c r="F1077" i="84" s="1"/>
  <c r="Q1097" i="84"/>
  <c r="R1097" i="84" s="1"/>
  <c r="F1097" i="84" s="1"/>
  <c r="Q1113" i="84"/>
  <c r="Q1129" i="84"/>
  <c r="R1129" i="84" s="1"/>
  <c r="F1129" i="84" s="1"/>
  <c r="Q1141" i="84"/>
  <c r="R1141" i="84" s="1"/>
  <c r="F1141" i="84" s="1"/>
  <c r="Q1145" i="84"/>
  <c r="R1145" i="84" s="1"/>
  <c r="F1145" i="84" s="1"/>
  <c r="Q1157" i="84"/>
  <c r="R1157" i="84" s="1"/>
  <c r="F1157" i="84" s="1"/>
  <c r="Q1161" i="84"/>
  <c r="R1161" i="84" s="1"/>
  <c r="F1161" i="84" s="1"/>
  <c r="Q1173" i="84"/>
  <c r="R1173" i="84" s="1"/>
  <c r="F1173" i="84" s="1"/>
  <c r="Q1189" i="84"/>
  <c r="R1189" i="84" s="1"/>
  <c r="F1189" i="84" s="1"/>
  <c r="Q1205" i="84"/>
  <c r="Q1433" i="84"/>
  <c r="Q1449" i="84"/>
  <c r="R1449" i="84" s="1"/>
  <c r="F1449" i="84" s="1"/>
  <c r="Q1617" i="84"/>
  <c r="R1617" i="84" s="1"/>
  <c r="F1617" i="84" s="1"/>
  <c r="Q1697" i="84"/>
  <c r="R1697" i="84" s="1"/>
  <c r="F1697" i="84" s="1"/>
  <c r="Q1713" i="84"/>
  <c r="R1713" i="84" s="1"/>
  <c r="F1713" i="84" s="1"/>
  <c r="P1713" i="84" s="1"/>
  <c r="Q1745" i="84"/>
  <c r="R1745" i="84" s="1"/>
  <c r="F1745" i="84" s="1"/>
  <c r="Q1777" i="84"/>
  <c r="Q1793" i="84"/>
  <c r="Q1873" i="84"/>
  <c r="Q1889" i="84"/>
  <c r="R1889" i="84" s="1"/>
  <c r="F1889" i="84" s="1"/>
  <c r="P1889" i="84" s="1"/>
  <c r="Q1937" i="84"/>
  <c r="Q1953" i="84"/>
  <c r="R1953" i="84" s="1"/>
  <c r="F1953" i="84" s="1"/>
  <c r="Q1969" i="84"/>
  <c r="R1969" i="84" s="1"/>
  <c r="F1969" i="84" s="1"/>
  <c r="Q2137" i="84"/>
  <c r="R2137" i="84" s="1"/>
  <c r="F2137" i="84" s="1"/>
  <c r="P2137" i="84" s="1"/>
  <c r="Q2161" i="84"/>
  <c r="R2161" i="84" s="1"/>
  <c r="F2161" i="84" s="1"/>
  <c r="P2161" i="84" s="1"/>
  <c r="Q177" i="84"/>
  <c r="Q229" i="84"/>
  <c r="Q261" i="84"/>
  <c r="R261" i="84" s="1"/>
  <c r="F261" i="84" s="1"/>
  <c r="Q305" i="84"/>
  <c r="Q321" i="84"/>
  <c r="R321" i="84" s="1"/>
  <c r="F321" i="84" s="1"/>
  <c r="P321" i="84" s="1"/>
  <c r="Q421" i="84"/>
  <c r="R421" i="84" s="1"/>
  <c r="F421" i="84" s="1"/>
  <c r="Q437" i="84"/>
  <c r="R437" i="84" s="1"/>
  <c r="F437" i="84" s="1"/>
  <c r="Q453" i="84"/>
  <c r="R453" i="84" s="1"/>
  <c r="F453" i="84" s="1"/>
  <c r="Q469" i="84"/>
  <c r="Q557" i="84"/>
  <c r="Q573" i="84"/>
  <c r="R573" i="84" s="1"/>
  <c r="F573" i="84" s="1"/>
  <c r="Q674" i="84"/>
  <c r="R674" i="84" s="1"/>
  <c r="F674" i="84" s="1"/>
  <c r="Q708" i="84"/>
  <c r="R708" i="84" s="1"/>
  <c r="F708" i="84" s="1"/>
  <c r="Q760" i="84"/>
  <c r="R760" i="84" s="1"/>
  <c r="F760" i="84" s="1"/>
  <c r="Q1041" i="84"/>
  <c r="R1041" i="84" s="1"/>
  <c r="F1041" i="84" s="1"/>
  <c r="Q1057" i="84"/>
  <c r="R1057" i="84" s="1"/>
  <c r="F1057" i="84" s="1"/>
  <c r="Q1269" i="84"/>
  <c r="R1269" i="84" s="1"/>
  <c r="Q1285" i="84"/>
  <c r="Q1301" i="84"/>
  <c r="R1301" i="84" s="1"/>
  <c r="F1301" i="84" s="1"/>
  <c r="Q1317" i="84"/>
  <c r="R1317" i="84" s="1"/>
  <c r="F1317" i="84" s="1"/>
  <c r="Q1333" i="84"/>
  <c r="R1333" i="84" s="1"/>
  <c r="F1333" i="84" s="1"/>
  <c r="Q1349" i="84"/>
  <c r="R1349" i="84" s="1"/>
  <c r="F1349" i="84" s="1"/>
  <c r="Q1365" i="84"/>
  <c r="R1365" i="84" s="1"/>
  <c r="F1365" i="84" s="1"/>
  <c r="P1365" i="84" s="1"/>
  <c r="Q1385" i="84"/>
  <c r="R1385" i="84" s="1"/>
  <c r="F1385" i="84" s="1"/>
  <c r="Q1413" i="84"/>
  <c r="Q1417" i="84"/>
  <c r="R1417" i="84" s="1"/>
  <c r="F1417" i="84" s="1"/>
  <c r="Q1677" i="84"/>
  <c r="R1677" i="84" s="1"/>
  <c r="F1677" i="84" s="1"/>
  <c r="Q1709" i="84"/>
  <c r="R1709" i="84" s="1"/>
  <c r="F1709" i="84" s="1"/>
  <c r="P1709" i="84" s="1"/>
  <c r="Q1825" i="84"/>
  <c r="R1825" i="84" s="1"/>
  <c r="F1825" i="84" s="1"/>
  <c r="P1825" i="84" s="1"/>
  <c r="Q2001" i="84"/>
  <c r="R2001" i="84" s="1"/>
  <c r="F2001" i="84" s="1"/>
  <c r="Q2017" i="84"/>
  <c r="R2017" i="84" s="1"/>
  <c r="F2017" i="84" s="1"/>
  <c r="P2017" i="84" s="1"/>
  <c r="Q2021" i="84"/>
  <c r="R2021" i="84" s="1"/>
  <c r="F2021" i="84" s="1"/>
  <c r="P2021" i="84" s="1"/>
  <c r="Q2133" i="84"/>
  <c r="Q2197" i="84"/>
  <c r="Q133" i="84"/>
  <c r="R133" i="84" s="1"/>
  <c r="F133" i="84" s="1"/>
  <c r="P133" i="84" s="1"/>
  <c r="Q273" i="84"/>
  <c r="R273" i="84" s="1"/>
  <c r="F273" i="84" s="1"/>
  <c r="Q289" i="84"/>
  <c r="R289" i="84" s="1"/>
  <c r="F289" i="84" s="1"/>
  <c r="Q405" i="84"/>
  <c r="R405" i="84" s="1"/>
  <c r="F405" i="84" s="1"/>
  <c r="Q565" i="84"/>
  <c r="R565" i="84" s="1"/>
  <c r="F565" i="84" s="1"/>
  <c r="Q670" i="84"/>
  <c r="R670" i="84" s="1"/>
  <c r="F670" i="84" s="1"/>
  <c r="Q764" i="84"/>
  <c r="Q828" i="84"/>
  <c r="Q864" i="84"/>
  <c r="R864" i="84" s="1"/>
  <c r="F864" i="84" s="1"/>
  <c r="Q1177" i="84"/>
  <c r="R1177" i="84" s="1"/>
  <c r="F1177" i="84" s="1"/>
  <c r="Q1193" i="84"/>
  <c r="R1193" i="84" s="1"/>
  <c r="F1193" i="84" s="1"/>
  <c r="Q1209" i="84"/>
  <c r="R1209" i="84" s="1"/>
  <c r="F1209" i="84" s="1"/>
  <c r="Q1393" i="84"/>
  <c r="R1393" i="84" s="1"/>
  <c r="F1393" i="84" s="1"/>
  <c r="P1393" i="84" s="1"/>
  <c r="Q1629" i="84"/>
  <c r="R1629" i="84" s="1"/>
  <c r="F1629" i="84" s="1"/>
  <c r="Q1705" i="84"/>
  <c r="Q1721" i="84"/>
  <c r="R1721" i="84" s="1"/>
  <c r="F1721" i="84" s="1"/>
  <c r="Q1781" i="84"/>
  <c r="R1781" i="84" s="1"/>
  <c r="F1781" i="84" s="1"/>
  <c r="P1781" i="84" s="1"/>
  <c r="Q1869" i="84"/>
  <c r="Q2077" i="84"/>
  <c r="R2077" i="84" s="1"/>
  <c r="F2077" i="84" s="1"/>
  <c r="Q2089" i="84"/>
  <c r="R2089" i="84" s="1"/>
  <c r="F2089" i="84" s="1"/>
  <c r="Q2093" i="84"/>
  <c r="R2093" i="84" s="1"/>
  <c r="F2093" i="84" s="1"/>
  <c r="Q2125" i="84"/>
  <c r="R2125" i="84" s="1"/>
  <c r="F2125" i="84" s="1"/>
  <c r="Q33" i="84"/>
  <c r="Q97" i="84"/>
  <c r="Q113" i="84"/>
  <c r="R113" i="84" s="1"/>
  <c r="F113" i="84" s="1"/>
  <c r="Q129" i="84"/>
  <c r="R129" i="84" s="1"/>
  <c r="F129" i="84" s="1"/>
  <c r="P129" i="84" s="1"/>
  <c r="Q173" i="84"/>
  <c r="R173" i="84" s="1"/>
  <c r="F173" i="84" s="1"/>
  <c r="Q189" i="84"/>
  <c r="R189" i="84" s="1"/>
  <c r="F189" i="84" s="1"/>
  <c r="P189" i="84" s="1"/>
  <c r="Q205" i="84"/>
  <c r="R205" i="84" s="1"/>
  <c r="F205" i="84" s="1"/>
  <c r="Q221" i="84"/>
  <c r="R221" i="84" s="1"/>
  <c r="F221" i="84" s="1"/>
  <c r="Q365" i="84"/>
  <c r="Q541" i="84"/>
  <c r="R541" i="84" s="1"/>
  <c r="F541" i="84" s="1"/>
  <c r="P541" i="84" s="1"/>
  <c r="Q840" i="84"/>
  <c r="R840" i="84" s="1"/>
  <c r="F840" i="84" s="1"/>
  <c r="Q904" i="84"/>
  <c r="R904" i="84" s="1"/>
  <c r="F904" i="84" s="1"/>
  <c r="Q1008" i="84"/>
  <c r="R1008" i="84" s="1"/>
  <c r="F1008" i="84" s="1"/>
  <c r="Q1257" i="84"/>
  <c r="R1257" i="84" s="1"/>
  <c r="F1257" i="84" s="1"/>
  <c r="P1257" i="84" s="1"/>
  <c r="Q1321" i="84"/>
  <c r="R1321" i="84" s="1"/>
  <c r="F1321" i="84" s="1"/>
  <c r="Q1353" i="84"/>
  <c r="Q1369" i="84"/>
  <c r="Q1401" i="84"/>
  <c r="R1401" i="84" s="1"/>
  <c r="F1401" i="84" s="1"/>
  <c r="Q1665" i="84"/>
  <c r="R1665" i="84" s="1"/>
  <c r="F1665" i="84" s="1"/>
  <c r="Q1701" i="84"/>
  <c r="R1701" i="84" s="1"/>
  <c r="F1701" i="84" s="1"/>
  <c r="Q1917" i="84"/>
  <c r="R1917" i="84" s="1"/>
  <c r="F1917" i="84" s="1"/>
  <c r="Q1957" i="84"/>
  <c r="R1957" i="84" s="1"/>
  <c r="F1957" i="84" s="1"/>
  <c r="Q1981" i="84"/>
  <c r="R1981" i="84" s="1"/>
  <c r="F1981" i="84" s="1"/>
  <c r="P1981" i="84" s="1"/>
  <c r="Q2165" i="84"/>
  <c r="R2165" i="84" s="1"/>
  <c r="F2165" i="84" s="1"/>
  <c r="P2165" i="84" s="1"/>
  <c r="Q597" i="84"/>
  <c r="Q686" i="84"/>
  <c r="R686" i="84" s="1"/>
  <c r="F686" i="84" s="1"/>
  <c r="Q694" i="84"/>
  <c r="R694" i="84" s="1"/>
  <c r="F694" i="84" s="1"/>
  <c r="Q1225" i="84"/>
  <c r="R1225" i="84" s="1"/>
  <c r="F1225" i="84" s="1"/>
  <c r="Q1241" i="84"/>
  <c r="R1241" i="84" s="1"/>
  <c r="F1241" i="84" s="1"/>
  <c r="Q1509" i="84"/>
  <c r="R1509" i="84" s="1"/>
  <c r="F1509" i="84" s="1"/>
  <c r="P1509" i="84" s="1"/>
  <c r="Q2101" i="84"/>
  <c r="R2101" i="84" s="1"/>
  <c r="F2101" i="84" s="1"/>
  <c r="Q2157" i="84"/>
  <c r="R2157" i="84" s="1"/>
  <c r="F2157" i="84" s="1"/>
  <c r="P2157" i="84" s="1"/>
  <c r="Q217" i="84"/>
  <c r="Q237" i="84"/>
  <c r="Q381" i="84"/>
  <c r="R381" i="84" s="1"/>
  <c r="F381" i="84" s="1"/>
  <c r="Q920" i="84"/>
  <c r="R920" i="84" s="1"/>
  <c r="F920" i="84" s="1"/>
  <c r="Q932" i="84"/>
  <c r="R932" i="84" s="1"/>
  <c r="F932" i="84" s="1"/>
  <c r="Q1061" i="84"/>
  <c r="R1061" i="84" s="1"/>
  <c r="F1061" i="84" s="1"/>
  <c r="Q1073" i="84"/>
  <c r="Q1505" i="84"/>
  <c r="R1505" i="84" s="1"/>
  <c r="F1505" i="84" s="1"/>
  <c r="Q1609" i="84"/>
  <c r="Q1681" i="84"/>
  <c r="R1681" i="84" s="1"/>
  <c r="F1681" i="84" s="1"/>
  <c r="Q1773" i="84"/>
  <c r="R1773" i="84" s="1"/>
  <c r="F1773" i="84" s="1"/>
  <c r="Q1809" i="84"/>
  <c r="R1809" i="84" s="1"/>
  <c r="F1809" i="84" s="1"/>
  <c r="Q2073" i="84"/>
  <c r="R2073" i="84" s="1"/>
  <c r="F2073" i="84" s="1"/>
  <c r="P2073" i="84" s="1"/>
  <c r="Q2117" i="84"/>
  <c r="R2117" i="84" s="1"/>
  <c r="F2117" i="84" s="1"/>
  <c r="P2117" i="84" s="1"/>
  <c r="Q2149" i="84"/>
  <c r="Q165" i="84"/>
  <c r="R165" i="84" s="1"/>
  <c r="F165" i="84" s="1"/>
  <c r="Q253" i="84"/>
  <c r="Q297" i="84"/>
  <c r="R297" i="84" s="1"/>
  <c r="F297" i="84" s="1"/>
  <c r="Q497" i="84"/>
  <c r="R497" i="84" s="1"/>
  <c r="F497" i="84" s="1"/>
  <c r="Q513" i="84"/>
  <c r="R513" i="84" s="1"/>
  <c r="F513" i="84" s="1"/>
  <c r="P513" i="84" s="1"/>
  <c r="Q614" i="84"/>
  <c r="R614" i="84" s="1"/>
  <c r="F614" i="84" s="1"/>
  <c r="Q630" i="84"/>
  <c r="R630" i="84" s="1"/>
  <c r="F630" i="84" s="1"/>
  <c r="Q646" i="84"/>
  <c r="R646" i="84" s="1"/>
  <c r="F646" i="84" s="1"/>
  <c r="Q1125" i="84"/>
  <c r="R1125" i="84" s="1"/>
  <c r="F1125" i="84" s="1"/>
  <c r="P1125" i="84" s="1"/>
  <c r="Q1201" i="84"/>
  <c r="Q1381" i="84"/>
  <c r="R1381" i="84" s="1"/>
  <c r="F1381" i="84" s="1"/>
  <c r="Q1437" i="84"/>
  <c r="R1437" i="84" s="1"/>
  <c r="F1437" i="84" s="1"/>
  <c r="Q1589" i="84"/>
  <c r="R1589" i="84" s="1"/>
  <c r="F1589" i="84" s="1"/>
  <c r="Q1877" i="84"/>
  <c r="R1877" i="84" s="1"/>
  <c r="F1877" i="84" s="1"/>
  <c r="Q2081" i="84"/>
  <c r="R2081" i="84" s="1"/>
  <c r="F2081" i="84" s="1"/>
  <c r="Q2085" i="84"/>
  <c r="Q2097" i="84"/>
  <c r="R2097" i="84" s="1"/>
  <c r="F2097" i="84" s="1"/>
  <c r="Q2113" i="84"/>
  <c r="Q2141" i="84"/>
  <c r="R2141" i="84" s="1"/>
  <c r="F2141" i="84" s="1"/>
  <c r="P2141" i="84" s="1"/>
  <c r="Q141" i="84"/>
  <c r="R141" i="84" s="1"/>
  <c r="F141" i="84" s="1"/>
  <c r="Q197" i="84"/>
  <c r="R197" i="84" s="1"/>
  <c r="F197" i="84" s="1"/>
  <c r="Q213" i="84"/>
  <c r="R213" i="84" s="1"/>
  <c r="F213" i="84" s="1"/>
  <c r="Q377" i="84"/>
  <c r="R377" i="84" s="1"/>
  <c r="F377" i="84" s="1"/>
  <c r="Q401" i="84"/>
  <c r="R401" i="84" s="1"/>
  <c r="F401" i="84" s="1"/>
  <c r="P401" i="84" s="1"/>
  <c r="Q1121" i="84"/>
  <c r="R1121" i="84" s="1"/>
  <c r="F1121" i="84" s="1"/>
  <c r="P1121" i="84" s="1"/>
  <c r="Q1237" i="84"/>
  <c r="Q1253" i="84"/>
  <c r="R1253" i="84" s="1"/>
  <c r="F1253" i="84" s="1"/>
  <c r="Q1397" i="84"/>
  <c r="R1397" i="84" s="1"/>
  <c r="F1397" i="84" s="1"/>
  <c r="P1397" i="84" s="1"/>
  <c r="Q1429" i="84"/>
  <c r="R1429" i="84" s="1"/>
  <c r="F1429" i="84" s="1"/>
  <c r="Q1641" i="84"/>
  <c r="R1641" i="84" s="1"/>
  <c r="F1641" i="84" s="1"/>
  <c r="Q1657" i="84"/>
  <c r="R1657" i="84" s="1"/>
  <c r="F1657" i="84" s="1"/>
  <c r="Q1729" i="84"/>
  <c r="Q1985" i="84"/>
  <c r="Q21" i="84"/>
  <c r="R21" i="84" s="1"/>
  <c r="F21" i="84" s="1"/>
  <c r="S21" i="84" s="1"/>
  <c r="T21" i="84" s="1"/>
  <c r="Q185" i="84"/>
  <c r="R185" i="84" s="1"/>
  <c r="F185" i="84" s="1"/>
  <c r="P185" i="84" s="1"/>
  <c r="Q277" i="84"/>
  <c r="R277" i="84" s="1"/>
  <c r="F277" i="84" s="1"/>
  <c r="Q293" i="84"/>
  <c r="R293" i="84" s="1"/>
  <c r="F293" i="84" s="1"/>
  <c r="Q409" i="84"/>
  <c r="R409" i="84" s="1"/>
  <c r="F409" i="84" s="1"/>
  <c r="Q425" i="84"/>
  <c r="R425" i="84" s="1"/>
  <c r="F425" i="84" s="1"/>
  <c r="Q441" i="84"/>
  <c r="R441" i="84" s="1"/>
  <c r="F441" i="84" s="1"/>
  <c r="Q457" i="84"/>
  <c r="R457" i="84" s="1"/>
  <c r="F457" i="84" s="1"/>
  <c r="Q509" i="84"/>
  <c r="Q638" i="84"/>
  <c r="R638" i="84" s="1"/>
  <c r="F638" i="84" s="1"/>
  <c r="Q698" i="84"/>
  <c r="R698" i="84" s="1"/>
  <c r="F698" i="84" s="1"/>
  <c r="Q812" i="84"/>
  <c r="R812" i="84" s="1"/>
  <c r="F812" i="84" s="1"/>
  <c r="Q848" i="84"/>
  <c r="R848" i="84" s="1"/>
  <c r="F848" i="84" s="1"/>
  <c r="Q1016" i="84"/>
  <c r="R1016" i="84" s="1"/>
  <c r="F1016" i="84" s="1"/>
  <c r="Q1213" i="84"/>
  <c r="R1213" i="84" s="1"/>
  <c r="F1213" i="84" s="1"/>
  <c r="P1213" i="84" s="1"/>
  <c r="Q1233" i="84"/>
  <c r="R1233" i="84" s="1"/>
  <c r="F1233" i="84" s="1"/>
  <c r="Q1445" i="84"/>
  <c r="R1445" i="84" s="1"/>
  <c r="F1445" i="84" s="1"/>
  <c r="Q2213" i="84"/>
  <c r="R2213" i="84" s="1"/>
  <c r="F2213" i="84" s="1"/>
  <c r="Q17" i="84"/>
  <c r="R17" i="84" s="1"/>
  <c r="F17" i="84" s="1"/>
  <c r="P17" i="84" s="1"/>
  <c r="Q117" i="84"/>
  <c r="R117" i="84" s="1"/>
  <c r="F117" i="84" s="1"/>
  <c r="Q157" i="84"/>
  <c r="R157" i="84" s="1"/>
  <c r="F157" i="84" s="1"/>
  <c r="Q193" i="84"/>
  <c r="R193" i="84" s="1"/>
  <c r="F193" i="84" s="1"/>
  <c r="Q209" i="84"/>
  <c r="R209" i="84" s="1"/>
  <c r="F209" i="84" s="1"/>
  <c r="Q225" i="84"/>
  <c r="Q245" i="84"/>
  <c r="R245" i="84" s="1"/>
  <c r="F245" i="84" s="1"/>
  <c r="Q393" i="84"/>
  <c r="R393" i="84" s="1"/>
  <c r="F393" i="84" s="1"/>
  <c r="Q473" i="84"/>
  <c r="R473" i="84" s="1"/>
  <c r="F473" i="84" s="1"/>
  <c r="Q545" i="84"/>
  <c r="R545" i="84" s="1"/>
  <c r="F545" i="84" s="1"/>
  <c r="P545" i="84" s="1"/>
  <c r="Q642" i="84"/>
  <c r="R642" i="84" s="1"/>
  <c r="F642" i="84" s="1"/>
  <c r="Q788" i="84"/>
  <c r="Q888" i="84"/>
  <c r="R888" i="84" s="1"/>
  <c r="F888" i="84" s="1"/>
  <c r="Q992" i="84"/>
  <c r="Q1033" i="84"/>
  <c r="Q1049" i="84"/>
  <c r="R1049" i="84" s="1"/>
  <c r="F1049" i="84" s="1"/>
  <c r="Q1065" i="84"/>
  <c r="R1065" i="84" s="1"/>
  <c r="F1065" i="84" s="1"/>
  <c r="Q1069" i="84"/>
  <c r="R1069" i="84" s="1"/>
  <c r="F1069" i="84" s="1"/>
  <c r="Q1081" i="84"/>
  <c r="R1081" i="84" s="1"/>
  <c r="F1081" i="84" s="1"/>
  <c r="P1081" i="84" s="1"/>
  <c r="Q1261" i="84"/>
  <c r="R1261" i="84" s="1"/>
  <c r="F1261" i="84" s="1"/>
  <c r="P1261" i="84" s="1"/>
  <c r="Q1277" i="84"/>
  <c r="Q1293" i="84"/>
  <c r="R1293" i="84" s="1"/>
  <c r="F1293" i="84" s="1"/>
  <c r="Q1357" i="84"/>
  <c r="Q1377" i="84"/>
  <c r="R1377" i="84" s="1"/>
  <c r="F1377" i="84" s="1"/>
  <c r="Q1405" i="84"/>
  <c r="R1405" i="84" s="1"/>
  <c r="F1405" i="84" s="1"/>
  <c r="Q1497" i="84"/>
  <c r="R1497" i="84" s="1"/>
  <c r="F1497" i="84" s="1"/>
  <c r="Q1501" i="84"/>
  <c r="R1501" i="84" s="1"/>
  <c r="F1501" i="84" s="1"/>
  <c r="Q1765" i="84"/>
  <c r="Q1833" i="84"/>
  <c r="Q1941" i="84"/>
  <c r="Q2057" i="84"/>
  <c r="R2057" i="84" s="1"/>
  <c r="F2057" i="84" s="1"/>
  <c r="R33" i="84"/>
  <c r="F33" i="84" s="1"/>
  <c r="R305" i="84"/>
  <c r="F305" i="84" s="1"/>
  <c r="R345" i="84"/>
  <c r="F345" i="84" s="1"/>
  <c r="Q37" i="84"/>
  <c r="R37" i="84" s="1"/>
  <c r="F37" i="84" s="1"/>
  <c r="Q53" i="84"/>
  <c r="R53" i="84" s="1"/>
  <c r="F53" i="84" s="1"/>
  <c r="Q69" i="84"/>
  <c r="R69" i="84" s="1"/>
  <c r="F69" i="84" s="1"/>
  <c r="R97" i="84"/>
  <c r="F97" i="84" s="1"/>
  <c r="R365" i="84"/>
  <c r="R257" i="84"/>
  <c r="F257" i="84" s="1"/>
  <c r="R269" i="84"/>
  <c r="F269" i="84" s="1"/>
  <c r="P269" i="84" s="1"/>
  <c r="R285" i="84"/>
  <c r="F285" i="84" s="1"/>
  <c r="R301" i="84"/>
  <c r="F301" i="84" s="1"/>
  <c r="R928" i="84"/>
  <c r="F928" i="84" s="1"/>
  <c r="R177" i="84"/>
  <c r="F177" i="84" s="1"/>
  <c r="Q57" i="84"/>
  <c r="R57" i="84" s="1"/>
  <c r="F57" i="84" s="1"/>
  <c r="R109" i="84"/>
  <c r="F109" i="84" s="1"/>
  <c r="R125" i="84"/>
  <c r="F125" i="84" s="1"/>
  <c r="R145" i="84"/>
  <c r="F145" i="84" s="1"/>
  <c r="R201" i="84"/>
  <c r="F201" i="84" s="1"/>
  <c r="R217" i="84"/>
  <c r="F217" i="84" s="1"/>
  <c r="R237" i="84"/>
  <c r="F237" i="84" s="1"/>
  <c r="R337" i="84"/>
  <c r="F337" i="84" s="1"/>
  <c r="R361" i="84"/>
  <c r="F361" i="84" s="1"/>
  <c r="R253" i="84"/>
  <c r="F253" i="84" s="1"/>
  <c r="R281" i="84"/>
  <c r="F281" i="84" s="1"/>
  <c r="Q25" i="84"/>
  <c r="R25" i="84" s="1"/>
  <c r="F25" i="84" s="1"/>
  <c r="R149" i="84"/>
  <c r="F149" i="84" s="1"/>
  <c r="Q41" i="84"/>
  <c r="R41" i="84" s="1"/>
  <c r="F41" i="84" s="1"/>
  <c r="Q45" i="84"/>
  <c r="R45" i="84" s="1"/>
  <c r="F45" i="84" s="1"/>
  <c r="Q61" i="84"/>
  <c r="R61" i="84" s="1"/>
  <c r="F61" i="84" s="1"/>
  <c r="Q77" i="84"/>
  <c r="R77" i="84" s="1"/>
  <c r="F77" i="84" s="1"/>
  <c r="R229" i="84"/>
  <c r="F229" i="84" s="1"/>
  <c r="P229" i="84" s="1"/>
  <c r="R265" i="84"/>
  <c r="F265" i="84" s="1"/>
  <c r="P265" i="84" s="1"/>
  <c r="R329" i="84"/>
  <c r="F329" i="84" s="1"/>
  <c r="R65" i="84"/>
  <c r="F65" i="84" s="1"/>
  <c r="R81" i="84"/>
  <c r="F81" i="84" s="1"/>
  <c r="R225" i="84"/>
  <c r="F225" i="84" s="1"/>
  <c r="P225" i="84" s="1"/>
  <c r="Q313" i="84"/>
  <c r="R313" i="84" s="1"/>
  <c r="F313" i="84" s="1"/>
  <c r="F373" i="84"/>
  <c r="R385" i="84"/>
  <c r="F385" i="84" s="1"/>
  <c r="R469" i="84"/>
  <c r="F469" i="84" s="1"/>
  <c r="P469" i="84" s="1"/>
  <c r="R525" i="84"/>
  <c r="F525" i="84" s="1"/>
  <c r="R606" i="84"/>
  <c r="F606" i="84" s="1"/>
  <c r="R654" i="84"/>
  <c r="F654" i="84" s="1"/>
  <c r="F417" i="84"/>
  <c r="F365" i="84"/>
  <c r="R449" i="84"/>
  <c r="F449" i="84" s="1"/>
  <c r="R465" i="84"/>
  <c r="F465" i="84" s="1"/>
  <c r="P465" i="84" s="1"/>
  <c r="R489" i="84"/>
  <c r="F489" i="84" s="1"/>
  <c r="P489" i="84" s="1"/>
  <c r="R501" i="84"/>
  <c r="F501" i="84" s="1"/>
  <c r="R581" i="84"/>
  <c r="F581" i="84" s="1"/>
  <c r="R597" i="84"/>
  <c r="F597" i="84" s="1"/>
  <c r="R517" i="84"/>
  <c r="F517" i="84" s="1"/>
  <c r="R537" i="84"/>
  <c r="F537" i="84" s="1"/>
  <c r="R557" i="84"/>
  <c r="F557" i="84" s="1"/>
  <c r="R618" i="84"/>
  <c r="F618" i="84" s="1"/>
  <c r="R634" i="84"/>
  <c r="F634" i="84" s="1"/>
  <c r="R650" i="84"/>
  <c r="F650" i="84" s="1"/>
  <c r="R740" i="84"/>
  <c r="F740" i="84" s="1"/>
  <c r="R429" i="84"/>
  <c r="F429" i="84" s="1"/>
  <c r="R445" i="84"/>
  <c r="F445" i="84" s="1"/>
  <c r="Q309" i="84"/>
  <c r="R309" i="84" s="1"/>
  <c r="F309" i="84" s="1"/>
  <c r="R397" i="84"/>
  <c r="F397" i="84" s="1"/>
  <c r="P397" i="84" s="1"/>
  <c r="R509" i="84"/>
  <c r="F509" i="84" s="1"/>
  <c r="P509" i="84" s="1"/>
  <c r="R353" i="84"/>
  <c r="F353" i="84" s="1"/>
  <c r="R389" i="84"/>
  <c r="F389" i="84" s="1"/>
  <c r="R808" i="84"/>
  <c r="F808" i="84" s="1"/>
  <c r="R828" i="84"/>
  <c r="F828" i="84" s="1"/>
  <c r="P828" i="84" s="1"/>
  <c r="R784" i="84"/>
  <c r="F784" i="84" s="1"/>
  <c r="R860" i="84"/>
  <c r="F860" i="84" s="1"/>
  <c r="R880" i="84"/>
  <c r="F880" i="84" s="1"/>
  <c r="R968" i="84"/>
  <c r="F968" i="84" s="1"/>
  <c r="Q732" i="84"/>
  <c r="R732" i="84" s="1"/>
  <c r="F732" i="84" s="1"/>
  <c r="Q728" i="84"/>
  <c r="R728" i="84" s="1"/>
  <c r="F728" i="84" s="1"/>
  <c r="P728" i="84" s="1"/>
  <c r="R896" i="84"/>
  <c r="F896" i="84" s="1"/>
  <c r="R964" i="84"/>
  <c r="F964" i="84" s="1"/>
  <c r="P964" i="84" s="1"/>
  <c r="R690" i="84"/>
  <c r="F690" i="84" s="1"/>
  <c r="R724" i="84"/>
  <c r="F724" i="84" s="1"/>
  <c r="P724" i="84" s="1"/>
  <c r="R756" i="84"/>
  <c r="F756" i="84" s="1"/>
  <c r="R764" i="84"/>
  <c r="F764" i="84" s="1"/>
  <c r="R836" i="84"/>
  <c r="F836" i="84" s="1"/>
  <c r="R892" i="84"/>
  <c r="F892" i="84" s="1"/>
  <c r="R792" i="84"/>
  <c r="F792" i="84" s="1"/>
  <c r="R944" i="84"/>
  <c r="F944" i="84" s="1"/>
  <c r="R948" i="84"/>
  <c r="F948" i="84" s="1"/>
  <c r="R788" i="84"/>
  <c r="F788" i="84" s="1"/>
  <c r="R832" i="84"/>
  <c r="F832" i="84" s="1"/>
  <c r="P832" i="84" s="1"/>
  <c r="R844" i="84"/>
  <c r="F844" i="84" s="1"/>
  <c r="Q984" i="84"/>
  <c r="R984" i="84" s="1"/>
  <c r="F984" i="84" s="1"/>
  <c r="R988" i="84"/>
  <c r="F988" i="84" s="1"/>
  <c r="R1012" i="84"/>
  <c r="F1012" i="84" s="1"/>
  <c r="R1229" i="84"/>
  <c r="F1229" i="84" s="1"/>
  <c r="R1273" i="84"/>
  <c r="F1273" i="84" s="1"/>
  <c r="R1305" i="84"/>
  <c r="F1305" i="84" s="1"/>
  <c r="R1337" i="84"/>
  <c r="F1337" i="84" s="1"/>
  <c r="R1353" i="84"/>
  <c r="F1353" i="84" s="1"/>
  <c r="R1369" i="84"/>
  <c r="F1369" i="84" s="1"/>
  <c r="P1369" i="84" s="1"/>
  <c r="R1113" i="84"/>
  <c r="F1113" i="84" s="1"/>
  <c r="R1205" i="84"/>
  <c r="F1205" i="84" s="1"/>
  <c r="F1269" i="84"/>
  <c r="R1073" i="84"/>
  <c r="F1073" i="84" s="1"/>
  <c r="R1285" i="84"/>
  <c r="F1285" i="84" s="1"/>
  <c r="R1413" i="84"/>
  <c r="F1413" i="84" s="1"/>
  <c r="R1000" i="84"/>
  <c r="F1000" i="84" s="1"/>
  <c r="R1185" i="84"/>
  <c r="F1185" i="84" s="1"/>
  <c r="R1201" i="84"/>
  <c r="F1201" i="84" s="1"/>
  <c r="R1433" i="84"/>
  <c r="F1433" i="84" s="1"/>
  <c r="R1217" i="84"/>
  <c r="F1217" i="84" s="1"/>
  <c r="P1217" i="84" s="1"/>
  <c r="R1237" i="84"/>
  <c r="F1237" i="84" s="1"/>
  <c r="R1313" i="84"/>
  <c r="F1313" i="84" s="1"/>
  <c r="R1345" i="84"/>
  <c r="F1345" i="84" s="1"/>
  <c r="R1361" i="84"/>
  <c r="F1361" i="84" s="1"/>
  <c r="R1037" i="84"/>
  <c r="F1037" i="84" s="1"/>
  <c r="R1085" i="84"/>
  <c r="F1085" i="84" s="1"/>
  <c r="P1085" i="84" s="1"/>
  <c r="R1117" i="84"/>
  <c r="F1117" i="84" s="1"/>
  <c r="R1133" i="84"/>
  <c r="F1133" i="84" s="1"/>
  <c r="R1197" i="84"/>
  <c r="F1197" i="84" s="1"/>
  <c r="R992" i="84"/>
  <c r="F992" i="84" s="1"/>
  <c r="R1033" i="84"/>
  <c r="F1033" i="84" s="1"/>
  <c r="R1277" i="84"/>
  <c r="F1277" i="84" s="1"/>
  <c r="R1357" i="84"/>
  <c r="F1357" i="84" s="1"/>
  <c r="R1549" i="84"/>
  <c r="F1549" i="84" s="1"/>
  <c r="R1565" i="84"/>
  <c r="F1565" i="84" s="1"/>
  <c r="R1577" i="84"/>
  <c r="F1577" i="84" s="1"/>
  <c r="Q1461" i="84"/>
  <c r="R1461" i="84" s="1"/>
  <c r="F1461" i="84" s="1"/>
  <c r="R1661" i="84"/>
  <c r="F1661" i="84" s="1"/>
  <c r="Q1469" i="84"/>
  <c r="R1469" i="84" s="1"/>
  <c r="F1469" i="84" s="1"/>
  <c r="R1605" i="84"/>
  <c r="F1605" i="84" s="1"/>
  <c r="R1609" i="84"/>
  <c r="F1609" i="84" s="1"/>
  <c r="R1525" i="84"/>
  <c r="F1525" i="84" s="1"/>
  <c r="R1537" i="84"/>
  <c r="F1537" i="84" s="1"/>
  <c r="R1569" i="84"/>
  <c r="F1569" i="84" s="1"/>
  <c r="R1573" i="84"/>
  <c r="F1573" i="84" s="1"/>
  <c r="R1601" i="84"/>
  <c r="F1601" i="84" s="1"/>
  <c r="P1601" i="84" s="1"/>
  <c r="R1473" i="84"/>
  <c r="F1473" i="84" s="1"/>
  <c r="R1597" i="84"/>
  <c r="F1597" i="84" s="1"/>
  <c r="P1597" i="84" s="1"/>
  <c r="Q1613" i="84"/>
  <c r="R1613" i="84" s="1"/>
  <c r="F1613" i="84" s="1"/>
  <c r="Q1761" i="84"/>
  <c r="R1761" i="84" s="1"/>
  <c r="F1761" i="84" s="1"/>
  <c r="R1765" i="84"/>
  <c r="F1765" i="84" s="1"/>
  <c r="R1829" i="84"/>
  <c r="F1829" i="84" s="1"/>
  <c r="R1853" i="84"/>
  <c r="F1853" i="84" s="1"/>
  <c r="Q1893" i="84"/>
  <c r="R1893" i="84" s="1"/>
  <c r="F1893" i="84" s="1"/>
  <c r="Q1693" i="84"/>
  <c r="R1693" i="84" s="1"/>
  <c r="F1693" i="84" s="1"/>
  <c r="R1737" i="84"/>
  <c r="F1737" i="84" s="1"/>
  <c r="R1777" i="84"/>
  <c r="F1777" i="84" s="1"/>
  <c r="R1821" i="84"/>
  <c r="F1821" i="84" s="1"/>
  <c r="P1821" i="84" s="1"/>
  <c r="R1869" i="84"/>
  <c r="F1869" i="84" s="1"/>
  <c r="Q1909" i="84"/>
  <c r="R1909" i="84" s="1"/>
  <c r="F1909" i="84" s="1"/>
  <c r="Q1797" i="84"/>
  <c r="R1797" i="84" s="1"/>
  <c r="F1797" i="84" s="1"/>
  <c r="Q1841" i="84"/>
  <c r="R1841" i="84" s="1"/>
  <c r="F1841" i="84" s="1"/>
  <c r="Q1645" i="84"/>
  <c r="R1645" i="84" s="1"/>
  <c r="F1645" i="84" s="1"/>
  <c r="R1649" i="84"/>
  <c r="F1649" i="84" s="1"/>
  <c r="P1649" i="84" s="1"/>
  <c r="R1685" i="84"/>
  <c r="F1685" i="84" s="1"/>
  <c r="R1729" i="84"/>
  <c r="F1729" i="84" s="1"/>
  <c r="R1881" i="84"/>
  <c r="F1881" i="84" s="1"/>
  <c r="R1945" i="84"/>
  <c r="R1985" i="84"/>
  <c r="F1985" i="84" s="1"/>
  <c r="P1985" i="84" s="1"/>
  <c r="Q1637" i="84"/>
  <c r="R1637" i="84" s="1"/>
  <c r="F1637" i="84" s="1"/>
  <c r="Q1769" i="84"/>
  <c r="R1769" i="84" s="1"/>
  <c r="F1769" i="84" s="1"/>
  <c r="R1793" i="84"/>
  <c r="F1793" i="84" s="1"/>
  <c r="Q1813" i="84"/>
  <c r="R1813" i="84" s="1"/>
  <c r="F1813" i="84" s="1"/>
  <c r="R1817" i="84"/>
  <c r="F1817" i="84" s="1"/>
  <c r="R1837" i="84"/>
  <c r="F1837" i="84" s="1"/>
  <c r="Q1857" i="84"/>
  <c r="R1857" i="84" s="1"/>
  <c r="F1857" i="84" s="1"/>
  <c r="Q1901" i="84"/>
  <c r="R1901" i="84" s="1"/>
  <c r="F1901" i="84" s="1"/>
  <c r="R1669" i="84"/>
  <c r="F1669" i="84" s="1"/>
  <c r="R1705" i="84"/>
  <c r="F1705" i="84" s="1"/>
  <c r="R1833" i="84"/>
  <c r="F1833" i="84" s="1"/>
  <c r="Q1621" i="84"/>
  <c r="R1621" i="84" s="1"/>
  <c r="F1621" i="84" s="1"/>
  <c r="R1625" i="84"/>
  <c r="F1625" i="84" s="1"/>
  <c r="R1873" i="84"/>
  <c r="F1873" i="84" s="1"/>
  <c r="Q1989" i="84"/>
  <c r="R1989" i="84" s="1"/>
  <c r="F1989" i="84" s="1"/>
  <c r="Q2013" i="84"/>
  <c r="R2013" i="84" s="1"/>
  <c r="F2013" i="84" s="1"/>
  <c r="R2085" i="84"/>
  <c r="F2085" i="84" s="1"/>
  <c r="R1965" i="84"/>
  <c r="F1965" i="84" s="1"/>
  <c r="R2053" i="84"/>
  <c r="F2053" i="84" s="1"/>
  <c r="R1937" i="84"/>
  <c r="F1937" i="84" s="1"/>
  <c r="P1937" i="84" s="1"/>
  <c r="R1941" i="84"/>
  <c r="F1941" i="84" s="1"/>
  <c r="P1941" i="84" s="1"/>
  <c r="R2029" i="84"/>
  <c r="F2029" i="84" s="1"/>
  <c r="R2113" i="84"/>
  <c r="F2113" i="84" s="1"/>
  <c r="P2113" i="84" s="1"/>
  <c r="R2177" i="84"/>
  <c r="F2177" i="84" s="1"/>
  <c r="P2177" i="84" s="1"/>
  <c r="R2181" i="84"/>
  <c r="F2181" i="84" s="1"/>
  <c r="P2181" i="84" s="1"/>
  <c r="R2185" i="84"/>
  <c r="F2185" i="84" s="1"/>
  <c r="P2185" i="84" s="1"/>
  <c r="R2189" i="84"/>
  <c r="F2189" i="84" s="1"/>
  <c r="P2189" i="84" s="1"/>
  <c r="Q1921" i="84"/>
  <c r="R1921" i="84" s="1"/>
  <c r="F1921" i="84" s="1"/>
  <c r="R2069" i="84"/>
  <c r="F2069" i="84" s="1"/>
  <c r="P2069" i="84" s="1"/>
  <c r="R2109" i="84"/>
  <c r="F2109" i="84" s="1"/>
  <c r="R2197" i="84"/>
  <c r="F2197" i="84" s="1"/>
  <c r="R2217" i="84"/>
  <c r="F2217" i="84" s="1"/>
  <c r="Q2065" i="84"/>
  <c r="R2065" i="84" s="1"/>
  <c r="F2065" i="84" s="1"/>
  <c r="R2133" i="84"/>
  <c r="F2133" i="84" s="1"/>
  <c r="T2197" i="84"/>
  <c r="R2149" i="84"/>
  <c r="F2149" i="84" s="1"/>
  <c r="P2149" i="84" s="1"/>
  <c r="Q1913" i="84"/>
  <c r="R1913" i="84" s="1"/>
  <c r="F1913" i="84" s="1"/>
  <c r="Q1929" i="84"/>
  <c r="R1929" i="84" s="1"/>
  <c r="F1929" i="84" s="1"/>
  <c r="F1945" i="84"/>
  <c r="Q1997" i="84"/>
  <c r="R1997" i="84" s="1"/>
  <c r="F1997" i="84" s="1"/>
  <c r="Q2105" i="84"/>
  <c r="R2105" i="84" s="1"/>
  <c r="F2105" i="84" s="1"/>
  <c r="R1993" i="84"/>
  <c r="F1993" i="84" s="1"/>
  <c r="R2061" i="84"/>
  <c r="F2061" i="84" s="1"/>
  <c r="H645" i="83"/>
  <c r="J645" i="83"/>
  <c r="O645" i="83"/>
  <c r="O646" i="83"/>
  <c r="O647" i="83"/>
  <c r="O648" i="83"/>
  <c r="H649" i="83"/>
  <c r="J649" i="83"/>
  <c r="O649" i="83"/>
  <c r="O650" i="83"/>
  <c r="O651" i="83"/>
  <c r="O652" i="83"/>
  <c r="H653" i="83"/>
  <c r="J653" i="83"/>
  <c r="O653" i="83"/>
  <c r="O654" i="83"/>
  <c r="O655" i="83"/>
  <c r="O656" i="83"/>
  <c r="H657" i="83"/>
  <c r="J657" i="83"/>
  <c r="O657" i="83"/>
  <c r="O658" i="83"/>
  <c r="O659" i="83"/>
  <c r="O660" i="83"/>
  <c r="H661" i="83"/>
  <c r="J661" i="83"/>
  <c r="O661" i="83"/>
  <c r="O662" i="83"/>
  <c r="O663" i="83"/>
  <c r="O664" i="83"/>
  <c r="H665" i="83"/>
  <c r="J665" i="83"/>
  <c r="O665" i="83"/>
  <c r="O666" i="83"/>
  <c r="O667" i="83"/>
  <c r="O668" i="83"/>
  <c r="H669" i="83"/>
  <c r="J669" i="83"/>
  <c r="O669" i="83"/>
  <c r="O670" i="83"/>
  <c r="O671" i="83"/>
  <c r="O672" i="83"/>
  <c r="H673" i="83"/>
  <c r="J673" i="83"/>
  <c r="O673" i="83"/>
  <c r="O674" i="83"/>
  <c r="O675" i="83"/>
  <c r="O676" i="83"/>
  <c r="H677" i="83"/>
  <c r="J677" i="83"/>
  <c r="O677" i="83"/>
  <c r="O678" i="83"/>
  <c r="O679" i="83"/>
  <c r="O680" i="83"/>
  <c r="H681" i="83"/>
  <c r="J681" i="83"/>
  <c r="O681" i="83"/>
  <c r="O682" i="83"/>
  <c r="O683" i="83"/>
  <c r="O684" i="83"/>
  <c r="H685" i="83"/>
  <c r="J685" i="83"/>
  <c r="O685" i="83"/>
  <c r="O686" i="83"/>
  <c r="O687" i="83"/>
  <c r="O688" i="83"/>
  <c r="O644" i="83"/>
  <c r="O643" i="83"/>
  <c r="O642" i="83"/>
  <c r="O641" i="83"/>
  <c r="J641" i="83"/>
  <c r="H641" i="83"/>
  <c r="O640" i="83"/>
  <c r="O639" i="83"/>
  <c r="O638" i="83"/>
  <c r="O637" i="83"/>
  <c r="J637" i="83"/>
  <c r="H637" i="83"/>
  <c r="O636" i="83"/>
  <c r="O635" i="83"/>
  <c r="O634" i="83"/>
  <c r="O633" i="83"/>
  <c r="J633" i="83"/>
  <c r="H633" i="83"/>
  <c r="S29" i="84" l="1"/>
  <c r="T29" i="84" s="1"/>
  <c r="P29" i="84"/>
  <c r="S421" i="84"/>
  <c r="T421" i="84" s="1"/>
  <c r="P421" i="84"/>
  <c r="P413" i="84"/>
  <c r="P21" i="84"/>
  <c r="P2101" i="84"/>
  <c r="S2101" i="84"/>
  <c r="T2101" i="84" s="1"/>
  <c r="S2029" i="84"/>
  <c r="T2029" i="84" s="1"/>
  <c r="P2029" i="84"/>
  <c r="S2037" i="84"/>
  <c r="T2037" i="84" s="1"/>
  <c r="P2037" i="84"/>
  <c r="S1897" i="84"/>
  <c r="T1897" i="84" s="1"/>
  <c r="P1897" i="84"/>
  <c r="P1861" i="84"/>
  <c r="S1861" i="84"/>
  <c r="T1861" i="84" s="1"/>
  <c r="S1749" i="84"/>
  <c r="T1749" i="84" s="1"/>
  <c r="P1749" i="84"/>
  <c r="S1841" i="84"/>
  <c r="T1841" i="84" s="1"/>
  <c r="P1841" i="84"/>
  <c r="S1473" i="84"/>
  <c r="T1473" i="84" s="1"/>
  <c r="P1473" i="84"/>
  <c r="P1377" i="84"/>
  <c r="S1377" i="84"/>
  <c r="T1377" i="84" s="1"/>
  <c r="S1037" i="84"/>
  <c r="T1037" i="84" s="1"/>
  <c r="P1037" i="84"/>
  <c r="P1253" i="84"/>
  <c r="S1253" i="84"/>
  <c r="T1253" i="84" s="1"/>
  <c r="S1317" i="84"/>
  <c r="T1317" i="84" s="1"/>
  <c r="P1317" i="84"/>
  <c r="S948" i="84"/>
  <c r="T948" i="84" s="1"/>
  <c r="P948" i="84"/>
  <c r="S626" i="84"/>
  <c r="T626" i="84" s="1"/>
  <c r="P626" i="84"/>
  <c r="S353" i="84"/>
  <c r="T353" i="84" s="1"/>
  <c r="P353" i="84"/>
  <c r="S333" i="84"/>
  <c r="T333" i="84" s="1"/>
  <c r="P333" i="84"/>
  <c r="P565" i="84"/>
  <c r="S565" i="84"/>
  <c r="T565" i="84" s="1"/>
  <c r="S437" i="84"/>
  <c r="T437" i="84" s="1"/>
  <c r="P437" i="84"/>
  <c r="S1973" i="84"/>
  <c r="T1973" i="84" s="1"/>
  <c r="P1973" i="84"/>
  <c r="S2133" i="84"/>
  <c r="T2133" i="84" s="1"/>
  <c r="P2133" i="84"/>
  <c r="S2033" i="84"/>
  <c r="T2033" i="84" s="1"/>
  <c r="P2033" i="84"/>
  <c r="P1689" i="84"/>
  <c r="S1689" i="84"/>
  <c r="T1689" i="84" s="1"/>
  <c r="S1909" i="84"/>
  <c r="T1909" i="84" s="1"/>
  <c r="P1909" i="84"/>
  <c r="P1449" i="84"/>
  <c r="S1449" i="84"/>
  <c r="T1449" i="84" s="1"/>
  <c r="S1049" i="84"/>
  <c r="T1049" i="84" s="1"/>
  <c r="P1049" i="84"/>
  <c r="S1021" i="84"/>
  <c r="T1021" i="84" s="1"/>
  <c r="P1021" i="84"/>
  <c r="S1301" i="84"/>
  <c r="T1301" i="84" s="1"/>
  <c r="P1301" i="84"/>
  <c r="S1025" i="84"/>
  <c r="T1025" i="84" s="1"/>
  <c r="P1025" i="84"/>
  <c r="P792" i="84"/>
  <c r="S792" i="84"/>
  <c r="T792" i="84" s="1"/>
  <c r="S896" i="84"/>
  <c r="T896" i="84" s="1"/>
  <c r="P896" i="84"/>
  <c r="S610" i="84"/>
  <c r="T610" i="84" s="1"/>
  <c r="P610" i="84"/>
  <c r="S477" i="84"/>
  <c r="T477" i="84" s="1"/>
  <c r="P477" i="84"/>
  <c r="P481" i="84"/>
  <c r="S481" i="84"/>
  <c r="T481" i="84" s="1"/>
  <c r="S702" i="84"/>
  <c r="T702" i="84" s="1"/>
  <c r="P702" i="84"/>
  <c r="S537" i="84"/>
  <c r="T537" i="84" s="1"/>
  <c r="P537" i="84"/>
  <c r="P141" i="84"/>
  <c r="S141" i="84"/>
  <c r="T141" i="84" s="1"/>
  <c r="S253" i="84"/>
  <c r="T253" i="84" s="1"/>
  <c r="P253" i="84"/>
  <c r="S237" i="84"/>
  <c r="T237" i="84" s="1"/>
  <c r="P237" i="84"/>
  <c r="P257" i="84"/>
  <c r="S257" i="84"/>
  <c r="T257" i="84" s="1"/>
  <c r="S2061" i="84"/>
  <c r="T2061" i="84" s="1"/>
  <c r="P2061" i="84"/>
  <c r="S1745" i="84"/>
  <c r="T1745" i="84" s="1"/>
  <c r="P1745" i="84"/>
  <c r="S1657" i="84"/>
  <c r="T1657" i="84" s="1"/>
  <c r="P1657" i="84"/>
  <c r="S1837" i="84"/>
  <c r="T1837" i="84" s="1"/>
  <c r="P1837" i="84"/>
  <c r="S1637" i="84"/>
  <c r="T1637" i="84" s="1"/>
  <c r="P1637" i="84"/>
  <c r="S1797" i="84"/>
  <c r="T1797" i="84" s="1"/>
  <c r="P1797" i="84"/>
  <c r="P1589" i="84"/>
  <c r="S1589" i="84"/>
  <c r="T1589" i="84" s="1"/>
  <c r="S1441" i="84"/>
  <c r="T1441" i="84" s="1"/>
  <c r="P1441" i="84"/>
  <c r="S1357" i="84"/>
  <c r="T1357" i="84" s="1"/>
  <c r="P1357" i="84"/>
  <c r="S1169" i="84"/>
  <c r="T1169" i="84" s="1"/>
  <c r="P1169" i="84"/>
  <c r="P1016" i="84"/>
  <c r="S1016" i="84"/>
  <c r="T1016" i="84" s="1"/>
  <c r="S1029" i="84"/>
  <c r="T1029" i="84" s="1"/>
  <c r="P1029" i="84"/>
  <c r="S836" i="84"/>
  <c r="T836" i="84" s="1"/>
  <c r="P836" i="84"/>
  <c r="S614" i="84"/>
  <c r="T614" i="84" s="1"/>
  <c r="P614" i="84"/>
  <c r="S2041" i="84"/>
  <c r="T2041" i="84" s="1"/>
  <c r="P2041" i="84"/>
  <c r="S2049" i="84"/>
  <c r="T2049" i="84" s="1"/>
  <c r="P2049" i="84"/>
  <c r="S1965" i="84"/>
  <c r="T1965" i="84" s="1"/>
  <c r="P1965" i="84"/>
  <c r="P1869" i="84"/>
  <c r="S1869" i="84"/>
  <c r="T1869" i="84" s="1"/>
  <c r="S1737" i="84"/>
  <c r="T1737" i="84" s="1"/>
  <c r="P1737" i="84"/>
  <c r="S1465" i="84"/>
  <c r="T1465" i="84" s="1"/>
  <c r="P1465" i="84"/>
  <c r="P1541" i="84"/>
  <c r="S1541" i="84"/>
  <c r="T1541" i="84" s="1"/>
  <c r="S1033" i="84"/>
  <c r="T1033" i="84" s="1"/>
  <c r="P1033" i="84"/>
  <c r="P1105" i="84"/>
  <c r="S1105" i="84"/>
  <c r="T1105" i="84" s="1"/>
  <c r="P1221" i="84"/>
  <c r="S1221" i="84"/>
  <c r="T1221" i="84" s="1"/>
  <c r="P816" i="84"/>
  <c r="S816" i="84"/>
  <c r="T816" i="84" s="1"/>
  <c r="S690" i="84"/>
  <c r="T690" i="84" s="1"/>
  <c r="P690" i="84"/>
  <c r="S736" i="84"/>
  <c r="T736" i="84" s="1"/>
  <c r="P736" i="84"/>
  <c r="P457" i="84"/>
  <c r="S457" i="84"/>
  <c r="T457" i="84" s="1"/>
  <c r="P593" i="84"/>
  <c r="S593" i="84"/>
  <c r="T593" i="84" s="1"/>
  <c r="S461" i="84"/>
  <c r="T461" i="84" s="1"/>
  <c r="P461" i="84"/>
  <c r="S650" i="84"/>
  <c r="T650" i="84" s="1"/>
  <c r="P650" i="84"/>
  <c r="P157" i="84"/>
  <c r="S157" i="84"/>
  <c r="T157" i="84" s="1"/>
  <c r="S137" i="84"/>
  <c r="T137" i="84" s="1"/>
  <c r="P137" i="84"/>
  <c r="P165" i="84"/>
  <c r="S165" i="84"/>
  <c r="T165" i="84" s="1"/>
  <c r="S177" i="84"/>
  <c r="T177" i="84" s="1"/>
  <c r="P177" i="84"/>
  <c r="S1957" i="84"/>
  <c r="T1957" i="84" s="1"/>
  <c r="P1957" i="84"/>
  <c r="S2065" i="84"/>
  <c r="T2065" i="84" s="1"/>
  <c r="P2065" i="84"/>
  <c r="S2125" i="84"/>
  <c r="P2125" i="84"/>
  <c r="S1645" i="84"/>
  <c r="T1645" i="84" s="1"/>
  <c r="P1645" i="84"/>
  <c r="S1153" i="84"/>
  <c r="T1153" i="84" s="1"/>
  <c r="P1153" i="84"/>
  <c r="P1385" i="84"/>
  <c r="S1385" i="84"/>
  <c r="T1385" i="84" s="1"/>
  <c r="S1073" i="84"/>
  <c r="T1073" i="84" s="1"/>
  <c r="P1073" i="84"/>
  <c r="S1401" i="84"/>
  <c r="T1401" i="84" s="1"/>
  <c r="P1401" i="84"/>
  <c r="S760" i="84"/>
  <c r="T760" i="84" s="1"/>
  <c r="P760" i="84"/>
  <c r="P776" i="84"/>
  <c r="S776" i="84"/>
  <c r="T776" i="84" s="1"/>
  <c r="S569" i="84"/>
  <c r="T569" i="84" s="1"/>
  <c r="P569" i="84"/>
  <c r="P441" i="84"/>
  <c r="S441" i="84"/>
  <c r="T441" i="84" s="1"/>
  <c r="P433" i="84"/>
  <c r="S433" i="84"/>
  <c r="T433" i="84" s="1"/>
  <c r="S313" i="84"/>
  <c r="T313" i="84" s="1"/>
  <c r="P313" i="84"/>
  <c r="S2217" i="84"/>
  <c r="P2217" i="84"/>
  <c r="S1721" i="84"/>
  <c r="T1721" i="84" s="1"/>
  <c r="P1721" i="84"/>
  <c r="S1793" i="84"/>
  <c r="T1793" i="84" s="1"/>
  <c r="P1793" i="84"/>
  <c r="S1501" i="84"/>
  <c r="T1501" i="84" s="1"/>
  <c r="P1501" i="84"/>
  <c r="S1505" i="84"/>
  <c r="T1505" i="84" s="1"/>
  <c r="P1505" i="84"/>
  <c r="P992" i="84"/>
  <c r="S992" i="84"/>
  <c r="T992" i="84" s="1"/>
  <c r="S1149" i="84"/>
  <c r="T1149" i="84" s="1"/>
  <c r="P1149" i="84"/>
  <c r="P1089" i="84"/>
  <c r="S1089" i="84"/>
  <c r="T1089" i="84" s="1"/>
  <c r="S1185" i="84"/>
  <c r="T1185" i="84" s="1"/>
  <c r="P1185" i="84"/>
  <c r="S1161" i="84"/>
  <c r="T1161" i="84" s="1"/>
  <c r="P1161" i="84"/>
  <c r="P1097" i="84"/>
  <c r="S1097" i="84"/>
  <c r="T1097" i="84" s="1"/>
  <c r="P732" i="84"/>
  <c r="S732" i="84"/>
  <c r="T732" i="84" s="1"/>
  <c r="S658" i="84"/>
  <c r="T658" i="84" s="1"/>
  <c r="P658" i="84"/>
  <c r="S529" i="84"/>
  <c r="T529" i="84" s="1"/>
  <c r="P529" i="84"/>
  <c r="P389" i="84"/>
  <c r="S389" i="84"/>
  <c r="T389" i="84" s="1"/>
  <c r="S553" i="84"/>
  <c r="T553" i="84" s="1"/>
  <c r="P553" i="84"/>
  <c r="S429" i="84"/>
  <c r="T429" i="84" s="1"/>
  <c r="P429" i="84"/>
  <c r="S618" i="84"/>
  <c r="T618" i="84" s="1"/>
  <c r="P618" i="84"/>
  <c r="S597" i="84"/>
  <c r="T597" i="84" s="1"/>
  <c r="P597" i="84"/>
  <c r="S606" i="84"/>
  <c r="T606" i="84" s="1"/>
  <c r="P606" i="84"/>
  <c r="S2209" i="84"/>
  <c r="P2209" i="84"/>
  <c r="S2197" i="84"/>
  <c r="P2197" i="84"/>
  <c r="S1833" i="84"/>
  <c r="T1833" i="84" s="1"/>
  <c r="T1845" i="84" s="1"/>
  <c r="P1833" i="84"/>
  <c r="S1901" i="84"/>
  <c r="T1901" i="84" s="1"/>
  <c r="P1901" i="84"/>
  <c r="P1773" i="84"/>
  <c r="S1773" i="84"/>
  <c r="T1773" i="84" s="1"/>
  <c r="P1641" i="84"/>
  <c r="S1641" i="84"/>
  <c r="T1641" i="84" s="1"/>
  <c r="P1525" i="84"/>
  <c r="S1525" i="84"/>
  <c r="T1525" i="84" s="1"/>
  <c r="S1293" i="84"/>
  <c r="T1293" i="84" s="1"/>
  <c r="P1293" i="84"/>
  <c r="S1069" i="84"/>
  <c r="T1069" i="84" s="1"/>
  <c r="P1069" i="84"/>
  <c r="S1429" i="84"/>
  <c r="T1429" i="84" s="1"/>
  <c r="P1429" i="84"/>
  <c r="S1057" i="84"/>
  <c r="T1057" i="84" s="1"/>
  <c r="P1057" i="84"/>
  <c r="S888" i="84"/>
  <c r="T888" i="84" s="1"/>
  <c r="P888" i="84"/>
  <c r="S848" i="84"/>
  <c r="T848" i="84" s="1"/>
  <c r="P848" i="84"/>
  <c r="S642" i="84"/>
  <c r="T642" i="84" s="1"/>
  <c r="P642" i="84"/>
  <c r="P549" i="84"/>
  <c r="S549" i="84"/>
  <c r="T549" i="84" s="1"/>
  <c r="P573" i="84"/>
  <c r="S573" i="84"/>
  <c r="T573" i="84" s="1"/>
  <c r="S369" i="84"/>
  <c r="T369" i="84" s="1"/>
  <c r="P369" i="84"/>
  <c r="S2213" i="84"/>
  <c r="P2213" i="84"/>
  <c r="S1953" i="84"/>
  <c r="T1953" i="84" s="1"/>
  <c r="P1953" i="84"/>
  <c r="S2201" i="84"/>
  <c r="P2201" i="84"/>
  <c r="S1665" i="84"/>
  <c r="T1665" i="84" s="1"/>
  <c r="P1665" i="84"/>
  <c r="P1681" i="84"/>
  <c r="S1681" i="84"/>
  <c r="T1681" i="84" s="1"/>
  <c r="S1481" i="84"/>
  <c r="T1481" i="84" s="1"/>
  <c r="P1481" i="84"/>
  <c r="S1629" i="84"/>
  <c r="T1629" i="84" s="1"/>
  <c r="P1629" i="84"/>
  <c r="S1065" i="84"/>
  <c r="T1065" i="84" s="1"/>
  <c r="P1065" i="84"/>
  <c r="S1409" i="84"/>
  <c r="T1409" i="84" s="1"/>
  <c r="P1409" i="84"/>
  <c r="S1333" i="84"/>
  <c r="T1333" i="84" s="1"/>
  <c r="P1333" i="84"/>
  <c r="S349" i="84"/>
  <c r="T349" i="84" s="1"/>
  <c r="P349" i="84"/>
  <c r="S577" i="84"/>
  <c r="T577" i="84" s="1"/>
  <c r="P577" i="84"/>
  <c r="P501" i="84"/>
  <c r="S501" i="84"/>
  <c r="T501" i="84" s="1"/>
  <c r="S341" i="84"/>
  <c r="T341" i="84" s="1"/>
  <c r="P341" i="84"/>
  <c r="S161" i="84"/>
  <c r="T161" i="84" s="1"/>
  <c r="P161" i="84"/>
  <c r="S2089" i="84"/>
  <c r="T2089" i="84" s="1"/>
  <c r="P2089" i="84"/>
  <c r="S1677" i="84"/>
  <c r="T1677" i="84" s="1"/>
  <c r="P1677" i="84"/>
  <c r="P1617" i="84"/>
  <c r="S1617" i="84"/>
  <c r="T1617" i="84" s="1"/>
  <c r="S1685" i="84"/>
  <c r="T1685" i="84" s="1"/>
  <c r="P1685" i="84"/>
  <c r="S1729" i="84"/>
  <c r="T1729" i="84" s="1"/>
  <c r="P1729" i="84"/>
  <c r="S1761" i="84"/>
  <c r="T1761" i="84" s="1"/>
  <c r="P1761" i="84"/>
  <c r="P1581" i="84"/>
  <c r="S1581" i="84"/>
  <c r="T1581" i="84" s="1"/>
  <c r="S1537" i="84"/>
  <c r="T1537" i="84" s="1"/>
  <c r="P1537" i="84"/>
  <c r="S1561" i="84"/>
  <c r="T1561" i="84" s="1"/>
  <c r="P1561" i="84"/>
  <c r="S1233" i="84"/>
  <c r="T1233" i="84" s="1"/>
  <c r="P1233" i="84"/>
  <c r="S1004" i="84"/>
  <c r="T1004" i="84" s="1"/>
  <c r="P1004" i="84"/>
  <c r="S1041" i="84"/>
  <c r="T1041" i="84" s="1"/>
  <c r="P1041" i="84"/>
  <c r="S1337" i="84"/>
  <c r="T1337" i="84" s="1"/>
  <c r="P1337" i="84"/>
  <c r="S1141" i="84"/>
  <c r="T1141" i="84" s="1"/>
  <c r="P1141" i="84"/>
  <c r="S1373" i="84"/>
  <c r="T1373" i="84" s="1"/>
  <c r="P1373" i="84"/>
  <c r="S716" i="84"/>
  <c r="T716" i="84" s="1"/>
  <c r="P716" i="84"/>
  <c r="S904" i="84"/>
  <c r="T904" i="84" s="1"/>
  <c r="P904" i="84"/>
  <c r="P808" i="84"/>
  <c r="S808" i="84"/>
  <c r="T808" i="84" s="1"/>
  <c r="S674" i="84"/>
  <c r="T674" i="84" s="1"/>
  <c r="P674" i="84"/>
  <c r="P852" i="84"/>
  <c r="S852" i="84"/>
  <c r="T852" i="84" s="1"/>
  <c r="P900" i="84"/>
  <c r="S900" i="84"/>
  <c r="T900" i="84" s="1"/>
  <c r="P581" i="84"/>
  <c r="S581" i="84"/>
  <c r="T581" i="84" s="1"/>
  <c r="S670" i="84"/>
  <c r="T670" i="84" s="1"/>
  <c r="P670" i="84"/>
  <c r="S497" i="84"/>
  <c r="T497" i="84" s="1"/>
  <c r="P497" i="84"/>
  <c r="S630" i="84"/>
  <c r="T630" i="84" s="1"/>
  <c r="P630" i="84"/>
  <c r="P193" i="84"/>
  <c r="S193" i="84"/>
  <c r="T193" i="84" s="1"/>
  <c r="S49" i="84"/>
  <c r="T49" i="84" s="1"/>
  <c r="P49" i="84"/>
  <c r="S89" i="84"/>
  <c r="T89" i="84" s="1"/>
  <c r="P89" i="84"/>
  <c r="S281" i="84"/>
  <c r="T281" i="84" s="1"/>
  <c r="P281" i="84"/>
  <c r="S73" i="84"/>
  <c r="T73" i="84" s="1"/>
  <c r="P73" i="84"/>
  <c r="P109" i="84"/>
  <c r="S109" i="84"/>
  <c r="T109" i="84" s="1"/>
  <c r="S221" i="84"/>
  <c r="T221" i="84" s="1"/>
  <c r="P221" i="84"/>
  <c r="S97" i="84"/>
  <c r="T97" i="84" s="1"/>
  <c r="P97" i="84"/>
  <c r="S305" i="84"/>
  <c r="T305" i="84" s="1"/>
  <c r="P305" i="84"/>
  <c r="S145" i="84"/>
  <c r="T145" i="84" s="1"/>
  <c r="P145" i="84"/>
  <c r="S2081" i="84"/>
  <c r="T2081" i="84" s="1"/>
  <c r="P2081" i="84"/>
  <c r="S1969" i="84"/>
  <c r="T1969" i="84" s="1"/>
  <c r="P1969" i="84"/>
  <c r="S2053" i="84"/>
  <c r="T2053" i="84" s="1"/>
  <c r="P2053" i="84"/>
  <c r="S1917" i="84"/>
  <c r="T1917" i="84" s="1"/>
  <c r="P1917" i="84"/>
  <c r="S1669" i="84"/>
  <c r="T1669" i="84" s="1"/>
  <c r="P1669" i="84"/>
  <c r="S1769" i="84"/>
  <c r="T1769" i="84" s="1"/>
  <c r="P1769" i="84"/>
  <c r="S2097" i="84"/>
  <c r="T2097" i="84" s="1"/>
  <c r="P2097" i="84"/>
  <c r="P1809" i="84"/>
  <c r="S1809" i="84"/>
  <c r="T1809" i="84" s="1"/>
  <c r="S1865" i="84"/>
  <c r="T1865" i="84" s="1"/>
  <c r="P1865" i="84"/>
  <c r="P1705" i="84"/>
  <c r="S1705" i="84"/>
  <c r="T1705" i="84" s="1"/>
  <c r="P2009" i="84"/>
  <c r="S2009" i="84"/>
  <c r="T2009" i="84" s="1"/>
  <c r="P1533" i="84"/>
  <c r="S1533" i="84"/>
  <c r="T1533" i="84" s="1"/>
  <c r="S1661" i="84"/>
  <c r="T1661" i="84" s="1"/>
  <c r="P1661" i="84"/>
  <c r="P1557" i="84"/>
  <c r="S1557" i="84"/>
  <c r="T1557" i="84" s="1"/>
  <c r="S1209" i="84"/>
  <c r="T1209" i="84" s="1"/>
  <c r="P1209" i="84"/>
  <c r="S1061" i="84"/>
  <c r="T1061" i="84" s="1"/>
  <c r="P1061" i="84"/>
  <c r="P1229" i="84"/>
  <c r="S1229" i="84"/>
  <c r="T1229" i="84" s="1"/>
  <c r="S1101" i="84"/>
  <c r="T1101" i="84" s="1"/>
  <c r="P1101" i="84"/>
  <c r="S1361" i="84"/>
  <c r="T1361" i="84" s="1"/>
  <c r="P1361" i="84"/>
  <c r="S1241" i="84"/>
  <c r="T1241" i="84" s="1"/>
  <c r="P1241" i="84"/>
  <c r="S1109" i="84"/>
  <c r="T1109" i="84" s="1"/>
  <c r="P1109" i="84"/>
  <c r="S1321" i="84"/>
  <c r="T1321" i="84" s="1"/>
  <c r="P1321" i="84"/>
  <c r="P908" i="84"/>
  <c r="S908" i="84"/>
  <c r="T908" i="84" s="1"/>
  <c r="S682" i="84"/>
  <c r="T682" i="84" s="1"/>
  <c r="P682" i="84"/>
  <c r="P868" i="84"/>
  <c r="S868" i="84"/>
  <c r="T868" i="84" s="1"/>
  <c r="S772" i="84"/>
  <c r="T772" i="84" s="1"/>
  <c r="P772" i="84"/>
  <c r="P980" i="84"/>
  <c r="S980" i="84"/>
  <c r="T980" i="84" s="1"/>
  <c r="S796" i="84"/>
  <c r="T796" i="84" s="1"/>
  <c r="P796" i="84"/>
  <c r="P972" i="84"/>
  <c r="S972" i="84"/>
  <c r="T972" i="84" s="1"/>
  <c r="S804" i="84"/>
  <c r="T804" i="84" s="1"/>
  <c r="P804" i="84"/>
  <c r="P800" i="84"/>
  <c r="S800" i="84"/>
  <c r="T800" i="84" s="1"/>
  <c r="S654" i="84"/>
  <c r="T654" i="84" s="1"/>
  <c r="P654" i="84"/>
  <c r="S385" i="84"/>
  <c r="T385" i="84" s="1"/>
  <c r="P385" i="84"/>
  <c r="S720" i="84"/>
  <c r="T720" i="84" s="1"/>
  <c r="P720" i="84"/>
  <c r="P525" i="84"/>
  <c r="S525" i="84"/>
  <c r="T525" i="84" s="1"/>
  <c r="S169" i="84"/>
  <c r="T169" i="84" s="1"/>
  <c r="P169" i="84"/>
  <c r="P173" i="84"/>
  <c r="S173" i="84"/>
  <c r="T173" i="84" s="1"/>
  <c r="S153" i="84"/>
  <c r="T153" i="84" s="1"/>
  <c r="P153" i="84"/>
  <c r="S41" i="84"/>
  <c r="T41" i="84" s="1"/>
  <c r="P41" i="84"/>
  <c r="S261" i="84"/>
  <c r="T261" i="84" s="1"/>
  <c r="P261" i="84"/>
  <c r="S57" i="84"/>
  <c r="T57" i="84" s="1"/>
  <c r="P57" i="84"/>
  <c r="S205" i="84"/>
  <c r="T205" i="84" s="1"/>
  <c r="P205" i="84"/>
  <c r="S85" i="84"/>
  <c r="T85" i="84" s="1"/>
  <c r="P85" i="84"/>
  <c r="S289" i="84"/>
  <c r="T289" i="84" s="1"/>
  <c r="P289" i="84"/>
  <c r="S2205" i="84"/>
  <c r="P2205" i="84"/>
  <c r="S1997" i="84"/>
  <c r="T1997" i="84" s="1"/>
  <c r="P1997" i="84"/>
  <c r="S2045" i="84"/>
  <c r="T2045" i="84" s="1"/>
  <c r="P2045" i="84"/>
  <c r="S2025" i="84"/>
  <c r="T2025" i="84" s="1"/>
  <c r="P2025" i="84"/>
  <c r="S1717" i="84"/>
  <c r="T1717" i="84" s="1"/>
  <c r="P1717" i="84"/>
  <c r="S1857" i="84"/>
  <c r="T1857" i="84" s="1"/>
  <c r="P1857" i="84"/>
  <c r="S1789" i="84"/>
  <c r="T1789" i="84" s="1"/>
  <c r="P1789" i="84"/>
  <c r="S1569" i="84"/>
  <c r="T1569" i="84" s="1"/>
  <c r="P1569" i="84"/>
  <c r="S1593" i="84"/>
  <c r="T1593" i="84" s="1"/>
  <c r="P1593" i="84"/>
  <c r="S1193" i="84"/>
  <c r="T1193" i="84" s="1"/>
  <c r="P1193" i="84"/>
  <c r="S1341" i="84"/>
  <c r="T1341" i="84" s="1"/>
  <c r="P1341" i="84"/>
  <c r="S1345" i="84"/>
  <c r="T1345" i="84" s="1"/>
  <c r="P1345" i="84"/>
  <c r="S1249" i="84"/>
  <c r="T1249" i="84" s="1"/>
  <c r="P1249" i="84"/>
  <c r="S1445" i="84"/>
  <c r="T1445" i="84" s="1"/>
  <c r="P1445" i="84"/>
  <c r="P1413" i="84"/>
  <c r="S1413" i="84"/>
  <c r="T1413" i="84" s="1"/>
  <c r="S1201" i="84"/>
  <c r="T1201" i="84" s="1"/>
  <c r="P1201" i="84"/>
  <c r="S1349" i="84"/>
  <c r="T1349" i="84" s="1"/>
  <c r="P1349" i="84"/>
  <c r="P1237" i="84"/>
  <c r="S1237" i="84"/>
  <c r="T1237" i="84" s="1"/>
  <c r="S1157" i="84"/>
  <c r="T1157" i="84" s="1"/>
  <c r="P1157" i="84"/>
  <c r="S1305" i="84"/>
  <c r="T1305" i="84" s="1"/>
  <c r="P1305" i="84"/>
  <c r="S1477" i="84"/>
  <c r="T1477" i="84" s="1"/>
  <c r="P1477" i="84"/>
  <c r="S928" i="84"/>
  <c r="T928" i="84" s="1"/>
  <c r="P928" i="84"/>
  <c r="S764" i="84"/>
  <c r="T764" i="84" s="1"/>
  <c r="P764" i="84"/>
  <c r="S968" i="84"/>
  <c r="T968" i="84" s="1"/>
  <c r="P968" i="84"/>
  <c r="S872" i="84"/>
  <c r="T872" i="84" s="1"/>
  <c r="P872" i="84"/>
  <c r="S678" i="84"/>
  <c r="T678" i="84" s="1"/>
  <c r="P678" i="84"/>
  <c r="S952" i="84"/>
  <c r="T952" i="84" s="1"/>
  <c r="P952" i="84"/>
  <c r="S744" i="84"/>
  <c r="T744" i="84" s="1"/>
  <c r="P744" i="84"/>
  <c r="S405" i="84"/>
  <c r="T405" i="84" s="1"/>
  <c r="P405" i="84"/>
  <c r="S638" i="84"/>
  <c r="T638" i="84" s="1"/>
  <c r="P638" i="84"/>
  <c r="P493" i="84"/>
  <c r="S493" i="84"/>
  <c r="T493" i="84" s="1"/>
  <c r="P309" i="84"/>
  <c r="S309" i="84"/>
  <c r="T309" i="84" s="1"/>
  <c r="P533" i="84"/>
  <c r="S533" i="84"/>
  <c r="T533" i="84" s="1"/>
  <c r="S445" i="84"/>
  <c r="T445" i="84" s="1"/>
  <c r="P445" i="84"/>
  <c r="S694" i="84"/>
  <c r="T694" i="84" s="1"/>
  <c r="P694" i="84"/>
  <c r="P365" i="84"/>
  <c r="S365" i="84"/>
  <c r="T365" i="84" s="1"/>
  <c r="P449" i="84"/>
  <c r="S449" i="84"/>
  <c r="T449" i="84" s="1"/>
  <c r="P517" i="84"/>
  <c r="S517" i="84"/>
  <c r="T517" i="84" s="1"/>
  <c r="P373" i="84"/>
  <c r="S373" i="84"/>
  <c r="T373" i="84" s="1"/>
  <c r="P241" i="84"/>
  <c r="S241" i="84"/>
  <c r="T241" i="84" s="1"/>
  <c r="P249" i="84"/>
  <c r="S249" i="84"/>
  <c r="T249" i="84" s="1"/>
  <c r="P217" i="84"/>
  <c r="S217" i="84"/>
  <c r="T217" i="84" s="1"/>
  <c r="S69" i="84"/>
  <c r="T69" i="84" s="1"/>
  <c r="P69" i="84"/>
  <c r="S273" i="84"/>
  <c r="T273" i="84" s="1"/>
  <c r="P273" i="84"/>
  <c r="S33" i="84"/>
  <c r="T33" i="84" s="1"/>
  <c r="P33" i="84"/>
  <c r="S1949" i="84"/>
  <c r="T1949" i="84" s="1"/>
  <c r="P1949" i="84"/>
  <c r="S1741" i="84"/>
  <c r="T1741" i="84" s="1"/>
  <c r="P1741" i="84"/>
  <c r="P1765" i="84"/>
  <c r="S1765" i="84"/>
  <c r="T1765" i="84" s="1"/>
  <c r="P1633" i="84"/>
  <c r="S1633" i="84"/>
  <c r="T1633" i="84" s="1"/>
  <c r="S1673" i="84"/>
  <c r="T1673" i="84" s="1"/>
  <c r="P1673" i="84"/>
  <c r="S1733" i="84"/>
  <c r="T1733" i="84" s="1"/>
  <c r="P1733" i="84"/>
  <c r="S1497" i="84"/>
  <c r="T1497" i="84" s="1"/>
  <c r="P1497" i="84"/>
  <c r="P1565" i="84"/>
  <c r="S1565" i="84"/>
  <c r="T1565" i="84" s="1"/>
  <c r="S1521" i="84"/>
  <c r="T1521" i="84" s="1"/>
  <c r="P1521" i="84"/>
  <c r="S1545" i="84"/>
  <c r="T1545" i="84" s="1"/>
  <c r="P1545" i="84"/>
  <c r="S1493" i="84"/>
  <c r="T1493" i="84" s="1"/>
  <c r="P1493" i="84"/>
  <c r="P1113" i="84"/>
  <c r="S1113" i="84"/>
  <c r="T1113" i="84" s="1"/>
  <c r="S1045" i="84"/>
  <c r="T1045" i="84" s="1"/>
  <c r="P1045" i="84"/>
  <c r="S1325" i="84"/>
  <c r="T1325" i="84" s="1"/>
  <c r="P1325" i="84"/>
  <c r="S1197" i="84"/>
  <c r="T1197" i="84" s="1"/>
  <c r="P1197" i="84"/>
  <c r="S1145" i="84"/>
  <c r="T1145" i="84" s="1"/>
  <c r="P1145" i="84"/>
  <c r="S996" i="84"/>
  <c r="T996" i="84" s="1"/>
  <c r="P996" i="84"/>
  <c r="S1329" i="84"/>
  <c r="T1329" i="84" s="1"/>
  <c r="P1329" i="84"/>
  <c r="S1053" i="84"/>
  <c r="T1053" i="84" s="1"/>
  <c r="P1053" i="84"/>
  <c r="S1225" i="84"/>
  <c r="T1225" i="84" s="1"/>
  <c r="P1225" i="84"/>
  <c r="S1093" i="84"/>
  <c r="T1093" i="84" s="1"/>
  <c r="P1093" i="84"/>
  <c r="P1000" i="84"/>
  <c r="S1000" i="84"/>
  <c r="T1000" i="84" s="1"/>
  <c r="S1289" i="84"/>
  <c r="T1289" i="84" s="1"/>
  <c r="P1289" i="84"/>
  <c r="S1421" i="84"/>
  <c r="T1421" i="84" s="1"/>
  <c r="P1421" i="84"/>
  <c r="S880" i="84"/>
  <c r="T880" i="84" s="1"/>
  <c r="P880" i="84"/>
  <c r="S956" i="84"/>
  <c r="T956" i="84" s="1"/>
  <c r="P956" i="84"/>
  <c r="S840" i="84"/>
  <c r="T840" i="84" s="1"/>
  <c r="P840" i="84"/>
  <c r="P892" i="84"/>
  <c r="S892" i="84"/>
  <c r="T892" i="84" s="1"/>
  <c r="S756" i="84"/>
  <c r="T756" i="84" s="1"/>
  <c r="P756" i="84"/>
  <c r="S820" i="84"/>
  <c r="T820" i="84" s="1"/>
  <c r="P820" i="84"/>
  <c r="P666" i="84"/>
  <c r="S666" i="84"/>
  <c r="T666" i="84" s="1"/>
  <c r="S920" i="84"/>
  <c r="T920" i="84" s="1"/>
  <c r="P920" i="84"/>
  <c r="S740" i="84"/>
  <c r="T740" i="84" s="1"/>
  <c r="P740" i="84"/>
  <c r="S634" i="84"/>
  <c r="T634" i="84" s="1"/>
  <c r="P634" i="84"/>
  <c r="S505" i="84"/>
  <c r="T505" i="84" s="1"/>
  <c r="P505" i="84"/>
  <c r="S561" i="84"/>
  <c r="T561" i="84" s="1"/>
  <c r="P561" i="84"/>
  <c r="S622" i="84"/>
  <c r="T622" i="84" s="1"/>
  <c r="P622" i="84"/>
  <c r="P149" i="84"/>
  <c r="S149" i="84"/>
  <c r="T149" i="84" s="1"/>
  <c r="S121" i="84"/>
  <c r="T121" i="84" s="1"/>
  <c r="P121" i="84"/>
  <c r="S245" i="84"/>
  <c r="T245" i="84" s="1"/>
  <c r="P245" i="84"/>
  <c r="P201" i="84"/>
  <c r="S201" i="84"/>
  <c r="T201" i="84" s="1"/>
  <c r="P233" i="84"/>
  <c r="S233" i="84"/>
  <c r="T233" i="84" s="1"/>
  <c r="S53" i="84"/>
  <c r="T53" i="84" s="1"/>
  <c r="P53" i="84"/>
  <c r="S2105" i="84"/>
  <c r="T2105" i="84" s="1"/>
  <c r="P2105" i="84"/>
  <c r="S1945" i="84"/>
  <c r="T1945" i="84" s="1"/>
  <c r="P1945" i="84"/>
  <c r="S2013" i="84"/>
  <c r="T2013" i="84" s="1"/>
  <c r="P2013" i="84"/>
  <c r="S1893" i="84"/>
  <c r="T1893" i="84" s="1"/>
  <c r="P1893" i="84"/>
  <c r="P1697" i="84"/>
  <c r="S1697" i="84"/>
  <c r="T1697" i="84" s="1"/>
  <c r="S1417" i="84"/>
  <c r="T1417" i="84" s="1"/>
  <c r="P1417" i="84"/>
  <c r="S1433" i="84"/>
  <c r="T1433" i="84" s="1"/>
  <c r="P1433" i="84"/>
  <c r="P1517" i="84"/>
  <c r="S1517" i="84"/>
  <c r="T1517" i="84" s="1"/>
  <c r="S1461" i="84"/>
  <c r="T1461" i="84" s="1"/>
  <c r="P1461" i="84"/>
  <c r="S1309" i="84"/>
  <c r="T1309" i="84" s="1"/>
  <c r="P1309" i="84"/>
  <c r="S1181" i="84"/>
  <c r="T1181" i="84" s="1"/>
  <c r="P1181" i="84"/>
  <c r="S984" i="84"/>
  <c r="T984" i="84" s="1"/>
  <c r="P984" i="84"/>
  <c r="S1313" i="84"/>
  <c r="T1313" i="84" s="1"/>
  <c r="P1313" i="84"/>
  <c r="S1273" i="84"/>
  <c r="T1273" i="84" s="1"/>
  <c r="P1273" i="84"/>
  <c r="P844" i="84"/>
  <c r="S844" i="84"/>
  <c r="T844" i="84" s="1"/>
  <c r="S812" i="84"/>
  <c r="T812" i="84" s="1"/>
  <c r="P812" i="84"/>
  <c r="S944" i="84"/>
  <c r="T944" i="84" s="1"/>
  <c r="P944" i="84"/>
  <c r="S932" i="84"/>
  <c r="T932" i="84" s="1"/>
  <c r="P932" i="84"/>
  <c r="P924" i="84"/>
  <c r="S924" i="84"/>
  <c r="T924" i="84" s="1"/>
  <c r="P884" i="84"/>
  <c r="S884" i="84"/>
  <c r="T884" i="84" s="1"/>
  <c r="S377" i="84"/>
  <c r="T377" i="84" s="1"/>
  <c r="P377" i="84"/>
  <c r="P417" i="84"/>
  <c r="S417" i="84"/>
  <c r="T417" i="84" s="1"/>
  <c r="P117" i="84"/>
  <c r="S117" i="84"/>
  <c r="T117" i="84" s="1"/>
  <c r="S329" i="84"/>
  <c r="T329" i="84" s="1"/>
  <c r="P329" i="84"/>
  <c r="S105" i="84"/>
  <c r="T105" i="84" s="1"/>
  <c r="P105" i="84"/>
  <c r="P181" i="84"/>
  <c r="S181" i="84"/>
  <c r="T181" i="84" s="1"/>
  <c r="S37" i="84"/>
  <c r="T37" i="84" s="1"/>
  <c r="P37" i="84"/>
  <c r="S1929" i="84"/>
  <c r="T1929" i="84" s="1"/>
  <c r="P1929" i="84"/>
  <c r="S2005" i="84"/>
  <c r="T2005" i="84" s="1"/>
  <c r="P2005" i="84"/>
  <c r="S1989" i="84"/>
  <c r="T1989" i="84" s="1"/>
  <c r="P1989" i="84"/>
  <c r="S1873" i="84"/>
  <c r="T1873" i="84" s="1"/>
  <c r="P1873" i="84"/>
  <c r="S1613" i="84"/>
  <c r="T1613" i="84" s="1"/>
  <c r="P1613" i="84"/>
  <c r="S1813" i="84"/>
  <c r="T1813" i="84" s="1"/>
  <c r="P1813" i="84"/>
  <c r="S1553" i="84"/>
  <c r="T1553" i="84" s="1"/>
  <c r="P1553" i="84"/>
  <c r="S1577" i="84"/>
  <c r="T1577" i="84" s="1"/>
  <c r="P1577" i="84"/>
  <c r="S1177" i="84"/>
  <c r="T1177" i="84" s="1"/>
  <c r="P1177" i="84"/>
  <c r="S1297" i="84"/>
  <c r="T1297" i="84" s="1"/>
  <c r="P1297" i="84"/>
  <c r="S1205" i="84"/>
  <c r="T1205" i="84" s="1"/>
  <c r="P1205" i="84"/>
  <c r="S1012" i="84"/>
  <c r="T1012" i="84" s="1"/>
  <c r="P1012" i="84"/>
  <c r="S864" i="84"/>
  <c r="T864" i="84" s="1"/>
  <c r="P864" i="84"/>
  <c r="P916" i="84"/>
  <c r="S916" i="84"/>
  <c r="T916" i="84" s="1"/>
  <c r="S780" i="84"/>
  <c r="T780" i="84" s="1"/>
  <c r="P780" i="84"/>
  <c r="P357" i="84"/>
  <c r="S357" i="84"/>
  <c r="T357" i="84" s="1"/>
  <c r="P381" i="84"/>
  <c r="S381" i="84"/>
  <c r="T381" i="84" s="1"/>
  <c r="P101" i="84"/>
  <c r="S101" i="84"/>
  <c r="T101" i="84" s="1"/>
  <c r="P293" i="84"/>
  <c r="S293" i="84"/>
  <c r="T293" i="84" s="1"/>
  <c r="S77" i="84"/>
  <c r="T77" i="84" s="1"/>
  <c r="P77" i="84"/>
  <c r="S25" i="84"/>
  <c r="T25" i="84" s="1"/>
  <c r="P25" i="84"/>
  <c r="P2077" i="84"/>
  <c r="S2077" i="84"/>
  <c r="T2077" i="84" s="1"/>
  <c r="S1925" i="84"/>
  <c r="T1925" i="84" s="1"/>
  <c r="P1925" i="84"/>
  <c r="P1993" i="84"/>
  <c r="S1993" i="84"/>
  <c r="T1993" i="84" s="1"/>
  <c r="S2129" i="84"/>
  <c r="T2129" i="84" s="1"/>
  <c r="P2129" i="84"/>
  <c r="P1933" i="84"/>
  <c r="S1933" i="84"/>
  <c r="T1933" i="84" s="1"/>
  <c r="P2109" i="84"/>
  <c r="S2109" i="84"/>
  <c r="T2109" i="84" s="1"/>
  <c r="P2001" i="84"/>
  <c r="S2001" i="84"/>
  <c r="T2001" i="84" s="1"/>
  <c r="P1609" i="84"/>
  <c r="S1609" i="84"/>
  <c r="T1609" i="84" s="1"/>
  <c r="S1701" i="84"/>
  <c r="T1701" i="84" s="1"/>
  <c r="P1701" i="84"/>
  <c r="P1625" i="84"/>
  <c r="S1625" i="84"/>
  <c r="T1625" i="84" s="1"/>
  <c r="S1881" i="84"/>
  <c r="T1881" i="84" s="1"/>
  <c r="P1881" i="84"/>
  <c r="S1725" i="84"/>
  <c r="T1725" i="84" s="1"/>
  <c r="P1725" i="84"/>
  <c r="P1877" i="84"/>
  <c r="S1877" i="84"/>
  <c r="T1877" i="84" s="1"/>
  <c r="P1817" i="84"/>
  <c r="S1817" i="84"/>
  <c r="T1817" i="84" s="1"/>
  <c r="S1693" i="84"/>
  <c r="T1693" i="84" s="1"/>
  <c r="P1693" i="84"/>
  <c r="P1549" i="84"/>
  <c r="S1549" i="84"/>
  <c r="T1549" i="84" s="1"/>
  <c r="S1469" i="84"/>
  <c r="T1469" i="84" s="1"/>
  <c r="P1469" i="84"/>
  <c r="S1425" i="84"/>
  <c r="T1425" i="84" s="1"/>
  <c r="P1425" i="84"/>
  <c r="P1573" i="84"/>
  <c r="S1573" i="84"/>
  <c r="T1573" i="84" s="1"/>
  <c r="S1529" i="84"/>
  <c r="T1529" i="84" s="1"/>
  <c r="P1529" i="84"/>
  <c r="S1437" i="84"/>
  <c r="T1437" i="84" s="1"/>
  <c r="P1437" i="84"/>
  <c r="S1077" i="84"/>
  <c r="T1077" i="84" s="1"/>
  <c r="P1077" i="84"/>
  <c r="P1008" i="84"/>
  <c r="S1008" i="84"/>
  <c r="T1008" i="84" s="1"/>
  <c r="S1277" i="84"/>
  <c r="T1277" i="84" s="1"/>
  <c r="P1277" i="84"/>
  <c r="S1129" i="84"/>
  <c r="T1129" i="84" s="1"/>
  <c r="P1129" i="84"/>
  <c r="S1281" i="84"/>
  <c r="T1281" i="84" s="1"/>
  <c r="P1281" i="84"/>
  <c r="P976" i="84"/>
  <c r="S976" i="84"/>
  <c r="T976" i="84" s="1"/>
  <c r="S1285" i="84"/>
  <c r="T1285" i="84" s="1"/>
  <c r="P1285" i="84"/>
  <c r="S1189" i="84"/>
  <c r="T1189" i="84" s="1"/>
  <c r="P1189" i="84"/>
  <c r="S1137" i="84"/>
  <c r="T1137" i="84" s="1"/>
  <c r="P1137" i="84"/>
  <c r="S1389" i="84"/>
  <c r="T1389" i="84" s="1"/>
  <c r="P1389" i="84"/>
  <c r="P988" i="84"/>
  <c r="S988" i="84"/>
  <c r="T988" i="84" s="1"/>
  <c r="P824" i="84"/>
  <c r="S824" i="84"/>
  <c r="T824" i="84" s="1"/>
  <c r="P784" i="84"/>
  <c r="S784" i="84"/>
  <c r="T784" i="84" s="1"/>
  <c r="S708" i="84"/>
  <c r="T708" i="84" s="1"/>
  <c r="P708" i="84"/>
  <c r="S912" i="84"/>
  <c r="T912" i="84" s="1"/>
  <c r="P912" i="84"/>
  <c r="S768" i="84"/>
  <c r="T768" i="84" s="1"/>
  <c r="P768" i="84"/>
  <c r="S856" i="84"/>
  <c r="T856" i="84" s="1"/>
  <c r="P856" i="84"/>
  <c r="S453" i="84"/>
  <c r="T453" i="84" s="1"/>
  <c r="P453" i="84"/>
  <c r="S521" i="84"/>
  <c r="T521" i="84" s="1"/>
  <c r="P521" i="84"/>
  <c r="P425" i="84"/>
  <c r="S425" i="84"/>
  <c r="T425" i="84" s="1"/>
  <c r="S712" i="84"/>
  <c r="T712" i="84" s="1"/>
  <c r="P712" i="84"/>
  <c r="S393" i="84"/>
  <c r="T393" i="84" s="1"/>
  <c r="P393" i="84"/>
  <c r="S662" i="84"/>
  <c r="T662" i="84" s="1"/>
  <c r="P662" i="84"/>
  <c r="S686" i="84"/>
  <c r="T686" i="84" s="1"/>
  <c r="P686" i="84"/>
  <c r="S81" i="84"/>
  <c r="T81" i="84" s="1"/>
  <c r="P81" i="84"/>
  <c r="P277" i="84"/>
  <c r="S277" i="84"/>
  <c r="T277" i="84" s="1"/>
  <c r="S213" i="84"/>
  <c r="T213" i="84" s="1"/>
  <c r="P213" i="84"/>
  <c r="S61" i="84"/>
  <c r="T61" i="84" s="1"/>
  <c r="P61" i="84"/>
  <c r="S337" i="84"/>
  <c r="T337" i="84" s="1"/>
  <c r="P337" i="84"/>
  <c r="P301" i="84"/>
  <c r="S301" i="84"/>
  <c r="T301" i="84" s="1"/>
  <c r="S317" i="84"/>
  <c r="T317" i="84" s="1"/>
  <c r="P317" i="84"/>
  <c r="S345" i="84"/>
  <c r="T345" i="84" s="1"/>
  <c r="P345" i="84"/>
  <c r="S2121" i="84"/>
  <c r="P2121" i="84"/>
  <c r="S2057" i="84"/>
  <c r="T2057" i="84" s="1"/>
  <c r="P2057" i="84"/>
  <c r="P1913" i="84"/>
  <c r="S1913" i="84"/>
  <c r="T1913" i="84" s="1"/>
  <c r="S1921" i="84"/>
  <c r="T1921" i="84" s="1"/>
  <c r="P1921" i="84"/>
  <c r="P2085" i="84"/>
  <c r="S2085" i="84"/>
  <c r="T2085" i="84" s="1"/>
  <c r="S1977" i="84"/>
  <c r="T1977" i="84" s="1"/>
  <c r="P1977" i="84"/>
  <c r="P2093" i="84"/>
  <c r="S2093" i="84"/>
  <c r="T2093" i="84" s="1"/>
  <c r="S1961" i="84"/>
  <c r="T1961" i="84" s="1"/>
  <c r="P1961" i="84"/>
  <c r="S1605" i="84"/>
  <c r="T1605" i="84" s="1"/>
  <c r="P1605" i="84"/>
  <c r="S1829" i="84"/>
  <c r="T1829" i="84" s="1"/>
  <c r="P1829" i="84"/>
  <c r="S1621" i="84"/>
  <c r="T1621" i="84" s="1"/>
  <c r="P1621" i="84"/>
  <c r="P1853" i="84"/>
  <c r="S1853" i="84"/>
  <c r="T1853" i="84" s="1"/>
  <c r="S1905" i="84"/>
  <c r="T1905" i="84" s="1"/>
  <c r="P1905" i="84"/>
  <c r="S1777" i="84"/>
  <c r="T1777" i="84" s="1"/>
  <c r="P1777" i="84"/>
  <c r="S1457" i="84"/>
  <c r="T1457" i="84" s="1"/>
  <c r="P1457" i="84"/>
  <c r="S1585" i="84"/>
  <c r="T1585" i="84" s="1"/>
  <c r="P1585" i="84"/>
  <c r="S1405" i="84"/>
  <c r="T1405" i="84" s="1"/>
  <c r="P1405" i="84"/>
  <c r="P1245" i="84"/>
  <c r="S1245" i="84"/>
  <c r="T1245" i="84" s="1"/>
  <c r="S1165" i="84"/>
  <c r="T1165" i="84" s="1"/>
  <c r="P1165" i="84"/>
  <c r="S1117" i="84"/>
  <c r="T1117" i="84" s="1"/>
  <c r="P1117" i="84"/>
  <c r="S1265" i="84"/>
  <c r="T1265" i="84" s="1"/>
  <c r="P1265" i="84"/>
  <c r="S1133" i="84"/>
  <c r="T1133" i="84" s="1"/>
  <c r="P1133" i="84"/>
  <c r="S1381" i="84"/>
  <c r="T1381" i="84" s="1"/>
  <c r="P1381" i="84"/>
  <c r="S1453" i="84"/>
  <c r="T1453" i="84" s="1"/>
  <c r="P1453" i="84"/>
  <c r="S1269" i="84"/>
  <c r="T1269" i="84" s="1"/>
  <c r="P1269" i="84"/>
  <c r="S1173" i="84"/>
  <c r="T1173" i="84" s="1"/>
  <c r="P1173" i="84"/>
  <c r="S1353" i="84"/>
  <c r="T1353" i="84" s="1"/>
  <c r="P1353" i="84"/>
  <c r="S788" i="84"/>
  <c r="T788" i="84" s="1"/>
  <c r="P788" i="84"/>
  <c r="P876" i="84"/>
  <c r="S876" i="84"/>
  <c r="T876" i="84" s="1"/>
  <c r="P698" i="84"/>
  <c r="S698" i="84"/>
  <c r="T698" i="84" s="1"/>
  <c r="P860" i="84"/>
  <c r="S860" i="84"/>
  <c r="T860" i="84" s="1"/>
  <c r="S602" i="84"/>
  <c r="T602" i="84" s="1"/>
  <c r="P602" i="84"/>
  <c r="P409" i="84"/>
  <c r="S409" i="84"/>
  <c r="T409" i="84" s="1"/>
  <c r="P473" i="84"/>
  <c r="S473" i="84"/>
  <c r="T473" i="84" s="1"/>
  <c r="S361" i="84"/>
  <c r="T361" i="84" s="1"/>
  <c r="P361" i="84"/>
  <c r="S646" i="84"/>
  <c r="T646" i="84" s="1"/>
  <c r="P646" i="84"/>
  <c r="P557" i="84"/>
  <c r="S557" i="84"/>
  <c r="T557" i="84" s="1"/>
  <c r="P209" i="84"/>
  <c r="S209" i="84"/>
  <c r="T209" i="84" s="1"/>
  <c r="S65" i="84"/>
  <c r="T65" i="84" s="1"/>
  <c r="P65" i="84"/>
  <c r="S197" i="84"/>
  <c r="T197" i="84" s="1"/>
  <c r="P197" i="84"/>
  <c r="S45" i="84"/>
  <c r="T45" i="84" s="1"/>
  <c r="P45" i="84"/>
  <c r="S297" i="84"/>
  <c r="T297" i="84" s="1"/>
  <c r="P297" i="84"/>
  <c r="P93" i="84"/>
  <c r="S93" i="84"/>
  <c r="T93" i="84" s="1"/>
  <c r="P125" i="84"/>
  <c r="S125" i="84"/>
  <c r="T125" i="84" s="1"/>
  <c r="P285" i="84"/>
  <c r="S285" i="84"/>
  <c r="T285" i="84" s="1"/>
  <c r="S113" i="84"/>
  <c r="T113" i="84" s="1"/>
  <c r="P113" i="84"/>
  <c r="Q669" i="83"/>
  <c r="Q685" i="83"/>
  <c r="Q681" i="83"/>
  <c r="Q673" i="83"/>
  <c r="Q677" i="83"/>
  <c r="Q641" i="83"/>
  <c r="Q665" i="83"/>
  <c r="Q661" i="83"/>
  <c r="Q657" i="83"/>
  <c r="Q653" i="83"/>
  <c r="Q649" i="83"/>
  <c r="Q645" i="83"/>
  <c r="Q633" i="83"/>
  <c r="Q637" i="83"/>
  <c r="T1753" i="84" l="1"/>
  <c r="T1509" i="84"/>
  <c r="T1801" i="84"/>
  <c r="T541" i="84"/>
  <c r="T321" i="84"/>
  <c r="T1981" i="84"/>
  <c r="T1365" i="84"/>
  <c r="T1597" i="84"/>
  <c r="T225" i="84"/>
  <c r="T1821" i="84"/>
  <c r="T1081" i="84"/>
  <c r="T185" i="84"/>
  <c r="T1649" i="84"/>
  <c r="T1257" i="84"/>
  <c r="T2113" i="84"/>
  <c r="T509" i="84"/>
  <c r="T585" i="84"/>
  <c r="T485" i="84"/>
  <c r="T397" i="84"/>
  <c r="T1937" i="84"/>
  <c r="T129" i="84"/>
  <c r="T1121" i="84"/>
  <c r="T724" i="84"/>
  <c r="T828" i="84"/>
  <c r="T2017" i="84"/>
  <c r="T936" i="84"/>
  <c r="T1213" i="84"/>
  <c r="T465" i="84"/>
  <c r="T960" i="84"/>
  <c r="T748" i="84"/>
  <c r="T265" i="84"/>
  <c r="T2069" i="84"/>
  <c r="T1485" i="84"/>
  <c r="T1393" i="84"/>
  <c r="T1885" i="84"/>
  <c r="T1781" i="84"/>
  <c r="T1709" i="84"/>
  <c r="O20" i="83"/>
  <c r="O19" i="83"/>
  <c r="O18" i="83"/>
  <c r="O17" i="83"/>
  <c r="J17" i="83"/>
  <c r="H17" i="83"/>
  <c r="R14" i="83"/>
  <c r="F9" i="83"/>
  <c r="S17" i="78"/>
  <c r="T17" i="78"/>
  <c r="R557" i="83" l="1"/>
  <c r="F557" i="83" s="1"/>
  <c r="P557" i="83" s="1"/>
  <c r="R145" i="83"/>
  <c r="F145" i="83" s="1"/>
  <c r="P145" i="83" s="1"/>
  <c r="R469" i="83"/>
  <c r="F469" i="83" s="1"/>
  <c r="P469" i="83" s="1"/>
  <c r="R585" i="83"/>
  <c r="F585" i="83" s="1"/>
  <c r="P585" i="83" s="1"/>
  <c r="R45" i="83"/>
  <c r="F45" i="83" s="1"/>
  <c r="P45" i="83" s="1"/>
  <c r="R113" i="83"/>
  <c r="F113" i="83" s="1"/>
  <c r="P113" i="83" s="1"/>
  <c r="R321" i="83"/>
  <c r="F321" i="83" s="1"/>
  <c r="P321" i="83" s="1"/>
  <c r="R465" i="83"/>
  <c r="F465" i="83" s="1"/>
  <c r="P465" i="83" s="1"/>
  <c r="R81" i="83"/>
  <c r="F81" i="83" s="1"/>
  <c r="P81" i="83" s="1"/>
  <c r="R293" i="83"/>
  <c r="F293" i="83" s="1"/>
  <c r="P293" i="83" s="1"/>
  <c r="R385" i="83"/>
  <c r="F385" i="83" s="1"/>
  <c r="P385" i="83" s="1"/>
  <c r="R257" i="83"/>
  <c r="F257" i="83" s="1"/>
  <c r="P257" i="83" s="1"/>
  <c r="R185" i="83"/>
  <c r="F185" i="83" s="1"/>
  <c r="P185" i="83" s="1"/>
  <c r="R273" i="83"/>
  <c r="F273" i="83" s="1"/>
  <c r="P273" i="83" s="1"/>
  <c r="R433" i="83"/>
  <c r="F433" i="83" s="1"/>
  <c r="P433" i="83" s="1"/>
  <c r="R533" i="83"/>
  <c r="F533" i="83" s="1"/>
  <c r="P533" i="83" s="1"/>
  <c r="R625" i="83"/>
  <c r="F625" i="83" s="1"/>
  <c r="P625" i="83" s="1"/>
  <c r="R61" i="83"/>
  <c r="F61" i="83" s="1"/>
  <c r="P61" i="83" s="1"/>
  <c r="R161" i="83"/>
  <c r="F161" i="83" s="1"/>
  <c r="P161" i="83" s="1"/>
  <c r="R101" i="83"/>
  <c r="F101" i="83" s="1"/>
  <c r="P101" i="83" s="1"/>
  <c r="R225" i="83"/>
  <c r="F225" i="83" s="1"/>
  <c r="P225" i="83" s="1"/>
  <c r="R401" i="83"/>
  <c r="F401" i="83" s="1"/>
  <c r="P401" i="83" s="1"/>
  <c r="R513" i="83"/>
  <c r="F513" i="83" s="1"/>
  <c r="P513" i="83" s="1"/>
  <c r="R165" i="83"/>
  <c r="F165" i="83" s="1"/>
  <c r="P165" i="83" s="1"/>
  <c r="R373" i="83"/>
  <c r="F373" i="83" s="1"/>
  <c r="P373" i="83" s="1"/>
  <c r="R129" i="83"/>
  <c r="F129" i="83" s="1"/>
  <c r="P129" i="83" s="1"/>
  <c r="R601" i="83"/>
  <c r="F601" i="83" s="1"/>
  <c r="P601" i="83" s="1"/>
  <c r="R409" i="83"/>
  <c r="F409" i="83" s="1"/>
  <c r="P409" i="83" s="1"/>
  <c r="R149" i="83"/>
  <c r="F149" i="83" s="1"/>
  <c r="P149" i="83" s="1"/>
  <c r="R137" i="83"/>
  <c r="F137" i="83" s="1"/>
  <c r="P137" i="83" s="1"/>
  <c r="R369" i="83"/>
  <c r="F369" i="83" s="1"/>
  <c r="P369" i="83" s="1"/>
  <c r="R485" i="83"/>
  <c r="F485" i="83" s="1"/>
  <c r="P485" i="83" s="1"/>
  <c r="R85" i="83"/>
  <c r="F85" i="83" s="1"/>
  <c r="P85" i="83" s="1"/>
  <c r="R337" i="83"/>
  <c r="F337" i="83" s="1"/>
  <c r="P337" i="83" s="1"/>
  <c r="R593" i="83"/>
  <c r="F593" i="83" s="1"/>
  <c r="P593" i="83" s="1"/>
  <c r="R301" i="83"/>
  <c r="F301" i="83" s="1"/>
  <c r="P301" i="83" s="1"/>
  <c r="R241" i="83"/>
  <c r="F241" i="83" s="1"/>
  <c r="P241" i="83" s="1"/>
  <c r="R25" i="83"/>
  <c r="F25" i="83" s="1"/>
  <c r="P25" i="83" s="1"/>
  <c r="R173" i="83"/>
  <c r="F173" i="83" s="1"/>
  <c r="P173" i="83" s="1"/>
  <c r="R441" i="83"/>
  <c r="F441" i="83" s="1"/>
  <c r="P441" i="83" s="1"/>
  <c r="R541" i="83"/>
  <c r="F541" i="83" s="1"/>
  <c r="P541" i="83" s="1"/>
  <c r="R573" i="83"/>
  <c r="F573" i="83" s="1"/>
  <c r="P573" i="83" s="1"/>
  <c r="R93" i="83"/>
  <c r="F93" i="83" s="1"/>
  <c r="P93" i="83" s="1"/>
  <c r="R345" i="83"/>
  <c r="F345" i="83" s="1"/>
  <c r="P345" i="83" s="1"/>
  <c r="R309" i="83"/>
  <c r="F309" i="83" s="1"/>
  <c r="P309" i="83" s="1"/>
  <c r="R249" i="83"/>
  <c r="F249" i="83" s="1"/>
  <c r="P249" i="83" s="1"/>
  <c r="R281" i="83"/>
  <c r="F281" i="83" s="1"/>
  <c r="P281" i="83" s="1"/>
  <c r="R589" i="83"/>
  <c r="F589" i="83" s="1"/>
  <c r="P589" i="83" s="1"/>
  <c r="R37" i="83"/>
  <c r="F37" i="83" s="1"/>
  <c r="P37" i="83" s="1"/>
  <c r="R353" i="83"/>
  <c r="F353" i="83" s="1"/>
  <c r="P353" i="83" s="1"/>
  <c r="R193" i="83"/>
  <c r="F193" i="83" s="1"/>
  <c r="P193" i="83" s="1"/>
  <c r="R417" i="83"/>
  <c r="F417" i="83" s="1"/>
  <c r="P417" i="83" s="1"/>
  <c r="R177" i="83"/>
  <c r="F177" i="83" s="1"/>
  <c r="P177" i="83" s="1"/>
  <c r="R545" i="83"/>
  <c r="F545" i="83" s="1"/>
  <c r="P545" i="83" s="1"/>
  <c r="R517" i="83"/>
  <c r="F517" i="83" s="1"/>
  <c r="P517" i="83" s="1"/>
  <c r="R521" i="83"/>
  <c r="F521" i="83" s="1"/>
  <c r="P521" i="83" s="1"/>
  <c r="R213" i="83"/>
  <c r="F213" i="83" s="1"/>
  <c r="P213" i="83" s="1"/>
  <c r="R133" i="83"/>
  <c r="F133" i="83" s="1"/>
  <c r="P133" i="83" s="1"/>
  <c r="R365" i="83"/>
  <c r="F365" i="83" s="1"/>
  <c r="P365" i="83" s="1"/>
  <c r="R473" i="83"/>
  <c r="F473" i="83" s="1"/>
  <c r="P473" i="83" s="1"/>
  <c r="R549" i="83"/>
  <c r="F549" i="83" s="1"/>
  <c r="P549" i="83" s="1"/>
  <c r="R397" i="83"/>
  <c r="F397" i="83" s="1"/>
  <c r="P397" i="83" s="1"/>
  <c r="R349" i="83"/>
  <c r="F349" i="83" s="1"/>
  <c r="P349" i="83" s="1"/>
  <c r="R33" i="83"/>
  <c r="F33" i="83" s="1"/>
  <c r="P33" i="83" s="1"/>
  <c r="R477" i="83"/>
  <c r="F477" i="83" s="1"/>
  <c r="P477" i="83" s="1"/>
  <c r="R97" i="83"/>
  <c r="F97" i="83" s="1"/>
  <c r="P97" i="83" s="1"/>
  <c r="R217" i="83"/>
  <c r="F217" i="83" s="1"/>
  <c r="P217" i="83" s="1"/>
  <c r="R105" i="83"/>
  <c r="F105" i="83" s="1"/>
  <c r="P105" i="83" s="1"/>
  <c r="R261" i="83"/>
  <c r="F261" i="83" s="1"/>
  <c r="P261" i="83" s="1"/>
  <c r="R453" i="83"/>
  <c r="F453" i="83" s="1"/>
  <c r="P453" i="83" s="1"/>
  <c r="R525" i="83"/>
  <c r="F525" i="83" s="1"/>
  <c r="P525" i="83" s="1"/>
  <c r="R221" i="83"/>
  <c r="F221" i="83" s="1"/>
  <c r="P221" i="83" s="1"/>
  <c r="R125" i="83"/>
  <c r="F125" i="83" s="1"/>
  <c r="P125" i="83" s="1"/>
  <c r="R209" i="83"/>
  <c r="F209" i="83" s="1"/>
  <c r="P209" i="83" s="1"/>
  <c r="R181" i="83"/>
  <c r="F181" i="83" s="1"/>
  <c r="P181" i="83" s="1"/>
  <c r="R297" i="83"/>
  <c r="F297" i="83" s="1"/>
  <c r="P297" i="83" s="1"/>
  <c r="R329" i="83"/>
  <c r="F329" i="83" s="1"/>
  <c r="P329" i="83" s="1"/>
  <c r="R41" i="83"/>
  <c r="F41" i="83" s="1"/>
  <c r="P41" i="83" s="1"/>
  <c r="R597" i="83"/>
  <c r="F597" i="83" s="1"/>
  <c r="P597" i="83" s="1"/>
  <c r="R289" i="83"/>
  <c r="F289" i="83" s="1"/>
  <c r="P289" i="83" s="1"/>
  <c r="R577" i="83"/>
  <c r="F577" i="83" s="1"/>
  <c r="P577" i="83" s="1"/>
  <c r="R357" i="83"/>
  <c r="F357" i="83" s="1"/>
  <c r="P357" i="83" s="1"/>
  <c r="R413" i="83"/>
  <c r="F413" i="83" s="1"/>
  <c r="P413" i="83" s="1"/>
  <c r="R569" i="83"/>
  <c r="F569" i="83" s="1"/>
  <c r="P569" i="83" s="1"/>
  <c r="R325" i="83"/>
  <c r="F325" i="83" s="1"/>
  <c r="P325" i="83" s="1"/>
  <c r="R285" i="83"/>
  <c r="F285" i="83" s="1"/>
  <c r="P285" i="83" s="1"/>
  <c r="R405" i="83"/>
  <c r="F405" i="83" s="1"/>
  <c r="P405" i="83" s="1"/>
  <c r="R117" i="83"/>
  <c r="F117" i="83" s="1"/>
  <c r="P117" i="83" s="1"/>
  <c r="R629" i="83"/>
  <c r="F629" i="83" s="1"/>
  <c r="P629" i="83" s="1"/>
  <c r="R565" i="83"/>
  <c r="F565" i="83" s="1"/>
  <c r="P565" i="83" s="1"/>
  <c r="R505" i="83"/>
  <c r="F505" i="83" s="1"/>
  <c r="P505" i="83" s="1"/>
  <c r="R389" i="83"/>
  <c r="F389" i="83" s="1"/>
  <c r="P389" i="83" s="1"/>
  <c r="R437" i="83"/>
  <c r="F437" i="83" s="1"/>
  <c r="P437" i="83" s="1"/>
  <c r="R197" i="83"/>
  <c r="F197" i="83" s="1"/>
  <c r="P197" i="83" s="1"/>
  <c r="R429" i="83"/>
  <c r="F429" i="83" s="1"/>
  <c r="P429" i="83" s="1"/>
  <c r="R109" i="83"/>
  <c r="F109" i="83" s="1"/>
  <c r="P109" i="83" s="1"/>
  <c r="R501" i="83"/>
  <c r="F501" i="83" s="1"/>
  <c r="P501" i="83" s="1"/>
  <c r="R245" i="83"/>
  <c r="F245" i="83" s="1"/>
  <c r="P245" i="83" s="1"/>
  <c r="R201" i="83"/>
  <c r="F201" i="83" s="1"/>
  <c r="P201" i="83" s="1"/>
  <c r="R553" i="83"/>
  <c r="F553" i="83" s="1"/>
  <c r="P553" i="83" s="1"/>
  <c r="R445" i="83"/>
  <c r="F445" i="83" s="1"/>
  <c r="P445" i="83" s="1"/>
  <c r="R481" i="83"/>
  <c r="F481" i="83" s="1"/>
  <c r="P481" i="83" s="1"/>
  <c r="R425" i="83"/>
  <c r="F425" i="83" s="1"/>
  <c r="P425" i="83" s="1"/>
  <c r="R269" i="83"/>
  <c r="F269" i="83" s="1"/>
  <c r="P269" i="83" s="1"/>
  <c r="R449" i="83"/>
  <c r="F449" i="83" s="1"/>
  <c r="P449" i="83" s="1"/>
  <c r="R509" i="83"/>
  <c r="F509" i="83" s="1"/>
  <c r="P509" i="83" s="1"/>
  <c r="R237" i="83"/>
  <c r="F237" i="83" s="1"/>
  <c r="P237" i="83" s="1"/>
  <c r="R233" i="83"/>
  <c r="F233" i="83" s="1"/>
  <c r="P233" i="83" s="1"/>
  <c r="R49" i="83"/>
  <c r="F49" i="83" s="1"/>
  <c r="P49" i="83" s="1"/>
  <c r="R121" i="83"/>
  <c r="F121" i="83" s="1"/>
  <c r="P121" i="83" s="1"/>
  <c r="R529" i="83"/>
  <c r="F529" i="83" s="1"/>
  <c r="P529" i="83" s="1"/>
  <c r="R393" i="83"/>
  <c r="F393" i="83" s="1"/>
  <c r="P393" i="83" s="1"/>
  <c r="R317" i="83"/>
  <c r="F317" i="83" s="1"/>
  <c r="P317" i="83" s="1"/>
  <c r="R341" i="83"/>
  <c r="F341" i="83" s="1"/>
  <c r="P341" i="83" s="1"/>
  <c r="R141" i="83"/>
  <c r="F141" i="83" s="1"/>
  <c r="P141" i="83" s="1"/>
  <c r="R377" i="83"/>
  <c r="F377" i="83" s="1"/>
  <c r="P377" i="83" s="1"/>
  <c r="R457" i="83"/>
  <c r="F457" i="83" s="1"/>
  <c r="P457" i="83" s="1"/>
  <c r="R561" i="83"/>
  <c r="F561" i="83" s="1"/>
  <c r="P561" i="83" s="1"/>
  <c r="R157" i="83"/>
  <c r="F157" i="83" s="1"/>
  <c r="P157" i="83" s="1"/>
  <c r="R333" i="83"/>
  <c r="F333" i="83" s="1"/>
  <c r="P333" i="83" s="1"/>
  <c r="R537" i="83"/>
  <c r="F537" i="83" s="1"/>
  <c r="P537" i="83" s="1"/>
  <c r="R381" i="83"/>
  <c r="F381" i="83" s="1"/>
  <c r="P381" i="83" s="1"/>
  <c r="R265" i="83"/>
  <c r="F265" i="83" s="1"/>
  <c r="P265" i="83" s="1"/>
  <c r="R169" i="83"/>
  <c r="F169" i="83" s="1"/>
  <c r="P169" i="83" s="1"/>
  <c r="R29" i="83"/>
  <c r="F29" i="83" s="1"/>
  <c r="P29" i="83" s="1"/>
  <c r="R461" i="83"/>
  <c r="F461" i="83" s="1"/>
  <c r="P461" i="83" s="1"/>
  <c r="R21" i="83"/>
  <c r="F21" i="83" s="1"/>
  <c r="P21" i="83" s="1"/>
  <c r="R205" i="83"/>
  <c r="F205" i="83" s="1"/>
  <c r="P205" i="83" s="1"/>
  <c r="R153" i="83"/>
  <c r="F153" i="83" s="1"/>
  <c r="P153" i="83" s="1"/>
  <c r="R305" i="83"/>
  <c r="F305" i="83" s="1"/>
  <c r="P305" i="83" s="1"/>
  <c r="R361" i="83"/>
  <c r="F361" i="83" s="1"/>
  <c r="P361" i="83" s="1"/>
  <c r="R313" i="83"/>
  <c r="F313" i="83" s="1"/>
  <c r="P313" i="83" s="1"/>
  <c r="R621" i="83"/>
  <c r="F621" i="83" s="1"/>
  <c r="P621" i="83" s="1"/>
  <c r="R229" i="83"/>
  <c r="F229" i="83" s="1"/>
  <c r="P229" i="83" s="1"/>
  <c r="R277" i="83"/>
  <c r="F277" i="83" s="1"/>
  <c r="P277" i="83" s="1"/>
  <c r="R53" i="83"/>
  <c r="F53" i="83" s="1"/>
  <c r="P53" i="83" s="1"/>
  <c r="R189" i="83"/>
  <c r="F189" i="83" s="1"/>
  <c r="P189" i="83" s="1"/>
  <c r="R253" i="83"/>
  <c r="F253" i="83" s="1"/>
  <c r="P253" i="83" s="1"/>
  <c r="R421" i="83"/>
  <c r="F421" i="83" s="1"/>
  <c r="P421" i="83" s="1"/>
  <c r="R57" i="83"/>
  <c r="F57" i="83" s="1"/>
  <c r="P57" i="83" s="1"/>
  <c r="R89" i="83"/>
  <c r="F89" i="83" s="1"/>
  <c r="P89" i="83" s="1"/>
  <c r="F617" i="83"/>
  <c r="R613" i="83"/>
  <c r="F613" i="83" s="1"/>
  <c r="P613" i="83" s="1"/>
  <c r="F581" i="83"/>
  <c r="R609" i="83"/>
  <c r="F609" i="83" s="1"/>
  <c r="P609" i="83" s="1"/>
  <c r="R605" i="83"/>
  <c r="F605" i="83" s="1"/>
  <c r="P605" i="83" s="1"/>
  <c r="R69" i="83"/>
  <c r="F69" i="83" s="1"/>
  <c r="P69" i="83" s="1"/>
  <c r="F77" i="83"/>
  <c r="R497" i="83"/>
  <c r="F497" i="83" s="1"/>
  <c r="P497" i="83" s="1"/>
  <c r="R489" i="83"/>
  <c r="F489" i="83" s="1"/>
  <c r="P489" i="83" s="1"/>
  <c r="R65" i="83"/>
  <c r="F65" i="83" s="1"/>
  <c r="P65" i="83" s="1"/>
  <c r="R73" i="83"/>
  <c r="F73" i="83" s="1"/>
  <c r="P73" i="83" s="1"/>
  <c r="R493" i="83"/>
  <c r="F493" i="83" s="1"/>
  <c r="P493" i="83" s="1"/>
  <c r="T2121" i="84"/>
  <c r="T2205" i="84" s="1"/>
  <c r="T1653" i="84" s="1"/>
  <c r="R669" i="83"/>
  <c r="F669" i="83" s="1"/>
  <c r="R685" i="83"/>
  <c r="F685" i="83" s="1"/>
  <c r="R681" i="83"/>
  <c r="F681" i="83" s="1"/>
  <c r="R677" i="83"/>
  <c r="F677" i="83" s="1"/>
  <c r="R673" i="83"/>
  <c r="F673" i="83" s="1"/>
  <c r="R649" i="83"/>
  <c r="F649" i="83" s="1"/>
  <c r="R653" i="83"/>
  <c r="F653" i="83" s="1"/>
  <c r="R665" i="83"/>
  <c r="F665" i="83" s="1"/>
  <c r="R645" i="83"/>
  <c r="F645" i="83" s="1"/>
  <c r="R661" i="83"/>
  <c r="F661" i="83" s="1"/>
  <c r="R641" i="83"/>
  <c r="F641" i="83" s="1"/>
  <c r="R657" i="83"/>
  <c r="F657" i="83" s="1"/>
  <c r="R637" i="83"/>
  <c r="F637" i="83" s="1"/>
  <c r="P637" i="83" s="1"/>
  <c r="R633" i="83"/>
  <c r="F633" i="83" s="1"/>
  <c r="P633" i="83" s="1"/>
  <c r="Q17" i="83"/>
  <c r="R17" i="83" s="1"/>
  <c r="F17" i="83" s="1"/>
  <c r="P17" i="83" s="1"/>
  <c r="O1816" i="78"/>
  <c r="O1815" i="78"/>
  <c r="O1814" i="78"/>
  <c r="O1813" i="78"/>
  <c r="J1813" i="78"/>
  <c r="H1813" i="78"/>
  <c r="O1812" i="78"/>
  <c r="O1811" i="78"/>
  <c r="O1810" i="78"/>
  <c r="O1809" i="78"/>
  <c r="J1809" i="78"/>
  <c r="H1809" i="78"/>
  <c r="O1808" i="78"/>
  <c r="O1807" i="78"/>
  <c r="O1806" i="78"/>
  <c r="O1805" i="78"/>
  <c r="J1805" i="78"/>
  <c r="H1805" i="78"/>
  <c r="O1804" i="78"/>
  <c r="O1803" i="78"/>
  <c r="O1802" i="78"/>
  <c r="O1801" i="78"/>
  <c r="J1801" i="78"/>
  <c r="H1801" i="78"/>
  <c r="O1800" i="78"/>
  <c r="O1799" i="78"/>
  <c r="O1798" i="78"/>
  <c r="O1797" i="78"/>
  <c r="J1797" i="78"/>
  <c r="H1797" i="78"/>
  <c r="O1796" i="78"/>
  <c r="O1795" i="78"/>
  <c r="O1794" i="78"/>
  <c r="O1793" i="78"/>
  <c r="J1793" i="78"/>
  <c r="H1793" i="78"/>
  <c r="O1792" i="78"/>
  <c r="O1791" i="78"/>
  <c r="O1790" i="78"/>
  <c r="O1789" i="78"/>
  <c r="J1789" i="78"/>
  <c r="H1789" i="78"/>
  <c r="O1788" i="78"/>
  <c r="O1787" i="78"/>
  <c r="O1786" i="78"/>
  <c r="O1785" i="78"/>
  <c r="J1785" i="78"/>
  <c r="H1785" i="78"/>
  <c r="O1784" i="78"/>
  <c r="O1783" i="78"/>
  <c r="O1782" i="78"/>
  <c r="O1781" i="78"/>
  <c r="J1781" i="78"/>
  <c r="H1781" i="78"/>
  <c r="O1780" i="78"/>
  <c r="O1779" i="78"/>
  <c r="O1778" i="78"/>
  <c r="O1777" i="78"/>
  <c r="J1777" i="78"/>
  <c r="H1777" i="78"/>
  <c r="O1776" i="78"/>
  <c r="O1775" i="78"/>
  <c r="O1774" i="78"/>
  <c r="O1773" i="78"/>
  <c r="J1773" i="78"/>
  <c r="H1773" i="78"/>
  <c r="O1772" i="78"/>
  <c r="O1771" i="78"/>
  <c r="O1770" i="78"/>
  <c r="O1769" i="78"/>
  <c r="J1769" i="78"/>
  <c r="H1769" i="78"/>
  <c r="O1768" i="78"/>
  <c r="O1767" i="78"/>
  <c r="O1766" i="78"/>
  <c r="O1765" i="78"/>
  <c r="J1765" i="78"/>
  <c r="H1765" i="78"/>
  <c r="O1764" i="78"/>
  <c r="O1763" i="78"/>
  <c r="O1762" i="78"/>
  <c r="O1761" i="78"/>
  <c r="J1761" i="78"/>
  <c r="H1761" i="78"/>
  <c r="O1760" i="78"/>
  <c r="O1759" i="78"/>
  <c r="O1758" i="78"/>
  <c r="O1757" i="78"/>
  <c r="J1757" i="78"/>
  <c r="H1757" i="78"/>
  <c r="O1756" i="78"/>
  <c r="O1755" i="78"/>
  <c r="O1754" i="78"/>
  <c r="O1753" i="78"/>
  <c r="J1753" i="78"/>
  <c r="H1753" i="78"/>
  <c r="O1752" i="78"/>
  <c r="O1751" i="78"/>
  <c r="O1750" i="78"/>
  <c r="O1749" i="78"/>
  <c r="J1749" i="78"/>
  <c r="H1749" i="78"/>
  <c r="O1748" i="78"/>
  <c r="O1747" i="78"/>
  <c r="O1746" i="78"/>
  <c r="O1745" i="78"/>
  <c r="J1745" i="78"/>
  <c r="H1745" i="78"/>
  <c r="O1744" i="78"/>
  <c r="O1743" i="78"/>
  <c r="O1742" i="78"/>
  <c r="O1741" i="78"/>
  <c r="J1741" i="78"/>
  <c r="H1741" i="78"/>
  <c r="O1740" i="78"/>
  <c r="O1739" i="78"/>
  <c r="O1738" i="78"/>
  <c r="O1737" i="78"/>
  <c r="J1737" i="78"/>
  <c r="H1737" i="78"/>
  <c r="O1736" i="78"/>
  <c r="O1735" i="78"/>
  <c r="O1734" i="78"/>
  <c r="O1733" i="78"/>
  <c r="J1733" i="78"/>
  <c r="H1733" i="78"/>
  <c r="O1732" i="78"/>
  <c r="O1731" i="78"/>
  <c r="O1730" i="78"/>
  <c r="O1729" i="78"/>
  <c r="J1729" i="78"/>
  <c r="H1729" i="78"/>
  <c r="O1728" i="78"/>
  <c r="O1727" i="78"/>
  <c r="O1726" i="78"/>
  <c r="O1725" i="78"/>
  <c r="J1725" i="78"/>
  <c r="H1725" i="78"/>
  <c r="O1724" i="78"/>
  <c r="O1723" i="78"/>
  <c r="O1722" i="78"/>
  <c r="O1721" i="78"/>
  <c r="J1721" i="78"/>
  <c r="H1721" i="78"/>
  <c r="O1720" i="78"/>
  <c r="O1719" i="78"/>
  <c r="O1718" i="78"/>
  <c r="O1717" i="78"/>
  <c r="J1717" i="78"/>
  <c r="H1717" i="78"/>
  <c r="O1716" i="78"/>
  <c r="O1715" i="78"/>
  <c r="O1714" i="78"/>
  <c r="O1713" i="78"/>
  <c r="J1713" i="78"/>
  <c r="H1713" i="78"/>
  <c r="O1712" i="78"/>
  <c r="O1711" i="78"/>
  <c r="O1710" i="78"/>
  <c r="O1709" i="78"/>
  <c r="J1709" i="78"/>
  <c r="H1709" i="78"/>
  <c r="O1708" i="78"/>
  <c r="O1707" i="78"/>
  <c r="O1706" i="78"/>
  <c r="O1705" i="78"/>
  <c r="J1705" i="78"/>
  <c r="H1705" i="78"/>
  <c r="O1704" i="78"/>
  <c r="O1703" i="78"/>
  <c r="O1702" i="78"/>
  <c r="O1701" i="78"/>
  <c r="J1701" i="78"/>
  <c r="H1701" i="78"/>
  <c r="O1700" i="78"/>
  <c r="O1699" i="78"/>
  <c r="O1698" i="78"/>
  <c r="O1697" i="78"/>
  <c r="J1697" i="78"/>
  <c r="H1697" i="78"/>
  <c r="O1696" i="78"/>
  <c r="O1695" i="78"/>
  <c r="O1694" i="78"/>
  <c r="O1693" i="78"/>
  <c r="J1693" i="78"/>
  <c r="H1693" i="78"/>
  <c r="O1692" i="78"/>
  <c r="O1691" i="78"/>
  <c r="O1690" i="78"/>
  <c r="O1689" i="78"/>
  <c r="J1689" i="78"/>
  <c r="H1689" i="78"/>
  <c r="O1688" i="78"/>
  <c r="O1687" i="78"/>
  <c r="O1686" i="78"/>
  <c r="O1685" i="78"/>
  <c r="J1685" i="78"/>
  <c r="H1685" i="78"/>
  <c r="O1684" i="78"/>
  <c r="O1683" i="78"/>
  <c r="O1682" i="78"/>
  <c r="O1681" i="78"/>
  <c r="J1681" i="78"/>
  <c r="H1681" i="78"/>
  <c r="O1680" i="78"/>
  <c r="O1679" i="78"/>
  <c r="O1678" i="78"/>
  <c r="O1677" i="78"/>
  <c r="J1677" i="78"/>
  <c r="H1677" i="78"/>
  <c r="O1676" i="78"/>
  <c r="O1675" i="78"/>
  <c r="O1674" i="78"/>
  <c r="O1673" i="78"/>
  <c r="J1673" i="78"/>
  <c r="H1673" i="78"/>
  <c r="O1672" i="78"/>
  <c r="O1671" i="78"/>
  <c r="O1670" i="78"/>
  <c r="O1669" i="78"/>
  <c r="J1669" i="78"/>
  <c r="H1669" i="78"/>
  <c r="O1668" i="78"/>
  <c r="O1667" i="78"/>
  <c r="O1666" i="78"/>
  <c r="O1665" i="78"/>
  <c r="J1665" i="78"/>
  <c r="H1665" i="78"/>
  <c r="O1664" i="78"/>
  <c r="O1663" i="78"/>
  <c r="O1662" i="78"/>
  <c r="O1661" i="78"/>
  <c r="J1661" i="78"/>
  <c r="H1661" i="78"/>
  <c r="O1660" i="78"/>
  <c r="O1659" i="78"/>
  <c r="O1658" i="78"/>
  <c r="O1657" i="78"/>
  <c r="J1657" i="78"/>
  <c r="H1657" i="78"/>
  <c r="O1656" i="78"/>
  <c r="O1655" i="78"/>
  <c r="O1654" i="78"/>
  <c r="O1653" i="78"/>
  <c r="J1653" i="78"/>
  <c r="H1653" i="78"/>
  <c r="O1652" i="78"/>
  <c r="O1651" i="78"/>
  <c r="O1650" i="78"/>
  <c r="O1649" i="78"/>
  <c r="J1649" i="78"/>
  <c r="H1649" i="78"/>
  <c r="O1648" i="78"/>
  <c r="O1647" i="78"/>
  <c r="O1646" i="78"/>
  <c r="O1645" i="78"/>
  <c r="J1645" i="78"/>
  <c r="H1645" i="78"/>
  <c r="O1644" i="78"/>
  <c r="O1643" i="78"/>
  <c r="O1642" i="78"/>
  <c r="O1641" i="78"/>
  <c r="J1641" i="78"/>
  <c r="H1641" i="78"/>
  <c r="O1640" i="78"/>
  <c r="O1639" i="78"/>
  <c r="O1638" i="78"/>
  <c r="O1637" i="78"/>
  <c r="J1637" i="78"/>
  <c r="H1637" i="78"/>
  <c r="O1636" i="78"/>
  <c r="O1635" i="78"/>
  <c r="O1634" i="78"/>
  <c r="O1633" i="78"/>
  <c r="J1633" i="78"/>
  <c r="H1633" i="78"/>
  <c r="O1632" i="78"/>
  <c r="O1631" i="78"/>
  <c r="O1630" i="78"/>
  <c r="O1629" i="78"/>
  <c r="J1629" i="78"/>
  <c r="H1629" i="78"/>
  <c r="O1628" i="78"/>
  <c r="O1627" i="78"/>
  <c r="O1626" i="78"/>
  <c r="O1625" i="78"/>
  <c r="J1625" i="78"/>
  <c r="H1625" i="78"/>
  <c r="O1624" i="78"/>
  <c r="O1623" i="78"/>
  <c r="O1622" i="78"/>
  <c r="O1621" i="78"/>
  <c r="J1621" i="78"/>
  <c r="H1621" i="78"/>
  <c r="O1620" i="78"/>
  <c r="O1619" i="78"/>
  <c r="O1618" i="78"/>
  <c r="O1617" i="78"/>
  <c r="J1617" i="78"/>
  <c r="H1617" i="78"/>
  <c r="O1616" i="78"/>
  <c r="O1615" i="78"/>
  <c r="O1614" i="78"/>
  <c r="O1613" i="78"/>
  <c r="J1613" i="78"/>
  <c r="H1613" i="78"/>
  <c r="O1612" i="78"/>
  <c r="O1611" i="78"/>
  <c r="O1610" i="78"/>
  <c r="O1609" i="78"/>
  <c r="J1609" i="78"/>
  <c r="H1609" i="78"/>
  <c r="O1608" i="78"/>
  <c r="O1607" i="78"/>
  <c r="O1606" i="78"/>
  <c r="O1605" i="78"/>
  <c r="J1605" i="78"/>
  <c r="H1605" i="78"/>
  <c r="O1604" i="78"/>
  <c r="O1603" i="78"/>
  <c r="O1602" i="78"/>
  <c r="O1601" i="78"/>
  <c r="J1601" i="78"/>
  <c r="H1601" i="78"/>
  <c r="O1600" i="78"/>
  <c r="O1599" i="78"/>
  <c r="O1598" i="78"/>
  <c r="O1597" i="78"/>
  <c r="J1597" i="78"/>
  <c r="H1597" i="78"/>
  <c r="O1596" i="78"/>
  <c r="O1595" i="78"/>
  <c r="O1594" i="78"/>
  <c r="O1593" i="78"/>
  <c r="J1593" i="78"/>
  <c r="H1593" i="78"/>
  <c r="O1592" i="78"/>
  <c r="O1591" i="78"/>
  <c r="O1590" i="78"/>
  <c r="O1589" i="78"/>
  <c r="J1589" i="78"/>
  <c r="H1589" i="78"/>
  <c r="O1588" i="78"/>
  <c r="O1587" i="78"/>
  <c r="O1586" i="78"/>
  <c r="O1585" i="78"/>
  <c r="J1585" i="78"/>
  <c r="H1585" i="78"/>
  <c r="O1584" i="78"/>
  <c r="O1583" i="78"/>
  <c r="O1582" i="78"/>
  <c r="O1581" i="78"/>
  <c r="J1581" i="78"/>
  <c r="H1581" i="78"/>
  <c r="O1580" i="78"/>
  <c r="O1579" i="78"/>
  <c r="O1578" i="78"/>
  <c r="O1577" i="78"/>
  <c r="J1577" i="78"/>
  <c r="H1577" i="78"/>
  <c r="O1576" i="78"/>
  <c r="O1575" i="78"/>
  <c r="O1574" i="78"/>
  <c r="O1573" i="78"/>
  <c r="J1573" i="78"/>
  <c r="H1573" i="78"/>
  <c r="O1572" i="78"/>
  <c r="O1571" i="78"/>
  <c r="O1570" i="78"/>
  <c r="O1569" i="78"/>
  <c r="J1569" i="78"/>
  <c r="H1569" i="78"/>
  <c r="O1568" i="78"/>
  <c r="O1567" i="78"/>
  <c r="O1566" i="78"/>
  <c r="O1565" i="78"/>
  <c r="J1565" i="78"/>
  <c r="H1565" i="78"/>
  <c r="O1564" i="78"/>
  <c r="O1563" i="78"/>
  <c r="O1562" i="78"/>
  <c r="O1561" i="78"/>
  <c r="J1561" i="78"/>
  <c r="H1561" i="78"/>
  <c r="O1560" i="78"/>
  <c r="O1559" i="78"/>
  <c r="O1558" i="78"/>
  <c r="O1557" i="78"/>
  <c r="J1557" i="78"/>
  <c r="H1557" i="78"/>
  <c r="O1556" i="78"/>
  <c r="O1555" i="78"/>
  <c r="O1554" i="78"/>
  <c r="O1553" i="78"/>
  <c r="J1553" i="78"/>
  <c r="H1553" i="78"/>
  <c r="O1552" i="78"/>
  <c r="O1551" i="78"/>
  <c r="O1550" i="78"/>
  <c r="O1549" i="78"/>
  <c r="J1549" i="78"/>
  <c r="H1549" i="78"/>
  <c r="O1548" i="78"/>
  <c r="O1547" i="78"/>
  <c r="O1546" i="78"/>
  <c r="O1545" i="78"/>
  <c r="J1545" i="78"/>
  <c r="H1545" i="78"/>
  <c r="O1544" i="78"/>
  <c r="O1543" i="78"/>
  <c r="O1542" i="78"/>
  <c r="O1541" i="78"/>
  <c r="J1541" i="78"/>
  <c r="H1541" i="78"/>
  <c r="O1540" i="78"/>
  <c r="O1539" i="78"/>
  <c r="O1538" i="78"/>
  <c r="O1537" i="78"/>
  <c r="J1537" i="78"/>
  <c r="H1537" i="78"/>
  <c r="O1536" i="78"/>
  <c r="O1535" i="78"/>
  <c r="O1534" i="78"/>
  <c r="O1533" i="78"/>
  <c r="J1533" i="78"/>
  <c r="H1533" i="78"/>
  <c r="O1532" i="78"/>
  <c r="O1531" i="78"/>
  <c r="O1530" i="78"/>
  <c r="O1529" i="78"/>
  <c r="J1529" i="78"/>
  <c r="H1529" i="78"/>
  <c r="O1528" i="78"/>
  <c r="O1527" i="78"/>
  <c r="O1526" i="78"/>
  <c r="O1525" i="78"/>
  <c r="J1525" i="78"/>
  <c r="H1525" i="78"/>
  <c r="O1524" i="78"/>
  <c r="O1523" i="78"/>
  <c r="O1522" i="78"/>
  <c r="O1521" i="78"/>
  <c r="J1521" i="78"/>
  <c r="H1521" i="78"/>
  <c r="O1520" i="78"/>
  <c r="O1519" i="78"/>
  <c r="O1518" i="78"/>
  <c r="O1517" i="78"/>
  <c r="J1517" i="78"/>
  <c r="H1517" i="78"/>
  <c r="O1516" i="78"/>
  <c r="O1515" i="78"/>
  <c r="O1514" i="78"/>
  <c r="O1513" i="78"/>
  <c r="J1513" i="78"/>
  <c r="H1513" i="78"/>
  <c r="O1512" i="78"/>
  <c r="O1511" i="78"/>
  <c r="O1510" i="78"/>
  <c r="O1509" i="78"/>
  <c r="J1509" i="78"/>
  <c r="H1509" i="78"/>
  <c r="O1508" i="78"/>
  <c r="O1507" i="78"/>
  <c r="O1506" i="78"/>
  <c r="O1505" i="78"/>
  <c r="J1505" i="78"/>
  <c r="H1505" i="78"/>
  <c r="O1504" i="78"/>
  <c r="O1503" i="78"/>
  <c r="O1502" i="78"/>
  <c r="O1501" i="78"/>
  <c r="J1501" i="78"/>
  <c r="H1501" i="78"/>
  <c r="O1500" i="78"/>
  <c r="O1499" i="78"/>
  <c r="O1498" i="78"/>
  <c r="O1497" i="78"/>
  <c r="J1497" i="78"/>
  <c r="H1497" i="78"/>
  <c r="O1496" i="78"/>
  <c r="O1495" i="78"/>
  <c r="O1494" i="78"/>
  <c r="O1493" i="78"/>
  <c r="J1493" i="78"/>
  <c r="H1493" i="78"/>
  <c r="O1492" i="78"/>
  <c r="O1491" i="78"/>
  <c r="O1490" i="78"/>
  <c r="O1489" i="78"/>
  <c r="J1489" i="78"/>
  <c r="H1489" i="78"/>
  <c r="O1488" i="78"/>
  <c r="O1487" i="78"/>
  <c r="O1486" i="78"/>
  <c r="O1485" i="78"/>
  <c r="J1485" i="78"/>
  <c r="H1485" i="78"/>
  <c r="O1484" i="78"/>
  <c r="O1483" i="78"/>
  <c r="O1482" i="78"/>
  <c r="O1481" i="78"/>
  <c r="J1481" i="78"/>
  <c r="H1481" i="78"/>
  <c r="O1480" i="78"/>
  <c r="O1479" i="78"/>
  <c r="O1478" i="78"/>
  <c r="O1477" i="78"/>
  <c r="J1477" i="78"/>
  <c r="H1477" i="78"/>
  <c r="O1476" i="78"/>
  <c r="O1475" i="78"/>
  <c r="O1474" i="78"/>
  <c r="O1473" i="78"/>
  <c r="J1473" i="78"/>
  <c r="H1473" i="78"/>
  <c r="O1472" i="78"/>
  <c r="O1471" i="78"/>
  <c r="O1470" i="78"/>
  <c r="O1469" i="78"/>
  <c r="J1469" i="78"/>
  <c r="H1469" i="78"/>
  <c r="O1468" i="78"/>
  <c r="O1467" i="78"/>
  <c r="O1466" i="78"/>
  <c r="O1465" i="78"/>
  <c r="J1465" i="78"/>
  <c r="H1465" i="78"/>
  <c r="O1464" i="78"/>
  <c r="O1463" i="78"/>
  <c r="O1462" i="78"/>
  <c r="O1461" i="78"/>
  <c r="J1461" i="78"/>
  <c r="H1461" i="78"/>
  <c r="O1460" i="78"/>
  <c r="O1459" i="78"/>
  <c r="O1458" i="78"/>
  <c r="O1457" i="78"/>
  <c r="J1457" i="78"/>
  <c r="H1457" i="78"/>
  <c r="O1456" i="78"/>
  <c r="O1455" i="78"/>
  <c r="O1454" i="78"/>
  <c r="O1453" i="78"/>
  <c r="J1453" i="78"/>
  <c r="H1453" i="78"/>
  <c r="O1448" i="78"/>
  <c r="O1447" i="78"/>
  <c r="O1446" i="78"/>
  <c r="O1445" i="78"/>
  <c r="J1445" i="78"/>
  <c r="H1445" i="78"/>
  <c r="O1444" i="78"/>
  <c r="O1443" i="78"/>
  <c r="O1442" i="78"/>
  <c r="O1441" i="78"/>
  <c r="J1441" i="78"/>
  <c r="H1441" i="78"/>
  <c r="O1440" i="78"/>
  <c r="O1439" i="78"/>
  <c r="O1438" i="78"/>
  <c r="O1437" i="78"/>
  <c r="J1437" i="78"/>
  <c r="H1437" i="78"/>
  <c r="O1436" i="78"/>
  <c r="O1435" i="78"/>
  <c r="O1434" i="78"/>
  <c r="O1433" i="78"/>
  <c r="J1433" i="78"/>
  <c r="H1433" i="78"/>
  <c r="O1432" i="78"/>
  <c r="O1431" i="78"/>
  <c r="O1430" i="78"/>
  <c r="O1429" i="78"/>
  <c r="J1429" i="78"/>
  <c r="H1429" i="78"/>
  <c r="O1428" i="78"/>
  <c r="O1427" i="78"/>
  <c r="O1426" i="78"/>
  <c r="O1425" i="78"/>
  <c r="J1425" i="78"/>
  <c r="H1425" i="78"/>
  <c r="O1424" i="78"/>
  <c r="O1423" i="78"/>
  <c r="O1422" i="78"/>
  <c r="O1421" i="78"/>
  <c r="J1421" i="78"/>
  <c r="H1421" i="78"/>
  <c r="O1420" i="78"/>
  <c r="O1419" i="78"/>
  <c r="O1418" i="78"/>
  <c r="O1417" i="78"/>
  <c r="J1417" i="78"/>
  <c r="H1417" i="78"/>
  <c r="O1416" i="78"/>
  <c r="O1415" i="78"/>
  <c r="O1414" i="78"/>
  <c r="O1413" i="78"/>
  <c r="J1413" i="78"/>
  <c r="H1413" i="78"/>
  <c r="O1412" i="78"/>
  <c r="O1411" i="78"/>
  <c r="O1410" i="78"/>
  <c r="O1409" i="78"/>
  <c r="J1409" i="78"/>
  <c r="H1409" i="78"/>
  <c r="O1404" i="78"/>
  <c r="O1403" i="78"/>
  <c r="O1402" i="78"/>
  <c r="O1401" i="78"/>
  <c r="J1401" i="78"/>
  <c r="H1401" i="78"/>
  <c r="O1400" i="78"/>
  <c r="O1399" i="78"/>
  <c r="O1398" i="78"/>
  <c r="O1397" i="78"/>
  <c r="J1397" i="78"/>
  <c r="H1397" i="78"/>
  <c r="O1396" i="78"/>
  <c r="O1395" i="78"/>
  <c r="O1394" i="78"/>
  <c r="O1393" i="78"/>
  <c r="J1393" i="78"/>
  <c r="H1393" i="78"/>
  <c r="O1392" i="78"/>
  <c r="O1391" i="78"/>
  <c r="O1390" i="78"/>
  <c r="O1389" i="78"/>
  <c r="J1389" i="78"/>
  <c r="H1389" i="78"/>
  <c r="O1388" i="78"/>
  <c r="O1387" i="78"/>
  <c r="O1386" i="78"/>
  <c r="O1385" i="78"/>
  <c r="J1385" i="78"/>
  <c r="H1385" i="78"/>
  <c r="O1384" i="78"/>
  <c r="O1383" i="78"/>
  <c r="O1382" i="78"/>
  <c r="O1381" i="78"/>
  <c r="J1381" i="78"/>
  <c r="H1381" i="78"/>
  <c r="O1380" i="78"/>
  <c r="O1379" i="78"/>
  <c r="O1378" i="78"/>
  <c r="O1377" i="78"/>
  <c r="J1377" i="78"/>
  <c r="H1377" i="78"/>
  <c r="O1376" i="78"/>
  <c r="O1375" i="78"/>
  <c r="O1374" i="78"/>
  <c r="O1373" i="78"/>
  <c r="J1373" i="78"/>
  <c r="H1373" i="78"/>
  <c r="O1372" i="78"/>
  <c r="O1371" i="78"/>
  <c r="O1370" i="78"/>
  <c r="O1369" i="78"/>
  <c r="J1369" i="78"/>
  <c r="H1369" i="78"/>
  <c r="O1368" i="78"/>
  <c r="O1367" i="78"/>
  <c r="O1366" i="78"/>
  <c r="O1365" i="78"/>
  <c r="J1365" i="78"/>
  <c r="H1365" i="78"/>
  <c r="O1364" i="78"/>
  <c r="O1363" i="78"/>
  <c r="O1362" i="78"/>
  <c r="O1361" i="78"/>
  <c r="J1361" i="78"/>
  <c r="H1361" i="78"/>
  <c r="O1360" i="78"/>
  <c r="O1359" i="78"/>
  <c r="O1358" i="78"/>
  <c r="O1357" i="78"/>
  <c r="J1357" i="78"/>
  <c r="H1357" i="78"/>
  <c r="O1356" i="78"/>
  <c r="O1355" i="78"/>
  <c r="O1354" i="78"/>
  <c r="O1353" i="78"/>
  <c r="J1353" i="78"/>
  <c r="H1353" i="78"/>
  <c r="O1352" i="78"/>
  <c r="O1351" i="78"/>
  <c r="O1350" i="78"/>
  <c r="O1349" i="78"/>
  <c r="J1349" i="78"/>
  <c r="H1349" i="78"/>
  <c r="O1348" i="78"/>
  <c r="O1347" i="78"/>
  <c r="O1346" i="78"/>
  <c r="O1345" i="78"/>
  <c r="J1345" i="78"/>
  <c r="H1345" i="78"/>
  <c r="O1344" i="78"/>
  <c r="O1343" i="78"/>
  <c r="O1342" i="78"/>
  <c r="O1341" i="78"/>
  <c r="J1341" i="78"/>
  <c r="H1341" i="78"/>
  <c r="O1340" i="78"/>
  <c r="O1339" i="78"/>
  <c r="O1338" i="78"/>
  <c r="O1337" i="78"/>
  <c r="J1337" i="78"/>
  <c r="H1337" i="78"/>
  <c r="O1336" i="78"/>
  <c r="O1335" i="78"/>
  <c r="O1334" i="78"/>
  <c r="O1333" i="78"/>
  <c r="J1333" i="78"/>
  <c r="H1333" i="78"/>
  <c r="O1332" i="78"/>
  <c r="O1331" i="78"/>
  <c r="O1330" i="78"/>
  <c r="O1329" i="78"/>
  <c r="J1329" i="78"/>
  <c r="H1329" i="78"/>
  <c r="O1324" i="78"/>
  <c r="O1323" i="78"/>
  <c r="O1322" i="78"/>
  <c r="O1321" i="78"/>
  <c r="J1321" i="78"/>
  <c r="H1321" i="78"/>
  <c r="O1320" i="78"/>
  <c r="O1319" i="78"/>
  <c r="O1318" i="78"/>
  <c r="O1317" i="78"/>
  <c r="J1317" i="78"/>
  <c r="H1317" i="78"/>
  <c r="O1316" i="78"/>
  <c r="O1315" i="78"/>
  <c r="O1314" i="78"/>
  <c r="O1313" i="78"/>
  <c r="J1313" i="78"/>
  <c r="H1313" i="78"/>
  <c r="O1312" i="78"/>
  <c r="O1311" i="78"/>
  <c r="O1310" i="78"/>
  <c r="O1309" i="78"/>
  <c r="J1309" i="78"/>
  <c r="H1309" i="78"/>
  <c r="O1308" i="78"/>
  <c r="O1307" i="78"/>
  <c r="O1306" i="78"/>
  <c r="O1305" i="78"/>
  <c r="J1305" i="78"/>
  <c r="H1305" i="78"/>
  <c r="O1304" i="78"/>
  <c r="O1303" i="78"/>
  <c r="O1302" i="78"/>
  <c r="O1301" i="78"/>
  <c r="J1301" i="78"/>
  <c r="H1301" i="78"/>
  <c r="O1300" i="78"/>
  <c r="O1299" i="78"/>
  <c r="O1298" i="78"/>
  <c r="O1297" i="78"/>
  <c r="J1297" i="78"/>
  <c r="H1297" i="78"/>
  <c r="O1296" i="78"/>
  <c r="O1295" i="78"/>
  <c r="O1294" i="78"/>
  <c r="O1293" i="78"/>
  <c r="J1293" i="78"/>
  <c r="H1293" i="78"/>
  <c r="O1292" i="78"/>
  <c r="O1291" i="78"/>
  <c r="O1290" i="78"/>
  <c r="O1289" i="78"/>
  <c r="J1289" i="78"/>
  <c r="H1289" i="78"/>
  <c r="O1288" i="78"/>
  <c r="O1287" i="78"/>
  <c r="O1286" i="78"/>
  <c r="O1285" i="78"/>
  <c r="J1285" i="78"/>
  <c r="H1285" i="78"/>
  <c r="O1284" i="78"/>
  <c r="O1283" i="78"/>
  <c r="O1282" i="78"/>
  <c r="O1281" i="78"/>
  <c r="J1281" i="78"/>
  <c r="H1281" i="78"/>
  <c r="O1280" i="78"/>
  <c r="O1279" i="78"/>
  <c r="O1278" i="78"/>
  <c r="O1277" i="78"/>
  <c r="J1277" i="78"/>
  <c r="H1277" i="78"/>
  <c r="O1276" i="78"/>
  <c r="O1275" i="78"/>
  <c r="O1274" i="78"/>
  <c r="O1273" i="78"/>
  <c r="J1273" i="78"/>
  <c r="H1273" i="78"/>
  <c r="O1272" i="78"/>
  <c r="O1271" i="78"/>
  <c r="O1270" i="78"/>
  <c r="O1269" i="78"/>
  <c r="J1269" i="78"/>
  <c r="H1269" i="78"/>
  <c r="O1268" i="78"/>
  <c r="O1267" i="78"/>
  <c r="O1266" i="78"/>
  <c r="O1265" i="78"/>
  <c r="J1265" i="78"/>
  <c r="H1265" i="78"/>
  <c r="O1264" i="78"/>
  <c r="O1263" i="78"/>
  <c r="O1262" i="78"/>
  <c r="O1261" i="78"/>
  <c r="J1261" i="78"/>
  <c r="H1261" i="78"/>
  <c r="O1260" i="78"/>
  <c r="O1259" i="78"/>
  <c r="O1258" i="78"/>
  <c r="O1257" i="78"/>
  <c r="J1257" i="78"/>
  <c r="H1257" i="78"/>
  <c r="O1256" i="78"/>
  <c r="O1255" i="78"/>
  <c r="O1254" i="78"/>
  <c r="O1253" i="78"/>
  <c r="J1253" i="78"/>
  <c r="H1253" i="78"/>
  <c r="O1252" i="78"/>
  <c r="O1251" i="78"/>
  <c r="O1250" i="78"/>
  <c r="O1249" i="78"/>
  <c r="J1249" i="78"/>
  <c r="H1249" i="78"/>
  <c r="O1248" i="78"/>
  <c r="O1247" i="78"/>
  <c r="O1246" i="78"/>
  <c r="O1245" i="78"/>
  <c r="J1245" i="78"/>
  <c r="H1245" i="78"/>
  <c r="O1244" i="78"/>
  <c r="O1243" i="78"/>
  <c r="O1242" i="78"/>
  <c r="O1241" i="78"/>
  <c r="J1241" i="78"/>
  <c r="H1241" i="78"/>
  <c r="O1240" i="78"/>
  <c r="O1239" i="78"/>
  <c r="O1238" i="78"/>
  <c r="O1237" i="78"/>
  <c r="J1237" i="78"/>
  <c r="H1237" i="78"/>
  <c r="O1236" i="78"/>
  <c r="O1235" i="78"/>
  <c r="O1234" i="78"/>
  <c r="O1233" i="78"/>
  <c r="J1233" i="78"/>
  <c r="H1233" i="78"/>
  <c r="O1232" i="78"/>
  <c r="O1231" i="78"/>
  <c r="O1230" i="78"/>
  <c r="O1229" i="78"/>
  <c r="J1229" i="78"/>
  <c r="H1229" i="78"/>
  <c r="O1228" i="78"/>
  <c r="O1227" i="78"/>
  <c r="O1226" i="78"/>
  <c r="O1225" i="78"/>
  <c r="J1225" i="78"/>
  <c r="H1225" i="78"/>
  <c r="O1224" i="78"/>
  <c r="O1223" i="78"/>
  <c r="O1222" i="78"/>
  <c r="O1221" i="78"/>
  <c r="J1221" i="78"/>
  <c r="H1221" i="78"/>
  <c r="O1220" i="78"/>
  <c r="O1219" i="78"/>
  <c r="O1218" i="78"/>
  <c r="O1217" i="78"/>
  <c r="J1217" i="78"/>
  <c r="H1217" i="78"/>
  <c r="O1216" i="78"/>
  <c r="O1215" i="78"/>
  <c r="O1214" i="78"/>
  <c r="O1213" i="78"/>
  <c r="J1213" i="78"/>
  <c r="H1213" i="78"/>
  <c r="O1212" i="78"/>
  <c r="O1211" i="78"/>
  <c r="O1210" i="78"/>
  <c r="O1209" i="78"/>
  <c r="J1209" i="78"/>
  <c r="H1209" i="78"/>
  <c r="O1208" i="78"/>
  <c r="O1207" i="78"/>
  <c r="O1206" i="78"/>
  <c r="O1205" i="78"/>
  <c r="J1205" i="78"/>
  <c r="H1205" i="78"/>
  <c r="O1204" i="78"/>
  <c r="O1203" i="78"/>
  <c r="O1202" i="78"/>
  <c r="O1201" i="78"/>
  <c r="J1201" i="78"/>
  <c r="H1201" i="78"/>
  <c r="O1200" i="78"/>
  <c r="O1199" i="78"/>
  <c r="O1198" i="78"/>
  <c r="O1197" i="78"/>
  <c r="J1197" i="78"/>
  <c r="H1197" i="78"/>
  <c r="O1196" i="78"/>
  <c r="O1195" i="78"/>
  <c r="O1194" i="78"/>
  <c r="O1193" i="78"/>
  <c r="J1193" i="78"/>
  <c r="H1193" i="78"/>
  <c r="O1192" i="78"/>
  <c r="O1191" i="78"/>
  <c r="O1190" i="78"/>
  <c r="O1189" i="78"/>
  <c r="J1189" i="78"/>
  <c r="H1189" i="78"/>
  <c r="O1188" i="78"/>
  <c r="O1187" i="78"/>
  <c r="O1186" i="78"/>
  <c r="O1185" i="78"/>
  <c r="J1185" i="78"/>
  <c r="H1185" i="78"/>
  <c r="O1184" i="78"/>
  <c r="O1183" i="78"/>
  <c r="O1182" i="78"/>
  <c r="O1181" i="78"/>
  <c r="J1181" i="78"/>
  <c r="H1181" i="78"/>
  <c r="O1180" i="78"/>
  <c r="O1179" i="78"/>
  <c r="O1178" i="78"/>
  <c r="O1177" i="78"/>
  <c r="J1177" i="78"/>
  <c r="H1177" i="78"/>
  <c r="O1176" i="78"/>
  <c r="O1175" i="78"/>
  <c r="O1174" i="78"/>
  <c r="O1173" i="78"/>
  <c r="J1173" i="78"/>
  <c r="H1173" i="78"/>
  <c r="O1172" i="78"/>
  <c r="O1171" i="78"/>
  <c r="O1170" i="78"/>
  <c r="O1169" i="78"/>
  <c r="J1169" i="78"/>
  <c r="H1169" i="78"/>
  <c r="O1168" i="78"/>
  <c r="O1167" i="78"/>
  <c r="O1166" i="78"/>
  <c r="O1165" i="78"/>
  <c r="J1165" i="78"/>
  <c r="H1165" i="78"/>
  <c r="O1164" i="78"/>
  <c r="O1163" i="78"/>
  <c r="O1162" i="78"/>
  <c r="O1161" i="78"/>
  <c r="J1161" i="78"/>
  <c r="H1161" i="78"/>
  <c r="O1160" i="78"/>
  <c r="O1159" i="78"/>
  <c r="O1158" i="78"/>
  <c r="O1157" i="78"/>
  <c r="J1157" i="78"/>
  <c r="H1157" i="78"/>
  <c r="O1156" i="78"/>
  <c r="O1155" i="78"/>
  <c r="O1154" i="78"/>
  <c r="O1153" i="78"/>
  <c r="J1153" i="78"/>
  <c r="H1153" i="78"/>
  <c r="O1152" i="78"/>
  <c r="O1151" i="78"/>
  <c r="O1150" i="78"/>
  <c r="O1149" i="78"/>
  <c r="J1149" i="78"/>
  <c r="H1149" i="78"/>
  <c r="O1148" i="78"/>
  <c r="O1147" i="78"/>
  <c r="O1146" i="78"/>
  <c r="O1145" i="78"/>
  <c r="J1145" i="78"/>
  <c r="H1145" i="78"/>
  <c r="O1144" i="78"/>
  <c r="O1143" i="78"/>
  <c r="O1142" i="78"/>
  <c r="O1141" i="78"/>
  <c r="J1141" i="78"/>
  <c r="H1141" i="78"/>
  <c r="O1140" i="78"/>
  <c r="O1139" i="78"/>
  <c r="O1138" i="78"/>
  <c r="O1137" i="78"/>
  <c r="J1137" i="78"/>
  <c r="H1137" i="78"/>
  <c r="O1136" i="78"/>
  <c r="O1135" i="78"/>
  <c r="O1134" i="78"/>
  <c r="O1133" i="78"/>
  <c r="J1133" i="78"/>
  <c r="H1133" i="78"/>
  <c r="O1132" i="78"/>
  <c r="O1131" i="78"/>
  <c r="O1130" i="78"/>
  <c r="O1129" i="78"/>
  <c r="J1129" i="78"/>
  <c r="H1129" i="78"/>
  <c r="O1128" i="78"/>
  <c r="O1127" i="78"/>
  <c r="O1126" i="78"/>
  <c r="O1125" i="78"/>
  <c r="J1125" i="78"/>
  <c r="H1125" i="78"/>
  <c r="O1124" i="78"/>
  <c r="O1123" i="78"/>
  <c r="O1122" i="78"/>
  <c r="O1121" i="78"/>
  <c r="J1121" i="78"/>
  <c r="H1121" i="78"/>
  <c r="O1120" i="78"/>
  <c r="O1119" i="78"/>
  <c r="O1118" i="78"/>
  <c r="O1117" i="78"/>
  <c r="J1117" i="78"/>
  <c r="H1117" i="78"/>
  <c r="O1116" i="78"/>
  <c r="O1115" i="78"/>
  <c r="O1114" i="78"/>
  <c r="O1113" i="78"/>
  <c r="J1113" i="78"/>
  <c r="H1113" i="78"/>
  <c r="O1112" i="78"/>
  <c r="O1111" i="78"/>
  <c r="O1110" i="78"/>
  <c r="O1109" i="78"/>
  <c r="J1109" i="78"/>
  <c r="H1109" i="78"/>
  <c r="O1104" i="78"/>
  <c r="O1103" i="78"/>
  <c r="O1102" i="78"/>
  <c r="O1101" i="78"/>
  <c r="J1101" i="78"/>
  <c r="H1101" i="78"/>
  <c r="O1100" i="78"/>
  <c r="O1099" i="78"/>
  <c r="O1098" i="78"/>
  <c r="O1097" i="78"/>
  <c r="J1097" i="78"/>
  <c r="H1097" i="78"/>
  <c r="O1096" i="78"/>
  <c r="O1095" i="78"/>
  <c r="O1094" i="78"/>
  <c r="O1093" i="78"/>
  <c r="J1093" i="78"/>
  <c r="H1093" i="78"/>
  <c r="O1092" i="78"/>
  <c r="O1091" i="78"/>
  <c r="O1090" i="78"/>
  <c r="O1089" i="78"/>
  <c r="J1089" i="78"/>
  <c r="H1089" i="78"/>
  <c r="O1088" i="78"/>
  <c r="O1087" i="78"/>
  <c r="O1086" i="78"/>
  <c r="O1085" i="78"/>
  <c r="J1085" i="78"/>
  <c r="H1085" i="78"/>
  <c r="O1084" i="78"/>
  <c r="O1083" i="78"/>
  <c r="O1082" i="78"/>
  <c r="O1081" i="78"/>
  <c r="J1081" i="78"/>
  <c r="H1081" i="78"/>
  <c r="O1080" i="78"/>
  <c r="O1079" i="78"/>
  <c r="O1078" i="78"/>
  <c r="O1077" i="78"/>
  <c r="J1077" i="78"/>
  <c r="H1077" i="78"/>
  <c r="O1076" i="78"/>
  <c r="O1075" i="78"/>
  <c r="O1074" i="78"/>
  <c r="O1073" i="78"/>
  <c r="J1073" i="78"/>
  <c r="H1073" i="78"/>
  <c r="O1072" i="78"/>
  <c r="O1071" i="78"/>
  <c r="O1070" i="78"/>
  <c r="O1069" i="78"/>
  <c r="J1069" i="78"/>
  <c r="H1069" i="78"/>
  <c r="O1068" i="78"/>
  <c r="O1067" i="78"/>
  <c r="O1066" i="78"/>
  <c r="O1065" i="78"/>
  <c r="J1065" i="78"/>
  <c r="H1065" i="78"/>
  <c r="O1064" i="78"/>
  <c r="O1063" i="78"/>
  <c r="O1062" i="78"/>
  <c r="O1061" i="78"/>
  <c r="J1061" i="78"/>
  <c r="H1061" i="78"/>
  <c r="O1060" i="78"/>
  <c r="O1059" i="78"/>
  <c r="O1058" i="78"/>
  <c r="O1057" i="78"/>
  <c r="J1057" i="78"/>
  <c r="H1057" i="78"/>
  <c r="O1056" i="78"/>
  <c r="O1055" i="78"/>
  <c r="O1054" i="78"/>
  <c r="O1053" i="78"/>
  <c r="J1053" i="78"/>
  <c r="H1053" i="78"/>
  <c r="O1052" i="78"/>
  <c r="O1051" i="78"/>
  <c r="O1050" i="78"/>
  <c r="O1049" i="78"/>
  <c r="J1049" i="78"/>
  <c r="H1049" i="78"/>
  <c r="O1048" i="78"/>
  <c r="O1047" i="78"/>
  <c r="O1046" i="78"/>
  <c r="O1045" i="78"/>
  <c r="J1045" i="78"/>
  <c r="H1045" i="78"/>
  <c r="O1044" i="78"/>
  <c r="O1043" i="78"/>
  <c r="O1042" i="78"/>
  <c r="O1041" i="78"/>
  <c r="J1041" i="78"/>
  <c r="H1041" i="78"/>
  <c r="O1040" i="78"/>
  <c r="O1039" i="78"/>
  <c r="O1038" i="78"/>
  <c r="O1037" i="78"/>
  <c r="J1037" i="78"/>
  <c r="H1037" i="78"/>
  <c r="O1036" i="78"/>
  <c r="O1035" i="78"/>
  <c r="O1034" i="78"/>
  <c r="O1033" i="78"/>
  <c r="J1033" i="78"/>
  <c r="H1033" i="78"/>
  <c r="O1032" i="78"/>
  <c r="O1031" i="78"/>
  <c r="O1030" i="78"/>
  <c r="O1029" i="78"/>
  <c r="J1029" i="78"/>
  <c r="H1029" i="78"/>
  <c r="O1028" i="78"/>
  <c r="O1027" i="78"/>
  <c r="O1026" i="78"/>
  <c r="O1025" i="78"/>
  <c r="J1025" i="78"/>
  <c r="H1025" i="78"/>
  <c r="O1024" i="78"/>
  <c r="O1023" i="78"/>
  <c r="O1022" i="78"/>
  <c r="O1021" i="78"/>
  <c r="J1021" i="78"/>
  <c r="H1021" i="78"/>
  <c r="O1020" i="78"/>
  <c r="O1019" i="78"/>
  <c r="O1018" i="78"/>
  <c r="O1017" i="78"/>
  <c r="J1017" i="78"/>
  <c r="H1017" i="78"/>
  <c r="O1016" i="78"/>
  <c r="O1015" i="78"/>
  <c r="O1014" i="78"/>
  <c r="O1013" i="78"/>
  <c r="J1013" i="78"/>
  <c r="H1013" i="78"/>
  <c r="O1012" i="78"/>
  <c r="O1011" i="78"/>
  <c r="O1010" i="78"/>
  <c r="O1009" i="78"/>
  <c r="J1009" i="78"/>
  <c r="H1009" i="78"/>
  <c r="O1008" i="78"/>
  <c r="O1007" i="78"/>
  <c r="O1006" i="78"/>
  <c r="O1005" i="78"/>
  <c r="J1005" i="78"/>
  <c r="H1005" i="78"/>
  <c r="O1004" i="78"/>
  <c r="O1003" i="78"/>
  <c r="O1002" i="78"/>
  <c r="O1001" i="78"/>
  <c r="J1001" i="78"/>
  <c r="H1001" i="78"/>
  <c r="O1000" i="78"/>
  <c r="O999" i="78"/>
  <c r="O998" i="78"/>
  <c r="O997" i="78"/>
  <c r="J997" i="78"/>
  <c r="H997" i="78"/>
  <c r="O996" i="78"/>
  <c r="O995" i="78"/>
  <c r="O994" i="78"/>
  <c r="O993" i="78"/>
  <c r="J993" i="78"/>
  <c r="H993" i="78"/>
  <c r="O992" i="78"/>
  <c r="O991" i="78"/>
  <c r="O990" i="78"/>
  <c r="O989" i="78"/>
  <c r="J989" i="78"/>
  <c r="H989" i="78"/>
  <c r="O988" i="78"/>
  <c r="O987" i="78"/>
  <c r="O986" i="78"/>
  <c r="O985" i="78"/>
  <c r="J985" i="78"/>
  <c r="H985" i="78"/>
  <c r="O984" i="78"/>
  <c r="O983" i="78"/>
  <c r="O982" i="78"/>
  <c r="O981" i="78"/>
  <c r="J981" i="78"/>
  <c r="H981" i="78"/>
  <c r="O980" i="78"/>
  <c r="O979" i="78"/>
  <c r="O978" i="78"/>
  <c r="O977" i="78"/>
  <c r="J977" i="78"/>
  <c r="H977" i="78"/>
  <c r="O976" i="78"/>
  <c r="O975" i="78"/>
  <c r="O974" i="78"/>
  <c r="O973" i="78"/>
  <c r="J973" i="78"/>
  <c r="H973" i="78"/>
  <c r="O972" i="78"/>
  <c r="O971" i="78"/>
  <c r="O970" i="78"/>
  <c r="O969" i="78"/>
  <c r="J969" i="78"/>
  <c r="H969" i="78"/>
  <c r="O968" i="78"/>
  <c r="O967" i="78"/>
  <c r="O966" i="78"/>
  <c r="O965" i="78"/>
  <c r="J965" i="78"/>
  <c r="H965" i="78"/>
  <c r="O964" i="78"/>
  <c r="O963" i="78"/>
  <c r="O962" i="78"/>
  <c r="O961" i="78"/>
  <c r="J961" i="78"/>
  <c r="H961" i="78"/>
  <c r="O960" i="78"/>
  <c r="O959" i="78"/>
  <c r="O958" i="78"/>
  <c r="O957" i="78"/>
  <c r="J957" i="78"/>
  <c r="H957" i="78"/>
  <c r="O952" i="78"/>
  <c r="O951" i="78"/>
  <c r="O950" i="78"/>
  <c r="O949" i="78"/>
  <c r="J949" i="78"/>
  <c r="H949" i="78"/>
  <c r="O948" i="78"/>
  <c r="O947" i="78"/>
  <c r="O946" i="78"/>
  <c r="O945" i="78"/>
  <c r="J945" i="78"/>
  <c r="H945" i="78"/>
  <c r="O944" i="78"/>
  <c r="O943" i="78"/>
  <c r="O942" i="78"/>
  <c r="O941" i="78"/>
  <c r="J941" i="78"/>
  <c r="H941" i="78"/>
  <c r="O940" i="78"/>
  <c r="O939" i="78"/>
  <c r="O938" i="78"/>
  <c r="O937" i="78"/>
  <c r="J937" i="78"/>
  <c r="H937" i="78"/>
  <c r="O936" i="78"/>
  <c r="O935" i="78"/>
  <c r="O934" i="78"/>
  <c r="O933" i="78"/>
  <c r="J933" i="78"/>
  <c r="H933" i="78"/>
  <c r="O932" i="78"/>
  <c r="O931" i="78"/>
  <c r="O930" i="78"/>
  <c r="O929" i="78"/>
  <c r="J929" i="78"/>
  <c r="H929" i="78"/>
  <c r="O928" i="78"/>
  <c r="O927" i="78"/>
  <c r="O926" i="78"/>
  <c r="O925" i="78"/>
  <c r="J925" i="78"/>
  <c r="H925" i="78"/>
  <c r="O924" i="78"/>
  <c r="O923" i="78"/>
  <c r="O922" i="78"/>
  <c r="O921" i="78"/>
  <c r="J921" i="78"/>
  <c r="H921" i="78"/>
  <c r="O920" i="78"/>
  <c r="O919" i="78"/>
  <c r="O918" i="78"/>
  <c r="O917" i="78"/>
  <c r="J917" i="78"/>
  <c r="H917" i="78"/>
  <c r="O916" i="78"/>
  <c r="O915" i="78"/>
  <c r="O914" i="78"/>
  <c r="O913" i="78"/>
  <c r="J913" i="78"/>
  <c r="H913" i="78"/>
  <c r="O912" i="78"/>
  <c r="O911" i="78"/>
  <c r="O910" i="78"/>
  <c r="O909" i="78"/>
  <c r="J909" i="78"/>
  <c r="H909" i="78"/>
  <c r="O908" i="78"/>
  <c r="O907" i="78"/>
  <c r="O906" i="78"/>
  <c r="O905" i="78"/>
  <c r="J905" i="78"/>
  <c r="H905" i="78"/>
  <c r="O904" i="78"/>
  <c r="O903" i="78"/>
  <c r="O902" i="78"/>
  <c r="O901" i="78"/>
  <c r="J901" i="78"/>
  <c r="H901" i="78"/>
  <c r="O900" i="78"/>
  <c r="O899" i="78"/>
  <c r="O898" i="78"/>
  <c r="O897" i="78"/>
  <c r="J897" i="78"/>
  <c r="H897" i="78"/>
  <c r="O896" i="78"/>
  <c r="O895" i="78"/>
  <c r="O894" i="78"/>
  <c r="O893" i="78"/>
  <c r="J893" i="78"/>
  <c r="H893" i="78"/>
  <c r="O892" i="78"/>
  <c r="O891" i="78"/>
  <c r="O890" i="78"/>
  <c r="O889" i="78"/>
  <c r="O888" i="78"/>
  <c r="J888" i="78"/>
  <c r="H888" i="78"/>
  <c r="O887" i="78"/>
  <c r="O886" i="78"/>
  <c r="O885" i="78"/>
  <c r="O884" i="78"/>
  <c r="J884" i="78"/>
  <c r="H884" i="78"/>
  <c r="O883" i="78"/>
  <c r="O882" i="78"/>
  <c r="O881" i="78"/>
  <c r="O880" i="78"/>
  <c r="J880" i="78"/>
  <c r="H880" i="78"/>
  <c r="O879" i="78"/>
  <c r="O878" i="78"/>
  <c r="O877" i="78"/>
  <c r="O876" i="78"/>
  <c r="J876" i="78"/>
  <c r="H876" i="78"/>
  <c r="O875" i="78"/>
  <c r="O874" i="78"/>
  <c r="O873" i="78"/>
  <c r="O872" i="78"/>
  <c r="J872" i="78"/>
  <c r="H872" i="78"/>
  <c r="O871" i="78"/>
  <c r="O870" i="78"/>
  <c r="O869" i="78"/>
  <c r="O868" i="78"/>
  <c r="J868" i="78"/>
  <c r="H868" i="78"/>
  <c r="O867" i="78"/>
  <c r="O866" i="78"/>
  <c r="O865" i="78"/>
  <c r="O864" i="78"/>
  <c r="J864" i="78"/>
  <c r="H864" i="78"/>
  <c r="O863" i="78"/>
  <c r="O862" i="78"/>
  <c r="O861" i="78"/>
  <c r="O860" i="78"/>
  <c r="J860" i="78"/>
  <c r="H860" i="78"/>
  <c r="O859" i="78"/>
  <c r="O858" i="78"/>
  <c r="O857" i="78"/>
  <c r="O856" i="78"/>
  <c r="J856" i="78"/>
  <c r="H856" i="78"/>
  <c r="O855" i="78"/>
  <c r="O854" i="78"/>
  <c r="O853" i="78"/>
  <c r="O852" i="78"/>
  <c r="J852" i="78"/>
  <c r="H852" i="78"/>
  <c r="O851" i="78"/>
  <c r="O850" i="78"/>
  <c r="O849" i="78"/>
  <c r="O848" i="78"/>
  <c r="J848" i="78"/>
  <c r="H848" i="78"/>
  <c r="O847" i="78"/>
  <c r="O846" i="78"/>
  <c r="O845" i="78"/>
  <c r="O844" i="78"/>
  <c r="J844" i="78"/>
  <c r="H844" i="78"/>
  <c r="O843" i="78"/>
  <c r="O842" i="78"/>
  <c r="O841" i="78"/>
  <c r="O840" i="78"/>
  <c r="J840" i="78"/>
  <c r="H840" i="78"/>
  <c r="O839" i="78"/>
  <c r="O838" i="78"/>
  <c r="O837" i="78"/>
  <c r="O836" i="78"/>
  <c r="J836" i="78"/>
  <c r="H836" i="78"/>
  <c r="O835" i="78"/>
  <c r="O834" i="78"/>
  <c r="O833" i="78"/>
  <c r="O832" i="78"/>
  <c r="J832" i="78"/>
  <c r="H832" i="78"/>
  <c r="O831" i="78"/>
  <c r="O830" i="78"/>
  <c r="O829" i="78"/>
  <c r="O828" i="78"/>
  <c r="J828" i="78"/>
  <c r="H828" i="78"/>
  <c r="O823" i="78"/>
  <c r="O822" i="78"/>
  <c r="O821" i="78"/>
  <c r="O820" i="78"/>
  <c r="J820" i="78"/>
  <c r="H820" i="78"/>
  <c r="O816" i="78"/>
  <c r="Q816" i="78" s="1"/>
  <c r="J816" i="78"/>
  <c r="H816" i="78"/>
  <c r="O815" i="78"/>
  <c r="O814" i="78"/>
  <c r="O813" i="78"/>
  <c r="O812" i="78"/>
  <c r="J812" i="78"/>
  <c r="H812" i="78"/>
  <c r="O811" i="78"/>
  <c r="O810" i="78"/>
  <c r="O809" i="78"/>
  <c r="O808" i="78"/>
  <c r="J808" i="78"/>
  <c r="H808" i="78"/>
  <c r="O807" i="78"/>
  <c r="O806" i="78"/>
  <c r="O805" i="78"/>
  <c r="O804" i="78"/>
  <c r="J804" i="78"/>
  <c r="H804" i="78"/>
  <c r="O803" i="78"/>
  <c r="O802" i="78"/>
  <c r="O801" i="78"/>
  <c r="O800" i="78"/>
  <c r="J800" i="78"/>
  <c r="H800" i="78"/>
  <c r="O799" i="78"/>
  <c r="O798" i="78"/>
  <c r="O797" i="78"/>
  <c r="O796" i="78"/>
  <c r="J796" i="78"/>
  <c r="H796" i="78"/>
  <c r="O795" i="78"/>
  <c r="O794" i="78"/>
  <c r="O793" i="78"/>
  <c r="O792" i="78"/>
  <c r="J792" i="78"/>
  <c r="H792" i="78"/>
  <c r="O791" i="78"/>
  <c r="O790" i="78"/>
  <c r="O789" i="78"/>
  <c r="O788" i="78"/>
  <c r="J788" i="78"/>
  <c r="H788" i="78"/>
  <c r="O787" i="78"/>
  <c r="O786" i="78"/>
  <c r="O785" i="78"/>
  <c r="O784" i="78"/>
  <c r="J784" i="78"/>
  <c r="H784" i="78"/>
  <c r="O783" i="78"/>
  <c r="O782" i="78"/>
  <c r="O781" i="78"/>
  <c r="O780" i="78"/>
  <c r="J780" i="78"/>
  <c r="H780" i="78"/>
  <c r="O779" i="78"/>
  <c r="O778" i="78"/>
  <c r="O777" i="78"/>
  <c r="O776" i="78"/>
  <c r="J776" i="78"/>
  <c r="H776" i="78"/>
  <c r="O775" i="78"/>
  <c r="O774" i="78"/>
  <c r="O773" i="78"/>
  <c r="O772" i="78"/>
  <c r="J772" i="78"/>
  <c r="H772" i="78"/>
  <c r="O771" i="78"/>
  <c r="O770" i="78"/>
  <c r="O769" i="78"/>
  <c r="O768" i="78"/>
  <c r="J768" i="78"/>
  <c r="H768" i="78"/>
  <c r="O767" i="78"/>
  <c r="O766" i="78"/>
  <c r="O765" i="78"/>
  <c r="O764" i="78"/>
  <c r="J764" i="78"/>
  <c r="H764" i="78"/>
  <c r="O763" i="78"/>
  <c r="O762" i="78"/>
  <c r="O761" i="78"/>
  <c r="O760" i="78"/>
  <c r="J760" i="78"/>
  <c r="H760" i="78"/>
  <c r="O759" i="78"/>
  <c r="O758" i="78"/>
  <c r="O757" i="78"/>
  <c r="O756" i="78"/>
  <c r="J756" i="78"/>
  <c r="H756" i="78"/>
  <c r="O755" i="78"/>
  <c r="O754" i="78"/>
  <c r="O753" i="78"/>
  <c r="O752" i="78"/>
  <c r="J752" i="78"/>
  <c r="H752" i="78"/>
  <c r="O751" i="78"/>
  <c r="O750" i="78"/>
  <c r="O749" i="78"/>
  <c r="O748" i="78"/>
  <c r="J748" i="78"/>
  <c r="H748" i="78"/>
  <c r="O747" i="78"/>
  <c r="O746" i="78"/>
  <c r="O745" i="78"/>
  <c r="O744" i="78"/>
  <c r="J744" i="78"/>
  <c r="H744" i="78"/>
  <c r="O743" i="78"/>
  <c r="O742" i="78"/>
  <c r="O741" i="78"/>
  <c r="O740" i="78"/>
  <c r="J740" i="78"/>
  <c r="H740" i="78"/>
  <c r="O739" i="78"/>
  <c r="O738" i="78"/>
  <c r="O737" i="78"/>
  <c r="O736" i="78"/>
  <c r="J736" i="78"/>
  <c r="H736" i="78"/>
  <c r="O735" i="78"/>
  <c r="O734" i="78"/>
  <c r="O733" i="78"/>
  <c r="O732" i="78"/>
  <c r="J732" i="78"/>
  <c r="H732" i="78"/>
  <c r="O731" i="78"/>
  <c r="O730" i="78"/>
  <c r="O729" i="78"/>
  <c r="O728" i="78"/>
  <c r="J728" i="78"/>
  <c r="H728" i="78"/>
  <c r="O723" i="78"/>
  <c r="O722" i="78"/>
  <c r="O721" i="78"/>
  <c r="O720" i="78"/>
  <c r="J720" i="78"/>
  <c r="H720" i="78"/>
  <c r="O719" i="78"/>
  <c r="O718" i="78"/>
  <c r="O717" i="78"/>
  <c r="O716" i="78"/>
  <c r="J716" i="78"/>
  <c r="H716" i="78"/>
  <c r="O715" i="78"/>
  <c r="O714" i="78"/>
  <c r="O713" i="78"/>
  <c r="O712" i="78"/>
  <c r="J712" i="78"/>
  <c r="H712" i="78"/>
  <c r="O711" i="78"/>
  <c r="O710" i="78"/>
  <c r="O709" i="78"/>
  <c r="O708" i="78"/>
  <c r="J708" i="78"/>
  <c r="H708" i="78"/>
  <c r="O707" i="78"/>
  <c r="O706" i="78"/>
  <c r="O705" i="78"/>
  <c r="O704" i="78"/>
  <c r="J704" i="78"/>
  <c r="H704" i="78"/>
  <c r="O703" i="78"/>
  <c r="O702" i="78"/>
  <c r="O701" i="78"/>
  <c r="O700" i="78"/>
  <c r="J700" i="78"/>
  <c r="H700" i="78"/>
  <c r="O699" i="78"/>
  <c r="O698" i="78"/>
  <c r="O697" i="78"/>
  <c r="O696" i="78"/>
  <c r="J696" i="78"/>
  <c r="H696" i="78"/>
  <c r="O695" i="78"/>
  <c r="O694" i="78"/>
  <c r="O693" i="78"/>
  <c r="O692" i="78"/>
  <c r="J692" i="78"/>
  <c r="H692" i="78"/>
  <c r="O691" i="78"/>
  <c r="O690" i="78"/>
  <c r="O689" i="78"/>
  <c r="O688" i="78"/>
  <c r="J688" i="78"/>
  <c r="H688" i="78"/>
  <c r="O687" i="78"/>
  <c r="O686" i="78"/>
  <c r="O685" i="78"/>
  <c r="O684" i="78"/>
  <c r="J684" i="78"/>
  <c r="H684" i="78"/>
  <c r="O683" i="78"/>
  <c r="O682" i="78"/>
  <c r="O681" i="78"/>
  <c r="O680" i="78"/>
  <c r="J680" i="78"/>
  <c r="H680" i="78"/>
  <c r="O679" i="78"/>
  <c r="O678" i="78"/>
  <c r="O677" i="78"/>
  <c r="O676" i="78"/>
  <c r="J676" i="78"/>
  <c r="H676" i="78"/>
  <c r="O675" i="78"/>
  <c r="O674" i="78"/>
  <c r="O673" i="78"/>
  <c r="O672" i="78"/>
  <c r="J672" i="78"/>
  <c r="H672" i="78"/>
  <c r="O671" i="78"/>
  <c r="O670" i="78"/>
  <c r="O669" i="78"/>
  <c r="O668" i="78"/>
  <c r="J668" i="78"/>
  <c r="H668" i="78"/>
  <c r="O667" i="78"/>
  <c r="O666" i="78"/>
  <c r="O665" i="78"/>
  <c r="O664" i="78"/>
  <c r="J664" i="78"/>
  <c r="H664" i="78"/>
  <c r="O663" i="78"/>
  <c r="O662" i="78"/>
  <c r="O661" i="78"/>
  <c r="O660" i="78"/>
  <c r="J660" i="78"/>
  <c r="H660" i="78"/>
  <c r="O659" i="78"/>
  <c r="O658" i="78"/>
  <c r="O657" i="78"/>
  <c r="O656" i="78"/>
  <c r="J656" i="78"/>
  <c r="H656" i="78"/>
  <c r="O655" i="78"/>
  <c r="O654" i="78"/>
  <c r="O653" i="78"/>
  <c r="O652" i="78"/>
  <c r="J652" i="78"/>
  <c r="H652" i="78"/>
  <c r="O651" i="78"/>
  <c r="O650" i="78"/>
  <c r="O649" i="78"/>
  <c r="O648" i="78"/>
  <c r="J648" i="78"/>
  <c r="H648" i="78"/>
  <c r="O647" i="78"/>
  <c r="O646" i="78"/>
  <c r="O645" i="78"/>
  <c r="O644" i="78"/>
  <c r="J644" i="78"/>
  <c r="H644" i="78"/>
  <c r="O643" i="78"/>
  <c r="O642" i="78"/>
  <c r="O641" i="78"/>
  <c r="O640" i="78"/>
  <c r="J640" i="78"/>
  <c r="H640" i="78"/>
  <c r="O639" i="78"/>
  <c r="O638" i="78"/>
  <c r="O637" i="78"/>
  <c r="O636" i="78"/>
  <c r="J636" i="78"/>
  <c r="H636" i="78"/>
  <c r="O635" i="78"/>
  <c r="O634" i="78"/>
  <c r="O633" i="78"/>
  <c r="O632" i="78"/>
  <c r="J632" i="78"/>
  <c r="H632" i="78"/>
  <c r="O631" i="78"/>
  <c r="O630" i="78"/>
  <c r="O629" i="78"/>
  <c r="O628" i="78"/>
  <c r="J628" i="78"/>
  <c r="H628" i="78"/>
  <c r="O627" i="78"/>
  <c r="O626" i="78"/>
  <c r="O625" i="78"/>
  <c r="O624" i="78"/>
  <c r="J624" i="78"/>
  <c r="H624" i="78"/>
  <c r="O623" i="78"/>
  <c r="O622" i="78"/>
  <c r="O621" i="78"/>
  <c r="O620" i="78"/>
  <c r="J620" i="78"/>
  <c r="H620" i="78"/>
  <c r="O619" i="78"/>
  <c r="O618" i="78"/>
  <c r="O617" i="78"/>
  <c r="O614" i="78"/>
  <c r="J614" i="78"/>
  <c r="H614" i="78"/>
  <c r="O613" i="78"/>
  <c r="O612" i="78"/>
  <c r="O611" i="78"/>
  <c r="O610" i="78"/>
  <c r="J610" i="78"/>
  <c r="H610" i="78"/>
  <c r="O609" i="78"/>
  <c r="O608" i="78"/>
  <c r="O607" i="78"/>
  <c r="O606" i="78"/>
  <c r="J606" i="78"/>
  <c r="H606" i="78"/>
  <c r="O605" i="78"/>
  <c r="O604" i="78"/>
  <c r="O603" i="78"/>
  <c r="O602" i="78"/>
  <c r="J602" i="78"/>
  <c r="H602" i="78"/>
  <c r="O601" i="78"/>
  <c r="O600" i="78"/>
  <c r="O599" i="78"/>
  <c r="O598" i="78"/>
  <c r="J598" i="78"/>
  <c r="H598" i="78"/>
  <c r="O597" i="78"/>
  <c r="O596" i="78"/>
  <c r="O595" i="78"/>
  <c r="O594" i="78"/>
  <c r="J594" i="78"/>
  <c r="H594" i="78"/>
  <c r="O593" i="78"/>
  <c r="O592" i="78"/>
  <c r="O591" i="78"/>
  <c r="O590" i="78"/>
  <c r="J590" i="78"/>
  <c r="H590" i="78"/>
  <c r="O589" i="78"/>
  <c r="O588" i="78"/>
  <c r="O587" i="78"/>
  <c r="O586" i="78"/>
  <c r="J586" i="78"/>
  <c r="H586" i="78"/>
  <c r="O585" i="78"/>
  <c r="O584" i="78"/>
  <c r="O583" i="78"/>
  <c r="O582" i="78"/>
  <c r="J582" i="78"/>
  <c r="H582" i="78"/>
  <c r="O581" i="78"/>
  <c r="O580" i="78"/>
  <c r="O579" i="78"/>
  <c r="O578" i="78"/>
  <c r="J578" i="78"/>
  <c r="H578" i="78"/>
  <c r="O577" i="78"/>
  <c r="O576" i="78"/>
  <c r="O575" i="78"/>
  <c r="O574" i="78"/>
  <c r="J574" i="78"/>
  <c r="H574" i="78"/>
  <c r="O573" i="78"/>
  <c r="O572" i="78"/>
  <c r="O571" i="78"/>
  <c r="O570" i="78"/>
  <c r="J570" i="78"/>
  <c r="H570" i="78"/>
  <c r="O569" i="78"/>
  <c r="O568" i="78"/>
  <c r="O567" i="78"/>
  <c r="O566" i="78"/>
  <c r="J566" i="78"/>
  <c r="H566" i="78"/>
  <c r="O565" i="78"/>
  <c r="O564" i="78"/>
  <c r="O563" i="78"/>
  <c r="O562" i="78"/>
  <c r="J562" i="78"/>
  <c r="H562" i="78"/>
  <c r="O561" i="78"/>
  <c r="O560" i="78"/>
  <c r="O559" i="78"/>
  <c r="O558" i="78"/>
  <c r="J558" i="78"/>
  <c r="H558" i="78"/>
  <c r="O557" i="78"/>
  <c r="O556" i="78"/>
  <c r="O555" i="78"/>
  <c r="O554" i="78"/>
  <c r="J554" i="78"/>
  <c r="H554" i="78"/>
  <c r="E554" i="78"/>
  <c r="O553" i="78"/>
  <c r="O552" i="78"/>
  <c r="O551" i="78"/>
  <c r="O550" i="78"/>
  <c r="J550" i="78"/>
  <c r="H550" i="78"/>
  <c r="O549" i="78"/>
  <c r="O548" i="78"/>
  <c r="O546" i="78"/>
  <c r="J546" i="78"/>
  <c r="H546" i="78"/>
  <c r="O545" i="78"/>
  <c r="O544" i="78"/>
  <c r="O543" i="78"/>
  <c r="O542" i="78"/>
  <c r="J542" i="78"/>
  <c r="H542" i="78"/>
  <c r="O541" i="78"/>
  <c r="O540" i="78"/>
  <c r="O539" i="78"/>
  <c r="O538" i="78"/>
  <c r="J538" i="78"/>
  <c r="H538" i="78"/>
  <c r="O537" i="78"/>
  <c r="O536" i="78"/>
  <c r="O535" i="78"/>
  <c r="O534" i="78"/>
  <c r="J534" i="78"/>
  <c r="H534" i="78"/>
  <c r="O533" i="78"/>
  <c r="O532" i="78"/>
  <c r="O531" i="78"/>
  <c r="O530" i="78"/>
  <c r="J530" i="78"/>
  <c r="H530" i="78"/>
  <c r="O529" i="78"/>
  <c r="O528" i="78"/>
  <c r="O527" i="78"/>
  <c r="O526" i="78"/>
  <c r="J526" i="78"/>
  <c r="H526" i="78"/>
  <c r="O525" i="78"/>
  <c r="O524" i="78"/>
  <c r="O523" i="78"/>
  <c r="O522" i="78"/>
  <c r="J522" i="78"/>
  <c r="H522" i="78"/>
  <c r="O521" i="78"/>
  <c r="O520" i="78"/>
  <c r="O519" i="78"/>
  <c r="O518" i="78"/>
  <c r="J518" i="78"/>
  <c r="H518" i="78"/>
  <c r="O517" i="78"/>
  <c r="O516" i="78"/>
  <c r="O515" i="78"/>
  <c r="O514" i="78"/>
  <c r="J514" i="78"/>
  <c r="H514" i="78"/>
  <c r="O513" i="78"/>
  <c r="O512" i="78"/>
  <c r="O511" i="78"/>
  <c r="O510" i="78"/>
  <c r="O509" i="78"/>
  <c r="J509" i="78"/>
  <c r="H509" i="78"/>
  <c r="O508" i="78"/>
  <c r="O507" i="78"/>
  <c r="O506" i="78"/>
  <c r="O505" i="78"/>
  <c r="J505" i="78"/>
  <c r="H505" i="78"/>
  <c r="O504" i="78"/>
  <c r="O503" i="78"/>
  <c r="O502" i="78"/>
  <c r="O501" i="78"/>
  <c r="J501" i="78"/>
  <c r="H501" i="78"/>
  <c r="O500" i="78"/>
  <c r="O499" i="78"/>
  <c r="O498" i="78"/>
  <c r="O497" i="78"/>
  <c r="J497" i="78"/>
  <c r="H497" i="78"/>
  <c r="O496" i="78"/>
  <c r="O495" i="78"/>
  <c r="O494" i="78"/>
  <c r="O493" i="78"/>
  <c r="J493" i="78"/>
  <c r="H493" i="78"/>
  <c r="O492" i="78"/>
  <c r="O491" i="78"/>
  <c r="O490" i="78"/>
  <c r="O489" i="78"/>
  <c r="J489" i="78"/>
  <c r="H489" i="78"/>
  <c r="O488" i="78"/>
  <c r="O487" i="78"/>
  <c r="O486" i="78"/>
  <c r="O485" i="78"/>
  <c r="J485" i="78"/>
  <c r="H485" i="78"/>
  <c r="O484" i="78"/>
  <c r="O483" i="78"/>
  <c r="O482" i="78"/>
  <c r="O481" i="78"/>
  <c r="J481" i="78"/>
  <c r="H481" i="78"/>
  <c r="O480" i="78"/>
  <c r="O479" i="78"/>
  <c r="O478" i="78"/>
  <c r="O477" i="78"/>
  <c r="J477" i="78"/>
  <c r="H477" i="78"/>
  <c r="O476" i="78"/>
  <c r="O475" i="78"/>
  <c r="O474" i="78"/>
  <c r="O473" i="78"/>
  <c r="J473" i="78"/>
  <c r="H473" i="78"/>
  <c r="O472" i="78"/>
  <c r="O471" i="78"/>
  <c r="O470" i="78"/>
  <c r="O469" i="78"/>
  <c r="J469" i="78"/>
  <c r="H469" i="78"/>
  <c r="O468" i="78"/>
  <c r="O467" i="78"/>
  <c r="O466" i="78"/>
  <c r="O465" i="78"/>
  <c r="J465" i="78"/>
  <c r="H465" i="78"/>
  <c r="O464" i="78"/>
  <c r="O463" i="78"/>
  <c r="O462" i="78"/>
  <c r="O461" i="78"/>
  <c r="J461" i="78"/>
  <c r="H461" i="78"/>
  <c r="O460" i="78"/>
  <c r="O459" i="78"/>
  <c r="O458" i="78"/>
  <c r="O457" i="78"/>
  <c r="J457" i="78"/>
  <c r="H457" i="78"/>
  <c r="E457" i="78"/>
  <c r="O456" i="78"/>
  <c r="O455" i="78"/>
  <c r="O454" i="78"/>
  <c r="O453" i="78"/>
  <c r="J453" i="78"/>
  <c r="H453" i="78"/>
  <c r="E453" i="78"/>
  <c r="O452" i="78"/>
  <c r="O451" i="78"/>
  <c r="O450" i="78"/>
  <c r="O449" i="78"/>
  <c r="J449" i="78"/>
  <c r="H449" i="78"/>
  <c r="O448" i="78"/>
  <c r="O447" i="78"/>
  <c r="O446" i="78"/>
  <c r="O445" i="78"/>
  <c r="J445" i="78"/>
  <c r="H445" i="78"/>
  <c r="O444" i="78"/>
  <c r="O443" i="78"/>
  <c r="O442" i="78"/>
  <c r="O441" i="78"/>
  <c r="J441" i="78"/>
  <c r="H441" i="78"/>
  <c r="O440" i="78"/>
  <c r="O439" i="78"/>
  <c r="O438" i="78"/>
  <c r="O437" i="78"/>
  <c r="J437" i="78"/>
  <c r="H437" i="78"/>
  <c r="O436" i="78"/>
  <c r="O435" i="78"/>
  <c r="O434" i="78"/>
  <c r="O433" i="78"/>
  <c r="J433" i="78"/>
  <c r="H433" i="78"/>
  <c r="O432" i="78"/>
  <c r="O431" i="78"/>
  <c r="O430" i="78"/>
  <c r="O429" i="78"/>
  <c r="J429" i="78"/>
  <c r="H429" i="78"/>
  <c r="O428" i="78"/>
  <c r="O427" i="78"/>
  <c r="O426" i="78"/>
  <c r="O425" i="78"/>
  <c r="J425" i="78"/>
  <c r="H425" i="78"/>
  <c r="O424" i="78"/>
  <c r="O423" i="78"/>
  <c r="O422" i="78"/>
  <c r="O421" i="78"/>
  <c r="J421" i="78"/>
  <c r="H421" i="78"/>
  <c r="O420" i="78"/>
  <c r="O419" i="78"/>
  <c r="O418" i="78"/>
  <c r="O417" i="78"/>
  <c r="J417" i="78"/>
  <c r="H417" i="78"/>
  <c r="O416" i="78"/>
  <c r="O415" i="78"/>
  <c r="O414" i="78"/>
  <c r="O413" i="78"/>
  <c r="J413" i="78"/>
  <c r="H413" i="78"/>
  <c r="O412" i="78"/>
  <c r="O411" i="78"/>
  <c r="O410" i="78"/>
  <c r="O409" i="78"/>
  <c r="J409" i="78"/>
  <c r="H409" i="78"/>
  <c r="O408" i="78"/>
  <c r="O407" i="78"/>
  <c r="O406" i="78"/>
  <c r="O405" i="78"/>
  <c r="J405" i="78"/>
  <c r="H405" i="78"/>
  <c r="O404" i="78"/>
  <c r="O403" i="78"/>
  <c r="O402" i="78"/>
  <c r="O401" i="78"/>
  <c r="J401" i="78"/>
  <c r="H401" i="78"/>
  <c r="O400" i="78"/>
  <c r="O399" i="78"/>
  <c r="O398" i="78"/>
  <c r="O397" i="78"/>
  <c r="J397" i="78"/>
  <c r="H397" i="78"/>
  <c r="O396" i="78"/>
  <c r="O395" i="78"/>
  <c r="O394" i="78"/>
  <c r="O393" i="78"/>
  <c r="J393" i="78"/>
  <c r="H393" i="78"/>
  <c r="O392" i="78"/>
  <c r="O391" i="78"/>
  <c r="O390" i="78"/>
  <c r="O389" i="78"/>
  <c r="J389" i="78"/>
  <c r="H389" i="78"/>
  <c r="O388" i="78"/>
  <c r="O387" i="78"/>
  <c r="O386" i="78"/>
  <c r="O385" i="78"/>
  <c r="J385" i="78"/>
  <c r="H385" i="78"/>
  <c r="O384" i="78"/>
  <c r="O383" i="78"/>
  <c r="O382" i="78"/>
  <c r="O381" i="78"/>
  <c r="J381" i="78"/>
  <c r="H381" i="78"/>
  <c r="O380" i="78"/>
  <c r="O379" i="78"/>
  <c r="O378" i="78"/>
  <c r="O377" i="78"/>
  <c r="J377" i="78"/>
  <c r="H377" i="78"/>
  <c r="O376" i="78"/>
  <c r="O375" i="78"/>
  <c r="O374" i="78"/>
  <c r="O373" i="78"/>
  <c r="J373" i="78"/>
  <c r="H373" i="78"/>
  <c r="O372" i="78"/>
  <c r="O371" i="78"/>
  <c r="O370" i="78"/>
  <c r="O369" i="78"/>
  <c r="J369" i="78"/>
  <c r="H369" i="78"/>
  <c r="O368" i="78"/>
  <c r="O367" i="78"/>
  <c r="O366" i="78"/>
  <c r="O365" i="78"/>
  <c r="J365" i="78"/>
  <c r="H365" i="78"/>
  <c r="O364" i="78"/>
  <c r="O363" i="78"/>
  <c r="O362" i="78"/>
  <c r="O361" i="78"/>
  <c r="J361" i="78"/>
  <c r="H361" i="78"/>
  <c r="O360" i="78"/>
  <c r="O359" i="78"/>
  <c r="O358" i="78"/>
  <c r="O357" i="78"/>
  <c r="J357" i="78"/>
  <c r="H357" i="78"/>
  <c r="O356" i="78"/>
  <c r="O355" i="78"/>
  <c r="O354" i="78"/>
  <c r="O353" i="78"/>
  <c r="J353" i="78"/>
  <c r="H353" i="78"/>
  <c r="O352" i="78"/>
  <c r="O351" i="78"/>
  <c r="O350" i="78"/>
  <c r="O349" i="78"/>
  <c r="J349" i="78"/>
  <c r="H349" i="78"/>
  <c r="O348" i="78"/>
  <c r="O347" i="78"/>
  <c r="O346" i="78"/>
  <c r="O345" i="78"/>
  <c r="J345" i="78"/>
  <c r="H345" i="78"/>
  <c r="O344" i="78"/>
  <c r="O343" i="78"/>
  <c r="O342" i="78"/>
  <c r="O341" i="78"/>
  <c r="J341" i="78"/>
  <c r="H341" i="78"/>
  <c r="O340" i="78"/>
  <c r="O339" i="78"/>
  <c r="O338" i="78"/>
  <c r="O337" i="78"/>
  <c r="J337" i="78"/>
  <c r="H337" i="78"/>
  <c r="O336" i="78"/>
  <c r="O335" i="78"/>
  <c r="O334" i="78"/>
  <c r="O333" i="78"/>
  <c r="J333" i="78"/>
  <c r="H333" i="78"/>
  <c r="O332" i="78"/>
  <c r="O331" i="78"/>
  <c r="O330" i="78"/>
  <c r="O329" i="78"/>
  <c r="J329" i="78"/>
  <c r="H329" i="78"/>
  <c r="O328" i="78"/>
  <c r="O327" i="78"/>
  <c r="O326" i="78"/>
  <c r="O325" i="78"/>
  <c r="J325" i="78"/>
  <c r="H325" i="78"/>
  <c r="O324" i="78"/>
  <c r="O323" i="78"/>
  <c r="O322" i="78"/>
  <c r="O321" i="78"/>
  <c r="J321" i="78"/>
  <c r="H321" i="78"/>
  <c r="O320" i="78"/>
  <c r="O319" i="78"/>
  <c r="O318" i="78"/>
  <c r="O317" i="78"/>
  <c r="J317" i="78"/>
  <c r="H317" i="78"/>
  <c r="O316" i="78"/>
  <c r="O315" i="78"/>
  <c r="O314" i="78"/>
  <c r="O313" i="78"/>
  <c r="J313" i="78"/>
  <c r="H313" i="78"/>
  <c r="O312" i="78"/>
  <c r="O311" i="78"/>
  <c r="O310" i="78"/>
  <c r="O309" i="78"/>
  <c r="J309" i="78"/>
  <c r="H309" i="78"/>
  <c r="O308" i="78"/>
  <c r="O307" i="78"/>
  <c r="O306" i="78"/>
  <c r="O305" i="78"/>
  <c r="J305" i="78"/>
  <c r="H305" i="78"/>
  <c r="O304" i="78"/>
  <c r="O303" i="78"/>
  <c r="O302" i="78"/>
  <c r="O301" i="78"/>
  <c r="J301" i="78"/>
  <c r="H301" i="78"/>
  <c r="O300" i="78"/>
  <c r="O299" i="78"/>
  <c r="O298" i="78"/>
  <c r="O297" i="78"/>
  <c r="J297" i="78"/>
  <c r="H297" i="78"/>
  <c r="O296" i="78"/>
  <c r="O295" i="78"/>
  <c r="O294" i="78"/>
  <c r="O293" i="78"/>
  <c r="J293" i="78"/>
  <c r="H293" i="78"/>
  <c r="O292" i="78"/>
  <c r="O291" i="78"/>
  <c r="O290" i="78"/>
  <c r="O289" i="78"/>
  <c r="J289" i="78"/>
  <c r="H289" i="78"/>
  <c r="O288" i="78"/>
  <c r="O287" i="78"/>
  <c r="O286" i="78"/>
  <c r="O285" i="78"/>
  <c r="J285" i="78"/>
  <c r="H285" i="78"/>
  <c r="O284" i="78"/>
  <c r="O283" i="78"/>
  <c r="O282" i="78"/>
  <c r="O281" i="78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J273" i="78"/>
  <c r="H273" i="78"/>
  <c r="O272" i="78"/>
  <c r="O271" i="78"/>
  <c r="O270" i="78"/>
  <c r="O269" i="78"/>
  <c r="J269" i="78"/>
  <c r="H269" i="78"/>
  <c r="O268" i="78"/>
  <c r="O267" i="78"/>
  <c r="O266" i="78"/>
  <c r="O265" i="78"/>
  <c r="J265" i="78"/>
  <c r="H265" i="78"/>
  <c r="O264" i="78"/>
  <c r="O263" i="78"/>
  <c r="O262" i="78"/>
  <c r="O261" i="78"/>
  <c r="J261" i="78"/>
  <c r="H261" i="78"/>
  <c r="O260" i="78"/>
  <c r="O259" i="78"/>
  <c r="O258" i="78"/>
  <c r="O257" i="78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J249" i="78"/>
  <c r="H249" i="78"/>
  <c r="O248" i="78"/>
  <c r="O247" i="78"/>
  <c r="O246" i="78"/>
  <c r="O245" i="78"/>
  <c r="J245" i="78"/>
  <c r="H245" i="78"/>
  <c r="O244" i="78"/>
  <c r="O243" i="78"/>
  <c r="O242" i="78"/>
  <c r="O241" i="78"/>
  <c r="J241" i="78"/>
  <c r="H241" i="78"/>
  <c r="O240" i="78"/>
  <c r="O239" i="78"/>
  <c r="O238" i="78"/>
  <c r="O237" i="78"/>
  <c r="J237" i="78"/>
  <c r="H237" i="78"/>
  <c r="O236" i="78"/>
  <c r="O235" i="78"/>
  <c r="O234" i="78"/>
  <c r="O233" i="78"/>
  <c r="J233" i="78"/>
  <c r="H233" i="78"/>
  <c r="O232" i="78"/>
  <c r="O231" i="78"/>
  <c r="O230" i="78"/>
  <c r="O229" i="78"/>
  <c r="J229" i="78"/>
  <c r="H229" i="78"/>
  <c r="O228" i="78"/>
  <c r="O227" i="78"/>
  <c r="O226" i="78"/>
  <c r="O225" i="78"/>
  <c r="J225" i="78"/>
  <c r="H225" i="78"/>
  <c r="O224" i="78"/>
  <c r="O223" i="78"/>
  <c r="O222" i="78"/>
  <c r="O221" i="78"/>
  <c r="J221" i="78"/>
  <c r="H221" i="78"/>
  <c r="O220" i="78"/>
  <c r="O219" i="78"/>
  <c r="O218" i="78"/>
  <c r="O217" i="78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J209" i="78"/>
  <c r="H209" i="78"/>
  <c r="O208" i="78"/>
  <c r="O207" i="78"/>
  <c r="O206" i="78"/>
  <c r="O205" i="78"/>
  <c r="J205" i="78"/>
  <c r="H205" i="78"/>
  <c r="O204" i="78"/>
  <c r="O203" i="78"/>
  <c r="O202" i="78"/>
  <c r="O201" i="78"/>
  <c r="J201" i="78"/>
  <c r="H201" i="78"/>
  <c r="O200" i="78"/>
  <c r="O199" i="78"/>
  <c r="O198" i="78"/>
  <c r="O197" i="78"/>
  <c r="J197" i="78"/>
  <c r="H197" i="78"/>
  <c r="O196" i="78"/>
  <c r="O195" i="78"/>
  <c r="O194" i="78"/>
  <c r="O193" i="78"/>
  <c r="J193" i="78"/>
  <c r="H193" i="78"/>
  <c r="O192" i="78"/>
  <c r="O191" i="78"/>
  <c r="O190" i="78"/>
  <c r="O189" i="78"/>
  <c r="J189" i="78"/>
  <c r="H189" i="78"/>
  <c r="O188" i="78"/>
  <c r="O187" i="78"/>
  <c r="O186" i="78"/>
  <c r="O185" i="78"/>
  <c r="J185" i="78"/>
  <c r="H185" i="78"/>
  <c r="O184" i="78"/>
  <c r="O183" i="78"/>
  <c r="O182" i="78"/>
  <c r="O181" i="78"/>
  <c r="J181" i="78"/>
  <c r="H181" i="78"/>
  <c r="O180" i="78"/>
  <c r="O179" i="78"/>
  <c r="O178" i="78"/>
  <c r="O177" i="78"/>
  <c r="J177" i="78"/>
  <c r="H177" i="78"/>
  <c r="O176" i="78"/>
  <c r="O175" i="78"/>
  <c r="O174" i="78"/>
  <c r="O173" i="78"/>
  <c r="J173" i="78"/>
  <c r="H173" i="78"/>
  <c r="O172" i="78"/>
  <c r="O171" i="78"/>
  <c r="O170" i="78"/>
  <c r="O169" i="78"/>
  <c r="J169" i="78"/>
  <c r="H169" i="78"/>
  <c r="O168" i="78"/>
  <c r="O167" i="78"/>
  <c r="O166" i="78"/>
  <c r="O165" i="78"/>
  <c r="J165" i="78"/>
  <c r="H165" i="78"/>
  <c r="O164" i="78"/>
  <c r="O163" i="78"/>
  <c r="O162" i="78"/>
  <c r="O161" i="78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J153" i="78"/>
  <c r="H153" i="78"/>
  <c r="O152" i="78"/>
  <c r="O151" i="78"/>
  <c r="O150" i="78"/>
  <c r="O149" i="78"/>
  <c r="J149" i="78"/>
  <c r="H149" i="78"/>
  <c r="O148" i="78"/>
  <c r="O147" i="78"/>
  <c r="O146" i="78"/>
  <c r="O145" i="78"/>
  <c r="J145" i="78"/>
  <c r="H145" i="78"/>
  <c r="O144" i="78"/>
  <c r="O143" i="78"/>
  <c r="O142" i="78"/>
  <c r="O141" i="78"/>
  <c r="J141" i="78"/>
  <c r="H141" i="78"/>
  <c r="O140" i="78"/>
  <c r="O139" i="78"/>
  <c r="O138" i="78"/>
  <c r="O137" i="78"/>
  <c r="J137" i="78"/>
  <c r="H137" i="78"/>
  <c r="O136" i="78"/>
  <c r="O135" i="78"/>
  <c r="O134" i="78"/>
  <c r="O133" i="78"/>
  <c r="J133" i="78"/>
  <c r="H133" i="78"/>
  <c r="O132" i="78"/>
  <c r="O131" i="78"/>
  <c r="O130" i="78"/>
  <c r="O129" i="78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J121" i="78"/>
  <c r="H121" i="78"/>
  <c r="O120" i="78"/>
  <c r="O119" i="78"/>
  <c r="O118" i="78"/>
  <c r="O117" i="78"/>
  <c r="J117" i="78"/>
  <c r="H117" i="78"/>
  <c r="O116" i="78"/>
  <c r="O115" i="78"/>
  <c r="O114" i="78"/>
  <c r="O113" i="78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J105" i="78"/>
  <c r="H105" i="78"/>
  <c r="O104" i="78"/>
  <c r="O103" i="78"/>
  <c r="O102" i="78"/>
  <c r="O101" i="78"/>
  <c r="J101" i="78"/>
  <c r="H101" i="78"/>
  <c r="O100" i="78"/>
  <c r="O99" i="78"/>
  <c r="O98" i="78"/>
  <c r="O97" i="78"/>
  <c r="J97" i="78"/>
  <c r="H9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O53" i="78"/>
  <c r="J53" i="78"/>
  <c r="H53" i="78"/>
  <c r="O52" i="78"/>
  <c r="O51" i="78"/>
  <c r="O50" i="78"/>
  <c r="O49" i="78"/>
  <c r="J49" i="78"/>
  <c r="H49" i="78"/>
  <c r="O48" i="78"/>
  <c r="O47" i="78"/>
  <c r="O46" i="78"/>
  <c r="O45" i="78"/>
  <c r="J45" i="78"/>
  <c r="H45" i="78"/>
  <c r="O44" i="78"/>
  <c r="O43" i="78"/>
  <c r="O42" i="78"/>
  <c r="O41" i="78"/>
  <c r="J41" i="78"/>
  <c r="H41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O29" i="78"/>
  <c r="J29" i="78"/>
  <c r="H29" i="78"/>
  <c r="O28" i="78"/>
  <c r="O27" i="78"/>
  <c r="O26" i="78"/>
  <c r="O25" i="78"/>
  <c r="J25" i="78"/>
  <c r="H25" i="78"/>
  <c r="O24" i="78"/>
  <c r="O23" i="78"/>
  <c r="O22" i="78"/>
  <c r="O21" i="78"/>
  <c r="J21" i="78"/>
  <c r="H21" i="78"/>
  <c r="P77" i="83" l="1"/>
  <c r="S77" i="83"/>
  <c r="P581" i="83"/>
  <c r="S581" i="83"/>
  <c r="P617" i="83"/>
  <c r="S617" i="83"/>
  <c r="S465" i="83"/>
  <c r="T465" i="83" s="1"/>
  <c r="S189" i="83"/>
  <c r="T189" i="83" s="1"/>
  <c r="S509" i="83"/>
  <c r="T509" i="83" s="1"/>
  <c r="S541" i="83"/>
  <c r="T541" i="83" s="1"/>
  <c r="S229" i="83"/>
  <c r="T229" i="83" s="1"/>
  <c r="S185" i="83"/>
  <c r="T185" i="83" s="1"/>
  <c r="S321" i="83"/>
  <c r="T321" i="83" s="1"/>
  <c r="S401" i="83"/>
  <c r="T401" i="83" s="1"/>
  <c r="S173" i="83"/>
  <c r="T173" i="83" s="1"/>
  <c r="S129" i="83"/>
  <c r="T129" i="83" s="1"/>
  <c r="S513" i="83"/>
  <c r="T513" i="83" s="1"/>
  <c r="S485" i="83"/>
  <c r="T485" i="83" s="1"/>
  <c r="S469" i="83"/>
  <c r="T469" i="83" s="1"/>
  <c r="S45" i="83"/>
  <c r="T45" i="83" s="1"/>
  <c r="S225" i="83"/>
  <c r="T225" i="83" s="1"/>
  <c r="S585" i="83"/>
  <c r="T585" i="83" s="1"/>
  <c r="S133" i="83"/>
  <c r="T133" i="83" s="1"/>
  <c r="S397" i="83"/>
  <c r="T397" i="83" s="1"/>
  <c r="S325" i="83"/>
  <c r="T325" i="83" s="1"/>
  <c r="S589" i="83"/>
  <c r="T589" i="83" s="1"/>
  <c r="S145" i="83"/>
  <c r="T145" i="83" s="1"/>
  <c r="S21" i="83"/>
  <c r="T21" i="83" s="1"/>
  <c r="S269" i="83"/>
  <c r="T269" i="83" s="1"/>
  <c r="S265" i="83"/>
  <c r="T265" i="83" s="1"/>
  <c r="Q1657" i="78"/>
  <c r="Q997" i="78"/>
  <c r="Q1737" i="78"/>
  <c r="Q1753" i="78"/>
  <c r="Q768" i="78"/>
  <c r="Q784" i="78"/>
  <c r="Q800" i="78"/>
  <c r="Q1573" i="78"/>
  <c r="Q1789" i="78"/>
  <c r="Q137" i="78"/>
  <c r="Q538" i="78"/>
  <c r="Q888" i="78"/>
  <c r="Q1129" i="78"/>
  <c r="Q1605" i="78"/>
  <c r="Q1621" i="78"/>
  <c r="Q1749" i="78"/>
  <c r="Q1213" i="78"/>
  <c r="Q780" i="78"/>
  <c r="Q901" i="78"/>
  <c r="Q321" i="78"/>
  <c r="Q369" i="78"/>
  <c r="R369" i="78" s="1"/>
  <c r="Q417" i="78"/>
  <c r="Q586" i="78"/>
  <c r="Q636" i="78"/>
  <c r="Q684" i="78"/>
  <c r="Q864" i="78"/>
  <c r="Q880" i="78"/>
  <c r="Q917" i="78"/>
  <c r="Q933" i="78"/>
  <c r="Q949" i="78"/>
  <c r="Q1017" i="78"/>
  <c r="Q1053" i="78"/>
  <c r="Q1065" i="78"/>
  <c r="Q1097" i="78"/>
  <c r="Q1165" i="78"/>
  <c r="Q1377" i="78"/>
  <c r="Q237" i="78"/>
  <c r="Q333" i="78"/>
  <c r="R333" i="78" s="1"/>
  <c r="F333" i="78" s="1"/>
  <c r="P333" i="78" s="1"/>
  <c r="Q481" i="78"/>
  <c r="Q632" i="78"/>
  <c r="Q876" i="78"/>
  <c r="Q1013" i="78"/>
  <c r="Q1029" i="78"/>
  <c r="Q1077" i="78"/>
  <c r="Q1161" i="78"/>
  <c r="Q1177" i="78"/>
  <c r="Q1241" i="78"/>
  <c r="Q1257" i="78"/>
  <c r="Q1389" i="78"/>
  <c r="Q1477" i="78"/>
  <c r="Q1705" i="78"/>
  <c r="Q796" i="78"/>
  <c r="Q345" i="78"/>
  <c r="Q441" i="78"/>
  <c r="Q530" i="78"/>
  <c r="Q546" i="78"/>
  <c r="Q660" i="78"/>
  <c r="Q820" i="78"/>
  <c r="Q1225" i="78"/>
  <c r="Q1237" i="78"/>
  <c r="Q1301" i="78"/>
  <c r="Q1317" i="78"/>
  <c r="Q1337" i="78"/>
  <c r="Q1385" i="78"/>
  <c r="Q1401" i="78"/>
  <c r="Q732" i="78"/>
  <c r="Q776" i="78"/>
  <c r="Q792" i="78"/>
  <c r="Q1285" i="78"/>
  <c r="Q1505" i="78"/>
  <c r="Q1537" i="78"/>
  <c r="Q1585" i="78"/>
  <c r="Q1717" i="78"/>
  <c r="Q309" i="78"/>
  <c r="Q558" i="78"/>
  <c r="Q624" i="78"/>
  <c r="Q704" i="78"/>
  <c r="Q868" i="78"/>
  <c r="Q884" i="78"/>
  <c r="Q1005" i="78"/>
  <c r="Q1085" i="78"/>
  <c r="Q1101" i="78"/>
  <c r="Q1153" i="78"/>
  <c r="Q1233" i="78"/>
  <c r="Q1297" i="78"/>
  <c r="Q1313" i="78"/>
  <c r="Q1397" i="78"/>
  <c r="Q1069" i="78"/>
  <c r="Q1201" i="78"/>
  <c r="Q1365" i="78"/>
  <c r="Q1501" i="78"/>
  <c r="Q1565" i="78"/>
  <c r="Q1645" i="78"/>
  <c r="Q405" i="78"/>
  <c r="Q574" i="78"/>
  <c r="Q720" i="78"/>
  <c r="Q905" i="78"/>
  <c r="Q921" i="78"/>
  <c r="Q937" i="78"/>
  <c r="Q1089" i="78"/>
  <c r="Q1513" i="78"/>
  <c r="Q1677" i="78"/>
  <c r="Q1693" i="78"/>
  <c r="Q1777" i="78"/>
  <c r="Q1809" i="78"/>
  <c r="Q453" i="78"/>
  <c r="Q756" i="78"/>
  <c r="Q772" i="78"/>
  <c r="Q788" i="78"/>
  <c r="Q1037" i="78"/>
  <c r="Q1141" i="78"/>
  <c r="Q1173" i="78"/>
  <c r="Q1189" i="78"/>
  <c r="Q1273" i="78"/>
  <c r="Q1305" i="78"/>
  <c r="Q1321" i="78"/>
  <c r="Q1341" i="78"/>
  <c r="Q1561" i="78"/>
  <c r="Q1593" i="78"/>
  <c r="Q1609" i="78"/>
  <c r="Q1709" i="78"/>
  <c r="Q1725" i="78"/>
  <c r="Q1741" i="78"/>
  <c r="Q1525" i="78"/>
  <c r="Q1185" i="78"/>
  <c r="Q301" i="78"/>
  <c r="Q381" i="78"/>
  <c r="Q648" i="78"/>
  <c r="Q696" i="78"/>
  <c r="Q804" i="78"/>
  <c r="Q913" i="78"/>
  <c r="Q929" i="78"/>
  <c r="Q1117" i="78"/>
  <c r="Q1249" i="78"/>
  <c r="Q1353" i="78"/>
  <c r="Q1369" i="78"/>
  <c r="Q1489" i="78"/>
  <c r="Q1637" i="78"/>
  <c r="Q1653" i="78"/>
  <c r="Q1669" i="78"/>
  <c r="Q1801" i="78"/>
  <c r="Q1765" i="78"/>
  <c r="Q393" i="78"/>
  <c r="Q562" i="78"/>
  <c r="Q610" i="78"/>
  <c r="Q708" i="78"/>
  <c r="Q744" i="78"/>
  <c r="Q909" i="78"/>
  <c r="Q925" i="78"/>
  <c r="Q1113" i="78"/>
  <c r="Q1229" i="78"/>
  <c r="Q1245" i="78"/>
  <c r="Q1261" i="78"/>
  <c r="Q1549" i="78"/>
  <c r="Q1633" i="78"/>
  <c r="Q1665" i="78"/>
  <c r="Q1681" i="78"/>
  <c r="Q1781" i="78"/>
  <c r="Q1797" i="78"/>
  <c r="Q1813" i="78"/>
  <c r="Q201" i="78"/>
  <c r="Q1025" i="78"/>
  <c r="Q1309" i="78"/>
  <c r="Q1581" i="78"/>
  <c r="Q1597" i="78"/>
  <c r="Q1729" i="78"/>
  <c r="T1369" i="84"/>
  <c r="T2117" i="84"/>
  <c r="T1217" i="84"/>
  <c r="T1889" i="84"/>
  <c r="T752" i="84"/>
  <c r="T1397" i="84"/>
  <c r="T1085" i="84"/>
  <c r="T1713" i="84"/>
  <c r="T133" i="84"/>
  <c r="T229" i="84"/>
  <c r="T401" i="84"/>
  <c r="T2213" i="84"/>
  <c r="T2217" i="84" s="1"/>
  <c r="T2201" i="84"/>
  <c r="T1513" i="84"/>
  <c r="T1849" i="84"/>
  <c r="T325" i="84"/>
  <c r="T1985" i="84"/>
  <c r="T1805" i="84"/>
  <c r="T545" i="84"/>
  <c r="T1757" i="84"/>
  <c r="T589" i="84"/>
  <c r="T964" i="84"/>
  <c r="T2021" i="84"/>
  <c r="T1489" i="84"/>
  <c r="T1825" i="84"/>
  <c r="T1785" i="84"/>
  <c r="T269" i="84"/>
  <c r="T1601" i="84"/>
  <c r="T489" i="84"/>
  <c r="T189" i="84"/>
  <c r="T1261" i="84"/>
  <c r="T513" i="84"/>
  <c r="T728" i="84"/>
  <c r="T1941" i="84"/>
  <c r="T940" i="84"/>
  <c r="T1125" i="84"/>
  <c r="T469" i="84"/>
  <c r="T832" i="84"/>
  <c r="T2073" i="84"/>
  <c r="P665" i="83"/>
  <c r="S665" i="83"/>
  <c r="P673" i="83"/>
  <c r="S673" i="83"/>
  <c r="T657" i="83"/>
  <c r="P657" i="83"/>
  <c r="P677" i="83"/>
  <c r="S677" i="83"/>
  <c r="T661" i="83"/>
  <c r="P661" i="83"/>
  <c r="T653" i="83"/>
  <c r="P653" i="83"/>
  <c r="S681" i="83"/>
  <c r="P681" i="83"/>
  <c r="P641" i="83"/>
  <c r="S641" i="83"/>
  <c r="S645" i="83"/>
  <c r="P645" i="83"/>
  <c r="P685" i="83"/>
  <c r="S685" i="83"/>
  <c r="S649" i="83"/>
  <c r="T649" i="83" s="1"/>
  <c r="P649" i="83"/>
  <c r="S669" i="83"/>
  <c r="P669" i="83"/>
  <c r="S233" i="83"/>
  <c r="T233" i="83" s="1"/>
  <c r="S201" i="83"/>
  <c r="T201" i="83" s="1"/>
  <c r="S237" i="83"/>
  <c r="T237" i="83" s="1"/>
  <c r="S205" i="83"/>
  <c r="T205" i="83" s="1"/>
  <c r="S89" i="83"/>
  <c r="T89" i="83" s="1"/>
  <c r="S169" i="83"/>
  <c r="T169" i="83" s="1"/>
  <c r="S41" i="83"/>
  <c r="T41" i="83" s="1"/>
  <c r="S93" i="83"/>
  <c r="T93" i="83" s="1"/>
  <c r="S117" i="83"/>
  <c r="T117" i="83" s="1"/>
  <c r="S149" i="83"/>
  <c r="T149" i="83" s="1"/>
  <c r="S113" i="83"/>
  <c r="T113" i="83" s="1"/>
  <c r="S433" i="83"/>
  <c r="T433" i="83" s="1"/>
  <c r="S385" i="83"/>
  <c r="T385" i="83" s="1"/>
  <c r="S597" i="83"/>
  <c r="T597" i="83" s="1"/>
  <c r="S565" i="83"/>
  <c r="T565" i="83" s="1"/>
  <c r="S533" i="83"/>
  <c r="T533" i="83" s="1"/>
  <c r="S473" i="83"/>
  <c r="T473" i="83" s="1"/>
  <c r="S593" i="83"/>
  <c r="T593" i="83" s="1"/>
  <c r="S561" i="83"/>
  <c r="T561" i="83" s="1"/>
  <c r="S529" i="83"/>
  <c r="T529" i="83" s="1"/>
  <c r="S601" i="83"/>
  <c r="T601" i="83" s="1"/>
  <c r="S361" i="83"/>
  <c r="T361" i="83" s="1"/>
  <c r="T581" i="83"/>
  <c r="S557" i="83"/>
  <c r="T557" i="83" s="1"/>
  <c r="S441" i="83"/>
  <c r="T441" i="83" s="1"/>
  <c r="S353" i="83"/>
  <c r="T353" i="83" s="1"/>
  <c r="S297" i="83"/>
  <c r="T297" i="83" s="1"/>
  <c r="S429" i="83"/>
  <c r="T429" i="83" s="1"/>
  <c r="S413" i="83"/>
  <c r="T413" i="83" s="1"/>
  <c r="S449" i="83"/>
  <c r="T449" i="83" s="1"/>
  <c r="S261" i="83"/>
  <c r="T261" i="83" s="1"/>
  <c r="S569" i="83"/>
  <c r="T569" i="83" s="1"/>
  <c r="S537" i="83"/>
  <c r="T537" i="83" s="1"/>
  <c r="S365" i="83"/>
  <c r="T365" i="83" s="1"/>
  <c r="S301" i="83"/>
  <c r="T301" i="83" s="1"/>
  <c r="S437" i="83"/>
  <c r="T437" i="83" s="1"/>
  <c r="S109" i="83"/>
  <c r="T109" i="83" s="1"/>
  <c r="S249" i="83"/>
  <c r="T249" i="83" s="1"/>
  <c r="S81" i="83"/>
  <c r="T81" i="83" s="1"/>
  <c r="S181" i="83"/>
  <c r="T181" i="83" s="1"/>
  <c r="S29" i="83"/>
  <c r="T29" i="83" s="1"/>
  <c r="S177" i="83"/>
  <c r="T177" i="83" s="1"/>
  <c r="S409" i="83"/>
  <c r="T409" i="83" s="1"/>
  <c r="S289" i="83"/>
  <c r="T289" i="83" s="1"/>
  <c r="S405" i="83"/>
  <c r="T405" i="83" s="1"/>
  <c r="S305" i="83"/>
  <c r="T305" i="83" s="1"/>
  <c r="S425" i="83"/>
  <c r="T425" i="83" s="1"/>
  <c r="S253" i="83"/>
  <c r="T253" i="83" s="1"/>
  <c r="S445" i="83"/>
  <c r="T445" i="83" s="1"/>
  <c r="S293" i="83"/>
  <c r="T293" i="83" s="1"/>
  <c r="S381" i="83"/>
  <c r="T381" i="83" s="1"/>
  <c r="S85" i="83"/>
  <c r="T85" i="83" s="1"/>
  <c r="S217" i="83"/>
  <c r="T217" i="83" s="1"/>
  <c r="S57" i="83"/>
  <c r="T57" i="83" s="1"/>
  <c r="S157" i="83"/>
  <c r="T157" i="83" s="1"/>
  <c r="S25" i="83"/>
  <c r="T25" i="83" s="1"/>
  <c r="S153" i="83"/>
  <c r="T153" i="83" s="1"/>
  <c r="S377" i="83"/>
  <c r="T377" i="83" s="1"/>
  <c r="S281" i="83"/>
  <c r="T281" i="83" s="1"/>
  <c r="S501" i="83"/>
  <c r="T501" i="83" s="1"/>
  <c r="S393" i="83"/>
  <c r="T393" i="83" s="1"/>
  <c r="S285" i="83"/>
  <c r="T285" i="83" s="1"/>
  <c r="S417" i="83"/>
  <c r="T417" i="83" s="1"/>
  <c r="S221" i="83"/>
  <c r="T221" i="83" s="1"/>
  <c r="S61" i="83"/>
  <c r="T61" i="83" s="1"/>
  <c r="S193" i="83"/>
  <c r="T193" i="83" s="1"/>
  <c r="S33" i="83"/>
  <c r="T33" i="83" s="1"/>
  <c r="S125" i="83"/>
  <c r="T125" i="83" s="1"/>
  <c r="S121" i="83"/>
  <c r="T121" i="83" s="1"/>
  <c r="S525" i="83"/>
  <c r="T525" i="83" s="1"/>
  <c r="S349" i="83"/>
  <c r="T349" i="83" s="1"/>
  <c r="S257" i="83"/>
  <c r="T257" i="83" s="1"/>
  <c r="S273" i="83"/>
  <c r="T273" i="83" s="1"/>
  <c r="S373" i="83"/>
  <c r="T373" i="83" s="1"/>
  <c r="S369" i="83"/>
  <c r="T369" i="83" s="1"/>
  <c r="S461" i="83"/>
  <c r="T461" i="83" s="1"/>
  <c r="S517" i="83"/>
  <c r="T517" i="83" s="1"/>
  <c r="S421" i="83"/>
  <c r="T421" i="83" s="1"/>
  <c r="S333" i="83"/>
  <c r="T333" i="83" s="1"/>
  <c r="S197" i="83"/>
  <c r="T197" i="83" s="1"/>
  <c r="S37" i="83"/>
  <c r="T37" i="83" s="1"/>
  <c r="S161" i="83"/>
  <c r="T161" i="83" s="1"/>
  <c r="S101" i="83"/>
  <c r="T101" i="83" s="1"/>
  <c r="S97" i="83"/>
  <c r="T97" i="83" s="1"/>
  <c r="S497" i="83"/>
  <c r="T497" i="83" s="1"/>
  <c r="S329" i="83"/>
  <c r="T329" i="83" s="1"/>
  <c r="S629" i="83"/>
  <c r="T629" i="83" s="1"/>
  <c r="S453" i="83"/>
  <c r="T453" i="83" s="1"/>
  <c r="S521" i="83"/>
  <c r="T521" i="83" s="1"/>
  <c r="S345" i="83"/>
  <c r="T345" i="83" s="1"/>
  <c r="S625" i="83"/>
  <c r="T625" i="83" s="1"/>
  <c r="S577" i="83"/>
  <c r="T577" i="83" s="1"/>
  <c r="S553" i="83"/>
  <c r="T553" i="83" s="1"/>
  <c r="S389" i="83"/>
  <c r="T389" i="83" s="1"/>
  <c r="S317" i="83"/>
  <c r="T317" i="83" s="1"/>
  <c r="S357" i="83"/>
  <c r="T357" i="83" s="1"/>
  <c r="S165" i="83"/>
  <c r="T165" i="83" s="1"/>
  <c r="S137" i="83"/>
  <c r="T137" i="83" s="1"/>
  <c r="S245" i="83"/>
  <c r="T245" i="83" s="1"/>
  <c r="T77" i="83"/>
  <c r="S241" i="83"/>
  <c r="T241" i="83" s="1"/>
  <c r="S73" i="83"/>
  <c r="T73" i="83" s="1"/>
  <c r="S457" i="83"/>
  <c r="T457" i="83" s="1"/>
  <c r="S313" i="83"/>
  <c r="T313" i="83" s="1"/>
  <c r="T617" i="83"/>
  <c r="S337" i="83"/>
  <c r="T337" i="83" s="1"/>
  <c r="S481" i="83"/>
  <c r="T481" i="83" s="1"/>
  <c r="S277" i="83"/>
  <c r="T277" i="83" s="1"/>
  <c r="S613" i="83"/>
  <c r="T613" i="83" s="1"/>
  <c r="S573" i="83"/>
  <c r="T573" i="83" s="1"/>
  <c r="S477" i="83"/>
  <c r="T477" i="83" s="1"/>
  <c r="S309" i="83"/>
  <c r="T309" i="83" s="1"/>
  <c r="S505" i="83"/>
  <c r="T505" i="83" s="1"/>
  <c r="S341" i="83"/>
  <c r="T341" i="83" s="1"/>
  <c r="S621" i="83"/>
  <c r="T621" i="83" s="1"/>
  <c r="S141" i="83"/>
  <c r="T141" i="83" s="1"/>
  <c r="S105" i="83"/>
  <c r="T105" i="83" s="1"/>
  <c r="S213" i="83"/>
  <c r="T213" i="83" s="1"/>
  <c r="S53" i="83"/>
  <c r="T53" i="83" s="1"/>
  <c r="S209" i="83"/>
  <c r="T209" i="83" s="1"/>
  <c r="S49" i="83"/>
  <c r="T49" i="83" s="1"/>
  <c r="Q1453" i="78"/>
  <c r="F369" i="78"/>
  <c r="P369" i="78" s="1"/>
  <c r="Q993" i="78"/>
  <c r="Q1041" i="78"/>
  <c r="Q1721" i="78"/>
  <c r="Q1793" i="78"/>
  <c r="Q357" i="78"/>
  <c r="Q445" i="78"/>
  <c r="Q509" i="78"/>
  <c r="Q598" i="78"/>
  <c r="Q688" i="78"/>
  <c r="Q728" i="78"/>
  <c r="Q1021" i="78"/>
  <c r="Q1093" i="78"/>
  <c r="Q1169" i="78"/>
  <c r="Q1393" i="78"/>
  <c r="Q1541" i="78"/>
  <c r="Q1589" i="78"/>
  <c r="Q1661" i="78"/>
  <c r="Q1733" i="78"/>
  <c r="Q1805" i="78"/>
  <c r="Q614" i="78"/>
  <c r="Q1009" i="78"/>
  <c r="Q1157" i="78"/>
  <c r="Q89" i="78"/>
  <c r="Q101" i="78"/>
  <c r="Q125" i="78"/>
  <c r="Q429" i="78"/>
  <c r="Q469" i="78"/>
  <c r="Q672" i="78"/>
  <c r="Q736" i="78"/>
  <c r="Q740" i="78"/>
  <c r="Q808" i="78"/>
  <c r="Q812" i="78"/>
  <c r="Q941" i="78"/>
  <c r="Q945" i="78"/>
  <c r="Q1033" i="78"/>
  <c r="Q1049" i="78"/>
  <c r="Q1121" i="78"/>
  <c r="Q1125" i="78"/>
  <c r="Q1181" i="78"/>
  <c r="Q1197" i="78"/>
  <c r="Q1253" i="78"/>
  <c r="Q1265" i="78"/>
  <c r="Q1269" i="78"/>
  <c r="Q1349" i="78"/>
  <c r="Q1421" i="78"/>
  <c r="Q1517" i="78"/>
  <c r="Q1601" i="78"/>
  <c r="Q1673" i="78"/>
  <c r="Q1745" i="78"/>
  <c r="Q141" i="78"/>
  <c r="Q145" i="78"/>
  <c r="Q149" i="78"/>
  <c r="Q189" i="78"/>
  <c r="Q213" i="78"/>
  <c r="Q225" i="78"/>
  <c r="Q473" i="78"/>
  <c r="Q493" i="78"/>
  <c r="Q505" i="78"/>
  <c r="Q748" i="78"/>
  <c r="Q752" i="78"/>
  <c r="Q872" i="78"/>
  <c r="Q1045" i="78"/>
  <c r="Q1061" i="78"/>
  <c r="Q1133" i="78"/>
  <c r="Q1137" i="78"/>
  <c r="Q1193" i="78"/>
  <c r="Q1205" i="78"/>
  <c r="Q1209" i="78"/>
  <c r="Q1277" i="78"/>
  <c r="Q1281" i="78"/>
  <c r="Q1345" i="78"/>
  <c r="Q1361" i="78"/>
  <c r="Q1493" i="78"/>
  <c r="Q1553" i="78"/>
  <c r="Q1613" i="78"/>
  <c r="Q1685" i="78"/>
  <c r="Q1757" i="78"/>
  <c r="Q165" i="78"/>
  <c r="Q285" i="78"/>
  <c r="Q373" i="78"/>
  <c r="R373" i="78" s="1"/>
  <c r="F373" i="78" s="1"/>
  <c r="P373" i="78" s="1"/>
  <c r="Q514" i="78"/>
  <c r="Q1081" i="78"/>
  <c r="Q1381" i="78"/>
  <c r="Q1577" i="78"/>
  <c r="Q1649" i="78"/>
  <c r="Q113" i="78"/>
  <c r="Q229" i="78"/>
  <c r="Q249" i="78"/>
  <c r="Q261" i="78"/>
  <c r="Q273" i="78"/>
  <c r="Q297" i="78"/>
  <c r="Q457" i="78"/>
  <c r="Q526" i="78"/>
  <c r="Q760" i="78"/>
  <c r="Q764" i="78"/>
  <c r="Q893" i="78"/>
  <c r="Q897" i="78"/>
  <c r="Q1001" i="78"/>
  <c r="Q1057" i="78"/>
  <c r="Q1073" i="78"/>
  <c r="Q1145" i="78"/>
  <c r="Q1149" i="78"/>
  <c r="Q1217" i="78"/>
  <c r="Q1221" i="78"/>
  <c r="Q1289" i="78"/>
  <c r="Q1293" i="78"/>
  <c r="Q1357" i="78"/>
  <c r="Q1373" i="78"/>
  <c r="Q1465" i="78"/>
  <c r="Q1469" i="78"/>
  <c r="Q1529" i="78"/>
  <c r="Q1625" i="78"/>
  <c r="Q1697" i="78"/>
  <c r="Q1769" i="78"/>
  <c r="Q1521" i="78"/>
  <c r="Q1557" i="78"/>
  <c r="Q1473" i="78"/>
  <c r="Q1509" i="78"/>
  <c r="Q1545" i="78"/>
  <c r="Q1617" i="78"/>
  <c r="Q1689" i="78"/>
  <c r="Q1761" i="78"/>
  <c r="Q1485" i="78"/>
  <c r="Q1629" i="78"/>
  <c r="Q1701" i="78"/>
  <c r="Q1773" i="78"/>
  <c r="Q1457" i="78"/>
  <c r="Q1461" i="78"/>
  <c r="Q1481" i="78"/>
  <c r="Q1497" i="78"/>
  <c r="Q1533" i="78"/>
  <c r="Q1569" i="78"/>
  <c r="Q1641" i="78"/>
  <c r="Q1713" i="78"/>
  <c r="Q1785" i="78"/>
  <c r="Q828" i="78"/>
  <c r="Q832" i="78"/>
  <c r="Q840" i="78"/>
  <c r="Q844" i="78"/>
  <c r="Q852" i="78"/>
  <c r="Q856" i="78"/>
  <c r="Q1409" i="78"/>
  <c r="Q1413" i="78"/>
  <c r="Q1429" i="78"/>
  <c r="Q1433" i="78"/>
  <c r="Q1445" i="78"/>
  <c r="Q981" i="78"/>
  <c r="Q1329" i="78"/>
  <c r="Q957" i="78"/>
  <c r="Q985" i="78"/>
  <c r="Q969" i="78"/>
  <c r="Q1425" i="78"/>
  <c r="Q1441" i="78"/>
  <c r="Q1437" i="78"/>
  <c r="Q965" i="78"/>
  <c r="Q1109" i="78"/>
  <c r="R1109" i="78" s="1"/>
  <c r="F1109" i="78" s="1"/>
  <c r="P1109" i="78" s="1"/>
  <c r="Q961" i="78"/>
  <c r="Q977" i="78"/>
  <c r="Q973" i="78"/>
  <c r="Q989" i="78"/>
  <c r="Q1333" i="78"/>
  <c r="Q1417" i="78"/>
  <c r="Q836" i="78"/>
  <c r="Q848" i="78"/>
  <c r="Q860" i="78"/>
  <c r="Q185" i="78"/>
  <c r="Q241" i="78"/>
  <c r="Q257" i="78"/>
  <c r="Q313" i="78"/>
  <c r="Q329" i="78"/>
  <c r="Q385" i="78"/>
  <c r="Q401" i="78"/>
  <c r="Q485" i="78"/>
  <c r="Q501" i="78"/>
  <c r="Q542" i="78"/>
  <c r="Q554" i="78"/>
  <c r="Q570" i="78"/>
  <c r="Q628" i="78"/>
  <c r="Q644" i="78"/>
  <c r="Q700" i="78"/>
  <c r="Q716" i="78"/>
  <c r="Q85" i="78"/>
  <c r="Q153" i="78"/>
  <c r="Q93" i="78"/>
  <c r="Q97" i="78"/>
  <c r="Q181" i="78"/>
  <c r="Q209" i="78"/>
  <c r="Q253" i="78"/>
  <c r="Q325" i="78"/>
  <c r="Q397" i="78"/>
  <c r="Q497" i="78"/>
  <c r="Q566" i="78"/>
  <c r="Q582" i="78"/>
  <c r="Q640" i="78"/>
  <c r="Q656" i="78"/>
  <c r="Q712" i="78"/>
  <c r="Q81" i="78"/>
  <c r="Q157" i="78"/>
  <c r="Q105" i="78"/>
  <c r="Q109" i="78"/>
  <c r="Q177" i="78"/>
  <c r="Q205" i="78"/>
  <c r="Q265" i="78"/>
  <c r="Q281" i="78"/>
  <c r="Q337" i="78"/>
  <c r="Q353" i="78"/>
  <c r="Q409" i="78"/>
  <c r="Q425" i="78"/>
  <c r="Q578" i="78"/>
  <c r="Q594" i="78"/>
  <c r="Q652" i="78"/>
  <c r="Q668" i="78"/>
  <c r="Q117" i="78"/>
  <c r="Q121" i="78"/>
  <c r="Q217" i="78"/>
  <c r="Q221" i="78"/>
  <c r="Q277" i="78"/>
  <c r="Q349" i="78"/>
  <c r="Q421" i="78"/>
  <c r="Q522" i="78"/>
  <c r="Q590" i="78"/>
  <c r="Q606" i="78"/>
  <c r="Q664" i="78"/>
  <c r="Q680" i="78"/>
  <c r="Q129" i="78"/>
  <c r="Q133" i="78"/>
  <c r="Q289" i="78"/>
  <c r="Q305" i="78"/>
  <c r="Q361" i="78"/>
  <c r="R361" i="78" s="1"/>
  <c r="F361" i="78" s="1"/>
  <c r="P361" i="78" s="1"/>
  <c r="Q377" i="78"/>
  <c r="R377" i="78" s="1"/>
  <c r="F377" i="78" s="1"/>
  <c r="P377" i="78" s="1"/>
  <c r="Q433" i="78"/>
  <c r="Q449" i="78"/>
  <c r="Q461" i="78"/>
  <c r="Q477" i="78"/>
  <c r="Q518" i="78"/>
  <c r="Q534" i="78"/>
  <c r="Q550" i="78"/>
  <c r="Q602" i="78"/>
  <c r="Q620" i="78"/>
  <c r="Q676" i="78"/>
  <c r="Q692" i="78"/>
  <c r="Q77" i="78"/>
  <c r="Q21" i="78"/>
  <c r="Q25" i="78"/>
  <c r="Q29" i="78"/>
  <c r="Q53" i="78"/>
  <c r="Q65" i="78"/>
  <c r="Q41" i="78"/>
  <c r="Q69" i="78"/>
  <c r="Q73" i="78"/>
  <c r="Q33" i="78"/>
  <c r="Q37" i="78"/>
  <c r="Q45" i="78"/>
  <c r="Q49" i="78"/>
  <c r="Q57" i="78"/>
  <c r="Q61" i="78"/>
  <c r="Q169" i="78"/>
  <c r="Q173" i="78"/>
  <c r="Q245" i="78"/>
  <c r="Q317" i="78"/>
  <c r="Q389" i="78"/>
  <c r="Q489" i="78"/>
  <c r="Q193" i="78"/>
  <c r="Q197" i="78"/>
  <c r="Q233" i="78"/>
  <c r="Q269" i="78"/>
  <c r="Q341" i="78"/>
  <c r="Q413" i="78"/>
  <c r="Q293" i="78"/>
  <c r="Q365" i="78"/>
  <c r="R365" i="78" s="1"/>
  <c r="F365" i="78" s="1"/>
  <c r="P365" i="78" s="1"/>
  <c r="Q437" i="78"/>
  <c r="Q465" i="78"/>
  <c r="Q161" i="78"/>
  <c r="T489" i="83" l="1"/>
  <c r="T545" i="83"/>
  <c r="T633" i="83"/>
  <c r="T65" i="83"/>
  <c r="T605" i="83"/>
  <c r="T665" i="83"/>
  <c r="T2125" i="84"/>
  <c r="T2209" i="84" s="1"/>
  <c r="T641" i="83" l="1"/>
  <c r="O1452" i="78"/>
  <c r="O1451" i="78"/>
  <c r="O1450" i="78"/>
  <c r="O1449" i="78"/>
  <c r="J1449" i="78"/>
  <c r="H1449" i="78"/>
  <c r="O1408" i="78"/>
  <c r="O1407" i="78"/>
  <c r="O1406" i="78"/>
  <c r="O1405" i="78"/>
  <c r="J1405" i="78"/>
  <c r="H1405" i="78"/>
  <c r="O1328" i="78"/>
  <c r="O1327" i="78"/>
  <c r="O1326" i="78"/>
  <c r="O1325" i="78"/>
  <c r="J1325" i="78"/>
  <c r="H1325" i="78"/>
  <c r="O1108" i="78"/>
  <c r="O1107" i="78"/>
  <c r="O1106" i="78"/>
  <c r="O1105" i="78"/>
  <c r="J1105" i="78"/>
  <c r="H1105" i="78"/>
  <c r="O956" i="78"/>
  <c r="O955" i="78"/>
  <c r="O954" i="78"/>
  <c r="O953" i="78"/>
  <c r="J953" i="78"/>
  <c r="H953" i="78"/>
  <c r="O827" i="78"/>
  <c r="O826" i="78"/>
  <c r="O825" i="78"/>
  <c r="O824" i="78"/>
  <c r="J824" i="78"/>
  <c r="H824" i="78"/>
  <c r="O724" i="78"/>
  <c r="Q724" i="78" s="1"/>
  <c r="J724" i="78"/>
  <c r="H724" i="78"/>
  <c r="T673" i="83" l="1"/>
  <c r="T493" i="83"/>
  <c r="T549" i="83"/>
  <c r="T69" i="83"/>
  <c r="Q1449" i="78"/>
  <c r="Q1405" i="78"/>
  <c r="Q1325" i="78"/>
  <c r="Q1105" i="78"/>
  <c r="Q953" i="78"/>
  <c r="Q824" i="78"/>
  <c r="T681" i="83" l="1"/>
  <c r="T685" i="83" s="1"/>
  <c r="T609" i="83"/>
  <c r="O18" i="78"/>
  <c r="O19" i="78"/>
  <c r="O20" i="78"/>
  <c r="H17" i="78"/>
  <c r="J17" i="78"/>
  <c r="O17" i="78"/>
  <c r="R14" i="78"/>
  <c r="F9" i="78"/>
  <c r="R1505" i="78" l="1"/>
  <c r="F1505" i="78" s="1"/>
  <c r="R820" i="78"/>
  <c r="F820" i="78" s="1"/>
  <c r="P820" i="78" s="1"/>
  <c r="R768" i="78"/>
  <c r="F768" i="78" s="1"/>
  <c r="P768" i="78" s="1"/>
  <c r="R1177" i="78"/>
  <c r="F1177" i="78" s="1"/>
  <c r="P1177" i="78" s="1"/>
  <c r="R1693" i="78"/>
  <c r="F1693" i="78" s="1"/>
  <c r="R744" i="78"/>
  <c r="F744" i="78" s="1"/>
  <c r="P744" i="78" s="1"/>
  <c r="R925" i="78"/>
  <c r="F925" i="78" s="1"/>
  <c r="P925" i="78" s="1"/>
  <c r="R1389" i="78"/>
  <c r="F1389" i="78" s="1"/>
  <c r="P1389" i="78" s="1"/>
  <c r="R1705" i="78"/>
  <c r="F1705" i="78" s="1"/>
  <c r="R772" i="78"/>
  <c r="F772" i="78" s="1"/>
  <c r="P772" i="78" s="1"/>
  <c r="R1005" i="78"/>
  <c r="F1005" i="78" s="1"/>
  <c r="P1005" i="78" s="1"/>
  <c r="R1477" i="78"/>
  <c r="F1477" i="78" s="1"/>
  <c r="P1477" i="78" s="1"/>
  <c r="R884" i="78"/>
  <c r="F884" i="78" s="1"/>
  <c r="P884" i="78" s="1"/>
  <c r="R1069" i="78"/>
  <c r="F1069" i="78" s="1"/>
  <c r="P1069" i="78" s="1"/>
  <c r="R1561" i="78"/>
  <c r="F1561" i="78" s="1"/>
  <c r="R796" i="78"/>
  <c r="F796" i="78" s="1"/>
  <c r="P796" i="78" s="1"/>
  <c r="R929" i="78"/>
  <c r="F929" i="78" s="1"/>
  <c r="P929" i="78" s="1"/>
  <c r="R1037" i="78"/>
  <c r="F1037" i="78" s="1"/>
  <c r="P1037" i="78" s="1"/>
  <c r="R1185" i="78"/>
  <c r="F1185" i="78" s="1"/>
  <c r="P1185" i="78" s="1"/>
  <c r="R1581" i="78"/>
  <c r="F1581" i="78" s="1"/>
  <c r="R1097" i="78"/>
  <c r="F1097" i="78" s="1"/>
  <c r="P1097" i="78" s="1"/>
  <c r="R1077" i="78"/>
  <c r="F1077" i="78" s="1"/>
  <c r="P1077" i="78" s="1"/>
  <c r="R788" i="78"/>
  <c r="F788" i="78" s="1"/>
  <c r="P788" i="78" s="1"/>
  <c r="R1385" i="78"/>
  <c r="F1385" i="78" s="1"/>
  <c r="P1385" i="78" s="1"/>
  <c r="R1173" i="78"/>
  <c r="F1173" i="78" s="1"/>
  <c r="P1173" i="78" s="1"/>
  <c r="R1741" i="78"/>
  <c r="F1741" i="78" s="1"/>
  <c r="R1053" i="78"/>
  <c r="F1053" i="78" s="1"/>
  <c r="P1053" i="78" s="1"/>
  <c r="R1633" i="78"/>
  <c r="F1633" i="78" s="1"/>
  <c r="R1729" i="78"/>
  <c r="F1729" i="78" s="1"/>
  <c r="R901" i="78"/>
  <c r="F901" i="78" s="1"/>
  <c r="P901" i="78" s="1"/>
  <c r="R949" i="78"/>
  <c r="F949" i="78" s="1"/>
  <c r="P949" i="78" s="1"/>
  <c r="R1453" i="78"/>
  <c r="F1453" i="78" s="1"/>
  <c r="P1453" i="78" s="1"/>
  <c r="R780" i="78"/>
  <c r="F780" i="78" s="1"/>
  <c r="P780" i="78" s="1"/>
  <c r="R1017" i="78"/>
  <c r="F1017" i="78" s="1"/>
  <c r="P1017" i="78" s="1"/>
  <c r="R1513" i="78"/>
  <c r="F1513" i="78" s="1"/>
  <c r="R1261" i="78"/>
  <c r="F1261" i="78" s="1"/>
  <c r="P1261" i="78" s="1"/>
  <c r="R1101" i="78"/>
  <c r="F1101" i="78" s="1"/>
  <c r="P1101" i="78" s="1"/>
  <c r="R1597" i="78"/>
  <c r="F1597" i="78" s="1"/>
  <c r="R864" i="78"/>
  <c r="F864" i="78" s="1"/>
  <c r="P864" i="78" s="1"/>
  <c r="R1257" i="78"/>
  <c r="F1257" i="78" s="1"/>
  <c r="P1257" i="78" s="1"/>
  <c r="R1677" i="78"/>
  <c r="F1677" i="78" s="1"/>
  <c r="R1717" i="78"/>
  <c r="F1717" i="78" s="1"/>
  <c r="R784" i="78"/>
  <c r="F784" i="78" s="1"/>
  <c r="P784" i="78" s="1"/>
  <c r="R1241" i="78"/>
  <c r="F1241" i="78" s="1"/>
  <c r="P1241" i="78" s="1"/>
  <c r="R1233" i="78"/>
  <c r="F1233" i="78" s="1"/>
  <c r="P1233" i="78" s="1"/>
  <c r="R1313" i="78"/>
  <c r="F1313" i="78" s="1"/>
  <c r="P1313" i="78" s="1"/>
  <c r="R1317" i="78"/>
  <c r="F1317" i="78" s="1"/>
  <c r="P1317" i="78" s="1"/>
  <c r="R1129" i="78"/>
  <c r="F1129" i="78" s="1"/>
  <c r="P1129" i="78" s="1"/>
  <c r="R1657" i="78"/>
  <c r="F1657" i="78" s="1"/>
  <c r="R905" i="78"/>
  <c r="F905" i="78" s="1"/>
  <c r="P905" i="78" s="1"/>
  <c r="R1341" i="78"/>
  <c r="F1341" i="78" s="1"/>
  <c r="R792" i="78"/>
  <c r="F792" i="78" s="1"/>
  <c r="P792" i="78" s="1"/>
  <c r="R1029" i="78"/>
  <c r="F1029" i="78" s="1"/>
  <c r="P1029" i="78" s="1"/>
  <c r="R1525" i="78"/>
  <c r="F1525" i="78" s="1"/>
  <c r="R1765" i="78"/>
  <c r="F1765" i="78" s="1"/>
  <c r="R1117" i="78"/>
  <c r="F1117" i="78" s="1"/>
  <c r="P1117" i="78" s="1"/>
  <c r="R1609" i="78"/>
  <c r="F1609" i="78" s="1"/>
  <c r="R868" i="78"/>
  <c r="F868" i="78" s="1"/>
  <c r="P868" i="78" s="1"/>
  <c r="R1337" i="78"/>
  <c r="F1337" i="78" s="1"/>
  <c r="R1297" i="78"/>
  <c r="F1297" i="78" s="1"/>
  <c r="P1297" i="78" s="1"/>
  <c r="R1305" i="78"/>
  <c r="F1305" i="78" s="1"/>
  <c r="P1305" i="78" s="1"/>
  <c r="R1709" i="78"/>
  <c r="F1709" i="78" s="1"/>
  <c r="R921" i="78"/>
  <c r="F921" i="78" s="1"/>
  <c r="P921" i="78" s="1"/>
  <c r="R1161" i="78"/>
  <c r="F1161" i="78" s="1"/>
  <c r="P1161" i="78" s="1"/>
  <c r="R1637" i="78"/>
  <c r="F1637" i="78" s="1"/>
  <c r="R1025" i="78"/>
  <c r="F1025" i="78" s="1"/>
  <c r="P1025" i="78" s="1"/>
  <c r="R1273" i="78"/>
  <c r="F1273" i="78" s="1"/>
  <c r="P1273" i="78" s="1"/>
  <c r="R1141" i="78"/>
  <c r="F1141" i="78" s="1"/>
  <c r="P1141" i="78" s="1"/>
  <c r="R1669" i="78"/>
  <c r="F1669" i="78" s="1"/>
  <c r="R1321" i="78"/>
  <c r="F1321" i="78" s="1"/>
  <c r="P1321" i="78" s="1"/>
  <c r="R909" i="78"/>
  <c r="F909" i="78" s="1"/>
  <c r="P909" i="78" s="1"/>
  <c r="R1353" i="78"/>
  <c r="F1353" i="78" s="1"/>
  <c r="P1353" i="78" s="1"/>
  <c r="R1201" i="78"/>
  <c r="F1201" i="78" s="1"/>
  <c r="P1201" i="78" s="1"/>
  <c r="R1777" i="78"/>
  <c r="F1777" i="78" s="1"/>
  <c r="R816" i="78"/>
  <c r="F816" i="78" s="1"/>
  <c r="P816" i="78" s="1"/>
  <c r="R1549" i="78"/>
  <c r="F1549" i="78" s="1"/>
  <c r="R1285" i="78"/>
  <c r="F1285" i="78" s="1"/>
  <c r="P1285" i="78" s="1"/>
  <c r="R1501" i="78"/>
  <c r="F1501" i="78" s="1"/>
  <c r="R1621" i="78"/>
  <c r="F1621" i="78" s="1"/>
  <c r="R1309" i="78"/>
  <c r="F1309" i="78" s="1"/>
  <c r="P1309" i="78" s="1"/>
  <c r="R1165" i="78"/>
  <c r="F1165" i="78" s="1"/>
  <c r="P1165" i="78" s="1"/>
  <c r="R1681" i="78"/>
  <c r="F1681" i="78" s="1"/>
  <c r="R1801" i="78"/>
  <c r="F1801" i="78" s="1"/>
  <c r="R913" i="78"/>
  <c r="F913" i="78" s="1"/>
  <c r="P913" i="78" s="1"/>
  <c r="R1365" i="78"/>
  <c r="F1365" i="78" s="1"/>
  <c r="P1365" i="78" s="1"/>
  <c r="R1237" i="78"/>
  <c r="F1237" i="78" s="1"/>
  <c r="P1237" i="78" s="1"/>
  <c r="R756" i="78"/>
  <c r="F756" i="78" s="1"/>
  <c r="P756" i="78" s="1"/>
  <c r="R997" i="78"/>
  <c r="F997" i="78" s="1"/>
  <c r="P997" i="78" s="1"/>
  <c r="R1065" i="78"/>
  <c r="F1065" i="78" s="1"/>
  <c r="P1065" i="78" s="1"/>
  <c r="R804" i="78"/>
  <c r="F804" i="78" s="1"/>
  <c r="P804" i="78" s="1"/>
  <c r="R1813" i="78"/>
  <c r="F1813" i="78" s="1"/>
  <c r="P1813" i="78" s="1"/>
  <c r="R1537" i="78"/>
  <c r="F1537" i="78" s="1"/>
  <c r="R1593" i="78"/>
  <c r="F1593" i="78" s="1"/>
  <c r="R880" i="78"/>
  <c r="F880" i="78" s="1"/>
  <c r="P880" i="78" s="1"/>
  <c r="R1605" i="78"/>
  <c r="F1605" i="78" s="1"/>
  <c r="R1749" i="78"/>
  <c r="F1749" i="78" s="1"/>
  <c r="R1369" i="78"/>
  <c r="F1369" i="78" s="1"/>
  <c r="P1369" i="78" s="1"/>
  <c r="R1809" i="78"/>
  <c r="F1809" i="78" s="1"/>
  <c r="P1809" i="78" s="1"/>
  <c r="R1573" i="78"/>
  <c r="F1573" i="78" s="1"/>
  <c r="R1301" i="78"/>
  <c r="F1301" i="78" s="1"/>
  <c r="P1301" i="78" s="1"/>
  <c r="R1725" i="78"/>
  <c r="F1725" i="78" s="1"/>
  <c r="R732" i="78"/>
  <c r="F732" i="78" s="1"/>
  <c r="R917" i="78"/>
  <c r="F917" i="78" s="1"/>
  <c r="P917" i="78" s="1"/>
  <c r="R1189" i="78"/>
  <c r="F1189" i="78" s="1"/>
  <c r="P1189" i="78" s="1"/>
  <c r="R1753" i="78"/>
  <c r="F1753" i="78" s="1"/>
  <c r="R1089" i="78"/>
  <c r="F1089" i="78" s="1"/>
  <c r="P1089" i="78" s="1"/>
  <c r="R800" i="78"/>
  <c r="F800" i="78" s="1"/>
  <c r="P800" i="78" s="1"/>
  <c r="R1013" i="78"/>
  <c r="F1013" i="78" s="1"/>
  <c r="P1013" i="78" s="1"/>
  <c r="R1789" i="78"/>
  <c r="F1789" i="78" s="1"/>
  <c r="R1153" i="78"/>
  <c r="F1153" i="78" s="1"/>
  <c r="P1153" i="78" s="1"/>
  <c r="R1401" i="78"/>
  <c r="F1401" i="78" s="1"/>
  <c r="P1401" i="78" s="1"/>
  <c r="R1565" i="78"/>
  <c r="F1565" i="78" s="1"/>
  <c r="R1249" i="78"/>
  <c r="F1249" i="78" s="1"/>
  <c r="P1249" i="78" s="1"/>
  <c r="R776" i="78"/>
  <c r="F776" i="78" s="1"/>
  <c r="P776" i="78" s="1"/>
  <c r="R1585" i="78"/>
  <c r="F1585" i="78" s="1"/>
  <c r="R876" i="78"/>
  <c r="F876" i="78" s="1"/>
  <c r="R1113" i="78"/>
  <c r="F1113" i="78" s="1"/>
  <c r="P1113" i="78" s="1"/>
  <c r="R1653" i="78"/>
  <c r="F1653" i="78" s="1"/>
  <c r="R1797" i="78"/>
  <c r="F1797" i="78" s="1"/>
  <c r="R888" i="78"/>
  <c r="F888" i="78" s="1"/>
  <c r="P888" i="78" s="1"/>
  <c r="R933" i="78"/>
  <c r="F933" i="78" s="1"/>
  <c r="P933" i="78" s="1"/>
  <c r="R1397" i="78"/>
  <c r="F1397" i="78" s="1"/>
  <c r="P1397" i="78" s="1"/>
  <c r="R1245" i="78"/>
  <c r="F1245" i="78" s="1"/>
  <c r="P1245" i="78" s="1"/>
  <c r="R1213" i="78"/>
  <c r="F1213" i="78" s="1"/>
  <c r="P1213" i="78" s="1"/>
  <c r="R937" i="78"/>
  <c r="F937" i="78" s="1"/>
  <c r="P937" i="78" s="1"/>
  <c r="R1737" i="78"/>
  <c r="F1737" i="78" s="1"/>
  <c r="R1377" i="78"/>
  <c r="F1377" i="78" s="1"/>
  <c r="P1377" i="78" s="1"/>
  <c r="R1665" i="78"/>
  <c r="F1665" i="78" s="1"/>
  <c r="R1085" i="78"/>
  <c r="F1085" i="78" s="1"/>
  <c r="P1085" i="78" s="1"/>
  <c r="R1225" i="78"/>
  <c r="F1225" i="78" s="1"/>
  <c r="P1225" i="78" s="1"/>
  <c r="R1489" i="78"/>
  <c r="F1489" i="78" s="1"/>
  <c r="R1645" i="78"/>
  <c r="F1645" i="78" s="1"/>
  <c r="R1229" i="78"/>
  <c r="F1229" i="78" s="1"/>
  <c r="P1229" i="78" s="1"/>
  <c r="R1781" i="78"/>
  <c r="F1781" i="78" s="1"/>
  <c r="R1093" i="78"/>
  <c r="F1093" i="78" s="1"/>
  <c r="P1093" i="78" s="1"/>
  <c r="R1733" i="78"/>
  <c r="F1733" i="78" s="1"/>
  <c r="R1329" i="78"/>
  <c r="F1329" i="78" s="1"/>
  <c r="R1413" i="78"/>
  <c r="F1413" i="78" s="1"/>
  <c r="P1413" i="78" s="1"/>
  <c r="R1465" i="78"/>
  <c r="F1465" i="78" s="1"/>
  <c r="P1465" i="78" s="1"/>
  <c r="R1269" i="78"/>
  <c r="F1269" i="78" s="1"/>
  <c r="P1269" i="78" s="1"/>
  <c r="R1145" i="78"/>
  <c r="F1145" i="78" s="1"/>
  <c r="P1145" i="78" s="1"/>
  <c r="R1493" i="78"/>
  <c r="F1493" i="78" s="1"/>
  <c r="R973" i="78"/>
  <c r="F973" i="78" s="1"/>
  <c r="P973" i="78" s="1"/>
  <c r="R1805" i="78"/>
  <c r="F1805" i="78" s="1"/>
  <c r="R752" i="78"/>
  <c r="F752" i="78" s="1"/>
  <c r="P752" i="78" s="1"/>
  <c r="R941" i="78"/>
  <c r="F941" i="78" s="1"/>
  <c r="P941" i="78" s="1"/>
  <c r="R828" i="78"/>
  <c r="F828" i="78" s="1"/>
  <c r="P828" i="78" s="1"/>
  <c r="R1445" i="78"/>
  <c r="F1445" i="78" s="1"/>
  <c r="P1445" i="78" s="1"/>
  <c r="R1149" i="78"/>
  <c r="F1149" i="78" s="1"/>
  <c r="P1149" i="78" s="1"/>
  <c r="R985" i="78"/>
  <c r="F985" i="78" s="1"/>
  <c r="P985" i="78" s="1"/>
  <c r="R832" i="78"/>
  <c r="F832" i="78" s="1"/>
  <c r="P832" i="78" s="1"/>
  <c r="R1289" i="78"/>
  <c r="F1289" i="78" s="1"/>
  <c r="P1289" i="78" s="1"/>
  <c r="R1209" i="78"/>
  <c r="F1209" i="78" s="1"/>
  <c r="P1209" i="78" s="1"/>
  <c r="R1169" i="78"/>
  <c r="F1169" i="78" s="1"/>
  <c r="P1169" i="78" s="1"/>
  <c r="R1425" i="78"/>
  <c r="F1425" i="78" s="1"/>
  <c r="R1217" i="78"/>
  <c r="F1217" i="78" s="1"/>
  <c r="P1217" i="78" s="1"/>
  <c r="R1349" i="78"/>
  <c r="F1349" i="78" s="1"/>
  <c r="P1349" i="78" s="1"/>
  <c r="R1793" i="78"/>
  <c r="F1793" i="78" s="1"/>
  <c r="R1121" i="78"/>
  <c r="F1121" i="78" s="1"/>
  <c r="P1121" i="78" s="1"/>
  <c r="R1509" i="78"/>
  <c r="F1509" i="78" s="1"/>
  <c r="R1757" i="78"/>
  <c r="F1757" i="78" s="1"/>
  <c r="R1393" i="78"/>
  <c r="F1393" i="78" s="1"/>
  <c r="P1393" i="78" s="1"/>
  <c r="R836" i="78"/>
  <c r="F836" i="78" s="1"/>
  <c r="P836" i="78" s="1"/>
  <c r="R1205" i="78"/>
  <c r="F1205" i="78" s="1"/>
  <c r="P1205" i="78" s="1"/>
  <c r="R1569" i="78"/>
  <c r="F1569" i="78" s="1"/>
  <c r="R1441" i="78"/>
  <c r="F1441" i="78" s="1"/>
  <c r="P1441" i="78" s="1"/>
  <c r="R1589" i="78"/>
  <c r="F1589" i="78" s="1"/>
  <c r="R1157" i="78"/>
  <c r="F1157" i="78" s="1"/>
  <c r="P1157" i="78" s="1"/>
  <c r="R1545" i="78"/>
  <c r="F1545" i="78" s="1"/>
  <c r="R852" i="78"/>
  <c r="F852" i="78" s="1"/>
  <c r="P852" i="78" s="1"/>
  <c r="R893" i="78"/>
  <c r="F893" i="78" s="1"/>
  <c r="P893" i="78" s="1"/>
  <c r="R1429" i="78"/>
  <c r="F1429" i="78" s="1"/>
  <c r="P1429" i="78" s="1"/>
  <c r="R1497" i="78"/>
  <c r="F1497" i="78" s="1"/>
  <c r="R1057" i="78"/>
  <c r="F1057" i="78" s="1"/>
  <c r="P1057" i="78" s="1"/>
  <c r="R872" i="78"/>
  <c r="F872" i="78" s="1"/>
  <c r="P872" i="78" s="1"/>
  <c r="R1021" i="78"/>
  <c r="F1021" i="78" s="1"/>
  <c r="P1021" i="78" s="1"/>
  <c r="R981" i="78"/>
  <c r="F981" i="78" s="1"/>
  <c r="P981" i="78" s="1"/>
  <c r="R1553" i="78"/>
  <c r="F1553" i="78" s="1"/>
  <c r="R1125" i="78"/>
  <c r="F1125" i="78" s="1"/>
  <c r="R993" i="78"/>
  <c r="F993" i="78" s="1"/>
  <c r="P993" i="78" s="1"/>
  <c r="R808" i="78"/>
  <c r="F808" i="78" s="1"/>
  <c r="P808" i="78" s="1"/>
  <c r="R1625" i="78"/>
  <c r="F1625" i="78" s="1"/>
  <c r="R1133" i="78"/>
  <c r="F1133" i="78" s="1"/>
  <c r="P1133" i="78" s="1"/>
  <c r="R1721" i="78"/>
  <c r="F1721" i="78" s="1"/>
  <c r="R844" i="78"/>
  <c r="F844" i="78" s="1"/>
  <c r="P844" i="78" s="1"/>
  <c r="R897" i="78"/>
  <c r="F897" i="78" s="1"/>
  <c r="P897" i="78" s="1"/>
  <c r="R1137" i="78"/>
  <c r="F1137" i="78" s="1"/>
  <c r="P1137" i="78" s="1"/>
  <c r="R1061" i="78"/>
  <c r="F1061" i="78" s="1"/>
  <c r="P1061" i="78" s="1"/>
  <c r="R1557" i="78"/>
  <c r="F1557" i="78" s="1"/>
  <c r="R945" i="78"/>
  <c r="F945" i="78" s="1"/>
  <c r="P945" i="78" s="1"/>
  <c r="R1701" i="78"/>
  <c r="F1701" i="78" s="1"/>
  <c r="R1517" i="78"/>
  <c r="F1517" i="78" s="1"/>
  <c r="R764" i="78"/>
  <c r="F764" i="78" s="1"/>
  <c r="P764" i="78" s="1"/>
  <c r="R1381" i="78"/>
  <c r="F1381" i="78" s="1"/>
  <c r="P1381" i="78" s="1"/>
  <c r="R1357" i="78"/>
  <c r="F1357" i="78" s="1"/>
  <c r="P1357" i="78" s="1"/>
  <c r="R1181" i="78"/>
  <c r="F1181" i="78" s="1"/>
  <c r="P1181" i="78" s="1"/>
  <c r="R1373" i="78"/>
  <c r="F1373" i="78" s="1"/>
  <c r="P1373" i="78" s="1"/>
  <c r="R1529" i="78"/>
  <c r="F1529" i="78" s="1"/>
  <c r="R961" i="78"/>
  <c r="F961" i="78" s="1"/>
  <c r="P961" i="78" s="1"/>
  <c r="R728" i="78"/>
  <c r="F728" i="78" s="1"/>
  <c r="R989" i="78"/>
  <c r="F989" i="78" s="1"/>
  <c r="P989" i="78" s="1"/>
  <c r="R1265" i="78"/>
  <c r="F1265" i="78" s="1"/>
  <c r="P1265" i="78" s="1"/>
  <c r="R1617" i="78"/>
  <c r="F1617" i="78" s="1"/>
  <c r="R1409" i="78"/>
  <c r="F1409" i="78" s="1"/>
  <c r="R1485" i="78"/>
  <c r="F1485" i="78" s="1"/>
  <c r="R969" i="78"/>
  <c r="F969" i="78" s="1"/>
  <c r="P969" i="78" s="1"/>
  <c r="R1469" i="78"/>
  <c r="F1469" i="78" s="1"/>
  <c r="P1469" i="78" s="1"/>
  <c r="R1713" i="78"/>
  <c r="F1713" i="78" s="1"/>
  <c r="R1613" i="78"/>
  <c r="F1613" i="78" s="1"/>
  <c r="R1761" i="78"/>
  <c r="F1761" i="78" s="1"/>
  <c r="R1773" i="78"/>
  <c r="F1773" i="78" s="1"/>
  <c r="R760" i="78"/>
  <c r="F760" i="78" s="1"/>
  <c r="P760" i="78" s="1"/>
  <c r="R1745" i="78"/>
  <c r="F1745" i="78" s="1"/>
  <c r="R1041" i="78"/>
  <c r="F1041" i="78" s="1"/>
  <c r="P1041" i="78" s="1"/>
  <c r="R856" i="78"/>
  <c r="F856" i="78" s="1"/>
  <c r="P856" i="78" s="1"/>
  <c r="R1193" i="78"/>
  <c r="F1193" i="78" s="1"/>
  <c r="P1193" i="78" s="1"/>
  <c r="R812" i="78"/>
  <c r="F812" i="78" s="1"/>
  <c r="P812" i="78" s="1"/>
  <c r="R1649" i="78"/>
  <c r="F1649" i="78" s="1"/>
  <c r="R965" i="78"/>
  <c r="F965" i="78" s="1"/>
  <c r="P965" i="78" s="1"/>
  <c r="R1293" i="78"/>
  <c r="F1293" i="78" s="1"/>
  <c r="P1293" i="78" s="1"/>
  <c r="R1421" i="78"/>
  <c r="F1421" i="78" s="1"/>
  <c r="R848" i="78"/>
  <c r="F848" i="78" s="1"/>
  <c r="P848" i="78" s="1"/>
  <c r="R1457" i="78"/>
  <c r="F1457" i="78" s="1"/>
  <c r="P1457" i="78" s="1"/>
  <c r="R1049" i="78"/>
  <c r="F1049" i="78" s="1"/>
  <c r="P1049" i="78" s="1"/>
  <c r="R1661" i="78"/>
  <c r="F1661" i="78" s="1"/>
  <c r="R1785" i="78"/>
  <c r="F1785" i="78" s="1"/>
  <c r="R1521" i="78"/>
  <c r="F1521" i="78" s="1"/>
  <c r="R1697" i="78"/>
  <c r="F1697" i="78" s="1"/>
  <c r="R1001" i="78"/>
  <c r="F1001" i="78" s="1"/>
  <c r="P1001" i="78" s="1"/>
  <c r="R1481" i="78"/>
  <c r="F1481" i="78" s="1"/>
  <c r="R1277" i="78"/>
  <c r="F1277" i="78" s="1"/>
  <c r="P1277" i="78" s="1"/>
  <c r="R1437" i="78"/>
  <c r="F1437" i="78" s="1"/>
  <c r="P1437" i="78" s="1"/>
  <c r="R1473" i="78"/>
  <c r="F1473" i="78" s="1"/>
  <c r="P1473" i="78" s="1"/>
  <c r="R1081" i="78"/>
  <c r="F1081" i="78" s="1"/>
  <c r="P1081" i="78" s="1"/>
  <c r="R1197" i="78"/>
  <c r="F1197" i="78" s="1"/>
  <c r="P1197" i="78" s="1"/>
  <c r="R860" i="78"/>
  <c r="F860" i="78" s="1"/>
  <c r="P860" i="78" s="1"/>
  <c r="R1461" i="78"/>
  <c r="F1461" i="78" s="1"/>
  <c r="P1461" i="78" s="1"/>
  <c r="R1045" i="78"/>
  <c r="F1045" i="78" s="1"/>
  <c r="P1045" i="78" s="1"/>
  <c r="R1541" i="78"/>
  <c r="F1541" i="78" s="1"/>
  <c r="R1281" i="78"/>
  <c r="F1281" i="78" s="1"/>
  <c r="P1281" i="78" s="1"/>
  <c r="R840" i="78"/>
  <c r="F840" i="78" s="1"/>
  <c r="P840" i="78" s="1"/>
  <c r="R1073" i="78"/>
  <c r="F1073" i="78" s="1"/>
  <c r="P1073" i="78" s="1"/>
  <c r="R1253" i="78"/>
  <c r="F1253" i="78" s="1"/>
  <c r="P1253" i="78" s="1"/>
  <c r="R1689" i="78"/>
  <c r="F1689" i="78" s="1"/>
  <c r="R740" i="78"/>
  <c r="F740" i="78" s="1"/>
  <c r="R1433" i="78"/>
  <c r="F1433" i="78" s="1"/>
  <c r="R1221" i="78"/>
  <c r="F1221" i="78" s="1"/>
  <c r="P1221" i="78" s="1"/>
  <c r="R977" i="78"/>
  <c r="F977" i="78" s="1"/>
  <c r="P977" i="78" s="1"/>
  <c r="R1769" i="78"/>
  <c r="F1769" i="78" s="1"/>
  <c r="R957" i="78"/>
  <c r="F957" i="78" s="1"/>
  <c r="P957" i="78" s="1"/>
  <c r="R1685" i="78"/>
  <c r="F1685" i="78" s="1"/>
  <c r="R1333" i="78"/>
  <c r="F1333" i="78" s="1"/>
  <c r="R748" i="78"/>
  <c r="F748" i="78" s="1"/>
  <c r="P748" i="78" s="1"/>
  <c r="R1533" i="78"/>
  <c r="F1533" i="78" s="1"/>
  <c r="R1033" i="78"/>
  <c r="F1033" i="78" s="1"/>
  <c r="P1033" i="78" s="1"/>
  <c r="R1641" i="78"/>
  <c r="F1641" i="78" s="1"/>
  <c r="R1345" i="78"/>
  <c r="F1345" i="78" s="1"/>
  <c r="P1345" i="78" s="1"/>
  <c r="R1417" i="78"/>
  <c r="F1417" i="78" s="1"/>
  <c r="R1673" i="78"/>
  <c r="F1673" i="78" s="1"/>
  <c r="R1361" i="78"/>
  <c r="F1361" i="78" s="1"/>
  <c r="P1361" i="78" s="1"/>
  <c r="R1009" i="78"/>
  <c r="F1009" i="78" s="1"/>
  <c r="P1009" i="78" s="1"/>
  <c r="R1601" i="78"/>
  <c r="F1601" i="78" s="1"/>
  <c r="R1577" i="78"/>
  <c r="F1577" i="78" s="1"/>
  <c r="R736" i="78"/>
  <c r="F736" i="78" s="1"/>
  <c r="R1629" i="78"/>
  <c r="F1629" i="78" s="1"/>
  <c r="R574" i="78"/>
  <c r="F574" i="78" s="1"/>
  <c r="P574" i="78" s="1"/>
  <c r="R648" i="78"/>
  <c r="F648" i="78" s="1"/>
  <c r="P648" i="78" s="1"/>
  <c r="R405" i="78"/>
  <c r="F405" i="78" s="1"/>
  <c r="P405" i="78" s="1"/>
  <c r="R586" i="78"/>
  <c r="F586" i="78" s="1"/>
  <c r="P586" i="78" s="1"/>
  <c r="R672" i="78"/>
  <c r="F672" i="78" s="1"/>
  <c r="P672" i="78" s="1"/>
  <c r="R493" i="78"/>
  <c r="F493" i="78" s="1"/>
  <c r="P493" i="78" s="1"/>
  <c r="R273" i="78"/>
  <c r="F273" i="78" s="1"/>
  <c r="P273" i="78" s="1"/>
  <c r="R301" i="78"/>
  <c r="F301" i="78" s="1"/>
  <c r="P301" i="78" s="1"/>
  <c r="R445" i="78"/>
  <c r="F445" i="78" s="1"/>
  <c r="P445" i="78" s="1"/>
  <c r="R696" i="78"/>
  <c r="F696" i="78" s="1"/>
  <c r="P696" i="78" s="1"/>
  <c r="R704" i="78"/>
  <c r="F704" i="78" s="1"/>
  <c r="P704" i="78" s="1"/>
  <c r="R165" i="78"/>
  <c r="F165" i="78" s="1"/>
  <c r="P165" i="78" s="1"/>
  <c r="R393" i="78"/>
  <c r="F393" i="78" s="1"/>
  <c r="P393" i="78" s="1"/>
  <c r="R660" i="78"/>
  <c r="F660" i="78" s="1"/>
  <c r="P660" i="78" s="1"/>
  <c r="R357" i="78"/>
  <c r="F357" i="78" s="1"/>
  <c r="P357" i="78" s="1"/>
  <c r="R89" i="78"/>
  <c r="F89" i="78" s="1"/>
  <c r="P89" i="78" s="1"/>
  <c r="R562" i="78"/>
  <c r="F562" i="78" s="1"/>
  <c r="P562" i="78" s="1"/>
  <c r="R505" i="78"/>
  <c r="F505" i="78" s="1"/>
  <c r="P505" i="78" s="1"/>
  <c r="R297" i="78"/>
  <c r="F297" i="78" s="1"/>
  <c r="P297" i="78" s="1"/>
  <c r="R473" i="78"/>
  <c r="F473" i="78" s="1"/>
  <c r="P473" i="78" s="1"/>
  <c r="R481" i="78"/>
  <c r="F481" i="78" s="1"/>
  <c r="P481" i="78" s="1"/>
  <c r="R201" i="78"/>
  <c r="F201" i="78" s="1"/>
  <c r="P201" i="78" s="1"/>
  <c r="R417" i="78"/>
  <c r="F417" i="78" s="1"/>
  <c r="P417" i="78" s="1"/>
  <c r="R684" i="78"/>
  <c r="F684" i="78" s="1"/>
  <c r="P684" i="78" s="1"/>
  <c r="R453" i="78"/>
  <c r="F453" i="78" s="1"/>
  <c r="P453" i="78" s="1"/>
  <c r="R101" i="78"/>
  <c r="F101" i="78" s="1"/>
  <c r="P101" i="78" s="1"/>
  <c r="R149" i="78"/>
  <c r="F149" i="78" s="1"/>
  <c r="P149" i="78" s="1"/>
  <c r="R345" i="78"/>
  <c r="F345" i="78" s="1"/>
  <c r="P345" i="78" s="1"/>
  <c r="R457" i="78"/>
  <c r="F457" i="78" s="1"/>
  <c r="P457" i="78" s="1"/>
  <c r="R530" i="78"/>
  <c r="F530" i="78" s="1"/>
  <c r="P530" i="78" s="1"/>
  <c r="R141" i="78"/>
  <c r="F141" i="78" s="1"/>
  <c r="P141" i="78" s="1"/>
  <c r="R441" i="78"/>
  <c r="F441" i="78" s="1"/>
  <c r="P441" i="78" s="1"/>
  <c r="R321" i="78"/>
  <c r="F321" i="78" s="1"/>
  <c r="P321" i="78" s="1"/>
  <c r="R598" i="78"/>
  <c r="F598" i="78" s="1"/>
  <c r="P598" i="78" s="1"/>
  <c r="R125" i="78"/>
  <c r="F125" i="78" s="1"/>
  <c r="P125" i="78" s="1"/>
  <c r="R189" i="78"/>
  <c r="F189" i="78" s="1"/>
  <c r="P189" i="78" s="1"/>
  <c r="R113" i="78"/>
  <c r="F113" i="78" s="1"/>
  <c r="P113" i="78" s="1"/>
  <c r="R526" i="78"/>
  <c r="F526" i="78" s="1"/>
  <c r="P526" i="78" s="1"/>
  <c r="R546" i="78"/>
  <c r="F546" i="78" s="1"/>
  <c r="P546" i="78" s="1"/>
  <c r="R137" i="78"/>
  <c r="F137" i="78" s="1"/>
  <c r="P137" i="78" s="1"/>
  <c r="R538" i="78"/>
  <c r="F538" i="78" s="1"/>
  <c r="P538" i="78" s="1"/>
  <c r="R381" i="78"/>
  <c r="F381" i="78" s="1"/>
  <c r="P381" i="78" s="1"/>
  <c r="R514" i="78"/>
  <c r="F514" i="78" s="1"/>
  <c r="P514" i="78" s="1"/>
  <c r="R610" i="78"/>
  <c r="F610" i="78" s="1"/>
  <c r="P610" i="78" s="1"/>
  <c r="R708" i="78"/>
  <c r="F708" i="78" s="1"/>
  <c r="P708" i="78" s="1"/>
  <c r="R429" i="78"/>
  <c r="F429" i="78" s="1"/>
  <c r="P429" i="78" s="1"/>
  <c r="R213" i="78"/>
  <c r="F213" i="78" s="1"/>
  <c r="P213" i="78" s="1"/>
  <c r="R249" i="78"/>
  <c r="F249" i="78" s="1"/>
  <c r="P249" i="78" s="1"/>
  <c r="R145" i="78"/>
  <c r="F145" i="78" s="1"/>
  <c r="P145" i="78" s="1"/>
  <c r="R614" i="78"/>
  <c r="F614" i="78" s="1"/>
  <c r="P614" i="78" s="1"/>
  <c r="R229" i="78"/>
  <c r="F229" i="78" s="1"/>
  <c r="P229" i="78" s="1"/>
  <c r="R558" i="78"/>
  <c r="F558" i="78" s="1"/>
  <c r="P558" i="78" s="1"/>
  <c r="R509" i="78"/>
  <c r="F509" i="78" s="1"/>
  <c r="P509" i="78" s="1"/>
  <c r="R636" i="78"/>
  <c r="F636" i="78" s="1"/>
  <c r="P636" i="78" s="1"/>
  <c r="R285" i="78"/>
  <c r="F285" i="78" s="1"/>
  <c r="P285" i="78" s="1"/>
  <c r="R720" i="78"/>
  <c r="F720" i="78" s="1"/>
  <c r="P720" i="78" s="1"/>
  <c r="R469" i="78"/>
  <c r="F469" i="78" s="1"/>
  <c r="P469" i="78" s="1"/>
  <c r="R225" i="78"/>
  <c r="F225" i="78" s="1"/>
  <c r="P225" i="78" s="1"/>
  <c r="R261" i="78"/>
  <c r="F261" i="78" s="1"/>
  <c r="P261" i="78" s="1"/>
  <c r="R237" i="78"/>
  <c r="F237" i="78" s="1"/>
  <c r="P237" i="78" s="1"/>
  <c r="R688" i="78"/>
  <c r="F688" i="78" s="1"/>
  <c r="P688" i="78" s="1"/>
  <c r="R309" i="78"/>
  <c r="F309" i="78" s="1"/>
  <c r="P309" i="78" s="1"/>
  <c r="R632" i="78"/>
  <c r="F632" i="78" s="1"/>
  <c r="P632" i="78" s="1"/>
  <c r="R624" i="78"/>
  <c r="F624" i="78" s="1"/>
  <c r="P624" i="78" s="1"/>
  <c r="R69" i="78"/>
  <c r="F69" i="78" s="1"/>
  <c r="P69" i="78" s="1"/>
  <c r="R652" i="78"/>
  <c r="F652" i="78" s="1"/>
  <c r="P652" i="78" s="1"/>
  <c r="R29" i="78"/>
  <c r="F29" i="78" s="1"/>
  <c r="P29" i="78" s="1"/>
  <c r="R425" i="78"/>
  <c r="F425" i="78" s="1"/>
  <c r="P425" i="78" s="1"/>
  <c r="R644" i="78"/>
  <c r="F644" i="78" s="1"/>
  <c r="P644" i="78" s="1"/>
  <c r="R45" i="78"/>
  <c r="F45" i="78" s="1"/>
  <c r="P45" i="78" s="1"/>
  <c r="R680" i="78"/>
  <c r="F680" i="78" s="1"/>
  <c r="P680" i="78" s="1"/>
  <c r="R640" i="78"/>
  <c r="F640" i="78" s="1"/>
  <c r="P640" i="78" s="1"/>
  <c r="R233" i="78"/>
  <c r="F233" i="78" s="1"/>
  <c r="P233" i="78" s="1"/>
  <c r="R664" i="78"/>
  <c r="F664" i="78" s="1"/>
  <c r="P664" i="78" s="1"/>
  <c r="R157" i="78"/>
  <c r="F157" i="78" s="1"/>
  <c r="P157" i="78" s="1"/>
  <c r="R257" i="78"/>
  <c r="F257" i="78" s="1"/>
  <c r="P257" i="78" s="1"/>
  <c r="R33" i="78"/>
  <c r="F33" i="78" s="1"/>
  <c r="P33" i="78" s="1"/>
  <c r="R81" i="78"/>
  <c r="F81" i="78" s="1"/>
  <c r="P81" i="78" s="1"/>
  <c r="R554" i="78"/>
  <c r="F554" i="78" s="1"/>
  <c r="P554" i="78" s="1"/>
  <c r="R193" i="78"/>
  <c r="F193" i="78" s="1"/>
  <c r="P193" i="78" s="1"/>
  <c r="R129" i="78"/>
  <c r="F129" i="78" s="1"/>
  <c r="P129" i="78" s="1"/>
  <c r="R209" i="78"/>
  <c r="F209" i="78" s="1"/>
  <c r="P209" i="78" s="1"/>
  <c r="R437" i="78"/>
  <c r="F437" i="78" s="1"/>
  <c r="P437" i="78" s="1"/>
  <c r="R712" i="78"/>
  <c r="F712" i="78" s="1"/>
  <c r="P712" i="78" s="1"/>
  <c r="R173" i="78"/>
  <c r="F173" i="78" s="1"/>
  <c r="P173" i="78" s="1"/>
  <c r="R542" i="78"/>
  <c r="F542" i="78" s="1"/>
  <c r="P542" i="78" s="1"/>
  <c r="R93" i="78"/>
  <c r="F93" i="78" s="1"/>
  <c r="P93" i="78" s="1"/>
  <c r="R153" i="78"/>
  <c r="F153" i="78" s="1"/>
  <c r="P153" i="78" s="1"/>
  <c r="R582" i="78"/>
  <c r="F582" i="78" s="1"/>
  <c r="P582" i="78" s="1"/>
  <c r="R73" i="78"/>
  <c r="F73" i="78" s="1"/>
  <c r="P73" i="78" s="1"/>
  <c r="R421" i="78"/>
  <c r="F421" i="78" s="1"/>
  <c r="P421" i="78" s="1"/>
  <c r="R461" i="78"/>
  <c r="F461" i="78" s="1"/>
  <c r="P461" i="78" s="1"/>
  <c r="R409" i="78"/>
  <c r="F409" i="78" s="1"/>
  <c r="P409" i="78" s="1"/>
  <c r="R716" i="78"/>
  <c r="F716" i="78" s="1"/>
  <c r="P716" i="78" s="1"/>
  <c r="R253" i="78"/>
  <c r="F253" i="78" s="1"/>
  <c r="P253" i="78" s="1"/>
  <c r="R590" i="78"/>
  <c r="F590" i="78" s="1"/>
  <c r="P590" i="78" s="1"/>
  <c r="R497" i="78"/>
  <c r="F497" i="78" s="1"/>
  <c r="P497" i="78" s="1"/>
  <c r="R578" i="78"/>
  <c r="F578" i="78" s="1"/>
  <c r="P578" i="78" s="1"/>
  <c r="R353" i="78"/>
  <c r="F353" i="78" s="1"/>
  <c r="P353" i="78" s="1"/>
  <c r="R337" i="78"/>
  <c r="F337" i="78" s="1"/>
  <c r="P337" i="78" s="1"/>
  <c r="R700" i="78"/>
  <c r="F700" i="78" s="1"/>
  <c r="P700" i="78" s="1"/>
  <c r="R53" i="78"/>
  <c r="F53" i="78" s="1"/>
  <c r="P53" i="78" s="1"/>
  <c r="R181" i="78"/>
  <c r="F181" i="78" s="1"/>
  <c r="P181" i="78" s="1"/>
  <c r="R550" i="78"/>
  <c r="F550" i="78" s="1"/>
  <c r="P550" i="78" s="1"/>
  <c r="R281" i="78"/>
  <c r="F281" i="78" s="1"/>
  <c r="P281" i="78" s="1"/>
  <c r="R485" i="78"/>
  <c r="F485" i="78" s="1"/>
  <c r="P485" i="78" s="1"/>
  <c r="R25" i="78"/>
  <c r="F25" i="78" s="1"/>
  <c r="P25" i="78" s="1"/>
  <c r="R221" i="78"/>
  <c r="F221" i="78" s="1"/>
  <c r="P221" i="78" s="1"/>
  <c r="R397" i="78"/>
  <c r="F397" i="78" s="1"/>
  <c r="P397" i="78" s="1"/>
  <c r="R61" i="78"/>
  <c r="F61" i="78" s="1"/>
  <c r="P61" i="78" s="1"/>
  <c r="R522" i="78"/>
  <c r="F522" i="78" s="1"/>
  <c r="P522" i="78" s="1"/>
  <c r="R325" i="78"/>
  <c r="F325" i="78" s="1"/>
  <c r="P325" i="78" s="1"/>
  <c r="R41" i="78"/>
  <c r="F41" i="78" s="1"/>
  <c r="P41" i="78" s="1"/>
  <c r="R385" i="78"/>
  <c r="F385" i="78" s="1"/>
  <c r="P385" i="78" s="1"/>
  <c r="R606" i="78"/>
  <c r="F606" i="78" s="1"/>
  <c r="P606" i="78" s="1"/>
  <c r="R217" i="78"/>
  <c r="F217" i="78" s="1"/>
  <c r="P217" i="78" s="1"/>
  <c r="R413" i="78"/>
  <c r="F413" i="78" s="1"/>
  <c r="P413" i="78" s="1"/>
  <c r="R241" i="78"/>
  <c r="F241" i="78" s="1"/>
  <c r="P241" i="78" s="1"/>
  <c r="R185" i="78"/>
  <c r="F185" i="78" s="1"/>
  <c r="P185" i="78" s="1"/>
  <c r="R305" i="78"/>
  <c r="F305" i="78" s="1"/>
  <c r="P305" i="78" s="1"/>
  <c r="R534" i="78"/>
  <c r="F534" i="78" s="1"/>
  <c r="P534" i="78" s="1"/>
  <c r="R117" i="78"/>
  <c r="F117" i="78" s="1"/>
  <c r="P117" i="78" s="1"/>
  <c r="R133" i="78"/>
  <c r="F133" i="78" s="1"/>
  <c r="P133" i="78" s="1"/>
  <c r="R668" i="78"/>
  <c r="F668" i="78" s="1"/>
  <c r="P668" i="78" s="1"/>
  <c r="R277" i="78"/>
  <c r="F277" i="78" s="1"/>
  <c r="P277" i="78" s="1"/>
  <c r="R433" i="78"/>
  <c r="F433" i="78" s="1"/>
  <c r="P433" i="78" s="1"/>
  <c r="R676" i="78"/>
  <c r="F676" i="78" s="1"/>
  <c r="P676" i="78" s="1"/>
  <c r="R389" i="78"/>
  <c r="F389" i="78" s="1"/>
  <c r="P389" i="78" s="1"/>
  <c r="R620" i="78"/>
  <c r="F620" i="78" s="1"/>
  <c r="P620" i="78" s="1"/>
  <c r="R57" i="78"/>
  <c r="F57" i="78" s="1"/>
  <c r="P57" i="78" s="1"/>
  <c r="R566" i="78"/>
  <c r="F566" i="78" s="1"/>
  <c r="P566" i="78" s="1"/>
  <c r="R602" i="78"/>
  <c r="F602" i="78" s="1"/>
  <c r="P602" i="78" s="1"/>
  <c r="R501" i="78"/>
  <c r="F501" i="78" s="1"/>
  <c r="P501" i="78" s="1"/>
  <c r="R449" i="78"/>
  <c r="F449" i="78" s="1"/>
  <c r="P449" i="78" s="1"/>
  <c r="R109" i="78"/>
  <c r="F109" i="78" s="1"/>
  <c r="P109" i="78" s="1"/>
  <c r="R313" i="78"/>
  <c r="F313" i="78" s="1"/>
  <c r="P313" i="78" s="1"/>
  <c r="R692" i="78"/>
  <c r="F692" i="78" s="1"/>
  <c r="P692" i="78" s="1"/>
  <c r="R594" i="78"/>
  <c r="F594" i="78" s="1"/>
  <c r="P594" i="78" s="1"/>
  <c r="R37" i="78"/>
  <c r="F37" i="78" s="1"/>
  <c r="P37" i="78" s="1"/>
  <c r="R77" i="78"/>
  <c r="F77" i="78" s="1"/>
  <c r="P77" i="78" s="1"/>
  <c r="R656" i="78"/>
  <c r="F656" i="78" s="1"/>
  <c r="P656" i="78" s="1"/>
  <c r="R317" i="78"/>
  <c r="F317" i="78" s="1"/>
  <c r="P317" i="78" s="1"/>
  <c r="R21" i="78"/>
  <c r="F21" i="78" s="1"/>
  <c r="P21" i="78" s="1"/>
  <c r="R197" i="78"/>
  <c r="F197" i="78" s="1"/>
  <c r="P197" i="78" s="1"/>
  <c r="R341" i="78"/>
  <c r="F341" i="78" s="1"/>
  <c r="P341" i="78" s="1"/>
  <c r="R465" i="78"/>
  <c r="F465" i="78" s="1"/>
  <c r="P465" i="78" s="1"/>
  <c r="R269" i="78"/>
  <c r="F269" i="78" s="1"/>
  <c r="P269" i="78" s="1"/>
  <c r="R265" i="78"/>
  <c r="F265" i="78" s="1"/>
  <c r="P265" i="78" s="1"/>
  <c r="R570" i="78"/>
  <c r="F570" i="78" s="1"/>
  <c r="P570" i="78" s="1"/>
  <c r="R161" i="78"/>
  <c r="F161" i="78" s="1"/>
  <c r="P161" i="78" s="1"/>
  <c r="R205" i="78"/>
  <c r="F205" i="78" s="1"/>
  <c r="P205" i="78" s="1"/>
  <c r="R293" i="78"/>
  <c r="F293" i="78" s="1"/>
  <c r="P293" i="78" s="1"/>
  <c r="R329" i="78"/>
  <c r="F329" i="78" s="1"/>
  <c r="P329" i="78" s="1"/>
  <c r="R628" i="78"/>
  <c r="F628" i="78" s="1"/>
  <c r="P628" i="78" s="1"/>
  <c r="R65" i="78"/>
  <c r="F65" i="78" s="1"/>
  <c r="P65" i="78" s="1"/>
  <c r="R169" i="78"/>
  <c r="F169" i="78" s="1"/>
  <c r="P169" i="78" s="1"/>
  <c r="R85" i="78"/>
  <c r="F85" i="78" s="1"/>
  <c r="P85" i="78" s="1"/>
  <c r="R401" i="78"/>
  <c r="F401" i="78" s="1"/>
  <c r="P401" i="78" s="1"/>
  <c r="R477" i="78"/>
  <c r="F477" i="78" s="1"/>
  <c r="P477" i="78" s="1"/>
  <c r="R349" i="78"/>
  <c r="F349" i="78" s="1"/>
  <c r="P349" i="78" s="1"/>
  <c r="R49" i="78"/>
  <c r="F49" i="78" s="1"/>
  <c r="P49" i="78" s="1"/>
  <c r="R121" i="78"/>
  <c r="F121" i="78" s="1"/>
  <c r="P121" i="78" s="1"/>
  <c r="R97" i="78"/>
  <c r="F97" i="78" s="1"/>
  <c r="P97" i="78" s="1"/>
  <c r="R245" i="78"/>
  <c r="F245" i="78" s="1"/>
  <c r="P245" i="78" s="1"/>
  <c r="R289" i="78"/>
  <c r="F289" i="78" s="1"/>
  <c r="P289" i="78" s="1"/>
  <c r="R105" i="78"/>
  <c r="F105" i="78" s="1"/>
  <c r="P105" i="78" s="1"/>
  <c r="R489" i="78"/>
  <c r="F489" i="78" s="1"/>
  <c r="P489" i="78" s="1"/>
  <c r="R518" i="78"/>
  <c r="F518" i="78" s="1"/>
  <c r="P518" i="78" s="1"/>
  <c r="R177" i="78"/>
  <c r="F177" i="78" s="1"/>
  <c r="P177" i="78" s="1"/>
  <c r="R1405" i="78"/>
  <c r="F1405" i="78" s="1"/>
  <c r="R1449" i="78"/>
  <c r="F1449" i="78" s="1"/>
  <c r="R1325" i="78"/>
  <c r="F1325" i="78" s="1"/>
  <c r="P1325" i="78" s="1"/>
  <c r="R1105" i="78"/>
  <c r="F1105" i="78" s="1"/>
  <c r="P1105" i="78" s="1"/>
  <c r="R953" i="78"/>
  <c r="F953" i="78" s="1"/>
  <c r="P953" i="78" s="1"/>
  <c r="R824" i="78"/>
  <c r="F824" i="78" s="1"/>
  <c r="P824" i="78" s="1"/>
  <c r="R724" i="78"/>
  <c r="F724" i="78" s="1"/>
  <c r="P724" i="78" s="1"/>
  <c r="S1225" i="78"/>
  <c r="T1225" i="78" s="1"/>
  <c r="S1109" i="78"/>
  <c r="T1109" i="78" s="1"/>
  <c r="S981" i="78"/>
  <c r="T981" i="78" s="1"/>
  <c r="S361" i="78"/>
  <c r="T361" i="78" s="1"/>
  <c r="S441" i="78"/>
  <c r="T441" i="78" s="1"/>
  <c r="S893" i="78"/>
  <c r="T893" i="78" s="1"/>
  <c r="S1097" i="78"/>
  <c r="T1097" i="78" s="1"/>
  <c r="Q17" i="78"/>
  <c r="R17" i="78" s="1"/>
  <c r="F17" i="78" s="1"/>
  <c r="P17" i="78" s="1"/>
  <c r="S578" i="78"/>
  <c r="T578" i="78" s="1"/>
  <c r="S269" i="78" l="1"/>
  <c r="T269" i="78" s="1"/>
  <c r="S381" i="78"/>
  <c r="T381" i="78" s="1"/>
  <c r="S1361" i="78"/>
  <c r="T1361" i="78" s="1"/>
  <c r="S1061" i="78"/>
  <c r="T1061" i="78" s="1"/>
  <c r="S353" i="78"/>
  <c r="T353" i="78" s="1"/>
  <c r="S37" i="78"/>
  <c r="T37" i="78" s="1"/>
  <c r="S1245" i="78"/>
  <c r="T1245" i="78" s="1"/>
  <c r="S1137" i="78"/>
  <c r="T1137" i="78" s="1"/>
  <c r="S101" i="78"/>
  <c r="T101" i="78" s="1"/>
  <c r="S977" i="78"/>
  <c r="T977" i="78" s="1"/>
  <c r="S357" i="78"/>
  <c r="T357" i="78" s="1"/>
  <c r="S393" i="78"/>
  <c r="T393" i="78" s="1"/>
  <c r="S181" i="78"/>
  <c r="T181" i="78" s="1"/>
  <c r="S141" i="78"/>
  <c r="T141" i="78" s="1"/>
  <c r="S1117" i="78"/>
  <c r="T1117" i="78" s="1"/>
  <c r="S1057" i="78"/>
  <c r="T1057" i="78" s="1"/>
  <c r="S1153" i="78"/>
  <c r="T1153" i="78" s="1"/>
  <c r="S1289" i="78"/>
  <c r="T1289" i="78" s="1"/>
  <c r="S409" i="78"/>
  <c r="T409" i="78" s="1"/>
  <c r="S1145" i="78"/>
  <c r="T1145" i="78" s="1"/>
  <c r="S433" i="78"/>
  <c r="T433" i="78" s="1"/>
  <c r="P736" i="78"/>
  <c r="S736" i="78"/>
  <c r="T736" i="78" s="1"/>
  <c r="P728" i="78"/>
  <c r="S728" i="78"/>
  <c r="T728" i="78" s="1"/>
  <c r="S518" i="78"/>
  <c r="T518" i="78" s="1"/>
  <c r="P732" i="78"/>
  <c r="S732" i="78"/>
  <c r="T732" i="78" s="1"/>
  <c r="P740" i="78"/>
  <c r="S740" i="78"/>
  <c r="T740" i="78" s="1"/>
  <c r="S949" i="78"/>
  <c r="T949" i="78" s="1"/>
  <c r="S497" i="78"/>
  <c r="T497" i="78" s="1"/>
  <c r="P876" i="78"/>
  <c r="S876" i="78"/>
  <c r="T876" i="78" s="1"/>
  <c r="P1125" i="78"/>
  <c r="S1125" i="78"/>
  <c r="T1125" i="78" s="1"/>
  <c r="P1341" i="78"/>
  <c r="S1341" i="78"/>
  <c r="T1341" i="78" s="1"/>
  <c r="S309" i="78"/>
  <c r="T309" i="78" s="1"/>
  <c r="P1417" i="78"/>
  <c r="S1417" i="78"/>
  <c r="T1417" i="78" s="1"/>
  <c r="P1333" i="78"/>
  <c r="S1333" i="78"/>
  <c r="T1333" i="78" s="1"/>
  <c r="P1433" i="78"/>
  <c r="S1433" i="78"/>
  <c r="T1433" i="78" s="1"/>
  <c r="P1409" i="78"/>
  <c r="S1409" i="78"/>
  <c r="T1409" i="78" s="1"/>
  <c r="P1329" i="78"/>
  <c r="S1329" i="78"/>
  <c r="T1329" i="78" s="1"/>
  <c r="P1337" i="78"/>
  <c r="S1337" i="78"/>
  <c r="T1337" i="78" s="1"/>
  <c r="P1425" i="78"/>
  <c r="S1425" i="78"/>
  <c r="T1425" i="78" s="1"/>
  <c r="P1421" i="78"/>
  <c r="S1421" i="78"/>
  <c r="T1421" i="78" s="1"/>
  <c r="S1129" i="78"/>
  <c r="T1129" i="78" s="1"/>
  <c r="S77" i="78"/>
  <c r="T77" i="78" s="1"/>
  <c r="P1617" i="78"/>
  <c r="S1617" i="78"/>
  <c r="T1617" i="78" s="1"/>
  <c r="P1497" i="78"/>
  <c r="S1497" i="78"/>
  <c r="T1497" i="78" s="1"/>
  <c r="S105" i="78"/>
  <c r="T105" i="78" s="1"/>
  <c r="S345" i="78"/>
  <c r="T345" i="78" s="1"/>
  <c r="P1697" i="78"/>
  <c r="S1697" i="78"/>
  <c r="T1697" i="78" s="1"/>
  <c r="P1761" i="78"/>
  <c r="S1761" i="78"/>
  <c r="T1761" i="78" s="1"/>
  <c r="P1529" i="78"/>
  <c r="S1529" i="78"/>
  <c r="T1529" i="78" s="1"/>
  <c r="P1517" i="78"/>
  <c r="S1517" i="78"/>
  <c r="T1517" i="78" s="1"/>
  <c r="P1805" i="78"/>
  <c r="S1805" i="78"/>
  <c r="T1805" i="78" s="1"/>
  <c r="P1645" i="78"/>
  <c r="S1645" i="78"/>
  <c r="T1645" i="78" s="1"/>
  <c r="P1737" i="78"/>
  <c r="S1737" i="78"/>
  <c r="T1737" i="78" s="1"/>
  <c r="P1749" i="78"/>
  <c r="S1749" i="78"/>
  <c r="T1749" i="78" s="1"/>
  <c r="P1501" i="78"/>
  <c r="S1501" i="78"/>
  <c r="T1501" i="78" s="1"/>
  <c r="P1525" i="78"/>
  <c r="S1525" i="78"/>
  <c r="T1525" i="78" s="1"/>
  <c r="P1717" i="78"/>
  <c r="S1717" i="78"/>
  <c r="T1717" i="78" s="1"/>
  <c r="P1521" i="78"/>
  <c r="S1521" i="78"/>
  <c r="T1521" i="78" s="1"/>
  <c r="P1589" i="78"/>
  <c r="S1589" i="78"/>
  <c r="T1589" i="78" s="1"/>
  <c r="P1801" i="78"/>
  <c r="S1801" i="78"/>
  <c r="T1801" i="78" s="1"/>
  <c r="P1513" i="78"/>
  <c r="S1513" i="78"/>
  <c r="T1513" i="78" s="1"/>
  <c r="P1729" i="78"/>
  <c r="S1729" i="78"/>
  <c r="T1729" i="78" s="1"/>
  <c r="S137" i="78"/>
  <c r="T137" i="78" s="1"/>
  <c r="P1601" i="78"/>
  <c r="S1601" i="78"/>
  <c r="T1601" i="78" s="1"/>
  <c r="P1641" i="78"/>
  <c r="S1641" i="78"/>
  <c r="T1641" i="78" s="1"/>
  <c r="P1689" i="78"/>
  <c r="S1689" i="78"/>
  <c r="T1689" i="78" s="1"/>
  <c r="P1785" i="78"/>
  <c r="S1785" i="78"/>
  <c r="T1785" i="78" s="1"/>
  <c r="P1713" i="78"/>
  <c r="S1713" i="78"/>
  <c r="T1713" i="78" s="1"/>
  <c r="P1721" i="78"/>
  <c r="S1721" i="78"/>
  <c r="T1721" i="78" s="1"/>
  <c r="P1553" i="78"/>
  <c r="S1553" i="78"/>
  <c r="T1553" i="78" s="1"/>
  <c r="P1509" i="78"/>
  <c r="S1509" i="78"/>
  <c r="T1509" i="78" s="1"/>
  <c r="P1493" i="78"/>
  <c r="S1493" i="78"/>
  <c r="T1493" i="78" s="1"/>
  <c r="P1733" i="78"/>
  <c r="S1733" i="78"/>
  <c r="T1733" i="78" s="1"/>
  <c r="P1653" i="78"/>
  <c r="S1653" i="78"/>
  <c r="T1653" i="78" s="1"/>
  <c r="P1565" i="78"/>
  <c r="S1565" i="78"/>
  <c r="T1565" i="78" s="1"/>
  <c r="P1681" i="78"/>
  <c r="S1681" i="78"/>
  <c r="T1681" i="78" s="1"/>
  <c r="P1549" i="78"/>
  <c r="S1549" i="78"/>
  <c r="T1549" i="78" s="1"/>
  <c r="P1633" i="78"/>
  <c r="S1633" i="78"/>
  <c r="T1633" i="78" s="1"/>
  <c r="P1541" i="78"/>
  <c r="S1541" i="78"/>
  <c r="T1541" i="78" s="1"/>
  <c r="P1701" i="78"/>
  <c r="S1701" i="78"/>
  <c r="T1701" i="78" s="1"/>
  <c r="P1797" i="78"/>
  <c r="S1797" i="78"/>
  <c r="T1797" i="78" s="1"/>
  <c r="P1637" i="78"/>
  <c r="S1637" i="78"/>
  <c r="T1637" i="78" s="1"/>
  <c r="S209" i="78"/>
  <c r="T209" i="78" s="1"/>
  <c r="P1769" i="78"/>
  <c r="S1769" i="78"/>
  <c r="T1769" i="78" s="1"/>
  <c r="P1661" i="78"/>
  <c r="S1661" i="78"/>
  <c r="T1661" i="78" s="1"/>
  <c r="P1745" i="78"/>
  <c r="S1745" i="78"/>
  <c r="T1745" i="78" s="1"/>
  <c r="P1557" i="78"/>
  <c r="S1557" i="78"/>
  <c r="T1557" i="78" s="1"/>
  <c r="P1569" i="78"/>
  <c r="S1569" i="78"/>
  <c r="T1569" i="78" s="1"/>
  <c r="P1753" i="78"/>
  <c r="S1753" i="78"/>
  <c r="T1753" i="78" s="1"/>
  <c r="P1573" i="78"/>
  <c r="S1573" i="78"/>
  <c r="T1573" i="78" s="1"/>
  <c r="P1593" i="78"/>
  <c r="S1593" i="78"/>
  <c r="T1593" i="78" s="1"/>
  <c r="P1669" i="78"/>
  <c r="S1669" i="78"/>
  <c r="T1669" i="78" s="1"/>
  <c r="P1609" i="78"/>
  <c r="S1609" i="78"/>
  <c r="T1609" i="78" s="1"/>
  <c r="P1561" i="78"/>
  <c r="S1561" i="78"/>
  <c r="T1561" i="78" s="1"/>
  <c r="P1705" i="78"/>
  <c r="S1705" i="78"/>
  <c r="T1705" i="78" s="1"/>
  <c r="P1685" i="78"/>
  <c r="S1685" i="78"/>
  <c r="T1685" i="78" s="1"/>
  <c r="P1757" i="78"/>
  <c r="S1757" i="78"/>
  <c r="T1757" i="78" s="1"/>
  <c r="P1489" i="78"/>
  <c r="S1489" i="78"/>
  <c r="T1489" i="78" s="1"/>
  <c r="P1725" i="78"/>
  <c r="S1725" i="78"/>
  <c r="T1725" i="78" s="1"/>
  <c r="P1677" i="78"/>
  <c r="S1677" i="78"/>
  <c r="T1677" i="78" s="1"/>
  <c r="S477" i="78"/>
  <c r="T477" i="78" s="1"/>
  <c r="P1533" i="78"/>
  <c r="S1533" i="78"/>
  <c r="T1533" i="78" s="1"/>
  <c r="P1481" i="78"/>
  <c r="S1481" i="78"/>
  <c r="T1481" i="78" s="1"/>
  <c r="P1649" i="78"/>
  <c r="S1649" i="78"/>
  <c r="T1649" i="78" s="1"/>
  <c r="P1625" i="78"/>
  <c r="S1625" i="78"/>
  <c r="T1625" i="78" s="1"/>
  <c r="P1793" i="78"/>
  <c r="S1793" i="78"/>
  <c r="T1793" i="78" s="1"/>
  <c r="P1781" i="78"/>
  <c r="S1781" i="78"/>
  <c r="T1781" i="78" s="1"/>
  <c r="P1665" i="78"/>
  <c r="S1665" i="78"/>
  <c r="T1665" i="78" s="1"/>
  <c r="P1537" i="78"/>
  <c r="S1537" i="78"/>
  <c r="T1537" i="78" s="1"/>
  <c r="P1777" i="78"/>
  <c r="S1777" i="78"/>
  <c r="T1777" i="78" s="1"/>
  <c r="P1709" i="78"/>
  <c r="S1709" i="78"/>
  <c r="T1709" i="78" s="1"/>
  <c r="P1597" i="78"/>
  <c r="S1597" i="78"/>
  <c r="T1597" i="78" s="1"/>
  <c r="P1741" i="78"/>
  <c r="S1741" i="78"/>
  <c r="T1741" i="78" s="1"/>
  <c r="P1581" i="78"/>
  <c r="S1581" i="78"/>
  <c r="T1581" i="78" s="1"/>
  <c r="P1577" i="78"/>
  <c r="S1577" i="78"/>
  <c r="T1577" i="78" s="1"/>
  <c r="P1613" i="78"/>
  <c r="S1613" i="78"/>
  <c r="T1613" i="78" s="1"/>
  <c r="P1605" i="78"/>
  <c r="S1605" i="78"/>
  <c r="T1605" i="78" s="1"/>
  <c r="P1693" i="78"/>
  <c r="S1693" i="78"/>
  <c r="T1693" i="78" s="1"/>
  <c r="S313" i="78"/>
  <c r="T313" i="78" s="1"/>
  <c r="S485" i="78"/>
  <c r="T485" i="78" s="1"/>
  <c r="P1629" i="78"/>
  <c r="S1629" i="78"/>
  <c r="T1629" i="78" s="1"/>
  <c r="P1673" i="78"/>
  <c r="S1673" i="78"/>
  <c r="T1673" i="78" s="1"/>
  <c r="P1773" i="78"/>
  <c r="S1773" i="78"/>
  <c r="T1773" i="78" s="1"/>
  <c r="P1485" i="78"/>
  <c r="S1485" i="78"/>
  <c r="T1485" i="78" s="1"/>
  <c r="P1545" i="78"/>
  <c r="S1545" i="78"/>
  <c r="T1545" i="78" s="1"/>
  <c r="P1585" i="78"/>
  <c r="S1585" i="78"/>
  <c r="T1585" i="78" s="1"/>
  <c r="P1789" i="78"/>
  <c r="S1789" i="78"/>
  <c r="T1789" i="78" s="1"/>
  <c r="P1621" i="78"/>
  <c r="S1621" i="78"/>
  <c r="T1621" i="78" s="1"/>
  <c r="P1765" i="78"/>
  <c r="S1765" i="78"/>
  <c r="T1765" i="78" s="1"/>
  <c r="P1657" i="78"/>
  <c r="S1657" i="78"/>
  <c r="T1657" i="78" s="1"/>
  <c r="P1505" i="78"/>
  <c r="S1505" i="78"/>
  <c r="T1505" i="78" s="1"/>
  <c r="S888" i="78"/>
  <c r="T888" i="78" s="1"/>
  <c r="S73" i="78"/>
  <c r="T73" i="78" s="1"/>
  <c r="S848" i="78"/>
  <c r="T848" i="78" s="1"/>
  <c r="S856" i="78"/>
  <c r="T856" i="78" s="1"/>
  <c r="S65" i="78"/>
  <c r="T65" i="78" s="1"/>
  <c r="S1301" i="78"/>
  <c r="T1301" i="78" s="1"/>
  <c r="S1249" i="78"/>
  <c r="T1249" i="78" s="1"/>
  <c r="S1345" i="78"/>
  <c r="T1345" i="78" s="1"/>
  <c r="S1133" i="78"/>
  <c r="T1133" i="78" s="1"/>
  <c r="S277" i="78"/>
  <c r="T277" i="78" s="1"/>
  <c r="S905" i="78"/>
  <c r="T905" i="78" s="1"/>
  <c r="S501" i="78"/>
  <c r="T501" i="78" s="1"/>
  <c r="S1281" i="78"/>
  <c r="T1281" i="78" s="1"/>
  <c r="S1077" i="78"/>
  <c r="T1077" i="78" s="1"/>
  <c r="S453" i="78"/>
  <c r="T453" i="78" s="1"/>
  <c r="S921" i="78"/>
  <c r="T921" i="78" s="1"/>
  <c r="S872" i="78"/>
  <c r="T872" i="78" s="1"/>
  <c r="S957" i="78"/>
  <c r="T957" i="78" s="1"/>
  <c r="S221" i="78"/>
  <c r="T221" i="78" s="1"/>
  <c r="S1237" i="78"/>
  <c r="T1237" i="78" s="1"/>
  <c r="S1325" i="78"/>
  <c r="T1325" i="78" s="1"/>
  <c r="S514" i="78"/>
  <c r="T514" i="78" s="1"/>
  <c r="S489" i="78"/>
  <c r="T489" i="78" s="1"/>
  <c r="S397" i="78"/>
  <c r="T397" i="78" s="1"/>
  <c r="S538" i="78"/>
  <c r="T538" i="78" s="1"/>
  <c r="S261" i="78"/>
  <c r="T261" i="78" s="1"/>
  <c r="S1353" i="78"/>
  <c r="T1353" i="78" s="1"/>
  <c r="S909" i="78"/>
  <c r="T909" i="78" s="1"/>
  <c r="S780" i="78"/>
  <c r="T780" i="78" s="1"/>
  <c r="S437" i="78"/>
  <c r="T437" i="78" s="1"/>
  <c r="S285" i="78"/>
  <c r="T285" i="78" s="1"/>
  <c r="S1369" i="78"/>
  <c r="T1369" i="78" s="1"/>
  <c r="S325" i="78"/>
  <c r="T325" i="78" s="1"/>
  <c r="S969" i="78"/>
  <c r="T969" i="78" s="1"/>
  <c r="S425" i="78"/>
  <c r="T425" i="78" s="1"/>
  <c r="S317" i="78"/>
  <c r="T317" i="78" s="1"/>
  <c r="S1065" i="78"/>
  <c r="T1065" i="78" s="1"/>
  <c r="S1261" i="78"/>
  <c r="T1261" i="78" s="1"/>
  <c r="S824" i="78"/>
  <c r="T824" i="78" s="1"/>
  <c r="S169" i="78"/>
  <c r="T169" i="78" s="1"/>
  <c r="S41" i="78"/>
  <c r="T41" i="78" s="1"/>
  <c r="S165" i="78"/>
  <c r="T165" i="78" s="1"/>
  <c r="S53" i="78"/>
  <c r="T53" i="78" s="1"/>
  <c r="S61" i="78"/>
  <c r="T61" i="78" s="1"/>
  <c r="S225" i="78"/>
  <c r="T225" i="78" s="1"/>
  <c r="S1269" i="78"/>
  <c r="T1269" i="78" s="1"/>
  <c r="S1173" i="78"/>
  <c r="T1173" i="78" s="1"/>
  <c r="S1437" i="78"/>
  <c r="T1437" i="78" s="1"/>
  <c r="S1397" i="78"/>
  <c r="T1397" i="78" s="1"/>
  <c r="S1445" i="78"/>
  <c r="T1445" i="78" s="1"/>
  <c r="S81" i="78"/>
  <c r="T81" i="78" s="1"/>
  <c r="S880" i="78"/>
  <c r="T880" i="78" s="1"/>
  <c r="S1193" i="78"/>
  <c r="T1193" i="78" s="1"/>
  <c r="S1165" i="78"/>
  <c r="T1165" i="78" s="1"/>
  <c r="S1809" i="78"/>
  <c r="T1809" i="78" s="1"/>
  <c r="S1141" i="78"/>
  <c r="T1141" i="78" s="1"/>
  <c r="S1441" i="78"/>
  <c r="T1441" i="78" s="1"/>
  <c r="S385" i="78"/>
  <c r="T385" i="78" s="1"/>
  <c r="S864" i="78"/>
  <c r="T864" i="78" s="1"/>
  <c r="S121" i="78"/>
  <c r="T121" i="78" s="1"/>
  <c r="S820" i="78"/>
  <c r="T820" i="78" s="1"/>
  <c r="S1201" i="78"/>
  <c r="T1201" i="78" s="1"/>
  <c r="S1385" i="78"/>
  <c r="T1385" i="78" s="1"/>
  <c r="S509" i="78"/>
  <c r="T509" i="78" s="1"/>
  <c r="S1121" i="78"/>
  <c r="T1121" i="78" s="1"/>
  <c r="S1189" i="78"/>
  <c r="T1189" i="78" s="1"/>
  <c r="S901" i="78"/>
  <c r="T901" i="78" s="1"/>
  <c r="S1429" i="78"/>
  <c r="T1429" i="78" s="1"/>
  <c r="P1405" i="78"/>
  <c r="S1405" i="78"/>
  <c r="T1405" i="78" s="1"/>
  <c r="S929" i="78"/>
  <c r="T929" i="78" s="1"/>
  <c r="S1013" i="78"/>
  <c r="T1013" i="78" s="1"/>
  <c r="S1169" i="78"/>
  <c r="T1169" i="78" s="1"/>
  <c r="S1813" i="78"/>
  <c r="T1813" i="78" s="1"/>
  <c r="S1457" i="78"/>
  <c r="T1457" i="78" s="1"/>
  <c r="S1113" i="78"/>
  <c r="T1113" i="78" s="1"/>
  <c r="S1161" i="78"/>
  <c r="T1161" i="78" s="1"/>
  <c r="S1197" i="78"/>
  <c r="T1197" i="78" s="1"/>
  <c r="S1209" i="78"/>
  <c r="T1209" i="78" s="1"/>
  <c r="P1449" i="78"/>
  <c r="S1449" i="78"/>
  <c r="T1449" i="78" s="1"/>
  <c r="S1473" i="78"/>
  <c r="T1473" i="78" s="1"/>
  <c r="S1205" i="78"/>
  <c r="T1205" i="78" s="1"/>
  <c r="S1465" i="78"/>
  <c r="T1465" i="78" s="1"/>
  <c r="S1413" i="78"/>
  <c r="T1413" i="78" s="1"/>
  <c r="S1389" i="78"/>
  <c r="T1389" i="78" s="1"/>
  <c r="S1477" i="78"/>
  <c r="T1477" i="78" s="1"/>
  <c r="S1081" i="78"/>
  <c r="T1081" i="78" s="1"/>
  <c r="S1393" i="78"/>
  <c r="T1393" i="78" s="1"/>
  <c r="S1401" i="78"/>
  <c r="T1401" i="78" s="1"/>
  <c r="S1177" i="78"/>
  <c r="T1177" i="78" s="1"/>
  <c r="S1469" i="78"/>
  <c r="T1469" i="78" s="1"/>
  <c r="S1453" i="78"/>
  <c r="T1453" i="78" s="1"/>
  <c r="S1461" i="78"/>
  <c r="T1461" i="78" s="1"/>
  <c r="S1181" i="78"/>
  <c r="T1181" i="78" s="1"/>
  <c r="S1185" i="78"/>
  <c r="T1185" i="78" s="1"/>
  <c r="S377" i="78"/>
  <c r="T377" i="78" s="1"/>
  <c r="S249" i="78"/>
  <c r="T249" i="78" s="1"/>
  <c r="S33" i="78"/>
  <c r="T33" i="78" s="1"/>
  <c r="S748" i="78"/>
  <c r="T748" i="78" s="1"/>
  <c r="S1241" i="78"/>
  <c r="T1241" i="78" s="1"/>
  <c r="S45" i="78"/>
  <c r="T45" i="78" s="1"/>
  <c r="S69" i="78"/>
  <c r="T69" i="78" s="1"/>
  <c r="S29" i="78"/>
  <c r="T29" i="78" s="1"/>
  <c r="S614" i="78"/>
  <c r="T614" i="78" s="1"/>
  <c r="S788" i="78"/>
  <c r="T788" i="78" s="1"/>
  <c r="S554" i="78"/>
  <c r="T554" i="78" s="1"/>
  <c r="S624" i="78"/>
  <c r="T624" i="78" s="1"/>
  <c r="S606" i="78"/>
  <c r="T606" i="78" s="1"/>
  <c r="S546" i="78"/>
  <c r="T546" i="78" s="1"/>
  <c r="S562" i="78"/>
  <c r="T562" i="78" s="1"/>
  <c r="S558" i="78"/>
  <c r="T558" i="78" s="1"/>
  <c r="S1253" i="78"/>
  <c r="T1253" i="78" s="1"/>
  <c r="S570" i="78"/>
  <c r="T570" i="78" s="1"/>
  <c r="S550" i="78"/>
  <c r="T550" i="78" s="1"/>
  <c r="S574" i="78"/>
  <c r="T574" i="78" s="1"/>
  <c r="S566" i="78"/>
  <c r="T566" i="78" s="1"/>
  <c r="S602" i="78"/>
  <c r="T602" i="78" s="1"/>
  <c r="S542" i="78"/>
  <c r="T542" i="78" s="1"/>
  <c r="S628" i="78"/>
  <c r="T628" i="78" s="1"/>
  <c r="S610" i="78"/>
  <c r="T610" i="78" s="1"/>
  <c r="S620" i="78"/>
  <c r="T620" i="78" s="1"/>
  <c r="S233" i="78"/>
  <c r="T233" i="78" s="1"/>
  <c r="S764" i="78"/>
  <c r="T764" i="78" s="1"/>
  <c r="S457" i="78"/>
  <c r="T457" i="78" s="1"/>
  <c r="S469" i="78"/>
  <c r="T469" i="78" s="1"/>
  <c r="S1157" i="78"/>
  <c r="T1157" i="78" s="1"/>
  <c r="S941" i="78"/>
  <c r="T941" i="78" s="1"/>
  <c r="S57" i="78"/>
  <c r="T57" i="78" s="1"/>
  <c r="S1213" i="78"/>
  <c r="T1213" i="78" s="1"/>
  <c r="S828" i="78"/>
  <c r="T828" i="78" s="1"/>
  <c r="S1221" i="78"/>
  <c r="T1221" i="78" s="1"/>
  <c r="S744" i="78"/>
  <c r="T744" i="78" s="1"/>
  <c r="S125" i="78"/>
  <c r="T125" i="78" s="1"/>
  <c r="S245" i="78"/>
  <c r="T245" i="78" s="1"/>
  <c r="S133" i="78"/>
  <c r="T133" i="78" s="1"/>
  <c r="S937" i="78"/>
  <c r="T937" i="78" s="1"/>
  <c r="S113" i="78"/>
  <c r="T113" i="78" s="1"/>
  <c r="S445" i="78"/>
  <c r="T445" i="78" s="1"/>
  <c r="S526" i="78"/>
  <c r="T526" i="78" s="1"/>
  <c r="S177" i="78"/>
  <c r="T177" i="78" s="1"/>
  <c r="S522" i="78"/>
  <c r="T522" i="78" s="1"/>
  <c r="S752" i="78"/>
  <c r="T752" i="78" s="1"/>
  <c r="S973" i="78"/>
  <c r="T973" i="78" s="1"/>
  <c r="S1313" i="78"/>
  <c r="T1313" i="78" s="1"/>
  <c r="S760" i="78"/>
  <c r="T760" i="78" s="1"/>
  <c r="S153" i="78"/>
  <c r="T153" i="78" s="1"/>
  <c r="S933" i="78"/>
  <c r="T933" i="78" s="1"/>
  <c r="S337" i="78"/>
  <c r="T337" i="78" s="1"/>
  <c r="S1357" i="78"/>
  <c r="T1357" i="78" s="1"/>
  <c r="S93" i="78"/>
  <c r="T93" i="78" s="1"/>
  <c r="S1297" i="78"/>
  <c r="T1297" i="78" s="1"/>
  <c r="S205" i="78"/>
  <c r="T205" i="78" s="1"/>
  <c r="S241" i="78"/>
  <c r="T241" i="78" s="1"/>
  <c r="S1273" i="78"/>
  <c r="T1273" i="78" s="1"/>
  <c r="S405" i="78"/>
  <c r="T405" i="78" s="1"/>
  <c r="S85" i="78"/>
  <c r="T85" i="78" s="1"/>
  <c r="S49" i="78"/>
  <c r="T49" i="78" s="1"/>
  <c r="S421" i="78"/>
  <c r="T421" i="78" s="1"/>
  <c r="S305" i="78"/>
  <c r="T305" i="78" s="1"/>
  <c r="S373" i="78"/>
  <c r="T373" i="78" s="1"/>
  <c r="S1285" i="78"/>
  <c r="T1285" i="78" s="1"/>
  <c r="S493" i="78"/>
  <c r="T493" i="78" s="1"/>
  <c r="S961" i="78"/>
  <c r="T961" i="78" s="1"/>
  <c r="S149" i="78"/>
  <c r="T149" i="78" s="1"/>
  <c r="S349" i="78"/>
  <c r="T349" i="78" s="1"/>
  <c r="S1321" i="78"/>
  <c r="T1321" i="78" s="1"/>
  <c r="S229" i="78"/>
  <c r="T229" i="78" s="1"/>
  <c r="S117" i="78"/>
  <c r="T117" i="78" s="1"/>
  <c r="S965" i="78"/>
  <c r="T965" i="78" s="1"/>
  <c r="S273" i="78"/>
  <c r="T273" i="78" s="1"/>
  <c r="S253" i="78"/>
  <c r="T253" i="78" s="1"/>
  <c r="S429" i="78"/>
  <c r="T429" i="78" s="1"/>
  <c r="S413" i="78"/>
  <c r="T413" i="78" s="1"/>
  <c r="S1309" i="78"/>
  <c r="T1309" i="78" s="1"/>
  <c r="S1381" i="78"/>
  <c r="T1381" i="78" s="1"/>
  <c r="S776" i="78"/>
  <c r="T776" i="78" s="1"/>
  <c r="S401" i="78"/>
  <c r="T401" i="78" s="1"/>
  <c r="S884" i="78"/>
  <c r="T884" i="78" s="1"/>
  <c r="S289" i="78"/>
  <c r="T289" i="78" s="1"/>
  <c r="S257" i="78"/>
  <c r="T257" i="78" s="1"/>
  <c r="S1377" i="78"/>
  <c r="T1377" i="78" s="1"/>
  <c r="S465" i="78"/>
  <c r="T465" i="78" s="1"/>
  <c r="S109" i="78"/>
  <c r="T109" i="78" s="1"/>
  <c r="S301" i="78"/>
  <c r="T301" i="78" s="1"/>
  <c r="S189" i="78"/>
  <c r="T189" i="78" s="1"/>
  <c r="S97" i="78"/>
  <c r="T97" i="78" s="1"/>
  <c r="S329" i="78"/>
  <c r="T329" i="78" s="1"/>
  <c r="S365" i="78"/>
  <c r="T365" i="78" s="1"/>
  <c r="S265" i="78"/>
  <c r="T265" i="78" s="1"/>
  <c r="S89" i="78"/>
  <c r="T89" i="78" s="1"/>
  <c r="S417" i="78"/>
  <c r="T417" i="78" s="1"/>
  <c r="S389" i="78"/>
  <c r="T389" i="78" s="1"/>
  <c r="S185" i="78"/>
  <c r="T185" i="78" s="1"/>
  <c r="S321" i="78"/>
  <c r="T321" i="78" s="1"/>
  <c r="S461" i="78"/>
  <c r="T461" i="78" s="1"/>
  <c r="S297" i="78"/>
  <c r="T297" i="78" s="1"/>
  <c r="S1365" i="78"/>
  <c r="T1365" i="78" s="1"/>
  <c r="S768" i="78"/>
  <c r="T768" i="78" s="1"/>
  <c r="S201" i="78"/>
  <c r="T201" i="78" s="1"/>
  <c r="S449" i="78"/>
  <c r="T449" i="78" s="1"/>
  <c r="S157" i="78"/>
  <c r="T157" i="78" s="1"/>
  <c r="S1349" i="78"/>
  <c r="T1349" i="78" s="1"/>
  <c r="S1217" i="78"/>
  <c r="T1217" i="78" s="1"/>
  <c r="S852" i="78"/>
  <c r="T852" i="78" s="1"/>
  <c r="S173" i="78"/>
  <c r="T173" i="78" s="1"/>
  <c r="S237" i="78"/>
  <c r="T237" i="78" s="1"/>
  <c r="S1229" i="78"/>
  <c r="T1229" i="78" s="1"/>
  <c r="S129" i="78"/>
  <c r="T129" i="78" s="1"/>
  <c r="S293" i="78"/>
  <c r="T293" i="78" s="1"/>
  <c r="S897" i="78"/>
  <c r="T897" i="78" s="1"/>
  <c r="S473" i="78"/>
  <c r="T473" i="78" s="1"/>
  <c r="S213" i="78"/>
  <c r="T213" i="78" s="1"/>
  <c r="S197" i="78"/>
  <c r="T197" i="78" s="1"/>
  <c r="S530" i="78"/>
  <c r="T530" i="78" s="1"/>
  <c r="S161" i="78"/>
  <c r="T161" i="78" s="1"/>
  <c r="S333" i="78"/>
  <c r="T333" i="78" s="1"/>
  <c r="S1265" i="78"/>
  <c r="T1265" i="78" s="1"/>
  <c r="S1257" i="78"/>
  <c r="T1257" i="78" s="1"/>
  <c r="S1305" i="78"/>
  <c r="T1305" i="78" s="1"/>
  <c r="S1021" i="78"/>
  <c r="T1021" i="78" s="1"/>
  <c r="S145" i="78"/>
  <c r="T145" i="78" s="1"/>
  <c r="S756" i="78"/>
  <c r="T756" i="78" s="1"/>
  <c r="S953" i="78"/>
  <c r="T953" i="78" s="1"/>
  <c r="S534" i="78"/>
  <c r="T534" i="78" s="1"/>
  <c r="S481" i="78"/>
  <c r="T481" i="78" s="1"/>
  <c r="S860" i="78"/>
  <c r="T860" i="78" s="1"/>
  <c r="S281" i="78"/>
  <c r="T281" i="78" s="1"/>
  <c r="S217" i="78"/>
  <c r="T217" i="78" s="1"/>
  <c r="S1317" i="78"/>
  <c r="T1317" i="78" s="1"/>
  <c r="S868" i="78"/>
  <c r="T868" i="78" s="1"/>
  <c r="S925" i="78"/>
  <c r="T925" i="78" s="1"/>
  <c r="S369" i="78"/>
  <c r="T369" i="78" s="1"/>
  <c r="S1277" i="78"/>
  <c r="T1277" i="78" s="1"/>
  <c r="S1233" i="78"/>
  <c r="T1233" i="78" s="1"/>
  <c r="S1017" i="78"/>
  <c r="T1017" i="78" s="1"/>
  <c r="S505" i="78"/>
  <c r="T505" i="78" s="1"/>
  <c r="S25" i="78"/>
  <c r="T25" i="78" s="1"/>
  <c r="S772" i="78"/>
  <c r="T772" i="78" s="1"/>
  <c r="S341" i="78"/>
  <c r="T341" i="78" s="1"/>
  <c r="S1085" i="78"/>
  <c r="T1085" i="78" s="1"/>
  <c r="S1041" i="78"/>
  <c r="T1041" i="78" s="1"/>
  <c r="S945" i="78"/>
  <c r="T945" i="78" s="1"/>
  <c r="S1089" i="78"/>
  <c r="T1089" i="78" s="1"/>
  <c r="S1149" i="78"/>
  <c r="T1149" i="78" s="1"/>
  <c r="S1293" i="78"/>
  <c r="T1293" i="78" s="1"/>
  <c r="S193" i="78"/>
  <c r="T193" i="78" s="1"/>
  <c r="S716" i="78"/>
  <c r="T716" i="78" s="1"/>
  <c r="S816" i="78"/>
  <c r="T816" i="78" s="1"/>
  <c r="S913" i="78"/>
  <c r="T913" i="78" s="1"/>
  <c r="S917" i="78"/>
  <c r="T917" i="78" s="1"/>
  <c r="S636" i="78"/>
  <c r="T636" i="78" s="1"/>
  <c r="S582" i="78"/>
  <c r="T582" i="78" s="1"/>
  <c r="S724" i="78"/>
  <c r="T724" i="78" s="1"/>
  <c r="S660" i="78"/>
  <c r="T660" i="78" s="1"/>
  <c r="S800" i="78"/>
  <c r="T800" i="78" s="1"/>
  <c r="S844" i="78"/>
  <c r="T844" i="78" s="1"/>
  <c r="S1373" i="78"/>
  <c r="T1373" i="78" s="1"/>
  <c r="S664" i="78"/>
  <c r="T664" i="78" s="1"/>
  <c r="S632" i="78"/>
  <c r="T632" i="78" s="1"/>
  <c r="S672" i="78"/>
  <c r="T672" i="78" s="1"/>
  <c r="S652" i="78"/>
  <c r="T652" i="78" s="1"/>
  <c r="S720" i="78"/>
  <c r="T720" i="78" s="1"/>
  <c r="S594" i="78"/>
  <c r="T594" i="78" s="1"/>
  <c r="S804" i="78"/>
  <c r="T804" i="78" s="1"/>
  <c r="S808" i="78"/>
  <c r="T808" i="78" s="1"/>
  <c r="S684" i="78"/>
  <c r="T684" i="78" s="1"/>
  <c r="S700" i="78"/>
  <c r="T700" i="78" s="1"/>
  <c r="S680" i="78"/>
  <c r="T680" i="78" s="1"/>
  <c r="S708" i="78"/>
  <c r="T708" i="78" s="1"/>
  <c r="S590" i="78"/>
  <c r="T590" i="78" s="1"/>
  <c r="S812" i="78"/>
  <c r="T812" i="78" s="1"/>
  <c r="S832" i="78"/>
  <c r="T832" i="78" s="1"/>
  <c r="S668" i="78"/>
  <c r="T668" i="78" s="1"/>
  <c r="S598" i="78"/>
  <c r="T598" i="78" s="1"/>
  <c r="S644" i="78"/>
  <c r="T644" i="78" s="1"/>
  <c r="S784" i="78"/>
  <c r="T784" i="78" s="1"/>
  <c r="S712" i="78"/>
  <c r="T712" i="78" s="1"/>
  <c r="S696" i="78"/>
  <c r="T696" i="78" s="1"/>
  <c r="S586" i="78"/>
  <c r="T586" i="78" s="1"/>
  <c r="S648" i="78"/>
  <c r="T648" i="78" s="1"/>
  <c r="S792" i="78"/>
  <c r="T792" i="78" s="1"/>
  <c r="S640" i="78"/>
  <c r="T640" i="78" s="1"/>
  <c r="S692" i="78"/>
  <c r="T692" i="78" s="1"/>
  <c r="S840" i="78"/>
  <c r="T840" i="78" s="1"/>
  <c r="S688" i="78"/>
  <c r="T688" i="78" s="1"/>
  <c r="S704" i="78"/>
  <c r="T704" i="78" s="1"/>
  <c r="S656" i="78"/>
  <c r="T656" i="78" s="1"/>
  <c r="S676" i="78"/>
  <c r="T676" i="78" s="1"/>
  <c r="S836" i="78"/>
  <c r="T836" i="78" s="1"/>
  <c r="S796" i="78"/>
  <c r="T796" i="78" s="1"/>
  <c r="S1069" i="78"/>
  <c r="T1069" i="78" s="1"/>
  <c r="S1093" i="78"/>
  <c r="T1093" i="78" s="1"/>
  <c r="S993" i="78"/>
  <c r="T993" i="78" s="1"/>
  <c r="S1005" i="78"/>
  <c r="T1005" i="78" s="1"/>
  <c r="S985" i="78"/>
  <c r="T985" i="78" s="1"/>
  <c r="S1025" i="78"/>
  <c r="T1025" i="78" s="1"/>
  <c r="S1037" i="78"/>
  <c r="T1037" i="78" s="1"/>
  <c r="S997" i="78"/>
  <c r="T997" i="78" s="1"/>
  <c r="S1053" i="78"/>
  <c r="T1053" i="78" s="1"/>
  <c r="S1009" i="78"/>
  <c r="T1009" i="78" s="1"/>
  <c r="S1073" i="78"/>
  <c r="T1073" i="78" s="1"/>
  <c r="S1105" i="78"/>
  <c r="T1105" i="78" s="1"/>
  <c r="S1029" i="78"/>
  <c r="T1029" i="78" s="1"/>
  <c r="S989" i="78"/>
  <c r="T989" i="78" s="1"/>
  <c r="S1001" i="78"/>
  <c r="T1001" i="78" s="1"/>
  <c r="S21" i="78"/>
  <c r="T21" i="78" s="1"/>
  <c r="S1033" i="78" l="1"/>
  <c r="T1033" i="78" s="1"/>
  <c r="T1817" i="78" s="1"/>
  <c r="S1049" i="78"/>
  <c r="T1049" i="78" s="1"/>
  <c r="S1045" i="78"/>
  <c r="T1045" i="78" s="1"/>
  <c r="S1101" i="78"/>
  <c r="T1101" i="78" s="1"/>
  <c r="T1818" i="78" l="1"/>
  <c r="T1819" i="78" s="1"/>
  <c r="T1820" i="78" s="1"/>
  <c r="T1821" i="78" s="1"/>
  <c r="T1822" i="78" s="1"/>
  <c r="T1823" i="78" s="1"/>
  <c r="V1825" i="78" s="1"/>
  <c r="V1821" i="78" l="1"/>
  <c r="V1822" i="78" s="1"/>
  <c r="V1823" i="78" s="1"/>
  <c r="W1038" i="86" l="1"/>
  <c r="T1041" i="86" s="1"/>
  <c r="X1041" i="86" l="1"/>
  <c r="T1039" i="86" s="1"/>
  <c r="T1040" i="86" l="1"/>
  <c r="T1042" i="86" s="1"/>
  <c r="T1043" i="86" l="1"/>
  <c r="T1044" i="86" s="1"/>
  <c r="V23" i="86" s="1"/>
  <c r="T637" i="83" l="1"/>
  <c r="T645" i="83" s="1"/>
  <c r="T669" i="83"/>
  <c r="T677" i="83" l="1"/>
</calcChain>
</file>

<file path=xl/sharedStrings.xml><?xml version="1.0" encoding="utf-8"?>
<sst xmlns="http://schemas.openxmlformats.org/spreadsheetml/2006/main" count="14371" uniqueCount="2669">
  <si>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</si>
  <si>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</si>
  <si>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</si>
  <si>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</si>
  <si>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</si>
  <si>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</si>
  <si>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</si>
  <si>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</si>
  <si>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</si>
  <si>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</si>
  <si>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</si>
  <si>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</si>
  <si>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</si>
  <si>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</si>
  <si>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</si>
  <si>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</si>
  <si>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</si>
  <si>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</si>
  <si>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</si>
  <si>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</si>
  <si>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</si>
  <si>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</si>
  <si>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</si>
  <si>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</si>
  <si>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</si>
  <si>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</si>
  <si>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</si>
  <si>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</si>
  <si>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</si>
  <si>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</si>
  <si>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</si>
  <si>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</si>
  <si>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</si>
  <si>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</si>
  <si>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</si>
  <si>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</si>
  <si>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</si>
  <si>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</si>
  <si>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</si>
  <si>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</si>
  <si>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</si>
  <si>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</si>
  <si>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</si>
  <si>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</si>
  <si>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²²Ð, 20%</t>
  </si>
  <si>
    <t>ØÇ³íáñÇ ÁÝ¹Ñ³Ýáõñ ³ñÅ»ùÁ</t>
  </si>
  <si>
    <t>Ì³í³É³Ã»ñÃ - Ý³Ë³Ñ³ßÇí</t>
  </si>
  <si>
    <t>E1-961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</si>
  <si>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</si>
  <si>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E46-109</t>
  </si>
  <si>
    <t>ßáõÏ³</t>
  </si>
  <si>
    <t>ß³Õ³Ë</t>
  </si>
  <si>
    <t>çáõñ</t>
  </si>
  <si>
    <t>ËáÕáí³Ï</t>
  </si>
  <si>
    <t>Ï-ï</t>
  </si>
  <si>
    <t>ÛáõÕ³Ý»ñÏ</t>
  </si>
  <si>
    <t>ïñáñí³Í Ý»ñÏ</t>
  </si>
  <si>
    <t>ûÉÇý</t>
  </si>
  <si>
    <t>Ü³Ë³Ñ³ßÇí N1-2</t>
  </si>
  <si>
    <t>Ü³Ë³Ñ³ßÇí N1-3</t>
  </si>
  <si>
    <t>Ì³í³É³Ã»ñÃ-Ý³Ë³Ñ³ßÇí</t>
  </si>
  <si>
    <t>ÝÛáõÃ»ñ</t>
  </si>
  <si>
    <t>C310-13
ï.Ù.Ï 29</t>
  </si>
  <si>
    <t>ï»Õ</t>
  </si>
  <si>
    <t>µ»ïáÝ B12.5</t>
  </si>
  <si>
    <t>³Ùñ³Ý</t>
  </si>
  <si>
    <t>¿É»Ïïñá¹</t>
  </si>
  <si>
    <t>÷³Ï³Ý</t>
  </si>
  <si>
    <t>E15-613</t>
  </si>
  <si>
    <t>Í»÷³Ù³ÍÇÏ</t>
  </si>
  <si>
    <t>Î»ñ³ÙÇÏ³Ï³Ý ë³ÉÇÏÝ»ñÇó Ñ³ï³ÏÇ ù³Ý¹áõÙ</t>
  </si>
  <si>
    <t>E46-119
E46-120</t>
  </si>
  <si>
    <t>Ð³ï³ÏÝ»ñÇ ó»Ù»Ýï³í³½» Ñ³ñÃ³ß»ñïÇ ù³Ý¹áõÙ</t>
  </si>
  <si>
    <t>Р5-42</t>
  </si>
  <si>
    <t>E46-88</t>
  </si>
  <si>
    <t>10ëÙ Ñ³ëïáõÃÛ³Ý ÙÇçÝáñÙÝ»ñÇ ù³Ý¹áõÙ</t>
  </si>
  <si>
    <t>Р11-229</t>
  </si>
  <si>
    <t xml:space="preserve">¶³ç» ëí³ÕÇ ù³Ý¹áõÙ ³é³ëï³ÕÝ»ñÇó, ëáëÝÓ³Ý»ñÏÇ Ñ»ï ÙÇ³ëÇÝ </t>
  </si>
  <si>
    <t>P11-80</t>
  </si>
  <si>
    <t>êáëÝÓ³Ý»ñÏÇ ù»ñáõÙ ³é³ëï³ÕÝ»ñÇó</t>
  </si>
  <si>
    <t>Р11-225</t>
  </si>
  <si>
    <t>¶³ç» ëí³ÕÇ ù³Ý¹áõÙ å³ï»ñÇó, Ý»ñÏÇ ß»ñïÇ Ñ»ï ÙÇ³ëÇÝ</t>
  </si>
  <si>
    <t>P13-5</t>
  </si>
  <si>
    <t>Ð³Ë×³ë³ÉÇ ù³Ý¹áõÙ å³ï»ñÇó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</si>
  <si>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</si>
  <si>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ò/³í³½³ÛÇÝ ëí³ÕÇ ù³Ý¹áõÙ å³ï»ñÇó</t>
  </si>
  <si>
    <t>E46-122</t>
  </si>
  <si>
    <t>ö³ÛïÛ³ å³ïáõÑ³ÝÝ»ñÇ ³å³ÙáÝï³ÅáõÙ /å³ïáõÑ³Ý³·á·»ñáí/</t>
  </si>
  <si>
    <t>E46-124</t>
  </si>
  <si>
    <t>²éÏ³ ·áõÛùÇ Å³Ù³Ý³Ï³íáñ ï»Õ³÷áËÙ³Ý ³ßË³ï³ÝùÝ»ñ</t>
  </si>
  <si>
    <t>C310-13
ï.Ù.Ï. 29</t>
  </si>
  <si>
    <t>ÞÇÝ ³ÕµÇ µ³ñÓáõÙ ¨ ï»Õ³÷áËáõÙ ÙÇÝã¨ 13ÏÙ Ñ»é³íáñáõÃÛ³Ý íñ³</t>
  </si>
  <si>
    <t>P23-77</t>
  </si>
  <si>
    <t>ÞÇÝ. ³ÕµÇ ¨ å³Ñ»ëï³íáñíáÕ Çñ»ñÇ Ñ³í³ùáõÙ, ¹áõñë µ»ñáõÙ ß»ÝùÇó, Ïáõï³ÏáõÙ</t>
  </si>
  <si>
    <t>Î³éáõóÙ³Ý ³ßË³ï³ÝùÝ»ñ</t>
  </si>
  <si>
    <t>P5-85
P5-86</t>
  </si>
  <si>
    <t>Ð³ñÃ»óÝáÕ ß»ñïÇ å³ïñ³ëïáõÙ ó»Ù»Ýï-³í³½³ÛÇÝ ß³Õ³ËÇó 30ÙÙ Ñ³ëïáõÃÛ³Ùµ</t>
  </si>
  <si>
    <t>P5-115</t>
  </si>
  <si>
    <t>å/· ë³É»ñ</t>
  </si>
  <si>
    <t>Ê»ó»ë³É» Ñ³ï³ÏÇ Çñ³Ï³Ý³óáõÙ</t>
  </si>
  <si>
    <t>Ë»ó»ë³É</t>
  </si>
  <si>
    <t>E11-252</t>
  </si>
  <si>
    <t>äñ»ë·ñ³ÝÇï» ßñÇß³ÏÝ»ñÇ å³ïñ³ëïáõÙ, h=10ëÙ</t>
  </si>
  <si>
    <t>E5-43</t>
  </si>
  <si>
    <t xml:space="preserve">ßñÇß³Ï </t>
  </si>
  <si>
    <t>Ù»Ë</t>
  </si>
  <si>
    <t>²é³ëï³ÕÇ ·³ç» ëí³ÕáõÙ µ³ñÓñáñ³Ï</t>
  </si>
  <si>
    <t>·³ç</t>
  </si>
  <si>
    <t>P11-187</t>
  </si>
  <si>
    <t xml:space="preserve">²é³ëï³ÕÝ»ñÇ ùë³Ñ³ñÃáõÙ ·ÇåëáÝÇïáí </t>
  </si>
  <si>
    <t>·ÇåëáÝÇï</t>
  </si>
  <si>
    <t>P14-419</t>
  </si>
  <si>
    <t>²é³ëï³ÕÝ»ñÇ Ý»ñÏáõÙ É³ï»ùë³ÛÇÝ Ý»ñÏáí, Í»÷³Ù³ÍÏÙ³Ùµ, É³íáñ³Ï</t>
  </si>
  <si>
    <t>È³ï»ùë. Ý»ñÏ</t>
  </si>
  <si>
    <t>Ï³ËáíÇ ³é³ëï.</t>
  </si>
  <si>
    <t>ÑÇÙÝ³ÏÙ³Ëù</t>
  </si>
  <si>
    <t>Ñ»ÕÛáõë</t>
  </si>
  <si>
    <t xml:space="preserve">ä³ï»ñÇ ùë³Ñ³ñÃáõÙ ·ÇåëáÝÇïáí </t>
  </si>
  <si>
    <t>E15-260</t>
  </si>
  <si>
    <t>ä³ï»ñÇ ëí³ÕáõÙ ó»Ù»Ýï³í³½³ÛÇÝ ß³Õ³Ëáí</t>
  </si>
  <si>
    <t>ó³Ýó</t>
  </si>
  <si>
    <t>P14-418</t>
  </si>
  <si>
    <t>E15-82</t>
  </si>
  <si>
    <t>ä³ï»ñÇ  »ñ»ë³å³ïáõÙ Ñ³Ë×³ë³Éáí</t>
  </si>
  <si>
    <t>Ñ³Ë×³ë³É</t>
  </si>
  <si>
    <t>Ð³ñ¹³ñÙ³Ý ³ßË³ï³ÝùÝ»ñ</t>
  </si>
  <si>
    <t>Ð³ï³ÏÝ»ñ</t>
  </si>
  <si>
    <t>´³óí³ÍùÝ»ñ</t>
  </si>
  <si>
    <t>µ³óíáÕ</t>
  </si>
  <si>
    <t>ãµ³óíáÕ</t>
  </si>
  <si>
    <t>ä³ï»ñÇ Ý»ñÏáõÙ É³ï»ùë³ÛÇÝ Ý»ñÏáí, Í»÷³Ù³ÍÏÙ³Ùµ, É³íáñ³Ï</t>
  </si>
  <si>
    <t>Ø»ï³Õ³åÉ³ëï», ëåÇï³Ï, 60 ÙÙ Ñ³ëï., 4+4ÙÙ ³å³Ï»÷³Ã»Ãáí, Ñ³ÛÏ³Ï³Ý åñáýÇÉáí å³ïáõÑ³ÝÝ»ñÇ,  ï»Õ³¹ñáõÙ /Ý»ñ³éÛ³É ³/÷³Ã»ÃÁ/ µ³óíáÕ</t>
  </si>
  <si>
    <t>Ø»ï³Õ³åÉ³ëï», ëåÇï³Ï, 60 ÙÙ Ñ³ëï., 4+4ÙÙ ³å³Ï»÷³Ã»Ãáí, Ñ³ÛÏ³Ï³Ý åñáýÇÉáí å³ïáõÑ³ÝÝ»ñÇ,  ï»Õ³¹ñáõÙ /Ý»ñ³éÛ³É ³/÷³Ã»ÃÁ/ ãµ³óíáÕ</t>
  </si>
  <si>
    <t>E15-277a</t>
  </si>
  <si>
    <t>¸éÝ»ñÇ ¨ å³ïáõÑ³ÝÝ»ñÇ ß»å»ñÇ ·³ç» ëí³ÕáõÙ</t>
  </si>
  <si>
    <t>Þ»å»ñÇ Ý»ñÏáõÙ É³ï»ùë³ÛÇÝ Ý»ñÏáí, Í»÷³Ù³ÍÏÙ³Ùµ, É³íáñ³Ï</t>
  </si>
  <si>
    <t>E15-273</t>
  </si>
  <si>
    <t>²ñï³ùÇÝ å³ï»ñÇ ß»å»ñÇ ëí³ÕáõÙ ó»Ù»Ýï-³í³½³ÛÇÝ ß³Õ³Ëáí, µ³ñ»É³íí³Í áñ³ÏÇ</t>
  </si>
  <si>
    <t>E12-280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</si>
  <si>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</t>
    </r>
  </si>
  <si>
    <t>óÇÝÏ. ÃÇÃ»Õ</t>
  </si>
  <si>
    <t>E10-103</t>
  </si>
  <si>
    <t>å³ïáõÑ³Ý³·á·</t>
  </si>
  <si>
    <t>Ø»ï³Õ³åÉ³ëï» ëåÇï³Ï ¹éÝ»ñÇ ï»Õ³¹ñáõÙ /Ñ³ÛÏ³Ï³Ý, Ý»ñ³éÛ³É ë³ñù»ñÁ, ÏáÕå»ùÝ»ñÁ/</t>
  </si>
  <si>
    <t>Ù/å ¹áõé</t>
  </si>
  <si>
    <t>³ÉÛáõÙÇÝ» ¹áõé</t>
  </si>
  <si>
    <t>î³ÝÇù</t>
  </si>
  <si>
    <t>E46-96</t>
  </si>
  <si>
    <t>СНиП
IV-3-82</t>
  </si>
  <si>
    <t>Ù»ù.
Å³Ù</t>
  </si>
  <si>
    <t>P17-140</t>
  </si>
  <si>
    <t>E18-165</t>
  </si>
  <si>
    <t>åáÙå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</si>
  <si>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</si>
  <si>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</si>
  <si>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</si>
  <si>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</si>
  <si>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
óÇ³</t>
  </si>
  <si>
    <t>Ù³ñïÏáóÝ»ñ</t>
  </si>
  <si>
    <t>ë»Ïó.</t>
  </si>
  <si>
    <t>E16-263</t>
  </si>
  <si>
    <t>³Ùñ³Ï</t>
  </si>
  <si>
    <t>ÙáÝï³ÅÙ³Ý Ï-ï</t>
  </si>
  <si>
    <t>Ï³ËÇã</t>
  </si>
  <si>
    <t>12-811-1</t>
  </si>
  <si>
    <t xml:space="preserve">ç/Ï³ñ· ÷³Ï³Ý </t>
  </si>
  <si>
    <t>Ø³ñïÏáóÇ û¹³Ñ»é³óÙ³Ý ÷³Ï³ÝÝ»ñ ö15ÙÙ /³íïáÙ³ï/</t>
  </si>
  <si>
    <t>Ø³ñïÏáóÇ ¹³ï³ñÏÙ³Ý ÷³Ï³ÝÝ»ñ ö15ÙÙ</t>
  </si>
  <si>
    <t xml:space="preserve">¹³ï. ÷³Ï³Ý </t>
  </si>
  <si>
    <t>½ïÇã</t>
  </si>
  <si>
    <t>Ó»õ³íáñ Ù³ë</t>
  </si>
  <si>
    <t>æ»éáõóáõÙ</t>
  </si>
  <si>
    <t>P19-70</t>
  </si>
  <si>
    <t>P19-69</t>
  </si>
  <si>
    <t>E19-6</t>
  </si>
  <si>
    <t>Î³Ãë³ÛÇ ÍË³ï³ñ /·áñÍ³ñ³Ý³ÛÇÝ/</t>
  </si>
  <si>
    <t>Ï³Ãë³</t>
  </si>
  <si>
    <t>Ï/ÍË³ï³ñ</t>
  </si>
  <si>
    <t>E22-119</t>
  </si>
  <si>
    <t>E16-34</t>
  </si>
  <si>
    <t>³Ùñ³Ï³å</t>
  </si>
  <si>
    <t>E16-33</t>
  </si>
  <si>
    <t>E22-365</t>
  </si>
  <si>
    <t>E22-366</t>
  </si>
  <si>
    <t>ëïáõ·Çã</t>
  </si>
  <si>
    <t>E17-61</t>
  </si>
  <si>
    <t>½áõ·³ñ³Ý³ÏáÝù</t>
  </si>
  <si>
    <t>Éí³ó³ñ³Ý</t>
  </si>
  <si>
    <t>ëÇýáÝ</t>
  </si>
  <si>
    <t>E17-36</t>
  </si>
  <si>
    <t>Ñáë³Ï</t>
  </si>
  <si>
    <t>E17-87</t>
  </si>
  <si>
    <t>ËáÑ³Ýáó³ÏáÝù</t>
  </si>
  <si>
    <t>E8-169</t>
  </si>
  <si>
    <t>ØÇçÝáñÙ»ñÇ Ï³éáõóáõÙ Ã»Ã»õ³µ»ïáÝ»  µÉáÏÝ»ñÇó 10ëÙ Ñ³ëïáõÃÛ³Ùµ</t>
  </si>
  <si>
    <t>µÉáÏ»ñ</t>
  </si>
  <si>
    <t>´ÉáÏ»ñÇ ¹³ï³ñÏáõÃÛáõÝÝ»ñÇ ÉóáõÙ ó»Ù»Ýï-³í³½³ÛÇÝ ß³Õ³Ëáí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</si>
  <si>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</si>
  <si>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²Ùñ³Ý ö6AcI</t>
  </si>
  <si>
    <t xml:space="preserve">E6-257 </t>
  </si>
  <si>
    <t>ØÇçÝáñÙ³ÛÇÝ µÉáÏ»ñÇ »õ ÏáÝëïñáõÏóÇ³Ý»ñÇ ÙÇç»õ, Ï³ñ³ÝÝ»ñáõÙ ÷ñ÷ñ³åÉ³ëïÇ ï»Õ³¹ñáõÙ 100x20ÙÙ ã³÷»ñÇ</t>
  </si>
  <si>
    <t>÷/åÉ³ëï 20ÙÙ</t>
  </si>
  <si>
    <t>III Ï³ñ·Ç ·ñáõÝïÇ Ùß³ÏáõÙ Ó»éùáí</t>
  </si>
  <si>
    <t>E1-968</t>
  </si>
  <si>
    <t>E6-1</t>
  </si>
  <si>
    <t>E20-696</t>
  </si>
  <si>
    <t>³Ùñ³óáõÙÝ»ñ</t>
  </si>
  <si>
    <t>²Ýíï³Ý·áõÃÛ³Ý ¨ Ññ¹»Ñ³ÛÇÝ ³Ñ³½³Ý·Ù³Ý Ñ³ëó»³ÛÇÝ Ñ³Ù³Ï³ñ·Ç ÁÝ¹áõÝáÕ-Õ»Ï³í³ñáÕ ë³ñùÇ ï»Õ³¹ñáõÙ</t>
  </si>
  <si>
    <t>ºñÏñáñ¹³ÛÇÝ ¿É. ëÝáõóÙ³Ý å³Ñáõëï³ÛÇÝ ³ÕµÛáõñÇ Ý³Ë³ï»ëáõÙ</t>
  </si>
  <si>
    <t>Ðñ¹»Ñ³ÛÇÝ ÍË³ÛÇÝ Ñ³ëó»³Ý³Éá·³ÛÇÝ ïíÇãÇ ï»Õ³¹ñáõÙ</t>
  </si>
  <si>
    <t>²Ýíï³Ý·áõÃÛ³Ý ¨ Ññ¹»Ñ³ÛÇÝ ³Ñ³½³Ý·Ù³Ý ÏáÙµÇÝ³óí³Í Éáõë³Ó³ÛÝ³ÛÇÝ ³½¹³ñ³ñÇ ï»Õ³¹ñáõÙ</t>
  </si>
  <si>
    <t>Ðñ¹»Ñ³ÛÇÝ Ó»éùÇ Ñ³ëó»³ÛÇÝ ïíÇãÇ ï»Õ³¹ñáõÙ</t>
  </si>
  <si>
    <t>ÞÉ»ÛýÇ Ù»ÏáõëÇãÇ ï»Õ³¹ñáõÙ</t>
  </si>
  <si>
    <t>ÀÝ¹áõÝáÕ-Õ»³Ï³í³ñáÕ TM í»ñ³ÑëÏÇãáí GSM ë³ñùÇ ï»Õ³¹ñáõÙ</t>
  </si>
  <si>
    <t>êÝáõóÙ³Ý Ù³ñïÏáóÝ»ñÇ ï»Õ³¹ñáõÙ</t>
  </si>
  <si>
    <t>Ðñ³Ï³ÛáõÝ åÕÝÓ» 2x2x0.5 ù³é. ÙÙ Ù³ÉáõËÇ ³ÝóÏ³óáõÙ /ÙÇ³ÏáÕÙ³ÝÇ Ñ³Õáñ¹ÇãÝ»ñáí, ëÇÉÇÏáÝ³ÛÇÝ é»ïÇÝ» ËóÇÏáí ¨ äìø åÉ³ëïÇÏ ß»ñïáí/</t>
  </si>
  <si>
    <t>Ð³ëó»³ÛÇÝ é»É»³ÛÇÝ Ùá¹áõÉÇ ï»Õ³¹ñáõÙ</t>
  </si>
  <si>
    <t>ÁÝ¹áõÝáÕ-</t>
  </si>
  <si>
    <t>Õ»Ï³í³ñ. ë³ñù</t>
  </si>
  <si>
    <t>10-743-2</t>
  </si>
  <si>
    <t>ïíÇã</t>
  </si>
  <si>
    <t>11-583-4</t>
  </si>
  <si>
    <t>GSM ë³ñù</t>
  </si>
  <si>
    <t>8-122-1</t>
  </si>
  <si>
    <t>Ù³ñïÏáó</t>
  </si>
  <si>
    <t>10-54-11</t>
  </si>
  <si>
    <t>Ù³ÉáõË</t>
  </si>
  <si>
    <t>é»É»³ÛÇÝ Ùá¹áõÉ</t>
  </si>
  <si>
    <t>Ð³Ï³Ññ¹»Ñ³ÛÇÝ Ñ³Ù³Ï³ñ·Ç ï»Õ³¹ñáõÙ</t>
  </si>
  <si>
    <t>Ü³Ë³Ñ³ßÇí N1-4</t>
  </si>
  <si>
    <t>Ü³Ë³Ñ³ßÇí N1-5</t>
  </si>
  <si>
    <t>¾É»Ïïñ³ï»ËÝÇÏ³Ï³Ý Ù³ë</t>
  </si>
  <si>
    <t>Èáõë³ïáõÝ»ñÇ ³å³ÙáÝï³ÅáõÙ</t>
  </si>
  <si>
    <t>Éáõë³ïáõ</t>
  </si>
  <si>
    <t>8-591-7</t>
  </si>
  <si>
    <t>í³ñ¹³Ï</t>
  </si>
  <si>
    <t>8-591-2</t>
  </si>
  <si>
    <t>³Ýç³ïÇã</t>
  </si>
  <si>
    <t>ïáõ÷</t>
  </si>
  <si>
    <t>îáõ÷»ñ ×ÛáõÕ³íáñÙ³Ý</t>
  </si>
  <si>
    <t>8-573-8</t>
  </si>
  <si>
    <t>í³Ñ³Ý</t>
  </si>
  <si>
    <t>8-612-7</t>
  </si>
  <si>
    <t>³íï.-³Ýç³ïÇã</t>
  </si>
  <si>
    <t>8-525-2</t>
  </si>
  <si>
    <t>8-525-1</t>
  </si>
  <si>
    <t>Ñ³Õáñ¹³É³ñ</t>
  </si>
  <si>
    <t>³ÝÏÛáõÝ³Ï</t>
  </si>
  <si>
    <t>¶ñáõÝïÇ »ïÉÇóù Ó»éùáí, ïá÷³ÝáõÙáí</t>
  </si>
  <si>
    <t>Ü³Ë³Ñ³ßÇí N1-6</t>
  </si>
  <si>
    <t>Ø³Ýñ³Ñ³ï³ÏÇ ù³Ý¹áõÙ</t>
  </si>
  <si>
    <t>P9-26
ÏÇñ.</t>
  </si>
  <si>
    <t>êáëÝÓ³Ý»ñÏÇ Ù³ùñáõÙ å³ï»ñÇó</t>
  </si>
  <si>
    <t>ä³ï»ñÇ ·³ç» ëí³ÕáõÙ µ³ñ»É³íí³Í áñ³ÏÇ</t>
  </si>
  <si>
    <t>µ³½ñÇù</t>
  </si>
  <si>
    <t>²ëïÇ×³ÝÝ»ñÇ ³ÉÛáõÙÇÝ» µ³½ñÇùÝ»ñÇ ï»Õ³¹ñáõÙ, áõÕÕ³Ñ³Û³ó ÓáÕ»ñáí, µ³ñÓñáñ³Ï</t>
  </si>
  <si>
    <t>E8-191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</si>
  <si>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</t>
    </r>
  </si>
  <si>
    <t xml:space="preserve">Ù»ï³Õ³Ï³Ý </t>
  </si>
  <si>
    <t>Ù³ë»ñ</t>
  </si>
  <si>
    <t>÷³Ûï» í³Ñ³Ý</t>
  </si>
  <si>
    <t>÷³Ûï» Ù³ë»ñ</t>
  </si>
  <si>
    <t>äáÕå³ï» ËáÕáí³ÏÝ»ñÇó Ý»ñùÇÝ ·áõÛù³ÛÇÝ ï³Ëï³Ï³Ù³ÍÇ ï»Õ³¹ñáõÙ ¨ ù³Ý¹áõÙ</t>
  </si>
  <si>
    <t>Ð³ñÃ óÇÝÏ³å³ï ÃÇÃ»ÕÇó Í³ÍÏáõÛÃÇ ³å³ÙáÝï³ÅáõÙ</t>
  </si>
  <si>
    <t>23-77</t>
  </si>
  <si>
    <t>²å³ÙáÝï³Åí³Í ÝÛáõÃ»ñÇ Ñ³í³ùáõÙ, Çç»óáõÙ ï³ÝÇùÇó ¨ ¹áõñë µ»ñáõÙ ß»ÝùÇó</t>
  </si>
  <si>
    <t>ÞÇÝ. ³ÕµÇ Ñ³í³ùáõÙ, µ³ñÓáõÙ »õ ï»Õ³÷áËáõÙ ÙÇÝã¨ 13ÏÙ</t>
  </si>
  <si>
    <t>ì»ñ³Ùµ³ñÓÇãÇ ß³Ñ³·áñÍáõÙ</t>
  </si>
  <si>
    <t>Ü³Ë³Ñ³ßÇí N1-7</t>
  </si>
  <si>
    <t>Ï³Õ³å³ñ³Ù³Í</t>
  </si>
  <si>
    <t>ï³Ëï³ÏÝ»ñ</t>
  </si>
  <si>
    <t>²Ùñ³Ý ö10A500c</t>
  </si>
  <si>
    <t>E46-99</t>
  </si>
  <si>
    <t>ê³ñù³íáñáõÙÝ»ñ</t>
  </si>
  <si>
    <t>E16-266</t>
  </si>
  <si>
    <t>E16-265</t>
  </si>
  <si>
    <t>E16-264</t>
  </si>
  <si>
    <t>E16-262</t>
  </si>
  <si>
    <t>Ù»ÏáõëÇã</t>
  </si>
  <si>
    <t>û¹³ï³ñ</t>
  </si>
  <si>
    <t>Ñáí³Ýáó</t>
  </si>
  <si>
    <t>E20-409</t>
  </si>
  <si>
    <t>×³Õ³ß³ñ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</si>
  <si>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</si>
  <si>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</si>
  <si>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</t>
    </r>
  </si>
  <si>
    <t xml:space="preserve">E16-46 </t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</si>
  <si>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</t>
    </r>
  </si>
  <si>
    <t>E17-96
K=0.5</t>
  </si>
  <si>
    <t>æñ³ï³ù³óáõóÇãÇ ï»Õ³¹ñáõÙ §²ñÇëïáÝ¦ ïÇåÇ N=1.2Ïíï/Å, V=50É</t>
  </si>
  <si>
    <t>çñ³ï³ù³óáõóÇã</t>
  </si>
  <si>
    <t>E17-53</t>
  </si>
  <si>
    <t>Ë³éÝÇã</t>
  </si>
  <si>
    <t>Èí³ó³ñ³ÝÇ Íáñ³Ï-Ë³éÝÇãÇ ï»Õ³¹ñáõÙ</t>
  </si>
  <si>
    <t>ÊáÑ³Ýáó³ÏáÝùÇ Íáñ³Ï-Ë³éÝÇãÇ ï»Õ³¹ñáõÙ</t>
  </si>
  <si>
    <t>E16-184</t>
  </si>
  <si>
    <t>Ññß»ç Íáñ³Ï</t>
  </si>
  <si>
    <t>×Ï³ËáÕáí³Ï</t>
  </si>
  <si>
    <t>Í³Ûñ³å³Ý³Ï</t>
  </si>
  <si>
    <t>·ÉËÇÏ</t>
  </si>
  <si>
    <t>å³Ñ³ñ³Ý</t>
  </si>
  <si>
    <t>E16-295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</si>
  <si>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</t>
    </r>
  </si>
  <si>
    <t>çñ³ã³÷</t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</si>
  <si>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</si>
  <si>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t>ØÇ³óáõÙ ·áñÍáÕ ó³ÝóÇÝ</t>
  </si>
  <si>
    <t>üÇïÇÝ·Ý»ñ /ï³ñµ»ñ/</t>
  </si>
  <si>
    <t>ýÇïÇÝ·</t>
  </si>
  <si>
    <t>äáÕå³ï» ËáÕáí³ÏÝ»ñÇ Ý»ñÏáõÙ Ñ³Ï³Ïáéá½ÇáÝ Ý»ñÏáí 2 ß»ñï</t>
  </si>
  <si>
    <t>Ñ/ÛáõÕ³Ý»ñÏ</t>
  </si>
  <si>
    <t>E22-446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</si>
  <si>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</t>
    </r>
  </si>
  <si>
    <t>Ñ³í³ùáíÇ »/µ »É.</t>
  </si>
  <si>
    <t>µ»ïáÝ B7.5</t>
  </si>
  <si>
    <t>Âáõç» Ùïáó</t>
  </si>
  <si>
    <t>Ãáõç» Ùïáó</t>
  </si>
  <si>
    <t>E9-46</t>
  </si>
  <si>
    <t>Ø»ï³Õ³Ï³Ý ³ëïÇ×³ÝÝ»ñÇ ï»Õ³¹ñáõÙ</t>
  </si>
  <si>
    <t>³ëïÇ×³Ý</t>
  </si>
  <si>
    <t>E6-84</t>
  </si>
  <si>
    <t>¸Çï³Ñáñ»ñÇ åáÕå³ï» ³Ùñ³óÙ³Ý Ù³ë»ñ</t>
  </si>
  <si>
    <t xml:space="preserve">Ï³åáÕ </t>
  </si>
  <si>
    <t>¿É»ÙÝ»ïÝ»ñ</t>
  </si>
  <si>
    <t>²í»Éáñ¹ µÝ³ÑáÕÇ µ³ñÓáõÙ ÇÝùÝ³Ã³÷ Ù»ù»Ý³Ý»ñÇ íñ³ »õ ï»Õ³÷áËáõÙ ÙÇÝã¨ 13ÏÙ</t>
  </si>
  <si>
    <t>P23-41</t>
  </si>
  <si>
    <t>²Ýóù»ñÇ µ³óáõÙ å³ï»ñáõÙ ¨ ÙÇçÝáñÙÝ»ñáõÙ L=100ÙÙ</t>
  </si>
  <si>
    <t>E46-53</t>
  </si>
  <si>
    <t xml:space="preserve">²å³ÙáÝï³ÅíáÕ Ù»ï³Õ³Ï³Ý ËáÕáí³ÏÝ»ñ, Ó¨³íáñ Ù³ë»ñ </t>
  </si>
  <si>
    <t>E1-962</t>
  </si>
  <si>
    <t>Êñ³ÙáõÕáõ Ùß³ÏáõÙ IV Ï³ñ·Ç ·ñáõÝïÝ»ñáõÙ Ó»éùáí,</t>
  </si>
  <si>
    <t>²Ýóù»ñÇ µ³óáõÙ ÙÇçÝ³å³ï»ñáõÙ</t>
  </si>
  <si>
    <t>E23-1</t>
  </si>
  <si>
    <t>²í³½Ç å³ßïå³ÝÇã ß»ñïÇ Çñ³Ï³Ý³óáõÙ ËáÕáí³ÏÝ»ñÇ ï³ÏÇó ¨ íñ³ÛÇó</t>
  </si>
  <si>
    <t>³í³½</t>
  </si>
  <si>
    <t>Î»ñ³ÙÇÏ³Ï³Ý ½áõ·³ñ³Ý³ÏáÝù»ñÇ ï»Õ³¹ñáõÙ ó³Íñ µ³ùáí /Ù³ÝÏ³Ï³Ý/</t>
  </si>
  <si>
    <t>E17-28</t>
  </si>
  <si>
    <t>Î»ñ³ÙÇÏ³Ï³Ý Éí³ó³ñ³ÝÝ»ñÇ ï»Õ³¹ñáõÙ ëÇýáÝáí</t>
  </si>
  <si>
    <t>Î»ñ³ÙÇÏ³Ï³Ý Éí³ó³ñ³ÝÝ»ñÇ ï»Õ³¹ñáõÙ ëÇýáÝáí /Ù³ÝÏ³Ï³Ý/</t>
  </si>
  <si>
    <t>E17-35</t>
  </si>
  <si>
    <t>E16-218</t>
  </si>
  <si>
    <t>ØÇ³óáõÙ ·áÛáõÃÛáõÝ áõÝ»óáÕ ÏáÛáõÕáõ ËáÕáí³ÏÝ»ñÇÝ</t>
  </si>
  <si>
    <t>Ëó³Ý</t>
  </si>
  <si>
    <t>ûÕ³·áïÇ</t>
  </si>
  <si>
    <t>»é³µ³ßËÇÏ</t>
  </si>
  <si>
    <t>²í³½Ç Ý³Ë³å³ïñ³ëï³Ï³Ý ß»ñïÇ Çñ³Ï³Ý³óáõÙ ËáÕáí³Ï³ß³ñÇ ï³ÏÇó »õ íñ³ÛÇó</t>
  </si>
  <si>
    <t>E23-109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</si>
  <si>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 xml:space="preserve">1000x900(Ñ) ÙÙ </t>
    </r>
  </si>
  <si>
    <t>»/µ Ñ³í³ùáíÇ ¿É.</t>
  </si>
  <si>
    <t>µ»ïáÝ B15</t>
  </si>
  <si>
    <t>E1-969</t>
  </si>
  <si>
    <t>Ò»õ³íáñ Ù³ë»ñ åáÉÇíÇÝÇÉùÉáñÇ¹³ÛÇÝ ËáÕáí³ÏÝ»ñÇ Ñ³Ù³ñ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</si>
  <si>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</si>
  <si>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</si>
  <si>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E22-367</t>
  </si>
  <si>
    <t>ù³é³µ³ßËÇã</t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</si>
  <si>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</si>
  <si>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t>³ÝóáõÙ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</si>
  <si>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</t>
    </r>
  </si>
  <si>
    <t>»é³µ³ßËÇã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</si>
  <si>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</si>
  <si>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</si>
  <si>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</si>
  <si>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²å³ÙáÝï³ÅÙ³Ý ³ßË³ï³ÝùÝ»ñ</t>
  </si>
  <si>
    <r>
      <t xml:space="preserve">P19-53
</t>
    </r>
    <r>
      <rPr>
        <u/>
        <sz val="8"/>
        <rFont val="Arial Armenian"/>
        <family val="2"/>
      </rPr>
      <t xml:space="preserve">P19-54
</t>
    </r>
    <r>
      <rPr>
        <sz val="8"/>
        <rFont val="Arial Armenian"/>
        <family val="2"/>
      </rPr>
      <t xml:space="preserve">     2</t>
    </r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</si>
  <si>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</t>
    </r>
  </si>
  <si>
    <t>¼áõ·³ñ³Ý³ÏáÝù»ñÇ ³å³ÙáÝï³ÅáõÙ</t>
  </si>
  <si>
    <t>Èí³ó³ñ³ÝÝÝ»ñÇ ³å³ÙáÝï³ÅáõÙ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</si>
  <si>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</si>
  <si>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²Ýóù»ñÇ µ³óáõÙ Í³ÍÏ»ñáõÙ</t>
  </si>
  <si>
    <t>E22-121</t>
  </si>
  <si>
    <t>E22-122</t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</si>
  <si>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/>
    </r>
  </si>
  <si>
    <t>Ü»ñùÇÝ ¿É»Ïïñ³Ï³Ý Ù³ë</t>
  </si>
  <si>
    <t>Ø»ï³Õ³Ï³Ý ³ñÏÕÇ 1200x600x250ÙÙ ã³÷»ñÇ</t>
  </si>
  <si>
    <t>³ñÏÕ</t>
  </si>
  <si>
    <t>8-544-1</t>
  </si>
  <si>
    <t>ÊáÑ³ÝáóÇ µ³ßËÇã Ù»ï³Õ³Ï³Ý å³Ñ³ñ³ÝÇ ï»Õ³¹ñáõÙ 600x600x250ÙÙ ã³÷»ñÇ</t>
  </si>
  <si>
    <t>´³ßËÇã í³Ñ³ÝÇ ï»Õ³¹ñáõÙ 18 Ùá¹áõÉÇ</t>
  </si>
  <si>
    <t>8-90-1</t>
  </si>
  <si>
    <t xml:space="preserve">ØáõïùÇ µ³ßËÇã å³Ñ³ñ³ÝÇ ï»Õ³¹ñáõÙ ВРУ8504 - 250 </t>
  </si>
  <si>
    <t>²íïáÙ³ï ³Ýç³ïÇã »é³ý³½ 200²</t>
  </si>
  <si>
    <t>²íïáÙ³ï ³Ýç³ïÇã »é³ý³½ 100²</t>
  </si>
  <si>
    <t>²íïáÙ³ï ³Ýç³ïÇã »é³ý³½ 40²</t>
  </si>
  <si>
    <t>²íïáÙ³ï ³Ýç³ïÇã »é³ý³½ 25²</t>
  </si>
  <si>
    <t>²íïáÙ³ï ³Ýç³ïÇã »é³ý³½ 20²</t>
  </si>
  <si>
    <t>²íïáÙ³ï ³Ýç³ïÇã ÙÇ³ý³½ 25²</t>
  </si>
  <si>
    <t>²íïáÙ³ï ³Ýç³ïÇã ÙÇ³ý³½ 16²</t>
  </si>
  <si>
    <t>²íïáÙ³ï ³Ýç³ïÇã ÙÇ³ý³½ 1²</t>
  </si>
  <si>
    <t>11-618-1</t>
  </si>
  <si>
    <t>ä³ßïå³ÝÇã ë³ñù »é³ý³½ УЗО-25</t>
  </si>
  <si>
    <t>УЗО-25</t>
  </si>
  <si>
    <t>Î³é³í³ñ³Ï³Ý Ïá×³Ï ПКЕ-2-112
/û¹³÷áËáõÃÛ³Ý Ñ³Ù³ñ/</t>
  </si>
  <si>
    <t>ПКЕ-2-112</t>
  </si>
  <si>
    <t>ÂáÕ³ñÏÇã Ï³é³í³ñ³Ï³Ý Ïá×³Ïáí 1.2² /û¹³÷áËáõÃÛ³Ý Ñ³Ù³ñ/</t>
  </si>
  <si>
    <t>ÃáÕ³ñÏÇã</t>
  </si>
  <si>
    <t>8-149-2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</si>
  <si>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</si>
  <si>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8-149-1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</si>
  <si>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</si>
  <si>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</si>
  <si>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</si>
  <si>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</si>
  <si>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</si>
  <si>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</si>
  <si>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8-406-6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</si>
  <si>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</si>
  <si>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</si>
  <si>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</si>
  <si>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åíù/ËáÕáí³Ï</t>
  </si>
  <si>
    <t>ÐáÕ³ÝóáõÙ</t>
  </si>
  <si>
    <t>8-472-2</t>
  </si>
  <si>
    <t>Þ»ñï³íáñ åáÕå³ï 40x4</t>
  </si>
  <si>
    <t>ß»ñï³åáÕå³ï</t>
  </si>
  <si>
    <t>8-471-1</t>
  </si>
  <si>
    <t>²ÝÏÛáõÝ³íáñ åáÕå³ï  50x50x5ÙÙ - L=2,5Ù</t>
  </si>
  <si>
    <t>Ü»ñùÇÝ ¿É»Ïïñ³Éáõë³íáñáõÃÛ³Ý Ù³ë</t>
  </si>
  <si>
    <t>8-603-1</t>
  </si>
  <si>
    <t xml:space="preserve">Èº¸ ïÇåÇ Éáõë³ïáõÝ»ñÇ ï»Õ³¹ñáõÙ 36íï Ñ½áñáõÃÛ³Ùµ, IP 20/40, 4530ÉÙ 600x600ÙÙ </t>
  </si>
  <si>
    <t>Èº¸ ïÇåÇ Éáõë³ïáõÝ»ñÇ ï»Õ³¹ñáõÙ 36íï Ñ½áñáõÃÛ³Ùµ, IP 20/40, 4530ÉÙ 600x600ÙÙ, Ù³ñïÏáóáí</t>
  </si>
  <si>
    <t xml:space="preserve">Èº¸ ïÇåÇ Éáõë³ïáõÝ»ñÇ ï»Õ³¹ñáõÙ ³é³ëï³ÕÇ 25íï Ñ½áñáõÃÛ³Ùµ, 250ÙÙ,  ïñ³Ù³·Íáí 4700ÉÙ </t>
  </si>
  <si>
    <t>Èº¸ ïÇåÇ Éáõë³ïáõÝ»ñÇ ï»Õ³¹ñáõÙ ³é³ëï³ÕÇ 25íï Ñ½áñáõÃÛ³Ùµ, 250ÙÙ ïñ³Ù³·Íáí</t>
  </si>
  <si>
    <t>Èº¸ ïÇåÇ Éáõë³ïáõÝ»ñÇ ï»Õ³¹ñáõÙ ¹ñëáõÙ  Ñ»ñÙ»ïÇÏ 10íï Ñ½áñáõÃÛ³Ùµ, 250ÙÙ ïñ³Ù³·Íáí</t>
  </si>
  <si>
    <t>Èº¸ ïÇåÇ ë³ÝÑ³Ý·áõÛóÇ Éáõë³ïáõÝ»ñÇ ï»Õ³¹ñáõÙ 11 íï Ñ½áñáõÃÛ³Ùµ, 3300ÉÙ</t>
  </si>
  <si>
    <t>ì³ñ¹³ÏÝ»ñÇ ï»Õ³¹ñáõÙ</t>
  </si>
  <si>
    <t>ì³ñ¹³ÏÝ»ñÇ ï»Õ³¹ñáõÙ ÑáÕ³ÝóáõÙáí</t>
  </si>
  <si>
    <t>8-591-10</t>
  </si>
  <si>
    <t xml:space="preserve">ºñÏëï»ÕÝ³íáñ ³Ýç³ïÇãÝ»ñÇ ï»Õ³¹ñáõÙ </t>
  </si>
  <si>
    <t xml:space="preserve">Ø»Ïëï»ÕÝ³íáñ ³Ýç³ïÇãÝ»ñÇ ï»Õ³¹ñáõÙ </t>
  </si>
  <si>
    <t xml:space="preserve">Î³ËáíÇ ³Ýç³ïÇãÝ»ñÇ ï»Õ³¹ñáõÙ </t>
  </si>
  <si>
    <t>îáõ÷»ñ ³Ýç³ïÇãÝ»ñÇ »õ í³ñ¹³ÏÝ»ñÇ ï»Õ³¹ñÙ³Ý Ñ³Ù³ñ</t>
  </si>
  <si>
    <t>ì³ñ¹³ÏÝ»ñÇ, ³Ýç³ïÇãÝ»ñÇ, ÙÇ³óÙ³Ý ïáõ÷»ñÇ ï»Õ»ñÇ ÷áñáõÙ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</si>
  <si>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</si>
  <si>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E46-57</t>
  </si>
  <si>
    <t>²ÏáëÝ»ñÇ ÷áñáõÙ ëí³ÕÇ ï³Ï</t>
  </si>
  <si>
    <t>E15-246а</t>
  </si>
  <si>
    <t>²ÏáëÝ»ñÇ ÷³ÏáõÙ</t>
  </si>
  <si>
    <t>²å³ÝáÝï³ÅÙ³Ý ³ßË³ï³ÝùÝ»ñ</t>
  </si>
  <si>
    <t>Ø»ï³Õ³Ï³Ý ³ñÏÕÇ Ñ³ïÇãáí ³å³ÙáÝï³ÅáõÙ</t>
  </si>
  <si>
    <t xml:space="preserve">ì³ñ¹³ÏÝ»ñÇ ³å³ÙáÝï³ÅáõÙ </t>
  </si>
  <si>
    <t>û¹³ÙáõÕ</t>
  </si>
  <si>
    <t>ú¹³÷áËáõÃÛáõÝ</t>
  </si>
  <si>
    <t>æñ³Ù³ï³Ï³ñ³ñÙ³Ý ó³Ýó</t>
  </si>
  <si>
    <t>ÎáÛáõÕáõ ó³Ýó</t>
  </si>
  <si>
    <t>Ü³Ë³Ñ³ßÇí N1-8</t>
  </si>
  <si>
    <t>E11-201</t>
  </si>
  <si>
    <t>íÇÝÇÉ</t>
  </si>
  <si>
    <t>ëáëÇÝÓ</t>
  </si>
  <si>
    <t>ìÇÝÇÉ³ÛÇÝ Ñ³ï³ÏÝ»ñÇ Çñ³Ï³Ý³óáõÙ 4ÙÙ Ñ³ëï. »ÝÃ³ß»ñï»ñÇ Ñ»ï ÙÇ³ëÇÝ</t>
  </si>
  <si>
    <t>E6-161</t>
  </si>
  <si>
    <t>²Ùñ³Ý ö8AcI</t>
  </si>
  <si>
    <t>æ»éáõóÙ³Ý ÙÇ³ÏáÝïáõñ³ÛÇÝ Ï³Ãë³ÛÇ ï»Õ³¹ñáõÙ Q=42Ïíï, N=85ìï /³é³Ýó ÍËÝ»ÉáõÛ½Ç/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</si>
  <si>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</t>
    </r>
  </si>
  <si>
    <t>ÀÝ¹³ñÓ³ÏÙ³Ý Ù»Ùµñ³Ý³ÛÇÝ ³ÝáÃ V=80É</t>
  </si>
  <si>
    <t>E18-134</t>
  </si>
  <si>
    <t>ÁÝ¹³ñÓ. ³ÝáÃ</t>
  </si>
  <si>
    <t>²å³ÑáíÇã ÷³Ï³Ý d=15</t>
  </si>
  <si>
    <t>æñÇ ½ïÇã d=20</t>
  </si>
  <si>
    <t>æñÇ ½ïÇã d=15</t>
  </si>
  <si>
    <t>E18-212</t>
  </si>
  <si>
    <t>Ø³ñïÏáóÇ ³ùë»ëáõ³ñÝ»ñ</t>
  </si>
  <si>
    <t>ÊáÕáí³ÏÝ»ñÇ ³Ùñ³óÙ³Ý ³Ùñ³ÏÝ»ñ /Ï³ËÇã/</t>
  </si>
  <si>
    <t>Ø³ñïÏáóÇ ç»ñÙ³Ï³ñ·³íáñÇã ÷³Ï³ÝÝ»ñ ö20ÙÙ/d=15/</t>
  </si>
  <si>
    <t>E18-229</t>
  </si>
  <si>
    <t>Ø³ñïÏáóÇ Ï³ñ·³íáñÇã ÷³Ï³ÝÝ»ñ ö20ÙÙ/d=15/</t>
  </si>
  <si>
    <t>ÊáÕáí³Ï³ß³ñÇ ³ÝóÏ³óáõÙ PPr-Al-PEX ËáÕáí³ÏÝ»ñÇó /d=40/ ö50x5.5ÙÙ, ÑÇ¹ñ³íÉÇÏ ÷áñÓ³ñÏáõÙáí</t>
  </si>
  <si>
    <t>ÊáÕáí³Ï³ß³ñÇ ³ÝóÏ³óáõÙ PPr-Al-PEX ËáÕáí³ÏÝ»ñÇó /d=25/ö32x4.0ÙÙ, ÑÇ¹ñ³íÉÇÏ ÷áñÓ³ñÏáõÙáí</t>
  </si>
  <si>
    <t>ÊáÕáí³Ï³ß³ñÇ ³ÝóÏ³óáõÙ PPr-Al-PEX ËáÕáí³ÏÝ»ñÇó /d=32/ ö40x5.0ÙÙ, ÑÇ¹ñ³íÉÇÏ ÷áñÓ³ñÏáõÙáí</t>
  </si>
  <si>
    <t>ÊáÕáí³Ï³ß³ñÇ ³ÝóÏ³óáõÙ PPr-Al-PEX ËáÕáí³ÏÝ»ñÇó /d=15/ ö20x3.0ÙÙ, ÑÇ¹ñ³íÉÇÏ ÷áñÓ³ñÏáõÙáí</t>
  </si>
  <si>
    <t>ÊáÕáí³Ï³ß³ñÇ ³ÝóÏ³óáõÙ PPr-Al-PEX ËáÕáí³ÏÝ»ñÇó /d=20/ ö25x3.25ÙÙ, ÑÇ¹ñ³íÉÇÏ ÷áñÓ³ñÏáõÙáí</t>
  </si>
  <si>
    <t>Ò»õ³íáñ Ù³ë»ñ åáÉÇåñáåÇÉ»Ý³ÛÇÝ ËáÕáí³ÏÝ»ñÇ Ñ³Ù³ñ /ï³ñµ»ñ/</t>
  </si>
  <si>
    <t>²Ùñ³ÏÝ»ñ ËáÕáí³ÏÝ»ñÇ ÙáÝï³ÅÙ³Ý Ñ³Ù³ñ</t>
  </si>
  <si>
    <t>è»ïÇÝ» ËáÕáí³Ï³Ó»õ Ù»ÏáõëÇã ³ñï³ùÇÝ ¹éÝ»ñÇ Ùáï</t>
  </si>
  <si>
    <t>ÆÝùÝ³ÏåãáõÝ ç»ñÙ³Ù»ÏáõëÇã ³ñï³óáÉáÕ ¿Ïñ³Ý  /Ù³ñïÏáóÝ»ñÇ Ñ»ï¨Ç å³ïÇÝ/</t>
  </si>
  <si>
    <t>ç»ñÙ³Ù»Ï. ¿Ïñ³Ý</t>
  </si>
  <si>
    <t>ú¹³ï³ñÇ ç»ñÙ³Ù»Ïáõë³óáõÙ ÷³ÛÉ³ÃÇÃ»Õáí å³ïí³Í Ñ³Ýù³µ³Ùµ³Ïáí</t>
  </si>
  <si>
    <t>ú¹³ï³ñÇ ³Ùñ³óáõÙ å³ï»ñÇÝ Ù»ï³ÕÛ³ ßÇÝí³ÍùÝ»ñáí</t>
  </si>
  <si>
    <t>E20-744</t>
  </si>
  <si>
    <t>E20-110</t>
  </si>
  <si>
    <t>E26-16</t>
  </si>
  <si>
    <t>ý/å Ñ³Ýù³µ³Ùµ.</t>
  </si>
  <si>
    <t>Å³å³í»Ý</t>
  </si>
  <si>
    <t>Ù»ï³Õ³É³ñ</t>
  </si>
  <si>
    <t>Ù»ï. ¿É»Ù»ÝïÝ»ñ</t>
  </si>
  <si>
    <t>Þ³ÑáõÛÃ, 11%</t>
  </si>
  <si>
    <t>²ÛÉ ³ßË³ï³ÝùÝ»ñ</t>
  </si>
  <si>
    <t>Ð³Ù³ßÇÝ³ñ³ñ³Ï³Ý ³ßË³ï³ÝùÝ»ñ</t>
  </si>
  <si>
    <t>úµÛ»Ïï³ÛÇÝ Ý³Ë³Ñ³ßÇí</t>
  </si>
  <si>
    <t>E46-103</t>
  </si>
  <si>
    <t>´»ïáÝ» Ë×³ÝÏ³ñ» Ñ³ï³ÏÝ»ñÇ ù³Ý¹áõÙ</t>
  </si>
  <si>
    <t>ö³Ûï» ßñÇß³ÏÝ»ñÇ ù³Ý¹áõÙ</t>
  </si>
  <si>
    <t>ö³Ûï³ï³ß»Õ³ÛÇÝ ë³É»ñÇó í³Ñ³Ý³ÏÝ»ñÇ ù³Ý¹áõÙ</t>
  </si>
  <si>
    <t>ä³ïáõÑ³ÝÝ»ñÇ ¨ ¹éÝ»ñÇ ß»å»ñÇ ëí³ÕÇ ù³Ý¹áõÙ</t>
  </si>
  <si>
    <t>²ëïÇ×³ÝÝ»ñÇ Ù»ï³Õ³Ï³Ý µ³½ñÇùÝ»ñÇ ³å³ÙáÝï³ÅáõÙ</t>
  </si>
  <si>
    <t>²ÉÛáõÙÇÝ» ç»éáõóÙ³Ý Ù³ñïÏáóÝ»ñÇ ³å³ÙáÝï³ÅáõÙ</t>
  </si>
  <si>
    <t>P11-14</t>
  </si>
  <si>
    <t>Ç½á·³Ù</t>
  </si>
  <si>
    <t>ê³ÝÑ³Ý·áõÛóÝ»ñÇ Ù»ï³Õ³åÉ³ëï» ËáõÉ µ³Å³Ý³ñ³ñ ÙÇçÝáñÙÝ»ñÇ ï»Õ³¹ñáõÙ, ãµ³óíáÕ h=1.8Ù /Ý»ñ³éÛ³É ë³ñù»ñÁ, ÙÇ³óáõÙÝ»ñÁ/</t>
  </si>
  <si>
    <t>Þ»å»ñÇ Ñ³ñ¹³ñáÕ ³ÝÏÛáõÝ³ÏÝ»ñÇ ï»Õ³¹ñáõÙ</t>
  </si>
  <si>
    <t>Ñ»ÕáõÛë</t>
  </si>
  <si>
    <t>ó/å Ñ³ñÃ ÃÇÃ»Õ</t>
  </si>
  <si>
    <t>Ñ³Ýù³µ³Ùµ³Ï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</si>
  <si>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</si>
  <si>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E15-298
E15-304</t>
  </si>
  <si>
    <t>ËÍáõÍ</t>
  </si>
  <si>
    <t>¶áÛáõÃÛáõÝ áõÝ»óáÕ ó/³í³½» ëí³ÕÇ ù³Ý¹áõÙ</t>
  </si>
  <si>
    <t>E6-129</t>
  </si>
  <si>
    <t xml:space="preserve">ä³ïáõÑ³ÝÝ»ñÇ ¨ ¹éÝ»ñÇ µ³óí³ÍùÝ»ñÇ ·áï»Ï³åÇ å³ïñ³ëïáõÙ µ»ïáÝ B15 µ»ïáÝáí åáÕå³ï» ó³ÝóÇ ï»Õ³¹ñáõÙáí </t>
  </si>
  <si>
    <t>äáÕå³ï» ó³Ýó d=3ÙÙ« µçÇçÁ 50x50ÙÙ</t>
  </si>
  <si>
    <t>²ñï³ùÇÝ å³ï»ñÇ ç»ñÙ³Ù»Ïáõë³óáõÙ Ñ³Ýù³µ³Ùµ³Ïáí 100ÙÙ Ñ³ëï« 100Ï·/ËÙ</t>
  </si>
  <si>
    <t>E26-38</t>
  </si>
  <si>
    <t xml:space="preserve">Ð³Ýù³µ³Ùµ³Ï 100ÙÙ Ñ³ëï« 100Ï·/ËÙ ³ñÅ»ùÁ </t>
  </si>
  <si>
    <t>100ÙÙ Ñ³ëï.</t>
  </si>
  <si>
    <t>²ñï³ùÇÝ å³ï»ñÇ ç»ñÙ³Ù»Ïáõë³óáõÙ Ñ³Ýù³µ³Ùµ³Ïáí 20ÙÙ Ñ³ëï« 100Ï·/ËÙ</t>
  </si>
  <si>
    <t xml:space="preserve">Ð³Ýù³µ³Ùµ³Ï 20ÙÙ Ñ³ëï« 100Ï·/ËÙ ³ñÅ»ùÁ </t>
  </si>
  <si>
    <t>20ÙÙ Ñ³ëï.</t>
  </si>
  <si>
    <t>öñ÷ñ³åáÉÇáõñ»Ã³ÝÇ Çñ³Ï³Ý³óáõÙ 100ÙÙ Ñ³ëïáõÃÛ³Ý</t>
  </si>
  <si>
    <t>öñ÷ñ³åáÉÇáõñ»Ã.</t>
  </si>
  <si>
    <t>öñ÷ñ³åáÉÇáõñ»Ã³ÝÇ Çñ³Ï³Ý³óáõÙ 70ÙÙ Ñ³ëïáõÃÛ³Ý</t>
  </si>
  <si>
    <t>70ÙÙ Ñ³ëï.</t>
  </si>
  <si>
    <t>äÉ³ëïÙ³ë» ³åë»³Ó¨ Ñ»ÕáõÛë /Ëó³µáõÃ³Ï/</t>
  </si>
  <si>
    <t>åÉ³ëï. Ñ»ÕáõÛë</t>
  </si>
  <si>
    <t xml:space="preserve">ä³ï»ñÇ ëí³ÕáõÙ ó»Ù»Ýï-³í³½³ÛÇÝ ß³Õ³Ëáí 25ÙÙ Ñ³ëï. µ³ñ»É³íí³Í áñ³ÏÇ, Ù»ï³Õ³ó³ÝóÇ íñ³ </t>
  </si>
  <si>
    <t xml:space="preserve">ä³ï»ñÇ ëí³ÕáõÙ ó»Ù»Ýï-³í³½³ÛÇÝ ß³Õ³Ëáí 15ÙÙ Ñ³ëï. µ³ñ»É³íí³Í áñ³ÏÇ, Ù»ï³Õ³ó³ÝóÇ íñ³ </t>
  </si>
  <si>
    <t>E15-523</t>
  </si>
  <si>
    <t>ÜáõÛÝÇ Ý»ñÏáõÙ ý³ë³¹³ÛÇÝ Ý»ñÏáí, Í»÷³Ù³ÍÏáõÙáí</t>
  </si>
  <si>
    <t>ý³ë³¹. Ý»ñÏ</t>
  </si>
  <si>
    <t>Ý³Ë³Ý»ñÏ</t>
  </si>
  <si>
    <t>ÉáõÍÇã</t>
  </si>
  <si>
    <t>¶»ïÝ³Ë³ñëËÇ µ»ïáÝ» ÑÇÙùÇ Çñ³Ï³Ý³óáõÙ B15 ¹³ëÇ µ»ïáÝÇó</t>
  </si>
  <si>
    <t>E6-128</t>
  </si>
  <si>
    <t xml:space="preserve">ö³Ï³ÝÝ»ñ ö50ÙÙ </t>
  </si>
  <si>
    <t xml:space="preserve">ö³Ï³ÝÝ»ñ ö25ÙÙ </t>
  </si>
  <si>
    <t xml:space="preserve">ö³Ï³ÝÝ»ñ ö20ÙÙ </t>
  </si>
  <si>
    <t xml:space="preserve">ö³Ï³ÝÝ»ñ ö15ÙÙ </t>
  </si>
  <si>
    <t xml:space="preserve">Ð³Ï³Ññ¹»Ñ³ÛÇÝ ÷³Ï³ÝÇ ï»Õ³¹ñáõÙ ö50ÙÙ /Ý»ñ³éÛ³É ×Ï³ËáÕáí³ÏÁ -20Ù, å³Ñ³ñ³ÝÁ/ </t>
  </si>
  <si>
    <t>ÊáÕáí³Ï³ß³ñÇ ³ÝóÏ³óáõÙ ÏáÛáõÕáõ åáÉÇíÇÝÇÉùÉáñÇ¹³ÛÇÝ ËáÕáí³ÏÝ»ñÇó ö150ÙÙ, ÑÇ¹ñ³íÉÇÏ ÷áñÓ³ñÏáõÙáí /Ëñ³ÙáõÕáõÙ/</t>
  </si>
  <si>
    <t>ÊáÕáí³Ï³ß³ñÇ ³ÝóÏ³óáõÙ ÏáÛáõÕáõ åáÉÇíÇÝÇÉùÉáñÇ¹³ÛÇÝ ËáÕáí³ÏÝ»ñÇó ö110ÙÙ, ÑÇ¹ñ³íÉÇÏ ÷áñÓ³ñÏáõÙáí /Ëñ³ÙáõÕáõÙ/</t>
  </si>
  <si>
    <t>ÊáÕáí³Ï³ß³ñÇ ³ÝóÏ³óáõÙ ÏáÛáõÕáõ åáÉÇíÇÝÇÉùÉáñÇ¹³ÛÇÝ ËáÕáí³ÏÝ»ñÇó ö100ÙÙ, ÑÇ¹ñ³íÉÇÏ ÷áñÓ³ñÏáõÙáí</t>
  </si>
  <si>
    <t>ÊáÕáí³Ï³ß³ñÇ ³ÝóÏ³óáõÙ ÏáÛáõÕáõ åáÉÇíÇÝÇÉùÉáñÇ¹³ÛÇÝ ËáÕáí³ÏÝ»ñÇó ö50ÙÙ, ÑÇ¹ñ³íÉÇÏ ÷áñÓ³ñÏáõÙáí</t>
  </si>
  <si>
    <t>Î»ñ³ÙÇÏ³Ï³Ý ½áõ·³ñ³Ý³ÏáÝù»ñÇ ï»Õ³¹ñáõÙ ëáíáñ³Ï³Ý</t>
  </si>
  <si>
    <t>Ðáë³ÏÝ»ñÇ ï»Õ³¹ñáõÙ ö50ÙÙ</t>
  </si>
  <si>
    <t xml:space="preserve">Èº¸ ïÇåÇ Éáõë³ïáõÝ»ñÇ ï»Õ³¹ñáõÙ 38íï Ñ½áñáõÃÛ³Ùµ /Ñ»ñÙ»ïÇÏ/, 4300ÉÙ 1200x150ÙÙ </t>
  </si>
  <si>
    <t>E8-190</t>
  </si>
  <si>
    <t>¶áõÛù³ÛÇÝ ÷³Ûï³Ù³ÍÇ ï»Õ³¹ñáõÙ »õ ³å³ÙáÝï³ÅáõÙ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</si>
  <si>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</si>
  <si>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åáÕå³ï» Ù³ë»ñ</t>
  </si>
  <si>
    <t>÷³ÛïÛ³ Ù³ë»ñ</t>
  </si>
  <si>
    <t>ï³Ëï³Ï³Ù³Í</t>
  </si>
  <si>
    <t>E6-170</t>
  </si>
  <si>
    <t>º/µ ÙÇ³ÓáõÛÉ µ³ñ³íáñÝ»ñÇ å³ïñ³ëïáõÙ B12.5 ¹³ëÇ µ»ïáÝÇó</t>
  </si>
  <si>
    <t>E27-22-1</t>
  </si>
  <si>
    <t>ËÇ×</t>
  </si>
  <si>
    <t>E11-11</t>
  </si>
  <si>
    <t>´»ïáÝÇ ß»ñïÇ Çñ³Ï³Ý³óáõÙ B15 ¹³ëÇ µ»ïáÝÇó</t>
  </si>
  <si>
    <t>E6-86</t>
  </si>
  <si>
    <t>²Ùñ³Ý³íáñáõÙ ö10A500c ³Ùñ³Ý³ó³Ýóáí, ù.150x150ÙÙ</t>
  </si>
  <si>
    <t>E27-36</t>
  </si>
  <si>
    <t>´»ïáÝ» »½ñ³ù³ñ»ñÇ ï»Õ³¹ñáõÙ 300x150 ÙÙ ã³÷»ñáí</t>
  </si>
  <si>
    <t>Ê×Ç Ý³Ë³å³ïñ³ëï³Ï³Ý ß»ñïÇ Çñ³Ï³Ý³óáõÙ 7ëÙ Ñ³ëïáõÃÛ³Ùµ</t>
  </si>
  <si>
    <t>E27-78</t>
  </si>
  <si>
    <t>´»ïáÝ» »½ñ³ù³ñ»ñÇ ï»Õ³¹ñáõÙ 300x150ÙÙ ã³÷»ñÇ</t>
  </si>
  <si>
    <t>µ»ï© »½ñ³ù³ñ</t>
  </si>
  <si>
    <t>µÇïáõÙ</t>
  </si>
  <si>
    <t>³/µ Ù³Ýñ³Ñ³ï.</t>
  </si>
  <si>
    <t>µ³½³Éï» ë³É»ñ</t>
  </si>
  <si>
    <t>´³ñ»Ï³ñ·Ù³Ý ³ßË³ï³ÝùÝ»ñ</t>
  </si>
  <si>
    <t>E13-263</t>
  </si>
  <si>
    <t>P14-290</t>
  </si>
  <si>
    <t>²ëïÇ×³ÝÝ»ñÇ Ù»ï³Õ³Ï³Ý ¹»ï³ÉÝ»ñÇ Ù³ùñáõÙ Å³Ý·Çó</t>
  </si>
  <si>
    <t>²ëïÇ×³ÝÝ»ñÇ Ù»ï³Õ³Ï³Ý ¹»ï³ÉÝ»ñÇ í»ñ³Ýáñá·áõÙ, ÛáõÕ³Ý»ñÏáõÙ 2 ß»ñï</t>
  </si>
  <si>
    <t>Ç½á·³Ù ÷³ÛÉ³Ã.</t>
  </si>
  <si>
    <t>¶ñ³ÝÇï» Ñ³ï³ÏÝ»ñÇ ù³Ý¹áõÙ</t>
  </si>
  <si>
    <t>¸éÝ»ñÇ ³å³ÙáÝï³ÅáõÙ</t>
  </si>
  <si>
    <t>P5-122</t>
  </si>
  <si>
    <t>È³ÙÇÝ³ï» Ñ³ï³ÏÇ å³ïñ³ëïáõÙ 12ÙÙ /Ý»ñ³éÛ³É ëåáõÝ·Á/</t>
  </si>
  <si>
    <t xml:space="preserve">É³ÙÇÝ³ï» </t>
  </si>
  <si>
    <t>Ñ³ï³Ï, ëåáõÝ·.</t>
  </si>
  <si>
    <t>æ»ñÙ³Ù»Ïáõë³óÙ³Ý ³ßË³ï³ÝùÝ»ñ</t>
  </si>
  <si>
    <t>¶»ïÝ³Ë³ñëËÇ »ñ»ëå³ïáõÙ µ³½³Éï» ë³É»ñáí 30ÙÙ Ñ³ëï.</t>
  </si>
  <si>
    <t>Ê×Ç Ý³Ë³å³ïñ³ëï³Ï³Ý ß»ñïÇ Çñ³Ï³Ý³óáõÙ 5-7ëÙ Ñ³ëïáõÃÛ³Ùµ, 5-10ÙÙ ýñ³ÏóÇ³ÛÇ</t>
  </si>
  <si>
    <t>ËÇ× /5-10ÙÙ/</t>
  </si>
  <si>
    <t>äñ»ë·ñ³ÝÇï» ³ëïÇ×³ÝÝ»ñÇ å³ßïå³ÝÇã ³ÉÛáõÙÇÝ» ³ÝÏÛáõÝ³ÏÝ»ñ</t>
  </si>
  <si>
    <t>äÉ³ëïÙ³ë» å³ïáõÑ³Ý³·á·»ñÇ ï»Õ³¹ñáõÙ 30ëÙ É³ÛÝáõÃÛ³Ùµ, ëåÇï³Ï</t>
  </si>
  <si>
    <t>äÉ³ëïÙ³ë» å³ïáõÑ³Ý³·á·»ñÇ ³ñÅ»ùÁ, 30ëÙ É³ÛÝáõÃÛ³Ùµ, ëåÇï³Ï</t>
  </si>
  <si>
    <t>äáÉÇåñáåÇÉ»Ý³ÛÇÝ ËáÕáí³ÏÝ»ñÇ ³å³ÙáÝï³ÅáõÙ</t>
  </si>
  <si>
    <t>º/µ Ñ»Í³ÝÝ»ñÇ å³ïñ³ëïáõÙ ÙÇçÝáñÙÝ»ñÇ ï³Ï B15 ¹³ëÇ µ»ïáÝÇó</t>
  </si>
  <si>
    <t>²ëïÇ×³ÝÝ»ñÇ »ñ»ëå³ïáõÙ åñ»ë·ñ³ÝÇï» ë³É»ñáí /ãë³ÑáÕ/</t>
  </si>
  <si>
    <t>´»ïáÝ» »½ñ³ù³ñ»ñÇ ³å³ÙáÝï³ÅáõÙ /µ»ïáÝ» ÑÇÙùáí/</t>
  </si>
  <si>
    <t>E27-35</t>
  </si>
  <si>
    <t>Ø³ÛÃ»ñÇ ³ëý³Éïµ»ïáÝ» Í³ÍÏáõÛÃÇ ù³Ý¹áõÙ</t>
  </si>
  <si>
    <t>E27-31</t>
  </si>
  <si>
    <t>ÜáõÛÝÇ ÑÇÙÝ³ï³ÏÇ ù³Ý¹áõÙ</t>
  </si>
  <si>
    <t>E1-1545</t>
  </si>
  <si>
    <t>III Ï³ñ·Ç µÝ³ÑáÕÇ Ùß³ÏáõÙ Ù»Ë³ÝÇ½Ùáí, ÏáÕÉÇóùáí</t>
  </si>
  <si>
    <t xml:space="preserve">III Ï³ñ·Ç µÝ³ÑáÕÇ Ùß³ÏáõÙ Ó»éùáí </t>
  </si>
  <si>
    <t>E15-201</t>
  </si>
  <si>
    <t>E8-23</t>
  </si>
  <si>
    <t>ä³ï»ñÇ ëí³ÕáõÙ ó»Ù»Ýï-³í³½³ÛÇÝ ß³Õ³Ëáí 30ÙÙ Ñ³ëï.</t>
  </si>
  <si>
    <t>E1-1637</t>
  </si>
  <si>
    <t>¶ñáõÝïÇ »ïÉÇóù Ù»Ë³ÝÇ½Ùáí</t>
  </si>
  <si>
    <t>¶ñáõÝïÇ »ïÉÇóù Ó»éùáí Ùß³Ïí³Í ·ñáõÝïÇó ïá÷³Ý»Éáí</t>
  </si>
  <si>
    <t>ÞÇÝ. ³ÕµÇ ¨ ³í»Éáñ¹ µÝ³ÑáÕÇ µ³ñÓáõÙ ÇÝùÝ³Ã³÷ Ù»ù»Ý³Ý»ñÇ íñ³ »õ ï»Õ³÷áËáõÙ ÙÇÝã¨ 13ÏÙ</t>
  </si>
  <si>
    <t>ê³Éí³Íù</t>
  </si>
  <si>
    <t>æñ³Ù»Ïáõë³óÙ³Ý ³ßË³ï³ÝùÝ»ñ</t>
  </si>
  <si>
    <t>E27-43</t>
  </si>
  <si>
    <t>Ê×Ç Ý³Ë³å³ïñ³ëï³Ï³Ý ß»ñï h=15ëÙ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</si>
  <si>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</si>
  <si>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</si>
  <si>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</si>
  <si>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E27-251-1</t>
  </si>
  <si>
    <t>E27-164-2
E27-165-2</t>
  </si>
  <si>
    <t>Ì³ÍÏáõÛÃÇ å³ïñ³ëïáõÙ Ù³Ýñ³Ñ³ïÇÏ ³ëý³Éïµ»ïáÝ» Ë³éÝáõñ¹Çó, h=5ëÙ</t>
  </si>
  <si>
    <t>²/µ»ïáÝ» Í³ÍáõÛÃÇ Çñ³Ï³Ý³óáõÙ 5ëÙ Ñ³ëï.</t>
  </si>
  <si>
    <t>Ê×Ç Ý³Ë³å³ïñ³ëï³Ï³Ý ß»ñïÇ Çñ³Ï³Ý³óáõÙ 5ëÙ Ñ³ëïáõÃÛ³Ùµ</t>
  </si>
  <si>
    <t>µ³½© »½ñ³ù³ñ</t>
  </si>
  <si>
    <t>´³½³Éï» Ñ³ñÃ³ÏÇ Ï³éáõóáõÙ</t>
  </si>
  <si>
    <t>²ëïÇ×³ÝÝ»ñ ¨ Ñ³ñÃ³ÏÝ»ñ</t>
  </si>
  <si>
    <t>ÞÇÝ. ³ÕµÇ µ³ñÓáõÙ ÇÝùÝ³Ã³÷ Ù»ù»Ý³Ý»ñÇ íñ³ »õ ï»Õ³÷áËáõÙ ÙÇÝã¨ 13ÏÙ</t>
  </si>
  <si>
    <t>ä³ï»ñÇ »ñ»ëå³ïáõÙ µ³½³Éï» ë³É»ñáí 30ÙÙ Ñ³ëï.</t>
  </si>
  <si>
    <t>ä³ïñ³ëïÇ ³ñÍ³Ã³÷³ÛÉ ËáÕáí³Ï³íáñ ³ÛÉáõÙÇÝ» ×³Õ³ß³ñÇ ï»Õ³¹ñáõÙ, h=90ëÙ</t>
  </si>
  <si>
    <t>Ì³ÍÏ³ñ³ÝÇ Ù»ï³Õ³Ï³Ý Ï³éáõóí³ÍùÝ»ñÇ Ñ³í³ù³ÏóáõÙ</t>
  </si>
  <si>
    <t>Ø»ï. ËáÕáí³Ï 50x30x3</t>
  </si>
  <si>
    <t>E46-51</t>
  </si>
  <si>
    <t>²Ýóù»ñÇ µ³óáõÙ å³ï»ñáõÙ ö10ÙÙ, L=150ÙÙ</t>
  </si>
  <si>
    <t>¸Ûáõµ»É M10</t>
  </si>
  <si>
    <t>¹Ûáõµ»É</t>
  </si>
  <si>
    <t>E12-274</t>
  </si>
  <si>
    <t xml:space="preserve">Ø»ï³Õ³ÏÕÙÇÝ¹ñ» Í³ÍÏáõÛÃÇ å³ïñ³ëïáõÙ </t>
  </si>
  <si>
    <t>Ïéí³Íù</t>
  </si>
  <si>
    <t>Ù»ï³Õ³ÏÕÙÇÝ¹ñ</t>
  </si>
  <si>
    <t>Ò¨³íáñ ï³ññ, ·áõÝ³íáñ óÇÝÏ³å³ï ÃÇÃ»ÕÇó</t>
  </si>
  <si>
    <t>·áõÝ. Ñ³ñÃ ÃÇÃ.</t>
  </si>
  <si>
    <t>Â³ñÙ³Ý»ñÇ, Ù»ï³Õ³Ï³Ý ó³ÝÏ³å³ïÇ µ³ó³Ï³ÛáÕ/íÝ³ëí³Í Ù»ï³Õ³Ï³Ý ËáÕáí³ÏÝ»ñÇ Éñ³óáõÙ</t>
  </si>
  <si>
    <t>Ù»ï³Õ³ÏáÝëï.</t>
  </si>
  <si>
    <t>²éÏ³ Ù»ï³Õ³Ï³Ý ËáÕáí³ÏÝ»ñÇ »ñÏß»ñï ÛáõÕ³Ý»ñÏáõÙ</t>
  </si>
  <si>
    <t>²éÏ³ ·³½³ï³ñ ËáÕáí³Ï³ß³ñÇ »ñÏß»ñï ÛáõÕ³Ý»ñÏáõÙ</t>
  </si>
  <si>
    <t>E1-1592</t>
  </si>
  <si>
    <t>´áõë³ÑáÕÇ Ùß³ÏáõÙ ¿ùëÏ³í³ïáñáí, µ³ñÓ»Éáí ÇÝùÝ³Ã³÷</t>
  </si>
  <si>
    <t>C310
ï.Ù.Ï. 29</t>
  </si>
  <si>
    <t>´áõë³ÑáÕÇ ï»Õ³÷áËáõÙ 50ÏÙ</t>
  </si>
  <si>
    <t>E48-168
E48-169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</si>
  <si>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</si>
  <si>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</si>
  <si>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</si>
  <si>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</si>
  <si>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</si>
  <si>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</si>
  <si>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´áõë³ÑáÕÇ ÷éáõÙ Ó»éùáí Ï³Ý³ã ï³ñ³ÍùÝ»ñáõÙ /15ëÙ Ñ³ëï./</t>
  </si>
  <si>
    <t>´³ñ¹ ÷³Ï³ÝÇ »õ ëáíáñ³Ï³ÝÇ ·Ý³ÛÇÝ ï³ñµ»ñáõÃÛáõÝÁ</t>
  </si>
  <si>
    <t>·Ý³ÛÇÝ ï³ñ-</t>
  </si>
  <si>
    <t>µ»ñáõÃÛáõÝ</t>
  </si>
  <si>
    <t>ØÇç³ï³å³ßïå³Ý ó³Ýó</t>
  </si>
  <si>
    <t>Ù/å ó³Ýó</t>
  </si>
  <si>
    <t>ÎÉáñ³Ýóù³íáñ ë³É»ñÇ Ù»ñÏ³ó³Í ³Ùñ³ÝÝ»ñÇ µ»ïáÝÇ å³ßïå³ÝÇã ß»ñïÇ í»ñ³Ï³Ý·ÝáõÙ</t>
  </si>
  <si>
    <t>E15-299</t>
  </si>
  <si>
    <t xml:space="preserve">êí³ÕáõÙ ó»Ù»Ýï-³í³½³ÛÇÝ ß³Õ³Ëáí µ³ñ»É³íí³Í áñ³ÏÇ, Ù»ï³Õ³ó³ÝóÇ íñ³ </t>
  </si>
  <si>
    <t>êí³ÕÇ í»ó³ÝÏÛáõÝ ó³Ýó /d=0.7ÙÙ/</t>
  </si>
  <si>
    <t>ØÇçë³É³ÛÇÝ Ï³ñ³ÝÝ»ñÇ Ñ³ñ¹³ñáõÙ</t>
  </si>
  <si>
    <t>E46-40</t>
  </si>
  <si>
    <t>ê³ÉÇ Ï³ñ³ÝÇ Ù³ùñáõÙ</t>
  </si>
  <si>
    <t xml:space="preserve">E46-73 </t>
  </si>
  <si>
    <t>Î³ñ³ÝÝ»ñÇ Éó³÷³ÏáõÙ åáÉÇÙ»ñó»Ù»Ýï³ÛÇÝ ß³Õ³ËÇ Ý»ñ»ñÏáõÙáí</t>
  </si>
  <si>
    <t>P11-84
ÏÇñ.</t>
  </si>
  <si>
    <t>²å³Ï»Ã»É³ÛÇÝ ó³ÝóÇ ³Ùñ³óáõÙ</t>
  </si>
  <si>
    <t>å/ó»Ù ß³Õ³Ë</t>
  </si>
  <si>
    <t>Ð³ï³íáñ ³ëïÇ×³ÝÝ»ñÇ ³Ùñ³óáõÙ</t>
  </si>
  <si>
    <t>P23-46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</si>
  <si>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</si>
  <si>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</t>
    </r>
  </si>
  <si>
    <t>öñ÷ñ³åÉ³ëï 50ÙÙ Ñ³ëïáõÃÛ³Ý</t>
  </si>
  <si>
    <t>÷ñ÷ñ³åÉ³ëï</t>
  </si>
  <si>
    <t>Èá·³ï³ßïÇ ï»Õ³¹ñáõÙ</t>
  </si>
  <si>
    <t>Éá·³ï³ßï</t>
  </si>
  <si>
    <t>²í»Éáñ¹ ·ñáõÝïÇ µ³ñÓáõÙ ÇÝùÝ³Ã³÷ Ù»ù»Ý³Ý»ñÇ íñ³ »õ ï»Õ³÷áËáõÙ ÙÇÝã¨ 13ÏÙ</t>
  </si>
  <si>
    <t>P3-12B</t>
  </si>
  <si>
    <t>E8-150</t>
  </si>
  <si>
    <t>E8-59</t>
  </si>
  <si>
    <t>E34-390</t>
  </si>
  <si>
    <t>P11-186</t>
  </si>
  <si>
    <t>Р11-94</t>
  </si>
  <si>
    <t>E16-261</t>
  </si>
  <si>
    <t>8-526-6</t>
  </si>
  <si>
    <t>8-526-5</t>
  </si>
  <si>
    <t>E7-735</t>
  </si>
  <si>
    <t>E11-221-2</t>
  </si>
  <si>
    <t>Ê×Ç Ý³Ë³å³ïñ³ëï³Ï³Ý ß»ñïÇ Çñ³Ï³Ý³óáõÙ 10ëÙ Ñ³ëïáõÃÛ³Ùµ /20-40 ýñ³ÏóÇ³/</t>
  </si>
  <si>
    <t>äñ»ë·ñ³ÝÇï» Ñ³ï³ÏÝ»ñÇ å³ïñ³ëïáõÙ /áã å³Ï³ë, ù³Ý 9ÙÙ Ñ³ëïáõÃÛ³Ùµ/, 400x400ÙÙ</t>
  </si>
  <si>
    <t>å/· ë³É»ñ ãë³Ñ.</t>
  </si>
  <si>
    <t>ç/Ï ·/ë/Ã ë³É»ñ</t>
  </si>
  <si>
    <t>Î³Ý·Ý³ÏÝ»ñÇ »ñ»ëå³ïáõÙ 12.5ÙÙ Ñ³ëï. çñ³Ï³ÛáõÝ ·Çåë³ëïí³ñ³ÃÕÃáí, /ÑÇÙÝ³ÏÙ³ËùÇ Çñ³Ï³Ý³óÙ³Ùµ/</t>
  </si>
  <si>
    <t>Î³ËáíÇ ³é³ëï³ÕÝ»ñÇ Çñ³Ï³Ý³óáõÙ åÉ³ëïÙ³ë» í³Ñ³Ý³ÏÝ»ñáí /ÑÇÙÝ³ÏÙ³ËùÇ Çñ³Ï³Ý³óÙ³Ùµ/</t>
  </si>
  <si>
    <t>ú¹Ç Ý»ñ³ÍÙ³Ý ¨ ³ñï³ÍÙ³Ý è»Ïáõå»ñ³óÇáÝ Ñ³Ù³Ï³ñ·  Ü-135Ù3/Å, ²-125Ù3/Å</t>
  </si>
  <si>
    <t>²é³ëï³Õ³ÛÇÝ û¹³ÙáõÕ L=1310, N=0.075Ïíï/Å</t>
  </si>
  <si>
    <t>Î³Ý³É³ÛÇÝ û¹³ÙáõÕ L=1250, N=0.2Ïíï/Å</t>
  </si>
  <si>
    <t>²é³Ýóù³ÛÇÝ û¹³ÙÕÇã N=0.02Ïíï/Å</t>
  </si>
  <si>
    <t>ú¹Ç ³ñï³ÍÙ³Ý ×³Õ³í³Ý¹³Ï P150 150x150ÙÙ</t>
  </si>
  <si>
    <t>ú¹³ï³ñÇ ³ÝóÏ³óáõÙ óÇÝÏ³å³ï åáÕå³ïÇó 400x300(h)ÙÙ ã³÷»ñÇ</t>
  </si>
  <si>
    <t>ú¹³ï³ñÇ ³ÝóÏ³óáõÙ óÇÝÏ³å³ï åáÕå³ïÇó 150x150(h)ÙÙ ã³÷»ñÇ</t>
  </si>
  <si>
    <t>²Ýóù»ñÇ µ³óáõÙ å³ï»ñáõÙ 500x400ÙÙ</t>
  </si>
  <si>
    <t>²Ýóù»ñÇ µ³óáõÙ Í³ÍÏ»ñáõÙ 500x400ÙÙ</t>
  </si>
  <si>
    <t>²Ýóù»ñÇ µ³óáõÙ µ³ñ³Ï å³ï»ñáõÙ /300ÙÙ/</t>
  </si>
  <si>
    <t>òÇÝÏ³å³ï åáÕå³ïÇó Ñáí³Ýáó ï³ÝÇùáõÙ 500x300ÙÙ</t>
  </si>
  <si>
    <t>òÇÝÏ³å³ï åáÕå³ïÇó Ñáí³Ýáó ï³ÝÇùáõÙ 1400x300ÙÙ</t>
  </si>
  <si>
    <t>òÇÝÏ³å³ï åáÕå³ïÇó Ñáí³Ýáó ï³ÝÇùáõÙ 700x500ÙÙ</t>
  </si>
  <si>
    <t>òÇÝÏ³å³ï åáÕå³ïÇó Ñáí³Ýáó ï³ÝÇùáõÙ ö300ÙÙ</t>
  </si>
  <si>
    <t>E20-502</t>
  </si>
  <si>
    <t>E20-498</t>
  </si>
  <si>
    <t>E20-500</t>
  </si>
  <si>
    <t>òÇÝÏ³å³ï åáÕå³ïÇó Ñáí³Ýáó  1100x900ÙÙ /ËáÑ³Ýáó³ÛÇÝ ¿É»Ïïñ³Ï³Ý ë³ÉÇ íñ³/, 1Ñ³ï</t>
  </si>
  <si>
    <t>òÇÝÏ³å³ï åáÕå³ïÇó Ñáí³Ýáó  4700x1200ÙÙ /ËáÑ³Ýáó³ÛÇÝ ¿É»Ïïñ³Ï³Ý ë³ÉÇ íñ³/, 1Ñ³ï</t>
  </si>
  <si>
    <t>E20-748</t>
  </si>
  <si>
    <t>é»Ïáõå. Ñ³Ù³Ï.</t>
  </si>
  <si>
    <t>"´" ïÇåÇ</t>
  </si>
  <si>
    <t>²éÏ³ µ³óí³ÍùÝ»ñÇ Ù³ëÝ³ÏÇ ÷³ÏáõÙ µÉáÏÝ»ñÇó ß³ñí³Íùáí</t>
  </si>
  <si>
    <t>E8-140</t>
  </si>
  <si>
    <t>ä³ïÇ Ï³éáõóáõÙ Ã»Ã»õ³µ»ïáÝ»  µÉáÏÝ»ñÇó 40ëÙ Ñ³ëïáõÃÛ³Ùµ</t>
  </si>
  <si>
    <t>Þ³ñí³ÍùÇ ³Ùñ³Ý³íáñáõÙ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</si>
  <si>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14ÙÙ, L=100ÙÙ</t>
    </r>
  </si>
  <si>
    <t>²Ýóù»ñÇ Ý»ñ³ñÏáõÙ åáÉÇÙ»ñó»Ù»Ýï³ÛÇÝ ß³Õ³Ëáí</t>
  </si>
  <si>
    <t>È³ÙÇÝ³óí³Í ßñÇß³ÏÝ»ñÇ Çñ³Ï³Ý³óáõÙ h=8ëÙ</t>
  </si>
  <si>
    <t>²ñï³ùÇÝ ³ÉÛáõÙÇÝ» »ñÏß»ñï ³å³Ï»å³ï, 4+4ÙÙ, ³ñï»ñÏñÛ³ åñáýÇÉáí, ç»ñÙ³Ï³Ùñç³Ïáí ¹éÝ»ñÇ ï»Õ³¹ñáõÙ /Ý»ñ³éÛ³É ë³ñù»ñÁ, ÏáÕå»ùÁ, Ý»ñÏáõÙÁ/</t>
  </si>
  <si>
    <t>E15-10
E15-59</t>
  </si>
  <si>
    <t>ä³ÛÙ³Ý³·Çñ ºø-¶ÐÊ²ÞÒ´-20/43</t>
  </si>
  <si>
    <t>E16-262
K=0.5</t>
  </si>
  <si>
    <t>¿ÏÙ</t>
  </si>
  <si>
    <t>E15-251-1</t>
  </si>
  <si>
    <t>E15-246-1</t>
  </si>
  <si>
    <t>P11-94</t>
  </si>
  <si>
    <t>8-529-5</t>
  </si>
  <si>
    <t>8-531-4</t>
  </si>
  <si>
    <t>P23-106</t>
  </si>
  <si>
    <t>8-612-5
K=0.5</t>
  </si>
  <si>
    <t>8-601-2
K=0.5</t>
  </si>
  <si>
    <t>8-591-7
K=0.5</t>
  </si>
  <si>
    <t>E11-6</t>
  </si>
  <si>
    <t>ËÇ× /20-40ÙÙ/</t>
  </si>
  <si>
    <t>ù³ñÇ ÷ßñ³Ýù</t>
  </si>
  <si>
    <t>E15-77</t>
  </si>
  <si>
    <t>E19-44</t>
  </si>
  <si>
    <t>E16-134</t>
  </si>
  <si>
    <t>P19-1</t>
  </si>
  <si>
    <t>E16-211</t>
  </si>
  <si>
    <t>E15-647</t>
  </si>
  <si>
    <t>Ç½á·³Ù,4ÙÙ</t>
  </si>
  <si>
    <t>ä³ï»ñÇ çñ³Ù»ÏáõëÇã ß»ñïÇ Çñ³Ï³Ý³óáõÙ Ç½á·³ÙÇó 4ÙÙ, »ñÏß»ñï</t>
  </si>
  <si>
    <t>E9-50</t>
  </si>
  <si>
    <t>E9-121</t>
  </si>
  <si>
    <t>§ºñ¨³Ý ù³Õ³ùÇ Þ»Ý·³íÇÃ í³ñã³Ï³Ý ßñç³ÝÇ Ñ.144 Ù³ÝÏ³å³ñï»½Ç ß»ÝùÇ ÑÇÙÝ³Ýáñá·Ù³Ý ³ßË³ï³ÝùÝ»ñ¦</t>
  </si>
  <si>
    <t>ÚáõÕ³Ý»ñÏÇ Ù³ùñáõÙ å³ï»ñÇó</t>
  </si>
  <si>
    <t>æ»éáõóÙ³Ý Ù³ñïÏáóÝ»ñÇ í»ñ³ï»Õ³¹ñáõÙ, 1480 Ñ³ï</t>
  </si>
  <si>
    <t>´³½³Éï» ë³É»ñÇ ù³Ý¹áõÙ Ñ³ï³ÏÝ»ñÇó</t>
  </si>
  <si>
    <t>²é³çÇÝ Ñ³ñÏÇ ÙÇç³ÝóùÝ»ñÇ Ñ³ï³ÏÝ»ñÇ í»ñ³Ï³éáõóáõÙ</t>
  </si>
  <si>
    <t>E46-76</t>
  </si>
  <si>
    <t>Ê³Ùù³ñ» ÑÇÙù»ñÇ ù³Ý¹áõÙ</t>
  </si>
  <si>
    <t>Ð³ï³ÏÝ»ñÇ µ»ïáÝ» ÑÇÙÝ³ï³ÏÇ ù³Ý¹áõÙ</t>
  </si>
  <si>
    <t>E6-13</t>
  </si>
  <si>
    <t>´»ïáÝ» ³ëïÇ×³ÝÝ»ñÇ Ï³éáõóáõÙ B15 ¹³ëÇ µ»ïáÝÇó</t>
  </si>
  <si>
    <t>Ð³ï³ÏÝ»ñÇ Ñ³ñÃ»óÝáÕ ß»ñïÇ å³ïñ³ëïáõÙ ó»Ù»Ýï-³í³½³ÛÇÝ ß³Õ³ËÇó 50ÙÙ Ñ³ëïáõÃÛ³Ùµ</t>
  </si>
  <si>
    <t>æñ³Ù»ÏáõëÇã ß»ñïÇ Çñ³Ï³Ý³óáõÙ 1 ß»ñï Ç½á·³Ùáí /Ë»ó»ë³É» Ñ³ï³ÏÝ»ñÇ ï³Ï/</t>
  </si>
  <si>
    <t>ä³ï»ñÇ ÛáõÕ³Ý»ñÏáõÙ, Í»÷³Ù³ÍÏÙ³Ùµ, É³íáñ³Ï</t>
  </si>
  <si>
    <t>P14-311</t>
  </si>
  <si>
    <t>P14-363</t>
  </si>
  <si>
    <t>²ñï³ùÇÝ ³ÉÛáõÙÇÝ» »ñÏß»ñï ³å³Ï»å³ï, 4+4ÙÙ, ³ñï»ñÏñÛ³ åñáýÇÉáí, ç»ñÙ³Ï³Ùñç³Ïáí íÇïñ³ÅÝ»ñÇ ï»Õ³¹ñáõÙ /Ý»ñ³éÛ³É ë³ñù»ñÁ, ÏáÕå»ùÁ, Ý»ñÏáõÙÁ/</t>
  </si>
  <si>
    <t>³ÉÛáõÙÇÝ»</t>
  </si>
  <si>
    <t>íÇïñ³Å</t>
  </si>
  <si>
    <t>äñáýÇÉ³íáñí³Í óÇÝÏ³å³ï ÃÇÃ»ÕÇó Í³ÍÏáõÛÃÇ ³å³ÙáÝï³ÅáõÙ</t>
  </si>
  <si>
    <t>E10-70
K=0.8</t>
  </si>
  <si>
    <t>ö³Ûï» Ï³éáõó³ï³ñ»ñÇ ³å³ÙáÝï³ÅáõÙ</t>
  </si>
  <si>
    <t>P8-186</t>
  </si>
  <si>
    <t>î³ÝÇùÇ çñ³Ñ»é³óÙ³Ý ËáÕáí³ÏÝ»ñÇ ³å³ÙáÝï³ÅáõÙ, Ó¨³íáñ ï³ññ»ñÇ Ñ»ï ÙÇ³ëÇÝ</t>
  </si>
  <si>
    <t>C310-05
ï.Ù.Ï 29</t>
  </si>
  <si>
    <t>ö³Ûï³ÝÛáõÃÇ ï»Õ³÷áËáõÙ å³Ñ»ëï³ÛÇÝ ï³ñ³Íù ÙÇÝã¨ 5ÏÙ</t>
  </si>
  <si>
    <t>¶á·³íáñ Ù³ë»ñÇ Ñ³ñÃ óÇÝÏ³å³ï ÃÇÃ»ÕÇó Í³ÍÏáõÛÃÇ ³å³ÙáÝï³ÅáõÙ</t>
  </si>
  <si>
    <t>E10-70</t>
  </si>
  <si>
    <t>î³ÝÇùÇ ÷³Ûï» ÏáÝëïñáõÏóÇ³Ý»ñÇ ï»Õ³¹ñáõÙ</t>
  </si>
  <si>
    <t>ãáñëáõ, ï³Ëï³Ï</t>
  </si>
  <si>
    <t>Ñ³Ï³Ý»ËÇã Ù³Í.</t>
  </si>
  <si>
    <t>ïáÉ</t>
  </si>
  <si>
    <t>Ù»Ë ßÇÝ³ñ³ñ³Ï.</t>
  </si>
  <si>
    <t>E12-278</t>
  </si>
  <si>
    <t>æñÑáñ¹³ÝÝ»ñÇ Çñ³Ï³Ý³óáõÙ óÇÝÏ³å³ï 0.55ÙÙ ÃÇÃ»Õáí  ï³Ëï³Ï³Ù³ÍÇ Çñ³Ï³Ý³óÙ³Ùµ</t>
  </si>
  <si>
    <t>óÇÝÏ. Ñ³ñÃ. ÃÇÃ»Õ</t>
  </si>
  <si>
    <t>÷³Ûï³ÝÛáõÃ</t>
  </si>
  <si>
    <t>Ù»Ë ßÇÝ³ñ³ñ.</t>
  </si>
  <si>
    <t>E10-71</t>
  </si>
  <si>
    <t>Ò»ÕÝ³å³ïáõÑ³ÝÝ»ñÇ å³ïñ³ëïáõÙ ß»ñï³÷»ÕÏ»ñáí</t>
  </si>
  <si>
    <t>E15-575</t>
  </si>
  <si>
    <t>Þ»ñï³÷»ÕÏ»ñÇ ÛáõÕ³Ý»ñÏáõÙ µ³ñ»É³íí³Í áñ³ÏÇ 2 ß»ñï</t>
  </si>
  <si>
    <t>Þ»ñï³÷»ÕÏ»ñÇ ÍËÝÇÝ»ñ »õ 
µéÝ³Ï-÷³ÏÇãÝ»ñ</t>
  </si>
  <si>
    <t>ãáñëáõ</t>
  </si>
  <si>
    <t>ï³Ëï³Ï</t>
  </si>
  <si>
    <t>ß»ñï³÷»ÕÏ</t>
  </si>
  <si>
    <t>900x900ÙÙ</t>
  </si>
  <si>
    <t>ÍËÝÇ</t>
  </si>
  <si>
    <t>½áõÛ·</t>
  </si>
  <si>
    <t>µéÝ³Ï</t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</si>
  <si>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S=7x5.5Ù</t>
    </r>
    <r>
      <rPr>
        <vertAlign val="superscript"/>
        <sz val="8"/>
        <rFont val="Arial Armenian"/>
        <family val="2"/>
      </rPr>
      <t>2</t>
    </r>
  </si>
  <si>
    <t>E12-267</t>
  </si>
  <si>
    <t>ó/å ÃÇÃ»Õ</t>
  </si>
  <si>
    <t>Ñ»ÕÛáõë, åïáõï.</t>
  </si>
  <si>
    <t>E10-198</t>
  </si>
  <si>
    <t>Î³í³ñ³Ù³ÍÇ å³ïñ³ëïáõÙ 50x50ÙÙ Ïïñí³ÍùÇ ÷³Ûï³ÝÛáõÃÇó</t>
  </si>
  <si>
    <t>ö³Ûï³ÝÛáõÃ 50x50ÙÙ</t>
  </si>
  <si>
    <t>ö³Ûï³ÝÛáõÃ 150x25ÙÙ</t>
  </si>
  <si>
    <t>Î³í³ñ³Ù³ÍÇ å³ïñ³ëïáõÙ 150x25ÙÙ Ïïñí³ÍùÇ ÷³Ûï³ÝÛáõÃÇó</t>
  </si>
  <si>
    <t>E10-194</t>
  </si>
  <si>
    <t>î³ÝÇù³Í³ÍÏáõÛÃÇ å³ïñ³ëïáõÙ 0.55ÙÙ Ñ³ëïáõÃÛ³Ùµ ó/åñáýÇÉ³íáñ ÃÇÃ»ÕÇó КП-25-0.55ÙÙ</t>
  </si>
  <si>
    <t>E10-203</t>
  </si>
  <si>
    <t>Î³í³ñ³Ù³ÍÇ »õ ï³Ëï³Ï³Ù³ÍÇ Ññ³å³ßïå³ÝáõÙ</t>
  </si>
  <si>
    <t>³ÙáÝÇáõÙÇ ýáëý</t>
  </si>
  <si>
    <t>³ÙáÝ. ëáõÉý³ï</t>
  </si>
  <si>
    <t>Ý³íÃÇ Ñå³Ï</t>
  </si>
  <si>
    <t>E10-209</t>
  </si>
  <si>
    <t>Î³í³ñ³Ù³ÍÇ »õ ï³Ëï³Ï³Ù³ÍÝ»ñÇ Ùß³ÏáõÙ Ñ³Ï³Ý»ËÇã ÝÛáõÃáí</t>
  </si>
  <si>
    <t>E10-201</t>
  </si>
  <si>
    <t>ö³ÛïÛ³ Ï³éáõóí³ÍùÝ»ñÇ Ññ³å³ßïå³ÝáõÙ</t>
  </si>
  <si>
    <t>P8-282</t>
  </si>
  <si>
    <t>î³ÝÇùÇ Ù»ï³Õ³Ï³Ý ×³Õ³ß³ñÇ ï»Õ³¹ñáõÙ</t>
  </si>
  <si>
    <t>²Ùñ³Ý ö20AcI</t>
  </si>
  <si>
    <t>E15-614</t>
  </si>
  <si>
    <t>Ø»ï³Õ³Ï³Ý ×³Õ³ß³ñÇ »ñÏß»ñï ÛáõÕ³Ý»ñÏáõÙ</t>
  </si>
  <si>
    <t>E12-283</t>
  </si>
  <si>
    <t>ÒÝ³ñ·»ÉùÇ ï»Õ³¹ñáõÙ, 2000ÙÙ</t>
  </si>
  <si>
    <t>ÆÝý. ï»Õ.</t>
  </si>
  <si>
    <t>ÒÝ³ñ·»ÉùÇ ³ñÅ»ùÁ /L=2000ÙÙ/</t>
  </si>
  <si>
    <t>ÓÝ³ñ·»Éù</t>
  </si>
  <si>
    <t>E9-116</t>
  </si>
  <si>
    <t>Ö³ñÙ³Ý¹Ý»ñÇ ¨ Ï³å»ñÇ ³í»É³óáõÙ ·áÛáõÃÛáõÝ áõÝ»óáÕ ÷³Ûï» ÏáÝëïñáõÏóÇ³Ý»ñÇÝ</t>
  </si>
  <si>
    <t>×³ñÙ³Ý¹ ¨ Ï³å</t>
  </si>
  <si>
    <t>Ê³ñëË³ÛÇÝ Ñ»ÕÛáõë 160/300</t>
  </si>
  <si>
    <t xml:space="preserve">öáùñ Í³ÍÏáõÛÃÝ»ñÇ Çñ³Ï³Ý³óáõÙ Ñ³ñÃ óÇÝÏ³å³ï ÃÇÃ»ÕÇó 0.55ÙÙ Ñ³ëï. </t>
  </si>
  <si>
    <t xml:space="preserve">¶³·³ÃÇ Í³ÍÏáõÛÃÝ»ñÇ Çñ³Ï³Ý³óáõÙ Ñ³ñÃ óÇÝÏ³å³ï ÃÇÃ»ÕÇó 0.55ÙÙ Ñ³ëï. </t>
  </si>
  <si>
    <t xml:space="preserve">¶á·³íáñ Ù³ë»ñÇ Çñ³Ï³Ý³óáõÙ Ñ³ñÃ óÇÝÏ³å³ï ÃÇÃ»ÕÇó 0.55ÙÙ Ñ³ëï. </t>
  </si>
  <si>
    <t>P8-191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</si>
  <si>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</si>
  <si>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</si>
  <si>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</si>
  <si>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</si>
  <si>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</si>
  <si>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ö140ÙÙ, L=7.5·Ù Ý»ñ³éÛ³É çñÑáë Ó³·³ñÝ»ñÁ</t>
  </si>
  <si>
    <t>E12-289</t>
  </si>
  <si>
    <t>Ì³ÍÏáõÛÃÇ Çñ³Ï³Ý³óáõÙ Ù»Ïß»ñï Ç½á·³ÙÇó /í»ñÇÝ ß»ñïÁ ÷³ÛÉ³ÃÇÃ»Õáí/</t>
  </si>
  <si>
    <t>E10-70
ÏÇñ.</t>
  </si>
  <si>
    <t>î³ÝÇùÇ ÷³ÛïÛ³ ³ÝóáõÕÇÝ»ñÇ Ï³éáõóáõÙ</t>
  </si>
  <si>
    <t>Ø»Ë 5x120ÙÙ</t>
  </si>
  <si>
    <r>
      <t>Ð³Ï³Ý»ËÇã ÉáõÍáõÛÃ /400·/Ù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138Ï·</t>
    </r>
  </si>
  <si>
    <t xml:space="preserve">Ñ³Ï³Ý»ËÇã </t>
  </si>
  <si>
    <t>î³ÝÇùÇ ç»ñÙ³Ù»Ïáõë³óáõÙ</t>
  </si>
  <si>
    <t>î³ÝÇùÇ ·áÉáñßÇ³Ù»ÏáõëÇã 
Ç½áëå³Ù B Ù³ÏÝÇßÇ</t>
  </si>
  <si>
    <t>E12-284</t>
  </si>
  <si>
    <t>æ»ñÙ³Ù»ÏáõëÇã ß»ñï å³ïñ³ëïáõÙ Ñ³Ýù³µ³Ùµ³ÏÇó, 15-35Ï·/ËÙ 
150ÙÙ Ñ³ëïáõÃÛ³Ùµ</t>
  </si>
  <si>
    <t>î³ÝÇùÇ ·áÉáñßÇ³Ù»ÏáõëÇã 
Ç½áëå³Ù A Ù³ÏÝÇßÇ</t>
  </si>
  <si>
    <t>·áÉáñßÇ³Ù»ÏáëÇã</t>
  </si>
  <si>
    <t>Ç½áëå³Ù B</t>
  </si>
  <si>
    <t>Ç½áëå³Ù A</t>
  </si>
  <si>
    <t xml:space="preserve">ÊáÑ³Ýáó³ÏáÝùÇ ï»Õ³¹ñáõÙ ëÇýáÝáí ãÅ³Ý·áïáÕ Ù»ï³ÕÇó </t>
  </si>
  <si>
    <t>ú¹³ï³ñÇ ³ÝóÏ³óáõÙ óÇÝÏ³å³ï åáÕå³ïÇó ö125ÙÙ ã³÷»ñÇ, 285·Ù</t>
  </si>
  <si>
    <t>E46-132
ÏÇñ.</t>
  </si>
  <si>
    <t>´³½³Éï» ùáõñù³ï³ß ù³ñ»ñÇ ³å³ÙáÝï³ÅáõÙ ·»ïÝ³Ë³ñëËÇó</t>
  </si>
  <si>
    <t>´³½³Éï» ë³É»ñÇ ù³Ý¹áõÙ</t>
  </si>
  <si>
    <t>´»ïáÝ» Ñ³ñÃ³ÏÝ»ñÇ ù³Ý¹áõÙ</t>
  </si>
  <si>
    <t>´³½³Éï» »½ñ³ù³ñ»ñÇ ³å³ÙáÝï³ÅáõÙ /µ»ïáÝ» ÑÇÙùáí/</t>
  </si>
  <si>
    <t>E46-79</t>
  </si>
  <si>
    <t>îáõý» ß³ñí³ÍùÇ ù³Ý¹áõÙ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</si>
  <si>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S=192.0Ù</t>
    </r>
    <r>
      <rPr>
        <vertAlign val="superscript"/>
        <sz val="8"/>
        <rFont val="Arial Armenian"/>
        <family val="2"/>
      </rPr>
      <t>2</t>
    </r>
  </si>
  <si>
    <t>´³½³Éï» »½ñ³ù³ñ»ñÇ ï»Õ³¹ñáõÙ 300x150 ÙÙ ã³÷»ñáí</t>
  </si>
  <si>
    <t>E27-82-1</t>
  </si>
  <si>
    <t>´³½³Éï» »½ñ³ù³ñ»ñÇ ï»Õ³¹ñáõÙ 300x150ÙÙ ã³÷»ñÇ</t>
  </si>
  <si>
    <t>Ð³ñÃ³ÏÇ »ñ»ëå³ïáõÙ µ³½³Éï» ë³É»ñáí, 30ÙÙ Ñ³ëï.</t>
  </si>
  <si>
    <t>E11-55
E11-56
K=2</t>
  </si>
  <si>
    <t>ò/³í³½» Ñ³ñÃ³ß»ñïÇ Çñ³Ï³Ý³óáõÙ, 30ÙÙ Ñ³ëï.</t>
  </si>
  <si>
    <t>²ÝÓñ¨ÁÝ¹áõÝÇã Ñ³Ý·áõÛó</t>
  </si>
  <si>
    <t>äáÉÇ¿ÃÇÉ»Ý³ÛÇÝ (PE) Í³Éù³íáñ ÏáÛáõÕáõ ËáÕáí³ÏÝ»ñÇ ï»Õ³¹ñáõÙ, de150, SN8</t>
  </si>
  <si>
    <t>³ÝÓñ¨ÁÝ¹áõÝÇã</t>
  </si>
  <si>
    <t>²ÝÓñ¨ÁÝ¹áõÝÇã ²¸Ð-1</t>
  </si>
  <si>
    <t>²ÝÓñ¨ÁÝ¹áõÝÇã ²¸Ð-2</t>
  </si>
  <si>
    <t>²ÝÓñ¨ÁÝ¹áõÝÇã ²¸Ð-3</t>
  </si>
  <si>
    <r>
      <t>²í³½ /ëïáñÇÝ ¨ í»ñÇÝ å³ßïå³ÝÇã ß»ñï 10ëÙ Ñ³ëï., 1.5+1.5Ù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</t>
    </r>
  </si>
  <si>
    <t>Ê×Ç Ý³Ë³å³ïñ³ëï³Ï³Ý ß»ñïÇ Çñ³Ï³Ý³óáõÙ 10ëÙ Ñ³ëïáõÃÛ³Ùµ</t>
  </si>
  <si>
    <t>E46-131</t>
  </si>
  <si>
    <t>´³½³Éï» ³ëïÇ×³Ý³Ñ³ï»ñÇ ³å³ÙáÝï³ÅáõÙ Ñ»ï³·³ í»ñ³ï»Õ³¹ñÙ³Ù³µ</t>
  </si>
  <si>
    <t>Ð³ñÃ³ÏÝ»ñÇ ù³Ûù³Ûí³Í µ»ïáÝÇ ß»ñïÇ ù³Ý¹áõÙ</t>
  </si>
  <si>
    <t xml:space="preserve">ä³ï»ñÇ ëí³ÕáõÙ ó»Ù»Ýï-³í³½³ÛÇÝ ß³Õ³Ëáí 30ÙÙ Ñ³ëï. µ³ñ»É³íí³Í áñ³ÏÇ, Ù»ï³Õ³ó³ÝóÇ íñ³ </t>
  </si>
  <si>
    <t>´»ïáÝ» Ñ³ñÃ³ÏÝ»ñÇ ëí³ÕáõÙ ó»Ù»Ýï-³í³½³ÛÇÝ ß³Õ³Ëáí 30ÙÙ Ñ³ëï.</t>
  </si>
  <si>
    <t>E15-290</t>
  </si>
  <si>
    <t>´»ïáÝ» Ñ³ñÃ³ÏÝ»ñÇ »ñ»ëå³ïáõÙ µ³½³Éï» ë³É»ñáí, 30ÙÙ Ñ³ëï.</t>
  </si>
  <si>
    <t>Â»ù³Ñ³ñÃ³ÏÝ»ñ, 3 Ñ³ïÇ Ñ³Ù³ñ</t>
  </si>
  <si>
    <t>E6-21</t>
  </si>
  <si>
    <t>Ê³Ùù³ñµ»ïáÝ» ÑÇÙù /µ»ïáÝ B7.5/</t>
  </si>
  <si>
    <t>Ë³Ùù³ñ</t>
  </si>
  <si>
    <t>²Ùñ³Ý³íáñí³Í µ»ïáÝ» ß»ñï B20 ¹³ëÇ µ»ïáÝÇó 10ëÙ Ñ³ëï.</t>
  </si>
  <si>
    <t>µ»ïáÝ B20</t>
  </si>
  <si>
    <t>²Ùñ³Ý³íáñáõÙ ö10A500c ³Ùñ³Ýáí</t>
  </si>
  <si>
    <t>Ð³ñÃ³ÏÝ»ñÇ »ñ»ëå³ïáõÙ µ³½³Éï» ë³É»ñáí, 30ÙÙ Ñ³ëï.</t>
  </si>
  <si>
    <t>Ì³ÍÏ³ñ³Ý-1 /3 Ñ³ïÇ Ñ³Ù³ñ/</t>
  </si>
  <si>
    <t>Ø»ï. ËáÕáí³Ï 60x60x4</t>
  </si>
  <si>
    <t>Ø»ï. ËáÕáí³Ï 60x30x2</t>
  </si>
  <si>
    <t xml:space="preserve">Ø»ï. ³ÝÏÛáõÝ³Ï 90x6 L=60ÙÙ </t>
  </si>
  <si>
    <t>Ø»ï. ÃÇÃ»Õ 150x8 L=150ÙÙ</t>
  </si>
  <si>
    <t>Ù»ï. ÃÇÃ»Õ</t>
  </si>
  <si>
    <t>E8-11</t>
  </si>
  <si>
    <t>Ê×Ç ß»ñï</t>
  </si>
  <si>
    <t>´»ïáÝ B15 ¹³ëÇ /Ï³Ý·Ý³ÏÝ»ñÇ µ»ïáÝ³óáõÙ/</t>
  </si>
  <si>
    <t xml:space="preserve">äáÉÇÏ³ñµáÝ³ï» Í³ÍÏáõÛÃÇ å³ïñ³ëïáõÙ </t>
  </si>
  <si>
    <t>åáÉÇÏ³ñµáÝ³ï</t>
  </si>
  <si>
    <t>Ì³ÍÏ³ñ³Ý-2 /4 Ñ³ïÇ Ñ³Ù³ñ/</t>
  </si>
  <si>
    <t>ÀÝ¹³Ù»ÝÁ /³é³Ýó ë³ñù³íáñáõÙÝ»ñÇ</t>
  </si>
  <si>
    <t>ÀÝ¹³Ù»ÝÁ ïíÛ³É µ³ÅÝáí</t>
  </si>
  <si>
    <t>ÎßÇé (%)</t>
  </si>
  <si>
    <t>c</t>
  </si>
  <si>
    <t>ÀÝ¹³Ù»ÝÁ µáÉáñ µ³ÅÇÝÝ»ñáí Ý»ñ³éÛ³É ß³ÑáõÛÃÁ 11%</t>
  </si>
  <si>
    <t>ÀÝ¹³Ù»ÝÁ ë³ñù³íáñáõÙÝ»ñ</t>
  </si>
  <si>
    <t>1*</t>
  </si>
  <si>
    <t>2*</t>
  </si>
  <si>
    <t>3*</t>
  </si>
  <si>
    <t>4*</t>
  </si>
  <si>
    <t>9*</t>
  </si>
  <si>
    <t>5*</t>
  </si>
  <si>
    <t>7*</t>
  </si>
  <si>
    <t>ÎßÇéÁ ë³ñù³íáñáõÙÝ»ñ</t>
  </si>
  <si>
    <t>ÀÝ¹³Ù»ÝÁ µáÉáñ µ³ÅÇÝÝ»ñáí + ë³ñù³íáñáõÙÝ»ñ</t>
  </si>
  <si>
    <t>ÀÝ¹³Ù»ÝÁ ÏßÇéÁ</t>
  </si>
  <si>
    <t>Сводная ведомость обема работ</t>
  </si>
  <si>
    <t>Договор ºø-¶ÐÊ²ÞÒ´-20/43</t>
  </si>
  <si>
    <t>§Реконструкция детского сада N144 административного района Шенгавит, г. Ереван¦</t>
  </si>
  <si>
    <t>Обоснованые</t>
  </si>
  <si>
    <t>Наименование работ</t>
  </si>
  <si>
    <t>е/и</t>
  </si>
  <si>
    <t>обем</t>
  </si>
  <si>
    <t>Цена          единицы</t>
  </si>
  <si>
    <t>Всего</t>
  </si>
  <si>
    <t>тыс. Драм</t>
  </si>
  <si>
    <t>Строительные работы</t>
  </si>
  <si>
    <t>Разборочные работы</t>
  </si>
  <si>
    <t>Разборка полов из керамических плиток</t>
  </si>
  <si>
    <r>
      <t>м</t>
    </r>
    <r>
      <rPr>
        <vertAlign val="superscript"/>
        <sz val="8"/>
        <rFont val="Arial Armenian"/>
        <family val="2"/>
      </rPr>
      <t>2</t>
    </r>
  </si>
  <si>
    <t>Разборка паркетных полов</t>
  </si>
  <si>
    <t>Разборка бетонных мозаичных полов</t>
  </si>
  <si>
    <t>Разборка базальтных плиток из полов</t>
  </si>
  <si>
    <t>Разборка цементно-песчаной стяжки с полов</t>
  </si>
  <si>
    <t>пм</t>
  </si>
  <si>
    <t>Разборка деревьянных плинтусов</t>
  </si>
  <si>
    <t>Разборка бетонных перегородок толщиной 100мм</t>
  </si>
  <si>
    <t>Разборка досек со стен</t>
  </si>
  <si>
    <t>Разборка слоя алебастра с стен, со слоем окраски</t>
  </si>
  <si>
    <t>Вытирка водоэмульсионной краски спотолков</t>
  </si>
  <si>
    <t>Вытирка водоэмульсионной краски со стен</t>
  </si>
  <si>
    <t>Разборка керамических плиток со стен</t>
  </si>
  <si>
    <t>Разборка цементно-песчаного слоя со стен</t>
  </si>
  <si>
    <t>Вытирка маслянной краски со стен</t>
  </si>
  <si>
    <t>Разборка штукатурки дверных и оконных откосов</t>
  </si>
  <si>
    <t>Разборка гранитных полов</t>
  </si>
  <si>
    <t>Разборка слоя алебастра спотолков, со слоем окраски</t>
  </si>
  <si>
    <t>Разборка деревянных дверей</t>
  </si>
  <si>
    <t>Разборка деревянных окон /вместе подоконниками/</t>
  </si>
  <si>
    <t>Демонтаж металических перил лестниц</t>
  </si>
  <si>
    <t>Демонтаж алюминевых секций отопления</t>
  </si>
  <si>
    <t>шт</t>
  </si>
  <si>
    <t>Переустановка алюмиевых секций, 1480 шт</t>
  </si>
  <si>
    <t>экм</t>
  </si>
  <si>
    <t>Демонтаж полипропиленовых труб</t>
  </si>
  <si>
    <t>Временное перемещение существующего имущества</t>
  </si>
  <si>
    <t>Сбор строительного мусора и предметов хранения, вывоз из здания</t>
  </si>
  <si>
    <t>тн</t>
  </si>
  <si>
    <t>Погрузка строй. мусора на самосвалы и и транспортировка до 13 км</t>
  </si>
  <si>
    <t>Итого по разделу</t>
  </si>
  <si>
    <t>Процент (%)</t>
  </si>
  <si>
    <t>Ж/б пояси под перегородки, из бетона класса B15</t>
  </si>
  <si>
    <r>
      <t>м</t>
    </r>
    <r>
      <rPr>
        <vertAlign val="superscript"/>
        <sz val="8"/>
        <rFont val="Arial Armenian"/>
        <family val="2"/>
      </rPr>
      <t>3</t>
    </r>
  </si>
  <si>
    <r>
      <t xml:space="preserve">Арматура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</si>
  <si>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ö8AcI</t>
  </si>
  <si>
    <t>Строительство перегородок из бетонных блоков толщиной 10 см.</t>
  </si>
  <si>
    <t>Заполнение пустот блоков цементно-песчаным раствором</t>
  </si>
  <si>
    <t>Армирование кладки</t>
  </si>
  <si>
    <r>
      <t xml:space="preserve">Армарура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</si>
  <si>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ö6AcI</t>
  </si>
  <si>
    <t>Монтаж пенопласта 100х20 мм между перегородками и конструкциями</t>
  </si>
  <si>
    <t>Изготовление ж / б монолитных перемишек из бетона класса B12. 5</t>
  </si>
  <si>
    <t>Арматура ö10A500c</t>
  </si>
  <si>
    <t>Закрытие пустот кладкой блоками</t>
  </si>
  <si>
    <t xml:space="preserve"> Строительство стен из бетонных блоков толщиной 40 см.</t>
  </si>
  <si>
    <t>Сверление дыр в стенах ö14мм, L=100мм</t>
  </si>
  <si>
    <t>Заполненые дыр полимерцементным раствором</t>
  </si>
  <si>
    <t>Реконтрукция полов колидоров в первом этаже</t>
  </si>
  <si>
    <t>Разборка бутобетонных оснований</t>
  </si>
  <si>
    <t>Разборка бетобнных полов</t>
  </si>
  <si>
    <t>Подготовительный слой из базальтового щебня толщиной 10 см /фракции 20-40/</t>
  </si>
  <si>
    <t>Бетонный слой из бетона класса Б15</t>
  </si>
  <si>
    <t>Армировка ö10A500c армосеткой, шаг 150x150мм</t>
  </si>
  <si>
    <t>Изготовление бетонных лестниц из бетона класса Б15</t>
  </si>
  <si>
    <t>Подготовка стяжки толщиной 30 мм из цементно-песчаного раствора</t>
  </si>
  <si>
    <t>Подготовка стяжки толщиной 50 мм из цементно-песчаного раствора</t>
  </si>
  <si>
    <t>Полы</t>
  </si>
  <si>
    <t>Подготовительный слой из базальтового щебня толщиной 5-7 см /фракции 5-10/</t>
  </si>
  <si>
    <t>Изготовление ламинированных полов толщиной 12мм (включая губку)</t>
  </si>
  <si>
    <t>Изготовление винилных полов толщиной 4мм , с подслоями</t>
  </si>
  <si>
    <t>Изготовление пресгранитных полов /толщиной не менее 9м/, 400x400мм</t>
  </si>
  <si>
    <t>Облицовка лестниц пресгранитними плитками /не сколзайшие/</t>
  </si>
  <si>
    <t>Водоизоляционный слой из изогама в один слой</t>
  </si>
  <si>
    <t>Изготовление полов из керамических плиток</t>
  </si>
  <si>
    <t>Изготовление плинтусов из пресгранита высотой 10см</t>
  </si>
  <si>
    <t>Защитные алюминевые угольники для лестниц</t>
  </si>
  <si>
    <t>Изготовление ламинированных плинтусов  8см</t>
  </si>
  <si>
    <t>Отделочные работы</t>
  </si>
  <si>
    <t>Выравнивание потолков с гипсонитом</t>
  </si>
  <si>
    <t>Покраска потолков латексной краской, шпаклевкой</t>
  </si>
  <si>
    <t>Реализация натяжных потолков с пластиковыми панелями (с каркасной конструкцией)</t>
  </si>
  <si>
    <t>Высококачественная штукатурка потолков алебастром</t>
  </si>
  <si>
    <t>Улучшенная штукатурка стен алебастром</t>
  </si>
  <si>
    <t>Выравнивание стен  с гипсонитом</t>
  </si>
  <si>
    <t>Покраска стен латексной краской, шпаклевкой</t>
  </si>
  <si>
    <t>Покраска стен маслянной краской, шпаклевкой</t>
  </si>
  <si>
    <t>Штукатурка стен цементно-песчаным раствором</t>
  </si>
  <si>
    <t>Облицовка стен керамическими плитками</t>
  </si>
  <si>
    <t>Перегородки сан узлов из металопластика  h=1.8м, включая все детали</t>
  </si>
  <si>
    <t>Обшивка труб сан узлов гипсакартоном 12.5мм, (с каркасной конструкцией)</t>
  </si>
  <si>
    <t>Алюминевые перила лестниц</t>
  </si>
  <si>
    <t>Отчистка металлических деталей лестниц от ржавчини</t>
  </si>
  <si>
    <t>Ремонт металлических деталей лестниц, покраска масляммой краский в вда слоя</t>
  </si>
  <si>
    <t>Установка и демонтаж бревенчатой древесины для наружных работ</t>
  </si>
  <si>
    <t>Установка и демонтаж бревенчатой древесины для внешных работ</t>
  </si>
  <si>
    <t>Проемы</t>
  </si>
  <si>
    <t>Установка металл окна с армянским профилем, белый, толщиной 60 мм., 4 + 4мм со стеклоткани, ,  / в том числе и пакет / открывающийся</t>
  </si>
  <si>
    <t>Установка металл окна с армянским профилем, белый, толщиной 60 мм., 4 + 4мм со стеклоткани, ,  / в том числе и пакет / неоткрывающийся</t>
  </si>
  <si>
    <t>Установка металлопластиковых белых дверей /армянские, включая устройства, замки/</t>
  </si>
  <si>
    <t xml:space="preserve"> Установка внешних теплоизолированных дверей, алюминиевый стеклопакет,  (включая технику, замок, покраска)</t>
  </si>
  <si>
    <t xml:space="preserve"> Установка внешних теплоизолированных витражей, алюминиевый стеклопакет,  (включая технику, замок, покраска)</t>
  </si>
  <si>
    <t>Разница цены сложный и простых замков</t>
  </si>
  <si>
    <t>Антикамарные сетки</t>
  </si>
  <si>
    <t>штукатурка дверных и оконных откосов алебастором</t>
  </si>
  <si>
    <t>Покраска откосов латексной краской,шпаклевкой</t>
  </si>
  <si>
    <t>Декоративные угольники стен</t>
  </si>
  <si>
    <t xml:space="preserve">Штукатурка наружных стен цементно-песчаным раствором, улучшенное качество </t>
  </si>
  <si>
    <r>
      <t xml:space="preserve">Внешние подоконники из оцинкованной стали,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=0.55мм</t>
    </r>
  </si>
  <si>
    <t>Установка пластиковых подоконников шириной 30 см, белая</t>
  </si>
  <si>
    <t>Стоимость пластиковых подоконников, шириной 30 см, белая</t>
  </si>
  <si>
    <t>Ремонт защитног слоя бетона пустотный панелей</t>
  </si>
  <si>
    <t>Штукатурка цементно-песчаным раствором, улучшенное качество, с сеткой</t>
  </si>
  <si>
    <t>Сетка для штукатурки /d=0.7мм/</t>
  </si>
  <si>
    <t>Ремонт швов между панелями</t>
  </si>
  <si>
    <t>Отчистка швов</t>
  </si>
  <si>
    <t>Заливка швов полимерцементным раствовом</t>
  </si>
  <si>
    <t>Стеклонитная сетка</t>
  </si>
  <si>
    <t>Укрепление лестниц</t>
  </si>
  <si>
    <t>Серление отверстий в лестницах  ö12мм, L=50мм</t>
  </si>
  <si>
    <r>
      <t xml:space="preserve">Армарыра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L=200мм</t>
    </r>
  </si>
  <si>
    <t>Пенопласт 50мм</t>
  </si>
  <si>
    <t>Кровля</t>
  </si>
  <si>
    <t>Демонтаж слоя плоского оцинкованного листа желебов</t>
  </si>
  <si>
    <t>Разборка покрытия из профильного листа</t>
  </si>
  <si>
    <t>Разборка покрытия из плоского оцинкованного листа</t>
  </si>
  <si>
    <t>Демонтаж деревянных конструкций</t>
  </si>
  <si>
    <t>Разборка кровельных водосточных труб, с фасонными деталями</t>
  </si>
  <si>
    <t>Перевозка древесины на склад, на расстоянии 5 км</t>
  </si>
  <si>
    <t>Сбор строительного мусора, погрузка и перевозка до 13 км</t>
  </si>
  <si>
    <t>Установка деревянных кровельных конструкций</t>
  </si>
  <si>
    <t>Связи, крепления</t>
  </si>
  <si>
    <t>кг</t>
  </si>
  <si>
    <t>Анкерный болт 160/300</t>
  </si>
  <si>
    <t>Изготовление обрешётки из брусов 50x50мм</t>
  </si>
  <si>
    <t>Древесина 50x50мм</t>
  </si>
  <si>
    <t>Изготовление настила из брусов 150x25мм</t>
  </si>
  <si>
    <t>Древесина 150x25мм</t>
  </si>
  <si>
    <t>Изготовление покрытия кровли из профильного оцинкованного листа КП-25 толщиной 0.55мм</t>
  </si>
  <si>
    <t>Изготовление желобов из плоских оцинкованных листов толщиной 0.55мм</t>
  </si>
  <si>
    <t>Изготовление слуховых окон с жалюзями</t>
  </si>
  <si>
    <t>Маслянная окраска жалюзей в два слоя</t>
  </si>
  <si>
    <t>Петля, замки</t>
  </si>
  <si>
    <t>к-т</t>
  </si>
  <si>
    <r>
      <t>Изготовление покрытий из плоских оцинкованных листов толщиной 0.5мм /над слуховыми окнами/, S=7x5.5м</t>
    </r>
    <r>
      <rPr>
        <vertAlign val="superscript"/>
        <sz val="8"/>
        <rFont val="Arial Armenian"/>
        <family val="2"/>
      </rPr>
      <t>2</t>
    </r>
  </si>
  <si>
    <t>Огнезащита обрешетки и настила</t>
  </si>
  <si>
    <t>Обработка обрешетки и настила анти гниющими средствами</t>
  </si>
  <si>
    <t>Огнезащита деревянных конструкций</t>
  </si>
  <si>
    <t>Эксплуатация подъемника</t>
  </si>
  <si>
    <t>маш.
Час</t>
  </si>
  <si>
    <t>Металическая решетка кровли</t>
  </si>
  <si>
    <t>Арматура ö20AcI</t>
  </si>
  <si>
    <t>Маслянная окраска решеток в два слоя</t>
  </si>
  <si>
    <t>Установка снегодержателья, 2000мм</t>
  </si>
  <si>
    <t>Стоимость снегодержателья /L=2000мм/</t>
  </si>
  <si>
    <t>Изготовление мельких покрытий из плоских оцинкованных листов толщиной 0.55мм</t>
  </si>
  <si>
    <t>Изготовление покрытий из плоских оцинкованных листов толщиной 0.55мм /конек/</t>
  </si>
  <si>
    <t>Изготовление покрытий из плоских оцинкованных листов толщиной 0.55мм /карниз/</t>
  </si>
  <si>
    <t>точка</t>
  </si>
  <si>
    <t>Изготовление водосточных труб из оцинкованной стали Փ140мм, L=7.5пм, включая воронек</t>
  </si>
  <si>
    <t>Изготовление покритыя из изогама в один слой</t>
  </si>
  <si>
    <t>Изготовление деревянный дорожек</t>
  </si>
  <si>
    <t>Гвоздь 5x120мм</t>
  </si>
  <si>
    <r>
      <t>Анти гниющое средство /400г/м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138кг</t>
    </r>
  </si>
  <si>
    <t>Теплоизоляция кровли</t>
  </si>
  <si>
    <t>Пароизоляционный изоспам марки Б</t>
  </si>
  <si>
    <t>Теплоизоляционный слой из минватты 15-35кг/м3, толщиной 150мм</t>
  </si>
  <si>
    <t>Пароизоляционный изоспам марки А</t>
  </si>
  <si>
    <t>Теплоизоляционные работы</t>
  </si>
  <si>
    <t>Разборка штукатурки наружный стен</t>
  </si>
  <si>
    <t>Пояс из бетона класса Б15 вокруг пройомов</t>
  </si>
  <si>
    <t>Стальная сетка d=3мм, ячейка 50x50мм</t>
  </si>
  <si>
    <t>Теплоизоляция наружных стен минватой 100 мм толщиной, 100 кг / м</t>
  </si>
  <si>
    <t>Минвата 100мм толщиной« 100 кг / м, стоимось</t>
  </si>
  <si>
    <t>Теплоизоляция наружных стен минватой 20 мм толщиной, 100 кг / м</t>
  </si>
  <si>
    <t>Минвата 20мм толщиной« 100 кг / м, стоимось</t>
  </si>
  <si>
    <t>Реализация пенополиуретана с 100мм толщиной</t>
  </si>
  <si>
    <t>Реализация пенополиуретана с 70мм толщиной</t>
  </si>
  <si>
    <t>Штукатурка стен цементно-песчаным раствором 25мм толщиной, улучшенного качества, на стальной сетке</t>
  </si>
  <si>
    <t>Штукатурка стен цементно-песчаным раствором 15мм толщиной, улучшенного качества, на стальной сетке</t>
  </si>
  <si>
    <t>Стальная сетка d=3мм« ячейка 50x50мм</t>
  </si>
  <si>
    <t>Окраска того же, фасадной краской с штукатуркой</t>
  </si>
  <si>
    <t>Дюбель</t>
  </si>
  <si>
    <t>Бетонное основания цоколя из бетона класса Б15</t>
  </si>
  <si>
    <t>Облицовка цоколя базальтнимы плитами толщиной 30мм</t>
  </si>
  <si>
    <r>
      <t>100
м</t>
    </r>
    <r>
      <rPr>
        <vertAlign val="superscript"/>
        <sz val="8"/>
        <rFont val="Arial Armenian"/>
        <family val="2"/>
      </rPr>
      <t>2</t>
    </r>
  </si>
  <si>
    <t>Отопление</t>
  </si>
  <si>
    <t>Установка одноконтурного котла отопления Q=42квт, N=85вт ( без дымохода/</t>
  </si>
  <si>
    <t>дымоход для котла /заводской/</t>
  </si>
  <si>
    <t>штук</t>
  </si>
  <si>
    <r>
      <t>Циркуляционный насос G=5м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/час, H=8м </t>
    </r>
  </si>
  <si>
    <t>Мембарная колба V=80л</t>
  </si>
  <si>
    <t>Клапан d=15</t>
  </si>
  <si>
    <t>Филтр d=20</t>
  </si>
  <si>
    <t>Филтр d=15</t>
  </si>
  <si>
    <t>Монтаж алюминиевых отопительных батарей</t>
  </si>
  <si>
    <t>Стоимость алюминиевых отопительных батарей H=500ÙÙ</t>
  </si>
  <si>
    <t>секция</t>
  </si>
  <si>
    <t>Аксесуари для секций</t>
  </si>
  <si>
    <t>крепеж для крепление труб /фитинги/</t>
  </si>
  <si>
    <t>Терморегулирующие клапаны для батарей ö20мм/d=15/</t>
  </si>
  <si>
    <t>Регулирующие клапаны для батарей ö20мм/d=15/</t>
  </si>
  <si>
    <t>Воздуховымигательные клапаны для батарейö15мм /автоматические/</t>
  </si>
  <si>
    <t>Клапаны для слива батарей ö15мм</t>
  </si>
  <si>
    <t>Монтаж трубопровода из PPr-Al-PEX труб /d=40/ ö50x5.5мм, с гидравлическим испытанием</t>
  </si>
  <si>
    <t>Монтаж трубопровода из PPr-Al-PEX труб /d=32/ ö40x5.0мм, с гидравлическим испытанием</t>
  </si>
  <si>
    <t>Монтаж трубопровода из PPr-Al-PEX труб /d=25/ö32x4.0мм, с гидравлическим испытанием</t>
  </si>
  <si>
    <t>Монтаж трубопровода из PPr-Al-PEX труб /d=20/ ö25x3.25мм, с гидравлическим испытанием</t>
  </si>
  <si>
    <t>Монтаж трубопровода из PPr-Al-PEX труб /d=15/ ö20x3.0мм, с гидравлическим испытанием</t>
  </si>
  <si>
    <t>Фасонные части для полипропиленовых труб /разные/</t>
  </si>
  <si>
    <t>Крепления</t>
  </si>
  <si>
    <t>Резиновый изолятор возле дверей</t>
  </si>
  <si>
    <t>Отражающий экран задней части секций</t>
  </si>
  <si>
    <t>Водоснабжения</t>
  </si>
  <si>
    <t>Работы по сносу</t>
  </si>
  <si>
    <t>Разборка металлических труб, фасонных деталей</t>
  </si>
  <si>
    <t xml:space="preserve">Монтаж трубопровода из полипропиленовых труб с гидравлическим испытанием ö20x1.9мм </t>
  </si>
  <si>
    <t xml:space="preserve">Монтаж трубопровода из полипропиленовых труб с гидравлическим испытанием ö25x2.3мм </t>
  </si>
  <si>
    <t>Монтаж трубопровода из полипропиленовых труб с гидравлическим испытанием ö32x3.0мм</t>
  </si>
  <si>
    <r>
      <t xml:space="preserve">Монтаж трубопровода из стальный труб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57x3.5мм</t>
    </r>
  </si>
  <si>
    <t>Клапаны ö15мм</t>
  </si>
  <si>
    <t>Клапаны ö20мм</t>
  </si>
  <si>
    <t>Клапаны ö25мм</t>
  </si>
  <si>
    <t>Клапаны ö50мм</t>
  </si>
  <si>
    <t>Установка водонагревателя типа §Ariston¦ N = 1.2 кВт / ч, V = 50л</t>
  </si>
  <si>
    <t>Сметситель для раковин</t>
  </si>
  <si>
    <t>Сметситель для кухонных раковин</t>
  </si>
  <si>
    <r>
      <t xml:space="preserve">Установка водаизмеритель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40мм</t>
    </r>
  </si>
  <si>
    <r>
      <t xml:space="preserve">Фильтр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40мм</t>
    </r>
  </si>
  <si>
    <t>Подключение к действующей сети</t>
  </si>
  <si>
    <t>место</t>
  </si>
  <si>
    <t>Фитингы / разные /</t>
  </si>
  <si>
    <t>Окраска металлических труб маслянной краской в два слоя</t>
  </si>
  <si>
    <t xml:space="preserve">Обработка грунта IV класса в траншеях вручную </t>
  </si>
  <si>
    <r>
      <t xml:space="preserve">Колодци водоснабжения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1000мм, h=1.5м</t>
    </r>
  </si>
  <si>
    <t>Чугунная кришка</t>
  </si>
  <si>
    <t>Установка металлических лестниц</t>
  </si>
  <si>
    <t>Стальные части колодца</t>
  </si>
  <si>
    <t>Обратная засыпка грунта</t>
  </si>
  <si>
    <t>Сбор грунта, погрузка на самосвалах и транспортировка 13км</t>
  </si>
  <si>
    <t>Сверления отверстий в стенах L=100мм</t>
  </si>
  <si>
    <t>Сверления отверстий в перегородках</t>
  </si>
  <si>
    <t>Зашитный слой из песка</t>
  </si>
  <si>
    <t>Канализация</t>
  </si>
  <si>
    <t>Демонтируемые чугунные трубы, фасонные части ö50-ö100 мм</t>
  </si>
  <si>
    <t>Демонтаж унитаза</t>
  </si>
  <si>
    <t>Демонтаж раковин</t>
  </si>
  <si>
    <r>
      <t xml:space="preserve">Сверления отверстий в стенах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300мм</t>
    </r>
  </si>
  <si>
    <t>Сверления отверстий в перекрытях</t>
  </si>
  <si>
    <t>Сбор строй мусора, погрузка на самосвалах и транспортировка 13км</t>
  </si>
  <si>
    <t xml:space="preserve">Монтаж поливинилклоридных труб ö150мм, с гидравлическим испытанием </t>
  </si>
  <si>
    <t xml:space="preserve">Монтаж поливинилклоридных труб ö110мм, с гидравлическим испытанием </t>
  </si>
  <si>
    <t xml:space="preserve">Монтаж поливинилклоридных труб ö100мм, с гидравлическим испытанием </t>
  </si>
  <si>
    <t xml:space="preserve">Монтаж поливинилклоридных труб ö50мм, с гидравлическим испытанием </t>
  </si>
  <si>
    <t>кт</t>
  </si>
  <si>
    <t>Установка унитазов с промывной баком /детский/</t>
  </si>
  <si>
    <t>Установка унитазов с промывной баком /нормальный/</t>
  </si>
  <si>
    <t>Установка раковин, включая смеситель и сифон</t>
  </si>
  <si>
    <t>Установка раковин, включая смеситель и сифон /детский/</t>
  </si>
  <si>
    <t>Установка кухонных раковин двухместных</t>
  </si>
  <si>
    <t>Установка поддонов</t>
  </si>
  <si>
    <t>Соединеные с сетю</t>
  </si>
  <si>
    <t xml:space="preserve">Обработка грунта IV класса вручную </t>
  </si>
  <si>
    <t xml:space="preserve"> Монтаж трапа ö50мм</t>
  </si>
  <si>
    <r>
      <t xml:space="preserve">Колодци канализации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мм</t>
    </r>
  </si>
  <si>
    <t>Фитинги</t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</si>
  <si>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50мм</t>
    </r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</si>
  <si>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100мм</t>
    </r>
  </si>
  <si>
    <r>
      <t>Четервхгранник 90</t>
    </r>
    <r>
      <rPr>
        <vertAlign val="superscript"/>
        <sz val="8"/>
        <rFont val="Arial Armenian"/>
        <family val="2"/>
      </rPr>
      <t>ú</t>
    </r>
  </si>
  <si>
    <r>
      <t xml:space="preserve">Переход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</si>
  <si>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</si>
  <si>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</si>
  <si>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</si>
  <si>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100мм</t>
    </r>
  </si>
  <si>
    <t>Электрическая часть</t>
  </si>
  <si>
    <t>Внешная электрическая часть</t>
  </si>
  <si>
    <t>Металлический ящик 1200x600x250мм</t>
  </si>
  <si>
    <t>Распределительный щит кухни 600x600x250мм</t>
  </si>
  <si>
    <t>Автоматический переключатель трехфазный 200А</t>
  </si>
  <si>
    <t>Автоматический переключатель трехфазный 100А</t>
  </si>
  <si>
    <t>Автоматический переключатель трехфазный 40А</t>
  </si>
  <si>
    <t>Автоматический переключатель трехфазный 25А</t>
  </si>
  <si>
    <t>Автоматический переключатель трехфазный 20А</t>
  </si>
  <si>
    <t>Автоматический переключатель однофазный 25А</t>
  </si>
  <si>
    <t>Автоматический переключатель однофазный 16А</t>
  </si>
  <si>
    <t>Автоматический переключатель однофазный 1А</t>
  </si>
  <si>
    <t>Защитное установка УЗО-25</t>
  </si>
  <si>
    <t>Кнопка регулирования ПКЕ-2-112
/вентиляция/</t>
  </si>
  <si>
    <t>Кнопка  1.2² /вентиляция/</t>
  </si>
  <si>
    <t>Монтаж медными жилами ввгнг 5*95 мм2 сечения / несгораемый /</t>
  </si>
  <si>
    <t>Монтаж медными жилами ввгнг 5*35 мм2 сечения / несгораемый /</t>
  </si>
  <si>
    <t>Монтаж медными жилами ввгнг 5*6 мм2 сечения / несгораемый /</t>
  </si>
  <si>
    <r>
      <t xml:space="preserve"> Монтаж медными жилами 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 / несгораемый /</t>
    </r>
  </si>
  <si>
    <r>
      <t>Монтаж медными жилами 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</si>
  <si>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>Монтаж медными жиламиПВ-0.38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</si>
  <si>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 xml:space="preserve">труба металлическая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32мм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</si>
  <si>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50мм</t>
    </r>
  </si>
  <si>
    <t>Заземление</t>
  </si>
  <si>
    <t>Стальная полоса 40x4</t>
  </si>
  <si>
    <t>Угольник  50x50x5мм - L=2,5м</t>
  </si>
  <si>
    <t xml:space="preserve">Обработка грунта III класса вручную </t>
  </si>
  <si>
    <t>Электроосвешения</t>
  </si>
  <si>
    <t>ЛЕД светильники 36вт, IP 20/40, 4530лм 600x600мм</t>
  </si>
  <si>
    <t>ЛЕД светильники 36вт, IP 20/40, 4530лм 600x600мм, с батарейкой</t>
  </si>
  <si>
    <t>ЛЕД светильники 38вт /герметичные/, 4300лм 1200x150мм</t>
  </si>
  <si>
    <t xml:space="preserve">ЛЕД светильники 25вт, 250мм диаметром 4700лм </t>
  </si>
  <si>
    <t>ЛЕД светильники 25вт 250мм диаметром</t>
  </si>
  <si>
    <t>ЛЕД светильники наружые 10вт , 250мм диаметром</t>
  </si>
  <si>
    <t>ЛЕД светильники санузлов 11вт, 3300лм</t>
  </si>
  <si>
    <t>Установка розеток</t>
  </si>
  <si>
    <t>Установка розеток с заземлением</t>
  </si>
  <si>
    <t>Установка выключателей 2полжения</t>
  </si>
  <si>
    <t>Установка выключателей 1полжения</t>
  </si>
  <si>
    <t>Установка выключателей</t>
  </si>
  <si>
    <t xml:space="preserve">Пластиковые коробки для выключателей и розеток
</t>
  </si>
  <si>
    <t>Ящики для разветвления</t>
  </si>
  <si>
    <t>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</si>
  <si>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</si>
  <si>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</si>
  <si>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15мм</t>
    </r>
  </si>
  <si>
    <t>Канали для проводки под алебастром</t>
  </si>
  <si>
    <t>Закритые каналов</t>
  </si>
  <si>
    <t>Демонтаж ящика</t>
  </si>
  <si>
    <t>Разборка светильников</t>
  </si>
  <si>
    <t>Разборка розеток</t>
  </si>
  <si>
    <t>Вентиляция</t>
  </si>
  <si>
    <t>Рекуперационная система  Ü-135Ù3/Å, ²-125Ù3/Å</t>
  </si>
  <si>
    <t>воздуховод L=1310, N=0.075Ïíï/Å</t>
  </si>
  <si>
    <t>Каналный воздуховод L=1250, N=0.2Ïíï/Å</t>
  </si>
  <si>
    <t>Воздуховод N=0.02Ïíï/Å</t>
  </si>
  <si>
    <t>Зонт из оцинкованной стальи   4700x1200мм, 1 штука</t>
  </si>
  <si>
    <t>Зонт из оцинкованной стальи   1100x900ÙÙ мм, 1 штука</t>
  </si>
  <si>
    <t>Решетка P150 150x150мм</t>
  </si>
  <si>
    <t>Проведение воздуховода из оцинкованной стали 400x300(h)мм</t>
  </si>
  <si>
    <t>Проведение воздуховода из оцинкованной стали 150x150(h)мм</t>
  </si>
  <si>
    <t>Проведение воздуховода из оцинкованной стали ö125мм, 285пм</t>
  </si>
  <si>
    <t>Сверление дыр в стенах 500x400мм</t>
  </si>
  <si>
    <t>Сверление дыр в перекрытях 500x400мм</t>
  </si>
  <si>
    <t>Сверление дыр в перегородках /300мм/</t>
  </si>
  <si>
    <t>Зонт из оцинкованной стальи на крыше 500x300мм</t>
  </si>
  <si>
    <t>Зонт из оцинкованной стальи на крыше 1400x300мм</t>
  </si>
  <si>
    <t>Зонт из оцинкованной стальи на крыше 700x500мм</t>
  </si>
  <si>
    <t>Зонт из оцинкованной стальи на крыше ö300мм</t>
  </si>
  <si>
    <t>Изоляция воздуховода минватой</t>
  </si>
  <si>
    <t>Детали крепления</t>
  </si>
  <si>
    <t>Установка противопожарной системы</t>
  </si>
  <si>
    <t>Установка приемного-управляющего устройства адресной системы безопасности и пожарной сигнализации</t>
  </si>
  <si>
    <t>Планирование резервного источника вторичного электропитания</t>
  </si>
  <si>
    <t>Установка датчика пожарной сигнализации</t>
  </si>
  <si>
    <t>Установка комбинированного светозвукового сигнализатора безопасности и пожарной сигнализации</t>
  </si>
  <si>
    <t>Установка пожарного ручного датчика</t>
  </si>
  <si>
    <t>Установка изолятора шлейфа</t>
  </si>
  <si>
    <t>Установка GSM-устройства с контроллером хоста TM</t>
  </si>
  <si>
    <t>Установка аккумуляторных батарей</t>
  </si>
  <si>
    <t>Огнеупорная медь 2x2x0. 5 кв. м проведение кабеля мм / с односторонними передатчиками, силиконовой резиновой пробкой и пластиковым слоем ПВХ/</t>
  </si>
  <si>
    <t>Установка адресного релейного модуля</t>
  </si>
  <si>
    <t>Итого по всем разделям, включая прибыль 11%</t>
  </si>
  <si>
    <t>Оборудования</t>
  </si>
  <si>
    <t>Итого по оборудованиям</t>
  </si>
  <si>
    <t>Процент по оборудованиям</t>
  </si>
  <si>
    <t>Итого по всем разделям + оборудования</t>
  </si>
  <si>
    <t>НДС, 20%</t>
  </si>
  <si>
    <t>ВСЕГО</t>
  </si>
  <si>
    <t>Процент /всего/</t>
  </si>
  <si>
    <t>Работы по благоустойству</t>
  </si>
  <si>
    <t>Водоизоляционные работы</t>
  </si>
  <si>
    <t>Снос асфальтобетонного слоя</t>
  </si>
  <si>
    <t>Снос основания того же</t>
  </si>
  <si>
    <t>Разборка базальтных камней цоколя</t>
  </si>
  <si>
    <t>Обработка грунта III класса механизмом</t>
  </si>
  <si>
    <t>Настенная штукатурка толщиной 30 мм</t>
  </si>
  <si>
    <t>Водоизоляция стен с изогамом в два слоя 4мм</t>
  </si>
  <si>
    <t>Обратная засыпка грунта, с тромбовкой</t>
  </si>
  <si>
    <t>Погрузка строй. мусора, излишной почвы на самосвалы и и транспортировка до 13 км</t>
  </si>
  <si>
    <t>Отмостка</t>
  </si>
  <si>
    <t xml:space="preserve">Разборка базальтных плит </t>
  </si>
  <si>
    <t>Разборка бетонных платформ</t>
  </si>
  <si>
    <t>Разборка бетонных бордюров / с фундаментом /</t>
  </si>
  <si>
    <t>Разборка кладки из туфа</t>
  </si>
  <si>
    <t>Асфальтобетонное покрытие толщиной 5 см</t>
  </si>
  <si>
    <t>Подготовительный слой из базальтового щебня толщиной 15 см</t>
  </si>
  <si>
    <t>Распределение битума /  1 м2 -4.12 кг / за счет битума S=192.0м2</t>
  </si>
  <si>
    <t>Нанесение асфальтобетонного покрытия толщиной 5 см.</t>
  </si>
  <si>
    <t>Установка бетонных бордюров размером 300х150 мм</t>
  </si>
  <si>
    <t>Подготовительный слой из базальтового щебня толщиной 7 см</t>
  </si>
  <si>
    <t>Установка базальтных бордюров размером 300х150 мм</t>
  </si>
  <si>
    <t>Изготовление базалтьной площадки</t>
  </si>
  <si>
    <t>Стяжка из цемтнопесчанного раствора толщиной 30мм</t>
  </si>
  <si>
    <t>Облицовка площадки базальтнимы плитами толщиной 30мм</t>
  </si>
  <si>
    <t>Дождеприемный узель</t>
  </si>
  <si>
    <t>Защитный слой из песка</t>
  </si>
  <si>
    <t>Полиэтиленовые трубы de150, SN8</t>
  </si>
  <si>
    <t>Погрузка излишной почвы на самосвалы и и транспортировка до 13 км</t>
  </si>
  <si>
    <t>Дождеприемник ²¸Ð-1</t>
  </si>
  <si>
    <t>Дождеприемник ²¸Ð-2</t>
  </si>
  <si>
    <t>Дождеприемник ²¸Ð-3</t>
  </si>
  <si>
    <t>Лестници и площадки</t>
  </si>
  <si>
    <t xml:space="preserve"> Демонтаж базальтных лестниц сдалнейшей переустановкой</t>
  </si>
  <si>
    <t>Разборка бетоннохо слоя</t>
  </si>
  <si>
    <t>Подготовительный слой из базальтового щебня толщиной 10 см</t>
  </si>
  <si>
    <t>Изготовление лестниц из бетона класса Б15</t>
  </si>
  <si>
    <t>Штукатурка стен цементно-песчаным раствором, улучшенное качество, с сеткой</t>
  </si>
  <si>
    <t>Облицовка стен базальтнимы плитами толщиной 30мм</t>
  </si>
  <si>
    <t>Пандуси, 3 штуки</t>
  </si>
  <si>
    <t>Основание из бутабетона /бетон B7.5/</t>
  </si>
  <si>
    <t>Армированное бетонное основания из бетона класса Б20, толщиной 10см</t>
  </si>
  <si>
    <t xml:space="preserve">Армировка арматурой ö10A500c </t>
  </si>
  <si>
    <t>Навес-1 /3 штуки/</t>
  </si>
  <si>
    <t>Сборка металлического каркаса навеса</t>
  </si>
  <si>
    <t>Мет. труба 50x30x3</t>
  </si>
  <si>
    <t>Сверление дыр в стенах ö10мм, L=150мм</t>
  </si>
  <si>
    <t>Дюбель M10</t>
  </si>
  <si>
    <t>Покритыя из металлочерепици</t>
  </si>
  <si>
    <t>Фасонное изделя из цветного оцинковонного листа</t>
  </si>
  <si>
    <t>Навес-2 /4 штуки/</t>
  </si>
  <si>
    <t>Мет. труба 60x60x4</t>
  </si>
  <si>
    <t>Мет. труба 60x30x2</t>
  </si>
  <si>
    <t>Мет. уголок 90x6 L=60мм</t>
  </si>
  <si>
    <t>Мет. лист 150x8 L=150мм</t>
  </si>
  <si>
    <t>Покритыя из поликарбоната</t>
  </si>
  <si>
    <t>Щебень</t>
  </si>
  <si>
    <t>Бетон класса Б15 /для стоек/</t>
  </si>
  <si>
    <t>Разные работы</t>
  </si>
  <si>
    <t xml:space="preserve"> Ремонт металлического каркаса тарм</t>
  </si>
  <si>
    <t>Окраска металлических труб в вда слоя</t>
  </si>
  <si>
    <t>Окраска газапровода маслянной краской в вда слоя</t>
  </si>
  <si>
    <t>Обработка почвы с помощью экскаватора-погрузчика</t>
  </si>
  <si>
    <t>Перевозка почвы на 50км</t>
  </si>
  <si>
    <t>Опрыскивание почвы вручную в зеленых зонах толщиной 15 см.</t>
  </si>
  <si>
    <t>Подготовка к посеву семян</t>
  </si>
  <si>
    <r>
      <t>Посев семян 1м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- 35гр</t>
    </r>
  </si>
  <si>
    <t>Одноконтурный котел отопления Q=42квт, N=85вт ( без дымохода/</t>
  </si>
  <si>
    <t>Водонагреватель типа §Ariston¦ N = 1.2 кВт / ч, V = 50л</t>
  </si>
  <si>
    <t xml:space="preserve">Распределительный щит ВРУ8504 - 250 </t>
  </si>
  <si>
    <t>Распределительный щит 18 модульный</t>
  </si>
  <si>
    <t>Приемного-управляющое устройства адресной системы безопасности и пожарной сигнализации</t>
  </si>
  <si>
    <t>Датчик пожарной сигнализации</t>
  </si>
  <si>
    <t>Комбинированная светозвуковая сигнализатор безопасности и пожарной сигнализации</t>
  </si>
  <si>
    <t>Пожарный ручной датчик</t>
  </si>
  <si>
    <t>GSM-устройства с контроллером хоста TM</t>
  </si>
  <si>
    <t xml:space="preserve">Установка противопожарный клапана ö50мм /включая шланг -20м, шкаф/ </t>
  </si>
  <si>
    <t>Разборка базальтных бордюров / с фундаментом /</t>
  </si>
  <si>
    <t>Ìñ³·ñÇ ³Ýí³ÝáõÙÁ §Մարտունու մանակական արվեստի դպրոց ՀՈԱԿ-ի շինության 1-ին հարկի վերանորոգման և 2-րդ հարկի  դռների ու պատուհանների փոխարինման աշխատանքներ¦</t>
  </si>
  <si>
    <t>E46-121</t>
  </si>
  <si>
    <t>ÈÇÝáÉ»áõÙÇó Ñ³ï³ÏÇ ù³Ý¹áõÙ</t>
  </si>
  <si>
    <t>Ð³ï³ÏÝ»ñÇ ó»Ù»Ýï³í³½» Ñ³ñÃ³ß»ñïÇ ù³Ý¹áõÙ /աստիճանահարթակների հետ միասին/</t>
  </si>
  <si>
    <t>´»ïáÝ» Ë×³ÝÏ³ñ» Ñ³ï³ÏÝ»ñÇ ù³Ý¹áõÙ 30մմ</t>
  </si>
  <si>
    <t xml:space="preserve">P 14-320 </t>
  </si>
  <si>
    <t>ä³ï»ñÇ íñ³ÛÇó ëáëÝÓ³Ý»ñÏÇ Ù³ùñáõÙ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</si>
  <si>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</si>
  <si>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ò»Ù»Ýï-³í³½³ÛÇÝ Ñ³ñÃ³ß»ñïÇ ù³Ý¹áõÙ å³ï»ñÇó</t>
  </si>
  <si>
    <t>ä³ïÇ ·³ç» ß»ñïÇ ù³Ý¹áõÙ</t>
  </si>
  <si>
    <t xml:space="preserve">Գաջե սվաղի քանդում առաստաղից </t>
  </si>
  <si>
    <t>²é³ëï³ÕÇ  íñ³ÛÇó ëáëÝÓ³Ý»ñÏÇ Ù³ùñáõÙ</t>
  </si>
  <si>
    <t>æ»éáõóÙ³Ý ë³ñù»ñÇ ³å³ÙáÝï³ÅáõÙ</t>
  </si>
  <si>
    <t>8-146-1           ·=0,4</t>
  </si>
  <si>
    <t>²ÉÛáõÙÇÝ» çÕ»ñáí äìø Ù»Ïáõë³óÙ³Ùµ, 2x2,5ÙÙ2 Ïïñí³Íùáí Ù³ÉáõËÇ ³å³ÙáÝï³ÅáõÙ</t>
  </si>
  <si>
    <t>8-603-1           ·=0,4</t>
  </si>
  <si>
    <t>8-591-7          ·=0,4</t>
  </si>
  <si>
    <t>ì³ñ¹³ÏÝ»ñÇ ¨ µ³Å³ÝÇã ïáõ÷»ñÇ ³å³ÙáÝï³ÅáõÙ</t>
  </si>
  <si>
    <t>P19-55</t>
  </si>
  <si>
    <t>Թուջե խողովակների ապամոնտաժում Փ110</t>
  </si>
  <si>
    <t>P19-54</t>
  </si>
  <si>
    <t>Թուջե խողովակների ապամոնտաժում Փ50</t>
  </si>
  <si>
    <t>æñ³Ù³ï³Ï³ñ³ñÙ³Ý åáÕå³ï» Փ25ÙÙ ËáÕáí³ÏÝ»ñÇ ³å³ÙáÝï³ÅáõÙ</t>
  </si>
  <si>
    <t>²é³çÇÝ Ñ³ñÏÇ վերանորոգում</t>
  </si>
  <si>
    <t>äñ»ë·ñ³ÝÇï» Ñ³ï³ÏÝ»ñÇ å³ïñ³ëïáõÙ աստիճանահարթակներով /áã å³Ï³ë, ù³Ý 9ÙÙ Ñ³ëïáõÃÛ³Ùµ/, 400x400ÙÙ</t>
  </si>
  <si>
    <t>E10-28
E10-34</t>
  </si>
  <si>
    <t>Պատյանների կառուցում գիպսակարտոնե սալերից 12.5մմ հաստ.</t>
  </si>
  <si>
    <t>·/ë/Ã ë³É»ñ</t>
  </si>
  <si>
    <t>Պտուտակ</t>
  </si>
  <si>
    <t>հատ</t>
  </si>
  <si>
    <t>Դյուբել</t>
  </si>
  <si>
    <t>ÜáõÛÝÇ Ý»ñÏáõÙ É³ï»ùë³ÛÇÝ Ý»ñÏáí É³íáñ³Ï</t>
  </si>
  <si>
    <t>կոնդենսացիոն կաթսաիի ծխատար</t>
  </si>
  <si>
    <t>Միջադիր</t>
  </si>
  <si>
    <t>E18-133</t>
  </si>
  <si>
    <t>µ³ù</t>
  </si>
  <si>
    <t>Անցում օղակ 1.1/2*1</t>
  </si>
  <si>
    <t>Անցում</t>
  </si>
  <si>
    <t>ÊáÕáí³Ï³ß³ñÇ ³ÝóÏ³óáõÙ Պոլիպրոպիլենային, ալյումինե շերտով, PN 10, d=20x3մմ, ÑÇ¹ñ³íÉÇÏ ÷áñÓ³ñÏáõÙáí</t>
  </si>
  <si>
    <t>Նիպել  1"</t>
  </si>
  <si>
    <t>Եռաբաշխիչ</t>
  </si>
  <si>
    <t>ÊáÕáí³Ï³ß³ñÇ ³ÝóÏ³óáõÙ Պոլիպրոպիլենային, ալյումինե շերտով, PN 10, d=25x3.25մմ, ÑÇ¹ñ³íÉÇÏ ÷áñÓ³ñÏáõÙáí</t>
  </si>
  <si>
    <t>ÊáÕáí³Ï³ß³ñÇ ³ÝóÏ³óáõÙ Պոլիպրոպիլենային, ալյումինե շերտով, PN 10, d=32x4մմ, ÑÇ¹ñ³íÉÇÏ ÷áñÓ³ñÏáõÙáí</t>
  </si>
  <si>
    <t>ÊáÕáí³Ï³ß³ñÇ ³ÝóÏ³óáõÙ Պոլիպրոպիլենային, ալյումինե շերտով, PN 10, d=40x5մմ, ÑÇ¹ñ³íÉÇÏ ÷áñÓ³ñÏáõÙáí</t>
  </si>
  <si>
    <t>ÊáÕáí³Ï³ß³ñÇ ³ÝóÏ³óáõÙ Պոլիպրոպիլենային, ալյումինե շերտով, PN 10, d=50x5.5մմ, ÑÇ¹ñ³íÉÇÏ ÷áñÓ³ñÏáõÙáí</t>
  </si>
  <si>
    <t>Փոխակերպիչ Պոլիպրոպիլենային, d=25x20մմ</t>
  </si>
  <si>
    <t>Փոխակերպիչ</t>
  </si>
  <si>
    <t>Փոխակերպիչ Պոլիպրոպիլենային, d=32x25մմ</t>
  </si>
  <si>
    <t>Փոխակերպիչ Պոլիպրոպիլենային, d=32x20մմ</t>
  </si>
  <si>
    <t>Փոխակերպիչ Պոլիպրոպիլենային, d=40x32մմ</t>
  </si>
  <si>
    <t>Փոխակերպիչ Պոլիպրոպիլենային,  d=50x40մմ</t>
  </si>
  <si>
    <t xml:space="preserve">Անկյունակ Պոլիպրոպիլենային, 45⁰ d=20մմ </t>
  </si>
  <si>
    <t>Անկյունակ</t>
  </si>
  <si>
    <t xml:space="preserve">Անկյունակ Պոլիպրոպիլենային, 45⁰ d=25մմ </t>
  </si>
  <si>
    <t xml:space="preserve">Անկյունակ Պոլիպրոպիլենային, 45⁰ d=32մմ </t>
  </si>
  <si>
    <t xml:space="preserve">Անկյունակ Պոլիպրոպիլենային, 45⁰ d=40մմ </t>
  </si>
  <si>
    <t>Անկյունակ Պոլիպրոպիլենային, 45⁰ d=50մմ</t>
  </si>
  <si>
    <t xml:space="preserve">Անկյունակ Պոլիպրոպիլենային, 90⁰ d=20մմ </t>
  </si>
  <si>
    <t xml:space="preserve">Անկյունակ Պոլիպրոպիլենային, 90⁰ d=25մմ </t>
  </si>
  <si>
    <t xml:space="preserve">Անկյունակ Պոլիպրոպիլենային, 90⁰ d=32մմ </t>
  </si>
  <si>
    <t xml:space="preserve">Անկյունակ Պոլիպրոպիլենային, 90⁰ d=40մմ </t>
  </si>
  <si>
    <t xml:space="preserve">Անկյունակ Պոլիպրոպիլենային, 90⁰ d=50մմ </t>
  </si>
  <si>
    <t>Եռաբաշխիչ  Պոլիպրոպիլենային, d=50</t>
  </si>
  <si>
    <t>Եռաբաշխիչ  Պոլիպրոպիլենային, d=40x20x40մմ</t>
  </si>
  <si>
    <t xml:space="preserve">Եռաբաշխիչ  Պոլիպրոպիլենային, d=32x20x32մմ </t>
  </si>
  <si>
    <t xml:space="preserve">Եռաբաշխիչ  Պոլիպրոպիլենային, d=25x20x25մմ </t>
  </si>
  <si>
    <t>Եռաբաշխիչ  Պոլիպրոպիլենային, d=50x40x50մմ</t>
  </si>
  <si>
    <t>Փոխակերպիչ Պոլիպրոպիլենային, d=50x32մմ</t>
  </si>
  <si>
    <t>Զտիչ</t>
  </si>
  <si>
    <t>Զտիչ  Պոլիպրոպիլենային, d=25մմ</t>
  </si>
  <si>
    <t>Զտիչ  Պոլիպրոպիլենային, d=50մմ</t>
  </si>
  <si>
    <t>E16-135</t>
  </si>
  <si>
    <t>փական Պոլիպրոպիլենային, d=25մմ</t>
  </si>
  <si>
    <t>փական d=25մմ</t>
  </si>
  <si>
    <t>փական Պոլիպրոպիլենային, d=20մմ</t>
  </si>
  <si>
    <t>փական Պոլիպրոպիլենային, d=40մմ</t>
  </si>
  <si>
    <t>փական Պոլիպրոպիլենային, d=50մմ</t>
  </si>
  <si>
    <t>փական d=20մմ</t>
  </si>
  <si>
    <t>փական d=40մմ</t>
  </si>
  <si>
    <t>փական d=50մմ</t>
  </si>
  <si>
    <t>Կցամաս  Պոլիպրոպիլենային, d=20մմ</t>
  </si>
  <si>
    <t>Կցամաս</t>
  </si>
  <si>
    <t>Կցամաս  Պոլիպրոպիլենային, d=25մմ</t>
  </si>
  <si>
    <t>Կցամաս  Պոլիպրոպիլենային, d=32մմ</t>
  </si>
  <si>
    <t>Կցամաս  Պոլիպրոպիլենային, d=40մմ</t>
  </si>
  <si>
    <t>ë»Ï-óÇ³</t>
  </si>
  <si>
    <r>
      <t xml:space="preserve">ö³Ï³Ý </t>
    </r>
    <r>
      <rPr>
        <sz val="8"/>
        <rFont val="Arial AM"/>
        <family val="2"/>
      </rPr>
      <t>Մարտկոցի, վերին, անկյունով, 1/2"</t>
    </r>
  </si>
  <si>
    <t>ö³Ï³Ý Մարտկոցի, ստորին, 1/2"</t>
  </si>
  <si>
    <t>ամերիկանկա պոլիպրոպիլենային 3/4՛՛Fx25</t>
  </si>
  <si>
    <t>անցում</t>
  </si>
  <si>
    <t>ամերիկանկա պոլիպրոպիլենային 1 1/2՛՛Fx50</t>
  </si>
  <si>
    <t>ամերիկանկա պոլիպրոպիլենային 1 ՛՛ Fx32</t>
  </si>
  <si>
    <t>ուղիղ պոլիպրոպիլենային  1/2՛՛Mx20</t>
  </si>
  <si>
    <t>կախիչի կոմպլ.</t>
  </si>
  <si>
    <t>մարտկոցի կախիչի կոմպլեկտ</t>
  </si>
  <si>
    <t>կլիպս</t>
  </si>
  <si>
    <t>կլիպս, ամրան, Ф=25 խողովակի</t>
  </si>
  <si>
    <t>կլիպս, ամրան, Ф=20 խողովակի</t>
  </si>
  <si>
    <t>կլիպս, ամրան, Ф=32 խողովակի</t>
  </si>
  <si>
    <t>կլիպս, ամրան, Ф=40 խողովակի</t>
  </si>
  <si>
    <t>կլիպս, ամրան, Ф=50 խողովակի</t>
  </si>
  <si>
    <t xml:space="preserve">դյուպել N=6, պտուտակ 4x40, </t>
  </si>
  <si>
    <t>դյուպել</t>
  </si>
  <si>
    <t>կոնդենսացիոն կաթսաների վերատեղադրում</t>
  </si>
  <si>
    <t>Եռաբաշխիչ  Պոլիպրոպիլենային, d=25x20x20մմ</t>
  </si>
  <si>
    <t>Եռաբաշխիչ  Պոլիպրոպիլենային, d=20մմ</t>
  </si>
  <si>
    <t>Փոխակերպիչ Պոլիպրոպիլենային անցում, պատից ձգվող, d=1/2"M x 20մմ</t>
  </si>
  <si>
    <t>Կցամաս Պոլիպրոպիլենային, d=20մմ</t>
  </si>
  <si>
    <t>Եռաբաշխիչ  Պոլիպրոպիլենային, d=25մմ</t>
  </si>
  <si>
    <t>Եռաբաշխիչ  Պոլիպրոպիլենային, d=32մմ</t>
  </si>
  <si>
    <t>փական Պոլիպրոպիլենային, d=32մմ</t>
  </si>
  <si>
    <t>Կցամաս Պոլիպրոպիլենային, d=32մմ</t>
  </si>
  <si>
    <t>Èí³ó³ñ³ñ³ÝÝ»ñÇ ï»Õ³¹ñáõÙ, Ý»ñ³éÛ³É Íáñ³Ï-Ë³éÝÇãÁ »õ ëÇýáÝÁ</t>
  </si>
  <si>
    <t>Íáñ³Ï-Ë³éÝÇã</t>
  </si>
  <si>
    <t>լվաց. կախիչ</t>
  </si>
  <si>
    <t>Սիֆոն</t>
  </si>
  <si>
    <t xml:space="preserve">¼áõ·³ñ³Ý³ÏáÝù»ñÇ ï»Õ³¹ñáõÙ </t>
  </si>
  <si>
    <t xml:space="preserve">Փական Arco 1/2" M </t>
  </si>
  <si>
    <t>Փական Arco</t>
  </si>
  <si>
    <t>խողովակ ճկուն 1/2F x1/2"F (0,6մետր)</t>
  </si>
  <si>
    <t>խողովակ</t>
  </si>
  <si>
    <t>գմ</t>
  </si>
  <si>
    <t>մեկուսիչ</t>
  </si>
  <si>
    <t>մեկուսիչ Ф=20 խողովակի</t>
  </si>
  <si>
    <t>մեկուսիչ Ф=25 խողովակի</t>
  </si>
  <si>
    <t>մեկուսիչ Ф=32 խողովակի</t>
  </si>
  <si>
    <t>пакля</t>
  </si>
  <si>
    <t xml:space="preserve">Պոլիվինիլքլորիդե, կոյուղու համար, d=50մմ, պատի հաստ. 2,5մմ; L=500մմ  </t>
  </si>
  <si>
    <t xml:space="preserve">Պոլիվինիլքլորիդե, կոյուղու համար, d=50մմ, պատի հաստ. 2,5մմ; L=1000մմ </t>
  </si>
  <si>
    <t xml:space="preserve">Պոլիվինիլքլորիդե, կոյուղու համար, d=50մմ, պատի հաստ. 2,5մմ; L=2000մմ  </t>
  </si>
  <si>
    <t xml:space="preserve">Պոլիվինիլքլորիդե, կոյուղու համար, d=50մմ, պատի հաստ. 2,5մմ; L=3000մմ  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</si>
  <si>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</si>
  <si>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</si>
  <si>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</si>
  <si>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</si>
  <si>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Ստուգիչ (ревизия) Պոլիպրոպիլեն, 110մմ</t>
  </si>
  <si>
    <t>Ստուգիչ</t>
  </si>
  <si>
    <t>Անցում Պոլիպրոպիլեն, d=110x50մմ (կոյուղու համար)</t>
  </si>
  <si>
    <t>Անկյունակ Պոլիպրոպիլեն, d=50մմ-45⁰ (կոյուղու համար)</t>
  </si>
  <si>
    <t>Անկյունակ Պոլիպրոպիլեն, d=50մմ-90⁰ (կոյուղու համար)</t>
  </si>
  <si>
    <t>Անկյունակ Պոլիպրոպիլեն, d=110մմ-90⁰ (կոյուղու համար)</t>
  </si>
  <si>
    <t>Անկյունակ Պոլիպրոպիլեն, d=110մմ-45⁰ (կոյուղու համար)</t>
  </si>
  <si>
    <t>Եռաբաշխիչ Պոլիվինիլքլորդ, d=50մմ-45⁰ (կոյուղու համար)</t>
  </si>
  <si>
    <t>Եռաբաշխիչ Պոլիվինիլքլորդ, d=110x50x110մմ-45⁰ (կոյուղու համար)</t>
  </si>
  <si>
    <t>Եռաբաշխիչ Պոլիվինիլքլորդ, d=50մմ-90⁰ (կոյուղու համար)</t>
  </si>
  <si>
    <t>Եռաբաշխիչ Պոլիվինիլքլորդ, d=110մմ-90⁰ (կոյուղու համար)</t>
  </si>
  <si>
    <t>Եռաբաշխիչ Պոլիվինիլքլորդ, d=110x50x110մմ-90⁰ (կոյուղու համար)</t>
  </si>
  <si>
    <t>Անցում ռետինե , d=110x120մմ (կոյուղու համար)</t>
  </si>
  <si>
    <t>սիլիկոնե մածիկ-քսուկ</t>
  </si>
  <si>
    <t>սիլիկոն</t>
  </si>
  <si>
    <t>Ամրակ, կոյուղու խողովակի, մետաղյա, դյուպելով, D=50</t>
  </si>
  <si>
    <t>Ամրակ</t>
  </si>
  <si>
    <t>Ամրակ, կոյուղու խողովակի, մետաղյա, դյուպելով, D=110</t>
  </si>
  <si>
    <t xml:space="preserve"> Պտուտակաձող M10</t>
  </si>
  <si>
    <t xml:space="preserve"> Պտուտակաձող</t>
  </si>
  <si>
    <t>մետաղյա դյուպել M10</t>
  </si>
  <si>
    <t>դյուպել M10</t>
  </si>
  <si>
    <t>գոֆռե</t>
  </si>
  <si>
    <t>Èº¸ ïÇåÇ Éáõë³ïáõÝ»ñÇ ï»Õ³¹ñáõÙ ³é³ëï³ÕÇ 18íï Ñ½áñáõÃÛ³Ùµ, 250ÙÙ ïñ³Ù³·Íáí</t>
  </si>
  <si>
    <t>§Î²äÆî²È ԴԻԶԱՅՆ¦ êäÀ ïÝûñ»Ý՝                               Է.Դավթյան</t>
  </si>
  <si>
    <t>Î³½Ù»ó՝                                                                   Է.Դավթյան</t>
  </si>
  <si>
    <t>²ÝÏÛáõÝ³íáñ åáÕå³ï  50x50x5ÙÙ - L=2,8Ù</t>
  </si>
  <si>
    <t>ընդարձակման բաքի տեղադրում 20լ</t>
  </si>
  <si>
    <t>Е46-79</t>
  </si>
  <si>
    <t>ԻÝùÝ³ÏñáÕ å³ïÇ ù³Ý¹áõÙ</t>
  </si>
  <si>
    <t>Ø»ï³Õ³Ï³Ý ³ëïÇ×³ÝÝ»ñÇ Ñ³í³ù³ÏóáõÙ</t>
  </si>
  <si>
    <t>P9-207</t>
  </si>
  <si>
    <t>Þí»É»ñ [ 16</t>
  </si>
  <si>
    <t>ßí»É»ñ</t>
  </si>
  <si>
    <t>È 40x40x4ÙÙ</t>
  </si>
  <si>
    <t>È 63x63x5ÙÙ</t>
  </si>
  <si>
    <t>àõÕÕ. Ïïñí³ÍùÇ ËáÕ. 60x40x4ÙÙ</t>
  </si>
  <si>
    <t>ø³é. Ïïñí³ÍùÇ ËáÕ. 30x30x2ÙÙ</t>
  </si>
  <si>
    <t>àõÕÕ. Ïïñí³ÍùÇ ËáÕ. 50x30x2ÙÙ</t>
  </si>
  <si>
    <r>
      <t xml:space="preserve">Ø»ï³Õ³Ï³Ý ÃÇÃ»Õ </t>
    </r>
    <r>
      <rPr>
        <sz val="8"/>
        <rFont val="Calibri"/>
        <family val="2"/>
      </rPr>
      <t>―4</t>
    </r>
    <r>
      <rPr>
        <sz val="8"/>
        <rFont val="Arial Armenian"/>
        <family val="2"/>
      </rPr>
      <t>ÙÙ</t>
    </r>
  </si>
  <si>
    <t>ÃÇÃ»Õ ―4ÙÙ</t>
  </si>
  <si>
    <t>E33-82</t>
  </si>
  <si>
    <t>Ø»ï³Õ³Ï³Ý ï³ññ»ñÇ »ñÏß»ñï ÛáõÕ³Ý»ñÏáõÙ</t>
  </si>
  <si>
    <t>Ոïù»ñÇ µ»ïáÝ³óáõÙ B20 ¹³ëÇ µ»ïáÝáí</t>
  </si>
  <si>
    <t>´³óí³ÍùÝ»ñÇ áõÅ»Õ³óáõÙ</t>
  </si>
  <si>
    <t>E6-82</t>
  </si>
  <si>
    <t xml:space="preserve">Ø»ï³Õ³Ï³Ý ßñç³Ý³ÏÝ»ñáí å³ï»ñÇ Ù»ç µ³óí³ÍùÝ»ñÇ áõÅ»Õ³óáõÙ
</t>
  </si>
  <si>
    <t>▬8x80</t>
  </si>
  <si>
    <t>Þ»ñï³åáÕå³ï ▬4x50</t>
  </si>
  <si>
    <t>²ÝÏÛáõÝ³Ï L100x8</t>
  </si>
  <si>
    <t>L100x8</t>
  </si>
  <si>
    <t>²Ùñ³Ý ö12A500C</t>
  </si>
  <si>
    <t>E46-188
E46-204</t>
  </si>
  <si>
    <t xml:space="preserve">²Ýóù»ñÇ ß³Õ³÷áõÙ å³ï»ñáõÙ Ë³ñÇëËÝ»ñÇ ï»Õ³¹ñÙ³Ý Ñ³Ù³ñ </t>
  </si>
  <si>
    <t>·/Ñ³ßí³ñÏ
"ì»ñ³Ï³Ý·ÝáõÙ"</t>
  </si>
  <si>
    <t>äáÉÇÙ»ñó»Ù»Ýï³ÇÝ ÉáõÍáõÛÃÇ Ý»ñ³ñÏáõÙ ß³Õ³÷³Í ³Ýóù»ñáõÙ</t>
  </si>
  <si>
    <t>åáÉÇÙ»ñó»Ù»Ýï</t>
  </si>
  <si>
    <t>կգ</t>
  </si>
  <si>
    <t>E22-64</t>
  </si>
  <si>
    <t>ÊáÕáí³Ï³ß³ñÇ ³ÝóÏ³óáõÙ åáÕå³ï» ËáÕáí³ÏÝ»ñÇó ö51x3ÙÙ, ÷áñÓ³ñÏáõÙáí</t>
  </si>
  <si>
    <t>ÊáÕáí³ÏÝ»ñÇ »ñÏß»ñï Ý»ñÏáõÙ Ñ³Ï³Ïáéá½ÇáÝ Ý»ñÏáí</t>
  </si>
  <si>
    <t>Ñ/Ï Ý»ñÏ</t>
  </si>
  <si>
    <t>կոնդենսացիոն կաթսա 55 կՎտ Fondital Tahiti condensing line tech KR55-կամ համարժեք</t>
  </si>
  <si>
    <t>ÀÝ¹³Ù»ÝÁ/³é³Ýó ë³ñù³íáñáõÙÝ»ñÇ/</t>
  </si>
  <si>
    <t>Սարքավորում</t>
  </si>
  <si>
    <t xml:space="preserve">ԾԱՎԱԼԱԹԵՐԹ-ՆԱԽԱՀԱՇԻՎ
Сводная ведомость обема работ
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</si>
  <si>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</si>
  <si>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</si>
  <si>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</si>
  <si>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</si>
  <si>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ÀÝ¹³Ù»ÝÁ/³é³Ýó ë³ñù³íáñáõÙÝ»ñÇ/
ИТОГО / без оборудования /</t>
  </si>
  <si>
    <t>Þ³ÑáõÛÃ, 11%
Прибыль, 11%</t>
  </si>
  <si>
    <t>²²Ð, 20%
НДС, 20%</t>
  </si>
  <si>
    <t>§Î²äÆî²È ԴԻԶԱՅՆ¦ êäÀ ïÝûñ»Ý՝                                              Է.Դավթյան
                                        Î³½Ù»ó՝                                               Է.Դավթյան</t>
  </si>
  <si>
    <t>Директор ООО "КАПИТАЛ ДИЗАЙН"                                               Э. Давтян
                                   Составил                                                  Э. Давтян</t>
  </si>
  <si>
    <t xml:space="preserve"> §Մարտունու մանակական արվեստի դպրոց ՀՈԱԿ-ի շինության 1-ին հարկի վերանորոգման և 2-րդ հարկի  դռների ու  պատուհանների փոխարինման աշխատանքներ¦
Детская школа искусств Мартуни Ремонт 1 этажа здания և Замена 2 этажа Двери и окна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</si>
  <si>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</si>
  <si>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</si>
  <si>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</si>
  <si>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</si>
  <si>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</si>
  <si>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Ñ³½. ¹ñ³Ù
тыс. Драм</t>
  </si>
  <si>
    <t>ÀÝ¹Ñ³Ýáõñ ³ñÅ»ùÁ
Всего</t>
  </si>
  <si>
    <t>ø³Ý¹Ù³Ý ³ßË³ï³ÝùÝ»ñ
Работы по сносу</t>
  </si>
  <si>
    <t>Î»ñ³ÙÇÏ³Ï³Ý ë³ÉÇÏÝ»ñÇó Ñ³ï³ÏÇ ù³Ý¹áõÙ
Снос пола из керамической плитки</t>
  </si>
  <si>
    <t>ÈÇÝáÉ»áõÙÇó Ñ³ï³ÏÇ ù³Ý¹áõÙ
Снос линолеума на полу</t>
  </si>
  <si>
    <t>Ð³ï³ÏÝ»ñÇ ó»Ù»Ýï³í³½» Ñ³ñÃ³ß»ñïÇ ù³Ý¹áõÙ /աստիճանահարթակների հետ միասին/
Снос цементно-песчаных полов (вместе с лестницей)</t>
  </si>
  <si>
    <t>´»ïáÝ» Ë×³ÝÏ³ñ» Ñ³ï³ÏÝ»ñÇ ù³Ý¹áõÙ 30մմ
Снос бетонных мозаичных полов 30 мм</t>
  </si>
  <si>
    <t>ö³Ûï» ßñÇß³ÏÝ»ñÇ ù³Ý¹áõÙ
Снос деревянных плит</t>
  </si>
  <si>
    <t>ÚáõÕ³Ý»ñÏÇ Ù³ùñáõÙ å³ï»ñÇó
Очистка стен масляной краской</t>
  </si>
  <si>
    <t>ä³ï»ñÇ íñ³ÛÇó ëáëÝÓ³Ý»ñÏÇ Ù³ùñáõÙ
Чистка клея на стенах</t>
  </si>
  <si>
    <t>Ð³Ë×³ë³ÉÇ ù³Ý¹áõÙ å³ï»ñÇó
Гравийный снос стен</t>
  </si>
  <si>
    <t>ò»Ù»Ýï-³í³½³ÛÇÝ Ñ³ñÃ³ß»ñïÇ ù³Ý¹áõÙ å³ï»ñÇó
Снос цементно-песчаного слоя со стен</t>
  </si>
  <si>
    <t>ä³ïÇ ·³ç» ß»ñïÇ ù³Ý¹áõÙ
Снос штукатурного слоя стены</t>
  </si>
  <si>
    <t>²é³ëï³ÕÇ  íñ³ÛÇó ëáëÝÓ³Ý»ñÏÇ Ù³ùñáõÙ
Чистка клея с потолка</t>
  </si>
  <si>
    <t>Գաջե սվաղի քանդում առաստաղից 
Снос гипсовой штукатурки с потолка</t>
  </si>
  <si>
    <t>ä³ïáõÑ³ÝÝ»ñÇ ¨ ¹éÝ»ñÇ ß»å»ñÇ ëí³ÕÇ ù³Ý¹áõÙ
Снос окон и порогов</t>
  </si>
  <si>
    <t>¸éÝ»ñÇ ³å³ÙáÝï³ÅáõÙ
Демонтаж дверей</t>
  </si>
  <si>
    <t>ö³ÛïÛ³ å³ïáõÑ³ÝÝ»ñÇ ³å³ÙáÝï³ÅáõÙ /å³ïáõÑ³Ý³·á·»ñáí/
Демонтаж деревянных окон</t>
  </si>
  <si>
    <t>ԻÝùÝ³ÏñáÕ å³ïÇ ù³Ý¹áõÙ
Снос самонесущей стены</t>
  </si>
  <si>
    <t>²ëïÇ×³ÝÝ»ñÇ Ù»ï³Õ³Ï³Ý µ³½ñÇùÝ»ñÇ ³å³ÙáÝï³ÅáõÙ
Снос металлических перил для лестницы</t>
  </si>
  <si>
    <t>æ»éáõóÙ³Ý ë³ñù»ñÇ ³å³ÙáÝï³ÅáõÙ
Демонтаж отопительных приборов</t>
  </si>
  <si>
    <t>²éÏ³ ·áõÛùÇ Å³Ù³Ý³Ï³íáñ ï»Õ³÷áËÙ³Ý ³ßË³ï³ÝùÝ»ñ
Временное перемещение существующей собственности</t>
  </si>
  <si>
    <t>²ÉÛáõÙÇÝ» çÕ»ñáí äìø Ù»Ïáõë³óÙ³Ùµ, 2x2,5ÙÙ2 Ïïñí³Íùáí Ù³ÉáõËÇ ³å³ÙáÝï³ÅáõÙ
Монтаж кабеля с алюминиевыми проводами</t>
  </si>
  <si>
    <t>Èáõë³ïáõÝ»ñÇ ³å³ÙáÝï³ÅáõÙ
Демонтаж осветительных приборов</t>
  </si>
  <si>
    <t>ì³ñ¹³ÏÝ»ñÇ ¨ µ³Å³ÝÇã ïáõ÷»ñÇ ³å³ÙáÝï³ÅáõÙ
Демонтаж розеток и распределительных коробок</t>
  </si>
  <si>
    <t>Թուջե խողովակների ապամոնտաժում Փ110
Демонтаж чугунных труб 110</t>
  </si>
  <si>
    <t>Թուջե խողովակների ապամոնտաժում Փ50
Демонтаж чугунных труб 50</t>
  </si>
  <si>
    <t>Èí³ó³ñ³ÝÝÝ»ñÇ ³å³ÙáÝï³ÅáõÙ
Демонтаж раковин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</si>
  <si>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
Открытие дыр в стенах 300</t>
    </r>
  </si>
  <si>
    <t>²Ýóù»ñÇ µ³óáõÙ Í³ÍÏ»ñáõÙ
Открытие отверстий в крышках</t>
  </si>
  <si>
    <t>æñ³Ù³ï³Ï³ñ³ñÙ³Ý åáÕå³ï» Փ25ÙÙ ËáÕáí³ÏÝ»ñÇ ³å³ÙáÝï³ÅáõÙ
Демонтаж стальных водопроводных труб 25</t>
  </si>
  <si>
    <t>ÞÇÝ. ³ÕµÇ ¨ å³Ñ»ëï³íáñíáÕ Çñ»ñÇ Ñ³í³ùáõÙ, ¹áõñë µ»ñáõÙ ß»ÝùÇó, Ïáõï³ÏáõÙ
Сбор строительного мусора и предметов хранения, вывоз из здания</t>
  </si>
  <si>
    <t>ÞÇÝ ³ÕµÇ µ³ñÓáõÙ ¨ ï»Õ³÷áËáõÙ ÙÇÝã¨ 13ÏÙ Ñ»é³íáñáõÃÛ³Ý íñ³
Погрузка и транспортировка строительного мусора 13 км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</si>
  <si>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</si>
  <si>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</si>
  <si>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r>
      <t>Ù</t>
    </r>
    <r>
      <rPr>
        <vertAlign val="superscript"/>
        <sz val="8"/>
        <rFont val="Arial Armenian"/>
        <family val="2"/>
      </rPr>
      <t>3
м3</t>
    </r>
  </si>
  <si>
    <t>Ñ³ï
шт</t>
  </si>
  <si>
    <t>ï
тн</t>
  </si>
  <si>
    <t>²é³çÇÝ Ñ³ñÏÇ վերանորոգում
Ремонт первого этажа</t>
  </si>
  <si>
    <t>Ð³ï³ÏÝ»ñ
Пол:</t>
  </si>
  <si>
    <t>Ê×Ç Ý³Ë³å³ïñ³ëï³Ï³Ý ß»ñïÇ Çñ³Ï³Ý³óáõÙ 5-7ëÙ Ñ³ëïáõÃÛ³Ùµ, 5-10ÙÙ ýñ³ÏóÇ³ÛÇ
Выполнение подготовительного слоя гравия толщиной 5-7 см.</t>
  </si>
  <si>
    <t>Ð³ñÃ»óÝáÕ ß»ñïÇ å³ïñ³ëïáõÙ ó»Ù»Ýï-³í³½³ÛÇÝ ß³Õ³ËÇó 30ÙÙ Ñ³ëïáõÃÛ³Ùµ
Подготовка выравнивающего слоя цементно-песчаным раствором толщиной 30 мм.</t>
  </si>
  <si>
    <t>È³ÙÇÝ³ï» Ñ³ï³ÏÇ å³ïñ³ëïáõÙ 12ÙÙ /Ý»ñ³éÛ³É ëåáõÝ·Á/
Изготовление ламината толщиной 12 мм, включая губку.</t>
  </si>
  <si>
    <t>äñ»ë·ñ³ÝÇï» Ñ³ï³ÏÝ»ñÇ å³ïñ³ëïáõÙ աստիճանահարթակներով /áã å³Ï³ë, ù³Ý 9ÙÙ Ñ³ëïáõÃÛ³Ùµ/, 400x400ÙÙ
Подготовка полов из прессованного гранита с лестницей</t>
  </si>
  <si>
    <t>²ëïÇ×³ÝÝ»ñÇ »ñ»ëå³ïáõÙ åñ»ë·ñ³ÝÇï» ë³É»ñáí /ãë³ÑáÕ/
Лестничные ступени с прессованными гранитными плитами</t>
  </si>
  <si>
    <t>äñ»ë·ñ³ÝÇï» ßñÇß³ÏÝ»ñÇ å³ïñ³ëïáõÙ, h=10ëÙ
Подготовка прессованных гранитных плит 10 см.</t>
  </si>
  <si>
    <t>äñ»ë·ñ³ÝÇï» ³ëïÇ×³ÝÝ»ñÇ å³ßïå³ÝÇã ³ÉÛáõÙÇÝ» ³ÝÏÛáõÝ³ÏÝ»ñ
Защитные алюминиевые уголки для прессованных гранитных лестниц</t>
  </si>
  <si>
    <t>È³ÙÇÝ³óí³Í ßñÇß³ÏÝ»ñÇ Çñ³Ï³Ý³óáõÙ h=8ëÙ
Выполнение ламинированного шпона 8 см.</t>
  </si>
  <si>
    <t>Ð³ñ¹³ñÙ³Ý ³ßË³ï³ÝùÝ»ñ
Отделочные работы</t>
  </si>
  <si>
    <t>²é³ëï³ÕÇ ·³ç» ëí³ÕáõÙ µ³ñÓñáñ³Ï
Гипсокартон для потолка высокого качества</t>
  </si>
  <si>
    <t>²é³ëï³ÕÝ»ñÇ ùë³Ñ³ñÃáõÙ ·ÇåëáÝÇïáí 
Потолки из ламината с гипсом</t>
  </si>
  <si>
    <t>²é³ëï³ÕÝ»ñÇ Ý»ñÏáõÙ É³ï»ùë³ÛÇÝ Ý»ñÏáí, Í»÷³Ù³ÍÏÙ³Ùµ, É³íáñ³Ï
Покраска потолка латексной краской хороша</t>
  </si>
  <si>
    <t>ä³ï»ñÇ ·³ç» ëí³ÕáõÙ µ³ñ»É³íí³Í áñ³ÏÇ
Улучшение качества штукатурки стен</t>
  </si>
  <si>
    <t>ä³ï»ñÇ ùë³Ñ³ñÃáõÙ ·ÇåëáÝÇïáí 
Смазка стен гипсом</t>
  </si>
  <si>
    <t>ä³ï»ñÇ Ý»ñÏáõÙ É³ï»ùë³ÛÇÝ Ý»ñÏáí, Í»÷³Ù³ÍÏÙ³Ùµ, É³íáñ³Ï
Роспись стен латексной штукатуркой</t>
  </si>
  <si>
    <t>ä³ï»ñÇ ÛáõÕ³Ý»ñÏáõÙ, Í»÷³Ù³ÍÏÙ³Ùµ, É³íáñ³Ï
Масляная покраска стен штукатуркой</t>
  </si>
  <si>
    <t>ä³ï»ñÇ ëí³ÕáõÙ ó»Ù»Ýï³í³½³ÛÇÝ ß³Õ³Ëáí
Оштукатуривание стен цементно-песчаным раствором</t>
  </si>
  <si>
    <t>ä³ï»ñÇ  »ñ»ë³å³ïáõÙ Ñ³Ë×³ë³Éáí
Облицовка стен керамической плиткой</t>
  </si>
  <si>
    <t>Պատյանների կառուցում գիպսակարտոնե սալերից 12.5մմ հաստ.
Конструкция корпуса из гипсокартонных плит толщиной 12,5 мм.</t>
  </si>
  <si>
    <t>ÜáõÛÝÇ Ý»ñÏáõÙ É³ï»ùë³ÛÇÝ Ý»ñÏáí É³íáñ³Ï
Роспись стен латексной краской</t>
  </si>
  <si>
    <t>²ëïÇ×³ÝÝ»ñÇ ³ÉÛáõÙÇÝ» µ³½ñÇùÝ»ñÇ ï»Õ³¹ñáõÙ, áõÕÕ³Ñ³Û³ó ÓáÕ»ñáí, µ³ñÓñáñ³Ï
Монтаж алюминиевых перил на лестницу</t>
  </si>
  <si>
    <t>²ëïÇ×³ÝÝ»ñÇ Ù»ï³Õ³Ï³Ý ¹»ï³ÉÝ»ñÇ Ù³ùñáõÙ Å³Ý·Çó
Очистка металлических частей лестницы от ржавчины</t>
  </si>
  <si>
    <t>²ëïÇ×³ÝÝ»ñÇ Ù»ï³Õ³Ï³Ý ¹»ï³ÉÝ»ñÇ í»ñ³Ýáñá·áõÙ, ÛáõÕ³Ý»ñÏáõÙ 2 ß»ñï
Ремонт металлических частей лестницы</t>
  </si>
  <si>
    <t>´³óí³ÍùÝ»ñ
Открытия</t>
  </si>
  <si>
    <t>Ø»ï³Õ³åÉ³ëï», ëåÇï³Ï, 60 ÙÙ Ñ³ëï., 4+4ÙÙ ³å³Ï»÷³Ã»Ãáí, Ñ³ÛÏ³Ï³Ý åñáýÇÉáí å³ïáõÑ³ÝÝ»ñÇ,  ï»Õ³¹ñáõÙ /Ý»ñ³éÛ³É ³/÷³Ã»ÃÁ/ µ³óíáÕ
Монтаж проема белых металлопластиковых окон.открытие:</t>
  </si>
  <si>
    <t>Ø»ï³Õ³åÉ³ëï», ëåÇï³Ï, 60 ÙÙ Ñ³ëï., 4+4ÙÙ ³å³Ï»÷³Ã»Ãáí, Ñ³ÛÏ³Ï³Ý åñáýÇÉáí å³ïáõÑ³ÝÝ»ñÇ,  ï»Õ³¹ñáõÙ /Ý»ñ³éÛ³É ³/÷³Ã»ÃÁ/ ãµ³óíáÕ
Монтаж проема белых металлопластиковых окон.неоткрытый</t>
  </si>
  <si>
    <t>Ø»ï³Õ³åÉ³ëï» ëåÇï³Ï ¹éÝ»ñÇ ï»Õ³¹ñáõÙ /Ñ³ÛÏ³Ï³Ý, Ý»ñ³éÛ³É ë³ñù»ñÁ, ÏáÕå»ùÝ»ñÁ/
Установка металлопластиковых дверей белого цвета</t>
  </si>
  <si>
    <t>²ñï³ùÇÝ ³ÉÛáõÙÇÝ» »ñÏß»ñï ³å³Ï»å³ï, 4+4ÙÙ, ³ñï»ñÏñÛ³ åñáýÇÉáí, ç»ñÙ³Ï³Ùñç³Ïáí ¹éÝ»ñÇ ï»Õ³¹ñáõÙ /Ý»ñ³éÛ³É ë³ñù»ñÁ, ÏáÕå»ùÁ, Ý»ñÏáõÙÁ/
Установка наружных алюминиевых стеклопакетов.</t>
  </si>
  <si>
    <t>ØÇç³ï³å³ßïå³Ý ó³Ýó
Инсектицидная сетка</t>
  </si>
  <si>
    <t>¸éÝ»ñÇ ¨ å³ïáõÑ³ÝÝ»ñÇ ß»å»ñÇ ·³ç» ëí³ÕáõÙ
Штукатурка для дверей и подоконников</t>
  </si>
  <si>
    <t>Þ»å»ñÇ Ý»ñÏáõÙ É³ï»ùë³ÛÇÝ Ý»ñÏáí, Í»÷³Ù³ÍÏÙ³Ùµ, É³íáñ³Ï
Латексная роспись латексной краской</t>
  </si>
  <si>
    <t>Þ»å»ñÇ Ñ³ñ¹³ñáÕ ³ÝÏÛáõÝ³ÏÝ»ñÇ ï»Õ³¹ñáõÙ
Монтаж обрезных уголков</t>
  </si>
  <si>
    <t>²ñï³ùÇÝ å³ï»ñÇ ß»å»ñÇ ëí³ÕáõÙ ó»Ù»Ýï-³í³½³ÛÇÝ ß³Õ³Ëáí, µ³ñ»É³íí³Í áñ³ÏÇ
Оштукатуривание наружных стен цементно-песчаным раствором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</si>
  <si>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
Выполнение наружных подоконников с оцинковкой.</t>
    </r>
  </si>
  <si>
    <t>äÉ³ëïÙ³ë» å³ïáõÑ³Ý³·á·»ñÇ ï»Õ³¹ñáõÙ 30ëÙ É³ÛÝáõÃÛ³Ùµ, ëåÇï³Ï
Установка пластиковых подоконников</t>
  </si>
  <si>
    <t>äÉ³ëïÙ³ë» å³ïáõÑ³Ý³·á·»ñÇ ³ñÅ»ùÁ, 30ëÙ É³ÛÝáõÃÛ³Ùµ, ëåÇï³Ï
Стоимость пластиковых подоконников</t>
  </si>
  <si>
    <t>Ø»ï³Õ³Ï³Ý ³ëïÇ×³ÝÝ»ñÇ Ñ³í³ù³ÏóáõÙ
Монтаж металлических лестниц</t>
  </si>
  <si>
    <t>Þí»É»ñ [ 16
Шваллер [ 16</t>
  </si>
  <si>
    <t>È 40x40x4ÙÙ
Угол: È 40x40x4</t>
  </si>
  <si>
    <t>È 63x63x5ÙÙ
Угол:È 63x63x5</t>
  </si>
  <si>
    <t>àõÕÕ. Ïïñí³ÍùÇ ËáÕ. 60x40x4ÙÙ
Труба прямоугольного сечения  60x40x4</t>
  </si>
  <si>
    <t>ø³é. Ïïñí³ÍùÇ ËáÕ. 30x30x2ÙÙ
Квадратная труба  30x30x2</t>
  </si>
  <si>
    <t>àõÕÕ. Ïïñí³ÍùÇ ËáÕ. 50x30x2ÙÙ
Труба прямоугольного сечения 50x30x2</t>
  </si>
  <si>
    <r>
      <t xml:space="preserve">Ø»ï³Õ³Ï³Ý ÃÇÃ»Õ </t>
    </r>
    <r>
      <rPr>
        <sz val="8"/>
        <rFont val="Calibri"/>
        <family val="2"/>
      </rPr>
      <t>―4</t>
    </r>
    <r>
      <rPr>
        <sz val="8"/>
        <rFont val="Arial Armenian"/>
        <family val="2"/>
      </rPr>
      <t>ÙÙ
Лист металла ―4</t>
    </r>
  </si>
  <si>
    <t>Ø»ï³Õ³Ï³Ý ï³ññ»ñÇ »ñÏß»ñï ÛáõÕ³Ý»ñÏáõÙ
Двухслойная масляная роспись металлических элементов.</t>
  </si>
  <si>
    <t>Ê×Ç ß»ñï
Слой гравия</t>
  </si>
  <si>
    <t>Ոïù»ñÇ µ»ïáÝ³óáõÙ B20 ¹³ëÇ µ»ïáÝáí
Бетонирование опор бетоном класса В20</t>
  </si>
  <si>
    <t>´³óí³ÍùÝ»ñÇ áõÅ»Õ³óáõÙ
Усиление проемов</t>
  </si>
  <si>
    <t xml:space="preserve">Ø»ï³Õ³Ï³Ý ßñç³Ý³ÏÝ»ñáí å³ï»ñÇ Ù»ç µ³óí³ÍùÝ»ñÇ áõÅ»Õ³óáõÙ
Армирование проемов в стене металлическим каркасом
</t>
  </si>
  <si>
    <t>Þ»ñï³åáÕå³ï ▬4x50
Стальной лист ▬4x50</t>
  </si>
  <si>
    <t>²ÝÏÛáõÝ³Ï L100x8
Угол:  L100x8</t>
  </si>
  <si>
    <t>²Ùñ³Ý ö12A500C
Арматура 12A500C</t>
  </si>
  <si>
    <t>²Ýóù»ñÇ ß³Õ³÷áõÙ å³ï»ñáõÙ Ë³ñÇëËÝ»ñÇ ï»Õ³¹ñÙ³Ý Ñ³Ù³ñ 
Сверление отверстий под анкеры в стенах</t>
  </si>
  <si>
    <t>äáÉÇÙ»ñó»Ù»Ýï³ÇÝ ÉáõÍáõÛÃÇ Ý»ñ³ñÏáõÙ ß³Õ³÷³Í ³Ýóù»ñáõÙ
Инъекция полимерцементной стяжки</t>
  </si>
  <si>
    <t>կգ
кг</t>
  </si>
  <si>
    <t>æ»éáõóáõÙ
Обогрев:</t>
  </si>
  <si>
    <t>կոնդենսացիոն կաթսաների վերատեղադրում
Замена конденсационных котлов</t>
  </si>
  <si>
    <t>կոնդենսացիոն կաթսա 55 կՎտ Fondital Tahiti condensing line tech KR55-կամ համարժեք
Установка конденсационных котлов или аналогичных</t>
  </si>
  <si>
    <t>կոնդենսացիոն կաթսաիի ծխատար
Дымоход конденсационных котлов</t>
  </si>
  <si>
    <t>Միջադիր
Подушечки:</t>
  </si>
  <si>
    <t>Նիպել  1"
Нипель  1"</t>
  </si>
  <si>
    <t>ÊáÕáí³Ï³ß³ñÇ ³ÝóÏ³óáõÙ Պոլիպրոպիլենային, ալյումինե շերտով, PN 10, d=20x3մմ, ÑÇ¹ñ³íÉÇÏ ÷áñÓ³ñÏáõÙáí
Монтаж труб с алюминиевым полипропиленовым покрытием PN 10, d=20x3</t>
  </si>
  <si>
    <t>Անցում օղակ 1.1/2*1
Кольцо переключения 1.1/2*1</t>
  </si>
  <si>
    <t>ընդարձակման բաքի տեղադրում 20լ
Установка расширительного бачка 20 литров</t>
  </si>
  <si>
    <t>ÊáÕáí³Ï³ß³ñÇ ³ÝóÏ³óáõÙ Պոլիպրոպիլենային, ալյումինե շերտով, PN 10, d=25x3.25մմ, ÑÇ¹ñ³íÉÇÏ ÷áñÓ³ñÏáõÙáí 
Монтаж труб с алюминиевым полипропиленовым покрытием PN 10, d=25x3.25</t>
  </si>
  <si>
    <t>ÊáÕáí³Ï³ß³ñÇ ³ÝóÏ³óáõÙ Պոլիպրոպիլենային, ալյումինե շերտով, PN 10, d=32x4մմ, ÑÇ¹ñ³íÉÇÏ ÷áñÓ³ñÏáõÙáí
Монтаж труб с алюминиевым полипропиленовым покрытием PN 10, d=32x4</t>
  </si>
  <si>
    <t>ÊáÕáí³Ï³ß³ñÇ ³ÝóÏ³óáõÙ Պոլիպրոպիլենային, ալյումինե շերտով, PN 10, d=40x5մմ, ÑÇ¹ñ³íÉÇÏ ÷áñÓ³ñÏáõÙáí
Монтаж труб с алюминиевым полипропиленовым покрытием PN 10, d=40x5</t>
  </si>
  <si>
    <t>ÊáÕáí³Ï³ß³ñÇ ³ÝóÏ³óáõÙ Պոլիպրոպիլենային, ալյումինե շերտով, PN 10, d=50x5.5մմ, ÑÇ¹ñ³íÉÇÏ ÷áñÓ³ñÏáõÙáí
Монтаж труб с алюминиевым полипропиленовым покрытием PN 10, d=50x5.5</t>
  </si>
  <si>
    <t>Փոխակերպիչ Պոլիպրոպիլենային, d=25x20մմ
Трансформатор полипропиленовый d=25x20</t>
  </si>
  <si>
    <t>Փոխակերպիչ Պոլիպրոպիլենային, d=32x25մմ
Трансформатор полипропиленовый d=32x25</t>
  </si>
  <si>
    <t>Փոխակերպիչ Պոլիպրոպիլենային, d=32x20մմ
Трансформатор полипропиленовый d=32x20</t>
  </si>
  <si>
    <t>Փոխակերպիչ Պոլիպրոպիլենային, d=40x32մմ
Трансформатор полипропиленовый d=40x32</t>
  </si>
  <si>
    <t>Փոխակերպիչ Պոլիպրոպիլենային,  d=50x40մմ
Трансформатор полипропиленовый d=50x40</t>
  </si>
  <si>
    <t>Անկյունակ Պոլիպրոպիլենային, 45⁰ d=20մմ 
Уголок полипропиленовый 45⁰ d=20</t>
  </si>
  <si>
    <t>Անկյունակ Պոլիպրոպիլենային, 45⁰ d=25մմ 
Уголок полипропиленовый 45⁰ d=25</t>
  </si>
  <si>
    <t>Անկյունակ Պոլիպրոպիլենային, 45⁰ d=32մմ 
Уголок полипропиленовый 45⁰ d=32</t>
  </si>
  <si>
    <t>Անկյունակ Պոլիպրոպիլենային, 45⁰ d=40մմ 
Уголок полипропиленовый 45⁰ d=40</t>
  </si>
  <si>
    <t>Անկյունակ Պոլիպրոպիլենային, 90⁰ d=20մմ 
Уголок полипропиленовый 90⁰ d=20</t>
  </si>
  <si>
    <t>Անկյունակ Պոլիպրոպիլենային, 90⁰ d=25մմ 
Уголок полипропиленовый 90⁰ d=25</t>
  </si>
  <si>
    <t>Անկյունակ Պոլիպրոպիլենային, 90⁰ d=32մմ 
Уголок полипропиленовый 90⁰ d=32</t>
  </si>
  <si>
    <t>Անկյունակ Պոլիպրոպիլենային, 90⁰ d=40մմ 
Уголок полипропиленовый 90⁰ d=40</t>
  </si>
  <si>
    <t>Անկյունակ Պոլիպրոպիլենային, 90⁰ d=50մմ 
Уголок полипропиленовый 90⁰ d=50</t>
  </si>
  <si>
    <t>Եռաբաշխիչ  Պոլիպրոպիլենային, d=50
Тройники полипропиленовые d=50</t>
  </si>
  <si>
    <t>Եռաբաշխիչ  Պոլիպրոպիլենային, d=40x20x40մմ
Тройники полипропиленовые d=40x20x40</t>
  </si>
  <si>
    <t>Եռաբաշխիչ  Պոլիպրոպիլենային, d=32x20x32մմ 
Тройники полипропиленовые d=32x20x32</t>
  </si>
  <si>
    <t xml:space="preserve">Եռաբաշխիչ  Պոլիպրոպիլենային, d=25x20x25մմ 
Тройники полипропиленовые d=25x20x25
</t>
  </si>
  <si>
    <t>Եռաբաշխիչ  Պոլիպրոպիլենային, d=50x40x50մմ
Тройники полипропиленовые d=50x40x50</t>
  </si>
  <si>
    <t>Փոխակերպիչ Պոլիպրոպիլենային, d=50x32մմ
Трансформатор полипропиленовый d=50x32</t>
  </si>
  <si>
    <t>Զտիչ  Պոլիպրոպիլենային, d=25մմ
Полипропиленовый фильтр d=25</t>
  </si>
  <si>
    <t>Զտիչ  Պոլիպրոպիլենային, d=50մմ
Полипропиленовый фильтр d=50</t>
  </si>
  <si>
    <t>փական Պոլիպրոպիլենային, d=20մմ
Клапан полипропиленовый d=20</t>
  </si>
  <si>
    <t>փական Պոլիպրոպիլենային, d=25մմ
Клапан полипропиленовый d=25</t>
  </si>
  <si>
    <t>փական Պոլիպրոպիլենային, d=40մմ
Клапан полипропиленовый d=40</t>
  </si>
  <si>
    <t>փական Պոլիպրոպիլենային, d=50մմ
Клапан полипропиленовый d=50</t>
  </si>
  <si>
    <t>Կցամաս  Պոլիպրոպիլենային, d=20մմ
Фурнитура полипропиленовая d=20</t>
  </si>
  <si>
    <t>Կցամաս  Պոլիպրոպիլենային, d=25մմ
Фурнитура полипропиленовая d=25</t>
  </si>
  <si>
    <t>Կցամաս  Պոլիպրոպիլենային, d=32մմ
Фурнитура полипропиленовая d=32</t>
  </si>
  <si>
    <t>Կցամաս  Պոլիպրոպիլենային, d=40մմ
Фурнитура полипропиленовая d=40</t>
  </si>
  <si>
    <t>æ»éáõóÙ³Ý ³ÉÛáõÙÇÝ» Ù³ñïÏáóÝ»ñÇ ï»Õ³¹ñáõÙ
Монтаж алюминиевых радиаторов отопления</t>
  </si>
  <si>
    <t xml:space="preserve">æ»éáõóÙ³Ý ³ÉÛáõÙÇÝ» Ù³ñïÏáóÝ»ñÇ ³ñÅ»ùÁ H=500ÙÙ
Стоимость алюминиевых радиаторов отопления </t>
  </si>
  <si>
    <r>
      <t xml:space="preserve">ö³Ï³Ý </t>
    </r>
    <r>
      <rPr>
        <sz val="8"/>
        <rFont val="Arial AM"/>
        <family val="2"/>
      </rPr>
      <t>Մարտկոցի, վերին, անկյունով, 1/2"
Клапан в верхнем углу аккумулятора</t>
    </r>
  </si>
  <si>
    <t>ö³Ï³Ý Մարտկոցի, ստորին, 1/2"
Замок в нижнем углу аккумулятора</t>
  </si>
  <si>
    <t>ամերիկանկա պոլիպրոպիլենային 3/4՛՛Fx25
Американский полипропилен 3/4՛՛Fx25</t>
  </si>
  <si>
    <t xml:space="preserve">ամերիկանկա պոլիպրոպիլենային 1 1/2՛՛Fx50
Американский полипропилен 1 1/2՛՛Fx50 </t>
  </si>
  <si>
    <t>ամերիկանկա պոլիպրոպիլենային 1 ՛՛ Fx32
Американский полипропилен 1 ՛՛ Fx32</t>
  </si>
  <si>
    <t>ուղիղ պոլիպրոպիլենային  1/2՛՛Mx20
Прямой полипропилен 1/2՛՛Mx20</t>
  </si>
  <si>
    <t>մարտկոցի կախիչի կոմպլեկտ
Комплект подвесок для аккумуляторов</t>
  </si>
  <si>
    <t>կլիպս, ամրան, Ф=20 խողովակի
Зажмите хомут трубы 20</t>
  </si>
  <si>
    <t>կլիպս, ամրան, Ф=25 խողովակի
Зажмите хомут трубы 25</t>
  </si>
  <si>
    <t>կլիպս, ամրան, Ф=32 խողովակի
Зажмите хомут трубы 32</t>
  </si>
  <si>
    <t>կլիպս, ամրան, Ф=40 խողովակի
Зажмите хомут трубы 40</t>
  </si>
  <si>
    <t>կլիպս, ամրան, Ф=50 խողովակի
Зажмите хомут трубы 50</t>
  </si>
  <si>
    <t>դյուպել N=6, պտուտակ 4x40, 
Винт:N=6 4x40,</t>
  </si>
  <si>
    <t>¿ùÙ
экм</t>
  </si>
  <si>
    <t>ë»Ï-óÇ³
раздел:</t>
  </si>
  <si>
    <t>æñ³Ù³ï³Ï³ñ³ñÙ³Ý ó³Ýó
Водопроводная сеть</t>
  </si>
  <si>
    <t>ÊáÕáí³Ï³ß³ñÇ ³ÝóÏ³óáõÙ Պոլիպրոպիլենային, ալյումինե շերտով, PN 10, d=25x3.25մմ, ÑÇ¹ñ³íÉÇÏ ÷áñÓ³ñÏáõÙáí
Монтаж труб с алюминиевым полипропиленовым покрытием PN 10, d=25x3.25</t>
  </si>
  <si>
    <t xml:space="preserve">Անկյունակ Պոլիպրոպիլենային, 90⁰ d=20մմ 
Уголок полипропиленовый 90⁰ d=20մմ </t>
  </si>
  <si>
    <t>Եռաբաշխիչ  Պոլիպրոպիլենային, d=25x20x20մմ
Тройники полипропиленовые  d=25x20x20</t>
  </si>
  <si>
    <t>Եռաբաշխիչ  Պոլիպրոպիլենային, d=20մմ
Тройники полипропиленовые  d=20</t>
  </si>
  <si>
    <t>Փոխակերպիչ Պոլիպրոպիլենային անցում, պատից ձգվող, d=1/2"M x 20մմ
Трансформатор полипропиленовый d=1/2"M x 20</t>
  </si>
  <si>
    <t>Կցամաս Պոլիպրոպիլենային, d=20մմ
Фурнитура полипропиленовая d=20</t>
  </si>
  <si>
    <t xml:space="preserve">Փոխակերպիչ Պոլիպրոպիլենային, d=25x20մմ
Трансформатор полипропиленовый d=25x20 </t>
  </si>
  <si>
    <t xml:space="preserve">Եռաբաշխիչ  Պոլիպրոպիլենային, d=25x20x25մմ 
Тройники полипропиленовые  d=25x20x25 </t>
  </si>
  <si>
    <t>Եռաբաշխիչ  Պոլիպրոպիլենային, d=25մմ
Тройники полипропиленовые d=25</t>
  </si>
  <si>
    <t>Եռաբաշխիչ  Պոլիպրոպիլենային, d=32մմ
Тройники полипропиленовые d=32</t>
  </si>
  <si>
    <t>Եռաբաշխիչ  Պոլիպրոպիլենային, d=32x20x32մմ 
Трансформатор полипропиленовый d=32x20x32</t>
  </si>
  <si>
    <t>փական Պոլիպրոպիլենային, d=32մմ
Клапан полипропиленовый d=32</t>
  </si>
  <si>
    <t>Կցամաս Պոլիպրոպիլենային, d=32մմ
Фурнитура полипропиленовая d=32</t>
  </si>
  <si>
    <t>դյուպել N=6, պտուտակ 4x40, 
Винт: N=6 4x40,</t>
  </si>
  <si>
    <t>Èí³ó³ñ³ñ³ÝÝ»ñÇ ï»Õ³¹ñáõÙ, Ý»ñ³éÛ³É Íáñ³Ï-Ë³éÝÇãÁ »õ ëÇýáÝÁ
Установка раковин, включая смеситель и сифон</t>
  </si>
  <si>
    <t>¼áõ·³ñ³Ý³ÏáÝù»ñÇ ï»Õ³¹ñáõÙ 
Установка туалетов</t>
  </si>
  <si>
    <t xml:space="preserve">Փական Arco 1/2" M 
Замок: Arco 1/2" M </t>
  </si>
  <si>
    <t>խողովակ ճկուն 1/2F x1/2"F (0,6մետր)
Шланг 1/2F x1/2"F</t>
  </si>
  <si>
    <t>մեկուսիչ Ф=20 խողովակի
Изолятор трубы 20</t>
  </si>
  <si>
    <t>մեկուսիչ Ф=25 խողովակի
Изолятор трубы 25</t>
  </si>
  <si>
    <t>մեկուսիչ Ф=32 խողովակի
Изолятор трубы 32</t>
  </si>
  <si>
    <t>ÊáÕáí³Ï³ß³ñÇ ³ÝóÏ³óáõÙ åáÕå³ï» ËáÕáí³ÏÝ»ñÇó ö51x3ÙÙ, ÷áñÓ³ñÏáõÙáí
Трубопровод из стальных труб 51x3</t>
  </si>
  <si>
    <t>ÊáÕáí³ÏÝ»ñÇ »ñÏß»ñï Ý»ñÏáõÙ Ñ³Ï³Ïáéá½ÇáÝ Ý»ñÏáí
Двухслойная масляная окраска трубопровода антикоррозионной краской.</t>
  </si>
  <si>
    <t>Ð³Ï³Ññ¹»Ñ³ÛÇÝ ÷³Ï³ÝÇ ï»Õ³¹ñáõÙ ö50ÙÙ /Ý»ñ³éÛ³É ×Ï³ËáÕáí³ÏÁ -20Ù, å³Ñ³ñ³ÝÁ/ 
Установка пожарного клапана, включая трубу</t>
  </si>
  <si>
    <t>ØÇ³óáõÙ ·áñÍáÕ ó³ÝóÇÝ
Подключение к существующей сети</t>
  </si>
  <si>
    <t>üÇïÇÝ·Ý»ñ /ï³ñµ»ñ/
Фурнитура разная</t>
  </si>
  <si>
    <t>Ï-ï
с / о</t>
  </si>
  <si>
    <t>ï»Õ
место:</t>
  </si>
  <si>
    <t>ÎáÛáõÕáõ ó³Ýó
Канализационная сеть</t>
  </si>
  <si>
    <t>Պոլիվինիլքլորիդե, կոյուղու համար, d=50մմ, պատի հաստ. 2,5մմ; L=500մմ  
Труба канализационная из поливинилхлорида d=50</t>
  </si>
  <si>
    <t>Պոլիվինիլքլորիդե, կոյուղու համար, d=50մմ, պատի հաստ. 2,5մմ; L=1000մմ 
Труба канализационная из поливинилхлорида d=50</t>
  </si>
  <si>
    <t>Պոլիվինիլքլորիդե, կոյուղու համար, d=50մմ, պատի հաստ. 2,5մմ; L=2000մմ  
Труба канализационная из поливинилхлорида d=50</t>
  </si>
  <si>
    <t>Պոլիվինիլքլորիդե, կոյուղու համար, d=50մմ, պատի հաստ. 2,5մմ; L=3000մմ  
Труба канализационная из поливинилхлорида d=50</t>
  </si>
  <si>
    <t>Պոլիվինիլքլորիդե, կոյուղու համար, d=110մմ, պատի հաստ. 3,3մմ; L=500մմ
Труба канализационная из поливинилхлорида d=110</t>
  </si>
  <si>
    <t>Պոլիվինիլքլորիդե, կոյուղու համար, d=110մմ, պատի հաստ. 3,3մմ; L=1000մմ
Труба канализационная из поливинилхлорида d=110</t>
  </si>
  <si>
    <t>Պոլիվինիլքլորիդե, կոյուղու համար, d=110մմ, պատի հաստ. 3,3մմ; L=2000մմ
Труба канализационная из поливинилхлорида d=110</t>
  </si>
  <si>
    <t>Պոլիվինիլքլորիդե, կոյուղու համար, d=110մմ, պատի հաստ. 3,3մմ; L=3000մմ
Труба канализационная из поливинилхлорида d=110</t>
  </si>
  <si>
    <t>Ստուգիչ (ревизия) Պոլիպրոպիլեն, 110մմ
ревизия 110</t>
  </si>
  <si>
    <t>Անցում Պոլիպրոպիլեն, d=110x50մմ (կոյուղու համար)
Переход для полипропиленовой канализации d=110x50</t>
  </si>
  <si>
    <t>Անկյունակ Պոլիպրոպիլեն, d=50մմ-45⁰ (կոյուղու համար)
Уголок полипропиленовый канализационный  d=50մմ-45⁰</t>
  </si>
  <si>
    <t xml:space="preserve">Անկյունակ Պոլիպրոպիլեն, d=50մմ-90⁰ (կոյուղու համար)
Уголок полипропиленовый канализационный  d=50մմ-90⁰ </t>
  </si>
  <si>
    <t>Անկյունակ Պոլիպրոպիլեն, d=110մմ-90⁰ (կոյուղու համար)
Уголок полипропиленовый канализационный  d=110մմ-90⁰</t>
  </si>
  <si>
    <t xml:space="preserve">Անկյունակ Պոլիպրոպիլեն, d=110մմ-45⁰ (կոյուղու համար)
Уголок полипропиленовый канализационный  d=110մմ-45⁰ </t>
  </si>
  <si>
    <t>Եռաբաշխիչ Պոլիվինիլքլորդ, d=50մմ-45⁰ (կոյուղու համար)
Тройники поливинилхлоридные для канализации d=50մմ-45⁰</t>
  </si>
  <si>
    <t>Եռաբաշխիչ Պոլիվինիլքլորդ, d=110x50x110մմ-45⁰ (կոյուղու համար)
Тройники поливинилхлоридные для канализации d=110x50x110մմ-45</t>
  </si>
  <si>
    <t>Եռաբաշխիչ Պոլիվինիլքլորդ, d=50մմ-90⁰ (կոյուղու համար)
Тройники поливинилхлоридные для канализации d=50մմ-90⁰</t>
  </si>
  <si>
    <t>Եռաբաշխիչ Պոլիվինիլքլորդ, d=110մմ-90⁰ (կոյուղու համար)
Тройники поливинилхлоридные для канализации d=110մմ-90⁰</t>
  </si>
  <si>
    <t>Եռաբաշխիչ Պոլիվինիլքլորդ, d=110x50x110մմ-90⁰ (կոյուղու համար)
Тройники поливинилхлоридные для канализации d=110x50x110մմ-90⁰</t>
  </si>
  <si>
    <t>Անցում ռետինե , d=110x120մմ (կոյուղու համար)
Проход для резиновой канализации d=110x120</t>
  </si>
  <si>
    <t>սիլիկոնե մածիկ-քսուկ
Крем-паста силиконовая</t>
  </si>
  <si>
    <t>Ամրակ, կոյուղու խողովակի, մետաղյա, դյուպելով, D=50
Угловые канализационные трубы D=50</t>
  </si>
  <si>
    <t>Ամրակ, կոյուղու խողովակի, մետաղյա, դյուպելով, D=110
Металлический хомут для канализационной трубы D=110</t>
  </si>
  <si>
    <t xml:space="preserve"> Պտուտակաձող M10
Винтовой стержень M10</t>
  </si>
  <si>
    <t>մետաղյա դյուպել M10
Металлический дюбель M10</t>
  </si>
  <si>
    <t>¾É»Ïïñ³ï»ËÝÇÏ³Ï³Ý Ù³ë
Электрическая часть</t>
  </si>
  <si>
    <t>Ü»ñùÇÝ ¿É»Ïïñ³Ï³Ý Ù³ë
Внутренняя электрическая часть</t>
  </si>
  <si>
    <t>Ø»ï³Õ³Ï³Ý ³ñÏÕÇ 1200x600x250ÙÙ ã³÷»ñÇ
Установка металлического ящика  1200x600x250</t>
  </si>
  <si>
    <t>´³ßËÇã í³Ñ³ÝÇ ï»Õ³¹ñáõÙ 18 Ùá¹áõÉÇ
Монтаж распределительного щита 18 модулей</t>
  </si>
  <si>
    <t>²íïáÙ³ï ³Ýç³ïÇã »é³ý³½ 25²
Автоматический выключатель трехфазный 25 А.</t>
  </si>
  <si>
    <t>²íïáÙ³ï ³Ýç³ïÇã »é³ý³½ 20²
Автоматический выключатель трехфазный 20 А.</t>
  </si>
  <si>
    <t>²íïáÙ³ï ³Ýç³ïÇã ÙÇ³ý³½ 25²
Однофазный автоматический выключатель на 25 А.</t>
  </si>
  <si>
    <t>²íïáÙ³ï ³Ýç³ïÇã ÙÇ³ý³½ 16²
Однофазный автоматический выключатель на 16 А.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</si>
  <si>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Прокладка кабеля с медными жилами ВВГНГ 5x35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</si>
  <si>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Прокладка кабеля с медными жилами ВВГНГ 5x6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</si>
  <si>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Прокладка кабеля с медными жилами ПВ-0.38 3x2.5</t>
    </r>
  </si>
  <si>
    <t>ÐáÕ³ÝóáõÙ
Заземление</t>
  </si>
  <si>
    <t>Þ»ñï³íáñ åáÕå³ï 40x4
Ламинированная сталь 40x4</t>
  </si>
  <si>
    <t>²ÝÏÛáõÝ³íáñ åáÕå³ï  50x50x5ÙÙ - L=2,8Ù
Угловая сталь 50x50x5ÙÙ - L=2,8</t>
  </si>
  <si>
    <t>III Ï³ñ·Ç ·ñáõÝïÇ Ùß³ÏáõÙ Ó»éùáí
Обработка почвы вручную</t>
  </si>
  <si>
    <t>¶ñáõÝïÇ »ïÉÇóù Ó»éùáí, ïá÷³ÝáõÙáí
Засыпка грунта вручную</t>
  </si>
  <si>
    <t>Ü»ñùÇÝ ¿É»Ïïñ³Éáõë³íáñáõÃÛ³Ý Ù³ë
Часть внутреннего освещения</t>
  </si>
  <si>
    <t>Èº¸ ïÇåÇ Éáõë³ïáõÝ»ñÇ ï»Õ³¹ñáõÙ 36íï Ñ½áñáõÃÛ³Ùµ, IP 20/40, 4530ÉÙ 600x600ÙÙ 
Монтаж светильников светодиодного типа IP 20/40, 4530ÉÙ 600x600</t>
  </si>
  <si>
    <t>Èº¸ ïÇåÇ Éáõë³ïáõÝ»ñÇ ï»Õ³¹ñáõÙ 36íï Ñ½áñáõÃÛ³Ùµ, IP 20/40, 4530ÉÙ 600x600ÙÙ, Ù³ñïÏáóáí
Монтаж светильников светодиодного типа IP 20/40, 4530ÉÙ 600x600</t>
  </si>
  <si>
    <t xml:space="preserve">Èº¸ ïÇåÇ Éáõë³ïáõÝ»ñÇ ï»Õ³¹ñáõÙ ³é³ëï³ÕÇ 18íï Ñ½áñáõÃÛ³Ùµ, 250ÙÙ ïñ³Ù³·Íáí
Монтаж светильников светодиодного типа </t>
  </si>
  <si>
    <t>ì³ñ¹³ÏÝ»ñÇ ï»Õ³¹ñáõÙ
Установка розеток</t>
  </si>
  <si>
    <t>ì³ñ¹³ÏÝ»ñÇ ï»Õ³¹ñáõÙ ÑáÕ³ÝóáõÙáí
Монтаж розеток с заземлением</t>
  </si>
  <si>
    <t>ºñÏëï»ÕÝ³íáñ ³Ýç³ïÇãÝ»ñÇ ï»Õ³¹ñáõÙ 
Установка двойных автоматических выключателей</t>
  </si>
  <si>
    <t>Ø»Ïëï»ÕÝ³íáñ ³Ýç³ïÇãÝ»ñÇ ï»Õ³¹ñáõÙ 
Установка одиночных выключателей</t>
  </si>
  <si>
    <t>îáõ÷»ñ ³Ýç³ïÇãÝ»ñÇ »õ í³ñ¹³ÏÝ»ñÇ ï»Õ³¹ñÙ³Ý Ñ³Ù³ñ
Ящики для выключателей и розеток</t>
  </si>
  <si>
    <t>îáõ÷»ñ ×ÛáõÕ³íáñÙ³Ý
Ящики для разветвления</t>
  </si>
  <si>
    <t>ì³ñ¹³ÏÝ»ñÇ, ³Ýç³ïÇãÝ»ñÇ, ÙÇ³óÙ³Ý ïáõ÷»ñÇ ï»Õ»ñÇ ÷áñáõÙ
Места копания розеток, распределительных коробок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</si>
  <si>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кабеля с медными жилами ПВ-0.38 3x2.5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</si>
  <si>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кабеля с медными жилами ПВ-0.38 3x1.5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</si>
  <si>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
Гофрированная пластиковая труба 15</t>
    </r>
  </si>
  <si>
    <t>²ÏáëÝ»ñÇ ÷áñáõÙ ëí³ÕÇ ï³Ï
Копание бороздок под штукатурку</t>
  </si>
  <si>
    <t>²ÏáëÝ»ñÇ ÷³ÏáõÙ
Закрытие канавки</t>
  </si>
  <si>
    <t>Ð³Ï³Ññ¹»Ñ³ÛÇÝ Ñ³Ù³Ï³ñ·Ç ï»Õ³¹ñáõÙ
Монтаж системы пожаротушения</t>
  </si>
  <si>
    <t>²Ýíï³Ý·áõÃÛ³Ý ¨ Ññ¹»Ñ³ÛÇÝ ³Ñ³½³Ý·Ù³Ý Ñ³ëó»³ÛÇÝ Ñ³Ù³Ï³ñ·Ç ÁÝ¹áõÝáÕ-Õ»Ï³í³ñáÕ ë³ñùÇ ï»Õ³¹ñáõÙ
Установка адресной системы охранно-пожарной сигнализации.</t>
  </si>
  <si>
    <t>ºñÏñáñ¹³ÛÇÝ ¿É. ëÝáõóÙ³Ý å³Ñáõëï³ÛÇÝ ³ÕµÛáõñÇ Ý³Ë³ï»ëáõÙ
Дополнительный адрес электронной почты Обеспечение резервного источника питания</t>
  </si>
  <si>
    <t>Ðñ¹»Ñ³ÛÇÝ ÍË³ÛÇÝ Ñ³ëó»³Ý³Éá·³ÛÇÝ ïíÇãÇ ï»Õ³¹ñáõÙ
Установка адресного пожарного датчика дыма</t>
  </si>
  <si>
    <t>²Ýíï³Ý·áõÃÛ³Ý ¨ Ññ¹»Ñ³ÛÇÝ ³Ñ³½³Ý·Ù³Ý ÏáÙµÇÝ³óí³Í Éáõë³Ó³ÛÝ³ÛÇÝ ³½¹³ñ³ñÇ ï»Õ³¹ñáõÙ
Установка комбинированной охранно-пожарной световой и звуковой сигнализации.</t>
  </si>
  <si>
    <t>Ðñ¹»Ñ³ÛÇÝ Ó»éùÇ Ñ³ëó»³ÛÇÝ ïíÇãÇ ï»Õ³¹ñáõÙ
Установка адресного датчика пожарной руки</t>
  </si>
  <si>
    <t>ÞÉ»ÛýÇ Ù»ÏáõëÇãÇ ï»Õ³¹ñáõÙ
Монтаж изоляции труб</t>
  </si>
  <si>
    <t>ÀÝ¹áõÝáÕ-Õ»³Ï³í³ñáÕ TM í»ñ³ÑëÏÇãáí GSM ë³ñùÇ ï»Õ³¹ñáõÙ
Установка приемного контрольного устройства TM GSM</t>
  </si>
  <si>
    <t>êÝáõóÙ³Ý Ù³ñïÏáóÝ»ñÇ ï»Õ³¹ñáõÙ
Установка силовых аккумуляторов</t>
  </si>
  <si>
    <t>Ðñ³Ï³ÛáõÝ åÕÝÓ» 2x2x0.5 ù³é. ÙÙ Ù³ÉáõËÇ ³ÝóÏ³óáõÙ /ÙÇ³ÏáÕÙ³ÝÇ Ñ³Õáñ¹ÇãÝ»ñáí, ëÇÉÇÏáÝ³ÛÇÝ é»ïÇÝ» ËóÇÏáí ¨ äìø åÉ³ëïÇÏ ß»ñïáí/
Монтаж огнеупорного медного кабеля  2x2x0.5</t>
  </si>
  <si>
    <t>Ð³ëó»³ÛÇÝ é»É»³ÛÇÝ Ùá¹áõÉÇ ï»Õ³¹ñáõÙ
Установка модуля адресного реле</t>
  </si>
  <si>
    <t>Սարքավորում-/կոնդենսացիոն կաթսա 55 կՎտ Fondital Tahiti condensing line tech KR55-կամ համարժեք/-1 հատ, /կոնդենսացիոն կաթսաի ծխատար/-1 հատ, /²íïáÙ³ï ³Ýç³ïÇã »é³ý³½ 25²/-11 հատ, /²íïáÙ³ï ³Ýç³ïÇã »é³ý³½ 20²/-5 հատ, /²íïáÙ³ï ³Ýç³ïÇã ÙÇ³ý³½ 25²/-4 հատ, /²íïáÙ³ï ³Ýç³ïÇã ÙÇ³ý³½ 16²/-47 հատ, /²Ýíï³Ý·áõÃÛ³Ý ¨ Ññ¹»Ñ³ÛÇÝ ³Ñ³½³Ý·Ù³Ý Ñ³ëó»³ÛÇÝ Ñ³Ù³Ï³ñ·Ç ÁÝ¹áõÝáÕ-Õ»Ï³í³ñáÕ ë³ñù/-1 հատ, /Ðñ¹»Ñ³ÛÇÝ ÍË³ÛÇÝ Ñ³ëó»³Ý³Éá·³ÛÇÝ ïíÇã/-40 հատ, /²Ýíï³Ý·áõÃÛ³Ý ¨ Ññ¹»Ñ³ÛÇÝ ³Ñ³½³Ý·Ù³Ý ÏáÙµÇÝ³óí³Í Éáõë³Ó³ÛÝ³ÛÇÝ ³½¹³ñ³ñ/-6 հատ, /Ðñ¹»Ñ³ÛÇÝ Ó»éùÇ Ñ³ëó»³ÛÇÝ ïíÇã/-5 հատ, /ÀÝ¹áõÝáÕ-Õ»³Ï³í³ñáÕ TM í»ñ³ÑëÏÇãáí GSM ë³ñù/-1 հատ
Оборудование- / конденсационных котлов или аналогичных Fondital Tahiti condensing line tech KR55 / -1 шт., Дымоход конденсационных котлов -1 шт., Автоматический выключатель трехфазный 25 А. -11 шт., Автоматический выключатель трехфазный 20 А. -5 шт., Однофазный автоматический выключатель на 25 А.-4 шт, Однофазный автоматический выключатель на 16 А.-47 шт, адресной системы охранно-пожарной сигнализации-1 шт, адресного пожарного датчика дыма-40 шт, комбинированной охранно-пожарной световой и звуковой сигнализации.-6 шт, адресного датчика пожарной руки-5 шт, приемного контрольного устройства TM GSM-1 шт</t>
  </si>
  <si>
    <t>.</t>
  </si>
  <si>
    <t>Ìñ³·ñÇ ³Ýí³ÝáõÙÁ §ՀՀ Լոռու մարզի Ստեփանավան համայնքի քննչական բաժնի շենքի  հիմնանորոգման աշխատանքներ¦</t>
  </si>
  <si>
    <t>ä³ïÇ ·³ç» ß»ñïÇ ù³Ý¹áõÙ/ներկի հետ միասին/</t>
  </si>
  <si>
    <t>Գաջե սվաղի քանդում առաստաղից/ներկի կետ միասին/</t>
  </si>
  <si>
    <t>E9-37                                    գ-0,6                                                 գ-0,7</t>
  </si>
  <si>
    <t>P5-1
կիր.</t>
  </si>
  <si>
    <t>E46-94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</si>
  <si>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P23-151</t>
  </si>
  <si>
    <t>E13-225
E13-226</t>
  </si>
  <si>
    <t xml:space="preserve">E10-105          </t>
  </si>
  <si>
    <t>ՄԴՖ դուռ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</si>
  <si>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</si>
  <si>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E9-122</t>
  </si>
  <si>
    <t>Հեղույս</t>
  </si>
  <si>
    <t>Էլեկտրոդ</t>
  </si>
  <si>
    <t>□10x10x2ÙÙ</t>
  </si>
  <si>
    <t>հեծան N24</t>
  </si>
  <si>
    <t>մ</t>
  </si>
  <si>
    <t>L140x10</t>
  </si>
  <si>
    <t>L200x12</t>
  </si>
  <si>
    <t>L100x10</t>
  </si>
  <si>
    <t>▬8x100</t>
  </si>
  <si>
    <t>բոլտ N16</t>
  </si>
  <si>
    <t>շուկա</t>
  </si>
  <si>
    <t>P13-53</t>
  </si>
  <si>
    <t>ïáõý» ë³É»ñ</t>
  </si>
  <si>
    <t>շերտավարագ.</t>
  </si>
  <si>
    <t>քիվ</t>
  </si>
  <si>
    <t>E27-33</t>
  </si>
  <si>
    <t>µ³½. ë³É 30ÙÙ</t>
  </si>
  <si>
    <t>E27-42 
E27-42 -1</t>
  </si>
  <si>
    <t>խիճ 10-20մմ ֆրակցիայ</t>
  </si>
  <si>
    <t xml:space="preserve">խիճ 40-70 </t>
  </si>
  <si>
    <t>E27-169</t>
  </si>
  <si>
    <t>ասֆալտբետոն</t>
  </si>
  <si>
    <t>P13-2</t>
  </si>
  <si>
    <t>P13-47</t>
  </si>
  <si>
    <t xml:space="preserve">E8-22
</t>
  </si>
  <si>
    <t>Բիտում</t>
  </si>
  <si>
    <t>L 32x32x2</t>
  </si>
  <si>
    <t>÷áË³Ï»ñåÇã</t>
  </si>
  <si>
    <t>փական</t>
  </si>
  <si>
    <t>Ó»é/Ïñ·. ³ñµ»ñÇã</t>
  </si>
  <si>
    <t>խցան</t>
  </si>
  <si>
    <t>ÝÇå»É</t>
  </si>
  <si>
    <t>ÙÇç³¹Çñ</t>
  </si>
  <si>
    <t>եռակողմ</t>
  </si>
  <si>
    <t>åïáõï. ¹Ûáõå»É</t>
  </si>
  <si>
    <t xml:space="preserve">ú¹³Ñ³ÝÇã 1/2`` </t>
  </si>
  <si>
    <t>Êó³÷³ÏÇã  1/2``</t>
  </si>
  <si>
    <t>Օդազատիչ և կեղտանջատիչ</t>
  </si>
  <si>
    <t>10-972-10
ÏÇñ.</t>
  </si>
  <si>
    <t>ÏáÙáõï³ïáñ</t>
  </si>
  <si>
    <t>8-591-6</t>
  </si>
  <si>
    <t>11-840-6</t>
  </si>
  <si>
    <t>Ë/ïáõ÷</t>
  </si>
  <si>
    <t xml:space="preserve">ØÇ³óÙ³Ý </t>
  </si>
  <si>
    <t>¹»ï³ÉÝ»ñ</t>
  </si>
  <si>
    <t>10-127-6</t>
  </si>
  <si>
    <t>Ñ»é³Ëáë</t>
  </si>
  <si>
    <t>10-116-1</t>
  </si>
  <si>
    <t>Ñ»é³Ëáë³Ï³Û³Ý</t>
  </si>
  <si>
    <t>Ïñ³ÏÙ³ñÇã</t>
  </si>
  <si>
    <t>8-572-4</t>
  </si>
  <si>
    <t>Ñ/Ñ å³Ñ³ñ³Ý</t>
  </si>
  <si>
    <t>տեսհս. Սարք</t>
  </si>
  <si>
    <t xml:space="preserve">10-743-9 ÏÇñ³é. </t>
  </si>
  <si>
    <t xml:space="preserve">10-742-1   ÏÇñ³é.                      </t>
  </si>
  <si>
    <t>տեսախցիկ</t>
  </si>
  <si>
    <t>մոնիտոր</t>
  </si>
  <si>
    <t>8-612-10</t>
  </si>
  <si>
    <t>սնուց.բլոկ</t>
  </si>
  <si>
    <t xml:space="preserve">Ø³ñïÏáó 12ì, 28A </t>
  </si>
  <si>
    <t>8-148-9</t>
  </si>
  <si>
    <t>մալուխ</t>
  </si>
  <si>
    <t>կրոնշտեյն</t>
  </si>
  <si>
    <t>8-417-9</t>
  </si>
  <si>
    <t>գոֆրե</t>
  </si>
  <si>
    <t>E26-41</t>
  </si>
  <si>
    <t>å»éÉÇï</t>
  </si>
  <si>
    <t>E1-1184</t>
  </si>
  <si>
    <t>C310-5
ï.Ù.Ï. 29
k=1.1</t>
  </si>
  <si>
    <t>ä³ÛÙ³Ý³·Çñ № ՀՀ ՔԿ  ՀԲՄԽԾՁԲ-ՆԽ-22/1-1</t>
  </si>
  <si>
    <t>կ/տ</t>
  </si>
  <si>
    <t>գազ</t>
  </si>
  <si>
    <t>Վերանորոգման աշխատանքներ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</si>
  <si>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</si>
  <si>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</si>
  <si>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</si>
  <si>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</si>
  <si>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</si>
  <si>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</si>
  <si>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</si>
  <si>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</si>
  <si>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</si>
  <si>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§Î²äÆî²È ¸Æ¼²ÚÜ¦ êäÀ ïÝûñ»Ý՝                               ¾. ¸³íÃÛ³Ý
Директор ООО §КАПИТАЛ ДИЗАЙН¦                               Э. Давтян</t>
  </si>
  <si>
    <t>Î³½Ù»ó՝                                                                   ¾. ¸³íÃÛ³Ý
Составил                                                                  Э. Давтян</t>
  </si>
  <si>
    <t>Ì³í³É³Ã»ñÃ - Ý³Ë³Ñ³ßÇí
Сводная ведомость обема работ</t>
  </si>
  <si>
    <t>§ՀՀ Լոռու մարզի Ստեփանավան համայնքի քննչական բաժնի շենքի  հիմնանորոգման աշխատանքներ¦
Ремонтные работы здания следственного отдела Степанаванской общины Лорийской области РА</t>
  </si>
  <si>
    <t>Քայքայված բ»ïáÝ» հատակների ù³Ý¹áõÙ
Демонтаж ветхих бетонных полов</t>
  </si>
  <si>
    <t>Պրեսգրանիտե սալիկների քանդում պատերից+շերիշակներ
Снос прегранитной плитки со стен + черепица</t>
  </si>
  <si>
    <t>ä³ïÇ ·³ç» ß»ñïÇ ù³Ý¹áõÙ/ներկի հետ միասին/
Снос гипсовой штукатурки со стен/вместе с краской/</t>
  </si>
  <si>
    <t>Գաջե սվաղի քանդում առաստաղից/ներկի կետ միասին/
Очистка гипсовой штукатурки с потолка /вместе с краской/</t>
  </si>
  <si>
    <t>Ø»ï³Õ³åÉ³ëï» պատուհանների ³å³ÙáÝï³ÅáõÙª /հանձնում պատվիրատուին/
Демонтаж металлопластиковых окон /сдача заказчику/</t>
  </si>
  <si>
    <t>Լամինատե հատակների ապամոնտաժում
Демонтаж полов из ламината</t>
  </si>
  <si>
    <t>¸éÝ»ñÇ ³å³ÙáÝï³ÅáõÙ/հանձնում պատվիրատուին/
Разборка двери/передача заказчику/</t>
  </si>
  <si>
    <t>Արտաքին å³ïÇ ù³Ý¹áõÙ-բացվածքի իրականացում /պատուհանի և դռան բացվածք/
Снос наружных стен - осуществление открывания /оконных и дверных проемов/</t>
  </si>
  <si>
    <t>Հատակներից բետոնյա շերտի քանդում խողովակների ապամոնտաժման համար
Снос бетонного слоя с полов для демонтажа труб</t>
  </si>
  <si>
    <t>¼áõ·³ñ³Ý³ÏáÝù»ñÇ ³å³ÙáÝå³ÅáõÙ
Демонтаж туалетов</t>
  </si>
  <si>
    <t>æñ³Ù³ï³Ï³ñ³ñÙ³Ý և ջեռուցման  ËáÕáí³ÏÝ»ñÇ ³å³ÙáÝï³ÅáõÙ
Демонтаж водопроводных и отопительных труб</t>
  </si>
  <si>
    <t>Î³ËáíÇ ³é³ëï³ÕÇ ù³Ý¹áõÙ մետաղական հիմնակմախքի հետ միասին
Демонтаж подвесных потолков вместе с металлокаркасом</t>
  </si>
  <si>
    <t>ՄÇçÝáñÙ»ñÇ ù³Ý¹áõÙ և բացվածքների իրականացում
Снос перегородок и реализация проемов</t>
  </si>
  <si>
    <t>ÞÇÝ ³ÕµÇ µ³ñÓáõÙ ¨ ï»Õ³÷áËáõÙ ÙÇÝã¨ 5ÏÙ Ñ»é³íáñáõÃÛ³Ý íñ³
Погрузка и транспортировка строительного мусора 5 км</t>
  </si>
  <si>
    <t>Վերանորոգման աշխատանքներ
Ремонтные работы</t>
  </si>
  <si>
    <t>Ê×Ç Ý³Ë³å³ïñ³ëï³Ï³Ý ß»ñïÇ Çñ³Ï³Ý³óáõÙմիջինը 15ëÙ Ñ³ëïáõÃÛ³Ùµ, 5-10ÙÙ ýñ³ÏóÇ³ÛÇ
Выполнение подготовительного слоя гравия толщиной 15 см.</t>
  </si>
  <si>
    <t>Խճային ծածկույթի խտացում օդաճնշական տոփանիչով
Уплотнение гравийного покрытия пневматической трамбовкой</t>
  </si>
  <si>
    <t>ՄԴՖ-ի ներքին խուլ դռների տեղադրում 
Установка межкомнатных дверей из МДФ.</t>
  </si>
  <si>
    <t>Պատուհանի ճաղաշարի պատրաստում և տեղադրում
Подготовка и установка оконных решеток</t>
  </si>
  <si>
    <t>ï
т:</t>
  </si>
  <si>
    <t>Անկյունակ L 32x32x2
Угол L 32x32x2</t>
  </si>
  <si>
    <t xml:space="preserve">ø³é³ÏáõëÇ Ïïñí³ÍùÇ ËáÕáí³Ï □10x10x2ÙÙ
Труба квадратного сечения □10x10x2 мм
</t>
  </si>
  <si>
    <t>´³óí³ÍùÝ»ñÇ áõÅ»Õ³óáõÙ
/դուռ/
Армирование проемов
/дверь/</t>
  </si>
  <si>
    <t>Ø»ï³Õ³Ï³Ý ßñç³Ý³ÏÝ»ñáí å³ï»ñÇ Ù»ç µ³óí³ÍùÝ»ñÇ áõÅ»Õ³óáõÙ
Усиление проемов в стенах металлическими каркасами</t>
  </si>
  <si>
    <t>Տաշտաձև հեծան N24
Швелер N24</t>
  </si>
  <si>
    <t>²ÝÏÛáõÝ³Ï L140x10
Угол L140x10</t>
  </si>
  <si>
    <t>²ÝÏÛáõÝ³Ï L200x12
Угол L200x12</t>
  </si>
  <si>
    <t>²ÝÏÛáõÝ³Ï L100x10
Угол L100x10</t>
  </si>
  <si>
    <t>Þ»ñï³åáÕå³ï ▬8x100
Листовая сталь ▬8x100</t>
  </si>
  <si>
    <t>²Ýóù»ñÇ ß³Õ³÷áõÙ å³ï»ñáõÙ Ë³ñÇëËÝ»ñÇ ï»Õ³¹ñÙ³Ý Ñ³Ù³ñ 
Сверление отверстий в стенах для установки анкеров</t>
  </si>
  <si>
    <t>Անկեր բոլտ N16
Анкерный болт N16</t>
  </si>
  <si>
    <t>äáÉÇÙ»ñó»Ù»Ýï³ÇÝ ÉáõÍáõÛÃÇ Ý»ñ³ñÏáõÙ ß³Õ³÷³Í ³Ýóù»ñáõÙ
Закачка раствора полимерцемента в залитые скважины</t>
  </si>
  <si>
    <r>
      <t>²ñï³ùÇÝ å³ï»ñÇ »ñ»ëå³ïáõÙ ïáõý» ë³É»ñáí 30ÙÙ Ñ³ëï.</t>
    </r>
    <r>
      <rPr>
        <b/>
        <sz val="8"/>
        <rFont val="Arial Armenian"/>
        <family val="2"/>
      </rPr>
      <t xml:space="preserve"> /»ñ³Ý·Á Ñ³Ù³Ó³ÛÝ»óÝ»É å³ïíÇñ³ïáõÇ Ñ»ï/
Облицовка наружных стен туфовыми плитами толщиной 30 мм/ цвет согласовывать с заказчиком/</t>
    </r>
  </si>
  <si>
    <t>´³óí³ÍùÝ»ñÇ áõÅ»Õ³óáõÙ
/պատուհան/
Армирование проемов
/окно/</t>
  </si>
  <si>
    <t>Պատերի շար
Ряд стен</t>
  </si>
  <si>
    <t>ØÇçÝáñÙ»ñÇ Ï³éáõóáõÙ Ã»Ã»õ³µ»ïáÝ»  µÉáÏÝ»ñÇó 10ëÙ Ñ³ëïáõÃÛ³Ùµ
Строительство перегородок из легких бетонных блоков толщиной 10 см.</t>
  </si>
  <si>
    <t>´ÉáÏ»ñÇ ¹³ï³ñÏáõÃÛáõÝÝ»ñÇ ÉóáõÙ ó»Ù»Ýï-³í³½³ÛÇÝ ß³Õ³Ëáí
Заполнение пустот блоков цементно-песчаным раствором</t>
  </si>
  <si>
    <t>Þ³ñí³ÍùÇ ³Ùñ³Ý³íáñáõÙ
Струнная арматура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</si>
  <si>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арматура 10A500C</t>
    </r>
  </si>
  <si>
    <t xml:space="preserve">²Ùñ³Ý ö8AcI
арматура 8AcI
</t>
  </si>
  <si>
    <t>ØÇçÝáñÙ³ÛÇÝ µÉáÏ»ñÇ »õ ÏáÝëïñáõÏóÇ³Ý»ñÇ ÙÇç»õ, Ï³ñ³ÝÝ»ñáõÙ ÷ñ÷ñ³åÉ³ëïÇ ï»Õ³¹ñáõÙ 100x20ÙÙ ã³÷»ñÇ
Между блоками перегородок и конструкциями монтаж пенопласта в бытовках</t>
  </si>
  <si>
    <t>º/µ ÙÇ³ÓáõÛÉ µ³ñ³íáñÝ»ñÇ å³ïñ³ëïáõÙ B12.5 ¹³ëÇ µ»ïáÝÇó
Подготовка монолитных железобетонных балок бетоном класса В 12,5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</si>
  <si>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12ÙÙ, L=100ÙÙ
Штукатурка отверстий в стенах 12мм</t>
    </r>
  </si>
  <si>
    <t>²Ýóù»ñÇ Ý»ñ³ñÏáõÙ åáÉÇÙ»ñó»Ù»Ýï³ÛÇÝ ß³Õ³Ëáí
Инъектирование отверстий полимерцементным раствором</t>
  </si>
  <si>
    <t>ä³ïÇ Ï³éáõóáõÙ Ã»Ã»õ³µ»ïáÝ»  µÉáÏÝ»ñÇó 20ëÙ Ñ³ëïáõÃÛ³Ùµ 
Строительство перегородок из легких бетонных блоков толщиной 20 см.</t>
  </si>
  <si>
    <t>ØÇçÝáñÙ³ÛÇÝ µÉáÏ»ñÇ »õ ÏáÝëïñáõÏóÇ³Ý»ñÇ ÙÇç»õ, Ï³ñ³ÝÝ»ñáõÙ ÷ñ÷ñ³åÉ³ëïÇ ï»Õ³¹ñáõÙ 200x20ÙÙ ã³÷»ñÇ
Между блоками перегородок и конструкциями монтаж пенопласта в бытовках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</si>
  <si>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
арматура 12A500C</t>
    </r>
  </si>
  <si>
    <t xml:space="preserve">Օդափոխություն
սան հանգույցներում և արխիվային սենյակներում
Вентиляция
санузлы и архивные помещения
</t>
  </si>
  <si>
    <t>²é³Ýóù³ÛÇÝ û¹³ÙÕÇã N=0.02Ïíï/Å
Осевой воздушный компрессор N=0,02</t>
  </si>
  <si>
    <t>ú¹³ï³ñÇ ³ÝóÏ³óáõÙ óÇÝÏ³å³ï åáÕå³ïÇó ö125ÙÙ ã³÷»ñÇ, 16.5·Ù
Воздуховод из оцинкованной стали Ø125мм, 16,5гм</t>
  </si>
  <si>
    <t>ú¹³ï³ñÇ ³Ùñ³óáõÙ å³ï»ñÇÝ Ù»ï³ÕÛ³ ßÇÝí³ÍùÝ»ñáí
Крепление воздуховода к стенам металлоконструкциями</t>
  </si>
  <si>
    <t>²Ýóù»ñÇ µ³óáõÙ å³ï»ñáõÙ 150x150ÙÙ
Отверстия в стенах 150*150мм</t>
  </si>
  <si>
    <t>Ï·
кг</t>
  </si>
  <si>
    <t>Այլ աշխատանքներ
Другие работы</t>
  </si>
  <si>
    <t>Î³ËáíÇ ³é³ëï³ÕÝ»ñÇ Çñ³Ï³Ý³óáõÙ պլաստմասե վահաններով-սան հանգույցներում և կադաստրի արխիվային սենյակում /ÑÇÙÝ³ÏÙ³ËùÇ Çñ³Ï³Ý³óÙ³Ùµ/
Выполнение подвесных потолков с пластиковыми щитами в примыканиях и в помещении кадастрового архива /с выполнением каркаса/</t>
  </si>
  <si>
    <t>Պատուհանների ներսի կողմից /արևապաշտպան/ շերտավարագույրների տեղադրում-կառնեզի հետ միասին
Установка жалюзи с внутренней стороны окон - вместе с карнизом</t>
  </si>
  <si>
    <t>Պատերի և առաստաղների անկյունային  հատման վայրերում փրփրապլաստից դեկորատիվ քիվերի տեղադրում
Монтаж декоративных пенопластовых карнизов на углы стен и потолков</t>
  </si>
  <si>
    <t>Տանիք
Крыша</t>
  </si>
  <si>
    <t>Ապամոնտաժման աշխատանքներ
Демонтажные работы</t>
  </si>
  <si>
    <t>äñáýÇÉ³íáñí³Í óÇÝÏ³å³ï ÃÇÃ»ÕÇó Í³ÍÏáõÛÃÇ ³å³ÙáÝï³ÅáõÙ/վնասված հատվածներում/
Демонтаж профнастила/в поврежденных местах/</t>
  </si>
  <si>
    <t>Ð³ñÃ óÇÝÏ³å³ï ÃÇÃ»ÕÇó Í³ÍÏáõÛÃÇ ³å³ÙáÝï³ÅáõÙ/վնասված հատվածներում/
Демонтаж плоского оцинкованного листа /в поврежденных местах/</t>
  </si>
  <si>
    <t>²å³ÙáÝï³Åí³Í ÝÛáõÃ»ñÇ և հին աղբի մնացորդների Ñ³í³ùáõÙ, Çç»óáõÙ ï³ÝÇùÇó ¨ ¹áõñë µ»ñáõÙ ß»ÝùÇó
Сбор демонтированных материалов и остатков старого строительного мусора, спущенного с крыши и вывезенного из здания</t>
  </si>
  <si>
    <t>Î³éáõóáÕ³Ï³Ý ³ßË³ï³ÝùÝ»ñ
Строительные работы</t>
  </si>
  <si>
    <t>î³ÝÇù³Í³ÍÏáõÛÃÇ å³ïñ³ëïáõÙ 0.55ÙÙ Ñ³ëïáõÃÛ³Ùµ ó/åñáýÇÉ³íáñ ÃÇÃ»ÕÇó КП-25-0.55ÙÙ
Подготовка кровли из оцинкованного профлиста КП-25-0,55мм толщиной 0,55мм</t>
  </si>
  <si>
    <t>öáùñ Í³ÍÏáõÛÃÝ»ñÇ Çñ³Ï³Ý³óáõÙ Ñ³ñÃ óÇÝÏ³å³ï ÃÇÃ»ÕÇó 0.55ÙÙ Ñ³ëï. 
Изготовление небольших крышек из плоского оцинкованного листа толщиной 0,55мм</t>
  </si>
  <si>
    <t>î³ÝÇùÇ ç»ñÙ³Ù»Ïáõë³óáõÙ
Теплоизоляция кровли</t>
  </si>
  <si>
    <t>ä³ï»ñÇ ³ÝÑ³ñÃáõÃÛáõÝÝ»ñÇ ëí³ÕáõÙ ó/³í³½» ß³Õ³Ëáí 25-35ÙÙ Ñ³ëï.
Штукатурка парапета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</si>
  <si>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</si>
  <si>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òÇÝÏ³å³ï Ù»ï³Õ³Ï³Ý ó³Ýó d=2ÙÙ« µçÇçÁ 50x50ÙÙ
Сетка оцинкованная 50x50мм</t>
  </si>
  <si>
    <t>æ»ñÙ³Ù»ÏáõëÇã ß»ñï å³ïñ³ëïáõÙ Ñ³Ýù³µ³Ùµ³ÏÇó, 15-35Ï·/ËÙ 
150ÙÙ Ñ³ëïáõÃÛ³Ùµ
Теплоизоляционный слой из минвати 150мм толщ.</t>
  </si>
  <si>
    <t>î³ÝÇùÇ ·áÉáñßÇ³Ù»ÏáõëÇã 
Ç½áëå³Ù A Ù³ÏÝÇßÇ
Изоспам класса А</t>
  </si>
  <si>
    <t>öù³Í å»éÉÇï, ³í³½Ç ÷áßÇ, ÉóáÝ³Í áõÕÕ³ÝÏÛáõÝ å³ñÏ»ñáí, 200ÙÙ Ñ³ëï.
Перлит в мешках 200мм толщ.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</si>
  <si>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</si>
  <si>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î³ÝÇùÇ ÷³ÛïÛ³ ³ÝóáõÕÇÝ»ñÇ Ï³éáõóáõÙ
Изготовление деревянный дорожек</t>
  </si>
  <si>
    <t>Ø»Ë 5x120ÙÙ
Гвоздь 5x120мм</t>
  </si>
  <si>
    <r>
      <t>Ð³Ï³Ý»ËÇã ÉáõÍáõÛÃ /400·/Ù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
Анти гниющое средство /400г/м2/</t>
    </r>
  </si>
  <si>
    <t>Ջրամեկուսացման աշխատանքներ
Гидроизоляционные работы</t>
  </si>
  <si>
    <t>Բազալտե »ñ»ë³å³ïÙ³Ý ë³É»ñÇ ù³Ý¹áõÙ պատերից 30մմ հաստ.
Снос базальтовых облицовочных плит со стен толщиной 30 мм.</t>
  </si>
  <si>
    <t>²ëý³Éïµ»ïáÝ» ß»ñïÇ ù³Ý¹áõÙ, 60ùÙ
Снос асфальтобетонного слоя 60 кв.м.</t>
  </si>
  <si>
    <t>Ê×³ÛÇÝ Ý³Ë³ß»ñïÇ ù³Ý¹áõÙ 60ùÙ
Снос гравийного фундамента 60 кв.</t>
  </si>
  <si>
    <t>III կարգի գրունտի մշակում ձեռքով
Обработка почвы 3 класс вручную</t>
  </si>
  <si>
    <t>Պատերի ջրամեկուսիչ 2 շերտի իրականացում իզոգամ
Гидроизоляция стен 2-мя слоями изогамы</t>
  </si>
  <si>
    <t>Պ³ï»ñÇ »ñ»ë³å³ïáõÙ µ³½³Éï» ë³ÉÇÏÝ»ñáí 30մմ հաստ,
Облицовка стен базальтовыми плитами толщиной 30мм</t>
  </si>
  <si>
    <t>¶ñáõÝïÇ »ïÉÇóù Ó»éùáí, ïá÷³ÝáõÙáí
Обратная засыпка грунта с ручной трамбовкой</t>
  </si>
  <si>
    <t>7 սմ  հաստությամբ  խճե շերտի իրականացում
Реализация первого слоя гравия толщиной 7 см.</t>
  </si>
  <si>
    <t>Մանրահատիկ ասֆալտբետոնե ծածկույթի իրականացում 3սմ հաստությամբ    
Выполнение мелкозернистого асфальтобетонного покрытия толщиной 3 см.</t>
  </si>
  <si>
    <t>²ëïÇ×³ÝÝ»ñÇ և թեքահարթակի Ï³éáõóáõÙ
Строительство лестницы и пандуса</t>
  </si>
  <si>
    <t>Ê×Ç Ý³Ë³å³ïñ³ëï³Ï³Ý ß»ñïÇ Çñ³Ï³Ý³óáõÙ 10ëÙ Ñ³ëïáõÃÛ³Ùµ
Реализация первого слоя гравия толщиной 10 см.</t>
  </si>
  <si>
    <t>Ê³Ùù³ñµ»ïáÝ» ÑÇÙù /µ»ïáÝ B15/
Бутабетонное основание класса В15</t>
  </si>
  <si>
    <t>ÐÇÙù»ñÇ çñ³Ù»Ïáõë³óáõÙ Ç½á·³Ùáí 2 ß»ñï
Работы по гидроизоляции фундамента</t>
  </si>
  <si>
    <t>ԱëïÇ×³ÝÝ»ñÇ,Ñ³ñÃ³ÏÇ և թեքահարթակի »ñ»ëå³ïáõÙ µ³½³Éï» ë³É»ñáí, 30ÙÙ Ñ³ëï., »½ñ³·ÍÇ Ù»Ï ÏáÕÙÇó ³Õ»Õ³ÛÇÝ ÑÕÏáõÙáí
Облицовка лестницы, площадки и пандуса базальтовыми плитами толщиной 30мм</t>
  </si>
  <si>
    <t>²ëïÇ×³ÝÝ»ñÇ ¹ÇÙ³ÛÇÝ Ù³ë»ñÇ »ñ»ëå³ïáõÙ µ³½³Éï» ë³É»ñáí, 30ÙÙ Ñ³ëï.
Облицовка фасада лестницы базальтовыми плитами толщиной 30 мм</t>
  </si>
  <si>
    <t>ԿáÕ³å³ïÇ »ñ»ëå³ïáõÙ µ³½³Éï» ë³É»ñáí 30ÙÙ Ñ³ëï.
Облицовка боковых стен базальтовыми плитами толщиной 30 мм</t>
  </si>
  <si>
    <t>ԱÉÛáõÙÇÝ» µ³½ñÇùÝ»ñÇ ï»Õ³¹ñáõÙ, áõÕÕ³Ñ³Û³ó ÓáÕ»ñáí, µ³ñÓñáñ³Ï
Установка алюминиевых перил</t>
  </si>
  <si>
    <t>Ì³ÍÏ³ñ³Ý-1 /1 Ñ³ïÇ Ñ³Ù³ñ/
Покрытие</t>
  </si>
  <si>
    <t>Ì³ÍÏ³ñ³ÝÇ Ù»ï³Õ³Ï³Ý Ï³éáõóí³ÍùÝ»ñÇ Ñ³í³ù³ÏóáõÙ
Сборка металлической конструкции крышки</t>
  </si>
  <si>
    <t>Ø»ï. ËáÕáí³Ï 50x30x3
Металлическая труба 50*50*3</t>
  </si>
  <si>
    <t>²Ýóù»ñÇ µ³óáõÙ å³ï»ñáõÙ ö10ÙÙ, L=150ÙÙ
Вскрытие отверстий в стенах</t>
  </si>
  <si>
    <t>¸Ûáõµ»É M10
Дюбель</t>
  </si>
  <si>
    <t>Ø»ï³Õ³ÏÕÙÇÝ¹ñ» Í³ÍÏáõÛÃÇ å³ïñ³ëïáõÙ 
Подготовка покрытия из металлочерепицы</t>
  </si>
  <si>
    <t>Ò¨³íáñ ï³ññ, ·áõÝ³íáñ óÇÝÏ³å³ï ÃÇÃ»ÕÇó
Стильные элементы из цветного оцинкованного листа</t>
  </si>
  <si>
    <t>Ջեռուցում
Обогрев</t>
  </si>
  <si>
    <t>Կաթսա FONDITAL փակ այրման, ANTEA, CTFS, 24 կՎտ-կամ համարժեք
Котел FONDITAL закрытого сгорания, ANTEA, CTFS, 24 кВт-или аналог</t>
  </si>
  <si>
    <t>Կաթսա FONDITAL, ANTEA CTFS 40 (2-կոնտուր)-կամ համարժեք
Котел FONDITAL, ANTEA CTFS 40 (2-контурный) или аналог</t>
  </si>
  <si>
    <t>Î³Ãë³ÛÇ ÍË³ï³ñ /·áñÍ³ñ³Ý³ÛÇÝ/
Котельная дымоходная фабрика</t>
  </si>
  <si>
    <t>Þñç³Ý³éáõ åáÙå 
Циркуляционный насос</t>
  </si>
  <si>
    <t>æ»éáõóÙ³Ý ³ÉÛáõÙÇÝ» Ù³ñïÏáóÝ»ñÇ ³ñÅ»ùÁ H=500ÙÙ
Стоимость алюминиевых радиаторов отопления</t>
  </si>
  <si>
    <t>ë»Ï-óÇ³
Раздел:</t>
  </si>
  <si>
    <t>ÊáÕáí³Ï³ß³ñÇ ³ÝóÏ³óáõÙ åáÉÇåñáåÇÉ»Ý³ÛÇÝ ËáÕáí³ÏÝ»ñÇó PN 10, d=20x3մմ, ÑÇ¹ñ³íÉÇÏ ÷áñÓ³ñÏáõÙáí
Укладка труб с алюминиевым полипропиленовым слоем  PN 10,    d=20x3</t>
  </si>
  <si>
    <t>ÊáÕáí³Ï³ß³ñÇ ³ÝóÏ³óáõÙ åáÉÇåñáåÇÉ»Ý³ÛÇÝ ËáÕáí³ÏÝ»ñÇó PN 10, d=25x3.5մմ, ÑÇ¹ñ³íÉÇÏ ÷áñÓ³ñÏáõÙáí
Укладка труб с алюминиевым полипропиленовым слоем  PN 10,   d=25x3.5</t>
  </si>
  <si>
    <t>ÊáÕáí³Ï³ß³ñÇ ³ÝóÏ³óáõÙ åáÉÇåñáåÇÉ»Ý³ÛÇÝ ËáÕáí³ÏÝ»ñÇó PN 10, d=32x4մմ, ÑÇ¹ñ³íÉÇÏ ÷áñÓ³ñÏáõÙáí
Укладка труб с алюминиевым полипропиленовым слоем  PN 10,  d=32x4</t>
  </si>
  <si>
    <t>ÊáÕáí³Ï³ß³ñÇ ³ÝóÏ³óáõÙ åáÉÇåñáåÇÉ»Ý³ÛÇÝ ËáÕáí³ÏÝ»ñÇó PN 10, d=40x5մմ, ÑÇ¹ñ³íÉÇÏ ÷áñÓ³ñÏáõÙáí
Укладка труб с алюминиевым полипропиленовым слоем  PN 10,  d=40x5</t>
  </si>
  <si>
    <t>öáË³Ï»ñåÇã  Պոլիպրոպիլենային, d=25x20մմ
Преобразователь Полипропилен, d=25x20мм</t>
  </si>
  <si>
    <t>öáË³Ï»ñåÇã  Պոլիպրոպիլենային, d=32x25մմ
Преобразователь Полипропилен, d=32x25мм</t>
  </si>
  <si>
    <t>öáË³Ï»ñåÇã  Պոլիպրոպիլենային, d=40x32մմ
Преобразователь Полипропилен, d=40x32мм</t>
  </si>
  <si>
    <t xml:space="preserve">²ÝÏÛáõÝ Պոլիպրոպիլենային, 45⁰ d=20մմ
Уголок полипропиленовый, 45⁰ d=20мм </t>
  </si>
  <si>
    <t xml:space="preserve">²ÝÏÛáõÝ Պոլիպրոպիլենային, 45⁰ d=25մմ
Уголок полипропиленовый, 45⁰ d=25мм  </t>
  </si>
  <si>
    <t>²ÝÏÛáõÝ Պոլիպրոպիլենային, 45⁰ d=32մմ
Уголок полипропиленовый, 45⁰ d=32мм</t>
  </si>
  <si>
    <t>²ÝÏÛáõÝ Պոլիպրոպիլենային, 45⁰ d=40մմ
Уголок полипропиленовый, 45⁰ d=40мм</t>
  </si>
  <si>
    <t xml:space="preserve">²ÝÏÛáõÝ Պոլիպրոպիլենային, 90⁰ d=20մմ
Уголок полипропиленовый, 90⁰ d=20мм </t>
  </si>
  <si>
    <t xml:space="preserve">²ÝÏÛáõÝ Պոլիպրոպիլենային, 90⁰ d=25մմ
Уголок полипропиленовый, 90⁰ d=25мм </t>
  </si>
  <si>
    <t>²ÝÏÛáõÝ Պոլիպրոպիլենային, 90⁰ d=32մմ
Уголок полипропиленовый, 90⁰ d=32мм</t>
  </si>
  <si>
    <t>²ÝÏÛáõÝ Պոլիպրոպիլենային, 90⁰ d=40մմ
Уголок полипропиленовый, 90⁰ d=40мм</t>
  </si>
  <si>
    <t>ºé³µ³ßËÇã Պոլիպրոպիլենային, d=20մմ
Распределитель полипропиленовый тройной, d=20мм</t>
  </si>
  <si>
    <t>ºé³µ³ßËÇã Պոլիպրոպիլենային, d=25մմ
Распределитель полипропиленовый тройной, d=25мм</t>
  </si>
  <si>
    <t>ºé³µ³ßËÇã Պոլիպրոպիլենային, d=40մմ
Распределитель полипропиленовый тройной, d=40мм</t>
  </si>
  <si>
    <t>ºé³µ³ßËÇã Պոլիպրոպիլենային, d=25x20x20մմ 
Распределитель полипропиленовый тройной, d=25x20x20мм</t>
  </si>
  <si>
    <t>ºé³µ³ßËÇã Պոլիպրոպիլենային, d=25x20x25մմ 
Распределитель полипропиленовый тройной, d=25x20x25мм</t>
  </si>
  <si>
    <t>ºé³µ³ßËÇã Պոլիպրոպիլենային, d=32x20x32մմ 
Распределитель полипропиленовый тройной, d=32x20x32мм</t>
  </si>
  <si>
    <t>¼ïÇã Պոլիպրոպիլենային, d=25մմ
Полипропиленовый фильтр, d=25мм</t>
  </si>
  <si>
    <t>¼ïÇã Պոլիպրոպիլենային, d=20մմ
Полипропиленовый фильтр, d=20мм</t>
  </si>
  <si>
    <t>¼ïÇã Պոլիպրոպիլենային, d=40մմ
Полипропиленовый фильтр, d=40мм</t>
  </si>
  <si>
    <t>Փականի տեղադրում Պոլիպրոպիլենային, d=25մմ
Установка клапана Полипропилен, d=25мм</t>
  </si>
  <si>
    <t>Փականի տեղադրում Պոլիպրոպիլենային, d=20մմ
Установка клапана Полипропилен, d=20мм</t>
  </si>
  <si>
    <t>Փականի տեղադրում Պոլիպրոպիլենային, d=40մմ
Установка клапана Полипропилен, d=40мм</t>
  </si>
  <si>
    <t>Կցամաս  Պոլիպրոպիլենային, d=20մմ
Фитинг Полипропилен, d=20мм</t>
  </si>
  <si>
    <t>Կցամաս  Պոլիպրոպիլենային, d=25մմ
Фитинг Полипропилен, d=25мм</t>
  </si>
  <si>
    <t>Կցամաս  Պոլիպրոպիլենային, d=32մմ
Фитинг Полипропилен, d=32мм</t>
  </si>
  <si>
    <t>Կցամաս  Պոլիպրոպիլենային, d=40մմ
Фитинг Полипропилен, d=40мм</t>
  </si>
  <si>
    <t>Փական Մարտկոցի, վերին (ուղիղ), W 1/2" F
Клапан аккумуляторной батареи, верхний (прямой), W 1/2" IG:</t>
  </si>
  <si>
    <t>Փական Մարտկոցի, ստորին, 1/2"
Клапан аккумуляторной батареи, нижний, 1/2 дюйма</t>
  </si>
  <si>
    <t>Խցան
Корк</t>
  </si>
  <si>
    <t>մարտկոցի կախիչի կոմպլեկտ
комплект вешалки для батареи</t>
  </si>
  <si>
    <t>ÜÇå»É 1" մարտկոցի կցորդ
Ниппель 1-дюймовый аккумуляторный разъем</t>
  </si>
  <si>
    <t>ØÇç³¹Çñ
Посредник</t>
  </si>
  <si>
    <t>Անցում ուղիղ անցում  պոլիպրոպիլենային  1/2՛՛Mx20
Переход прямой переход полипропиленовый 1/2'' Мх20</t>
  </si>
  <si>
    <t>Անցում ուղիղ  անցում բրոնզե,  3/4՛՛Fx1 1/4" M
Резьба Цилиндрическая бронза, 3/4''Fx1 1/4" M</t>
  </si>
  <si>
    <t>Անցում ամերիկանկա պոլիպրոպիլենային 1 1/4 ՛՛Fx40
Переход на американский полипропилен 1 1/4" Fx40</t>
  </si>
  <si>
    <t>Անցում ամերիկանկա պոլիպրոպիլենային  1/2 ՛՛Fx20
Переход на американский полипропилен 1/2 "Fx20".</t>
  </si>
  <si>
    <t>Անցում ամերիկանկա պոլիպրոպիլենային 3/4 ՛՛Fx25
Переход на американский полипропилен 3/4 "Fx25".</t>
  </si>
  <si>
    <t>Անցում ուղիղ անցում  պոլիպրոպիլենային 1 ՛՛M x 32
Переход прямой переход полипропиленовый 1 !!M x 32</t>
  </si>
  <si>
    <t>եռակողմ լատունե 1/2"M x1/2"F x 1/2"F
3-х ходовая латунь 1/2" AG x 1/2" IG x 1/2" IG</t>
  </si>
  <si>
    <t>կլիպս, ամրան, Ф=20 խողովակի
зажим, арматура, труба Ф=20</t>
  </si>
  <si>
    <t>կլիպս, ամրան, Ф=25 խողովակի
зажим, арматура, труба Ф=25</t>
  </si>
  <si>
    <t>կլիպս, ամրան, Ф=32 խողովակի
зажим, арматура, труба Ф=32</t>
  </si>
  <si>
    <t>կլիպս, ամրան, Ф=40 խողովակի
зажим, арматура, труба Ф=40</t>
  </si>
  <si>
    <t>դյուպել N=6, պտուտակ 4x40, 
дюбель N=6, шуруп 4x40,</t>
  </si>
  <si>
    <t>ú¹³Ñ³ÝÇãÇ  ï»Õ³¹ñááõÙ 1/2`` 
Вентиляционная установка 1/2``</t>
  </si>
  <si>
    <t>Êó³÷³ÏÇãÇ  ï»Õ³¹ñ.1/2``
Установка заглушки 1/2``</t>
  </si>
  <si>
    <t>Օդազատիչ և կեղտանջատիչ
Аэратор и грязеуловитель</t>
  </si>
  <si>
    <t>Գազամատակարարում
Поставка газа</t>
  </si>
  <si>
    <t>կ/տ
с/т</t>
  </si>
  <si>
    <t>²íïáÙ³ï ³Ýç³ïÇã »é³ý³½ 40²
Автоматический выключатель трехфазный 40 А.</t>
  </si>
  <si>
    <t>Þ³ñÅ³Ï³Ý ïíÇã Ñ³ëó»³Ï³Ý
Адресный мобильный датчик</t>
  </si>
  <si>
    <t>Îñ³ÏÙ³ñÇã
Огнетушитель</t>
  </si>
  <si>
    <t>Ð³Ï³Ññ¹»Ñ³ÛÇÝ å³Ñ³ñ³Ý
Огнеупорный шкаф</t>
  </si>
  <si>
    <t>Ï-ï
с/т</t>
  </si>
  <si>
    <t>Ð³Ù³Ï³ñ·ã³ÛÇÝ ó³Ýó
Компьютерная сеть</t>
  </si>
  <si>
    <t>ÎáÙáõï³ïáñ DES-1016D/F1 D-LINK
Коммутатор  DES-1016D/F1 D-LINK</t>
  </si>
  <si>
    <t>ÎáÙáõï³ïáñ DES-1008D PRO/RV D-LINK
Коммутатор  DES-1008D PRO/RV D-LINK</t>
  </si>
  <si>
    <t>Ø³ÉáõË UTP Cat 5
Кабель UTP Cat 5</t>
  </si>
  <si>
    <t>ÆÝï»ñÝ»ïÇ »õ Ñ»é³ËáëÇ հ³Ù³Éñí³Í í³ñ¹³ÏÝ»ñ
Оснащен интернетом и телефонной розеткой</t>
  </si>
  <si>
    <t>Ø»ï³Õ³Ï³Ý ë³Ï³é ³é³ëï³ÕÇÝ Ï³ËáíÇ, ÙÇ³óÙ³Ý »õ ³Ùñ³óÙ³Ý ¹»ï³ÉÝ»ñáí
Металлический потолочный подвес, детали соединения и крепления</t>
  </si>
  <si>
    <r>
      <t xml:space="preserve">¶áýñ³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
Гофрированная трубка 25</t>
    </r>
  </si>
  <si>
    <t>·Ù
пм</t>
  </si>
  <si>
    <t>Ð»é³Ëáë³ÛÇÝ ó³Ýó
Телефонная сеть</t>
  </si>
  <si>
    <t>ò³Ýó³ÛÇÝ Ù³Ûñ Ñ»é³Ëáë
Сетевой родительский телефон</t>
  </si>
  <si>
    <t>²Ý³Éá·³ÛÇÝ ÑÇµñÇ¹³ÛÇÝ Ñ»é³Ëáë³Ï³Û³Ý 3 ù³Õ³ù³ÛÇÝ »õ 8 Ý»ñùÇÝ Ñ³Ù³ñÝ»ñáí, ÁÝ¹³ñÓ³ÏíáõÙ 24 Ý»ñùÇÝ Ñ³Ù³ñÝ»ñáí
Аналоговая гибридная телефонная станция с 3 городскими и 8 внутренними номерами, 24 внутренними добавочными номерами</t>
  </si>
  <si>
    <t>Ð³Ù³Ï³ñ·Ç Íñ³·ñ³íáñáõÙ
Системное программирование</t>
  </si>
  <si>
    <t>Տեսահսկման համակարգ
Система видеонаблюдения</t>
  </si>
  <si>
    <t>î»ë³ÑÑëÏáÕ ë³ñù 16 ï»ë³ËóÇÏÇ Ñ³Ù³ñ ï»ë³·ñÇãáí  ( 3x24Å³Ù ï»ë³·ñáõÙ )
Устройство видеонаблюдения на 16 камер, видеорегистратор с 3*24 часами видеозаписи</t>
  </si>
  <si>
    <t>Գունավոր տեսախցիկ  ներքին տեղադրման մոնտաժման կոմպլեկտով
Цветная камера с комплектом для монтажа в помещении</t>
  </si>
  <si>
    <t>Գունավոր տեսախցիկ  արտաքին տեղադրման մոնտաժման կոմպլեկտով
Цветная камера с внешним монтажным комплектом</t>
  </si>
  <si>
    <t>Մոնիտոր 19"
Монитор 19"</t>
  </si>
  <si>
    <t>Անխափան սնուցման աղբյուր
Бесперебойный источник питания</t>
  </si>
  <si>
    <t xml:space="preserve">Ø³ñïÏáó 12ì, 28A 
Батарея 12В 28A </t>
  </si>
  <si>
    <t>Մալուխ էկրանացված 4x0,74+1
Кабель экранированный 4x0,74+1</t>
  </si>
  <si>
    <t>Կրոնշտեյն
Кронштейн</t>
  </si>
  <si>
    <t>äáÉÇ¿ÃÇÉ»Ý³ÛÇÝ ¿É»Ïïñ³ï»ËÝÇÏ³Ï³Ý ·áýñ»  ËáÕáí³Ï ö15
Труба полиэтиленовая электрическая гофрированная 15</t>
  </si>
  <si>
    <t>P7-738</t>
  </si>
  <si>
    <t>E9-34                                    գ-0,6                                                 գ-0,7</t>
  </si>
  <si>
    <t xml:space="preserve">E9-34
K1=0.6
K2=0.7
</t>
  </si>
  <si>
    <t>Е46-103</t>
  </si>
  <si>
    <t>P19-74</t>
  </si>
  <si>
    <t>P3-12-B</t>
  </si>
  <si>
    <t>³ÉÛ. ¹áõé/վիտր.</t>
  </si>
  <si>
    <t>E46-54</t>
  </si>
  <si>
    <t>E27-32</t>
  </si>
  <si>
    <t xml:space="preserve">E1-1756
</t>
  </si>
  <si>
    <t>E46-98</t>
  </si>
  <si>
    <t>P8-21</t>
  </si>
  <si>
    <t>P8-300
K=0.8</t>
  </si>
  <si>
    <t xml:space="preserve">E27-43             E27-43-1
</t>
  </si>
  <si>
    <r>
      <t>Ù</t>
    </r>
    <r>
      <rPr>
        <vertAlign val="superscript"/>
        <sz val="8"/>
        <rFont val="Arial AM"/>
        <family val="2"/>
      </rPr>
      <t>3</t>
    </r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</si>
  <si>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</si>
  <si>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>E27-251</t>
  </si>
  <si>
    <t>բիտում</t>
  </si>
  <si>
    <t xml:space="preserve">E27-164-2
E27-165-2
</t>
  </si>
  <si>
    <t>E27-25-1</t>
  </si>
  <si>
    <t>աավազակոպիճ</t>
  </si>
  <si>
    <t>´³½© »½ñ³ù³ñ</t>
  </si>
  <si>
    <t>Ù»Ë ï³ÝÇù³ÛÇÝ</t>
  </si>
  <si>
    <t>Ìñ³·ñÇ ³Ýí³ÝáõÙÁ §Երևան քաղաքի Աջափնյակ և Դավթաշեն քննչական բաժնի շենքի  հիմնանորոգման աշխատանքներ¦</t>
  </si>
  <si>
    <t>Քննչական շենքի ³ñï³ùÇÝ ¿É. ëÝáõóÙ³Ý ³ßË³ï³ÝùÝ»ñ /îº-Çó/</t>
  </si>
  <si>
    <t>Բարեկարգում</t>
  </si>
  <si>
    <t>§Երևան քաղաքի Աջափնյակ և Դավթաշեն քննչական բաժնի շենքի  հիմնանորոգման աշխատանքներ¦
Ремонтные работы в здании следственного отдела Ачапняк и Давташен города Еревана</t>
  </si>
  <si>
    <t>Պատուհանների մետաղական վանդակաճաղերի ³å³ÙáÝï³ÅáõÙ
Демонтаж металлических оконных решеток</t>
  </si>
  <si>
    <t>Մետաղական դռների ³å³ÙáÝï³ÅáõÙª /հանձնում պատվիրատուին/
Демонтаж металлических дверей /сдача заказчику/</t>
  </si>
  <si>
    <t>Ø»ï³Õ³åÉ³ëï» դռների ³å³ÙáÝï³ÅáõÙª /հանձնում պատվիրատուին/
Демонтаж металлопластиковых дверей /сдача заказчику/</t>
  </si>
  <si>
    <t>²ÉÛáõÙÇÝ» դռներÇ å³ïáõÑ³ÝÝ»ñÇ ³å³ÙáÝï³ÅáõÙ 
Демонтаж алюминиевых дверей и окон</t>
  </si>
  <si>
    <t>ö³ÛïÛ³ å³ïáõÑ³ÝÝ»ñÇ ³å³ÙáÝï³ÅáõÙ /å³ïáõÑ³Ý³·á·»ñáí/
Демонтаж деревянных окон/с подоконником/</t>
  </si>
  <si>
    <t>ՄÇçÝáñÙ»ñÇ ù³Ý¹áõÙ 
Разрушение разделов</t>
  </si>
  <si>
    <t>Կերամիկական սալիկների քանդում պատերից/սվաղի հետ միասին/
Снос керамической плитки со стен/вместе со штукатуркой/</t>
  </si>
  <si>
    <t>ä³ï»ñÇ íñ³ÛÇó ëáëÝÓ³Ý»ñÏÇ և յուղաներկի Ù³ùñáõÙ
Очистка клеевой краски и масляной краски со стен</t>
  </si>
  <si>
    <t>ä³ïáõÑ³ÝÝ»ñÇ ¨ ¹éÝ»ñÇ ß»å»ñÇ ëí³ÕÇ ù³Ý¹áõÙ
Снос лепнины окон и дверей</t>
  </si>
  <si>
    <t>Ø³Ýñ³Ñ³ï³ÏÇ ù³Ý¹áõÙ
Снос паркета</t>
  </si>
  <si>
    <t>Հոսակների ապամոնտաժում
Разрушение потоков</t>
  </si>
  <si>
    <t>Մետաղական բազրիքների ապամոնտաժում
Демонтаж металлических перил</t>
  </si>
  <si>
    <t>Բ»ïáÝ» հատակների ù³Ý¹áõÙ
Демонтаж бетонных полов</t>
  </si>
  <si>
    <t>ó»Ù»Ýï-³í³½³ÛÇÝ Ñ³ñÃ³ß»ñïÇ ù³Ý¹áõÙ h=30ÙÙ
Снос цементно-песчаной стяжки 30мм</t>
  </si>
  <si>
    <t>ö³Ûï³ï³ß»Õ³ÛÇÝ ë³É»ñÇó í³Ñ³Ý³ÏÝ»ñÇ ù³Ý¹áõÙ պատերից
Снос щитов из деревянных плит со стен</t>
  </si>
  <si>
    <t>ÞÇÝ. ³ÕµÇ Ñ³í³ùáõÙ, µ³ñÓáõÙ ÇÝùÝ³Ã³÷»ñÇ íñ³ »õ ï»Õ³÷áËáõÙ 13ÏÙ
Погрузка и транспортировка строительного мусора 13 км</t>
  </si>
  <si>
    <t>²ñï³ùÇÝ և ներքին ³ÉÛáõÙÇÝ» »ñÏß»ñï ³å³Ï»å³ï, 4+4ÙÙ, ³ñï»ñÏñÛ³ åñáýÇÉáí, ç»ñÙ³Ï³Ùñç³Ïáí ¹éÝ»ñÇ և վիտրաժների ï»Õ³¹ñáõÙ /Ý»ñ³éÛ³É ë³ñù»ñÁ, ÏáÕå»ùÁ, Ý»ñÏáõÙÁ/
Установка наружных и внутренних алюминиевых дверей и окон</t>
  </si>
  <si>
    <t>ú¹³ï³ñÇ ³ÝóÏ³óáõÙ óÇÝÏ³å³ï åáÕå³ïÇó ö125ÙÙ ã³÷»ñÇ, 12.5·Ù
Воздуховод из оцинкованной стали Ø125мм, 12,5гм</t>
  </si>
  <si>
    <t>Աստիճանի ³ÉÛáõÙÇÝ» µ³½ñÇùÝ»ñÇ ï»Õ³¹ñáõÙ áõÕÕ³Ñ³Û³ó ÓáÕ»ñáí, µ³ñÓñáñ³Ï
Монтаж неметаллических лестничных ограждений с вертикальными перекладинами</t>
  </si>
  <si>
    <t>·Ù
м:</t>
  </si>
  <si>
    <t>Էլ. ջեռուցման կաթսա, 24 կՎտ
Эл. адрес отопительный котел, 24 кВт</t>
  </si>
  <si>
    <t>ÊáÕáí³Ï³ß³ñÇ ³ÝóÏ³óáõÙ PPr-Al-PEX åáÉÇåñáåÇÉ»Ý³ÛÇÝ ³ÉÛáõÙÇÝ» ß»ñïáí ËáÕáí³ÏÝ»ñÇó ö20x3ÙÙ, ÑÇ¹ñ³íÉÇÏ ÷áñÓ³ñÏáõÙáí
Укладка труб с алюминиевым полипропиленовым слоем  PN 10,    d=20x3</t>
  </si>
  <si>
    <t>ÊáÕáí³Ï³ß³ñÇ ³ÝóÏ³óáõÙ PPr-Al-PEX åáÉÇåñáåÇÉ»Ý³ÛÇÝ ³ÉÛáõÙÇÝ» ß»ñïáí ËáÕáí³ÏÝ»ñÇó ö25x3.25ÙÙ, ÑÇ¹ñ³íÉÇÏ ÷áñÓ³ñÏáõÙáí
Укладка труб с алюминиевым полипропиленовым слоем  PN 10,   d=25x3.5</t>
  </si>
  <si>
    <t>ÊáÕáí³Ï³ß³ñÇ ³ÝóÏ³óáõÙ PPr-Al-PEX åáÉÇåñáåÇÉ»Ý³ÛÇÝ ³ÉÛáõÙÇÝ» ß»ñïáí ËáÕáí³ÏÝ»ñÇó ö32x4ÙÙ, ÑÇ¹ñ³íÉÇÏ ÷áñÓ³ñÏáõÙáí
Укладка труб с алюминиевым полипропиленовым слоем  PN 10,  d=32x4</t>
  </si>
  <si>
    <t>ÊáÕáí³Ï³ß³ñÇ ³ÝóÏ³óáõÙ PPr-Al-PEX åáÉÇåñáåÇÉ»Ý³ÛÇÝ ³ÉÛáõÙÇÝ» ß»ñïáí ËáÕáí³ÏÝ»ñÇó ö40x5ÙÙ, ÑÇ¹ñ³íÉÇÏ ÷áñÓ³ñÏáõÙáí
Укладка труб с алюминиевым полипропиленовым слоем  PN 10,  d=40x5</t>
  </si>
  <si>
    <t>ÊáÕáí³Ï³ß³ñÇ ³ÝóÏ³óáõÙ PPr-Al-PEX åáÉÇåñáåÇÉ»Ý³ÛÇÝ ³ÉÛáõÙÇÝ» ß»ñïáí ËáÕáí³ÏÝ»ñÇó d=63x7մմ, ÑÇ¹ñ³íÉÇÏ ÷áñÓ³ñÏáõÙáí
Укладка труб с алюминиевым полипропиленовым слоем  PN 10,  d=63x7</t>
  </si>
  <si>
    <t>öáË³Ï»ñåÇã  Պոլիպրոպիլենային, d=63x40մմ
Преобразователь Полипропилен, d=63x40мм</t>
  </si>
  <si>
    <t>ºé³µ³ßËÇã Պոլիպրոպիլենային, d=40x25x40մմ
Распределитель полипропиленовый тройной, d=40x25x40мм</t>
  </si>
  <si>
    <t>ºé³µ³ßËÇã Պոլիպրոպիլենային, d=63x32x63մմ
Распределитель полипропиленовый тройной, d=63x32x63мм</t>
  </si>
  <si>
    <t>ºé³µ³ßËÇã Պոլիպրոպիլենային, d=63մմ
Распределитель полипропиленовый тройной, d=63мм</t>
  </si>
  <si>
    <t>ºé³µ³ßËÇã Պոլիպրոպիլենային, d=63x25x63մմ
Распределитель полипропиленовый тройной, d=63x25x63мм</t>
  </si>
  <si>
    <t>Խցան Պոլիպրոպիլենային, d=63մմ
Заглушка полипропиленовая d=63мм</t>
  </si>
  <si>
    <t>ºé³µ³ßËÇã Պոլիպրոպիլենային,  d=63x40x63մմ
Распределитель полипропиленовый тройной, d=63x40x63мм</t>
  </si>
  <si>
    <t>Փականի տեղադրում Պոլիպրոպիլենային, d=32մմ
Установка клапана Полипропилен, d=32мм</t>
  </si>
  <si>
    <t>Փականի տեղադրում Պոլիպրոպիլենային, d=63մմ
Установка клапана Полипропилен, d=63мм</t>
  </si>
  <si>
    <t>Կցամաս  Պոլիպրոպիլենային, d=63մմ
Фитинг Полипропилен, d=63мм</t>
  </si>
  <si>
    <t>ընդարձակման բաքի տեղադրում 20լ
установка расширительного бака 20л</t>
  </si>
  <si>
    <t>Անցում պոլիպրոպիլենային 2 ՛՛Mx63
Переход на полипропилен 2 Мх63</t>
  </si>
  <si>
    <t>Անցում ամերիկանկա պոլիպրոպիլենային 1 ՛՛Fx32
Переход на американский полипропилен 1 "Fx32".</t>
  </si>
  <si>
    <t>Ðáë³ÏÇ ï»Õ³¹ñáõÙ
Установка потока</t>
  </si>
  <si>
    <t>Էլեկտրատեխնիկական մաս
Электрическая часть</t>
  </si>
  <si>
    <t>ØáõïùÇ µ³ßËÇã å³Ñ³ñ³ÝÇ ï»Õ³¹ñáõÙ ВРУ8504 - 250 
Монтаж шкафа вводно-распределительного ВРУ8504 - 250</t>
  </si>
  <si>
    <t>²íïáÙ³ï ³Ýç³ïÇã »é³ý³½ 100²
Автоматический выключатель трехфазный 100 А.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</si>
  <si>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медножильного кабеля ВВГНГ 3х1,5</t>
    </r>
  </si>
  <si>
    <t>Բազալտե »½ñ³ù³ñ»ñÇ ³å³ÙáÝï³ÅáõÙ /µ»ïáÝ» ÑÇÙùáí/
Демонтаж базальтовых бордюров с бетонным основанием</t>
  </si>
  <si>
    <t>Աëý³Éïµ»ïáÝ» ß»ñïÇ ù³Ý¹áõÙ/310քմ/
Снос асфальтобетонного слоя</t>
  </si>
  <si>
    <t>Հանքաձյութով տոգորված խճային ծածկույթների քանդում/310քմ/
Разрушение глинистого слоя</t>
  </si>
  <si>
    <t>Բ»ïáÝ» հատակների ù³Ý¹áõÙ անվտանգության աշխատակցի սենյակ
Снос бетонных полов в комнате охранника</t>
  </si>
  <si>
    <t>ä³ïÇ ·³ç» ß»ñïÇ ù³Ý¹áõÙ/ներկի հետ միասին/
Снос штукатурного слоя со стен</t>
  </si>
  <si>
    <t>Գաջե սվաղի քանդում առաստաղից/ներկի կետ միասին/
Снос лепнины из гипса с потолка</t>
  </si>
  <si>
    <r>
      <t xml:space="preserve">Ծառերի արմատահատում </t>
    </r>
    <r>
      <rPr>
        <b/>
        <sz val="8"/>
        <rFont val="Arial Armenian"/>
        <family val="2"/>
      </rPr>
      <t>/համաձայնեցնել պատվիրատուի հետ/
Укоренение деревьев</t>
    </r>
  </si>
  <si>
    <t>Բնահողի մշակում ձեռքով
Обработка почвы вручную</t>
  </si>
  <si>
    <t>²ëµáßÇý»ñÇó Í³ÍÏáõÛÃÇ ³å³ÙáÝï³ÅáõÙ
Снос покрытия из асбошифера</t>
  </si>
  <si>
    <t>ö³Ûï» Ï³éáõó³ï³ñ»ñÇ ³å³ÙáÝï³ÅáõÙª Ï³í³ñ³Ù³Í
Демонтаж деревянных конструкций</t>
  </si>
  <si>
    <t>ö³Ûï» ÏáÝëïñáõÏóÇ³Ý»ñÇ ³å³ÙáÝï³ÅáõÙ 
Демонтаж деревянных конструкций</t>
  </si>
  <si>
    <t>ÞÇÝ. ³ÕµÇ Ñ³í³ùáõÙ, µ³ñÓáõÙ ÇÝùÝ³Ã³÷»ñÇ íñ³ »õ ï»Õ³÷áËáõÙ 13ÏÙ
Погрузка и транспортировка строительного мусора 5 км</t>
  </si>
  <si>
    <t>Կառուցողական աշխատանքներ
Строительные работы</t>
  </si>
  <si>
    <t xml:space="preserve">
Ասֆալտբետոնյա աշխատանքներ
Асфальтобетонные работы
</t>
  </si>
  <si>
    <t>Խճային հիմք   H=12սմ 
Гравийное основание</t>
  </si>
  <si>
    <t>Բիտումի  լցում խճի վրա  301.5 մ2 (4.12տ/1000մ2)
Битумная заливка на гравий</t>
  </si>
  <si>
    <t>Մանրահատիկ ասֆալտբետոնե ծածկույթի իրականացում 5սմ հաստությամբ    
Выполнение мелкозернистого асфальтобетонного слоя толщиной 5 см.</t>
  </si>
  <si>
    <t>Ասֆալտբետոնյա աշխատանքներ
սալվածք
Работы по асфальтобетонному покрытию</t>
  </si>
  <si>
    <t>7 սմ  հաստությամբ  խճե շերտի իրականացում
Выполнение слоя глины толщиной 7 см.</t>
  </si>
  <si>
    <t>Ավազակոպճային խառնուրդից պրոֆիլի ուղղում
Исправление профиля из песчано-гравийной смеси</t>
  </si>
  <si>
    <t>Մանրահատիկ ասֆալտբետոնե ծածկույթի իրականացում 3սմ հաստությամբ    
Выполнение мелкозернистого асфальтобетонного слоя толщиной 3 см.</t>
  </si>
  <si>
    <t>Բազալտե »½ñ³ù³ñ»ñÇ ï»Õ³¹ñáõÙ 150*300մմ
Установка базальтовых бордюров 150*300мм</t>
  </si>
  <si>
    <t>´³½³Éï» »½ñ³ù³ñ»ñÇ ï»Õ³¹ñáõÙ
Установка базальтовых бордюров 150*300мм</t>
  </si>
  <si>
    <t>Ê×Ç Ý³Ë³å³ïñ³ëï³Ï³Ý ß»ñïÇ Çñ³Ï³Ý³óáõÙ 7ëÙ Ñ³ëïáõÃÛ³Ùµ
Выполнение слоя глины толщиной 7 см.</t>
  </si>
  <si>
    <t>Տանիքածածկույթ
Кровля</t>
  </si>
  <si>
    <t>Ö³ñÙ³Ý¹Ý»ñÇ ¨ Ï³å»ñÇ ï»Õ³¹ñáõÙ
Установка крепежа и соединений</t>
  </si>
  <si>
    <t>î³ÝÇùÇ ÷³Ûï» ÏñáÕ ÏáÝëïñáõÏóÇ³Ý»ñÇ ï»Õ³¹ñáõÙ /Ñ»Ý³ï³Ëï³Ï, áñÙÝ³÷³Ûï, Íå»Õ/
Монтаж деревянных кровельных конструкций/опорная доска, кирпичная кладка, вагонка/</t>
  </si>
  <si>
    <t>î³ÝÇùÇ ÷³Ûï» ÏñáÕ ÏáÝëïñáõÏóÇ³Ý»ñÇ ï»Õ³¹ñáõÙ /Ï³Ý·Ý³Ï, Íå»Õ³Ã»ù³Ý, Ã»ù³Ý, Ù³ñ¹³Ï, Ï³å»ñ, Ïóáñ¹/
Монтаж деревянных кровельных конструкций/стойка, вагонка, крыша, каминная полка, соединения, крепления/</t>
  </si>
  <si>
    <t>æñÑáñ¹³ÝÝ»ñÇ Çñ³Ï³Ý³óáõÙ óÇÝÏ³å³ï 0.55ÙÙ ÃÇÃ»Õáíª ï³Ëï³Ï³Ù³ÍÇ Çñ³Ï³Ý³óÙ³Ùµ, 0,252ËÙ
Реализация желобов из оцинкованного листа 0,55 мм</t>
  </si>
  <si>
    <t>î³ÝÇù³Í³ÍÏáõÛÃÇ å³ïñ³ëïáõÙ 0.55ÙÙ Ñ³ëïáõÃÛ³Ùµ ó/åñáýÇÉ³íáñ ÃÇÃ»ÕÇó КП-25-0.55ÙÙ, Ý»ñ³éÛ³É Ï³í³ñ³Ù³ÍÁª0,354ËÙ
Подготовка кровли листом КП-25</t>
  </si>
  <si>
    <t>öáùñ Í³ÍÏáõÛÃÝ»ñÇ Çñ³Ï³Ý³óáõÙ Ñ³ñÃ óÇÝÏ³å³ï ÃÇÃ»ÕÇó 0.55ÙÙ Ñ³ëï./·á·á³íáñ Ù³ë»ñ, ·³·³ÃÝ³Ù³ëÇ ÃÇÃ»Õ/
Реализация небольших крышек из плоского оцинкованного листа толщиной 0,55 мм.</t>
  </si>
  <si>
    <t>Î³í³ñ³Ù³ÍÇ »õ ï³Ëï³Ï³Ù³ÍÇ Ññ³å³ßïå³ÝáõÙ
Противопожарная защита корпуса и палубы</t>
  </si>
  <si>
    <t>Î³í³ñ³Ù³ÍÇ »õ ï³Ëï³Ï³Ù³ÍÝ»ñÇ Ùß³ÏáõÙ Ñ³Ï³Ý»ËÇã ÝÛáõÃáí
Обработка глины и настила противообрастающим материалом</t>
  </si>
  <si>
    <t>ö³ÛïÛ³ Ï³éáõóí³ÍùÝ»ñÇ Ññ³å³ßïå³ÝáõÙ
Огнезащита деревянных конструкций</t>
  </si>
  <si>
    <t>Ù3
м3</t>
  </si>
  <si>
    <t>Անվտանգության աշխատակցի սենյակ
Комната офицера охраны</t>
  </si>
  <si>
    <t>Ê×Ç Ý³Ë³å³ïñ³ëï³Ï³Ý ß»ñïÇ Çñ³Ï³Ý³óáõÙ միջինը 5-7ëÙ Ñ³ëïáõÃÛ³Ùµ, 5-10ÙÙ ýñ³ÏóÇ³ÛÇ
Выполнение подготовительного слоя гравия толщиной 5-7 см.</t>
  </si>
  <si>
    <t>Մուտքի մետաղական դարբասի երկշերտ յուղաներկում
Двухслойная картина маслом металлических въездных ворот</t>
  </si>
  <si>
    <t xml:space="preserve">C310-5
ï.Ù.Ï 29
</t>
  </si>
  <si>
    <t>ÞÇÝ. ³ÕµÇ ¨ ³í»Éáñ¹ µÝ³ÑáÕÇ µ³ñÓáõÙ ÇÝùÝ³Ã³÷ Ù»ù»Ý³Ý»ñÇ íñ³ »õ ï»Õ³÷áËáõÙ ÙÇÝã¨ 5ÏÙ</t>
  </si>
  <si>
    <t>Ð³ñÃ»óÝáÕ ß»ñïÇ å³ïñ³ëïáõÙ ó»Ù»Ýï-³í³½³ÛÇÝ ß³Õ³ËÇó 50ÙÙ Ñ³ëïáõÃÛ³Ùµ/ամրանացանցի տեղադրումով/</t>
  </si>
  <si>
    <t>²Ùñ³Ý³ó³ÝóÇ ï»Õ³¹ñáõÙ ö4BpI ³Ùñ³ÝÇó</t>
  </si>
  <si>
    <t>²Ùñ³Ý³óÝó ö4BpI, ù.150x150ÙÙ</t>
  </si>
  <si>
    <r>
      <t>ПВ-3x2.5ÙÙ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</si>
  <si>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</si>
  <si>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Ìñ³·ñÇ ³Ýí³ÝáõÙÁ §ՀՀ Կոտայքի մարզի Նաիրի համայնքի Եղվարդ քաղաքի  տարեցների ժամանցի սրահի հիմնանորոգման աշխատանքներ¦</t>
  </si>
  <si>
    <t>Р23-181-a</t>
  </si>
  <si>
    <t xml:space="preserve">´³½³Éï» վնասված վրադիր քարերի ù³Ý¹áõÙ </t>
  </si>
  <si>
    <t>Բազալտե վնասված »ñ»ë³å³ïÙ³Ý ë³É»ñÇ ù³Ý¹áõÙ պատերից 30մմ հաստ.</t>
  </si>
  <si>
    <t>´»ïáÝ» Ó¨³íáñ ë³É»ñÇ ù³Ý¹áõÙ</t>
  </si>
  <si>
    <t xml:space="preserve">²í³½ախճային հիմնատակի քանդում </t>
  </si>
  <si>
    <t>Բետոնե ե½ñ³ù³ñ»ñÇ ³å³ÙáÝï³ÅáõÙ /µ»ïáÝ» ÑÇÙùáí/</t>
  </si>
  <si>
    <t>ò»Ù»Ýï-³í³½³ÛÇÝ Ñ³ñÃ³ß»ñïÇ ù³Ý¹áõÙ å³ï»ñÇó/ֆասադային ներկի հետ միասին/</t>
  </si>
  <si>
    <t>ä³ï»ñÇ íñ³ÛÇó ֆասադային ներկի Ù³ùñáõÙ</t>
  </si>
  <si>
    <t>´³½³Éï» վնասված ë³É»ñÇ ³å³ÙáÝï³ÅáõÙ Ñ³ï³ÏÇó 30մմ</t>
  </si>
  <si>
    <t>Բ»ïáÝ» հատակների ù³Ý¹áõÙ</t>
  </si>
  <si>
    <t>Կերամիկական սալիկների քանդում պատերից+շերիշակներ</t>
  </si>
  <si>
    <t>æ»éáõóÙ³Ý ë³ñù»ñÇ ³å³ÙáÝï³ÅáõÙ/հետագա վերատեղադրմամբ/</t>
  </si>
  <si>
    <t>æñ³Ù³ï³Ï³ñ³ñÙ³Ý և ջեռուցման  ËáÕáí³ÏÝ»ñÇ ³å³ÙáÝï³ÅáõÙ</t>
  </si>
  <si>
    <t>E17-70
K=0.4</t>
  </si>
  <si>
    <t>²ëÇ³Ï³Ý Ã³ë»ñÇ ³å³ÙáÝï³ÅáõÙ</t>
  </si>
  <si>
    <t>Èí³ó³ñ³ÝÇ ³å³ÙáÝï³ÅáõÙ</t>
  </si>
  <si>
    <t>Î³ËáíÇ ³é³ëï³ÕÇ ù³Ý¹áõÙ մետաղական հիմնակմախքի հետ միասին</t>
  </si>
  <si>
    <t>ä³ï»ñÇ íñ³ÛÇó ëáëÝÓ³Ý»ñÏÇ և յուղաներկի Ù³ùñáõÙ/շեպերի հետ միասին/</t>
  </si>
  <si>
    <t>Բնահողի մշակում ձեռքով</t>
  </si>
  <si>
    <t>E10-34
K=0.8</t>
  </si>
  <si>
    <t>Պլաստմասից վահանների քանդում պատերից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</si>
  <si>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</si>
  <si>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ì³ñ¹³ÏÝ»ñÇ,անջատիչների ¨ µ³Å³ÝÇã ïáõ÷»ñÇ ³å³ÙáÝï³ÅáõÙ</t>
  </si>
  <si>
    <t>äñ»ë·ñ³ÝÇï» Ñ³ï³ÏÝ»ñÇ å³ïñ³ëïáõÙ չսահող</t>
  </si>
  <si>
    <t>Î³ËáíÇ ³é³ëï³ÕÝ»ñÇ Çñ³Ï³Ý³óáõÙ պլաստմասե վահաններով  /ÑÇÙÝ³ÏÙ³ËùÇ Çñ³Ï³Ý³óÙ³Ùµ/</t>
  </si>
  <si>
    <t>Պատուհանների ներսի կողմից /արևապաշտպան/ շերտավարագույրների տեղադրում-կառնեզի հետ միասին</t>
  </si>
  <si>
    <t>²Ýóù»ñÇ µ³óáõÙ å³ï»ñáõÙ 150x150ÙÙ</t>
  </si>
  <si>
    <t xml:space="preserve">Օդափոխություն
սան հանգույցներում
</t>
  </si>
  <si>
    <t>ú¹³ï³ñÇ ³ÝóÏ³óáõÙ óÇÝÏ³å³ï åáÕå³ïÇó ö125ÙÙ ã³÷»ñÇ, 6.25·Ù</t>
  </si>
  <si>
    <t>Մետաղապլաստե դռների չաշխատող փականների փոխարինում</t>
  </si>
  <si>
    <t>´»ïáÝ» »½ñ³ù³ñ»ñÇ ï»Õ³¹ñáõÙ 200x70 ÙÙ ã³÷»ñáí</t>
  </si>
  <si>
    <t>E27-79</t>
  </si>
  <si>
    <t>´»ïáÝ» »½ñ³ù³ñ»ñÇ ï»Õ³¹ñáõÙ 200x70ÙÙ ã³÷»ñÇ</t>
  </si>
  <si>
    <t>´»ïáÝ» ë³ÉÇÏÝ»ñÇ (ïáÙ»ï) ï»Õ³¹ñáõÙ</t>
  </si>
  <si>
    <t>E27-19</t>
  </si>
  <si>
    <t>Ð³ñÃ»óÝáÕ ß»ñï  µ»ïáÝ» ë³É»ñÇ ï³Ï  4ëÙ Ñ³ëïáõÃ.ãáñ ó/³  ß³Õ³Ëáí</t>
  </si>
  <si>
    <t>ó»Ù»Ýï</t>
  </si>
  <si>
    <t>E27-176</t>
  </si>
  <si>
    <t>ê³ÉÇÏ³å³ïáõÙ µ»ïáÝ» ë³ÉÇÏÝ»ñáí 
5ëÙ Ñ³ëïáõÃÛ³Ùµ</t>
  </si>
  <si>
    <t>µ»ïáÝ» ë³ÉÇÏÝ»ñ</t>
  </si>
  <si>
    <t>Տարբեր աշխատանքներ</t>
  </si>
  <si>
    <t>Հենապատի »ñ»ëå³ïáõÙ µ³½³Éï» ë³É»ñáí 30ÙÙ Ñ³ëï.</t>
  </si>
  <si>
    <t>E15-70</t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</si>
  <si>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</si>
  <si>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</si>
  <si>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 xml:space="preserve">´³½³Éï» վրադիր քարերի ï»Õ³¹ñáõÙ 30մմ  </t>
  </si>
  <si>
    <t>ԱëïÇ×³ÝÝ»ñÇ և Ñ³ñÃ³ÏÇ և »ñ»ëå³ïáõÙ µ³½³Éï» ë³É»ñáí, 30ÙÙ Ñ³ëï., »½ñ³·ÍÇ Ù»Ï ÏáÕÙÇó ³Õ»Õ³ÛÇÝ ÑÕÏáõÙáí</t>
  </si>
  <si>
    <t>Ø»ï³Õ³Ï³Ý ցանկապատի Çñ³Ï³Ý³óáõÙ</t>
  </si>
  <si>
    <t>Ø»ï³Õ³Ï³Ý ցանկապատի դռնակ 3.0x2.75</t>
  </si>
  <si>
    <t>¶Ý³Ñ³ßí³ñÏ</t>
  </si>
  <si>
    <t>ցանց</t>
  </si>
  <si>
    <t>E15-523
K=2</t>
  </si>
  <si>
    <t>Շենքի արտաքին պատերի ëí³ÕÇ Çñ³Ï³Ý³óáõÙ ó»Ù»Ýï³í³½³ÛÇÝ ß³Õ³Ëáí /ցանցով/</t>
  </si>
  <si>
    <t xml:space="preserve">Պատերի Ý»ñÏáõÙ ý³ë³¹³ÛÇÝ Ý»ñÏáí/երանգը համաձայնեցնել պատվիրատուի հետ/ </t>
  </si>
  <si>
    <t>Մետաղական բռնաձողերի և զրուցատաղավարի մետաղական մասերի ÛáõÕ³Ý»ñÏáõÙ »ñÏáõ ß»ñï</t>
  </si>
  <si>
    <t>Èº¸ ïÇåÇ Éáõë³ïáõÝ»ñÇ ï»Õ³¹ñáõÙ/պատից ձգվող/ 36íï Ñ½áñáõÃÛ³Ùµ</t>
  </si>
  <si>
    <t>ò³Ûï³ÕµÛáõñÇ å³ïñ³ëïÙ³Ý, ï»Õ³¹ñÙ³Ý ³ßË³ï³ÝùÝ»ñ</t>
  </si>
  <si>
    <t>E6-20</t>
  </si>
  <si>
    <t>ò³Ûï³ÕµÛáõñÇ ï»ÕÇ µ»ïáÝ³óáõÙ B15 ¹³ëÇ µ»ïáÝáí</t>
  </si>
  <si>
    <t>E17-91
ßáõÏ³</t>
  </si>
  <si>
    <t>Հարթակի »ñ»ëå³ïáõÙ µ³½³Éï» ë³É»ñáí, 30ÙÙ Ñ³ëï., /առանց ծակոտկոն/</t>
  </si>
  <si>
    <t>²Ùñ³Ý ö14A500c</t>
  </si>
  <si>
    <t>äáÕ. ÃÇÃ»Õ 200x200x2ÙÙ</t>
  </si>
  <si>
    <t>åáÕå³ï» ÃÇÃ»Õ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</si>
  <si>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</si>
  <si>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</si>
  <si>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</si>
  <si>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</si>
  <si>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</si>
  <si>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</si>
  <si>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</si>
  <si>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´»ïáÝ» Ý³Ë³å³ïñ³ëï³Ï³Ý ß»ñï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</si>
  <si>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</si>
  <si>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</si>
  <si>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</si>
  <si>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</si>
  <si>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</si>
  <si>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</si>
  <si>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è»ïÇÝ</t>
  </si>
  <si>
    <t>é»ïÇÝ</t>
  </si>
  <si>
    <t>ÌËÝÇ</t>
  </si>
  <si>
    <t>ö³Ï³Ý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</si>
  <si>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</si>
  <si>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</si>
  <si>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</si>
  <si>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</si>
  <si>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E22-117</t>
  </si>
  <si>
    <t>æ»ñÙ³Ù»ÏáõëÇã ÝÛáõÃ</t>
  </si>
  <si>
    <t>ÞÇÝ. ëÇÉÇÏáÝ</t>
  </si>
  <si>
    <t>ëÇÉÇÏáÝ</t>
  </si>
  <si>
    <t>Ø»ï³Õ³Ï³Ý ¹éÝ³ÏÇ ÛáõÕ³Ý»ñÏáõÙ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</si>
  <si>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</si>
  <si>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</si>
  <si>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</si>
  <si>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</si>
  <si>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äÉ³ëïÙ³ë» å³ïÛ³Ý ËáÕáí³Ï DN32</t>
  </si>
  <si>
    <t>PE ËáÕáí³Ï</t>
  </si>
  <si>
    <t>Ø»ï³Õ» ·Ý¹³ÛÇÝ ÷³Ï³Ý DN15</t>
  </si>
  <si>
    <t>E22-312</t>
  </si>
  <si>
    <t>äáÉÇ¿ÃÇÉ»Ý» (PE) de15 ËáÕáí³ÏÝ»ñÇ Éí³óáõÙ, ³Ëï³Ñ³ÝáõÙ</t>
  </si>
  <si>
    <t>ÏÙ</t>
  </si>
  <si>
    <t>Առկա ցայտաղբյուրի վերատեղադրում</t>
  </si>
  <si>
    <t>æ»éáõóÙ³Ý ³ÉÛáõÙÇÝ» Ù³ñïÏáóÝ»ñÇ վերաï»Õ³¹ñáõÙ</t>
  </si>
  <si>
    <t>Ջեռուցում</t>
  </si>
  <si>
    <t>öáË³Ï»ñåÇã  Պոլիպրոպիլենային, d=25x20մմ</t>
  </si>
  <si>
    <t>öáË³Ï»ñåÇã  Պոլիպրոպիլենային, d=32x25մմ</t>
  </si>
  <si>
    <t xml:space="preserve">²ÝÏÛáõÝ Պոլիպրոպիլենային, 45⁰ d=20մմ </t>
  </si>
  <si>
    <t xml:space="preserve">²ÝÏÛáõÝ Պոլիպրոպիլենային, 45⁰ d=25մմ </t>
  </si>
  <si>
    <t>²ÝÏÛáõÝ Պոլիպրոպիլենային, 45⁰ d=32մմ</t>
  </si>
  <si>
    <t xml:space="preserve">²ÝÏÛáõÝ Պոլիպրոպիլենային, 90⁰ d=20մմ </t>
  </si>
  <si>
    <t xml:space="preserve">²ÝÏÛáõÝ Պոլիպրոպիլենային, 90⁰ d=25մմ </t>
  </si>
  <si>
    <t>²ÝÏÛáõÝ Պոլիպրոպիլենային, 90⁰ d=32մմ</t>
  </si>
  <si>
    <t>ºé³µ³ßËÇã Պոլիպրոպիլենային, d=20մմ</t>
  </si>
  <si>
    <t>ºé³µ³ßËÇã Պոլիպրոպիլենային, d=25մմ</t>
  </si>
  <si>
    <t xml:space="preserve">ºé³µ³ßËÇã Պոլիպրոպիլենային, d=25x20x20մմ </t>
  </si>
  <si>
    <t xml:space="preserve">ºé³µ³ßËÇã Պոլիպրոպիլենային, d=25x20x25մմ </t>
  </si>
  <si>
    <t xml:space="preserve">ºé³µ³ßËÇã Պոլիպրոպիլենային, d=32x20x32մմ </t>
  </si>
  <si>
    <t>¼ïÇã Պոլիպրոպիլենային, d=20մմ</t>
  </si>
  <si>
    <t>¼ïÇã Պոլիպրոպիլենային, d=25մմ</t>
  </si>
  <si>
    <t>Փականի տեղադրում Պոլիպրոպիլենային, d=20մմ</t>
  </si>
  <si>
    <t>Փականի տեղադրում Պոլիպրոպիլենային, d=25մմ</t>
  </si>
  <si>
    <t>Փականի տեղադրում Պոլիպրոպիլենային, d=40մմ</t>
  </si>
  <si>
    <t>Փական Մարտկոցի, վերին (ուղիղ), W 1/2" F</t>
  </si>
  <si>
    <t>Փական Մարտկոցի, ստորին, 1/2"</t>
  </si>
  <si>
    <t>Խցան</t>
  </si>
  <si>
    <t>ÜÇå»É 1" մարտկոցի կցորդ</t>
  </si>
  <si>
    <t>ØÇç³¹Çñ</t>
  </si>
  <si>
    <t>Անցում ուղիղ անցում  պոլիպրոպիլենային  1/2՛՛Mx20</t>
  </si>
  <si>
    <t>Անցում ուղիղ  անցում բրոնզե,  3/4՛՛Fx1 1/4" M</t>
  </si>
  <si>
    <t>Անցում ամերիկանկա պոլիպրոպիլենային  1/2 ՛՛Fx20</t>
  </si>
  <si>
    <t>Անցում ամերիկանկա պոլիպրոպիլենային 3/4 ՛՛Fx25</t>
  </si>
  <si>
    <t>Անցում ուղիղ անցում  պոլիպրոպիլենային 1 ՛՛M x 32</t>
  </si>
  <si>
    <t>եռակողմ լատունե 1/2"M x1/2"F x 1/2"F</t>
  </si>
  <si>
    <t xml:space="preserve">ú¹³Ñ³ÝÇãÇ  ï»Õ³¹ñááõÙ 1/2`` </t>
  </si>
  <si>
    <t>Êó³÷³ÏÇãÇ  ï»Õ³¹ñ.1/2``</t>
  </si>
  <si>
    <t>Ջրամատակարարում</t>
  </si>
  <si>
    <t>Կոյուղի</t>
  </si>
  <si>
    <t>ÊáÕáí³Ï³ß³ñÇ ³ÝóÏ³óáõÙ åáÉÇåñáåÇÉ»Ý³ÛÇÝ ËáÕáí³ÏÝ»ñÇó/ալյումինե շերտով/ PN 10, d=20x3մմ, ÑÇ¹ñ³íÉÇÏ ÷áñÓ³ñÏáõÙáí</t>
  </si>
  <si>
    <t>ÊáÕáí³Ï³ß³ñÇ ³ÝóÏ³óáõÙ åáÉÇåñáåÇÉ»Ý³ÛÇÝ ËáÕáí³ÏÝ»ñÇó/ալյումինե շերտով/  PN 10, d=25x3.25մմ, ÑÇ¹ñ³íÉÇÏ ÷áñÓ³ñÏáõÙáí</t>
  </si>
  <si>
    <t>ÊáÕáí³Ï³ß³ñÇ ³ÝóÏ³óáõÙ åáÉÇåñáåÇÉ»Ý³ÛÇÝ ËáÕáí³ÏÝ»ñÇó/ալյումինե շերտով/  PN 10, d=32x4մմ, ÑÇ¹ñ³íÉÇÏ ÷áñÓ³ñÏáõÙáí</t>
  </si>
  <si>
    <t>ÊáÕáí³Ï³ß³ñÇ ³ÝóÏ³óáõÙ Պոլիպրոպիլենային, PN 10, d=20x3,4մմ, ÑÇ¹ñ³íÉÇÏ ÷áñÓ³ñÏáõÙáí</t>
  </si>
  <si>
    <t>ÊáÕáí³Ï³ß³ñÇ ³ÝóÏ³óáõÙ Պոլիպրոպիլենային, PN 10, d=25x4.2մմ, ÑÇ¹ñ³íÉÇÏ ÷áñÓ³ñÏáõÙáí</t>
  </si>
  <si>
    <t>8-417-1</t>
  </si>
  <si>
    <t>Մալուխի, 20x20մմ, L=2000մմ (короб) տեղադրում</t>
  </si>
  <si>
    <t>դյուբել</t>
  </si>
  <si>
    <t>պտուտակ</t>
  </si>
  <si>
    <t>ԾԱՎԱԼԱԹԵՐԹ-ՆԱԽԱՀԱՇԻՎ
Сводная ведомость обема работ</t>
  </si>
  <si>
    <t xml:space="preserve">§ՀՀ Կոտայքի մարզի Նաիրի համայնքի Եղվարդ քաղաքի  տարեցների ժամանցի սրահի հիմնանորոգման աշխատանքներ¦
</t>
  </si>
  <si>
    <t>²Ýóù»ñÇ µ³óáõÙ ÑÇÙÝ³Ï³Ý å³ï»ñáõÙ 100x100ÙÙ ã³÷»ñÇ</t>
  </si>
  <si>
    <t>E46-48</t>
  </si>
  <si>
    <t>²Ýóù»ñÇ µ³óáõÙ ÙÇçÝ³å³ï»ñáõÙ 100x100ÙÙ ã³÷»ñÇ</t>
  </si>
  <si>
    <t>12-811-2</t>
  </si>
  <si>
    <t>Ù/ÏáÝëïñáõÏóÇ³</t>
  </si>
  <si>
    <t>äáÉÇÙ»ñ.å³ñáõñ-Å³å³í»Ý Ù»Í 3/4</t>
  </si>
  <si>
    <t>ÊÍáõÍ</t>
  </si>
  <si>
    <t>E46-74</t>
  </si>
  <si>
    <t>²Ýóù»ñÇ Éó³÷³ÏáõÙ</t>
  </si>
  <si>
    <t>E15-246a</t>
  </si>
  <si>
    <t>ä³ï»ñÇ ·³ç» ëí³ÕáõÙ µ³ñ»É³íí³Í áñ³ÏÇ /Ù³ëÝ³ÏÇ/</t>
  </si>
  <si>
    <t>E15-660
ÏÇñ.</t>
  </si>
  <si>
    <t>ä³ï»ñÇ Ý»ñÏáõÙ É³ï»ùë³ÛÇÝ Ý»ñÏáí µ³ñ»É³íí³Í áñ³ÏÇ, Ù³ÍÏ³å³ïÙ³Ùµ</t>
  </si>
  <si>
    <t>Ø»ï³Õ³ÏáÝëïñáõÏóÇ³Ý»ñ ë³ñù»ñÇ »õ ËáÕáí³ÏÝ»ñÇ ³Ùñ³óÙ³Ý Ñ³Ù³ñ</t>
  </si>
  <si>
    <t>¾É»Ïïñ³Ù³ï³Ï³ñ³ñáõÙ</t>
  </si>
  <si>
    <t>²ÏáëÝ»ñÇ  å³ïñ³ëïáõÙ հաղորդալարի համար</t>
  </si>
  <si>
    <t>E46-43</t>
  </si>
  <si>
    <t>´ÝÇÏÝ»ñÇ å³ïñ³ëïáõÙ (100x100x80ÙÙ)</t>
  </si>
  <si>
    <t>E16-267</t>
  </si>
  <si>
    <t>ÊáÕáí³Ï³ß³ñÇ ³ÝóÏ³óáõÙ åáÉÇåñáåÇÉ»Ý³ÛÇÝ ËáÕáí³ÏÝ»ñÇó  PN 10, d=75x10,5մմ, ÑÇ¹ñ³íÉÇÏ ÷áñÓ³ñÏáõÙáí</t>
  </si>
  <si>
    <t>ÊáÕáí³Ï³ß³ñÇ ³ÝóÏ³óáõÙ åáÉÇåñáåÇÉ»Ý³ÛÇÝ ËáÕáí³ÏÝ»ñÇó PN 10, d=63x10,5մմ, ÑÇ¹ñ³íÉÇÏ ÷áñÓ³ñÏáõÙáí</t>
  </si>
  <si>
    <t>ÊáÕáí³Ï³ß³ñÇ ³ÝóÏ³óáõÙ åáÉÇåñáåÇÉ»Ý³ÛÇÝ ËáÕáí³ÏÝ»ñÇó PN 10, d=50x8,3մմ, ÑÇ¹ñ³íÉÇÏ ÷áñÓ³ñÏáõÙáí</t>
  </si>
  <si>
    <t>ÊáÕáí³Ï³ß³ñÇ ³ÝóÏ³óáõÙ åáÉÇåñáåÇÉ»Ý³ÛÇÝ ËáÕáí³ÏÝ»ñÇó PN 10, d=40x6,7մմ, ÑÇ¹ñ³íÉÇÏ ÷áñÓ³ñÏáõÙáí</t>
  </si>
  <si>
    <t>ÊáÕáí³Ï³ß³ñÇ ³ÝóÏ³óáõÙ åáÉÇåñáåÇÉ»Ý³ÛÇÝ ËáÕáí³ÏÝ»ñÇó PN 10, d=32x5,4մմ, ÑÇ¹ñ³íÉÇÏ ÷áñÓ³ñÏáõÙáí</t>
  </si>
  <si>
    <t>ÊáÕáí³Ï³ß³ñÇ ³ÝóÏ³óáõÙ åáÉÇåñáåÇÉ»Ý³ÛÇÝ ËáÕáí³ÏÝ»ñÇó PN 10, d=25x4,2մմ, ÑÇ¹ñ³íÉÇÏ ÷áñÓ³ñÏáõÙáí</t>
  </si>
  <si>
    <t>ÊáÕáí³Ï³ß³ñÇ ³ÝóÏ³óáõÙ åáÉÇåñáåÇÉ»Ý³ÛÇÝ ËáÕáí³ÏÝ»ñÇó PN 10, d=20x3մմ, ÑÇ¹ñ³íÉÇÏ ÷áñÓ³ñÏáõÙáí</t>
  </si>
  <si>
    <t>öáË³Ï»ñåÇã  Պոլիպրոպիլենային, d=40x32մմ</t>
  </si>
  <si>
    <t>öáË³Ï»ñåÇã  Պոլիպրոպիլենային, d=50x40մմ</t>
  </si>
  <si>
    <t>öáË³Ï»ñåÇã  Պոլիպրոպիլենային, d=63x40մմ</t>
  </si>
  <si>
    <t>öáË³Ï»ñåÇã  Պոլիպրոպիլենային, d=63x50մմ</t>
  </si>
  <si>
    <t>öáË³Ï»ñåÇã  Պոլիպրոպիլենային, d=75x50մմ</t>
  </si>
  <si>
    <t>öáË³Ï»ñåÇã  Պոլիպրոպիլենային, d=75x40մմ</t>
  </si>
  <si>
    <t>²ÝÏÛáõÝ Պոլիպրոպիլենային, 45⁰ d=40մմ</t>
  </si>
  <si>
    <t>²ÝÏÛáõÝ Պոլիպրոպիլենային, 45⁰ d=50մմ</t>
  </si>
  <si>
    <t>²ÝÏÛáõÝ Պոլիպրոպիլենային, 45⁰ d=63մմ</t>
  </si>
  <si>
    <t>²ÝÏÛáõÝ Պոլիպրոպիլենային, 45⁰ d=75մմ</t>
  </si>
  <si>
    <t>²ÝÏÛáõÝ Պոլիպրոպիլենային, 90⁰ d=40մմ</t>
  </si>
  <si>
    <t xml:space="preserve">²ÝÏÛáõÝ Պոլիպրոպիլենային, 90⁰ d=50մմ </t>
  </si>
  <si>
    <t xml:space="preserve">²ÝÏÛáõÝ Պոլիպրոպիլենային, 90⁰ d=63մմ </t>
  </si>
  <si>
    <t xml:space="preserve">²ÝÏÛáõÝ Պոլիպրոպիլենային, 90⁰ d=75մմ </t>
  </si>
  <si>
    <t>ºé³µ³ßËÇã Պոլիպրոպիլենային, d=63մմ</t>
  </si>
  <si>
    <t>ºé³µ³ßËÇã Պոլիպրոպիլենային, d=75մմ</t>
  </si>
  <si>
    <t>ºé³µ³ßËÇã Պոլիպրոպիլենային, d=40x20x40մմ</t>
  </si>
  <si>
    <t>ºé³µ³ßËÇã Պոլիպրոպիլենային, d=40x32x40մմ</t>
  </si>
  <si>
    <t>ºé³µ³ßËÇã Պոլիպրոպիլենային, d=50x20x50մմ</t>
  </si>
  <si>
    <t>ºé³µ³ßËÇã Պոլիպրոպիլենային, d=63x32x63մմ</t>
  </si>
  <si>
    <t>ºé³µ³ßËÇã Պոլիպրոպիլենային, d=63x25x63մմ</t>
  </si>
  <si>
    <t>ºé³µ³ßËÇã Պոլիպրոպիլենային, d=75x20x75մմ</t>
  </si>
  <si>
    <t>ºé³µ³ßËÇã Պոլիպրոպիլենային, d=75x32x75մմ</t>
  </si>
  <si>
    <t>Փականի տեղադրում Պոլիպրոպիլենային, d=32մմ</t>
  </si>
  <si>
    <t>E16-136</t>
  </si>
  <si>
    <t>Փականի տեղադրում Պոլիպրոպիլենային, d=63մմ</t>
  </si>
  <si>
    <t>Փականի տեղադրում Պոլիպրոպիլենային, d=75մմ</t>
  </si>
  <si>
    <t>ö³Ï³Ý PPR ö40x40 Ï»ëåïáõÛï</t>
  </si>
  <si>
    <t>ö³Ï³Ý PPR ö50x50 Ï»ëåïáõÛï</t>
  </si>
  <si>
    <t>ö³Ï³Ý ö1/2"M ßïáõó»ñáí</t>
  </si>
  <si>
    <t>ö³Ï³Ý PPR ö20x20 Ï»ëåïáõÛï</t>
  </si>
  <si>
    <t>ö³Ï³Ý PPR ö32x32 Ï»ëåïáõÛï</t>
  </si>
  <si>
    <t>Կցամաս  Պոլիպրոպիլենային, d=50մմ</t>
  </si>
  <si>
    <t>Կցամաս  Պոլիպրոպիլենային, d=63մմ</t>
  </si>
  <si>
    <t>Կցամաս  Պոլիպրոպիլենային, d=75մմ</t>
  </si>
  <si>
    <t>Փական մարտկոցի, ներքին, անկյունային, 3/4"</t>
  </si>
  <si>
    <t>Փական մարտկոցի, վերին, անկյունային, 3/4"</t>
  </si>
  <si>
    <t xml:space="preserve">¼ïÇã Լատունե, 2" </t>
  </si>
  <si>
    <t xml:space="preserve">¼ïÇã Լատունե, 2 1/2" </t>
  </si>
  <si>
    <t>Անցում ուղիղ  անցում բրոնզե,  1  1/4՛՛Fx2" M</t>
  </si>
  <si>
    <t>Անցում ուղիղ  անցում բրոնզե,  1  1/4՛՛Fx2 1/2" M</t>
  </si>
  <si>
    <t>Անցում ամերիկանկա պոլիպրոպիլենային 2 ՛՛Fx63</t>
  </si>
  <si>
    <t>Անցում ամերիկանկա պոլիպրոպիլենային 2 1/2 ՛՛Fx75</t>
  </si>
  <si>
    <t>Անցում ամերիկանկա պոլիպրոպիլենային 1 ՛՛Fx32</t>
  </si>
  <si>
    <t>Անցում ուղիղ անցում  պոլիպրոպիլենային 1 1/2՛՛Mx63</t>
  </si>
  <si>
    <t>Անցում ուղիղ անցում  պոլիպրոպիլենային 2՛՛M x75</t>
  </si>
  <si>
    <t>Անցում ամերիկանկա պոլիպրոպիլենային 2 ՛՛M x63</t>
  </si>
  <si>
    <t xml:space="preserve"> ամրան մետաղյա, Ф=63 խողովակի</t>
  </si>
  <si>
    <t>ամրան խողով.</t>
  </si>
  <si>
    <t xml:space="preserve"> ամրան մետաղյա, Ф=75 խողովակի</t>
  </si>
  <si>
    <t>Ջրի մագնիսական բևեռացուցիչ</t>
  </si>
  <si>
    <t>µ¨»é³óáõóÇã</t>
  </si>
  <si>
    <t>Հիդրավլիկ սլաք Ф200</t>
  </si>
  <si>
    <t>սլաք</t>
  </si>
  <si>
    <t>Բաշխիչ սանրիկի տեղադրում Ф127*4,   L=1200</t>
  </si>
  <si>
    <t>սանրիկ</t>
  </si>
  <si>
    <t>Հավաքիչ սանրիկի տեղադրում Ф127*4,   L=1200</t>
  </si>
  <si>
    <t>E16-52</t>
  </si>
  <si>
    <r>
      <t xml:space="preserve">äáÕå³ï» å³ßïå³ÝÇã å³ïÛ³ÝÝ»ñÇ ï»Õ³¹ñáõÙ å³ï»ñáõÙ </t>
    </r>
    <r>
      <rPr>
        <sz val="8"/>
        <rFont val="Symbol"/>
        <family val="1"/>
        <charset val="2"/>
      </rPr>
      <t>Æ51</t>
    </r>
    <r>
      <rPr>
        <sz val="8"/>
        <rFont val="Arial Armenian"/>
        <family val="2"/>
      </rPr>
      <t>ÙÙ</t>
    </r>
  </si>
  <si>
    <r>
      <t xml:space="preserve">äáÕå³ï» å³ßïå³ÝÇã å³ïÛ³ÝÝ»ñÇ ï»Õ³¹ñáõÙ å³ï»ñáõÙ </t>
    </r>
    <r>
      <rPr>
        <sz val="8"/>
        <rFont val="Symbol"/>
        <family val="1"/>
        <charset val="2"/>
      </rPr>
      <t>Æ48</t>
    </r>
    <r>
      <rPr>
        <sz val="8"/>
        <rFont val="Arial Armenian"/>
        <family val="2"/>
      </rPr>
      <t>ÙÙ</t>
    </r>
  </si>
  <si>
    <t>Ø»ÏáõëÇã ëåáõÝ· ö55, L=2Ù</t>
  </si>
  <si>
    <t xml:space="preserve">Ø»ÏáõëÇã ëåáõÝ· ö42, L=2Ù, </t>
  </si>
  <si>
    <t>E15-247a</t>
  </si>
  <si>
    <t>²é³ëï³ÕÇ ·³ç» ëí³ÕáõÙ µ³ñ»É³íí³Í áñ³ÏÇ /Ù³ëÝ³ÏÇ/</t>
  </si>
  <si>
    <t>E15-661</t>
  </si>
  <si>
    <t>²é³ëï³ÕÝ»ñÇ Ý»ñÏáõÙ É³ï»ùë³ÛÇÝ Ý»ñÏáí, µ³ñ»É³íí³Í áñ³ÏÇ, Ù³ÍÏ³å³ïÙ³Ùµ</t>
  </si>
  <si>
    <t>Ð³ï³ÏÇ µ»ïáÝ» ß»ñïÇ í»ñ³Ï³Ý·ÝáõÙ</t>
  </si>
  <si>
    <t>E46-52</t>
  </si>
  <si>
    <t>²ÝóùÇ µ³óáõÙ ÙÇçÑ³ñÏ³ÛÇÝ Í³ÍÏ»ñáõÙ 100x100ÙÙ ã³÷»ñÇ</t>
  </si>
  <si>
    <t>Ð³ï³ÏÇ µ»ïáÝÇ ß»ñïÇ ù³Ý¹áõÙ</t>
  </si>
  <si>
    <t>Ð³ï³ÏÝ»ñÇ ó»Ù»Ýï³í³½» Ñ³ñÃ³ß»ñïÇ ù³Ý¹áõÙ h=30ÙÙ</t>
  </si>
  <si>
    <t>ÞÇÝ. ³ÕµÇ Ñ³í³ùáõÙ, µ³ñÓáõÙ »õ ï»Õ³÷áËáõÙ 13ÏÙ</t>
  </si>
  <si>
    <t>²Ýóù»ñÇ µ³óáõÙ å³ï»ñáõÙ Ñ³Õáñ¹³É³ñÇ Ñ³Ù³ñ</t>
  </si>
  <si>
    <t>äÉ³ëïÙ³ë» ïáõ÷»ñ µÝÇÏÝ»ñáõÙ ï»Õ³¹ñ»Éáõ Ñ³Ù³ñ  (í³ñ¹³Ï)</t>
  </si>
  <si>
    <t>ì³ñ¹³ÏÝ»ñÇ ï»Õ³¹ñáõÙ 32² ÑáÕ³ÝóÇãáí, »ñÏ³ÏÇ</t>
  </si>
  <si>
    <t>8-612-5</t>
  </si>
  <si>
    <t>²íïáÙ³ï ³Ýç³ïÇãÝ»ñÇ ïáõ÷ »ñÏï»Õ³Ýáó</t>
  </si>
  <si>
    <t>8-402-2</t>
  </si>
  <si>
    <r>
      <t>ППВГ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µ³½Ù³çÇÕ åÕÝÓ» É³ñ»ñáí Ñ³Õáñ¹³É³ñÇ ³ÝóÏ³óáõÙ</t>
    </r>
  </si>
  <si>
    <r>
      <t>ППВГ 3x6ÙÙ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µ³½Ù³çÇÕ åÕÝÓ» É³ñ»ñáí Ñ³Õáñ¹³É³ñÇ ³ÝóÏ³óáõÙ</t>
    </r>
  </si>
  <si>
    <t>Գազամատակարարում</t>
  </si>
  <si>
    <t>ä³ï»ñÇ íñ³ÛÇó ëáëÝÓ³Ý»ñÏÇ Ù³ùñáõÙ/մասնակի-գաջի շերտի հետ միասին/</t>
  </si>
  <si>
    <t>Լամինատե հատակների ապամոնտաժում</t>
  </si>
  <si>
    <t xml:space="preserve">äñ»ë·ñ³ÝÇï» Ñ³ï³ÏÝ»ñÇ å³ïñ³ëïáõÙ /áã å³Ï³ë, ù³Ý 9ÙÙ Ñ³ëïáõÃÛ³Ùµ/, </t>
  </si>
  <si>
    <t>ú¹³ï³ñÇ ³ÝóÏ³óáõÙ óÇÝÏ³å³ï åáÕå³ïÇó ö125ÙÙ ã³÷»ñÇ, 4.0·Ù</t>
  </si>
  <si>
    <t>²Ýóù»ñÇ µ³óáõÙ առաստաղներում 150x150ÙÙ</t>
  </si>
  <si>
    <t>§ՀՀ Կոտայքի մարզի Նաիրի համայնքի Քասախ բնակավայրի արվեստի դպրոցի շենքի ջեռուցման աշխատանքներ¦</t>
  </si>
  <si>
    <t>կոնդենսացիոն կաթսա 24 կՎտ SQUIRELL կամ համարժեք</t>
  </si>
  <si>
    <t xml:space="preserve">Օդափոխություն
Կաթսաների սենյակում
</t>
  </si>
  <si>
    <t>´³ßËÇã í³Ñ³ÝÇ ï»Õ³¹ñáõÙ 8 Ùá¹áõÉÇ</t>
  </si>
  <si>
    <t>²íïáÙ³ï ³Ýç³ïÇã ÙÇ³ý³½ 32²</t>
  </si>
  <si>
    <t>ä³ÛÙ³Ý³·Çñ</t>
  </si>
  <si>
    <t>Ìñ³·ñÇ ³Ýí³ÝáõÙÁ ՀՀ Շիրակի մարզի Արթիկի համայնքապետարանի կարիքների համար՝ Սարալանջ բնակավայրի մշակույթի տան ջեռուցման համակարգի անցկացման աշխատանքներ</t>
  </si>
  <si>
    <t>E20-754</t>
  </si>
  <si>
    <t>Օդատ.ագրեգատ</t>
  </si>
  <si>
    <t>ճաղաշար</t>
  </si>
  <si>
    <t>ÍË³ï³ñ</t>
  </si>
  <si>
    <t>Քանդման աշխատանքներ
Демонтажные работы</t>
  </si>
  <si>
    <t>Շրջանառու պոմպ 
Циркуляционный насос</t>
  </si>
  <si>
    <t>Օդատաքացման ագրեգատների տեղադրում(фанкойл-գետնին տեղադրվող-Bowa FPF-136 6.4 кВт) կամ համարժեք-իրենց անվտանգության ճաղաշարով
Установка воздухонагревательных установок (фанкойлов напольного типа Bowa FPF-136 6,4 кВт) или эквивалентных с собственным защитным ограждением.</t>
  </si>
  <si>
    <t>Ճաղաշար-արտաքին տեղադրման (фанкойл)-ների պահպանման համար
Решетка - для хранения внешней установки (фанкойлов).</t>
  </si>
  <si>
    <t>Ջեռուցման ալյումինե մարտկոցների տեղադրում
Монтаж алюминиевых батарей отопления</t>
  </si>
  <si>
    <t>Ջեռուցման ալյումինե մարտկոցների արժեքը H=500մմ
Стоимость отопления алюминиевых батарей Н=500мм</t>
  </si>
  <si>
    <t>Խողովակաշարի անցկացում պոլիպրոպիլենային խողովակներից PN 10, d=63x10,5մմ, հիդրավլիկ փորձարկումով
Обвязка из полипропиленовых труб Ру 10, d=63х10,5мм, с гидроиспытанием</t>
  </si>
  <si>
    <t>Խողովակաշարի անցկացում պոլիպրոպիլենային խողովակներից PN 10, d=50x5.5մմ, հիդրավլիկ փորձարկումով
Обвязка из полипропиленовых труб Ру 10, d=50х5,5мм, с гидроиспытанием</t>
  </si>
  <si>
    <t>Խողովակաշարի անցկացում պոլիպրոպիլենային խողովակներից Ի40մմ, հիդրավլիկ փորձարկումով
Прокладка трубопровода из полипропиленовых труб И40мм, с гидравлическими испытаниями.</t>
  </si>
  <si>
    <t>Խողովակաշարի անցկացում պոլիպրոպիլենային խողովակներից Ի32մմ, հիդրավլիկ փորձարկումով
Обвязка из полипропиленовых труб И32мм, с гидравлическими испытаниями</t>
  </si>
  <si>
    <t>Խողովակաշարի անցկացում պոլիպրոպիլենային խողովակներից Ի25մմ, հիդրավլիկ փորձարկումով
Обвязка из полипропиленовых труб И25мм, с гидравлическими испытаниями</t>
  </si>
  <si>
    <t>Խողովակաշարի անցկացում պոլիպրոպիլենային խողովակներից Ի20մմ, հիդրավլիկ փորձարկումով
Обвязка из полипропиленовых труб I20мм, с гидравлическими испытаниями</t>
  </si>
  <si>
    <t>Զտիչ Պոլիպրոպիլենային, d=40մմ
Полипропиленовый фильтр d=40мм</t>
  </si>
  <si>
    <t>Փոխակերպիչ  Պոլիպրոպիլենային, d=25x20մմ
Конвертер Полипропилен, d=25х20мм</t>
  </si>
  <si>
    <t>Փոխակերպիչ  Պոլիպրոպիլենային, d=32x25մմ
Конвертер Полипропилен, d=32х25мм</t>
  </si>
  <si>
    <t>Փոխակերպիչ  Պոլիպրոպիլենային, d=40x32մմ
Конвертер Полипропилен, d=40х32мм</t>
  </si>
  <si>
    <t>Փոխակերպիչ  Պոլիպրոպիլենային, d=50x40մմ
Конвертер Полипропилен, d=50х40мм</t>
  </si>
  <si>
    <t>Փոխակերպիչ  Պոլիպրոպիլենային, d=63x40մմ
Конвертер Полипропилен, d=63х40мм</t>
  </si>
  <si>
    <t>Փոխակերպիչ  Պոլիպրոպիլենային, d=63x50մմ
Конвертер Полипропилен, d=63х50мм</t>
  </si>
  <si>
    <t xml:space="preserve">Անկյուն Պոլիպրոպիլենային, 45⁰ d=20մմ
Уголок полипропиленовый, 45⁰ d=20мм </t>
  </si>
  <si>
    <t>Անկյուն Պոլիպրոպիլենային, 45⁰ d=25մմ 
Уголок полипропиленовый, 45⁰ d=25мм</t>
  </si>
  <si>
    <t>Անկյուն Պոլիպրոպիլենային, 45⁰ d=32մմ
Уголок полипропиленовый, 45⁰ d=32мм</t>
  </si>
  <si>
    <t>Անկյուն Պոլիպրոպիլենային, 45⁰ d=40մմ
Уголок полипропиленовый, 45⁰ d=40мм</t>
  </si>
  <si>
    <t>Անկյուն Պոլիպրոպիլենային, 45⁰ d=50մմ
Уголок полипропиленовый, 45⁰ d=50мм</t>
  </si>
  <si>
    <t>Անկյուն Պոլիպրոպիլենային, 45⁰ d=63մմ
Уголок полипропиленовый, 45⁰ d=63мм</t>
  </si>
  <si>
    <t>Անկյուն Պոլիպրոպիլենային, 90⁰ d=20մմ 
Уголок полипропиленовый, 90⁰ d=20мм</t>
  </si>
  <si>
    <t>Անկյուն Պոլիպրոպիլենային, 90⁰ d=25մմ 
Уголок полипропиленовый, 90⁰ d=25мм</t>
  </si>
  <si>
    <t>Անկյուն Պոլիպրոպիլենային, 90⁰ d=32մմ
Уголок полипропиленовый, 90⁰ d=32мм</t>
  </si>
  <si>
    <t>Անկյուն Պոլիպրոպիլենային, 90⁰ d=40մմ
Уголок полипропиленовый, 90⁰ d=40мм</t>
  </si>
  <si>
    <t>Անկյուն Պոլիպրոպիլենային, 90⁰ d=50մմ 
Уголок полипропиленовый, 90⁰ d=50мм</t>
  </si>
  <si>
    <t>Անկյուն Պոլիպրոպիլենային, 90⁰ d=63մմ 
Уголок полипропиленовый, 90⁰ d=63мм</t>
  </si>
  <si>
    <t>Եռաբաշխիչ Պոլիպրոպիլենային, d=20մմ
Распределитель тройной полипропиленовый, d=20мм.</t>
  </si>
  <si>
    <t>Եռաբաշխիչ Պոլիպրոպիլենային, d=25մմ
Распределитель тройной полипропиленовый, d=25мм.</t>
  </si>
  <si>
    <t>Եռաբաշխիչ Պոլիպրոպիլենային, d=63մմ
Распределитель тройной полипропиленовый, d=63мм.</t>
  </si>
  <si>
    <t>Եռաբաշխիչ Պոլիպրոպիլենային, d=25x20x25մմ 
Распределитель тройной полипропиленовый, d=25х20х25мм.</t>
  </si>
  <si>
    <t>Եռաբաշխիչ Պոլիպրոպիլենային, d=32x20x32մմ 
Распределитель тройной полипропиленовый, d=32х20х32мм.</t>
  </si>
  <si>
    <t>Եռաբաշխիչ Պոլիպրոպիլենային, d=40x20x40մմ
Распределитель тройной полипропиленовый, d=40х20х40мм.</t>
  </si>
  <si>
    <t>Եռաբաշխիչ Պոլիպրոպիլենային, d=40x32x40մմ
Трехраспределитель полипропиленовый d=40х32х40мм</t>
  </si>
  <si>
    <t>Եռաբաշխիչ Պոլիպրոպիլենային, d=50x20x50մմ
Трехраспределитель полипропиленовый, d=50х20х50мм</t>
  </si>
  <si>
    <t>Եռաբաշխիչ Պոլիպրոպիլենային, d=63x32x63մմ
Трехраспределитель полипропиленовый, d=63х32х63мм</t>
  </si>
  <si>
    <t>Եռաբաշխիչ Պոլիպրոպիլենային, d=63x25x63մմ
Распределитель тройной полипропиленовый, d=63х25х63мм.</t>
  </si>
  <si>
    <t>Զտիչ Պոլիպրոպիլենային, d=25մմ
Полипропиленовый фильтр d=25мм</t>
  </si>
  <si>
    <t>Փականի տեղադրում Պոլիպրոպիլենային, d=25մմ
Монтаж клапана Полипропилен, d=25мм</t>
  </si>
  <si>
    <t>Փականի տեղադրում Պոլիպրոպիլենային, d=32մմ
Монтаж клапана Полипропилен, d=32мм</t>
  </si>
  <si>
    <t>Փականի տեղադրում Պոլիպրոպիլենային, d=63մմ
Монтаж клапана Полипропилен, d=63мм</t>
  </si>
  <si>
    <t>Փական PPR Փ40x40 կեսպտույտ
Клапан ППР Ш40х40 полуоборотный</t>
  </si>
  <si>
    <t>Փական PPR Փ50x50 կեսպտույտ
Клапан ППР Ф50х50 полуоборотный</t>
  </si>
  <si>
    <t>Փական Փ1/2"M շտուցերով
Клапан со шпильками Ø1/2"M</t>
  </si>
  <si>
    <t>Փական PPR Փ20x20 կեսպտույտ
Клапан ППР Ш20х20 полуоборотный</t>
  </si>
  <si>
    <t>Փական PPR Փ32x32 կեսպտույտ
Клапан ППР Ш32х32 полуоборотный</t>
  </si>
  <si>
    <t>Կցամաս  Պոլիպրոպիլենային, d=20մմ
Фитинг Полипропиленовый, d=20мм</t>
  </si>
  <si>
    <t>Կցամաս  Պոլիպրոպիլենային, d=25մմ
Фитинг Полипропиленовый, d=25мм</t>
  </si>
  <si>
    <t>Կցամաս  Պոլիպրոպիլենային, d=32մմ
Фитинг Полипропиленовый, d=32мм</t>
  </si>
  <si>
    <t>Կցամաս  Պոլիպրոպիլենային, d=40մմ
Фитинг Полипропиленовый, d=40мм</t>
  </si>
  <si>
    <t>Կցամաս  Պոլիպրոպիլենային, d=50մմ
Фитинг Полипропиленовый, d=50мм</t>
  </si>
  <si>
    <t>Կցամաս  Պոլիպրոպիլենային, d=63մմ
Фитинг Полипропиленовый, d=63мм</t>
  </si>
  <si>
    <t>Փական մարտկոցի, ներքին, անկյունային, 3/4"
Клапан аккумулятора, внутренний, угловой, 3/4"</t>
  </si>
  <si>
    <t>Փական մարտկոցի, վերին, անկյունային, 3/4"
Клапан аккумулятора верхний, угловой, 3/4"</t>
  </si>
  <si>
    <t>Զտիչ Լատունե, 2" 
Фильтр латунный, 2 дюйма</t>
  </si>
  <si>
    <t>Զտիչ Լատունե, 2 1/2" 
Фильтр латунный, 2 1/2 дюйма</t>
  </si>
  <si>
    <t>մարտկոցի կախիչի կոմպլեկտ
комплект подвески для аккумулятора</t>
  </si>
  <si>
    <t>Նիպել 1" մարտկոցի կցորդ
Ниппель 1-дюймовый разъем для аккумулятора</t>
  </si>
  <si>
    <t>Միջադիր
Посредник</t>
  </si>
  <si>
    <t>Անցում ուղիղ անցում  պոլիպրոպիլենային  1/2՛՛Mx20
Переход прямой переходной полипропилен 1/2" Mx20</t>
  </si>
  <si>
    <t>Անցում ուղիղ  անցում բրոնզե,  1  1/4՛՛Fx2" M
Passage Прямой проход, бронза, 1 1/4!Fx2" M</t>
  </si>
  <si>
    <t>Անցում ուղիղ  անցում բրոնզե,  1  1/4՛՛Fx2 1/2" M
Проходной проход, прямой проход, бронза, 1 1/4!Fx2 1/2 дюйма, П</t>
  </si>
  <si>
    <t>Անցում ամերիկանկա պոլիպրոպիլենային 2 ՛՛Fx63
Переход на американский полипропилен 2 «Fx63».</t>
  </si>
  <si>
    <t>Անցում ամերիկանկա պոլիպրոպիլենային 1 ՛՛Fx32
Переход на американский полипропилен 1 «Fx32».</t>
  </si>
  <si>
    <t>Անցում ուղիղ անցում  պոլիպրոպիլենային 1 1/2՛՛Mx63
Переход прямой переходной полипропилен 1 1/2" Mx63</t>
  </si>
  <si>
    <t>Անցում ամերիկանկա պոլիպրոպիլենային 2 ՛՛M x63
Переход на американский полипропилен 2 !М х63</t>
  </si>
  <si>
    <t>կլիպս, ամրան, Ф=50 խողովակի
зажим, арматура, труба Ф=50</t>
  </si>
  <si>
    <t xml:space="preserve"> ամրան մետաղյա, Ф=63 խողովակի
металлическая арматура, труба Ф=63</t>
  </si>
  <si>
    <t>դյուպել N=6, պտուտակ 4x40, 
дюбель Н=6, шуруп 4х40,</t>
  </si>
  <si>
    <t>Օդահանիչի  տեղադրոում 1/2`` 
Монтаж воздухоотводчика 1/2``</t>
  </si>
  <si>
    <t>Խցափակիչի  տեղադր.1/2``
Установите стопор 1/2``.</t>
  </si>
  <si>
    <t>Մետաղակոնստրուկցիաներ սարքերի եւ խողովակների ամրացման համար
Металлические конструкции для крепления устройств и труб.</t>
  </si>
  <si>
    <t>Անցքերի լցափակում
Заполнение отверстий</t>
  </si>
  <si>
    <t>Պատերի ներկում լատեքսային ներկով բարելավված որակի, մածկապատմամբ
Покраска стен латексной краской улучшенного качества, с пастообразным покрытием.</t>
  </si>
  <si>
    <t>Առաստաղների ներկում լատեքսային ներկով, բարելավված որակի, մածկապատմամբ
Покраска потолков латексной краской улучшенного качества с пастообразным покрытием.</t>
  </si>
  <si>
    <t>Ավտոմատ անջատիչ միաֆազ 32Ա
Автоматический выключатель однофазный 32А</t>
  </si>
  <si>
    <t>ППВГ 3x6մմ2 հատվածքով, բազմաջիղ պղնձե լարերով հաղորդալարի անցկացում
ППВГ сечением 3х6мм2, многожильный медный провод</t>
  </si>
  <si>
    <t>կոնդենսացիոն կաթսա 100 կՎտ 
конденсационный котел 100 кВт</t>
  </si>
  <si>
    <t>Օդատաքացման ագրեգատներ(фанкойл-գետնին տեղադրվող-Bowa FPF-136 6.4 кВт) կամ համարժեք
Воздушно-отопительные агрегаты (фанкойлы напольные-Bowa FPF-136 6,4 кВт) или эквивалент</t>
  </si>
  <si>
    <t>ë»Ï-óÇ³
раздел</t>
  </si>
  <si>
    <r>
      <t>Ù2</t>
    </r>
    <r>
      <rPr>
        <vertAlign val="superscript"/>
        <sz val="8"/>
        <rFont val="Arial Armenian"/>
        <family val="2"/>
      </rPr>
      <t xml:space="preserve">
м2</t>
    </r>
  </si>
  <si>
    <t xml:space="preserve">C310-տ.մ.կ29 K=1.1 </t>
  </si>
  <si>
    <t>Շին,աղբի և ավելորդ բնահողի բարձում ինքնաթափ մեքենաների վրա և տեղափոխում մինչև 1կմ
Погрузка зданий, мусора и лишнего грунта на самосвалы и транспорт на расстояние до 1 км.</t>
  </si>
  <si>
    <t>Տոկոսը ամբողջի համեմատ
Процент от всего</t>
  </si>
  <si>
    <t>§ՀՀ Շիրակի մարզի Արթիկ համայնքի կարիքների համար Լուսակերտ բնակավայրի վարչական շենքի տանիքի հիմնանորոգման աշխատանքներ¦
Для нужд общины Артик Ширакского марза РА, капитальный ремонт кровли административного здания поселка Лусакерт</t>
  </si>
  <si>
    <t xml:space="preserve">        </t>
  </si>
  <si>
    <t>Ազբոշիֆերից ծածկույթի ապամոնտաժում
Демонтаж асбестошиферного покрытия</t>
  </si>
  <si>
    <t xml:space="preserve">E46-98 </t>
  </si>
  <si>
    <t>E10-70 K2=0.8</t>
  </si>
  <si>
    <t>Փայտե կառուցատարերի ապամոնտաժում կավարամած
Демонтаж деревянных конструкций завершен.</t>
  </si>
  <si>
    <t xml:space="preserve">C310-տ.մ.կ29  </t>
  </si>
  <si>
    <t>Շին.աղբի բարձում ինքնաթափ մեքենաների վրա և տեղափոխում մինչև 13կմ
троительство: погрузка мусора на самосвалы и транспортировка на расстояние до 13 км.</t>
  </si>
  <si>
    <t xml:space="preserve">P8-186 </t>
  </si>
  <si>
    <t>Տանիքի ջրահեռացման խողովակների ապամոնտաժում,ձևավոր տարրերի հետ միասին
Демонтаж водосточных труб кровли вместе с фасонными элементами</t>
  </si>
  <si>
    <t xml:space="preserve">Ապամոնտաժված նյութերի հավաքում,իջեցում տանիքիքց և դուրս բերում շենքից
Сбор демонтированных материалов, спуск их с крыши и вынос из здания
</t>
  </si>
  <si>
    <t xml:space="preserve">C310-1 տ.մ.կ29 K=1.1 </t>
  </si>
  <si>
    <t>Փայտանյութի տեղափոխում պահեստային տարածք մինչև 1կմ
Перевозка древесины на склад до 1км.</t>
  </si>
  <si>
    <t xml:space="preserve">E46-82 </t>
  </si>
  <si>
    <t>Տանիքի պարապետի քայքայված ե/բ-յագոտու քանդում
Снос обветшавшей кирпичной кладки парапета крыши</t>
  </si>
  <si>
    <t>Այլ աշխատանքներ
Другие работым.</t>
  </si>
  <si>
    <t xml:space="preserve">P23-46 </t>
  </si>
  <si>
    <t>Անցքերիշաղափում ամրանաձողերի տեղադրման համար/նոր ե/բ-յապարապետ/
Сверление отверстий для установки арматуры/новая е/б-япарапет/</t>
  </si>
  <si>
    <t>Ամրան Ի20A500C
Амран I20A500C</t>
  </si>
  <si>
    <t>Անցքերի ներարկումպոլիմերցեմենտային շաղախով/նոր ե/բ-յապարապետ/ Заливка отверстий полимерцементным раствором/новая е/б-япарапет/</t>
  </si>
  <si>
    <t>Ե/Բ-յա պարապետի կառուցում B15 դասի բետոնով Строительство парапета Е/Б из бетона марки В15.</t>
  </si>
  <si>
    <t>Ամրան Al
Амран Al</t>
  </si>
  <si>
    <t xml:space="preserve">Ամրալար Al                                       Провод Al         
</t>
  </si>
  <si>
    <t xml:space="preserve">E10-70 </t>
  </si>
  <si>
    <t>Տանիքի փայտե կրող կոստրուկցիաների տեղադրում/հենատախտակ,որմնափայտ,ծպեղ
Монтаж деревянных несущих конструкций кровли/несущей доски, кладки, штукатурки</t>
  </si>
  <si>
    <t>Տանիքի փայտե կրող կոստրուկցիաների տեղադրում/կանգնած,ծպեղաթեքան,թեքան,մարդակ,կցորդ
Монтаж деревянных несущих конструкций крыши/стойки, мебельного стеллажа, стеллажа, уровня, крепления.</t>
  </si>
  <si>
    <t>Ճարմանդների  և կապերի ավելացում գոյությհուն ունեցող փայտե կոնստրուկցիաներին Добавление балок и связей к существующим деревянным конструкциям</t>
  </si>
  <si>
    <t>կգ кг</t>
  </si>
  <si>
    <t xml:space="preserve">Խարսխային հեղյուս /Փ12 անկեր բոլտով Анкерный болт /P12 с анкерным болтом </t>
  </si>
  <si>
    <t>Կավարամածի պատրաստում 50x50մմ կտրվածքի փայտանյութից Делаем кирпич из дерева 50х50мм.</t>
  </si>
  <si>
    <t>Փայտանյութ 50x50մմ                           Брус 50х50мм</t>
  </si>
  <si>
    <t>Տախտակամածի պատրաստում  150x50մմ  կտրվածքի փայտանյութից
Изготовление настила из обрезного бруса 150х50мм.</t>
  </si>
  <si>
    <t>E10-199</t>
  </si>
  <si>
    <r>
      <t>Ù2</t>
    </r>
    <r>
      <rPr>
        <vertAlign val="superscript"/>
        <sz val="8"/>
        <rFont val="Arial Armenian"/>
        <family val="2"/>
      </rPr>
      <t xml:space="preserve">
м3</t>
    </r>
  </si>
  <si>
    <t>Ù2
м2</t>
  </si>
  <si>
    <t>Տանիքածածկույթի պատրաստում 0.55մմ հաստությամբ ց/պրոֆիլավոր թիթեղից 25-0.55մմ
Кровельная подготовка толщиной 0,55 мм т/профлист 25-0,55 мм</t>
  </si>
  <si>
    <t>գմ гм</t>
  </si>
  <si>
    <t>Փայտանյութ 150x50մմ                           Брус 150х50мм</t>
  </si>
  <si>
    <t>գմ            гм</t>
  </si>
  <si>
    <t xml:space="preserve">գմ            гм </t>
  </si>
  <si>
    <t>Ջրհորդանների իրականացում ցինկապատ 0.55մմ թիթեղով Изготовление желобов из оцинкованного листа 0,55 мм.</t>
  </si>
  <si>
    <t>Ձեղնապատուհանների պատրաստում շերտափեղկերով Изготовление мансардных окон со ставнями</t>
  </si>
  <si>
    <t xml:space="preserve">Ñ³ï
шт   </t>
  </si>
  <si>
    <t xml:space="preserve">Ձեղնահարկի պատուհանների պատում հարթ ցինկապատ թիթեղով =0.55մմ Обшивка мансардных окон плоским оцинкованным листом =0,55мм.
</t>
  </si>
  <si>
    <t>E15-565</t>
  </si>
  <si>
    <t>Շերտափեղկերի յուղաներկում բարելավված որակի 2 շերտ 2              слоя улучшенной качественной покраски ставней маслом.</t>
  </si>
  <si>
    <t>կ-տ к-т</t>
  </si>
  <si>
    <t>Շերտափեղկերի ծխնիների և բռնակ-փակիչներ                                             Петли для ставней и ручки-доводчики</t>
  </si>
  <si>
    <t>Կավարամածի և տախտակամածի հրապաշտպանում                   Противопожарная защита боевого корабля и палубы</t>
  </si>
  <si>
    <t xml:space="preserve">Կավարամածի և տախտակամածների մշակում հականեխիչ նյութով      Обработка бетона и настилов противообрастающим материалом       </t>
  </si>
  <si>
    <t>Փայտյա կառուցվածքների հրապաշտպանում                      Огнезащита деревянных конструкций</t>
  </si>
  <si>
    <t xml:space="preserve"> </t>
  </si>
  <si>
    <t>Տանիքի մետաղական ճաղաշարի տեղադրում                                  Установка металлических рейлингов на крышу</t>
  </si>
  <si>
    <t xml:space="preserve">գմ гм </t>
  </si>
  <si>
    <t>Ամրան Փ20                                         Амран P20</t>
  </si>
  <si>
    <t>Մետաղական ճաղաշարի երկշերտ յուղաներկում</t>
  </si>
  <si>
    <t>Ձնարգելքի տեղադրում,2000մմ      Монтаж снегового барьера 2000 мм.</t>
  </si>
  <si>
    <t>Ինֆ.տեղ.</t>
  </si>
  <si>
    <t>Ձնարգելքի արժեքը /Լ=2000մմ/ Стоимость снегозащиты /L=2000мм/</t>
  </si>
  <si>
    <t>հատ шт.</t>
  </si>
  <si>
    <t xml:space="preserve">Փոքր ծածկույթների իրականացում հարթ ցինկապատ թիթեղից 0.55մմ հաստ </t>
  </si>
  <si>
    <t>Գագաթի ծածկույթների իրականացում հարթ ցինկապատ թիթեղից 0.55մմ հաստ.     Выполнение верхних покрытий из плоского оцинкованного листа толщиной 0,55 мм.</t>
  </si>
  <si>
    <t>Գոգավոր մասերի իրականացում հարթ ցինկապատ թիթեղից 0.55մմ հաստ Выполнение вогнутых деталей из плоского оцинкованного листа толщиной 0,55 мм.</t>
  </si>
  <si>
    <t>Ջրահեռացման խողովակների տեղադրում ցինկապատ թիթեղից Փ 140մմ,Լ=3.5գմ ներառյալ ջրհոս ձագարները</t>
  </si>
  <si>
    <t>E12-280-2</t>
  </si>
  <si>
    <t>Ջերմամեկուսացում խարամի շերտով   Теплоизоляция слоем шлака</t>
  </si>
  <si>
    <t>м3</t>
  </si>
  <si>
    <t>Իջանցքի մետաղապլաստե սպիտակ դռնակների մոնտաժում փականների հետ միասին /1 հատ/                           Установка металлопластиковых белых дверей прихожей вместе с клапанами /1 шт/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</si>
</sst>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,##0.000"/>
    <numFmt numFmtId="167" formatCode="0.0"/>
    <numFmt numFmtId="168" formatCode="#,##0.0"/>
    <numFmt numFmtId="169" formatCode="0.00000"/>
  </numFmts>
  <fonts count="4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11"/>
      <color indexed="8"/>
      <name val="Calibri"/>
      <family val="2"/>
      <charset val="1"/>
    </font>
    <font>
      <sz val="8"/>
      <name val="Sylfaen"/>
      <family val="1"/>
      <charset val="204"/>
    </font>
    <font>
      <sz val="8"/>
      <name val="Symbol"/>
      <family val="1"/>
      <charset val="2"/>
    </font>
    <font>
      <sz val="8"/>
      <name val="Symbol"/>
      <family val="2"/>
    </font>
    <font>
      <sz val="7"/>
      <name val="Arial Armenian"/>
      <family val="2"/>
    </font>
    <font>
      <vertAlign val="subscript"/>
      <sz val="8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u/>
      <sz val="8"/>
      <name val="Arial Unicode"/>
      <family val="2"/>
      <charset val="204"/>
    </font>
    <font>
      <sz val="8"/>
      <name val="Arial AM"/>
      <family val="2"/>
    </font>
    <font>
      <sz val="8"/>
      <name val="Times Armenian"/>
      <family val="1"/>
    </font>
    <font>
      <sz val="8"/>
      <name val="Calibri"/>
      <family val="2"/>
    </font>
    <font>
      <vertAlign val="superscript"/>
      <sz val="8"/>
      <name val="Arial Armenian"/>
      <family val="2"/>
      <charset val="204"/>
    </font>
    <font>
      <sz val="8"/>
      <name val="Arial"/>
      <family val="2"/>
    </font>
    <font>
      <vertAlign val="superscript"/>
      <sz val="8"/>
      <name val="Arial AM"/>
      <family val="2"/>
    </font>
    <font>
      <sz val="8"/>
      <name val="Arial Armenian"/>
    </font>
    <font>
      <sz val="8"/>
      <color theme="0"/>
      <name val="Arial Armenian"/>
      <family val="2"/>
    </font>
    <font>
      <sz val="8"/>
      <name val="Arial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1" fillId="0" borderId="0"/>
    <xf numFmtId="9" fontId="14" fillId="0" borderId="0" applyFont="0" applyFill="0" applyBorder="0" applyAlignment="0" applyProtection="0"/>
  </cellStyleXfs>
  <cellXfs count="8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left" wrapText="1"/>
    </xf>
    <xf numFmtId="2" fontId="18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164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16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9" fillId="0" borderId="1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0" fontId="4" fillId="0" borderId="1" xfId="7" applyFont="1" applyBorder="1" applyAlignment="1">
      <alignment horizontal="left"/>
    </xf>
    <xf numFmtId="164" fontId="4" fillId="0" borderId="1" xfId="7" applyNumberFormat="1" applyFont="1" applyBorder="1" applyAlignment="1">
      <alignment vertical="center" wrapText="1"/>
    </xf>
    <xf numFmtId="165" fontId="4" fillId="0" borderId="1" xfId="7" applyNumberFormat="1" applyFont="1" applyBorder="1" applyAlignment="1">
      <alignment horizontal="left"/>
    </xf>
    <xf numFmtId="167" fontId="4" fillId="0" borderId="1" xfId="7" applyNumberFormat="1" applyFont="1" applyBorder="1" applyAlignment="1">
      <alignment vertical="center" wrapText="1"/>
    </xf>
    <xf numFmtId="0" fontId="4" fillId="0" borderId="1" xfId="7" applyFont="1" applyBorder="1" applyAlignment="1">
      <alignment vertical="center" wrapText="1"/>
    </xf>
    <xf numFmtId="167" fontId="4" fillId="0" borderId="1" xfId="7" applyNumberFormat="1" applyFont="1" applyBorder="1" applyAlignment="1">
      <alignment horizontal="left"/>
    </xf>
    <xf numFmtId="164" fontId="4" fillId="0" borderId="1" xfId="0" applyNumberFormat="1" applyFont="1" applyBorder="1" applyAlignment="1">
      <alignment vertical="center" wrapText="1"/>
    </xf>
    <xf numFmtId="167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vertical="center" wrapText="1"/>
    </xf>
    <xf numFmtId="2" fontId="4" fillId="0" borderId="1" xfId="7" applyNumberFormat="1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168" fontId="4" fillId="0" borderId="1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164" fontId="4" fillId="0" borderId="1" xfId="3" applyNumberFormat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1" xfId="9" applyFont="1" applyBorder="1" applyAlignment="1">
      <alignment horizontal="left"/>
    </xf>
    <xf numFmtId="2" fontId="4" fillId="0" borderId="1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/>
    </xf>
    <xf numFmtId="2" fontId="4" fillId="0" borderId="1" xfId="7" applyNumberFormat="1" applyFont="1" applyBorder="1" applyAlignment="1">
      <alignment vertical="center" wrapText="1"/>
    </xf>
    <xf numFmtId="0" fontId="4" fillId="0" borderId="1" xfId="7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69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2" fontId="1" fillId="0" borderId="0" xfId="0" applyNumberFormat="1" applyFont="1"/>
    <xf numFmtId="0" fontId="4" fillId="5" borderId="1" xfId="3" applyFont="1" applyFill="1" applyBorder="1" applyAlignment="1">
      <alignment horizontal="left"/>
    </xf>
    <xf numFmtId="0" fontId="4" fillId="5" borderId="1" xfId="3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left"/>
    </xf>
    <xf numFmtId="167" fontId="4" fillId="5" borderId="1" xfId="0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horizontal="left"/>
    </xf>
    <xf numFmtId="167" fontId="4" fillId="6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16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7" applyFont="1" applyFill="1" applyBorder="1" applyAlignment="1">
      <alignment horizontal="left" vertical="center"/>
    </xf>
    <xf numFmtId="0" fontId="4" fillId="2" borderId="1" xfId="7" applyFont="1" applyFill="1" applyBorder="1" applyAlignment="1">
      <alignment horizontal="left"/>
    </xf>
    <xf numFmtId="0" fontId="4" fillId="2" borderId="1" xfId="7" applyFont="1" applyFill="1" applyBorder="1" applyAlignment="1">
      <alignment vertical="center" wrapText="1"/>
    </xf>
    <xf numFmtId="165" fontId="4" fillId="2" borderId="1" xfId="7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2" borderId="1" xfId="3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wrapText="1"/>
    </xf>
    <xf numFmtId="0" fontId="4" fillId="2" borderId="1" xfId="9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" fontId="4" fillId="2" borderId="1" xfId="1" applyNumberFormat="1" applyFont="1" applyFill="1" applyBorder="1" applyAlignment="1">
      <alignment horizontal="left"/>
    </xf>
    <xf numFmtId="165" fontId="4" fillId="2" borderId="1" xfId="1" applyNumberFormat="1" applyFont="1" applyFill="1" applyBorder="1" applyAlignment="1">
      <alignment horizontal="left"/>
    </xf>
    <xf numFmtId="2" fontId="4" fillId="2" borderId="0" xfId="0" applyNumberFormat="1" applyFont="1" applyFill="1"/>
    <xf numFmtId="0" fontId="9" fillId="2" borderId="0" xfId="0" applyFont="1" applyFill="1"/>
    <xf numFmtId="165" fontId="4" fillId="2" borderId="1" xfId="1" applyNumberFormat="1" applyFont="1" applyFill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18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2" fontId="1" fillId="2" borderId="0" xfId="0" applyNumberFormat="1" applyFont="1" applyFill="1"/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 wrapText="1"/>
    </xf>
    <xf numFmtId="2" fontId="4" fillId="8" borderId="1" xfId="0" applyNumberFormat="1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/>
    </xf>
    <xf numFmtId="0" fontId="4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10" fontId="11" fillId="8" borderId="1" xfId="0" applyNumberFormat="1" applyFont="1" applyFill="1" applyBorder="1" applyAlignment="1">
      <alignment horizontal="center"/>
    </xf>
    <xf numFmtId="2" fontId="18" fillId="8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/>
    </xf>
    <xf numFmtId="0" fontId="1" fillId="10" borderId="0" xfId="0" applyFont="1" applyFill="1"/>
    <xf numFmtId="0" fontId="16" fillId="10" borderId="0" xfId="0" applyFont="1" applyFill="1"/>
    <xf numFmtId="0" fontId="2" fillId="10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4" fontId="1" fillId="10" borderId="0" xfId="0" applyNumberFormat="1" applyFont="1" applyFill="1" applyAlignment="1">
      <alignment horizontal="left"/>
    </xf>
    <xf numFmtId="0" fontId="2" fillId="10" borderId="0" xfId="0" applyFont="1" applyFill="1"/>
    <xf numFmtId="0" fontId="4" fillId="10" borderId="1" xfId="0" applyFont="1" applyFill="1" applyBorder="1" applyAlignment="1">
      <alignment wrapText="1"/>
    </xf>
    <xf numFmtId="0" fontId="4" fillId="10" borderId="1" xfId="0" applyFont="1" applyFill="1" applyBorder="1" applyAlignment="1">
      <alignment horizontal="left" vertical="justify"/>
    </xf>
    <xf numFmtId="0" fontId="4" fillId="10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/>
    </xf>
    <xf numFmtId="0" fontId="4" fillId="10" borderId="1" xfId="0" applyFont="1" applyFill="1" applyBorder="1" applyAlignment="1">
      <alignment horizontal="center" wrapText="1"/>
    </xf>
    <xf numFmtId="0" fontId="4" fillId="10" borderId="1" xfId="0" applyFont="1" applyFill="1" applyBorder="1" applyAlignment="1">
      <alignment horizontal="left"/>
    </xf>
    <xf numFmtId="165" fontId="4" fillId="10" borderId="1" xfId="0" applyNumberFormat="1" applyFont="1" applyFill="1" applyBorder="1" applyAlignment="1">
      <alignment horizontal="left"/>
    </xf>
    <xf numFmtId="168" fontId="4" fillId="10" borderId="1" xfId="0" applyNumberFormat="1" applyFont="1" applyFill="1" applyBorder="1" applyAlignment="1">
      <alignment horizontal="left"/>
    </xf>
    <xf numFmtId="4" fontId="4" fillId="10" borderId="1" xfId="0" applyNumberFormat="1" applyFont="1" applyFill="1" applyBorder="1" applyAlignment="1">
      <alignment horizontal="left"/>
    </xf>
    <xf numFmtId="1" fontId="4" fillId="10" borderId="1" xfId="0" applyNumberFormat="1" applyFont="1" applyFill="1" applyBorder="1" applyAlignment="1">
      <alignment horizontal="left"/>
    </xf>
    <xf numFmtId="0" fontId="27" fillId="10" borderId="1" xfId="0" applyFont="1" applyFill="1" applyBorder="1" applyAlignment="1">
      <alignment horizontal="left"/>
    </xf>
    <xf numFmtId="0" fontId="4" fillId="10" borderId="1" xfId="3" applyFont="1" applyFill="1" applyBorder="1" applyAlignment="1">
      <alignment horizontal="left"/>
    </xf>
    <xf numFmtId="164" fontId="4" fillId="10" borderId="1" xfId="0" applyNumberFormat="1" applyFont="1" applyFill="1" applyBorder="1" applyAlignment="1">
      <alignment horizontal="left"/>
    </xf>
    <xf numFmtId="0" fontId="4" fillId="10" borderId="1" xfId="7" applyFont="1" applyFill="1" applyBorder="1" applyAlignment="1">
      <alignment horizontal="left"/>
    </xf>
    <xf numFmtId="0" fontId="4" fillId="10" borderId="1" xfId="6" applyFont="1" applyFill="1" applyBorder="1" applyAlignment="1">
      <alignment horizontal="left"/>
    </xf>
    <xf numFmtId="165" fontId="4" fillId="10" borderId="1" xfId="7" applyNumberFormat="1" applyFont="1" applyFill="1" applyBorder="1" applyAlignment="1">
      <alignment horizontal="left"/>
    </xf>
    <xf numFmtId="167" fontId="4" fillId="10" borderId="1" xfId="0" applyNumberFormat="1" applyFont="1" applyFill="1" applyBorder="1" applyAlignment="1">
      <alignment horizontal="left"/>
    </xf>
    <xf numFmtId="0" fontId="4" fillId="10" borderId="1" xfId="9" applyFont="1" applyFill="1" applyBorder="1" applyAlignment="1">
      <alignment horizontal="left"/>
    </xf>
    <xf numFmtId="2" fontId="4" fillId="10" borderId="1" xfId="0" applyNumberFormat="1" applyFont="1" applyFill="1" applyBorder="1" applyAlignment="1">
      <alignment horizontal="left"/>
    </xf>
    <xf numFmtId="0" fontId="4" fillId="10" borderId="1" xfId="1" applyFont="1" applyFill="1" applyBorder="1" applyAlignment="1">
      <alignment horizontal="left"/>
    </xf>
    <xf numFmtId="2" fontId="4" fillId="10" borderId="1" xfId="3" applyNumberFormat="1" applyFont="1" applyFill="1" applyBorder="1" applyAlignment="1">
      <alignment horizontal="left"/>
    </xf>
    <xf numFmtId="165" fontId="4" fillId="10" borderId="1" xfId="1" applyNumberFormat="1" applyFont="1" applyFill="1" applyBorder="1" applyAlignment="1">
      <alignment horizontal="left"/>
    </xf>
    <xf numFmtId="49" fontId="24" fillId="10" borderId="15" xfId="0" applyNumberFormat="1" applyFont="1" applyFill="1" applyBorder="1" applyAlignment="1">
      <alignment horizontal="left" vertical="top" wrapText="1"/>
    </xf>
    <xf numFmtId="49" fontId="24" fillId="10" borderId="16" xfId="0" applyNumberFormat="1" applyFont="1" applyFill="1" applyBorder="1" applyAlignment="1">
      <alignment horizontal="left" vertical="top" wrapText="1"/>
    </xf>
    <xf numFmtId="167" fontId="4" fillId="10" borderId="1" xfId="1" applyNumberFormat="1" applyFont="1" applyFill="1" applyBorder="1" applyAlignment="1">
      <alignment horizontal="left"/>
    </xf>
    <xf numFmtId="164" fontId="4" fillId="10" borderId="1" xfId="3" applyNumberFormat="1" applyFont="1" applyFill="1" applyBorder="1" applyAlignment="1">
      <alignment horizontal="left"/>
    </xf>
    <xf numFmtId="0" fontId="4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7" fontId="4" fillId="10" borderId="1" xfId="0" applyNumberFormat="1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center" vertical="center" textRotation="90" wrapText="1"/>
    </xf>
    <xf numFmtId="0" fontId="4" fillId="10" borderId="1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left"/>
    </xf>
    <xf numFmtId="0" fontId="4" fillId="10" borderId="1" xfId="1" applyFont="1" applyFill="1" applyBorder="1" applyAlignment="1">
      <alignment horizontal="left" vertical="center"/>
    </xf>
    <xf numFmtId="0" fontId="4" fillId="10" borderId="1" xfId="3" applyFont="1" applyFill="1" applyBorder="1" applyAlignment="1">
      <alignment horizontal="left" vertical="center"/>
    </xf>
    <xf numFmtId="164" fontId="4" fillId="10" borderId="1" xfId="0" applyNumberFormat="1" applyFont="1" applyFill="1" applyBorder="1" applyAlignment="1">
      <alignment horizontal="left" vertical="center"/>
    </xf>
    <xf numFmtId="0" fontId="4" fillId="10" borderId="1" xfId="7" applyFont="1" applyFill="1" applyBorder="1" applyAlignment="1">
      <alignment horizontal="left" vertical="center"/>
    </xf>
    <xf numFmtId="167" fontId="4" fillId="10" borderId="1" xfId="7" applyNumberFormat="1" applyFont="1" applyFill="1" applyBorder="1" applyAlignment="1">
      <alignment horizontal="left" vertical="center"/>
    </xf>
    <xf numFmtId="164" fontId="1" fillId="10" borderId="0" xfId="0" applyNumberFormat="1" applyFont="1" applyFill="1"/>
    <xf numFmtId="3" fontId="4" fillId="2" borderId="1" xfId="0" applyNumberFormat="1" applyFont="1" applyFill="1" applyBorder="1" applyAlignment="1">
      <alignment horizontal="left"/>
    </xf>
    <xf numFmtId="0" fontId="4" fillId="2" borderId="1" xfId="6" applyFont="1" applyFill="1" applyBorder="1" applyAlignment="1">
      <alignment horizontal="left"/>
    </xf>
    <xf numFmtId="2" fontId="4" fillId="2" borderId="1" xfId="7" applyNumberFormat="1" applyFont="1" applyFill="1" applyBorder="1" applyAlignment="1">
      <alignment horizontal="left"/>
    </xf>
    <xf numFmtId="168" fontId="4" fillId="2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left"/>
    </xf>
    <xf numFmtId="0" fontId="27" fillId="2" borderId="1" xfId="0" applyFont="1" applyFill="1" applyBorder="1" applyAlignment="1">
      <alignment horizontal="left"/>
    </xf>
    <xf numFmtId="49" fontId="24" fillId="2" borderId="15" xfId="0" applyNumberFormat="1" applyFont="1" applyFill="1" applyBorder="1" applyAlignment="1">
      <alignment horizontal="left" vertical="top" wrapText="1"/>
    </xf>
    <xf numFmtId="49" fontId="24" fillId="2" borderId="16" xfId="0" applyNumberFormat="1" applyFont="1" applyFill="1" applyBorder="1" applyAlignment="1">
      <alignment horizontal="left" vertical="top" wrapText="1"/>
    </xf>
    <xf numFmtId="2" fontId="4" fillId="2" borderId="1" xfId="3" applyNumberFormat="1" applyFont="1" applyFill="1" applyBorder="1" applyAlignment="1">
      <alignment horizontal="left"/>
    </xf>
    <xf numFmtId="165" fontId="4" fillId="2" borderId="1" xfId="3" applyNumberFormat="1" applyFont="1" applyFill="1" applyBorder="1" applyAlignment="1">
      <alignment horizontal="left"/>
    </xf>
    <xf numFmtId="164" fontId="4" fillId="2" borderId="1" xfId="3" applyNumberFormat="1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left"/>
    </xf>
    <xf numFmtId="2" fontId="4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left" vertical="center"/>
    </xf>
    <xf numFmtId="0" fontId="38" fillId="2" borderId="1" xfId="0" applyFont="1" applyFill="1" applyBorder="1" applyAlignment="1">
      <alignment vertical="center" wrapText="1"/>
    </xf>
    <xf numFmtId="0" fontId="38" fillId="2" borderId="1" xfId="0" applyFont="1" applyFill="1" applyBorder="1" applyAlignment="1">
      <alignment horizontal="left"/>
    </xf>
    <xf numFmtId="1" fontId="38" fillId="2" borderId="1" xfId="0" applyNumberFormat="1" applyFont="1" applyFill="1" applyBorder="1" applyAlignment="1">
      <alignment horizontal="left"/>
    </xf>
    <xf numFmtId="165" fontId="4" fillId="5" borderId="1" xfId="0" applyNumberFormat="1" applyFont="1" applyFill="1" applyBorder="1" applyAlignment="1">
      <alignment horizontal="left"/>
    </xf>
    <xf numFmtId="0" fontId="1" fillId="6" borderId="1" xfId="0" applyFont="1" applyFill="1" applyBorder="1"/>
    <xf numFmtId="10" fontId="11" fillId="6" borderId="1" xfId="0" applyNumberFormat="1" applyFont="1" applyFill="1" applyBorder="1" applyAlignment="1">
      <alignment horizontal="center" vertical="center"/>
    </xf>
    <xf numFmtId="2" fontId="18" fillId="1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4" fontId="1" fillId="0" borderId="0" xfId="0" applyNumberFormat="1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left"/>
    </xf>
    <xf numFmtId="0" fontId="4" fillId="0" borderId="1" xfId="3" applyFont="1" applyFill="1" applyBorder="1" applyAlignment="1">
      <alignment horizontal="left"/>
    </xf>
    <xf numFmtId="0" fontId="4" fillId="0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9" xfId="0" applyFont="1" applyFill="1" applyBorder="1"/>
    <xf numFmtId="0" fontId="1" fillId="2" borderId="0" xfId="0" applyFont="1" applyFill="1" applyBorder="1"/>
    <xf numFmtId="0" fontId="1" fillId="2" borderId="17" xfId="0" applyFont="1" applyFill="1" applyBorder="1"/>
    <xf numFmtId="0" fontId="10" fillId="0" borderId="0" xfId="0" applyFont="1" applyAlignment="1">
      <alignment horizontal="center"/>
    </xf>
    <xf numFmtId="1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2" xfId="3" applyFont="1" applyFill="1" applyBorder="1" applyAlignment="1">
      <alignment horizontal="left" vertical="center" wrapText="1"/>
    </xf>
    <xf numFmtId="0" fontId="4" fillId="5" borderId="3" xfId="3" applyFont="1" applyFill="1" applyBorder="1" applyAlignment="1">
      <alignment horizontal="left" vertical="center" wrapText="1"/>
    </xf>
    <xf numFmtId="0" fontId="4" fillId="5" borderId="4" xfId="3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2" fontId="4" fillId="5" borderId="2" xfId="0" applyNumberFormat="1" applyFont="1" applyFill="1" applyBorder="1" applyAlignment="1">
      <alignment horizontal="left" vertical="center"/>
    </xf>
    <xf numFmtId="2" fontId="4" fillId="5" borderId="3" xfId="0" applyNumberFormat="1" applyFont="1" applyFill="1" applyBorder="1" applyAlignment="1">
      <alignment horizontal="left" vertical="center"/>
    </xf>
    <xf numFmtId="2" fontId="4" fillId="5" borderId="4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3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167" fontId="4" fillId="5" borderId="2" xfId="0" applyNumberFormat="1" applyFont="1" applyFill="1" applyBorder="1" applyAlignment="1">
      <alignment horizontal="center" vertical="center"/>
    </xf>
    <xf numFmtId="167" fontId="4" fillId="5" borderId="3" xfId="0" applyNumberFormat="1" applyFont="1" applyFill="1" applyBorder="1" applyAlignment="1">
      <alignment horizontal="center" vertical="center"/>
    </xf>
    <xf numFmtId="167" fontId="4" fillId="5" borderId="4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2" fontId="18" fillId="5" borderId="2" xfId="0" applyNumberFormat="1" applyFont="1" applyFill="1" applyBorder="1" applyAlignment="1">
      <alignment horizontal="center" vertical="center" wrapText="1"/>
    </xf>
    <xf numFmtId="2" fontId="18" fillId="5" borderId="3" xfId="0" applyNumberFormat="1" applyFont="1" applyFill="1" applyBorder="1" applyAlignment="1">
      <alignment horizontal="center" vertical="center" wrapText="1"/>
    </xf>
    <xf numFmtId="2" fontId="18" fillId="5" borderId="4" xfId="0" applyNumberFormat="1" applyFont="1" applyFill="1" applyBorder="1" applyAlignment="1">
      <alignment horizontal="center" vertical="center" wrapText="1"/>
    </xf>
    <xf numFmtId="10" fontId="18" fillId="5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>
      <alignment horizontal="left" vertical="center" wrapText="1"/>
    </xf>
    <xf numFmtId="0" fontId="18" fillId="6" borderId="3" xfId="0" applyFont="1" applyFill="1" applyBorder="1" applyAlignment="1">
      <alignment horizontal="left" vertical="center" wrapText="1"/>
    </xf>
    <xf numFmtId="0" fontId="18" fillId="6" borderId="4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left" vertical="center"/>
    </xf>
    <xf numFmtId="0" fontId="4" fillId="9" borderId="3" xfId="0" applyFont="1" applyFill="1" applyBorder="1" applyAlignment="1">
      <alignment horizontal="left" vertical="center"/>
    </xf>
    <xf numFmtId="0" fontId="4" fillId="9" borderId="4" xfId="0" applyFont="1" applyFill="1" applyBorder="1" applyAlignment="1">
      <alignment horizontal="left" vertical="center"/>
    </xf>
    <xf numFmtId="2" fontId="18" fillId="6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2" fontId="18" fillId="5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2" fontId="3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165" fontId="4" fillId="2" borderId="1" xfId="1" applyNumberFormat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center" vertical="center"/>
    </xf>
    <xf numFmtId="167" fontId="4" fillId="2" borderId="1" xfId="1" applyNumberFormat="1" applyFont="1" applyFill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left" vertical="center"/>
    </xf>
    <xf numFmtId="164" fontId="4" fillId="2" borderId="1" xfId="1" applyNumberFormat="1" applyFont="1" applyFill="1" applyBorder="1" applyAlignment="1">
      <alignment horizontal="left" vertical="center"/>
    </xf>
    <xf numFmtId="169" fontId="4" fillId="2" borderId="1" xfId="1" applyNumberFormat="1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165" fontId="38" fillId="2" borderId="1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horizontal="left" vertical="center"/>
    </xf>
    <xf numFmtId="167" fontId="38" fillId="2" borderId="1" xfId="0" applyNumberFormat="1" applyFont="1" applyFill="1" applyBorder="1" applyAlignment="1">
      <alignment horizontal="left" vertical="center"/>
    </xf>
    <xf numFmtId="2" fontId="38" fillId="2" borderId="1" xfId="0" applyNumberFormat="1" applyFont="1" applyFill="1" applyBorder="1" applyAlignment="1">
      <alignment horizontal="left" vertical="center"/>
    </xf>
    <xf numFmtId="165" fontId="38" fillId="2" borderId="1" xfId="0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center" vertical="center"/>
    </xf>
    <xf numFmtId="2" fontId="4" fillId="2" borderId="2" xfId="5" applyNumberFormat="1" applyFont="1" applyFill="1" applyBorder="1" applyAlignment="1">
      <alignment horizontal="center" vertical="center"/>
    </xf>
    <xf numFmtId="2" fontId="4" fillId="2" borderId="3" xfId="5" applyNumberFormat="1" applyFont="1" applyFill="1" applyBorder="1" applyAlignment="1">
      <alignment horizontal="center" vertical="center"/>
    </xf>
    <xf numFmtId="2" fontId="4" fillId="2" borderId="4" xfId="5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/>
    </xf>
    <xf numFmtId="0" fontId="4" fillId="2" borderId="3" xfId="3" applyFont="1" applyFill="1" applyBorder="1" applyAlignment="1">
      <alignment horizontal="left" vertical="center"/>
    </xf>
    <xf numFmtId="0" fontId="4" fillId="2" borderId="4" xfId="3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2" xfId="7" applyFont="1" applyFill="1" applyBorder="1" applyAlignment="1">
      <alignment horizontal="left" vertical="center"/>
    </xf>
    <xf numFmtId="0" fontId="4" fillId="2" borderId="3" xfId="7" applyFont="1" applyFill="1" applyBorder="1" applyAlignment="1">
      <alignment horizontal="left" vertical="center"/>
    </xf>
    <xf numFmtId="0" fontId="4" fillId="2" borderId="4" xfId="7" applyFont="1" applyFill="1" applyBorder="1" applyAlignment="1">
      <alignment horizontal="left" vertical="center"/>
    </xf>
    <xf numFmtId="0" fontId="4" fillId="2" borderId="1" xfId="7" applyFont="1" applyFill="1" applyBorder="1" applyAlignment="1">
      <alignment horizontal="center" vertical="center"/>
    </xf>
    <xf numFmtId="1" fontId="4" fillId="2" borderId="1" xfId="7" applyNumberFormat="1" applyFont="1" applyFill="1" applyBorder="1" applyAlignment="1">
      <alignment horizontal="left" vertical="center"/>
    </xf>
    <xf numFmtId="167" fontId="4" fillId="2" borderId="1" xfId="7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4" fillId="2" borderId="2" xfId="7" applyFont="1" applyFill="1" applyBorder="1" applyAlignment="1">
      <alignment horizontal="left" vertical="center" wrapText="1"/>
    </xf>
    <xf numFmtId="0" fontId="4" fillId="2" borderId="3" xfId="7" applyFont="1" applyFill="1" applyBorder="1" applyAlignment="1">
      <alignment horizontal="left" vertical="center" wrapText="1"/>
    </xf>
    <xf numFmtId="0" fontId="4" fillId="2" borderId="4" xfId="7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165" fontId="4" fillId="2" borderId="1" xfId="3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8" fillId="5" borderId="1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4" fillId="2" borderId="1" xfId="7" applyNumberFormat="1" applyFont="1" applyFill="1" applyBorder="1" applyAlignment="1">
      <alignment horizontal="center" vertical="center" wrapText="1"/>
    </xf>
    <xf numFmtId="2" fontId="4" fillId="2" borderId="1" xfId="7" applyNumberFormat="1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164" fontId="4" fillId="2" borderId="2" xfId="5" applyNumberFormat="1" applyFont="1" applyFill="1" applyBorder="1" applyAlignment="1">
      <alignment horizontal="center" vertical="center"/>
    </xf>
    <xf numFmtId="164" fontId="4" fillId="2" borderId="3" xfId="5" applyNumberFormat="1" applyFont="1" applyFill="1" applyBorder="1" applyAlignment="1">
      <alignment horizontal="center" vertical="center"/>
    </xf>
    <xf numFmtId="164" fontId="4" fillId="2" borderId="4" xfId="5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/>
    </xf>
    <xf numFmtId="2" fontId="4" fillId="0" borderId="1" xfId="7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center" vertical="center"/>
    </xf>
    <xf numFmtId="2" fontId="4" fillId="0" borderId="1" xfId="7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12" fillId="0" borderId="1" xfId="7" applyFont="1" applyBorder="1" applyAlignment="1">
      <alignment horizontal="left" vertical="center" wrapText="1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10" borderId="9" xfId="0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4" fillId="10" borderId="2" xfId="0" applyNumberFormat="1" applyFont="1" applyFill="1" applyBorder="1" applyAlignment="1">
      <alignment horizontal="left" vertical="center"/>
    </xf>
    <xf numFmtId="1" fontId="4" fillId="10" borderId="3" xfId="0" applyNumberFormat="1" applyFont="1" applyFill="1" applyBorder="1" applyAlignment="1">
      <alignment horizontal="left" vertical="center"/>
    </xf>
    <xf numFmtId="1" fontId="4" fillId="10" borderId="4" xfId="0" applyNumberFormat="1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left" vertical="center"/>
    </xf>
    <xf numFmtId="2" fontId="4" fillId="10" borderId="1" xfId="0" applyNumberFormat="1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0" fontId="4" fillId="10" borderId="1" xfId="7" applyFont="1" applyFill="1" applyBorder="1" applyAlignment="1">
      <alignment horizontal="left" vertical="center" wrapText="1"/>
    </xf>
    <xf numFmtId="2" fontId="4" fillId="10" borderId="1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left" vertical="center"/>
    </xf>
    <xf numFmtId="2" fontId="4" fillId="10" borderId="2" xfId="0" applyNumberFormat="1" applyFont="1" applyFill="1" applyBorder="1" applyAlignment="1">
      <alignment horizontal="center" vertical="center" wrapText="1"/>
    </xf>
    <xf numFmtId="2" fontId="4" fillId="10" borderId="3" xfId="0" applyNumberFormat="1" applyFont="1" applyFill="1" applyBorder="1" applyAlignment="1">
      <alignment horizontal="center" vertical="center" wrapText="1"/>
    </xf>
    <xf numFmtId="2" fontId="4" fillId="10" borderId="4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/>
    </xf>
    <xf numFmtId="0" fontId="4" fillId="10" borderId="3" xfId="0" applyFont="1" applyFill="1" applyBorder="1" applyAlignment="1">
      <alignment horizontal="left" vertical="center"/>
    </xf>
    <xf numFmtId="0" fontId="4" fillId="10" borderId="4" xfId="0" applyFont="1" applyFill="1" applyBorder="1" applyAlignment="1">
      <alignment horizontal="left" vertical="center"/>
    </xf>
    <xf numFmtId="0" fontId="4" fillId="10" borderId="1" xfId="1" applyFont="1" applyFill="1" applyBorder="1" applyAlignment="1">
      <alignment horizontal="left" vertical="center"/>
    </xf>
    <xf numFmtId="0" fontId="4" fillId="10" borderId="1" xfId="3" applyFont="1" applyFill="1" applyBorder="1" applyAlignment="1">
      <alignment horizontal="left" vertical="center" wrapText="1"/>
    </xf>
    <xf numFmtId="167" fontId="4" fillId="10" borderId="1" xfId="0" applyNumberFormat="1" applyFont="1" applyFill="1" applyBorder="1" applyAlignment="1">
      <alignment horizontal="left" vertical="center"/>
    </xf>
    <xf numFmtId="2" fontId="4" fillId="10" borderId="2" xfId="0" applyNumberFormat="1" applyFont="1" applyFill="1" applyBorder="1" applyAlignment="1">
      <alignment horizontal="left" vertical="center"/>
    </xf>
    <xf numFmtId="2" fontId="4" fillId="10" borderId="3" xfId="0" applyNumberFormat="1" applyFont="1" applyFill="1" applyBorder="1" applyAlignment="1">
      <alignment horizontal="left" vertical="center"/>
    </xf>
    <xf numFmtId="2" fontId="4" fillId="10" borderId="4" xfId="0" applyNumberFormat="1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1" fontId="4" fillId="10" borderId="1" xfId="0" applyNumberFormat="1" applyFont="1" applyFill="1" applyBorder="1" applyAlignment="1">
      <alignment horizontal="left" vertical="center"/>
    </xf>
    <xf numFmtId="0" fontId="4" fillId="10" borderId="1" xfId="7" applyFont="1" applyFill="1" applyBorder="1" applyAlignment="1">
      <alignment horizontal="center" vertical="center"/>
    </xf>
    <xf numFmtId="165" fontId="4" fillId="10" borderId="1" xfId="0" applyNumberFormat="1" applyFont="1" applyFill="1" applyBorder="1" applyAlignment="1">
      <alignment horizontal="center" vertical="center"/>
    </xf>
    <xf numFmtId="2" fontId="4" fillId="10" borderId="1" xfId="7" applyNumberFormat="1" applyFont="1" applyFill="1" applyBorder="1" applyAlignment="1">
      <alignment horizontal="center" vertical="center" wrapText="1"/>
    </xf>
    <xf numFmtId="2" fontId="4" fillId="10" borderId="1" xfId="7" applyNumberFormat="1" applyFont="1" applyFill="1" applyBorder="1" applyAlignment="1">
      <alignment horizontal="center" vertical="center"/>
    </xf>
    <xf numFmtId="0" fontId="4" fillId="10" borderId="1" xfId="7" applyFont="1" applyFill="1" applyBorder="1" applyAlignment="1">
      <alignment horizontal="left" vertical="center"/>
    </xf>
    <xf numFmtId="2" fontId="4" fillId="2" borderId="8" xfId="0" applyNumberFormat="1" applyFont="1" applyFill="1" applyBorder="1" applyAlignment="1">
      <alignment horizontal="center" vertical="center"/>
    </xf>
    <xf numFmtId="165" fontId="4" fillId="2" borderId="1" xfId="7" applyNumberFormat="1" applyFont="1" applyFill="1" applyBorder="1" applyAlignment="1">
      <alignment horizontal="center" vertical="center"/>
    </xf>
    <xf numFmtId="0" fontId="12" fillId="0" borderId="1" xfId="7" applyFont="1" applyBorder="1" applyAlignment="1">
      <alignment horizontal="center" vertical="center" wrapText="1"/>
    </xf>
    <xf numFmtId="17" fontId="4" fillId="2" borderId="2" xfId="0" applyNumberFormat="1" applyFont="1" applyFill="1" applyBorder="1" applyAlignment="1">
      <alignment horizontal="left" vertical="center" wrapText="1"/>
    </xf>
    <xf numFmtId="17" fontId="4" fillId="2" borderId="3" xfId="0" applyNumberFormat="1" applyFont="1" applyFill="1" applyBorder="1" applyAlignment="1">
      <alignment horizontal="left" vertical="center" wrapText="1"/>
    </xf>
    <xf numFmtId="17" fontId="4" fillId="2" borderId="4" xfId="0" applyNumberFormat="1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10" borderId="2" xfId="3" applyFont="1" applyFill="1" applyBorder="1" applyAlignment="1">
      <alignment horizontal="left" vertical="center" wrapText="1"/>
    </xf>
    <xf numFmtId="0" fontId="4" fillId="10" borderId="3" xfId="3" applyFont="1" applyFill="1" applyBorder="1" applyAlignment="1">
      <alignment horizontal="left" vertical="center" wrapText="1"/>
    </xf>
    <xf numFmtId="0" fontId="4" fillId="10" borderId="4" xfId="3" applyFont="1" applyFill="1" applyBorder="1" applyAlignment="1">
      <alignment horizontal="left" vertical="center" wrapText="1"/>
    </xf>
    <xf numFmtId="0" fontId="4" fillId="10" borderId="1" xfId="3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 wrapText="1"/>
    </xf>
    <xf numFmtId="167" fontId="4" fillId="10" borderId="2" xfId="0" applyNumberFormat="1" applyFont="1" applyFill="1" applyBorder="1" applyAlignment="1">
      <alignment horizontal="left" vertical="center"/>
    </xf>
    <xf numFmtId="167" fontId="4" fillId="10" borderId="3" xfId="0" applyNumberFormat="1" applyFont="1" applyFill="1" applyBorder="1" applyAlignment="1">
      <alignment horizontal="left" vertical="center"/>
    </xf>
    <xf numFmtId="167" fontId="4" fillId="10" borderId="4" xfId="0" applyNumberFormat="1" applyFont="1" applyFill="1" applyBorder="1" applyAlignment="1">
      <alignment horizontal="left" vertical="center"/>
    </xf>
    <xf numFmtId="0" fontId="4" fillId="10" borderId="2" xfId="3" applyFont="1" applyFill="1" applyBorder="1" applyAlignment="1">
      <alignment horizontal="center" vertical="center" wrapText="1"/>
    </xf>
    <xf numFmtId="0" fontId="4" fillId="10" borderId="3" xfId="3" applyFont="1" applyFill="1" applyBorder="1" applyAlignment="1">
      <alignment horizontal="center" vertical="center" wrapText="1"/>
    </xf>
    <xf numFmtId="0" fontId="4" fillId="10" borderId="4" xfId="3" applyFont="1" applyFill="1" applyBorder="1" applyAlignment="1">
      <alignment horizontal="center" vertical="center" wrapText="1"/>
    </xf>
    <xf numFmtId="165" fontId="4" fillId="10" borderId="2" xfId="0" applyNumberFormat="1" applyFont="1" applyFill="1" applyBorder="1" applyAlignment="1">
      <alignment horizontal="center" vertical="center"/>
    </xf>
    <xf numFmtId="165" fontId="4" fillId="10" borderId="3" xfId="0" applyNumberFormat="1" applyFont="1" applyFill="1" applyBorder="1" applyAlignment="1">
      <alignment horizontal="center" vertical="center"/>
    </xf>
    <xf numFmtId="165" fontId="4" fillId="10" borderId="4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169" fontId="4" fillId="10" borderId="1" xfId="0" applyNumberFormat="1" applyFont="1" applyFill="1" applyBorder="1" applyAlignment="1">
      <alignment horizontal="center" vertical="center"/>
    </xf>
    <xf numFmtId="167" fontId="4" fillId="10" borderId="1" xfId="0" applyNumberFormat="1" applyFont="1" applyFill="1" applyBorder="1" applyAlignment="1">
      <alignment horizontal="center" vertical="center"/>
    </xf>
    <xf numFmtId="2" fontId="4" fillId="10" borderId="2" xfId="0" applyNumberFormat="1" applyFont="1" applyFill="1" applyBorder="1" applyAlignment="1">
      <alignment horizontal="center" vertical="center"/>
    </xf>
    <xf numFmtId="2" fontId="4" fillId="10" borderId="3" xfId="0" applyNumberFormat="1" applyFont="1" applyFill="1" applyBorder="1" applyAlignment="1">
      <alignment horizontal="center" vertical="center"/>
    </xf>
    <xf numFmtId="2" fontId="4" fillId="10" borderId="4" xfId="0" applyNumberFormat="1" applyFont="1" applyFill="1" applyBorder="1" applyAlignment="1">
      <alignment horizontal="center" vertical="center"/>
    </xf>
    <xf numFmtId="17" fontId="4" fillId="10" borderId="1" xfId="0" applyNumberFormat="1" applyFont="1" applyFill="1" applyBorder="1" applyAlignment="1">
      <alignment horizontal="left" vertical="center" wrapText="1"/>
    </xf>
    <xf numFmtId="0" fontId="4" fillId="10" borderId="1" xfId="5" applyFont="1" applyFill="1" applyBorder="1" applyAlignment="1">
      <alignment horizontal="center" vertical="center"/>
    </xf>
    <xf numFmtId="164" fontId="4" fillId="10" borderId="2" xfId="5" applyNumberFormat="1" applyFont="1" applyFill="1" applyBorder="1" applyAlignment="1">
      <alignment horizontal="center" vertical="center"/>
    </xf>
    <xf numFmtId="164" fontId="4" fillId="10" borderId="3" xfId="5" applyNumberFormat="1" applyFont="1" applyFill="1" applyBorder="1" applyAlignment="1">
      <alignment horizontal="center" vertical="center"/>
    </xf>
    <xf numFmtId="164" fontId="4" fillId="10" borderId="4" xfId="5" applyNumberFormat="1" applyFont="1" applyFill="1" applyBorder="1" applyAlignment="1">
      <alignment horizontal="center" vertical="center"/>
    </xf>
    <xf numFmtId="0" fontId="4" fillId="10" borderId="2" xfId="1" applyFont="1" applyFill="1" applyBorder="1" applyAlignment="1">
      <alignment horizontal="left" vertical="center" wrapText="1"/>
    </xf>
    <xf numFmtId="0" fontId="4" fillId="10" borderId="3" xfId="1" applyFont="1" applyFill="1" applyBorder="1" applyAlignment="1">
      <alignment horizontal="left" vertical="center" wrapText="1"/>
    </xf>
    <xf numFmtId="0" fontId="4" fillId="10" borderId="4" xfId="1" applyFont="1" applyFill="1" applyBorder="1" applyAlignment="1">
      <alignment horizontal="left" vertical="center" wrapText="1"/>
    </xf>
    <xf numFmtId="0" fontId="18" fillId="10" borderId="1" xfId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167" fontId="4" fillId="10" borderId="1" xfId="7" applyNumberFormat="1" applyFont="1" applyFill="1" applyBorder="1" applyAlignment="1">
      <alignment horizontal="left" vertical="center"/>
    </xf>
    <xf numFmtId="2" fontId="4" fillId="10" borderId="1" xfId="1" applyNumberFormat="1" applyFont="1" applyFill="1" applyBorder="1" applyAlignment="1">
      <alignment horizontal="left" vertical="center"/>
    </xf>
    <xf numFmtId="0" fontId="4" fillId="10" borderId="1" xfId="1" applyFont="1" applyFill="1" applyBorder="1" applyAlignment="1">
      <alignment horizontal="center" vertical="center"/>
    </xf>
    <xf numFmtId="2" fontId="4" fillId="10" borderId="1" xfId="1" applyNumberFormat="1" applyFont="1" applyFill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5" fontId="4" fillId="10" borderId="1" xfId="3" applyNumberFormat="1" applyFont="1" applyFill="1" applyBorder="1" applyAlignment="1">
      <alignment horizontal="center" vertical="center"/>
    </xf>
    <xf numFmtId="167" fontId="4" fillId="10" borderId="2" xfId="0" applyNumberFormat="1" applyFont="1" applyFill="1" applyBorder="1" applyAlignment="1">
      <alignment horizontal="center" vertical="center"/>
    </xf>
    <xf numFmtId="167" fontId="4" fillId="10" borderId="3" xfId="0" applyNumberFormat="1" applyFont="1" applyFill="1" applyBorder="1" applyAlignment="1">
      <alignment horizontal="center" vertical="center"/>
    </xf>
    <xf numFmtId="167" fontId="4" fillId="10" borderId="4" xfId="0" applyNumberFormat="1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left" vertical="center"/>
    </xf>
    <xf numFmtId="0" fontId="4" fillId="11" borderId="2" xfId="0" applyFont="1" applyFill="1" applyBorder="1" applyAlignment="1">
      <alignment horizontal="left" vertical="center"/>
    </xf>
    <xf numFmtId="0" fontId="4" fillId="11" borderId="3" xfId="0" applyFont="1" applyFill="1" applyBorder="1" applyAlignment="1">
      <alignment horizontal="left" vertical="center"/>
    </xf>
    <xf numFmtId="0" fontId="4" fillId="11" borderId="4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169" fontId="4" fillId="10" borderId="1" xfId="0" applyNumberFormat="1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10" borderId="1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right"/>
    </xf>
    <xf numFmtId="2" fontId="2" fillId="10" borderId="0" xfId="0" applyNumberFormat="1" applyFont="1" applyFill="1" applyAlignment="1">
      <alignment horizontal="left"/>
    </xf>
    <xf numFmtId="0" fontId="2" fillId="10" borderId="0" xfId="0" applyFont="1" applyFill="1" applyAlignment="1">
      <alignment horizontal="left"/>
    </xf>
    <xf numFmtId="0" fontId="8" fillId="10" borderId="0" xfId="0" applyFont="1" applyFill="1" applyAlignment="1">
      <alignment horizontal="left"/>
    </xf>
    <xf numFmtId="0" fontId="8" fillId="10" borderId="0" xfId="0" applyFont="1" applyFill="1" applyAlignment="1">
      <alignment horizontal="right"/>
    </xf>
    <xf numFmtId="0" fontId="4" fillId="10" borderId="2" xfId="0" applyFont="1" applyFill="1" applyBorder="1" applyAlignment="1">
      <alignment horizontal="center" vertical="center" textRotation="90" wrapText="1"/>
    </xf>
    <xf numFmtId="0" fontId="4" fillId="10" borderId="3" xfId="0" applyFont="1" applyFill="1" applyBorder="1" applyAlignment="1">
      <alignment horizontal="center" vertical="center" textRotation="90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1" fillId="10" borderId="0" xfId="0" applyFont="1" applyFill="1" applyAlignment="1">
      <alignment horizontal="center"/>
    </xf>
    <xf numFmtId="0" fontId="1" fillId="10" borderId="0" xfId="0" applyFont="1" applyFill="1" applyAlignment="1">
      <alignment horizontal="center" vertical="top" wrapText="1"/>
    </xf>
    <xf numFmtId="0" fontId="1" fillId="10" borderId="0" xfId="0" applyFont="1" applyFill="1" applyAlignment="1">
      <alignment horizontal="left"/>
    </xf>
    <xf numFmtId="0" fontId="7" fillId="10" borderId="0" xfId="0" applyFont="1" applyFill="1" applyAlignment="1">
      <alignment horizont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2" fontId="4" fillId="2" borderId="1" xfId="7" applyNumberFormat="1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4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2" fontId="4" fillId="5" borderId="2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4" fillId="5" borderId="4" xfId="0" applyNumberFormat="1" applyFont="1" applyFill="1" applyBorder="1" applyAlignment="1">
      <alignment horizontal="center" vertical="center"/>
    </xf>
    <xf numFmtId="0" fontId="11" fillId="8" borderId="5" xfId="0" applyFont="1" applyFill="1" applyBorder="1" applyAlignment="1">
      <alignment horizontal="left" vertical="center" wrapText="1"/>
    </xf>
    <xf numFmtId="0" fontId="11" fillId="8" borderId="6" xfId="0" applyFont="1" applyFill="1" applyBorder="1" applyAlignment="1">
      <alignment horizontal="left" vertical="center" wrapText="1"/>
    </xf>
    <xf numFmtId="0" fontId="11" fillId="8" borderId="7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center" vertical="top" wrapText="1"/>
    </xf>
    <xf numFmtId="0" fontId="11" fillId="5" borderId="11" xfId="0" applyFont="1" applyFill="1" applyBorder="1" applyAlignment="1">
      <alignment horizontal="center" vertical="top" wrapText="1"/>
    </xf>
    <xf numFmtId="0" fontId="11" fillId="5" borderId="12" xfId="0" applyFont="1" applyFill="1" applyBorder="1" applyAlignment="1">
      <alignment horizontal="center" vertical="top" wrapText="1"/>
    </xf>
    <xf numFmtId="0" fontId="11" fillId="5" borderId="13" xfId="0" applyFont="1" applyFill="1" applyBorder="1" applyAlignment="1">
      <alignment horizontal="center" vertical="top" wrapText="1"/>
    </xf>
    <xf numFmtId="0" fontId="11" fillId="5" borderId="9" xfId="0" applyFont="1" applyFill="1" applyBorder="1" applyAlignment="1">
      <alignment horizontal="center" vertical="top" wrapText="1"/>
    </xf>
    <xf numFmtId="0" fontId="11" fillId="5" borderId="14" xfId="0" applyFont="1" applyFill="1" applyBorder="1" applyAlignment="1">
      <alignment horizontal="center" vertical="top" wrapText="1"/>
    </xf>
    <xf numFmtId="2" fontId="19" fillId="5" borderId="2" xfId="0" applyNumberFormat="1" applyFont="1" applyFill="1" applyBorder="1" applyAlignment="1">
      <alignment horizontal="center" vertical="center" wrapText="1"/>
    </xf>
    <xf numFmtId="2" fontId="19" fillId="5" borderId="4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167" fontId="4" fillId="0" borderId="1" xfId="1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1" xfId="12" applyFont="1" applyBorder="1" applyAlignment="1">
      <alignment horizontal="left" vertical="center" wrapText="1"/>
    </xf>
    <xf numFmtId="2" fontId="4" fillId="0" borderId="1" xfId="12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165" fontId="4" fillId="0" borderId="1" xfId="3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7" fontId="4" fillId="0" borderId="1" xfId="7" applyNumberFormat="1" applyFont="1" applyBorder="1" applyAlignment="1">
      <alignment horizontal="left" vertical="center"/>
    </xf>
    <xf numFmtId="0" fontId="4" fillId="4" borderId="1" xfId="7" applyFont="1" applyFill="1" applyBorder="1" applyAlignment="1">
      <alignment horizontal="left" vertical="center"/>
    </xf>
    <xf numFmtId="0" fontId="4" fillId="0" borderId="2" xfId="7" applyFont="1" applyBorder="1" applyAlignment="1">
      <alignment horizontal="left" vertical="center"/>
    </xf>
    <xf numFmtId="0" fontId="4" fillId="0" borderId="3" xfId="7" applyFont="1" applyBorder="1" applyAlignment="1">
      <alignment horizontal="left" vertical="center"/>
    </xf>
    <xf numFmtId="0" fontId="4" fillId="0" borderId="4" xfId="7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2" fontId="4" fillId="0" borderId="1" xfId="3" applyNumberFormat="1" applyFont="1" applyBorder="1" applyAlignment="1">
      <alignment horizontal="left" vertical="center"/>
    </xf>
    <xf numFmtId="0" fontId="4" fillId="3" borderId="1" xfId="7" applyFont="1" applyFill="1" applyBorder="1" applyAlignment="1">
      <alignment horizontal="left" vertical="center" wrapText="1"/>
    </xf>
    <xf numFmtId="2" fontId="4" fillId="0" borderId="2" xfId="7" applyNumberFormat="1" applyFont="1" applyBorder="1" applyAlignment="1">
      <alignment horizontal="center" vertical="center" wrapText="1"/>
    </xf>
    <xf numFmtId="2" fontId="4" fillId="0" borderId="3" xfId="7" applyNumberFormat="1" applyFont="1" applyBorder="1" applyAlignment="1">
      <alignment horizontal="center" vertical="center" wrapText="1"/>
    </xf>
    <xf numFmtId="2" fontId="4" fillId="0" borderId="4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left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1" fontId="4" fillId="0" borderId="2" xfId="7" applyNumberFormat="1" applyFont="1" applyBorder="1" applyAlignment="1">
      <alignment horizontal="left" vertical="center"/>
    </xf>
    <xf numFmtId="1" fontId="4" fillId="0" borderId="3" xfId="7" applyNumberFormat="1" applyFont="1" applyBorder="1" applyAlignment="1">
      <alignment horizontal="left" vertical="center"/>
    </xf>
    <xf numFmtId="1" fontId="4" fillId="0" borderId="4" xfId="7" applyNumberFormat="1" applyFont="1" applyBorder="1" applyAlignment="1">
      <alignment horizontal="left" vertical="center"/>
    </xf>
    <xf numFmtId="2" fontId="4" fillId="0" borderId="2" xfId="7" applyNumberFormat="1" applyFont="1" applyBorder="1" applyAlignment="1">
      <alignment horizontal="left" vertical="center"/>
    </xf>
    <xf numFmtId="2" fontId="4" fillId="0" borderId="3" xfId="7" applyNumberFormat="1" applyFont="1" applyBorder="1" applyAlignment="1">
      <alignment horizontal="left" vertical="center"/>
    </xf>
    <xf numFmtId="2" fontId="4" fillId="0" borderId="4" xfId="7" applyNumberFormat="1" applyFont="1" applyBorder="1" applyAlignment="1">
      <alignment horizontal="left" vertical="center"/>
    </xf>
    <xf numFmtId="0" fontId="4" fillId="0" borderId="2" xfId="7" applyFont="1" applyBorder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0" fontId="4" fillId="0" borderId="4" xfId="7" applyFont="1" applyBorder="1" applyAlignment="1">
      <alignment horizontal="center" vertical="center"/>
    </xf>
    <xf numFmtId="2" fontId="4" fillId="0" borderId="2" xfId="7" applyNumberFormat="1" applyFont="1" applyBorder="1" applyAlignment="1">
      <alignment horizontal="center" vertical="center"/>
    </xf>
    <xf numFmtId="2" fontId="4" fillId="0" borderId="3" xfId="7" applyNumberFormat="1" applyFont="1" applyBorder="1" applyAlignment="1">
      <alignment horizontal="center" vertical="center"/>
    </xf>
    <xf numFmtId="2" fontId="4" fillId="0" borderId="4" xfId="7" applyNumberFormat="1" applyFont="1" applyBorder="1" applyAlignment="1">
      <alignment horizontal="center" vertical="center"/>
    </xf>
    <xf numFmtId="167" fontId="4" fillId="0" borderId="2" xfId="3" applyNumberFormat="1" applyFont="1" applyBorder="1" applyAlignment="1">
      <alignment horizontal="left" vertical="center"/>
    </xf>
    <xf numFmtId="167" fontId="4" fillId="0" borderId="3" xfId="3" applyNumberFormat="1" applyFont="1" applyBorder="1" applyAlignment="1">
      <alignment horizontal="left" vertical="center"/>
    </xf>
    <xf numFmtId="167" fontId="4" fillId="0" borderId="4" xfId="3" applyNumberFormat="1" applyFont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17" fontId="4" fillId="0" borderId="2" xfId="3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2" fontId="4" fillId="0" borderId="3" xfId="1" applyNumberFormat="1" applyFont="1" applyBorder="1" applyAlignment="1">
      <alignment horizontal="left" vertical="center"/>
    </xf>
    <xf numFmtId="2" fontId="4" fillId="0" borderId="4" xfId="1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64" fontId="4" fillId="0" borderId="2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164" fontId="4" fillId="0" borderId="1" xfId="5" applyNumberFormat="1" applyFont="1" applyBorder="1" applyAlignment="1">
      <alignment horizontal="center" vertical="center"/>
    </xf>
    <xf numFmtId="167" fontId="4" fillId="0" borderId="2" xfId="1" applyNumberFormat="1" applyFont="1" applyBorder="1" applyAlignment="1">
      <alignment horizontal="left" vertical="center"/>
    </xf>
    <xf numFmtId="167" fontId="4" fillId="0" borderId="3" xfId="1" applyNumberFormat="1" applyFont="1" applyBorder="1" applyAlignment="1">
      <alignment horizontal="left" vertical="center"/>
    </xf>
    <xf numFmtId="167" fontId="4" fillId="0" borderId="4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167" fontId="4" fillId="6" borderId="1" xfId="0" applyNumberFormat="1" applyFont="1" applyFill="1" applyBorder="1" applyAlignment="1">
      <alignment horizontal="left" vertical="center"/>
    </xf>
    <xf numFmtId="167" fontId="4" fillId="5" borderId="1" xfId="0" applyNumberFormat="1" applyFont="1" applyFill="1" applyBorder="1" applyAlignment="1">
      <alignment horizontal="left" vertical="center"/>
    </xf>
    <xf numFmtId="167" fontId="4" fillId="5" borderId="2" xfId="0" applyNumberFormat="1" applyFont="1" applyFill="1" applyBorder="1" applyAlignment="1">
      <alignment horizontal="left" vertical="center"/>
    </xf>
    <xf numFmtId="167" fontId="4" fillId="5" borderId="3" xfId="0" applyNumberFormat="1" applyFont="1" applyFill="1" applyBorder="1" applyAlignment="1">
      <alignment horizontal="left" vertical="center"/>
    </xf>
    <xf numFmtId="167" fontId="4" fillId="5" borderId="4" xfId="0" applyNumberFormat="1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</cellXfs>
  <cellStyles count="14">
    <cellStyle name="Normal 10" xfId="1"/>
    <cellStyle name="Normal 2" xfId="2"/>
    <cellStyle name="Normal 2 2" xfId="3"/>
    <cellStyle name="Normal 3" xfId="4"/>
    <cellStyle name="Normal 3 2" xfId="5"/>
    <cellStyle name="Normal 4" xfId="12"/>
    <cellStyle name="Normal 4 2" xfId="6"/>
    <cellStyle name="Normal_s3" xfId="9"/>
    <cellStyle name="Percent 2" xfId="10"/>
    <cellStyle name="Percent 3" xfId="11"/>
    <cellStyle name="Percent 3 2" xfId="13"/>
    <cellStyle name="Обычный" xfId="0" builtinId="0"/>
    <cellStyle name="Обычный 2" xfId="7"/>
    <cellStyle name="Обычный 2 2" xfId="8"/>
  </cellStyles>
  <dxfs count="6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1781175</xdr:colOff>
      <xdr:row>559</xdr:row>
      <xdr:rowOff>38100</xdr:rowOff>
    </xdr:from>
    <xdr:to>
      <xdr:col>3</xdr:col>
      <xdr:colOff>300717</xdr:colOff>
      <xdr:row>561</xdr:row>
      <xdr:rowOff>98643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B4937A4C-9D76-4741-8D0C-5B3BE9853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22078350"/>
          <a:ext cx="557892" cy="38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56" name="Line 1694">
          <a:extLst>
            <a:ext uri="{FF2B5EF4-FFF2-40B4-BE49-F238E27FC236}">
              <a16:creationId xmlns="" xmlns:a16="http://schemas.microsoft.com/office/drawing/2014/main" id="{F1A520CD-56C0-4A52-A44E-3B9B4F7179CF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57" name="Line 1695">
          <a:extLst>
            <a:ext uri="{FF2B5EF4-FFF2-40B4-BE49-F238E27FC236}">
              <a16:creationId xmlns="" xmlns:a16="http://schemas.microsoft.com/office/drawing/2014/main" id="{42005EB6-B528-4383-B0F4-741F3EC26914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58" name="Line 1696">
          <a:extLst>
            <a:ext uri="{FF2B5EF4-FFF2-40B4-BE49-F238E27FC236}">
              <a16:creationId xmlns="" xmlns:a16="http://schemas.microsoft.com/office/drawing/2014/main" id="{656FD256-70EE-46DF-8B02-0E2C8536524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59" name="Line 1697">
          <a:extLst>
            <a:ext uri="{FF2B5EF4-FFF2-40B4-BE49-F238E27FC236}">
              <a16:creationId xmlns="" xmlns:a16="http://schemas.microsoft.com/office/drawing/2014/main" id="{2978E0E4-0640-436A-937D-883F4FF2B69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60" name="Line 1698">
          <a:extLst>
            <a:ext uri="{FF2B5EF4-FFF2-40B4-BE49-F238E27FC236}">
              <a16:creationId xmlns="" xmlns:a16="http://schemas.microsoft.com/office/drawing/2014/main" id="{EAC7796C-42F4-4029-880F-E811DA9B6AD3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61" name="Line 1699">
          <a:extLst>
            <a:ext uri="{FF2B5EF4-FFF2-40B4-BE49-F238E27FC236}">
              <a16:creationId xmlns="" xmlns:a16="http://schemas.microsoft.com/office/drawing/2014/main" id="{D27CE6D5-D1EF-47E5-8EFE-692014F5B96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62" name="Line 1700">
          <a:extLst>
            <a:ext uri="{FF2B5EF4-FFF2-40B4-BE49-F238E27FC236}">
              <a16:creationId xmlns="" xmlns:a16="http://schemas.microsoft.com/office/drawing/2014/main" id="{314BE43F-CE56-4D0D-9739-ECBE61F8ADE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63" name="Line 1701">
          <a:extLst>
            <a:ext uri="{FF2B5EF4-FFF2-40B4-BE49-F238E27FC236}">
              <a16:creationId xmlns="" xmlns:a16="http://schemas.microsoft.com/office/drawing/2014/main" id="{DB0FEB53-79E1-4780-90B2-61A829E1CE3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64" name="Line 1702">
          <a:extLst>
            <a:ext uri="{FF2B5EF4-FFF2-40B4-BE49-F238E27FC236}">
              <a16:creationId xmlns="" xmlns:a16="http://schemas.microsoft.com/office/drawing/2014/main" id="{1950FC71-5B2E-418B-8CD1-210BED021D8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65" name="Line 1703">
          <a:extLst>
            <a:ext uri="{FF2B5EF4-FFF2-40B4-BE49-F238E27FC236}">
              <a16:creationId xmlns="" xmlns:a16="http://schemas.microsoft.com/office/drawing/2014/main" id="{B9A06D51-2748-4F7E-8488-F74953BE691C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66" name="Line 1704">
          <a:extLst>
            <a:ext uri="{FF2B5EF4-FFF2-40B4-BE49-F238E27FC236}">
              <a16:creationId xmlns="" xmlns:a16="http://schemas.microsoft.com/office/drawing/2014/main" id="{4FBEA672-57DE-4F74-AC39-1E070370C06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67" name="Line 1705">
          <a:extLst>
            <a:ext uri="{FF2B5EF4-FFF2-40B4-BE49-F238E27FC236}">
              <a16:creationId xmlns="" xmlns:a16="http://schemas.microsoft.com/office/drawing/2014/main" id="{434A9CED-754B-4999-9A70-00FD2EE1BC2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68" name="Line 1706">
          <a:extLst>
            <a:ext uri="{FF2B5EF4-FFF2-40B4-BE49-F238E27FC236}">
              <a16:creationId xmlns="" xmlns:a16="http://schemas.microsoft.com/office/drawing/2014/main" id="{F5B7809A-B2B9-49C8-BAAF-735F69B89E4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69" name="Line 1707">
          <a:extLst>
            <a:ext uri="{FF2B5EF4-FFF2-40B4-BE49-F238E27FC236}">
              <a16:creationId xmlns="" xmlns:a16="http://schemas.microsoft.com/office/drawing/2014/main" id="{6BE902A4-152D-4E26-96C4-C7509C789964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70" name="Line 1694">
          <a:extLst>
            <a:ext uri="{FF2B5EF4-FFF2-40B4-BE49-F238E27FC236}">
              <a16:creationId xmlns="" xmlns:a16="http://schemas.microsoft.com/office/drawing/2014/main" id="{DD538206-13AD-4575-9873-540BB5DEAC3F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71" name="Line 1695">
          <a:extLst>
            <a:ext uri="{FF2B5EF4-FFF2-40B4-BE49-F238E27FC236}">
              <a16:creationId xmlns="" xmlns:a16="http://schemas.microsoft.com/office/drawing/2014/main" id="{62FD34D4-F160-45F1-A2FB-9470C9062980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72" name="Line 1696">
          <a:extLst>
            <a:ext uri="{FF2B5EF4-FFF2-40B4-BE49-F238E27FC236}">
              <a16:creationId xmlns="" xmlns:a16="http://schemas.microsoft.com/office/drawing/2014/main" id="{7F9BDA2F-B73D-48E2-ABE2-FEFCD276BA5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73" name="Line 1697">
          <a:extLst>
            <a:ext uri="{FF2B5EF4-FFF2-40B4-BE49-F238E27FC236}">
              <a16:creationId xmlns="" xmlns:a16="http://schemas.microsoft.com/office/drawing/2014/main" id="{B6F517CE-D143-400E-970D-1BFBFC2400C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74" name="Line 1698">
          <a:extLst>
            <a:ext uri="{FF2B5EF4-FFF2-40B4-BE49-F238E27FC236}">
              <a16:creationId xmlns="" xmlns:a16="http://schemas.microsoft.com/office/drawing/2014/main" id="{CFAABD36-48E1-42DD-BAA0-5841B27B4710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75" name="Line 1699">
          <a:extLst>
            <a:ext uri="{FF2B5EF4-FFF2-40B4-BE49-F238E27FC236}">
              <a16:creationId xmlns="" xmlns:a16="http://schemas.microsoft.com/office/drawing/2014/main" id="{F5689D4B-FDF0-4318-A0ED-626A42256952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76" name="Line 1700">
          <a:extLst>
            <a:ext uri="{FF2B5EF4-FFF2-40B4-BE49-F238E27FC236}">
              <a16:creationId xmlns="" xmlns:a16="http://schemas.microsoft.com/office/drawing/2014/main" id="{32AB269C-AD6E-4791-867C-BDF7ABF54B57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77" name="Line 1701">
          <a:extLst>
            <a:ext uri="{FF2B5EF4-FFF2-40B4-BE49-F238E27FC236}">
              <a16:creationId xmlns="" xmlns:a16="http://schemas.microsoft.com/office/drawing/2014/main" id="{4EF0FA6F-4A86-43D7-8AD9-B3E3684EADEB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78" name="Line 1702">
          <a:extLst>
            <a:ext uri="{FF2B5EF4-FFF2-40B4-BE49-F238E27FC236}">
              <a16:creationId xmlns="" xmlns:a16="http://schemas.microsoft.com/office/drawing/2014/main" id="{B63269C0-A88A-4FC3-93BC-7227CC5B782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79" name="Line 1703">
          <a:extLst>
            <a:ext uri="{FF2B5EF4-FFF2-40B4-BE49-F238E27FC236}">
              <a16:creationId xmlns="" xmlns:a16="http://schemas.microsoft.com/office/drawing/2014/main" id="{A3BF4F9D-B158-41C1-B581-46E45D0E1529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80" name="Line 1704">
          <a:extLst>
            <a:ext uri="{FF2B5EF4-FFF2-40B4-BE49-F238E27FC236}">
              <a16:creationId xmlns="" xmlns:a16="http://schemas.microsoft.com/office/drawing/2014/main" id="{16CD3749-97C9-41ED-9D3B-7C62BDD6A671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81" name="Line 1705">
          <a:extLst>
            <a:ext uri="{FF2B5EF4-FFF2-40B4-BE49-F238E27FC236}">
              <a16:creationId xmlns="" xmlns:a16="http://schemas.microsoft.com/office/drawing/2014/main" id="{8FC11EF7-4575-4626-AF2C-CB0B6F636539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82" name="Line 1706">
          <a:extLst>
            <a:ext uri="{FF2B5EF4-FFF2-40B4-BE49-F238E27FC236}">
              <a16:creationId xmlns="" xmlns:a16="http://schemas.microsoft.com/office/drawing/2014/main" id="{A719DA9D-AA64-4688-AD52-B103D12D5406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283" name="Line 1707">
          <a:extLst>
            <a:ext uri="{FF2B5EF4-FFF2-40B4-BE49-F238E27FC236}">
              <a16:creationId xmlns="" xmlns:a16="http://schemas.microsoft.com/office/drawing/2014/main" id="{CAF46A23-5692-4CC5-8B1E-C30D4BBD586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84" name="Line 1694">
          <a:extLst>
            <a:ext uri="{FF2B5EF4-FFF2-40B4-BE49-F238E27FC236}">
              <a16:creationId xmlns="" xmlns:a16="http://schemas.microsoft.com/office/drawing/2014/main" id="{0F10A894-AB75-4D1F-B759-64D30546EAE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85" name="Line 1695">
          <a:extLst>
            <a:ext uri="{FF2B5EF4-FFF2-40B4-BE49-F238E27FC236}">
              <a16:creationId xmlns="" xmlns:a16="http://schemas.microsoft.com/office/drawing/2014/main" id="{FCB16650-1237-4F20-B355-05B923600523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86" name="Line 1696">
          <a:extLst>
            <a:ext uri="{FF2B5EF4-FFF2-40B4-BE49-F238E27FC236}">
              <a16:creationId xmlns="" xmlns:a16="http://schemas.microsoft.com/office/drawing/2014/main" id="{E6E488C0-E189-4C5D-8908-BE7C7ED6B3C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87" name="Line 1697">
          <a:extLst>
            <a:ext uri="{FF2B5EF4-FFF2-40B4-BE49-F238E27FC236}">
              <a16:creationId xmlns="" xmlns:a16="http://schemas.microsoft.com/office/drawing/2014/main" id="{C09E479B-F278-45E8-AFBF-E06357642453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88" name="Line 1698">
          <a:extLst>
            <a:ext uri="{FF2B5EF4-FFF2-40B4-BE49-F238E27FC236}">
              <a16:creationId xmlns="" xmlns:a16="http://schemas.microsoft.com/office/drawing/2014/main" id="{7EF47B4E-C328-415B-AFEE-BF28EDB9E3B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89" name="Line 1699">
          <a:extLst>
            <a:ext uri="{FF2B5EF4-FFF2-40B4-BE49-F238E27FC236}">
              <a16:creationId xmlns="" xmlns:a16="http://schemas.microsoft.com/office/drawing/2014/main" id="{D414ABE7-7FF0-4A71-BF62-8127E67BF52F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90" name="Line 1700">
          <a:extLst>
            <a:ext uri="{FF2B5EF4-FFF2-40B4-BE49-F238E27FC236}">
              <a16:creationId xmlns="" xmlns:a16="http://schemas.microsoft.com/office/drawing/2014/main" id="{67BE35B5-85B6-4838-8161-1D29C018EE6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91" name="Line 1701">
          <a:extLst>
            <a:ext uri="{FF2B5EF4-FFF2-40B4-BE49-F238E27FC236}">
              <a16:creationId xmlns="" xmlns:a16="http://schemas.microsoft.com/office/drawing/2014/main" id="{E83B9914-CA60-4892-8365-E083C6DDA6A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92" name="Line 1702">
          <a:extLst>
            <a:ext uri="{FF2B5EF4-FFF2-40B4-BE49-F238E27FC236}">
              <a16:creationId xmlns="" xmlns:a16="http://schemas.microsoft.com/office/drawing/2014/main" id="{30E2895A-07A3-4DB1-8F24-3FEDBFA22480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93" name="Line 1703">
          <a:extLst>
            <a:ext uri="{FF2B5EF4-FFF2-40B4-BE49-F238E27FC236}">
              <a16:creationId xmlns="" xmlns:a16="http://schemas.microsoft.com/office/drawing/2014/main" id="{2365DA7B-6319-46B8-832A-F25E0391134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94" name="Line 1704">
          <a:extLst>
            <a:ext uri="{FF2B5EF4-FFF2-40B4-BE49-F238E27FC236}">
              <a16:creationId xmlns="" xmlns:a16="http://schemas.microsoft.com/office/drawing/2014/main" id="{6A3F77A4-5943-4E7D-AB39-9C02271A013C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95" name="Line 1705">
          <a:extLst>
            <a:ext uri="{FF2B5EF4-FFF2-40B4-BE49-F238E27FC236}">
              <a16:creationId xmlns="" xmlns:a16="http://schemas.microsoft.com/office/drawing/2014/main" id="{7F2EFB74-BC46-446E-B52E-00C05AFB7163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96" name="Line 1706">
          <a:extLst>
            <a:ext uri="{FF2B5EF4-FFF2-40B4-BE49-F238E27FC236}">
              <a16:creationId xmlns="" xmlns:a16="http://schemas.microsoft.com/office/drawing/2014/main" id="{B1072BD0-947E-44DE-890B-1441C25394E3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97" name="Line 1707">
          <a:extLst>
            <a:ext uri="{FF2B5EF4-FFF2-40B4-BE49-F238E27FC236}">
              <a16:creationId xmlns="" xmlns:a16="http://schemas.microsoft.com/office/drawing/2014/main" id="{004AC5D7-951F-4049-ADA3-CA26512388D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98" name="Line 1743">
          <a:extLst>
            <a:ext uri="{FF2B5EF4-FFF2-40B4-BE49-F238E27FC236}">
              <a16:creationId xmlns="" xmlns:a16="http://schemas.microsoft.com/office/drawing/2014/main" id="{EB6311D0-300A-45BF-9BBC-40E5A0CD571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299" name="Line 1744">
          <a:extLst>
            <a:ext uri="{FF2B5EF4-FFF2-40B4-BE49-F238E27FC236}">
              <a16:creationId xmlns="" xmlns:a16="http://schemas.microsoft.com/office/drawing/2014/main" id="{7FDF63A1-8C00-4029-88BB-25CDD14A9309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00" name="Line 1745">
          <a:extLst>
            <a:ext uri="{FF2B5EF4-FFF2-40B4-BE49-F238E27FC236}">
              <a16:creationId xmlns="" xmlns:a16="http://schemas.microsoft.com/office/drawing/2014/main" id="{F7CBF46E-5E9D-4418-894A-A0873ADAB00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01" name="Line 1746">
          <a:extLst>
            <a:ext uri="{FF2B5EF4-FFF2-40B4-BE49-F238E27FC236}">
              <a16:creationId xmlns="" xmlns:a16="http://schemas.microsoft.com/office/drawing/2014/main" id="{D894B581-6464-4861-B3F3-86A8C730768F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02" name="Line 1747">
          <a:extLst>
            <a:ext uri="{FF2B5EF4-FFF2-40B4-BE49-F238E27FC236}">
              <a16:creationId xmlns="" xmlns:a16="http://schemas.microsoft.com/office/drawing/2014/main" id="{25C0F2A7-6900-4BC0-AF28-9E9E802706C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03" name="Line 1748">
          <a:extLst>
            <a:ext uri="{FF2B5EF4-FFF2-40B4-BE49-F238E27FC236}">
              <a16:creationId xmlns="" xmlns:a16="http://schemas.microsoft.com/office/drawing/2014/main" id="{3D7AF2B0-AA8A-40AA-B5F4-2D1200505D5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04" name="Line 1749">
          <a:extLst>
            <a:ext uri="{FF2B5EF4-FFF2-40B4-BE49-F238E27FC236}">
              <a16:creationId xmlns="" xmlns:a16="http://schemas.microsoft.com/office/drawing/2014/main" id="{060E9584-831E-4FDD-9E71-D77C90A2E3C4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05" name="Line 1750">
          <a:extLst>
            <a:ext uri="{FF2B5EF4-FFF2-40B4-BE49-F238E27FC236}">
              <a16:creationId xmlns="" xmlns:a16="http://schemas.microsoft.com/office/drawing/2014/main" id="{BB809264-365A-47E9-B14C-A2EAED93E5A1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06" name="Line 1751">
          <a:extLst>
            <a:ext uri="{FF2B5EF4-FFF2-40B4-BE49-F238E27FC236}">
              <a16:creationId xmlns="" xmlns:a16="http://schemas.microsoft.com/office/drawing/2014/main" id="{6F9F60B7-9BCA-46AE-93E2-57B6073A31A5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07" name="Line 1752">
          <a:extLst>
            <a:ext uri="{FF2B5EF4-FFF2-40B4-BE49-F238E27FC236}">
              <a16:creationId xmlns="" xmlns:a16="http://schemas.microsoft.com/office/drawing/2014/main" id="{BD1FB710-E0EB-49D4-9892-6D21809BFAE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08" name="Line 1753">
          <a:extLst>
            <a:ext uri="{FF2B5EF4-FFF2-40B4-BE49-F238E27FC236}">
              <a16:creationId xmlns="" xmlns:a16="http://schemas.microsoft.com/office/drawing/2014/main" id="{77270A4D-E16B-4381-A2AF-54129F64698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09" name="Line 1754">
          <a:extLst>
            <a:ext uri="{FF2B5EF4-FFF2-40B4-BE49-F238E27FC236}">
              <a16:creationId xmlns="" xmlns:a16="http://schemas.microsoft.com/office/drawing/2014/main" id="{176DA595-1F41-4E02-9789-165D007CBD41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10" name="Line 1755">
          <a:extLst>
            <a:ext uri="{FF2B5EF4-FFF2-40B4-BE49-F238E27FC236}">
              <a16:creationId xmlns="" xmlns:a16="http://schemas.microsoft.com/office/drawing/2014/main" id="{2ACDE770-F899-4BA3-8E71-FBC6C44453AC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11" name="Line 1756">
          <a:extLst>
            <a:ext uri="{FF2B5EF4-FFF2-40B4-BE49-F238E27FC236}">
              <a16:creationId xmlns="" xmlns:a16="http://schemas.microsoft.com/office/drawing/2014/main" id="{64CCE76A-1100-4056-9CF1-F7A0832858D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12" name="Line 1757">
          <a:extLst>
            <a:ext uri="{FF2B5EF4-FFF2-40B4-BE49-F238E27FC236}">
              <a16:creationId xmlns="" xmlns:a16="http://schemas.microsoft.com/office/drawing/2014/main" id="{197D43CA-15BD-4F38-AF63-4EA11630ADD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13" name="Line 1758">
          <a:extLst>
            <a:ext uri="{FF2B5EF4-FFF2-40B4-BE49-F238E27FC236}">
              <a16:creationId xmlns="" xmlns:a16="http://schemas.microsoft.com/office/drawing/2014/main" id="{04D84981-A3ED-4278-9DE0-F0A33DBEC543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14" name="Line 1759">
          <a:extLst>
            <a:ext uri="{FF2B5EF4-FFF2-40B4-BE49-F238E27FC236}">
              <a16:creationId xmlns="" xmlns:a16="http://schemas.microsoft.com/office/drawing/2014/main" id="{D621257E-31AF-4EF7-8141-FC3989350B2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15" name="Line 1760">
          <a:extLst>
            <a:ext uri="{FF2B5EF4-FFF2-40B4-BE49-F238E27FC236}">
              <a16:creationId xmlns="" xmlns:a16="http://schemas.microsoft.com/office/drawing/2014/main" id="{DF300184-4C03-4782-88F6-3ADB4CE1E5E1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16" name="Line 1761">
          <a:extLst>
            <a:ext uri="{FF2B5EF4-FFF2-40B4-BE49-F238E27FC236}">
              <a16:creationId xmlns="" xmlns:a16="http://schemas.microsoft.com/office/drawing/2014/main" id="{5E247F96-D68C-45F9-9C80-512F18CB570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17" name="Line 1762">
          <a:extLst>
            <a:ext uri="{FF2B5EF4-FFF2-40B4-BE49-F238E27FC236}">
              <a16:creationId xmlns="" xmlns:a16="http://schemas.microsoft.com/office/drawing/2014/main" id="{17701483-F3C9-45EA-83C1-89CEE3ACC54C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18" name="Line 1763">
          <a:extLst>
            <a:ext uri="{FF2B5EF4-FFF2-40B4-BE49-F238E27FC236}">
              <a16:creationId xmlns="" xmlns:a16="http://schemas.microsoft.com/office/drawing/2014/main" id="{E48C5D58-AE0C-447B-9003-CFA7AA9E617F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19" name="Line 1764">
          <a:extLst>
            <a:ext uri="{FF2B5EF4-FFF2-40B4-BE49-F238E27FC236}">
              <a16:creationId xmlns="" xmlns:a16="http://schemas.microsoft.com/office/drawing/2014/main" id="{236D0439-4B25-49F4-9A2A-98CEAD2D1C8C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0" name="Line 1765">
          <a:extLst>
            <a:ext uri="{FF2B5EF4-FFF2-40B4-BE49-F238E27FC236}">
              <a16:creationId xmlns="" xmlns:a16="http://schemas.microsoft.com/office/drawing/2014/main" id="{C771994A-FAFF-4725-B99F-A6565D3795B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1" name="Line 1766">
          <a:extLst>
            <a:ext uri="{FF2B5EF4-FFF2-40B4-BE49-F238E27FC236}">
              <a16:creationId xmlns="" xmlns:a16="http://schemas.microsoft.com/office/drawing/2014/main" id="{DC81DE04-90AB-46AE-BD65-A6B733F53194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2" name="Line 1767">
          <a:extLst>
            <a:ext uri="{FF2B5EF4-FFF2-40B4-BE49-F238E27FC236}">
              <a16:creationId xmlns="" xmlns:a16="http://schemas.microsoft.com/office/drawing/2014/main" id="{C669B845-481B-4A99-971E-2456CD220AF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3" name="Line 1768">
          <a:extLst>
            <a:ext uri="{FF2B5EF4-FFF2-40B4-BE49-F238E27FC236}">
              <a16:creationId xmlns="" xmlns:a16="http://schemas.microsoft.com/office/drawing/2014/main" id="{56F77BC3-4BA3-4382-8E04-BDE07BD365D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4" name="Line 1769">
          <a:extLst>
            <a:ext uri="{FF2B5EF4-FFF2-40B4-BE49-F238E27FC236}">
              <a16:creationId xmlns="" xmlns:a16="http://schemas.microsoft.com/office/drawing/2014/main" id="{E69BB1DE-69AC-4DF7-9CD1-80296E88C08C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5" name="Line 1770">
          <a:extLst>
            <a:ext uri="{FF2B5EF4-FFF2-40B4-BE49-F238E27FC236}">
              <a16:creationId xmlns="" xmlns:a16="http://schemas.microsoft.com/office/drawing/2014/main" id="{D411E351-ECD3-4C89-9766-D586FFF729F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6" name="Line 3157">
          <a:extLst>
            <a:ext uri="{FF2B5EF4-FFF2-40B4-BE49-F238E27FC236}">
              <a16:creationId xmlns="" xmlns:a16="http://schemas.microsoft.com/office/drawing/2014/main" id="{3EE47DF2-6094-4315-A74E-D435F49F7DF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7" name="Line 3158">
          <a:extLst>
            <a:ext uri="{FF2B5EF4-FFF2-40B4-BE49-F238E27FC236}">
              <a16:creationId xmlns="" xmlns:a16="http://schemas.microsoft.com/office/drawing/2014/main" id="{69638F59-17E4-45DF-B107-E4E642CF6EC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8" name="Line 3159">
          <a:extLst>
            <a:ext uri="{FF2B5EF4-FFF2-40B4-BE49-F238E27FC236}">
              <a16:creationId xmlns="" xmlns:a16="http://schemas.microsoft.com/office/drawing/2014/main" id="{D7265679-5AA0-4473-88BB-4F3FDDFBDBF5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29" name="Line 3160">
          <a:extLst>
            <a:ext uri="{FF2B5EF4-FFF2-40B4-BE49-F238E27FC236}">
              <a16:creationId xmlns="" xmlns:a16="http://schemas.microsoft.com/office/drawing/2014/main" id="{45C947CE-A642-48E4-9E02-49F7F43277B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30" name="Line 3161">
          <a:extLst>
            <a:ext uri="{FF2B5EF4-FFF2-40B4-BE49-F238E27FC236}">
              <a16:creationId xmlns="" xmlns:a16="http://schemas.microsoft.com/office/drawing/2014/main" id="{01050792-58D4-4E60-87EE-1CFCC91BADD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31" name="Line 3162">
          <a:extLst>
            <a:ext uri="{FF2B5EF4-FFF2-40B4-BE49-F238E27FC236}">
              <a16:creationId xmlns="" xmlns:a16="http://schemas.microsoft.com/office/drawing/2014/main" id="{FD2F59CD-A944-414F-BD1B-C3052A0A7875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32" name="Line 3163">
          <a:extLst>
            <a:ext uri="{FF2B5EF4-FFF2-40B4-BE49-F238E27FC236}">
              <a16:creationId xmlns="" xmlns:a16="http://schemas.microsoft.com/office/drawing/2014/main" id="{5B2C8BD6-86FD-4A30-A8DF-AE2AC89C640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33" name="Line 3164">
          <a:extLst>
            <a:ext uri="{FF2B5EF4-FFF2-40B4-BE49-F238E27FC236}">
              <a16:creationId xmlns="" xmlns:a16="http://schemas.microsoft.com/office/drawing/2014/main" id="{8E931BE1-C8DC-440E-871B-3DCB069AC07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34" name="Line 3165">
          <a:extLst>
            <a:ext uri="{FF2B5EF4-FFF2-40B4-BE49-F238E27FC236}">
              <a16:creationId xmlns="" xmlns:a16="http://schemas.microsoft.com/office/drawing/2014/main" id="{A0B1016B-B80D-4C2A-95F2-8B68AB27F28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35" name="Line 3166">
          <a:extLst>
            <a:ext uri="{FF2B5EF4-FFF2-40B4-BE49-F238E27FC236}">
              <a16:creationId xmlns="" xmlns:a16="http://schemas.microsoft.com/office/drawing/2014/main" id="{2B4B5787-82ED-42B3-9B48-AB9A4057C3D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36" name="Line 3167">
          <a:extLst>
            <a:ext uri="{FF2B5EF4-FFF2-40B4-BE49-F238E27FC236}">
              <a16:creationId xmlns="" xmlns:a16="http://schemas.microsoft.com/office/drawing/2014/main" id="{150D81A8-86B8-4AB8-810A-AAE9AB7B66E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37" name="Line 3168">
          <a:extLst>
            <a:ext uri="{FF2B5EF4-FFF2-40B4-BE49-F238E27FC236}">
              <a16:creationId xmlns="" xmlns:a16="http://schemas.microsoft.com/office/drawing/2014/main" id="{AFCBD3BA-E495-46C1-B80E-A6B2BEBA0B90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38" name="Line 3169">
          <a:extLst>
            <a:ext uri="{FF2B5EF4-FFF2-40B4-BE49-F238E27FC236}">
              <a16:creationId xmlns="" xmlns:a16="http://schemas.microsoft.com/office/drawing/2014/main" id="{4CC59FE1-A396-400B-9224-4750374BE371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39" name="Line 3170">
          <a:extLst>
            <a:ext uri="{FF2B5EF4-FFF2-40B4-BE49-F238E27FC236}">
              <a16:creationId xmlns="" xmlns:a16="http://schemas.microsoft.com/office/drawing/2014/main" id="{86CCEA3C-1F71-4FAE-A766-AFD9FD12CCE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40" name="Line 2342">
          <a:extLst>
            <a:ext uri="{FF2B5EF4-FFF2-40B4-BE49-F238E27FC236}">
              <a16:creationId xmlns="" xmlns:a16="http://schemas.microsoft.com/office/drawing/2014/main" id="{81FAFFD0-26B0-4A1C-9482-4136AB6F666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41" name="Line 2343">
          <a:extLst>
            <a:ext uri="{FF2B5EF4-FFF2-40B4-BE49-F238E27FC236}">
              <a16:creationId xmlns="" xmlns:a16="http://schemas.microsoft.com/office/drawing/2014/main" id="{60CF1BB1-099C-4C1F-9CE6-F95449E9D25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42" name="Line 2344">
          <a:extLst>
            <a:ext uri="{FF2B5EF4-FFF2-40B4-BE49-F238E27FC236}">
              <a16:creationId xmlns="" xmlns:a16="http://schemas.microsoft.com/office/drawing/2014/main" id="{BA2DDF4C-CC45-4971-A1A1-EAE24182FA65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43" name="Line 2345">
          <a:extLst>
            <a:ext uri="{FF2B5EF4-FFF2-40B4-BE49-F238E27FC236}">
              <a16:creationId xmlns="" xmlns:a16="http://schemas.microsoft.com/office/drawing/2014/main" id="{40E38E03-0410-419B-89E1-C428C805F45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44" name="Line 2346">
          <a:extLst>
            <a:ext uri="{FF2B5EF4-FFF2-40B4-BE49-F238E27FC236}">
              <a16:creationId xmlns="" xmlns:a16="http://schemas.microsoft.com/office/drawing/2014/main" id="{9E62158E-E729-4B18-B432-6CA0AFB9972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45" name="Line 2347">
          <a:extLst>
            <a:ext uri="{FF2B5EF4-FFF2-40B4-BE49-F238E27FC236}">
              <a16:creationId xmlns="" xmlns:a16="http://schemas.microsoft.com/office/drawing/2014/main" id="{3AAFA026-2778-4413-89CB-2961C00492F9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46" name="Line 2348">
          <a:extLst>
            <a:ext uri="{FF2B5EF4-FFF2-40B4-BE49-F238E27FC236}">
              <a16:creationId xmlns="" xmlns:a16="http://schemas.microsoft.com/office/drawing/2014/main" id="{0D8E3183-BB7D-4575-8020-54E17EE2EDE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47" name="Line 2440">
          <a:extLst>
            <a:ext uri="{FF2B5EF4-FFF2-40B4-BE49-F238E27FC236}">
              <a16:creationId xmlns="" xmlns:a16="http://schemas.microsoft.com/office/drawing/2014/main" id="{CBE80D85-1D51-4FD9-B5C8-C6F2BE1E67B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48" name="Line 2441">
          <a:extLst>
            <a:ext uri="{FF2B5EF4-FFF2-40B4-BE49-F238E27FC236}">
              <a16:creationId xmlns="" xmlns:a16="http://schemas.microsoft.com/office/drawing/2014/main" id="{8EFC7EC7-1728-435A-B44A-63BE205D1625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49" name="Line 2442">
          <a:extLst>
            <a:ext uri="{FF2B5EF4-FFF2-40B4-BE49-F238E27FC236}">
              <a16:creationId xmlns="" xmlns:a16="http://schemas.microsoft.com/office/drawing/2014/main" id="{4A1CB92B-1DF8-4A57-82D7-6E44AD96031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50" name="Line 2443">
          <a:extLst>
            <a:ext uri="{FF2B5EF4-FFF2-40B4-BE49-F238E27FC236}">
              <a16:creationId xmlns="" xmlns:a16="http://schemas.microsoft.com/office/drawing/2014/main" id="{943304B8-2B65-42A4-96F3-FD137DC3F541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51" name="Line 2444">
          <a:extLst>
            <a:ext uri="{FF2B5EF4-FFF2-40B4-BE49-F238E27FC236}">
              <a16:creationId xmlns="" xmlns:a16="http://schemas.microsoft.com/office/drawing/2014/main" id="{0BE079B8-2D4F-4487-BE44-383B5D2304F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52" name="Line 2445">
          <a:extLst>
            <a:ext uri="{FF2B5EF4-FFF2-40B4-BE49-F238E27FC236}">
              <a16:creationId xmlns="" xmlns:a16="http://schemas.microsoft.com/office/drawing/2014/main" id="{05E4CDD0-960E-416F-B412-776DF4D1216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53" name="Line 2446">
          <a:extLst>
            <a:ext uri="{FF2B5EF4-FFF2-40B4-BE49-F238E27FC236}">
              <a16:creationId xmlns="" xmlns:a16="http://schemas.microsoft.com/office/drawing/2014/main" id="{ADFD7854-8CBC-4F37-8D02-65874E502A35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54" name="Line 3105">
          <a:extLst>
            <a:ext uri="{FF2B5EF4-FFF2-40B4-BE49-F238E27FC236}">
              <a16:creationId xmlns="" xmlns:a16="http://schemas.microsoft.com/office/drawing/2014/main" id="{B4B690DC-F66A-41D2-B969-301756EFA56F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55" name="Line 3106">
          <a:extLst>
            <a:ext uri="{FF2B5EF4-FFF2-40B4-BE49-F238E27FC236}">
              <a16:creationId xmlns="" xmlns:a16="http://schemas.microsoft.com/office/drawing/2014/main" id="{CF047CD0-CECD-4266-9154-F4F140A8B085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56" name="Line 3107">
          <a:extLst>
            <a:ext uri="{FF2B5EF4-FFF2-40B4-BE49-F238E27FC236}">
              <a16:creationId xmlns="" xmlns:a16="http://schemas.microsoft.com/office/drawing/2014/main" id="{7A0781B0-C497-49E2-81CB-B0C420A9AF9F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57" name="Line 3108">
          <a:extLst>
            <a:ext uri="{FF2B5EF4-FFF2-40B4-BE49-F238E27FC236}">
              <a16:creationId xmlns="" xmlns:a16="http://schemas.microsoft.com/office/drawing/2014/main" id="{98E9F039-6AF2-484B-B027-157C2A14DB41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58" name="Line 3109">
          <a:extLst>
            <a:ext uri="{FF2B5EF4-FFF2-40B4-BE49-F238E27FC236}">
              <a16:creationId xmlns="" xmlns:a16="http://schemas.microsoft.com/office/drawing/2014/main" id="{0E718CDB-D8BA-4AF1-B173-81FA5F55B004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59" name="Line 3110">
          <a:extLst>
            <a:ext uri="{FF2B5EF4-FFF2-40B4-BE49-F238E27FC236}">
              <a16:creationId xmlns="" xmlns:a16="http://schemas.microsoft.com/office/drawing/2014/main" id="{290E0A8E-138D-470A-991F-35D934933A2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60" name="Line 3111">
          <a:extLst>
            <a:ext uri="{FF2B5EF4-FFF2-40B4-BE49-F238E27FC236}">
              <a16:creationId xmlns="" xmlns:a16="http://schemas.microsoft.com/office/drawing/2014/main" id="{44AA3228-5931-4ED5-9DBD-5526BFD74A9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61" name="Line 3203">
          <a:extLst>
            <a:ext uri="{FF2B5EF4-FFF2-40B4-BE49-F238E27FC236}">
              <a16:creationId xmlns="" xmlns:a16="http://schemas.microsoft.com/office/drawing/2014/main" id="{C0692897-D9ED-4694-8142-702C1E45ED8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62" name="Line 3204">
          <a:extLst>
            <a:ext uri="{FF2B5EF4-FFF2-40B4-BE49-F238E27FC236}">
              <a16:creationId xmlns="" xmlns:a16="http://schemas.microsoft.com/office/drawing/2014/main" id="{CE39DD23-FADB-485E-A3B9-9AC7C4E8B2FF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63" name="Line 3205">
          <a:extLst>
            <a:ext uri="{FF2B5EF4-FFF2-40B4-BE49-F238E27FC236}">
              <a16:creationId xmlns="" xmlns:a16="http://schemas.microsoft.com/office/drawing/2014/main" id="{B58AD447-4A10-4B19-917D-5AD298293443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64" name="Line 3206">
          <a:extLst>
            <a:ext uri="{FF2B5EF4-FFF2-40B4-BE49-F238E27FC236}">
              <a16:creationId xmlns="" xmlns:a16="http://schemas.microsoft.com/office/drawing/2014/main" id="{34F654F7-CBB9-451B-B15B-E6C50764143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65" name="Line 3207">
          <a:extLst>
            <a:ext uri="{FF2B5EF4-FFF2-40B4-BE49-F238E27FC236}">
              <a16:creationId xmlns="" xmlns:a16="http://schemas.microsoft.com/office/drawing/2014/main" id="{2DC796F5-5A89-470E-B54D-4A8D456C8A06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66" name="Line 3208">
          <a:extLst>
            <a:ext uri="{FF2B5EF4-FFF2-40B4-BE49-F238E27FC236}">
              <a16:creationId xmlns="" xmlns:a16="http://schemas.microsoft.com/office/drawing/2014/main" id="{B814F640-3B07-4DC1-8C14-38ABD2952B2E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67" name="Line 3209">
          <a:extLst>
            <a:ext uri="{FF2B5EF4-FFF2-40B4-BE49-F238E27FC236}">
              <a16:creationId xmlns="" xmlns:a16="http://schemas.microsoft.com/office/drawing/2014/main" id="{8ED385FF-6E19-4A12-83CC-0DCA8A5612D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68" name="Line 1715">
          <a:extLst>
            <a:ext uri="{FF2B5EF4-FFF2-40B4-BE49-F238E27FC236}">
              <a16:creationId xmlns="" xmlns:a16="http://schemas.microsoft.com/office/drawing/2014/main" id="{FBB4096A-5DCD-45DF-AA5F-EE7517FA715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69" name="Line 1716">
          <a:extLst>
            <a:ext uri="{FF2B5EF4-FFF2-40B4-BE49-F238E27FC236}">
              <a16:creationId xmlns="" xmlns:a16="http://schemas.microsoft.com/office/drawing/2014/main" id="{D2AA1861-8F1D-4E40-9034-676F76C08D6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70" name="Line 1717">
          <a:extLst>
            <a:ext uri="{FF2B5EF4-FFF2-40B4-BE49-F238E27FC236}">
              <a16:creationId xmlns="" xmlns:a16="http://schemas.microsoft.com/office/drawing/2014/main" id="{4D97E9A7-D7B7-444C-80E1-774B0910252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71" name="Line 1718">
          <a:extLst>
            <a:ext uri="{FF2B5EF4-FFF2-40B4-BE49-F238E27FC236}">
              <a16:creationId xmlns="" xmlns:a16="http://schemas.microsoft.com/office/drawing/2014/main" id="{23FB087C-48A9-4F3F-9971-2249A4D12A0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72" name="Line 1719">
          <a:extLst>
            <a:ext uri="{FF2B5EF4-FFF2-40B4-BE49-F238E27FC236}">
              <a16:creationId xmlns="" xmlns:a16="http://schemas.microsoft.com/office/drawing/2014/main" id="{7F737296-6117-473D-9940-04CF8703EB9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73" name="Line 1720">
          <a:extLst>
            <a:ext uri="{FF2B5EF4-FFF2-40B4-BE49-F238E27FC236}">
              <a16:creationId xmlns="" xmlns:a16="http://schemas.microsoft.com/office/drawing/2014/main" id="{772E210E-1CB2-4F37-90CF-C676E912C555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74" name="Line 1721">
          <a:extLst>
            <a:ext uri="{FF2B5EF4-FFF2-40B4-BE49-F238E27FC236}">
              <a16:creationId xmlns="" xmlns:a16="http://schemas.microsoft.com/office/drawing/2014/main" id="{FF8E31C1-38AA-404A-9636-2A010D5147A6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75" name="Line 1722">
          <a:extLst>
            <a:ext uri="{FF2B5EF4-FFF2-40B4-BE49-F238E27FC236}">
              <a16:creationId xmlns="" xmlns:a16="http://schemas.microsoft.com/office/drawing/2014/main" id="{2A45C4E1-2224-4357-BB59-80640BE115C6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76" name="Line 1723">
          <a:extLst>
            <a:ext uri="{FF2B5EF4-FFF2-40B4-BE49-F238E27FC236}">
              <a16:creationId xmlns="" xmlns:a16="http://schemas.microsoft.com/office/drawing/2014/main" id="{59178ABA-620A-475F-AA41-8B6D64C38CE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77" name="Line 1724">
          <a:extLst>
            <a:ext uri="{FF2B5EF4-FFF2-40B4-BE49-F238E27FC236}">
              <a16:creationId xmlns="" xmlns:a16="http://schemas.microsoft.com/office/drawing/2014/main" id="{28D13CBD-60FD-4221-A77E-416D3CEFCBD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78" name="Line 1725">
          <a:extLst>
            <a:ext uri="{FF2B5EF4-FFF2-40B4-BE49-F238E27FC236}">
              <a16:creationId xmlns="" xmlns:a16="http://schemas.microsoft.com/office/drawing/2014/main" id="{5E661D56-D78D-4567-B331-23BD3A5448D1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79" name="Line 1726">
          <a:extLst>
            <a:ext uri="{FF2B5EF4-FFF2-40B4-BE49-F238E27FC236}">
              <a16:creationId xmlns="" xmlns:a16="http://schemas.microsoft.com/office/drawing/2014/main" id="{897BAF6D-7D16-414F-8E04-BD1978BEA91E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80" name="Line 1727">
          <a:extLst>
            <a:ext uri="{FF2B5EF4-FFF2-40B4-BE49-F238E27FC236}">
              <a16:creationId xmlns="" xmlns:a16="http://schemas.microsoft.com/office/drawing/2014/main" id="{70121519-4BE3-4ADB-9FEF-37465C512D79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81" name="Line 1728">
          <a:extLst>
            <a:ext uri="{FF2B5EF4-FFF2-40B4-BE49-F238E27FC236}">
              <a16:creationId xmlns="" xmlns:a16="http://schemas.microsoft.com/office/drawing/2014/main" id="{E55A81E3-E266-4B8A-981D-C1B51AF34363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82" name="Line 1757">
          <a:extLst>
            <a:ext uri="{FF2B5EF4-FFF2-40B4-BE49-F238E27FC236}">
              <a16:creationId xmlns="" xmlns:a16="http://schemas.microsoft.com/office/drawing/2014/main" id="{742CE1D0-0176-40A5-8644-1A52883D4FF7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83" name="Line 1758">
          <a:extLst>
            <a:ext uri="{FF2B5EF4-FFF2-40B4-BE49-F238E27FC236}">
              <a16:creationId xmlns="" xmlns:a16="http://schemas.microsoft.com/office/drawing/2014/main" id="{AADF2F54-0BB0-4A5B-86AB-B669B6E0DE6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84" name="Line 1759">
          <a:extLst>
            <a:ext uri="{FF2B5EF4-FFF2-40B4-BE49-F238E27FC236}">
              <a16:creationId xmlns="" xmlns:a16="http://schemas.microsoft.com/office/drawing/2014/main" id="{B16ED3A0-FDD4-48CE-B640-7BF96D9E923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85" name="Line 1760">
          <a:extLst>
            <a:ext uri="{FF2B5EF4-FFF2-40B4-BE49-F238E27FC236}">
              <a16:creationId xmlns="" xmlns:a16="http://schemas.microsoft.com/office/drawing/2014/main" id="{1692CCDE-B122-4F26-A650-F53B8BAF14A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86" name="Line 1761">
          <a:extLst>
            <a:ext uri="{FF2B5EF4-FFF2-40B4-BE49-F238E27FC236}">
              <a16:creationId xmlns="" xmlns:a16="http://schemas.microsoft.com/office/drawing/2014/main" id="{3A59437C-639F-480B-BA01-B64F5FE4A06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87" name="Line 1762">
          <a:extLst>
            <a:ext uri="{FF2B5EF4-FFF2-40B4-BE49-F238E27FC236}">
              <a16:creationId xmlns="" xmlns:a16="http://schemas.microsoft.com/office/drawing/2014/main" id="{7C110463-4E47-4CF3-9778-C4EEE0F6D24E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88" name="Line 1763">
          <a:extLst>
            <a:ext uri="{FF2B5EF4-FFF2-40B4-BE49-F238E27FC236}">
              <a16:creationId xmlns="" xmlns:a16="http://schemas.microsoft.com/office/drawing/2014/main" id="{722464CA-876B-4CC2-B7E9-D1FBDD05210A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89" name="Line 1764">
          <a:extLst>
            <a:ext uri="{FF2B5EF4-FFF2-40B4-BE49-F238E27FC236}">
              <a16:creationId xmlns="" xmlns:a16="http://schemas.microsoft.com/office/drawing/2014/main" id="{492EF477-0306-4837-830A-1344D5DF223B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90" name="Line 1765">
          <a:extLst>
            <a:ext uri="{FF2B5EF4-FFF2-40B4-BE49-F238E27FC236}">
              <a16:creationId xmlns="" xmlns:a16="http://schemas.microsoft.com/office/drawing/2014/main" id="{F602F131-CF77-44B4-B6F2-ACA7427098C0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91" name="Line 1766">
          <a:extLst>
            <a:ext uri="{FF2B5EF4-FFF2-40B4-BE49-F238E27FC236}">
              <a16:creationId xmlns="" xmlns:a16="http://schemas.microsoft.com/office/drawing/2014/main" id="{AC340315-4E09-4CAD-A217-47066AE7ABB8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92" name="Line 1767">
          <a:extLst>
            <a:ext uri="{FF2B5EF4-FFF2-40B4-BE49-F238E27FC236}">
              <a16:creationId xmlns="" xmlns:a16="http://schemas.microsoft.com/office/drawing/2014/main" id="{9D5BC907-C128-4AA1-B154-4A273B667D04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93" name="Line 1768">
          <a:extLst>
            <a:ext uri="{FF2B5EF4-FFF2-40B4-BE49-F238E27FC236}">
              <a16:creationId xmlns="" xmlns:a16="http://schemas.microsoft.com/office/drawing/2014/main" id="{2A31D891-6F85-4A3E-8AF3-16620F0B9342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94" name="Line 1769">
          <a:extLst>
            <a:ext uri="{FF2B5EF4-FFF2-40B4-BE49-F238E27FC236}">
              <a16:creationId xmlns="" xmlns:a16="http://schemas.microsoft.com/office/drawing/2014/main" id="{00520570-2C02-4A1C-A594-89D191A9DFDE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940</xdr:row>
      <xdr:rowOff>0</xdr:rowOff>
    </xdr:from>
    <xdr:to>
      <xdr:col>10</xdr:col>
      <xdr:colOff>38100</xdr:colOff>
      <xdr:row>940</xdr:row>
      <xdr:rowOff>0</xdr:rowOff>
    </xdr:to>
    <xdr:sp macro="" textlink="">
      <xdr:nvSpPr>
        <xdr:cNvPr id="395" name="Line 1770">
          <a:extLst>
            <a:ext uri="{FF2B5EF4-FFF2-40B4-BE49-F238E27FC236}">
              <a16:creationId xmlns="" xmlns:a16="http://schemas.microsoft.com/office/drawing/2014/main" id="{B2EE4269-B4D4-4A0F-BFF5-B302B1CCED9D}"/>
            </a:ext>
          </a:extLst>
        </xdr:cNvPr>
        <xdr:cNvSpPr>
          <a:spLocks noChangeShapeType="1"/>
        </xdr:cNvSpPr>
      </xdr:nvSpPr>
      <xdr:spPr bwMode="auto">
        <a:xfrm>
          <a:off x="3600450" y="4315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396" name="Line 1694">
          <a:extLst>
            <a:ext uri="{FF2B5EF4-FFF2-40B4-BE49-F238E27FC236}">
              <a16:creationId xmlns="" xmlns:a16="http://schemas.microsoft.com/office/drawing/2014/main" id="{CA407BD0-6CA6-48BC-BF18-6AD43D72035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397" name="Line 1695">
          <a:extLst>
            <a:ext uri="{FF2B5EF4-FFF2-40B4-BE49-F238E27FC236}">
              <a16:creationId xmlns="" xmlns:a16="http://schemas.microsoft.com/office/drawing/2014/main" id="{16C88616-DC86-48CC-924C-C7750D6B24E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398" name="Line 1696">
          <a:extLst>
            <a:ext uri="{FF2B5EF4-FFF2-40B4-BE49-F238E27FC236}">
              <a16:creationId xmlns="" xmlns:a16="http://schemas.microsoft.com/office/drawing/2014/main" id="{D8B64972-6481-4405-A44A-31FC73117B2F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399" name="Line 1697">
          <a:extLst>
            <a:ext uri="{FF2B5EF4-FFF2-40B4-BE49-F238E27FC236}">
              <a16:creationId xmlns="" xmlns:a16="http://schemas.microsoft.com/office/drawing/2014/main" id="{3F73D301-3AD9-4121-B5B0-60267C8D821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00" name="Line 1698">
          <a:extLst>
            <a:ext uri="{FF2B5EF4-FFF2-40B4-BE49-F238E27FC236}">
              <a16:creationId xmlns="" xmlns:a16="http://schemas.microsoft.com/office/drawing/2014/main" id="{6902D2D0-26E6-4BBD-B5F7-4567932FA16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01" name="Line 1699">
          <a:extLst>
            <a:ext uri="{FF2B5EF4-FFF2-40B4-BE49-F238E27FC236}">
              <a16:creationId xmlns="" xmlns:a16="http://schemas.microsoft.com/office/drawing/2014/main" id="{724BEFDC-E4A2-415D-95FA-49707FCEC8C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02" name="Line 1700">
          <a:extLst>
            <a:ext uri="{FF2B5EF4-FFF2-40B4-BE49-F238E27FC236}">
              <a16:creationId xmlns="" xmlns:a16="http://schemas.microsoft.com/office/drawing/2014/main" id="{4956A119-C604-4828-B8C4-8CC3A957EEA9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03" name="Line 1701">
          <a:extLst>
            <a:ext uri="{FF2B5EF4-FFF2-40B4-BE49-F238E27FC236}">
              <a16:creationId xmlns="" xmlns:a16="http://schemas.microsoft.com/office/drawing/2014/main" id="{248A2E81-665F-4F03-A819-BEE7027405CB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04" name="Line 1702">
          <a:extLst>
            <a:ext uri="{FF2B5EF4-FFF2-40B4-BE49-F238E27FC236}">
              <a16:creationId xmlns="" xmlns:a16="http://schemas.microsoft.com/office/drawing/2014/main" id="{BBE50577-71B5-4B77-B186-467AAC610BE4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05" name="Line 1703">
          <a:extLst>
            <a:ext uri="{FF2B5EF4-FFF2-40B4-BE49-F238E27FC236}">
              <a16:creationId xmlns="" xmlns:a16="http://schemas.microsoft.com/office/drawing/2014/main" id="{49A07BC3-9609-41A1-9FDB-A52908776EF6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06" name="Line 1704">
          <a:extLst>
            <a:ext uri="{FF2B5EF4-FFF2-40B4-BE49-F238E27FC236}">
              <a16:creationId xmlns="" xmlns:a16="http://schemas.microsoft.com/office/drawing/2014/main" id="{F5DDD1EC-AC24-49E2-9310-76B2AEC344C7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07" name="Line 1705">
          <a:extLst>
            <a:ext uri="{FF2B5EF4-FFF2-40B4-BE49-F238E27FC236}">
              <a16:creationId xmlns="" xmlns:a16="http://schemas.microsoft.com/office/drawing/2014/main" id="{A31DC377-C9B0-4EF6-B1B8-DEF66DEAA3A4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08" name="Line 1706">
          <a:extLst>
            <a:ext uri="{FF2B5EF4-FFF2-40B4-BE49-F238E27FC236}">
              <a16:creationId xmlns="" xmlns:a16="http://schemas.microsoft.com/office/drawing/2014/main" id="{BFFC7EE8-DD9E-4799-A6B4-05B7F01578AA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09" name="Line 1707">
          <a:extLst>
            <a:ext uri="{FF2B5EF4-FFF2-40B4-BE49-F238E27FC236}">
              <a16:creationId xmlns="" xmlns:a16="http://schemas.microsoft.com/office/drawing/2014/main" id="{16BF0D05-11FA-43E9-B2E6-C7442C6C04EA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10" name="Line 1743">
          <a:extLst>
            <a:ext uri="{FF2B5EF4-FFF2-40B4-BE49-F238E27FC236}">
              <a16:creationId xmlns="" xmlns:a16="http://schemas.microsoft.com/office/drawing/2014/main" id="{B128A16C-19E8-4CA2-877A-7D1E165D5880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11" name="Line 1744">
          <a:extLst>
            <a:ext uri="{FF2B5EF4-FFF2-40B4-BE49-F238E27FC236}">
              <a16:creationId xmlns="" xmlns:a16="http://schemas.microsoft.com/office/drawing/2014/main" id="{8DCB2D81-9A47-4E98-B30C-0F66C5B4A98F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12" name="Line 1745">
          <a:extLst>
            <a:ext uri="{FF2B5EF4-FFF2-40B4-BE49-F238E27FC236}">
              <a16:creationId xmlns="" xmlns:a16="http://schemas.microsoft.com/office/drawing/2014/main" id="{2BAFA58E-EC40-41DA-BBF3-69AFDADFB67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13" name="Line 1746">
          <a:extLst>
            <a:ext uri="{FF2B5EF4-FFF2-40B4-BE49-F238E27FC236}">
              <a16:creationId xmlns="" xmlns:a16="http://schemas.microsoft.com/office/drawing/2014/main" id="{E66319AA-C456-42EE-9F4F-57588071A81F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14" name="Line 1747">
          <a:extLst>
            <a:ext uri="{FF2B5EF4-FFF2-40B4-BE49-F238E27FC236}">
              <a16:creationId xmlns="" xmlns:a16="http://schemas.microsoft.com/office/drawing/2014/main" id="{F9D9128A-8082-4AB8-82E3-6032C9F1E5C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15" name="Line 1748">
          <a:extLst>
            <a:ext uri="{FF2B5EF4-FFF2-40B4-BE49-F238E27FC236}">
              <a16:creationId xmlns="" xmlns:a16="http://schemas.microsoft.com/office/drawing/2014/main" id="{385B2E81-496B-408D-B249-7AC44F87F3A7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16" name="Line 1749">
          <a:extLst>
            <a:ext uri="{FF2B5EF4-FFF2-40B4-BE49-F238E27FC236}">
              <a16:creationId xmlns="" xmlns:a16="http://schemas.microsoft.com/office/drawing/2014/main" id="{F0A8D618-016C-4D36-AEFD-DF7B7A59EC0E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17" name="Line 1750">
          <a:extLst>
            <a:ext uri="{FF2B5EF4-FFF2-40B4-BE49-F238E27FC236}">
              <a16:creationId xmlns="" xmlns:a16="http://schemas.microsoft.com/office/drawing/2014/main" id="{FDF02FEE-BA14-48E5-BFE1-2CF727A51EAE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18" name="Line 1751">
          <a:extLst>
            <a:ext uri="{FF2B5EF4-FFF2-40B4-BE49-F238E27FC236}">
              <a16:creationId xmlns="" xmlns:a16="http://schemas.microsoft.com/office/drawing/2014/main" id="{E30DC47B-FB28-49DB-A225-E121D17264F4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19" name="Line 1752">
          <a:extLst>
            <a:ext uri="{FF2B5EF4-FFF2-40B4-BE49-F238E27FC236}">
              <a16:creationId xmlns="" xmlns:a16="http://schemas.microsoft.com/office/drawing/2014/main" id="{FE7F19F2-04E0-40FF-A331-59AAED00BC9D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20" name="Line 1753">
          <a:extLst>
            <a:ext uri="{FF2B5EF4-FFF2-40B4-BE49-F238E27FC236}">
              <a16:creationId xmlns="" xmlns:a16="http://schemas.microsoft.com/office/drawing/2014/main" id="{DBAA0CB5-B963-4739-B9F1-0C5955D97987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21" name="Line 1754">
          <a:extLst>
            <a:ext uri="{FF2B5EF4-FFF2-40B4-BE49-F238E27FC236}">
              <a16:creationId xmlns="" xmlns:a16="http://schemas.microsoft.com/office/drawing/2014/main" id="{ABB778CB-4C3C-4F64-8876-33E68684912E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22" name="Line 1755">
          <a:extLst>
            <a:ext uri="{FF2B5EF4-FFF2-40B4-BE49-F238E27FC236}">
              <a16:creationId xmlns="" xmlns:a16="http://schemas.microsoft.com/office/drawing/2014/main" id="{EFA0FC6B-306F-4B6A-A9B5-172019FB95D2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23" name="Line 1756">
          <a:extLst>
            <a:ext uri="{FF2B5EF4-FFF2-40B4-BE49-F238E27FC236}">
              <a16:creationId xmlns="" xmlns:a16="http://schemas.microsoft.com/office/drawing/2014/main" id="{CE1DC0A3-4A4C-4394-B037-C680FB27A116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24" name="Line 1757">
          <a:extLst>
            <a:ext uri="{FF2B5EF4-FFF2-40B4-BE49-F238E27FC236}">
              <a16:creationId xmlns="" xmlns:a16="http://schemas.microsoft.com/office/drawing/2014/main" id="{192DA7DB-9DD0-4E22-967B-D5DA8593044B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25" name="Line 1758">
          <a:extLst>
            <a:ext uri="{FF2B5EF4-FFF2-40B4-BE49-F238E27FC236}">
              <a16:creationId xmlns="" xmlns:a16="http://schemas.microsoft.com/office/drawing/2014/main" id="{54F0E433-719C-4E97-9A76-331612FC620B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26" name="Line 1759">
          <a:extLst>
            <a:ext uri="{FF2B5EF4-FFF2-40B4-BE49-F238E27FC236}">
              <a16:creationId xmlns="" xmlns:a16="http://schemas.microsoft.com/office/drawing/2014/main" id="{670A3833-0631-43C7-94EE-B1FA043D4D72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27" name="Line 1760">
          <a:extLst>
            <a:ext uri="{FF2B5EF4-FFF2-40B4-BE49-F238E27FC236}">
              <a16:creationId xmlns="" xmlns:a16="http://schemas.microsoft.com/office/drawing/2014/main" id="{BBF164E7-0D16-490A-8A4F-E73132AE67B4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28" name="Line 1761">
          <a:extLst>
            <a:ext uri="{FF2B5EF4-FFF2-40B4-BE49-F238E27FC236}">
              <a16:creationId xmlns="" xmlns:a16="http://schemas.microsoft.com/office/drawing/2014/main" id="{FC18B56C-8532-46D4-BE82-447B3C82B37C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29" name="Line 1762">
          <a:extLst>
            <a:ext uri="{FF2B5EF4-FFF2-40B4-BE49-F238E27FC236}">
              <a16:creationId xmlns="" xmlns:a16="http://schemas.microsoft.com/office/drawing/2014/main" id="{6A7986ED-FF8B-467C-897A-7B7655385B76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30" name="Line 1763">
          <a:extLst>
            <a:ext uri="{FF2B5EF4-FFF2-40B4-BE49-F238E27FC236}">
              <a16:creationId xmlns="" xmlns:a16="http://schemas.microsoft.com/office/drawing/2014/main" id="{E1EB615D-0479-4F02-8108-2545DC031BF1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31" name="Line 1764">
          <a:extLst>
            <a:ext uri="{FF2B5EF4-FFF2-40B4-BE49-F238E27FC236}">
              <a16:creationId xmlns="" xmlns:a16="http://schemas.microsoft.com/office/drawing/2014/main" id="{9149B675-8AED-4A7A-A2E2-3C7F76BE5C39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32" name="Line 1765">
          <a:extLst>
            <a:ext uri="{FF2B5EF4-FFF2-40B4-BE49-F238E27FC236}">
              <a16:creationId xmlns="" xmlns:a16="http://schemas.microsoft.com/office/drawing/2014/main" id="{1EC707B4-07ED-4FB4-8965-E0D131142F57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33" name="Line 1766">
          <a:extLst>
            <a:ext uri="{FF2B5EF4-FFF2-40B4-BE49-F238E27FC236}">
              <a16:creationId xmlns="" xmlns:a16="http://schemas.microsoft.com/office/drawing/2014/main" id="{04C74D43-25C2-4197-8A46-96D3B9040A3B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34" name="Line 1767">
          <a:extLst>
            <a:ext uri="{FF2B5EF4-FFF2-40B4-BE49-F238E27FC236}">
              <a16:creationId xmlns="" xmlns:a16="http://schemas.microsoft.com/office/drawing/2014/main" id="{57584653-08AB-4DB7-8DDC-76E8A543B02E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35" name="Line 1768">
          <a:extLst>
            <a:ext uri="{FF2B5EF4-FFF2-40B4-BE49-F238E27FC236}">
              <a16:creationId xmlns="" xmlns:a16="http://schemas.microsoft.com/office/drawing/2014/main" id="{66747312-11E3-467F-8DE2-896CD389B6F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36" name="Line 1769">
          <a:extLst>
            <a:ext uri="{FF2B5EF4-FFF2-40B4-BE49-F238E27FC236}">
              <a16:creationId xmlns="" xmlns:a16="http://schemas.microsoft.com/office/drawing/2014/main" id="{0021FAB7-7884-4F81-AEE4-8440EB3DCBA9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37" name="Line 1770">
          <a:extLst>
            <a:ext uri="{FF2B5EF4-FFF2-40B4-BE49-F238E27FC236}">
              <a16:creationId xmlns="" xmlns:a16="http://schemas.microsoft.com/office/drawing/2014/main" id="{8CB5D74C-3CF2-4CAB-BA1B-FE349D3B953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38" name="Line 3157">
          <a:extLst>
            <a:ext uri="{FF2B5EF4-FFF2-40B4-BE49-F238E27FC236}">
              <a16:creationId xmlns="" xmlns:a16="http://schemas.microsoft.com/office/drawing/2014/main" id="{1B8B2C89-D9A5-45D2-93E4-ECF8136103AA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39" name="Line 3158">
          <a:extLst>
            <a:ext uri="{FF2B5EF4-FFF2-40B4-BE49-F238E27FC236}">
              <a16:creationId xmlns="" xmlns:a16="http://schemas.microsoft.com/office/drawing/2014/main" id="{DD030F7F-BA0D-432D-8E95-AEBC575A4E6A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40" name="Line 3159">
          <a:extLst>
            <a:ext uri="{FF2B5EF4-FFF2-40B4-BE49-F238E27FC236}">
              <a16:creationId xmlns="" xmlns:a16="http://schemas.microsoft.com/office/drawing/2014/main" id="{3C354EEA-3ABC-4B03-A528-A90A98058D10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41" name="Line 3160">
          <a:extLst>
            <a:ext uri="{FF2B5EF4-FFF2-40B4-BE49-F238E27FC236}">
              <a16:creationId xmlns="" xmlns:a16="http://schemas.microsoft.com/office/drawing/2014/main" id="{32423763-830B-4000-B51B-7659DD6015F2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42" name="Line 3161">
          <a:extLst>
            <a:ext uri="{FF2B5EF4-FFF2-40B4-BE49-F238E27FC236}">
              <a16:creationId xmlns="" xmlns:a16="http://schemas.microsoft.com/office/drawing/2014/main" id="{18C553B7-ED8D-40BB-B43A-A152D03B86E7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43" name="Line 3162">
          <a:extLst>
            <a:ext uri="{FF2B5EF4-FFF2-40B4-BE49-F238E27FC236}">
              <a16:creationId xmlns="" xmlns:a16="http://schemas.microsoft.com/office/drawing/2014/main" id="{6978E90C-D369-4AE4-876B-7F0BD02166D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44" name="Line 3163">
          <a:extLst>
            <a:ext uri="{FF2B5EF4-FFF2-40B4-BE49-F238E27FC236}">
              <a16:creationId xmlns="" xmlns:a16="http://schemas.microsoft.com/office/drawing/2014/main" id="{B656B67D-96D6-4C34-8B3C-14E728037E9C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45" name="Line 3164">
          <a:extLst>
            <a:ext uri="{FF2B5EF4-FFF2-40B4-BE49-F238E27FC236}">
              <a16:creationId xmlns="" xmlns:a16="http://schemas.microsoft.com/office/drawing/2014/main" id="{BC76C39D-2775-40F0-BDF1-8E81D5306650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46" name="Line 3165">
          <a:extLst>
            <a:ext uri="{FF2B5EF4-FFF2-40B4-BE49-F238E27FC236}">
              <a16:creationId xmlns="" xmlns:a16="http://schemas.microsoft.com/office/drawing/2014/main" id="{C2DAB376-543D-4F7D-BED4-0F951E5D5646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47" name="Line 3166">
          <a:extLst>
            <a:ext uri="{FF2B5EF4-FFF2-40B4-BE49-F238E27FC236}">
              <a16:creationId xmlns="" xmlns:a16="http://schemas.microsoft.com/office/drawing/2014/main" id="{2C30B0F2-CE74-4223-B3D8-A47A7419CB96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48" name="Line 3167">
          <a:extLst>
            <a:ext uri="{FF2B5EF4-FFF2-40B4-BE49-F238E27FC236}">
              <a16:creationId xmlns="" xmlns:a16="http://schemas.microsoft.com/office/drawing/2014/main" id="{17BA579B-3A7B-4AE3-BA58-A7CA0FAD5FE9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49" name="Line 3168">
          <a:extLst>
            <a:ext uri="{FF2B5EF4-FFF2-40B4-BE49-F238E27FC236}">
              <a16:creationId xmlns="" xmlns:a16="http://schemas.microsoft.com/office/drawing/2014/main" id="{AE8CB1CF-CFB0-4F58-8807-2796E4EA7C7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50" name="Line 3169">
          <a:extLst>
            <a:ext uri="{FF2B5EF4-FFF2-40B4-BE49-F238E27FC236}">
              <a16:creationId xmlns="" xmlns:a16="http://schemas.microsoft.com/office/drawing/2014/main" id="{69A7EFFA-3339-4E98-B655-803E8B7A2B5E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51" name="Line 3170">
          <a:extLst>
            <a:ext uri="{FF2B5EF4-FFF2-40B4-BE49-F238E27FC236}">
              <a16:creationId xmlns="" xmlns:a16="http://schemas.microsoft.com/office/drawing/2014/main" id="{8ECEA638-FE15-42B8-B6B5-4A6EBADE63E9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52" name="Line 2342">
          <a:extLst>
            <a:ext uri="{FF2B5EF4-FFF2-40B4-BE49-F238E27FC236}">
              <a16:creationId xmlns="" xmlns:a16="http://schemas.microsoft.com/office/drawing/2014/main" id="{1BCDB67F-CA4C-4B7E-8824-FCE8DCE8246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53" name="Line 2343">
          <a:extLst>
            <a:ext uri="{FF2B5EF4-FFF2-40B4-BE49-F238E27FC236}">
              <a16:creationId xmlns="" xmlns:a16="http://schemas.microsoft.com/office/drawing/2014/main" id="{60275B08-D62F-4752-A74D-0E3C07D52319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54" name="Line 2344">
          <a:extLst>
            <a:ext uri="{FF2B5EF4-FFF2-40B4-BE49-F238E27FC236}">
              <a16:creationId xmlns="" xmlns:a16="http://schemas.microsoft.com/office/drawing/2014/main" id="{8355DAE6-60B9-4624-AF78-94B031493BA1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55" name="Line 2345">
          <a:extLst>
            <a:ext uri="{FF2B5EF4-FFF2-40B4-BE49-F238E27FC236}">
              <a16:creationId xmlns="" xmlns:a16="http://schemas.microsoft.com/office/drawing/2014/main" id="{147CE48B-129B-475C-BF8A-E1B3DF09594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56" name="Line 2346">
          <a:extLst>
            <a:ext uri="{FF2B5EF4-FFF2-40B4-BE49-F238E27FC236}">
              <a16:creationId xmlns="" xmlns:a16="http://schemas.microsoft.com/office/drawing/2014/main" id="{59B08D79-00B8-4AF7-92E5-4150F7EAE84C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57" name="Line 2347">
          <a:extLst>
            <a:ext uri="{FF2B5EF4-FFF2-40B4-BE49-F238E27FC236}">
              <a16:creationId xmlns="" xmlns:a16="http://schemas.microsoft.com/office/drawing/2014/main" id="{86628DE5-28D9-4046-AA00-6CE4CB44FC6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58" name="Line 2348">
          <a:extLst>
            <a:ext uri="{FF2B5EF4-FFF2-40B4-BE49-F238E27FC236}">
              <a16:creationId xmlns="" xmlns:a16="http://schemas.microsoft.com/office/drawing/2014/main" id="{F178EA67-8E2D-4F6B-B703-F7845F04A2D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59" name="Line 2440">
          <a:extLst>
            <a:ext uri="{FF2B5EF4-FFF2-40B4-BE49-F238E27FC236}">
              <a16:creationId xmlns="" xmlns:a16="http://schemas.microsoft.com/office/drawing/2014/main" id="{2FFF1DB3-0D6C-4ED2-9C6B-63897127F1C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60" name="Line 2441">
          <a:extLst>
            <a:ext uri="{FF2B5EF4-FFF2-40B4-BE49-F238E27FC236}">
              <a16:creationId xmlns="" xmlns:a16="http://schemas.microsoft.com/office/drawing/2014/main" id="{2B22B289-6F80-42CE-A0BE-F40290D7337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61" name="Line 2442">
          <a:extLst>
            <a:ext uri="{FF2B5EF4-FFF2-40B4-BE49-F238E27FC236}">
              <a16:creationId xmlns="" xmlns:a16="http://schemas.microsoft.com/office/drawing/2014/main" id="{065C354C-F0E1-4CC0-85F9-C4F94ABCF209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62" name="Line 2443">
          <a:extLst>
            <a:ext uri="{FF2B5EF4-FFF2-40B4-BE49-F238E27FC236}">
              <a16:creationId xmlns="" xmlns:a16="http://schemas.microsoft.com/office/drawing/2014/main" id="{10D31031-5B69-4841-88D9-ECD423B06980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63" name="Line 2444">
          <a:extLst>
            <a:ext uri="{FF2B5EF4-FFF2-40B4-BE49-F238E27FC236}">
              <a16:creationId xmlns="" xmlns:a16="http://schemas.microsoft.com/office/drawing/2014/main" id="{02C09A58-7607-4B89-B78F-B15AF23EBD74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64" name="Line 2445">
          <a:extLst>
            <a:ext uri="{FF2B5EF4-FFF2-40B4-BE49-F238E27FC236}">
              <a16:creationId xmlns="" xmlns:a16="http://schemas.microsoft.com/office/drawing/2014/main" id="{063B7272-7AB4-4910-90D6-7B2F403CE5B6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65" name="Line 2446">
          <a:extLst>
            <a:ext uri="{FF2B5EF4-FFF2-40B4-BE49-F238E27FC236}">
              <a16:creationId xmlns="" xmlns:a16="http://schemas.microsoft.com/office/drawing/2014/main" id="{A87C35D3-A1C7-4C4B-AF29-BC9A6D690DA0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66" name="Line 3105">
          <a:extLst>
            <a:ext uri="{FF2B5EF4-FFF2-40B4-BE49-F238E27FC236}">
              <a16:creationId xmlns="" xmlns:a16="http://schemas.microsoft.com/office/drawing/2014/main" id="{8D649256-70F2-4DD2-AEF4-EC4BE8A7F30F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67" name="Line 3106">
          <a:extLst>
            <a:ext uri="{FF2B5EF4-FFF2-40B4-BE49-F238E27FC236}">
              <a16:creationId xmlns="" xmlns:a16="http://schemas.microsoft.com/office/drawing/2014/main" id="{63803F24-F3D5-4F3E-AD8C-5D3C06396A2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68" name="Line 3107">
          <a:extLst>
            <a:ext uri="{FF2B5EF4-FFF2-40B4-BE49-F238E27FC236}">
              <a16:creationId xmlns="" xmlns:a16="http://schemas.microsoft.com/office/drawing/2014/main" id="{6953ED86-AABF-4504-AD33-19522E43049F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69" name="Line 3108">
          <a:extLst>
            <a:ext uri="{FF2B5EF4-FFF2-40B4-BE49-F238E27FC236}">
              <a16:creationId xmlns="" xmlns:a16="http://schemas.microsoft.com/office/drawing/2014/main" id="{E8C0B670-75A3-4ED3-88AB-51F2532CC4CA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70" name="Line 3109">
          <a:extLst>
            <a:ext uri="{FF2B5EF4-FFF2-40B4-BE49-F238E27FC236}">
              <a16:creationId xmlns="" xmlns:a16="http://schemas.microsoft.com/office/drawing/2014/main" id="{EE3DE05A-5179-4EFC-A89F-8E0EC272011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71" name="Line 3110">
          <a:extLst>
            <a:ext uri="{FF2B5EF4-FFF2-40B4-BE49-F238E27FC236}">
              <a16:creationId xmlns="" xmlns:a16="http://schemas.microsoft.com/office/drawing/2014/main" id="{D909EC56-04F7-4E3E-803B-EE02B068E0C0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72" name="Line 3111">
          <a:extLst>
            <a:ext uri="{FF2B5EF4-FFF2-40B4-BE49-F238E27FC236}">
              <a16:creationId xmlns="" xmlns:a16="http://schemas.microsoft.com/office/drawing/2014/main" id="{30B9F7D2-5C41-486C-BBFC-22CB6375C3A0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73" name="Line 3203">
          <a:extLst>
            <a:ext uri="{FF2B5EF4-FFF2-40B4-BE49-F238E27FC236}">
              <a16:creationId xmlns="" xmlns:a16="http://schemas.microsoft.com/office/drawing/2014/main" id="{CCE5D081-8C7F-4956-B92B-6F19715E933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74" name="Line 3204">
          <a:extLst>
            <a:ext uri="{FF2B5EF4-FFF2-40B4-BE49-F238E27FC236}">
              <a16:creationId xmlns="" xmlns:a16="http://schemas.microsoft.com/office/drawing/2014/main" id="{EBA16EF3-0BE2-4BB5-BDC8-76EED64068D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75" name="Line 3205">
          <a:extLst>
            <a:ext uri="{FF2B5EF4-FFF2-40B4-BE49-F238E27FC236}">
              <a16:creationId xmlns="" xmlns:a16="http://schemas.microsoft.com/office/drawing/2014/main" id="{0AFDAA9D-757D-4517-B9BB-0BA0F560E0C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76" name="Line 3206">
          <a:extLst>
            <a:ext uri="{FF2B5EF4-FFF2-40B4-BE49-F238E27FC236}">
              <a16:creationId xmlns="" xmlns:a16="http://schemas.microsoft.com/office/drawing/2014/main" id="{C745E0C2-0422-4292-BBD6-89E2B25159D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77" name="Line 3207">
          <a:extLst>
            <a:ext uri="{FF2B5EF4-FFF2-40B4-BE49-F238E27FC236}">
              <a16:creationId xmlns="" xmlns:a16="http://schemas.microsoft.com/office/drawing/2014/main" id="{26576BB4-CC7F-4D92-8764-07AB588D9D06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78" name="Line 3208">
          <a:extLst>
            <a:ext uri="{FF2B5EF4-FFF2-40B4-BE49-F238E27FC236}">
              <a16:creationId xmlns="" xmlns:a16="http://schemas.microsoft.com/office/drawing/2014/main" id="{C05C6E1C-48A2-43CE-BA7D-101EE75B160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79" name="Line 3209">
          <a:extLst>
            <a:ext uri="{FF2B5EF4-FFF2-40B4-BE49-F238E27FC236}">
              <a16:creationId xmlns="" xmlns:a16="http://schemas.microsoft.com/office/drawing/2014/main" id="{9A7CCB31-303E-45A7-8CE7-61C1051C89AB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80" name="Line 1715">
          <a:extLst>
            <a:ext uri="{FF2B5EF4-FFF2-40B4-BE49-F238E27FC236}">
              <a16:creationId xmlns="" xmlns:a16="http://schemas.microsoft.com/office/drawing/2014/main" id="{9A8ABD79-758B-4777-ABA1-D9864C9626BB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81" name="Line 1716">
          <a:extLst>
            <a:ext uri="{FF2B5EF4-FFF2-40B4-BE49-F238E27FC236}">
              <a16:creationId xmlns="" xmlns:a16="http://schemas.microsoft.com/office/drawing/2014/main" id="{2FA44C16-A8C0-420D-8B37-850063399E9F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82" name="Line 1717">
          <a:extLst>
            <a:ext uri="{FF2B5EF4-FFF2-40B4-BE49-F238E27FC236}">
              <a16:creationId xmlns="" xmlns:a16="http://schemas.microsoft.com/office/drawing/2014/main" id="{B808883E-7FDC-411E-BCBB-6A27A37B428E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83" name="Line 1718">
          <a:extLst>
            <a:ext uri="{FF2B5EF4-FFF2-40B4-BE49-F238E27FC236}">
              <a16:creationId xmlns="" xmlns:a16="http://schemas.microsoft.com/office/drawing/2014/main" id="{D065DA51-3ABC-4E84-A003-5BC4146E1C84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84" name="Line 1719">
          <a:extLst>
            <a:ext uri="{FF2B5EF4-FFF2-40B4-BE49-F238E27FC236}">
              <a16:creationId xmlns="" xmlns:a16="http://schemas.microsoft.com/office/drawing/2014/main" id="{79018782-BCA8-4DD8-84B5-224635BDD26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85" name="Line 1720">
          <a:extLst>
            <a:ext uri="{FF2B5EF4-FFF2-40B4-BE49-F238E27FC236}">
              <a16:creationId xmlns="" xmlns:a16="http://schemas.microsoft.com/office/drawing/2014/main" id="{48DF8B8A-640E-4E33-8547-F8892A8E110B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86" name="Line 1721">
          <a:extLst>
            <a:ext uri="{FF2B5EF4-FFF2-40B4-BE49-F238E27FC236}">
              <a16:creationId xmlns="" xmlns:a16="http://schemas.microsoft.com/office/drawing/2014/main" id="{B83E7D82-CF59-45E3-B8D5-717068264884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87" name="Line 1722">
          <a:extLst>
            <a:ext uri="{FF2B5EF4-FFF2-40B4-BE49-F238E27FC236}">
              <a16:creationId xmlns="" xmlns:a16="http://schemas.microsoft.com/office/drawing/2014/main" id="{AC0BA453-2751-418A-AC96-C1A13F9A864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88" name="Line 1723">
          <a:extLst>
            <a:ext uri="{FF2B5EF4-FFF2-40B4-BE49-F238E27FC236}">
              <a16:creationId xmlns="" xmlns:a16="http://schemas.microsoft.com/office/drawing/2014/main" id="{5238DBA2-C084-4539-97F5-6EB2A60CE6C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89" name="Line 1724">
          <a:extLst>
            <a:ext uri="{FF2B5EF4-FFF2-40B4-BE49-F238E27FC236}">
              <a16:creationId xmlns="" xmlns:a16="http://schemas.microsoft.com/office/drawing/2014/main" id="{18621081-C37A-4F98-B308-F4995FB2A33E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90" name="Line 1725">
          <a:extLst>
            <a:ext uri="{FF2B5EF4-FFF2-40B4-BE49-F238E27FC236}">
              <a16:creationId xmlns="" xmlns:a16="http://schemas.microsoft.com/office/drawing/2014/main" id="{2FF2FEAB-3142-423C-B70D-B77A59DCF5D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91" name="Line 1726">
          <a:extLst>
            <a:ext uri="{FF2B5EF4-FFF2-40B4-BE49-F238E27FC236}">
              <a16:creationId xmlns="" xmlns:a16="http://schemas.microsoft.com/office/drawing/2014/main" id="{BDAD33AB-3AD0-40F4-B994-CD96062F4B6D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92" name="Line 1727">
          <a:extLst>
            <a:ext uri="{FF2B5EF4-FFF2-40B4-BE49-F238E27FC236}">
              <a16:creationId xmlns="" xmlns:a16="http://schemas.microsoft.com/office/drawing/2014/main" id="{612DECE7-60C1-43FB-A6CD-1D89E2D3D50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93" name="Line 1728">
          <a:extLst>
            <a:ext uri="{FF2B5EF4-FFF2-40B4-BE49-F238E27FC236}">
              <a16:creationId xmlns="" xmlns:a16="http://schemas.microsoft.com/office/drawing/2014/main" id="{14A43827-EB6C-4E33-A768-1839937025C9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94" name="Line 1757">
          <a:extLst>
            <a:ext uri="{FF2B5EF4-FFF2-40B4-BE49-F238E27FC236}">
              <a16:creationId xmlns="" xmlns:a16="http://schemas.microsoft.com/office/drawing/2014/main" id="{EF6EE524-50A0-47CE-87A1-1F2A7EFED5AC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95" name="Line 1758">
          <a:extLst>
            <a:ext uri="{FF2B5EF4-FFF2-40B4-BE49-F238E27FC236}">
              <a16:creationId xmlns="" xmlns:a16="http://schemas.microsoft.com/office/drawing/2014/main" id="{2EA5D386-F125-466A-9533-B8D2690F14FD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96" name="Line 1759">
          <a:extLst>
            <a:ext uri="{FF2B5EF4-FFF2-40B4-BE49-F238E27FC236}">
              <a16:creationId xmlns="" xmlns:a16="http://schemas.microsoft.com/office/drawing/2014/main" id="{DEC7DD0E-DF57-4AA6-9553-7017C80DE0B6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97" name="Line 1760">
          <a:extLst>
            <a:ext uri="{FF2B5EF4-FFF2-40B4-BE49-F238E27FC236}">
              <a16:creationId xmlns="" xmlns:a16="http://schemas.microsoft.com/office/drawing/2014/main" id="{0B8F5409-1A61-4945-884E-8F8A61E4406C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98" name="Line 1761">
          <a:extLst>
            <a:ext uri="{FF2B5EF4-FFF2-40B4-BE49-F238E27FC236}">
              <a16:creationId xmlns="" xmlns:a16="http://schemas.microsoft.com/office/drawing/2014/main" id="{20074590-6037-414F-9897-C4103655A25C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499" name="Line 1762">
          <a:extLst>
            <a:ext uri="{FF2B5EF4-FFF2-40B4-BE49-F238E27FC236}">
              <a16:creationId xmlns="" xmlns:a16="http://schemas.microsoft.com/office/drawing/2014/main" id="{92EB9933-995F-4A38-9730-4D64A708CBDC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500" name="Line 1763">
          <a:extLst>
            <a:ext uri="{FF2B5EF4-FFF2-40B4-BE49-F238E27FC236}">
              <a16:creationId xmlns="" xmlns:a16="http://schemas.microsoft.com/office/drawing/2014/main" id="{DD04DFC7-0EE7-425C-85BB-70C9B16D5F1F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501" name="Line 1764">
          <a:extLst>
            <a:ext uri="{FF2B5EF4-FFF2-40B4-BE49-F238E27FC236}">
              <a16:creationId xmlns="" xmlns:a16="http://schemas.microsoft.com/office/drawing/2014/main" id="{3E230AB6-86DE-443C-ADED-7EA82B94BBC5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502" name="Line 1765">
          <a:extLst>
            <a:ext uri="{FF2B5EF4-FFF2-40B4-BE49-F238E27FC236}">
              <a16:creationId xmlns="" xmlns:a16="http://schemas.microsoft.com/office/drawing/2014/main" id="{8F376A3B-3C4A-4612-B522-DCC69C6B403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503" name="Line 1766">
          <a:extLst>
            <a:ext uri="{FF2B5EF4-FFF2-40B4-BE49-F238E27FC236}">
              <a16:creationId xmlns="" xmlns:a16="http://schemas.microsoft.com/office/drawing/2014/main" id="{04FBB006-CA96-4628-AFDB-A1AA84B2BA8D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504" name="Line 1767">
          <a:extLst>
            <a:ext uri="{FF2B5EF4-FFF2-40B4-BE49-F238E27FC236}">
              <a16:creationId xmlns="" xmlns:a16="http://schemas.microsoft.com/office/drawing/2014/main" id="{A3B3D1A9-C4FB-460E-B651-8DF02531D228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505" name="Line 1768">
          <a:extLst>
            <a:ext uri="{FF2B5EF4-FFF2-40B4-BE49-F238E27FC236}">
              <a16:creationId xmlns="" xmlns:a16="http://schemas.microsoft.com/office/drawing/2014/main" id="{2EE4A72F-E34D-4F96-AE78-74C9F075C02A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506" name="Line 1769">
          <a:extLst>
            <a:ext uri="{FF2B5EF4-FFF2-40B4-BE49-F238E27FC236}">
              <a16:creationId xmlns="" xmlns:a16="http://schemas.microsoft.com/office/drawing/2014/main" id="{CEABC5A5-FDB4-49BB-990F-56FBB354E736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944</xdr:row>
      <xdr:rowOff>0</xdr:rowOff>
    </xdr:from>
    <xdr:to>
      <xdr:col>10</xdr:col>
      <xdr:colOff>38100</xdr:colOff>
      <xdr:row>944</xdr:row>
      <xdr:rowOff>0</xdr:rowOff>
    </xdr:to>
    <xdr:sp macro="" textlink="">
      <xdr:nvSpPr>
        <xdr:cNvPr id="507" name="Line 1770">
          <a:extLst>
            <a:ext uri="{FF2B5EF4-FFF2-40B4-BE49-F238E27FC236}">
              <a16:creationId xmlns="" xmlns:a16="http://schemas.microsoft.com/office/drawing/2014/main" id="{06B54AB3-878B-4174-BFEC-3E471B8C5D03}"/>
            </a:ext>
          </a:extLst>
        </xdr:cNvPr>
        <xdr:cNvSpPr>
          <a:spLocks noChangeShapeType="1"/>
        </xdr:cNvSpPr>
      </xdr:nvSpPr>
      <xdr:spPr bwMode="auto">
        <a:xfrm>
          <a:off x="3600450" y="4388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0</xdr:colOff>
      <xdr:row>950</xdr:row>
      <xdr:rowOff>76200</xdr:rowOff>
    </xdr:from>
    <xdr:to>
      <xdr:col>4</xdr:col>
      <xdr:colOff>166007</xdr:colOff>
      <xdr:row>951</xdr:row>
      <xdr:rowOff>19050</xdr:rowOff>
    </xdr:to>
    <xdr:pic>
      <xdr:nvPicPr>
        <xdr:cNvPr id="508" name="Picture 2521">
          <a:extLst>
            <a:ext uri="{FF2B5EF4-FFF2-40B4-BE49-F238E27FC236}">
              <a16:creationId xmlns="" xmlns:a16="http://schemas.microsoft.com/office/drawing/2014/main" id="{D4457873-552E-4689-B789-ACA6DC162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45939075"/>
          <a:ext cx="556532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952</xdr:row>
      <xdr:rowOff>142875</xdr:rowOff>
    </xdr:from>
    <xdr:to>
      <xdr:col>4</xdr:col>
      <xdr:colOff>194582</xdr:colOff>
      <xdr:row>953</xdr:row>
      <xdr:rowOff>85725</xdr:rowOff>
    </xdr:to>
    <xdr:pic>
      <xdr:nvPicPr>
        <xdr:cNvPr id="509" name="Picture 2521">
          <a:extLst>
            <a:ext uri="{FF2B5EF4-FFF2-40B4-BE49-F238E27FC236}">
              <a16:creationId xmlns="" xmlns:a16="http://schemas.microsoft.com/office/drawing/2014/main" id="{541388A4-F266-4DBC-85DD-00822B913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6615350"/>
          <a:ext cx="556532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0" name="Line 1694">
          <a:extLst>
            <a:ext uri="{FF2B5EF4-FFF2-40B4-BE49-F238E27FC236}">
              <a16:creationId xmlns="" xmlns:a16="http://schemas.microsoft.com/office/drawing/2014/main" id="{0317A3B7-A2B6-41F3-BBBD-0AA51D9812E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1" name="Line 1695">
          <a:extLst>
            <a:ext uri="{FF2B5EF4-FFF2-40B4-BE49-F238E27FC236}">
              <a16:creationId xmlns="" xmlns:a16="http://schemas.microsoft.com/office/drawing/2014/main" id="{7DBAB811-AA71-4935-9136-4C0EB22BC1C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2" name="Line 1696">
          <a:extLst>
            <a:ext uri="{FF2B5EF4-FFF2-40B4-BE49-F238E27FC236}">
              <a16:creationId xmlns="" xmlns:a16="http://schemas.microsoft.com/office/drawing/2014/main" id="{2CE0E6D9-7762-4FB4-B1F8-5F35BA33089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3" name="Line 1697">
          <a:extLst>
            <a:ext uri="{FF2B5EF4-FFF2-40B4-BE49-F238E27FC236}">
              <a16:creationId xmlns="" xmlns:a16="http://schemas.microsoft.com/office/drawing/2014/main" id="{2C60A220-A825-46AF-8F57-5DA8E7384AF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4" name="Line 1698">
          <a:extLst>
            <a:ext uri="{FF2B5EF4-FFF2-40B4-BE49-F238E27FC236}">
              <a16:creationId xmlns="" xmlns:a16="http://schemas.microsoft.com/office/drawing/2014/main" id="{1A6DC5EE-2190-4C00-BC4E-927B51CD7CF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5" name="Line 1699">
          <a:extLst>
            <a:ext uri="{FF2B5EF4-FFF2-40B4-BE49-F238E27FC236}">
              <a16:creationId xmlns="" xmlns:a16="http://schemas.microsoft.com/office/drawing/2014/main" id="{E6D7442D-CADA-4821-B215-55DA0E21D93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6" name="Line 1700">
          <a:extLst>
            <a:ext uri="{FF2B5EF4-FFF2-40B4-BE49-F238E27FC236}">
              <a16:creationId xmlns="" xmlns:a16="http://schemas.microsoft.com/office/drawing/2014/main" id="{BD452C68-1DC2-4044-A459-B2F24CCC559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7" name="Line 1701">
          <a:extLst>
            <a:ext uri="{FF2B5EF4-FFF2-40B4-BE49-F238E27FC236}">
              <a16:creationId xmlns="" xmlns:a16="http://schemas.microsoft.com/office/drawing/2014/main" id="{E14DAA1A-CFAB-4B3B-B703-E5264992680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8" name="Line 1702">
          <a:extLst>
            <a:ext uri="{FF2B5EF4-FFF2-40B4-BE49-F238E27FC236}">
              <a16:creationId xmlns="" xmlns:a16="http://schemas.microsoft.com/office/drawing/2014/main" id="{BBC25FCC-6915-4C3B-9A0F-F06B461413D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9" name="Line 1703">
          <a:extLst>
            <a:ext uri="{FF2B5EF4-FFF2-40B4-BE49-F238E27FC236}">
              <a16:creationId xmlns="" xmlns:a16="http://schemas.microsoft.com/office/drawing/2014/main" id="{61447334-90CC-4819-AFA6-56687223506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0" name="Line 1704">
          <a:extLst>
            <a:ext uri="{FF2B5EF4-FFF2-40B4-BE49-F238E27FC236}">
              <a16:creationId xmlns="" xmlns:a16="http://schemas.microsoft.com/office/drawing/2014/main" id="{F0BE091B-BDAF-45E8-A6F4-B6DF66FB7EC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1" name="Line 1705">
          <a:extLst>
            <a:ext uri="{FF2B5EF4-FFF2-40B4-BE49-F238E27FC236}">
              <a16:creationId xmlns="" xmlns:a16="http://schemas.microsoft.com/office/drawing/2014/main" id="{FCEEA9E2-DC34-4E18-AE2E-ACD7952294E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2" name="Line 1706">
          <a:extLst>
            <a:ext uri="{FF2B5EF4-FFF2-40B4-BE49-F238E27FC236}">
              <a16:creationId xmlns="" xmlns:a16="http://schemas.microsoft.com/office/drawing/2014/main" id="{C67B8367-F783-4629-92E3-CA0CFA8A488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3" name="Line 1707">
          <a:extLst>
            <a:ext uri="{FF2B5EF4-FFF2-40B4-BE49-F238E27FC236}">
              <a16:creationId xmlns="" xmlns:a16="http://schemas.microsoft.com/office/drawing/2014/main" id="{E51A19D8-19B8-4E26-8526-86DCD1DC114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4" name="Line 1694">
          <a:extLst>
            <a:ext uri="{FF2B5EF4-FFF2-40B4-BE49-F238E27FC236}">
              <a16:creationId xmlns="" xmlns:a16="http://schemas.microsoft.com/office/drawing/2014/main" id="{58AED9A3-DC9D-4635-8A72-470F09F2C4B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5" name="Line 1695">
          <a:extLst>
            <a:ext uri="{FF2B5EF4-FFF2-40B4-BE49-F238E27FC236}">
              <a16:creationId xmlns="" xmlns:a16="http://schemas.microsoft.com/office/drawing/2014/main" id="{73C95B11-5C14-4377-A6F8-1758C7707DD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6" name="Line 1696">
          <a:extLst>
            <a:ext uri="{FF2B5EF4-FFF2-40B4-BE49-F238E27FC236}">
              <a16:creationId xmlns="" xmlns:a16="http://schemas.microsoft.com/office/drawing/2014/main" id="{5F2F8E63-0E47-4804-BEFF-6D16CC9AD04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7" name="Line 1697">
          <a:extLst>
            <a:ext uri="{FF2B5EF4-FFF2-40B4-BE49-F238E27FC236}">
              <a16:creationId xmlns="" xmlns:a16="http://schemas.microsoft.com/office/drawing/2014/main" id="{9B059794-095D-481A-B86B-9D90176BF1B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8" name="Line 1698">
          <a:extLst>
            <a:ext uri="{FF2B5EF4-FFF2-40B4-BE49-F238E27FC236}">
              <a16:creationId xmlns="" xmlns:a16="http://schemas.microsoft.com/office/drawing/2014/main" id="{9C78D985-03FE-4A1A-A459-D315C0E1EAE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29" name="Line 1699">
          <a:extLst>
            <a:ext uri="{FF2B5EF4-FFF2-40B4-BE49-F238E27FC236}">
              <a16:creationId xmlns="" xmlns:a16="http://schemas.microsoft.com/office/drawing/2014/main" id="{B6CA02A5-F918-41F6-9856-54B48A68702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0" name="Line 1700">
          <a:extLst>
            <a:ext uri="{FF2B5EF4-FFF2-40B4-BE49-F238E27FC236}">
              <a16:creationId xmlns="" xmlns:a16="http://schemas.microsoft.com/office/drawing/2014/main" id="{5AD19897-0953-4CC7-B96D-F154712DB93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1" name="Line 1701">
          <a:extLst>
            <a:ext uri="{FF2B5EF4-FFF2-40B4-BE49-F238E27FC236}">
              <a16:creationId xmlns="" xmlns:a16="http://schemas.microsoft.com/office/drawing/2014/main" id="{BC706617-B758-48A7-895A-A37A07B8079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2" name="Line 1702">
          <a:extLst>
            <a:ext uri="{FF2B5EF4-FFF2-40B4-BE49-F238E27FC236}">
              <a16:creationId xmlns="" xmlns:a16="http://schemas.microsoft.com/office/drawing/2014/main" id="{16F0B70D-53B8-48C8-80E1-AD3D92C0107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3" name="Line 1703">
          <a:extLst>
            <a:ext uri="{FF2B5EF4-FFF2-40B4-BE49-F238E27FC236}">
              <a16:creationId xmlns="" xmlns:a16="http://schemas.microsoft.com/office/drawing/2014/main" id="{1AD688AC-0DCB-4073-923F-C725642018A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4" name="Line 1704">
          <a:extLst>
            <a:ext uri="{FF2B5EF4-FFF2-40B4-BE49-F238E27FC236}">
              <a16:creationId xmlns="" xmlns:a16="http://schemas.microsoft.com/office/drawing/2014/main" id="{8CCE18EE-FC05-401D-BDF9-A3366C4C35A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5" name="Line 1705">
          <a:extLst>
            <a:ext uri="{FF2B5EF4-FFF2-40B4-BE49-F238E27FC236}">
              <a16:creationId xmlns="" xmlns:a16="http://schemas.microsoft.com/office/drawing/2014/main" id="{85F8085D-E200-44A8-931D-6161F2672C5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6" name="Line 1706">
          <a:extLst>
            <a:ext uri="{FF2B5EF4-FFF2-40B4-BE49-F238E27FC236}">
              <a16:creationId xmlns="" xmlns:a16="http://schemas.microsoft.com/office/drawing/2014/main" id="{12A6FE38-1F23-462F-AE5F-8D9288CEB4D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37" name="Line 1707">
          <a:extLst>
            <a:ext uri="{FF2B5EF4-FFF2-40B4-BE49-F238E27FC236}">
              <a16:creationId xmlns="" xmlns:a16="http://schemas.microsoft.com/office/drawing/2014/main" id="{E8C260DD-5331-4EEC-B9FD-0EB795354F1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38" name="Line 1694">
          <a:extLst>
            <a:ext uri="{FF2B5EF4-FFF2-40B4-BE49-F238E27FC236}">
              <a16:creationId xmlns="" xmlns:a16="http://schemas.microsoft.com/office/drawing/2014/main" id="{BE70E013-A4F4-4D72-BBD7-F5E1EC59334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39" name="Line 1695">
          <a:extLst>
            <a:ext uri="{FF2B5EF4-FFF2-40B4-BE49-F238E27FC236}">
              <a16:creationId xmlns="" xmlns:a16="http://schemas.microsoft.com/office/drawing/2014/main" id="{D08320AF-40D9-4CD7-8A5B-9E7D8BC48D3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0" name="Line 1696">
          <a:extLst>
            <a:ext uri="{FF2B5EF4-FFF2-40B4-BE49-F238E27FC236}">
              <a16:creationId xmlns="" xmlns:a16="http://schemas.microsoft.com/office/drawing/2014/main" id="{11D2C4A0-BFB3-4C97-9E12-EE6CAF4FA65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1" name="Line 1697">
          <a:extLst>
            <a:ext uri="{FF2B5EF4-FFF2-40B4-BE49-F238E27FC236}">
              <a16:creationId xmlns="" xmlns:a16="http://schemas.microsoft.com/office/drawing/2014/main" id="{310CA677-A2C6-4B45-9FF4-7FCF48DAC20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2" name="Line 1698">
          <a:extLst>
            <a:ext uri="{FF2B5EF4-FFF2-40B4-BE49-F238E27FC236}">
              <a16:creationId xmlns="" xmlns:a16="http://schemas.microsoft.com/office/drawing/2014/main" id="{05D495E4-E064-4DCD-8960-5BB83356033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3" name="Line 1699">
          <a:extLst>
            <a:ext uri="{FF2B5EF4-FFF2-40B4-BE49-F238E27FC236}">
              <a16:creationId xmlns="" xmlns:a16="http://schemas.microsoft.com/office/drawing/2014/main" id="{5612441B-7D29-4056-A015-392C700B1BD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4" name="Line 1700">
          <a:extLst>
            <a:ext uri="{FF2B5EF4-FFF2-40B4-BE49-F238E27FC236}">
              <a16:creationId xmlns="" xmlns:a16="http://schemas.microsoft.com/office/drawing/2014/main" id="{A5B05FF0-3033-493F-925C-D9AE19A3A16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5" name="Line 1701">
          <a:extLst>
            <a:ext uri="{FF2B5EF4-FFF2-40B4-BE49-F238E27FC236}">
              <a16:creationId xmlns="" xmlns:a16="http://schemas.microsoft.com/office/drawing/2014/main" id="{E308D58E-6E43-408B-9A85-D715E2E5848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6" name="Line 1702">
          <a:extLst>
            <a:ext uri="{FF2B5EF4-FFF2-40B4-BE49-F238E27FC236}">
              <a16:creationId xmlns="" xmlns:a16="http://schemas.microsoft.com/office/drawing/2014/main" id="{EE7D6E98-FBD8-4703-851A-B1AF79B9E76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7" name="Line 1703">
          <a:extLst>
            <a:ext uri="{FF2B5EF4-FFF2-40B4-BE49-F238E27FC236}">
              <a16:creationId xmlns="" xmlns:a16="http://schemas.microsoft.com/office/drawing/2014/main" id="{25213EC9-FD43-4CBF-B02E-CC02AEB30A6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8" name="Line 1704">
          <a:extLst>
            <a:ext uri="{FF2B5EF4-FFF2-40B4-BE49-F238E27FC236}">
              <a16:creationId xmlns="" xmlns:a16="http://schemas.microsoft.com/office/drawing/2014/main" id="{680D83E4-0CAC-478D-8065-CB598DA8263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9" name="Line 1705">
          <a:extLst>
            <a:ext uri="{FF2B5EF4-FFF2-40B4-BE49-F238E27FC236}">
              <a16:creationId xmlns="" xmlns:a16="http://schemas.microsoft.com/office/drawing/2014/main" id="{8EE5832B-CE5B-4FF3-93C6-9A5B4508E3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0" name="Line 1706">
          <a:extLst>
            <a:ext uri="{FF2B5EF4-FFF2-40B4-BE49-F238E27FC236}">
              <a16:creationId xmlns="" xmlns:a16="http://schemas.microsoft.com/office/drawing/2014/main" id="{2B2448EA-2BF0-4E71-B5FC-C65D8CAA40B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1" name="Line 1707">
          <a:extLst>
            <a:ext uri="{FF2B5EF4-FFF2-40B4-BE49-F238E27FC236}">
              <a16:creationId xmlns="" xmlns:a16="http://schemas.microsoft.com/office/drawing/2014/main" id="{DA9A38E1-5772-4C19-A459-DC5D3E6BA82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2" name="Line 1743">
          <a:extLst>
            <a:ext uri="{FF2B5EF4-FFF2-40B4-BE49-F238E27FC236}">
              <a16:creationId xmlns="" xmlns:a16="http://schemas.microsoft.com/office/drawing/2014/main" id="{80A46CAE-4F06-4791-8402-338E908B44F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3" name="Line 1744">
          <a:extLst>
            <a:ext uri="{FF2B5EF4-FFF2-40B4-BE49-F238E27FC236}">
              <a16:creationId xmlns="" xmlns:a16="http://schemas.microsoft.com/office/drawing/2014/main" id="{753AE06E-93F6-4AC9-9D84-0935DBA7754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4" name="Line 1745">
          <a:extLst>
            <a:ext uri="{FF2B5EF4-FFF2-40B4-BE49-F238E27FC236}">
              <a16:creationId xmlns="" xmlns:a16="http://schemas.microsoft.com/office/drawing/2014/main" id="{9A605734-7786-48E8-905E-092CF266FA9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5" name="Line 1746">
          <a:extLst>
            <a:ext uri="{FF2B5EF4-FFF2-40B4-BE49-F238E27FC236}">
              <a16:creationId xmlns="" xmlns:a16="http://schemas.microsoft.com/office/drawing/2014/main" id="{5167F543-BDCA-42C4-BB36-0974DE6350C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6" name="Line 1747">
          <a:extLst>
            <a:ext uri="{FF2B5EF4-FFF2-40B4-BE49-F238E27FC236}">
              <a16:creationId xmlns="" xmlns:a16="http://schemas.microsoft.com/office/drawing/2014/main" id="{7AD36E29-E3E4-46B4-B6AB-5193837C666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7" name="Line 1748">
          <a:extLst>
            <a:ext uri="{FF2B5EF4-FFF2-40B4-BE49-F238E27FC236}">
              <a16:creationId xmlns="" xmlns:a16="http://schemas.microsoft.com/office/drawing/2014/main" id="{80502529-3F60-4EED-AEAB-B6375403115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8" name="Line 1749">
          <a:extLst>
            <a:ext uri="{FF2B5EF4-FFF2-40B4-BE49-F238E27FC236}">
              <a16:creationId xmlns="" xmlns:a16="http://schemas.microsoft.com/office/drawing/2014/main" id="{32F77BB0-9618-4690-AD1E-F56D3365688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9" name="Line 1750">
          <a:extLst>
            <a:ext uri="{FF2B5EF4-FFF2-40B4-BE49-F238E27FC236}">
              <a16:creationId xmlns="" xmlns:a16="http://schemas.microsoft.com/office/drawing/2014/main" id="{D39FE047-1EAC-4212-B426-4B2D3594AE9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0" name="Line 1751">
          <a:extLst>
            <a:ext uri="{FF2B5EF4-FFF2-40B4-BE49-F238E27FC236}">
              <a16:creationId xmlns="" xmlns:a16="http://schemas.microsoft.com/office/drawing/2014/main" id="{EEB77284-938B-41F5-A167-8230F7B9238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1" name="Line 1752">
          <a:extLst>
            <a:ext uri="{FF2B5EF4-FFF2-40B4-BE49-F238E27FC236}">
              <a16:creationId xmlns="" xmlns:a16="http://schemas.microsoft.com/office/drawing/2014/main" id="{CEDD121D-63E3-4EF2-A870-7BCE7DFC397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2" name="Line 1753">
          <a:extLst>
            <a:ext uri="{FF2B5EF4-FFF2-40B4-BE49-F238E27FC236}">
              <a16:creationId xmlns="" xmlns:a16="http://schemas.microsoft.com/office/drawing/2014/main" id="{2A3AE4F7-56FA-4074-BEB9-3DD708A3DFE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" name="Line 1754">
          <a:extLst>
            <a:ext uri="{FF2B5EF4-FFF2-40B4-BE49-F238E27FC236}">
              <a16:creationId xmlns="" xmlns:a16="http://schemas.microsoft.com/office/drawing/2014/main" id="{FAB32970-5C30-480C-8FFC-7BCC37F7724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" name="Line 1755">
          <a:extLst>
            <a:ext uri="{FF2B5EF4-FFF2-40B4-BE49-F238E27FC236}">
              <a16:creationId xmlns="" xmlns:a16="http://schemas.microsoft.com/office/drawing/2014/main" id="{277F636C-9BE0-4BBA-86C1-CD59310DD25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" name="Line 1756">
          <a:extLst>
            <a:ext uri="{FF2B5EF4-FFF2-40B4-BE49-F238E27FC236}">
              <a16:creationId xmlns="" xmlns:a16="http://schemas.microsoft.com/office/drawing/2014/main" id="{479B59E5-E72F-416B-BE65-786CD81C7C9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" name="Line 1757">
          <a:extLst>
            <a:ext uri="{FF2B5EF4-FFF2-40B4-BE49-F238E27FC236}">
              <a16:creationId xmlns="" xmlns:a16="http://schemas.microsoft.com/office/drawing/2014/main" id="{393F0F7C-BC01-4BE8-9452-7A92227EF1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" name="Line 1758">
          <a:extLst>
            <a:ext uri="{FF2B5EF4-FFF2-40B4-BE49-F238E27FC236}">
              <a16:creationId xmlns="" xmlns:a16="http://schemas.microsoft.com/office/drawing/2014/main" id="{819F35CC-D663-4BAD-A1D1-B343A4CB03A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" name="Line 1759">
          <a:extLst>
            <a:ext uri="{FF2B5EF4-FFF2-40B4-BE49-F238E27FC236}">
              <a16:creationId xmlns="" xmlns:a16="http://schemas.microsoft.com/office/drawing/2014/main" id="{465A5C5B-118A-4F9E-AF85-6D0174E281F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" name="Line 1760">
          <a:extLst>
            <a:ext uri="{FF2B5EF4-FFF2-40B4-BE49-F238E27FC236}">
              <a16:creationId xmlns="" xmlns:a16="http://schemas.microsoft.com/office/drawing/2014/main" id="{3CA757B8-B052-415C-9C09-0F34094D9E3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" name="Line 1761">
          <a:extLst>
            <a:ext uri="{FF2B5EF4-FFF2-40B4-BE49-F238E27FC236}">
              <a16:creationId xmlns="" xmlns:a16="http://schemas.microsoft.com/office/drawing/2014/main" id="{39A59DA1-E0FC-41BE-B04C-3702582E81A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" name="Line 1762">
          <a:extLst>
            <a:ext uri="{FF2B5EF4-FFF2-40B4-BE49-F238E27FC236}">
              <a16:creationId xmlns="" xmlns:a16="http://schemas.microsoft.com/office/drawing/2014/main" id="{E3590C72-E72A-417C-A148-6FBC1760316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" name="Line 1763">
          <a:extLst>
            <a:ext uri="{FF2B5EF4-FFF2-40B4-BE49-F238E27FC236}">
              <a16:creationId xmlns="" xmlns:a16="http://schemas.microsoft.com/office/drawing/2014/main" id="{BF7219B1-9FC9-4B09-A120-A0281B9FCF3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3" name="Line 1764">
          <a:extLst>
            <a:ext uri="{FF2B5EF4-FFF2-40B4-BE49-F238E27FC236}">
              <a16:creationId xmlns="" xmlns:a16="http://schemas.microsoft.com/office/drawing/2014/main" id="{3A9ACE43-94C7-4956-BFFD-EA051D3366A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4" name="Line 1765">
          <a:extLst>
            <a:ext uri="{FF2B5EF4-FFF2-40B4-BE49-F238E27FC236}">
              <a16:creationId xmlns="" xmlns:a16="http://schemas.microsoft.com/office/drawing/2014/main" id="{05747D5F-1BE4-4F68-8DDC-B8A00D0F3C4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5" name="Line 1766">
          <a:extLst>
            <a:ext uri="{FF2B5EF4-FFF2-40B4-BE49-F238E27FC236}">
              <a16:creationId xmlns="" xmlns:a16="http://schemas.microsoft.com/office/drawing/2014/main" id="{12AE2015-BB5B-4195-962E-E9E63C838BD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6" name="Line 1767">
          <a:extLst>
            <a:ext uri="{FF2B5EF4-FFF2-40B4-BE49-F238E27FC236}">
              <a16:creationId xmlns="" xmlns:a16="http://schemas.microsoft.com/office/drawing/2014/main" id="{DB2DACBF-3FB0-4743-A625-159582CB8A5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7" name="Line 1768">
          <a:extLst>
            <a:ext uri="{FF2B5EF4-FFF2-40B4-BE49-F238E27FC236}">
              <a16:creationId xmlns="" xmlns:a16="http://schemas.microsoft.com/office/drawing/2014/main" id="{5252C335-5812-43EA-9BC6-7899F210274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8" name="Line 1769">
          <a:extLst>
            <a:ext uri="{FF2B5EF4-FFF2-40B4-BE49-F238E27FC236}">
              <a16:creationId xmlns="" xmlns:a16="http://schemas.microsoft.com/office/drawing/2014/main" id="{ECD9C9AD-00F8-4C77-B6CB-E7B6B1F4123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9" name="Line 1770">
          <a:extLst>
            <a:ext uri="{FF2B5EF4-FFF2-40B4-BE49-F238E27FC236}">
              <a16:creationId xmlns="" xmlns:a16="http://schemas.microsoft.com/office/drawing/2014/main" id="{FD495231-0E8F-4C5B-BC84-15651A11947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0" name="Line 3157">
          <a:extLst>
            <a:ext uri="{FF2B5EF4-FFF2-40B4-BE49-F238E27FC236}">
              <a16:creationId xmlns="" xmlns:a16="http://schemas.microsoft.com/office/drawing/2014/main" id="{4FEE859D-F59F-4C73-9B71-BA6E1240E9C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1" name="Line 3158">
          <a:extLst>
            <a:ext uri="{FF2B5EF4-FFF2-40B4-BE49-F238E27FC236}">
              <a16:creationId xmlns="" xmlns:a16="http://schemas.microsoft.com/office/drawing/2014/main" id="{96FC64D0-B376-4102-BDBF-1C3A526A23F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2" name="Line 3159">
          <a:extLst>
            <a:ext uri="{FF2B5EF4-FFF2-40B4-BE49-F238E27FC236}">
              <a16:creationId xmlns="" xmlns:a16="http://schemas.microsoft.com/office/drawing/2014/main" id="{44B4C8DF-B6F7-4778-A3E4-9F12075602C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3" name="Line 3160">
          <a:extLst>
            <a:ext uri="{FF2B5EF4-FFF2-40B4-BE49-F238E27FC236}">
              <a16:creationId xmlns="" xmlns:a16="http://schemas.microsoft.com/office/drawing/2014/main" id="{040C348D-79F8-4FBD-B3DA-962FB3955D6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4" name="Line 3161">
          <a:extLst>
            <a:ext uri="{FF2B5EF4-FFF2-40B4-BE49-F238E27FC236}">
              <a16:creationId xmlns="" xmlns:a16="http://schemas.microsoft.com/office/drawing/2014/main" id="{9E63E22D-84F5-4449-99E4-667FE01EB4C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5" name="Line 3162">
          <a:extLst>
            <a:ext uri="{FF2B5EF4-FFF2-40B4-BE49-F238E27FC236}">
              <a16:creationId xmlns="" xmlns:a16="http://schemas.microsoft.com/office/drawing/2014/main" id="{6BDB09F6-2334-41CD-B2DD-2BE66E61DCC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6" name="Line 3163">
          <a:extLst>
            <a:ext uri="{FF2B5EF4-FFF2-40B4-BE49-F238E27FC236}">
              <a16:creationId xmlns="" xmlns:a16="http://schemas.microsoft.com/office/drawing/2014/main" id="{524AA66A-2FA1-469E-81D1-89F962C6AAD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7" name="Line 3164">
          <a:extLst>
            <a:ext uri="{FF2B5EF4-FFF2-40B4-BE49-F238E27FC236}">
              <a16:creationId xmlns="" xmlns:a16="http://schemas.microsoft.com/office/drawing/2014/main" id="{0D8B5380-9E13-4D27-B89D-2A623C31EFE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8" name="Line 3165">
          <a:extLst>
            <a:ext uri="{FF2B5EF4-FFF2-40B4-BE49-F238E27FC236}">
              <a16:creationId xmlns="" xmlns:a16="http://schemas.microsoft.com/office/drawing/2014/main" id="{52B8C748-78E4-4D3B-837C-71C2D235D63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9" name="Line 3166">
          <a:extLst>
            <a:ext uri="{FF2B5EF4-FFF2-40B4-BE49-F238E27FC236}">
              <a16:creationId xmlns="" xmlns:a16="http://schemas.microsoft.com/office/drawing/2014/main" id="{5B2E1B71-9C7E-42BD-AAB4-FD8B134122E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0" name="Line 3167">
          <a:extLst>
            <a:ext uri="{FF2B5EF4-FFF2-40B4-BE49-F238E27FC236}">
              <a16:creationId xmlns="" xmlns:a16="http://schemas.microsoft.com/office/drawing/2014/main" id="{117AA67E-38E9-4236-8802-11E9296BA4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1" name="Line 3168">
          <a:extLst>
            <a:ext uri="{FF2B5EF4-FFF2-40B4-BE49-F238E27FC236}">
              <a16:creationId xmlns="" xmlns:a16="http://schemas.microsoft.com/office/drawing/2014/main" id="{74BDD33F-8756-4BDA-8F7F-E7157ABC70A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2" name="Line 3169">
          <a:extLst>
            <a:ext uri="{FF2B5EF4-FFF2-40B4-BE49-F238E27FC236}">
              <a16:creationId xmlns="" xmlns:a16="http://schemas.microsoft.com/office/drawing/2014/main" id="{741F1874-2C18-4474-A36B-35390B10D3E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3" name="Line 3170">
          <a:extLst>
            <a:ext uri="{FF2B5EF4-FFF2-40B4-BE49-F238E27FC236}">
              <a16:creationId xmlns="" xmlns:a16="http://schemas.microsoft.com/office/drawing/2014/main" id="{57B1BC83-B208-4EBC-BB5F-7D11F9DFB12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4" name="Line 2342">
          <a:extLst>
            <a:ext uri="{FF2B5EF4-FFF2-40B4-BE49-F238E27FC236}">
              <a16:creationId xmlns="" xmlns:a16="http://schemas.microsoft.com/office/drawing/2014/main" id="{5112B209-895E-4EE5-9C55-81812279820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5" name="Line 2343">
          <a:extLst>
            <a:ext uri="{FF2B5EF4-FFF2-40B4-BE49-F238E27FC236}">
              <a16:creationId xmlns="" xmlns:a16="http://schemas.microsoft.com/office/drawing/2014/main" id="{81817D50-2734-45A6-9FA4-D27CC3EDEB7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6" name="Line 2344">
          <a:extLst>
            <a:ext uri="{FF2B5EF4-FFF2-40B4-BE49-F238E27FC236}">
              <a16:creationId xmlns="" xmlns:a16="http://schemas.microsoft.com/office/drawing/2014/main" id="{4E1220A9-A315-469E-80DB-2A4446A055E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7" name="Line 2345">
          <a:extLst>
            <a:ext uri="{FF2B5EF4-FFF2-40B4-BE49-F238E27FC236}">
              <a16:creationId xmlns="" xmlns:a16="http://schemas.microsoft.com/office/drawing/2014/main" id="{BCF29AB0-63B6-4DEF-9EF3-8D7CB8E685C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8" name="Line 2346">
          <a:extLst>
            <a:ext uri="{FF2B5EF4-FFF2-40B4-BE49-F238E27FC236}">
              <a16:creationId xmlns="" xmlns:a16="http://schemas.microsoft.com/office/drawing/2014/main" id="{A1480E77-2AE7-4D06-9E24-B706E69E107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9" name="Line 2347">
          <a:extLst>
            <a:ext uri="{FF2B5EF4-FFF2-40B4-BE49-F238E27FC236}">
              <a16:creationId xmlns="" xmlns:a16="http://schemas.microsoft.com/office/drawing/2014/main" id="{4F1E2E80-5912-44EC-8BFA-956EA89E983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0" name="Line 2348">
          <a:extLst>
            <a:ext uri="{FF2B5EF4-FFF2-40B4-BE49-F238E27FC236}">
              <a16:creationId xmlns="" xmlns:a16="http://schemas.microsoft.com/office/drawing/2014/main" id="{63C7076D-CD03-4DFD-9CFF-2FABF5ED81C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1" name="Line 2440">
          <a:extLst>
            <a:ext uri="{FF2B5EF4-FFF2-40B4-BE49-F238E27FC236}">
              <a16:creationId xmlns="" xmlns:a16="http://schemas.microsoft.com/office/drawing/2014/main" id="{6A3C7ED2-796D-4EA9-AC37-D697F8CE64D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2" name="Line 2441">
          <a:extLst>
            <a:ext uri="{FF2B5EF4-FFF2-40B4-BE49-F238E27FC236}">
              <a16:creationId xmlns="" xmlns:a16="http://schemas.microsoft.com/office/drawing/2014/main" id="{750A26CF-D3C3-414D-9CA5-FB67687A509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3" name="Line 2442">
          <a:extLst>
            <a:ext uri="{FF2B5EF4-FFF2-40B4-BE49-F238E27FC236}">
              <a16:creationId xmlns="" xmlns:a16="http://schemas.microsoft.com/office/drawing/2014/main" id="{8E412235-F814-438B-8A37-C03399097F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4" name="Line 2443">
          <a:extLst>
            <a:ext uri="{FF2B5EF4-FFF2-40B4-BE49-F238E27FC236}">
              <a16:creationId xmlns="" xmlns:a16="http://schemas.microsoft.com/office/drawing/2014/main" id="{50610692-4E21-4877-AF83-DF03F6F065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5" name="Line 2444">
          <a:extLst>
            <a:ext uri="{FF2B5EF4-FFF2-40B4-BE49-F238E27FC236}">
              <a16:creationId xmlns="" xmlns:a16="http://schemas.microsoft.com/office/drawing/2014/main" id="{9FEBD268-610C-49B0-AA94-EA6010F13DF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6" name="Line 2445">
          <a:extLst>
            <a:ext uri="{FF2B5EF4-FFF2-40B4-BE49-F238E27FC236}">
              <a16:creationId xmlns="" xmlns:a16="http://schemas.microsoft.com/office/drawing/2014/main" id="{FE000630-6D4E-4EB6-A222-95CE8521295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7" name="Line 2446">
          <a:extLst>
            <a:ext uri="{FF2B5EF4-FFF2-40B4-BE49-F238E27FC236}">
              <a16:creationId xmlns="" xmlns:a16="http://schemas.microsoft.com/office/drawing/2014/main" id="{2F5A25C3-EDFE-49BD-879E-6918F9C8584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8" name="Line 3105">
          <a:extLst>
            <a:ext uri="{FF2B5EF4-FFF2-40B4-BE49-F238E27FC236}">
              <a16:creationId xmlns="" xmlns:a16="http://schemas.microsoft.com/office/drawing/2014/main" id="{08CC72A7-4A4A-4126-90A5-BCC4BD73A8D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9" name="Line 3106">
          <a:extLst>
            <a:ext uri="{FF2B5EF4-FFF2-40B4-BE49-F238E27FC236}">
              <a16:creationId xmlns="" xmlns:a16="http://schemas.microsoft.com/office/drawing/2014/main" id="{8C77275B-7D5A-47A8-9ACD-A15B17AC38F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0" name="Line 3107">
          <a:extLst>
            <a:ext uri="{FF2B5EF4-FFF2-40B4-BE49-F238E27FC236}">
              <a16:creationId xmlns="" xmlns:a16="http://schemas.microsoft.com/office/drawing/2014/main" id="{7855A66D-8A3E-4D10-AD66-7A3B3E830BC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1" name="Line 3108">
          <a:extLst>
            <a:ext uri="{FF2B5EF4-FFF2-40B4-BE49-F238E27FC236}">
              <a16:creationId xmlns="" xmlns:a16="http://schemas.microsoft.com/office/drawing/2014/main" id="{25FCC712-74F3-4E82-A604-0D17C8B5736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2" name="Line 3109">
          <a:extLst>
            <a:ext uri="{FF2B5EF4-FFF2-40B4-BE49-F238E27FC236}">
              <a16:creationId xmlns="" xmlns:a16="http://schemas.microsoft.com/office/drawing/2014/main" id="{086B751B-881E-4123-A628-1F4EB11257B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3" name="Line 3110">
          <a:extLst>
            <a:ext uri="{FF2B5EF4-FFF2-40B4-BE49-F238E27FC236}">
              <a16:creationId xmlns="" xmlns:a16="http://schemas.microsoft.com/office/drawing/2014/main" id="{3454AA2D-B6E4-4F54-898F-C8CE5881124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4" name="Line 3111">
          <a:extLst>
            <a:ext uri="{FF2B5EF4-FFF2-40B4-BE49-F238E27FC236}">
              <a16:creationId xmlns="" xmlns:a16="http://schemas.microsoft.com/office/drawing/2014/main" id="{B9767115-AC97-4479-AE4C-8D7B528C4F3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5" name="Line 3203">
          <a:extLst>
            <a:ext uri="{FF2B5EF4-FFF2-40B4-BE49-F238E27FC236}">
              <a16:creationId xmlns="" xmlns:a16="http://schemas.microsoft.com/office/drawing/2014/main" id="{D07EFC7B-43F8-4FB8-ABC1-020D1E4A0D1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6" name="Line 3204">
          <a:extLst>
            <a:ext uri="{FF2B5EF4-FFF2-40B4-BE49-F238E27FC236}">
              <a16:creationId xmlns="" xmlns:a16="http://schemas.microsoft.com/office/drawing/2014/main" id="{29836355-CC26-4FA8-9BDD-A48D138F6DD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7" name="Line 3205">
          <a:extLst>
            <a:ext uri="{FF2B5EF4-FFF2-40B4-BE49-F238E27FC236}">
              <a16:creationId xmlns="" xmlns:a16="http://schemas.microsoft.com/office/drawing/2014/main" id="{C178A4DA-9B5C-4F06-AE77-F98361BFFDB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8" name="Line 3206">
          <a:extLst>
            <a:ext uri="{FF2B5EF4-FFF2-40B4-BE49-F238E27FC236}">
              <a16:creationId xmlns="" xmlns:a16="http://schemas.microsoft.com/office/drawing/2014/main" id="{35A7C42B-8841-43FD-99B2-83F463758CE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9" name="Line 3207">
          <a:extLst>
            <a:ext uri="{FF2B5EF4-FFF2-40B4-BE49-F238E27FC236}">
              <a16:creationId xmlns="" xmlns:a16="http://schemas.microsoft.com/office/drawing/2014/main" id="{363C75B9-BC24-402C-B087-0804DEC170E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0" name="Line 3208">
          <a:extLst>
            <a:ext uri="{FF2B5EF4-FFF2-40B4-BE49-F238E27FC236}">
              <a16:creationId xmlns="" xmlns:a16="http://schemas.microsoft.com/office/drawing/2014/main" id="{BD92D455-427A-44E9-9983-D5DDF32207E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1" name="Line 3209">
          <a:extLst>
            <a:ext uri="{FF2B5EF4-FFF2-40B4-BE49-F238E27FC236}">
              <a16:creationId xmlns="" xmlns:a16="http://schemas.microsoft.com/office/drawing/2014/main" id="{8FD98454-AFF9-4003-AF68-1767426ECD1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2" name="Line 1715">
          <a:extLst>
            <a:ext uri="{FF2B5EF4-FFF2-40B4-BE49-F238E27FC236}">
              <a16:creationId xmlns="" xmlns:a16="http://schemas.microsoft.com/office/drawing/2014/main" id="{4B635D45-7541-497F-9FA5-D002C79CF76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3" name="Line 1716">
          <a:extLst>
            <a:ext uri="{FF2B5EF4-FFF2-40B4-BE49-F238E27FC236}">
              <a16:creationId xmlns="" xmlns:a16="http://schemas.microsoft.com/office/drawing/2014/main" id="{B705CA03-159E-4E63-8436-92B7B2AC307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4" name="Line 1717">
          <a:extLst>
            <a:ext uri="{FF2B5EF4-FFF2-40B4-BE49-F238E27FC236}">
              <a16:creationId xmlns="" xmlns:a16="http://schemas.microsoft.com/office/drawing/2014/main" id="{5639E6CA-9BAC-46F7-892E-10B0C1882B9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5" name="Line 1718">
          <a:extLst>
            <a:ext uri="{FF2B5EF4-FFF2-40B4-BE49-F238E27FC236}">
              <a16:creationId xmlns="" xmlns:a16="http://schemas.microsoft.com/office/drawing/2014/main" id="{864BD140-CF03-41FB-9E32-4FD25EEED0A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6" name="Line 1719">
          <a:extLst>
            <a:ext uri="{FF2B5EF4-FFF2-40B4-BE49-F238E27FC236}">
              <a16:creationId xmlns="" xmlns:a16="http://schemas.microsoft.com/office/drawing/2014/main" id="{637A6307-854B-4D6D-A1E7-15285CE0D9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7" name="Line 1720">
          <a:extLst>
            <a:ext uri="{FF2B5EF4-FFF2-40B4-BE49-F238E27FC236}">
              <a16:creationId xmlns="" xmlns:a16="http://schemas.microsoft.com/office/drawing/2014/main" id="{3C66B925-A884-4DD1-B195-97DB90049E4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8" name="Line 1721">
          <a:extLst>
            <a:ext uri="{FF2B5EF4-FFF2-40B4-BE49-F238E27FC236}">
              <a16:creationId xmlns="" xmlns:a16="http://schemas.microsoft.com/office/drawing/2014/main" id="{00CD2C64-30CB-4F29-86DD-80FBBE3BBB3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9" name="Line 1722">
          <a:extLst>
            <a:ext uri="{FF2B5EF4-FFF2-40B4-BE49-F238E27FC236}">
              <a16:creationId xmlns="" xmlns:a16="http://schemas.microsoft.com/office/drawing/2014/main" id="{07FB26E1-D166-4640-824F-348FDA3C5F2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0" name="Line 1723">
          <a:extLst>
            <a:ext uri="{FF2B5EF4-FFF2-40B4-BE49-F238E27FC236}">
              <a16:creationId xmlns="" xmlns:a16="http://schemas.microsoft.com/office/drawing/2014/main" id="{9E984B02-BCE2-4E84-86C7-7CD1E633EAF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1" name="Line 1724">
          <a:extLst>
            <a:ext uri="{FF2B5EF4-FFF2-40B4-BE49-F238E27FC236}">
              <a16:creationId xmlns="" xmlns:a16="http://schemas.microsoft.com/office/drawing/2014/main" id="{B75DAC9F-58D8-47E3-95BF-CB95AD4DE84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2" name="Line 1725">
          <a:extLst>
            <a:ext uri="{FF2B5EF4-FFF2-40B4-BE49-F238E27FC236}">
              <a16:creationId xmlns="" xmlns:a16="http://schemas.microsoft.com/office/drawing/2014/main" id="{9DFF0355-9D8B-4A4D-AB10-CEA8E66A909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3" name="Line 1726">
          <a:extLst>
            <a:ext uri="{FF2B5EF4-FFF2-40B4-BE49-F238E27FC236}">
              <a16:creationId xmlns="" xmlns:a16="http://schemas.microsoft.com/office/drawing/2014/main" id="{3ED5F32A-08F4-44A5-9A20-F924C1482CB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4" name="Line 1727">
          <a:extLst>
            <a:ext uri="{FF2B5EF4-FFF2-40B4-BE49-F238E27FC236}">
              <a16:creationId xmlns="" xmlns:a16="http://schemas.microsoft.com/office/drawing/2014/main" id="{4EE513A6-3B40-4A61-8848-C8A63B5C4CE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5" name="Line 1728">
          <a:extLst>
            <a:ext uri="{FF2B5EF4-FFF2-40B4-BE49-F238E27FC236}">
              <a16:creationId xmlns="" xmlns:a16="http://schemas.microsoft.com/office/drawing/2014/main" id="{B7A49008-0F0C-4082-B37B-FAA2E6B0FA6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6" name="Line 1757">
          <a:extLst>
            <a:ext uri="{FF2B5EF4-FFF2-40B4-BE49-F238E27FC236}">
              <a16:creationId xmlns="" xmlns:a16="http://schemas.microsoft.com/office/drawing/2014/main" id="{6AE323CB-5A59-4539-8F74-230994D6281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7" name="Line 1758">
          <a:extLst>
            <a:ext uri="{FF2B5EF4-FFF2-40B4-BE49-F238E27FC236}">
              <a16:creationId xmlns="" xmlns:a16="http://schemas.microsoft.com/office/drawing/2014/main" id="{867886E9-3311-4BC7-A1ED-1CB181B57D5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8" name="Line 1759">
          <a:extLst>
            <a:ext uri="{FF2B5EF4-FFF2-40B4-BE49-F238E27FC236}">
              <a16:creationId xmlns="" xmlns:a16="http://schemas.microsoft.com/office/drawing/2014/main" id="{5521C716-5DA5-4FCA-B2E5-843746F60C5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9" name="Line 1760">
          <a:extLst>
            <a:ext uri="{FF2B5EF4-FFF2-40B4-BE49-F238E27FC236}">
              <a16:creationId xmlns="" xmlns:a16="http://schemas.microsoft.com/office/drawing/2014/main" id="{183C7DC2-3829-48FE-AB7E-07905C2F112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0" name="Line 1761">
          <a:extLst>
            <a:ext uri="{FF2B5EF4-FFF2-40B4-BE49-F238E27FC236}">
              <a16:creationId xmlns="" xmlns:a16="http://schemas.microsoft.com/office/drawing/2014/main" id="{6F50BE53-07CE-415E-B01F-18C1A1F9BC3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1" name="Line 1762">
          <a:extLst>
            <a:ext uri="{FF2B5EF4-FFF2-40B4-BE49-F238E27FC236}">
              <a16:creationId xmlns="" xmlns:a16="http://schemas.microsoft.com/office/drawing/2014/main" id="{EA44932B-78A8-4006-97FC-71A1C9C89D7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2" name="Line 1763">
          <a:extLst>
            <a:ext uri="{FF2B5EF4-FFF2-40B4-BE49-F238E27FC236}">
              <a16:creationId xmlns="" xmlns:a16="http://schemas.microsoft.com/office/drawing/2014/main" id="{9CBF473F-6705-4EF2-BEBE-11ACA7C430A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3" name="Line 1764">
          <a:extLst>
            <a:ext uri="{FF2B5EF4-FFF2-40B4-BE49-F238E27FC236}">
              <a16:creationId xmlns="" xmlns:a16="http://schemas.microsoft.com/office/drawing/2014/main" id="{57D56874-1AB8-4CBE-99F7-96B7DE47A9C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4" name="Line 1765">
          <a:extLst>
            <a:ext uri="{FF2B5EF4-FFF2-40B4-BE49-F238E27FC236}">
              <a16:creationId xmlns="" xmlns:a16="http://schemas.microsoft.com/office/drawing/2014/main" id="{87B38392-DF1A-4E64-B227-1379DF6D26E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5" name="Line 1766">
          <a:extLst>
            <a:ext uri="{FF2B5EF4-FFF2-40B4-BE49-F238E27FC236}">
              <a16:creationId xmlns="" xmlns:a16="http://schemas.microsoft.com/office/drawing/2014/main" id="{FAAB47A0-308D-496F-A6F8-82E53A901EF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6" name="Line 1767">
          <a:extLst>
            <a:ext uri="{FF2B5EF4-FFF2-40B4-BE49-F238E27FC236}">
              <a16:creationId xmlns="" xmlns:a16="http://schemas.microsoft.com/office/drawing/2014/main" id="{045A2289-2BCA-4359-B11E-579019F2DEC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7" name="Line 1768">
          <a:extLst>
            <a:ext uri="{FF2B5EF4-FFF2-40B4-BE49-F238E27FC236}">
              <a16:creationId xmlns="" xmlns:a16="http://schemas.microsoft.com/office/drawing/2014/main" id="{DDE363A9-BBD5-4D15-963E-2BDFC926115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8" name="Line 1769">
          <a:extLst>
            <a:ext uri="{FF2B5EF4-FFF2-40B4-BE49-F238E27FC236}">
              <a16:creationId xmlns="" xmlns:a16="http://schemas.microsoft.com/office/drawing/2014/main" id="{C53BD432-A295-4420-9BDE-6B6E37390AD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9" name="Line 1770">
          <a:extLst>
            <a:ext uri="{FF2B5EF4-FFF2-40B4-BE49-F238E27FC236}">
              <a16:creationId xmlns="" xmlns:a16="http://schemas.microsoft.com/office/drawing/2014/main" id="{00EF72FD-B392-4B6F-893A-BA8F7F86E5B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50" name="Line 1694">
          <a:extLst>
            <a:ext uri="{FF2B5EF4-FFF2-40B4-BE49-F238E27FC236}">
              <a16:creationId xmlns="" xmlns:a16="http://schemas.microsoft.com/office/drawing/2014/main" id="{31A99B06-0718-408C-A943-F28569A96CA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51" name="Line 1695">
          <a:extLst>
            <a:ext uri="{FF2B5EF4-FFF2-40B4-BE49-F238E27FC236}">
              <a16:creationId xmlns="" xmlns:a16="http://schemas.microsoft.com/office/drawing/2014/main" id="{436069C2-B439-4F6B-A0F6-284166E427C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52" name="Line 1696">
          <a:extLst>
            <a:ext uri="{FF2B5EF4-FFF2-40B4-BE49-F238E27FC236}">
              <a16:creationId xmlns="" xmlns:a16="http://schemas.microsoft.com/office/drawing/2014/main" id="{9BC180E2-B7E6-4F20-8248-708E48F4B1E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53" name="Line 1697">
          <a:extLst>
            <a:ext uri="{FF2B5EF4-FFF2-40B4-BE49-F238E27FC236}">
              <a16:creationId xmlns="" xmlns:a16="http://schemas.microsoft.com/office/drawing/2014/main" id="{3648264B-5C93-45CA-92A3-720EFFB6545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54" name="Line 1698">
          <a:extLst>
            <a:ext uri="{FF2B5EF4-FFF2-40B4-BE49-F238E27FC236}">
              <a16:creationId xmlns="" xmlns:a16="http://schemas.microsoft.com/office/drawing/2014/main" id="{E403A654-ABCD-404E-9B0D-8CC30E5D604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55" name="Line 1699">
          <a:extLst>
            <a:ext uri="{FF2B5EF4-FFF2-40B4-BE49-F238E27FC236}">
              <a16:creationId xmlns="" xmlns:a16="http://schemas.microsoft.com/office/drawing/2014/main" id="{79C68434-699A-41D1-BF51-141FA314EAA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56" name="Line 1700">
          <a:extLst>
            <a:ext uri="{FF2B5EF4-FFF2-40B4-BE49-F238E27FC236}">
              <a16:creationId xmlns="" xmlns:a16="http://schemas.microsoft.com/office/drawing/2014/main" id="{A0D9978A-5AC1-48E3-97A2-FBD304965DF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57" name="Line 1701">
          <a:extLst>
            <a:ext uri="{FF2B5EF4-FFF2-40B4-BE49-F238E27FC236}">
              <a16:creationId xmlns="" xmlns:a16="http://schemas.microsoft.com/office/drawing/2014/main" id="{C5C4E31A-38B4-4369-B72C-6E291B5B2E6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58" name="Line 1702">
          <a:extLst>
            <a:ext uri="{FF2B5EF4-FFF2-40B4-BE49-F238E27FC236}">
              <a16:creationId xmlns="" xmlns:a16="http://schemas.microsoft.com/office/drawing/2014/main" id="{BEF566D5-D42E-4BE9-8951-3A3BA24FE5B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59" name="Line 1703">
          <a:extLst>
            <a:ext uri="{FF2B5EF4-FFF2-40B4-BE49-F238E27FC236}">
              <a16:creationId xmlns="" xmlns:a16="http://schemas.microsoft.com/office/drawing/2014/main" id="{5B7938CB-9E64-4287-A0E0-58485DC3DF8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60" name="Line 1704">
          <a:extLst>
            <a:ext uri="{FF2B5EF4-FFF2-40B4-BE49-F238E27FC236}">
              <a16:creationId xmlns="" xmlns:a16="http://schemas.microsoft.com/office/drawing/2014/main" id="{50711A9B-F903-4D3E-9D65-8DDBC411F2C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61" name="Line 1705">
          <a:extLst>
            <a:ext uri="{FF2B5EF4-FFF2-40B4-BE49-F238E27FC236}">
              <a16:creationId xmlns="" xmlns:a16="http://schemas.microsoft.com/office/drawing/2014/main" id="{1C0EC842-6B53-43BF-85BC-9919C4B57C9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62" name="Line 1706">
          <a:extLst>
            <a:ext uri="{FF2B5EF4-FFF2-40B4-BE49-F238E27FC236}">
              <a16:creationId xmlns="" xmlns:a16="http://schemas.microsoft.com/office/drawing/2014/main" id="{77C2FD53-BA73-4AE1-A160-F75571CBCB2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63" name="Line 1707">
          <a:extLst>
            <a:ext uri="{FF2B5EF4-FFF2-40B4-BE49-F238E27FC236}">
              <a16:creationId xmlns="" xmlns:a16="http://schemas.microsoft.com/office/drawing/2014/main" id="{F864B3CE-B925-4757-87A2-822F55A6FC4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64" name="Line 1743">
          <a:extLst>
            <a:ext uri="{FF2B5EF4-FFF2-40B4-BE49-F238E27FC236}">
              <a16:creationId xmlns="" xmlns:a16="http://schemas.microsoft.com/office/drawing/2014/main" id="{1AFA32A7-F670-4D98-A04D-E2E059BA162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65" name="Line 1744">
          <a:extLst>
            <a:ext uri="{FF2B5EF4-FFF2-40B4-BE49-F238E27FC236}">
              <a16:creationId xmlns="" xmlns:a16="http://schemas.microsoft.com/office/drawing/2014/main" id="{2A643443-A16F-4DEB-8C8C-BB1B1656ACD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66" name="Line 1745">
          <a:extLst>
            <a:ext uri="{FF2B5EF4-FFF2-40B4-BE49-F238E27FC236}">
              <a16:creationId xmlns="" xmlns:a16="http://schemas.microsoft.com/office/drawing/2014/main" id="{DB3FDD16-4DA9-43EC-BE75-2DE243E6F87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67" name="Line 1746">
          <a:extLst>
            <a:ext uri="{FF2B5EF4-FFF2-40B4-BE49-F238E27FC236}">
              <a16:creationId xmlns="" xmlns:a16="http://schemas.microsoft.com/office/drawing/2014/main" id="{DEB7819A-777E-44A2-BA86-411FD295604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68" name="Line 1747">
          <a:extLst>
            <a:ext uri="{FF2B5EF4-FFF2-40B4-BE49-F238E27FC236}">
              <a16:creationId xmlns="" xmlns:a16="http://schemas.microsoft.com/office/drawing/2014/main" id="{FA7D305E-D8D8-4C96-9086-7E075B5B096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69" name="Line 1748">
          <a:extLst>
            <a:ext uri="{FF2B5EF4-FFF2-40B4-BE49-F238E27FC236}">
              <a16:creationId xmlns="" xmlns:a16="http://schemas.microsoft.com/office/drawing/2014/main" id="{78A725FC-8F43-416E-A255-7438114FBC7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70" name="Line 1749">
          <a:extLst>
            <a:ext uri="{FF2B5EF4-FFF2-40B4-BE49-F238E27FC236}">
              <a16:creationId xmlns="" xmlns:a16="http://schemas.microsoft.com/office/drawing/2014/main" id="{110B3E06-42C7-4C8E-9B39-744186F2799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71" name="Line 1750">
          <a:extLst>
            <a:ext uri="{FF2B5EF4-FFF2-40B4-BE49-F238E27FC236}">
              <a16:creationId xmlns="" xmlns:a16="http://schemas.microsoft.com/office/drawing/2014/main" id="{0936E75A-6881-4EC4-A631-72BCE3306DA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72" name="Line 1751">
          <a:extLst>
            <a:ext uri="{FF2B5EF4-FFF2-40B4-BE49-F238E27FC236}">
              <a16:creationId xmlns="" xmlns:a16="http://schemas.microsoft.com/office/drawing/2014/main" id="{F2E1BAB6-592E-43B0-B631-32D6318EFE8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73" name="Line 1752">
          <a:extLst>
            <a:ext uri="{FF2B5EF4-FFF2-40B4-BE49-F238E27FC236}">
              <a16:creationId xmlns="" xmlns:a16="http://schemas.microsoft.com/office/drawing/2014/main" id="{D33D60CE-36A6-4308-94B5-C5706DDF7B6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74" name="Line 1753">
          <a:extLst>
            <a:ext uri="{FF2B5EF4-FFF2-40B4-BE49-F238E27FC236}">
              <a16:creationId xmlns="" xmlns:a16="http://schemas.microsoft.com/office/drawing/2014/main" id="{9092C827-D26D-4CD5-B173-B7BAD99DB07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75" name="Line 1754">
          <a:extLst>
            <a:ext uri="{FF2B5EF4-FFF2-40B4-BE49-F238E27FC236}">
              <a16:creationId xmlns="" xmlns:a16="http://schemas.microsoft.com/office/drawing/2014/main" id="{19B69CC2-24BA-4EF8-AD11-A6FF4978FF1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76" name="Line 1755">
          <a:extLst>
            <a:ext uri="{FF2B5EF4-FFF2-40B4-BE49-F238E27FC236}">
              <a16:creationId xmlns="" xmlns:a16="http://schemas.microsoft.com/office/drawing/2014/main" id="{146AAC90-1EE6-4CA1-A4A9-4A3C270ADB4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77" name="Line 1756">
          <a:extLst>
            <a:ext uri="{FF2B5EF4-FFF2-40B4-BE49-F238E27FC236}">
              <a16:creationId xmlns="" xmlns:a16="http://schemas.microsoft.com/office/drawing/2014/main" id="{0B139F57-1115-4606-BD9B-E2D255917AC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78" name="Line 1757">
          <a:extLst>
            <a:ext uri="{FF2B5EF4-FFF2-40B4-BE49-F238E27FC236}">
              <a16:creationId xmlns="" xmlns:a16="http://schemas.microsoft.com/office/drawing/2014/main" id="{E502E184-7B86-4799-BC82-FC02DC9DD3D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79" name="Line 1758">
          <a:extLst>
            <a:ext uri="{FF2B5EF4-FFF2-40B4-BE49-F238E27FC236}">
              <a16:creationId xmlns="" xmlns:a16="http://schemas.microsoft.com/office/drawing/2014/main" id="{33E0002D-C9CA-4A66-A385-E3352FF7671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80" name="Line 1759">
          <a:extLst>
            <a:ext uri="{FF2B5EF4-FFF2-40B4-BE49-F238E27FC236}">
              <a16:creationId xmlns="" xmlns:a16="http://schemas.microsoft.com/office/drawing/2014/main" id="{283B3379-1800-43B3-ABF0-B5259565305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81" name="Line 1760">
          <a:extLst>
            <a:ext uri="{FF2B5EF4-FFF2-40B4-BE49-F238E27FC236}">
              <a16:creationId xmlns="" xmlns:a16="http://schemas.microsoft.com/office/drawing/2014/main" id="{455349C0-E8D1-457E-ADC9-24D10FD4621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82" name="Line 1761">
          <a:extLst>
            <a:ext uri="{FF2B5EF4-FFF2-40B4-BE49-F238E27FC236}">
              <a16:creationId xmlns="" xmlns:a16="http://schemas.microsoft.com/office/drawing/2014/main" id="{82D9058A-3011-46B8-8968-10752EFE574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83" name="Line 1762">
          <a:extLst>
            <a:ext uri="{FF2B5EF4-FFF2-40B4-BE49-F238E27FC236}">
              <a16:creationId xmlns="" xmlns:a16="http://schemas.microsoft.com/office/drawing/2014/main" id="{6A40EDF8-F4E5-40F4-93E0-C8F72CA371B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84" name="Line 1763">
          <a:extLst>
            <a:ext uri="{FF2B5EF4-FFF2-40B4-BE49-F238E27FC236}">
              <a16:creationId xmlns="" xmlns:a16="http://schemas.microsoft.com/office/drawing/2014/main" id="{2888A8BA-9250-4D81-BCDB-1BC0E1108C3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85" name="Line 1764">
          <a:extLst>
            <a:ext uri="{FF2B5EF4-FFF2-40B4-BE49-F238E27FC236}">
              <a16:creationId xmlns="" xmlns:a16="http://schemas.microsoft.com/office/drawing/2014/main" id="{DAEF8DB9-CA29-46EB-A4A9-45B76CB8815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86" name="Line 1765">
          <a:extLst>
            <a:ext uri="{FF2B5EF4-FFF2-40B4-BE49-F238E27FC236}">
              <a16:creationId xmlns="" xmlns:a16="http://schemas.microsoft.com/office/drawing/2014/main" id="{1C1A24AF-E7C7-47F6-8D93-3FAE1F3484E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87" name="Line 1766">
          <a:extLst>
            <a:ext uri="{FF2B5EF4-FFF2-40B4-BE49-F238E27FC236}">
              <a16:creationId xmlns="" xmlns:a16="http://schemas.microsoft.com/office/drawing/2014/main" id="{4121491C-82C2-4842-9476-F3C77442FD0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88" name="Line 1767">
          <a:extLst>
            <a:ext uri="{FF2B5EF4-FFF2-40B4-BE49-F238E27FC236}">
              <a16:creationId xmlns="" xmlns:a16="http://schemas.microsoft.com/office/drawing/2014/main" id="{E3EA25DF-B444-4809-9FBD-E801A0800D1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89" name="Line 1768">
          <a:extLst>
            <a:ext uri="{FF2B5EF4-FFF2-40B4-BE49-F238E27FC236}">
              <a16:creationId xmlns="" xmlns:a16="http://schemas.microsoft.com/office/drawing/2014/main" id="{B65730D8-8AD2-4A48-ADAA-E9643BF6AA6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90" name="Line 1769">
          <a:extLst>
            <a:ext uri="{FF2B5EF4-FFF2-40B4-BE49-F238E27FC236}">
              <a16:creationId xmlns="" xmlns:a16="http://schemas.microsoft.com/office/drawing/2014/main" id="{0FB245C0-B15B-492C-ADCC-D3496F0E80C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91" name="Line 1770">
          <a:extLst>
            <a:ext uri="{FF2B5EF4-FFF2-40B4-BE49-F238E27FC236}">
              <a16:creationId xmlns="" xmlns:a16="http://schemas.microsoft.com/office/drawing/2014/main" id="{DFAEC2C3-2C3C-4DC3-8E61-2CC8650AC1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92" name="Line 3157">
          <a:extLst>
            <a:ext uri="{FF2B5EF4-FFF2-40B4-BE49-F238E27FC236}">
              <a16:creationId xmlns="" xmlns:a16="http://schemas.microsoft.com/office/drawing/2014/main" id="{73EEE10E-3258-437F-903E-AC84998E6C8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93" name="Line 3158">
          <a:extLst>
            <a:ext uri="{FF2B5EF4-FFF2-40B4-BE49-F238E27FC236}">
              <a16:creationId xmlns="" xmlns:a16="http://schemas.microsoft.com/office/drawing/2014/main" id="{05534A2C-458F-45D9-A9E0-E56E06AF4E7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94" name="Line 3159">
          <a:extLst>
            <a:ext uri="{FF2B5EF4-FFF2-40B4-BE49-F238E27FC236}">
              <a16:creationId xmlns="" xmlns:a16="http://schemas.microsoft.com/office/drawing/2014/main" id="{E98FFA10-E179-4C75-A8C7-30827169D31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95" name="Line 3160">
          <a:extLst>
            <a:ext uri="{FF2B5EF4-FFF2-40B4-BE49-F238E27FC236}">
              <a16:creationId xmlns="" xmlns:a16="http://schemas.microsoft.com/office/drawing/2014/main" id="{D43723C9-FA76-4A11-9F9C-46EFC27F269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96" name="Line 3161">
          <a:extLst>
            <a:ext uri="{FF2B5EF4-FFF2-40B4-BE49-F238E27FC236}">
              <a16:creationId xmlns="" xmlns:a16="http://schemas.microsoft.com/office/drawing/2014/main" id="{90095F27-BB04-4F16-A58A-639915D44D2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97" name="Line 3162">
          <a:extLst>
            <a:ext uri="{FF2B5EF4-FFF2-40B4-BE49-F238E27FC236}">
              <a16:creationId xmlns="" xmlns:a16="http://schemas.microsoft.com/office/drawing/2014/main" id="{BE4EEC06-25AB-4D7A-AC46-58AC392311A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98" name="Line 3163">
          <a:extLst>
            <a:ext uri="{FF2B5EF4-FFF2-40B4-BE49-F238E27FC236}">
              <a16:creationId xmlns="" xmlns:a16="http://schemas.microsoft.com/office/drawing/2014/main" id="{D14ACFA0-7464-40E7-B28B-25212B6C680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99" name="Line 3164">
          <a:extLst>
            <a:ext uri="{FF2B5EF4-FFF2-40B4-BE49-F238E27FC236}">
              <a16:creationId xmlns="" xmlns:a16="http://schemas.microsoft.com/office/drawing/2014/main" id="{BA2F836F-E650-4CEE-A16C-C4166D51510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00" name="Line 3165">
          <a:extLst>
            <a:ext uri="{FF2B5EF4-FFF2-40B4-BE49-F238E27FC236}">
              <a16:creationId xmlns="" xmlns:a16="http://schemas.microsoft.com/office/drawing/2014/main" id="{B302B78D-8512-46EB-AA62-FB7F971A797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01" name="Line 3166">
          <a:extLst>
            <a:ext uri="{FF2B5EF4-FFF2-40B4-BE49-F238E27FC236}">
              <a16:creationId xmlns="" xmlns:a16="http://schemas.microsoft.com/office/drawing/2014/main" id="{B72C7865-28FE-4A15-ACDE-B6BD9FEB0A9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02" name="Line 3167">
          <a:extLst>
            <a:ext uri="{FF2B5EF4-FFF2-40B4-BE49-F238E27FC236}">
              <a16:creationId xmlns="" xmlns:a16="http://schemas.microsoft.com/office/drawing/2014/main" id="{28125E43-9462-4F4D-9BFF-A3BB162A643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03" name="Line 3168">
          <a:extLst>
            <a:ext uri="{FF2B5EF4-FFF2-40B4-BE49-F238E27FC236}">
              <a16:creationId xmlns="" xmlns:a16="http://schemas.microsoft.com/office/drawing/2014/main" id="{261A80E6-F6A7-488F-B79F-B85C021BE81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04" name="Line 3169">
          <a:extLst>
            <a:ext uri="{FF2B5EF4-FFF2-40B4-BE49-F238E27FC236}">
              <a16:creationId xmlns="" xmlns:a16="http://schemas.microsoft.com/office/drawing/2014/main" id="{4478F107-5381-4277-8398-0CE994DC5EC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05" name="Line 3170">
          <a:extLst>
            <a:ext uri="{FF2B5EF4-FFF2-40B4-BE49-F238E27FC236}">
              <a16:creationId xmlns="" xmlns:a16="http://schemas.microsoft.com/office/drawing/2014/main" id="{73DBDA61-487C-4071-95B9-4C2067B0E0C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06" name="Line 2342">
          <a:extLst>
            <a:ext uri="{FF2B5EF4-FFF2-40B4-BE49-F238E27FC236}">
              <a16:creationId xmlns="" xmlns:a16="http://schemas.microsoft.com/office/drawing/2014/main" id="{AA664937-0602-4762-8769-BBDBE6AC909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07" name="Line 2343">
          <a:extLst>
            <a:ext uri="{FF2B5EF4-FFF2-40B4-BE49-F238E27FC236}">
              <a16:creationId xmlns="" xmlns:a16="http://schemas.microsoft.com/office/drawing/2014/main" id="{4079A921-EFCB-44DB-861C-A86BCBA35D9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08" name="Line 2344">
          <a:extLst>
            <a:ext uri="{FF2B5EF4-FFF2-40B4-BE49-F238E27FC236}">
              <a16:creationId xmlns="" xmlns:a16="http://schemas.microsoft.com/office/drawing/2014/main" id="{10B9D3DC-DA9C-4D94-835D-03DA93D3893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09" name="Line 2345">
          <a:extLst>
            <a:ext uri="{FF2B5EF4-FFF2-40B4-BE49-F238E27FC236}">
              <a16:creationId xmlns="" xmlns:a16="http://schemas.microsoft.com/office/drawing/2014/main" id="{2807B1D5-7F7F-4350-8490-45F88827768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10" name="Line 2346">
          <a:extLst>
            <a:ext uri="{FF2B5EF4-FFF2-40B4-BE49-F238E27FC236}">
              <a16:creationId xmlns="" xmlns:a16="http://schemas.microsoft.com/office/drawing/2014/main" id="{C79FA346-5141-4E7B-8776-B0E872212C5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11" name="Line 2347">
          <a:extLst>
            <a:ext uri="{FF2B5EF4-FFF2-40B4-BE49-F238E27FC236}">
              <a16:creationId xmlns="" xmlns:a16="http://schemas.microsoft.com/office/drawing/2014/main" id="{CDAAAD13-1A2B-4E94-97DC-95292071713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12" name="Line 2348">
          <a:extLst>
            <a:ext uri="{FF2B5EF4-FFF2-40B4-BE49-F238E27FC236}">
              <a16:creationId xmlns="" xmlns:a16="http://schemas.microsoft.com/office/drawing/2014/main" id="{2F9A0A67-3E92-446D-8851-EBFF97C8096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13" name="Line 2440">
          <a:extLst>
            <a:ext uri="{FF2B5EF4-FFF2-40B4-BE49-F238E27FC236}">
              <a16:creationId xmlns="" xmlns:a16="http://schemas.microsoft.com/office/drawing/2014/main" id="{8F9D1186-2524-466A-A71E-E0FDDA061F6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14" name="Line 2441">
          <a:extLst>
            <a:ext uri="{FF2B5EF4-FFF2-40B4-BE49-F238E27FC236}">
              <a16:creationId xmlns="" xmlns:a16="http://schemas.microsoft.com/office/drawing/2014/main" id="{D2BC1597-8E6E-4045-B89B-1E1EBF183AD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15" name="Line 2442">
          <a:extLst>
            <a:ext uri="{FF2B5EF4-FFF2-40B4-BE49-F238E27FC236}">
              <a16:creationId xmlns="" xmlns:a16="http://schemas.microsoft.com/office/drawing/2014/main" id="{D582F393-E2AD-42B5-ADA9-95C4314EFD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16" name="Line 2443">
          <a:extLst>
            <a:ext uri="{FF2B5EF4-FFF2-40B4-BE49-F238E27FC236}">
              <a16:creationId xmlns="" xmlns:a16="http://schemas.microsoft.com/office/drawing/2014/main" id="{EE19912F-37D3-4349-9025-E8E69C422B2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17" name="Line 2444">
          <a:extLst>
            <a:ext uri="{FF2B5EF4-FFF2-40B4-BE49-F238E27FC236}">
              <a16:creationId xmlns="" xmlns:a16="http://schemas.microsoft.com/office/drawing/2014/main" id="{C8E754E8-B98D-4EEC-BB53-7C46355D396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18" name="Line 2445">
          <a:extLst>
            <a:ext uri="{FF2B5EF4-FFF2-40B4-BE49-F238E27FC236}">
              <a16:creationId xmlns="" xmlns:a16="http://schemas.microsoft.com/office/drawing/2014/main" id="{A0489431-F83C-4A72-BBE8-2BE97A3D2A8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19" name="Line 2446">
          <a:extLst>
            <a:ext uri="{FF2B5EF4-FFF2-40B4-BE49-F238E27FC236}">
              <a16:creationId xmlns="" xmlns:a16="http://schemas.microsoft.com/office/drawing/2014/main" id="{151F1A17-0FA8-4D53-BB5C-9637E2F57F0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20" name="Line 3105">
          <a:extLst>
            <a:ext uri="{FF2B5EF4-FFF2-40B4-BE49-F238E27FC236}">
              <a16:creationId xmlns="" xmlns:a16="http://schemas.microsoft.com/office/drawing/2014/main" id="{814DEB5D-BB8D-410F-8C9F-1B3E20130B1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21" name="Line 3106">
          <a:extLst>
            <a:ext uri="{FF2B5EF4-FFF2-40B4-BE49-F238E27FC236}">
              <a16:creationId xmlns="" xmlns:a16="http://schemas.microsoft.com/office/drawing/2014/main" id="{41B609E0-AF38-4739-86CD-8429AB5D88A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22" name="Line 3107">
          <a:extLst>
            <a:ext uri="{FF2B5EF4-FFF2-40B4-BE49-F238E27FC236}">
              <a16:creationId xmlns="" xmlns:a16="http://schemas.microsoft.com/office/drawing/2014/main" id="{7616AD43-FE0D-4E45-B544-A3E5993CD9B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23" name="Line 3108">
          <a:extLst>
            <a:ext uri="{FF2B5EF4-FFF2-40B4-BE49-F238E27FC236}">
              <a16:creationId xmlns="" xmlns:a16="http://schemas.microsoft.com/office/drawing/2014/main" id="{A9DC503E-C2FC-40F4-8CE6-3F267E24341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24" name="Line 3109">
          <a:extLst>
            <a:ext uri="{FF2B5EF4-FFF2-40B4-BE49-F238E27FC236}">
              <a16:creationId xmlns="" xmlns:a16="http://schemas.microsoft.com/office/drawing/2014/main" id="{53D21EED-8580-4394-81AD-637B111D223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25" name="Line 3110">
          <a:extLst>
            <a:ext uri="{FF2B5EF4-FFF2-40B4-BE49-F238E27FC236}">
              <a16:creationId xmlns="" xmlns:a16="http://schemas.microsoft.com/office/drawing/2014/main" id="{D708FDAF-034D-4C61-AF10-D94E5C2853A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26" name="Line 3111">
          <a:extLst>
            <a:ext uri="{FF2B5EF4-FFF2-40B4-BE49-F238E27FC236}">
              <a16:creationId xmlns="" xmlns:a16="http://schemas.microsoft.com/office/drawing/2014/main" id="{B4E54AB0-51ED-4045-BF28-BC8CA9B3519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27" name="Line 3203">
          <a:extLst>
            <a:ext uri="{FF2B5EF4-FFF2-40B4-BE49-F238E27FC236}">
              <a16:creationId xmlns="" xmlns:a16="http://schemas.microsoft.com/office/drawing/2014/main" id="{956446B9-AC2E-4DCF-ADCD-9F77018788C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28" name="Line 3204">
          <a:extLst>
            <a:ext uri="{FF2B5EF4-FFF2-40B4-BE49-F238E27FC236}">
              <a16:creationId xmlns="" xmlns:a16="http://schemas.microsoft.com/office/drawing/2014/main" id="{F283C763-483A-42CF-9EB6-7F94AB32F64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29" name="Line 3205">
          <a:extLst>
            <a:ext uri="{FF2B5EF4-FFF2-40B4-BE49-F238E27FC236}">
              <a16:creationId xmlns="" xmlns:a16="http://schemas.microsoft.com/office/drawing/2014/main" id="{CC3E19E7-276D-4F93-8739-46CE41FB7B3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30" name="Line 3206">
          <a:extLst>
            <a:ext uri="{FF2B5EF4-FFF2-40B4-BE49-F238E27FC236}">
              <a16:creationId xmlns="" xmlns:a16="http://schemas.microsoft.com/office/drawing/2014/main" id="{219355C1-6581-46C5-9DAA-2C15C3E7DF5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31" name="Line 3207">
          <a:extLst>
            <a:ext uri="{FF2B5EF4-FFF2-40B4-BE49-F238E27FC236}">
              <a16:creationId xmlns="" xmlns:a16="http://schemas.microsoft.com/office/drawing/2014/main" id="{0BB574EF-4E4A-4E66-AABB-97202A760EA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32" name="Line 3208">
          <a:extLst>
            <a:ext uri="{FF2B5EF4-FFF2-40B4-BE49-F238E27FC236}">
              <a16:creationId xmlns="" xmlns:a16="http://schemas.microsoft.com/office/drawing/2014/main" id="{B4707906-4D41-4A22-9781-D0E772B4B2B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33" name="Line 3209">
          <a:extLst>
            <a:ext uri="{FF2B5EF4-FFF2-40B4-BE49-F238E27FC236}">
              <a16:creationId xmlns="" xmlns:a16="http://schemas.microsoft.com/office/drawing/2014/main" id="{A95B7BE0-650D-4271-9C67-7E5EB3A63A8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34" name="Line 1715">
          <a:extLst>
            <a:ext uri="{FF2B5EF4-FFF2-40B4-BE49-F238E27FC236}">
              <a16:creationId xmlns="" xmlns:a16="http://schemas.microsoft.com/office/drawing/2014/main" id="{24B86CE5-F628-4997-B05B-3591BC226E7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35" name="Line 1716">
          <a:extLst>
            <a:ext uri="{FF2B5EF4-FFF2-40B4-BE49-F238E27FC236}">
              <a16:creationId xmlns="" xmlns:a16="http://schemas.microsoft.com/office/drawing/2014/main" id="{2DE00043-6524-425E-9A6E-8AAD1B80B43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36" name="Line 1717">
          <a:extLst>
            <a:ext uri="{FF2B5EF4-FFF2-40B4-BE49-F238E27FC236}">
              <a16:creationId xmlns="" xmlns:a16="http://schemas.microsoft.com/office/drawing/2014/main" id="{08A4820F-D928-4CCA-B467-94AC3E4A4AF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37" name="Line 1718">
          <a:extLst>
            <a:ext uri="{FF2B5EF4-FFF2-40B4-BE49-F238E27FC236}">
              <a16:creationId xmlns="" xmlns:a16="http://schemas.microsoft.com/office/drawing/2014/main" id="{10E6F17E-8084-402E-B854-F7D354086F1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38" name="Line 1719">
          <a:extLst>
            <a:ext uri="{FF2B5EF4-FFF2-40B4-BE49-F238E27FC236}">
              <a16:creationId xmlns="" xmlns:a16="http://schemas.microsoft.com/office/drawing/2014/main" id="{B61CDED1-6264-4717-A074-025C7B183D9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39" name="Line 1720">
          <a:extLst>
            <a:ext uri="{FF2B5EF4-FFF2-40B4-BE49-F238E27FC236}">
              <a16:creationId xmlns="" xmlns:a16="http://schemas.microsoft.com/office/drawing/2014/main" id="{4127092E-B782-4620-93C6-CAB4EF316F9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40" name="Line 1721">
          <a:extLst>
            <a:ext uri="{FF2B5EF4-FFF2-40B4-BE49-F238E27FC236}">
              <a16:creationId xmlns="" xmlns:a16="http://schemas.microsoft.com/office/drawing/2014/main" id="{83E133C3-8878-49D9-AF9D-D1062CA3444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41" name="Line 1722">
          <a:extLst>
            <a:ext uri="{FF2B5EF4-FFF2-40B4-BE49-F238E27FC236}">
              <a16:creationId xmlns="" xmlns:a16="http://schemas.microsoft.com/office/drawing/2014/main" id="{C29D485C-E395-4891-B956-D4F3E7BD0D1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42" name="Line 1723">
          <a:extLst>
            <a:ext uri="{FF2B5EF4-FFF2-40B4-BE49-F238E27FC236}">
              <a16:creationId xmlns="" xmlns:a16="http://schemas.microsoft.com/office/drawing/2014/main" id="{675B47B4-E31F-4146-BA3F-CE0ABFE72FA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43" name="Line 1724">
          <a:extLst>
            <a:ext uri="{FF2B5EF4-FFF2-40B4-BE49-F238E27FC236}">
              <a16:creationId xmlns="" xmlns:a16="http://schemas.microsoft.com/office/drawing/2014/main" id="{E5893598-E78C-4C0C-85C2-E35CB16A1F8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44" name="Line 1725">
          <a:extLst>
            <a:ext uri="{FF2B5EF4-FFF2-40B4-BE49-F238E27FC236}">
              <a16:creationId xmlns="" xmlns:a16="http://schemas.microsoft.com/office/drawing/2014/main" id="{3C5BAD5E-C989-4ADC-B1F9-B39231C8F8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45" name="Line 1726">
          <a:extLst>
            <a:ext uri="{FF2B5EF4-FFF2-40B4-BE49-F238E27FC236}">
              <a16:creationId xmlns="" xmlns:a16="http://schemas.microsoft.com/office/drawing/2014/main" id="{79286605-B565-4436-8C74-B399140EBEC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46" name="Line 1727">
          <a:extLst>
            <a:ext uri="{FF2B5EF4-FFF2-40B4-BE49-F238E27FC236}">
              <a16:creationId xmlns="" xmlns:a16="http://schemas.microsoft.com/office/drawing/2014/main" id="{E0E02C56-09CA-4B8D-9203-EDC807A16E9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47" name="Line 1728">
          <a:extLst>
            <a:ext uri="{FF2B5EF4-FFF2-40B4-BE49-F238E27FC236}">
              <a16:creationId xmlns="" xmlns:a16="http://schemas.microsoft.com/office/drawing/2014/main" id="{63EF95DC-DC29-487F-9AEB-9BFA62A6155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48" name="Line 1757">
          <a:extLst>
            <a:ext uri="{FF2B5EF4-FFF2-40B4-BE49-F238E27FC236}">
              <a16:creationId xmlns="" xmlns:a16="http://schemas.microsoft.com/office/drawing/2014/main" id="{0924C29C-2203-4699-9097-9F7D9709869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49" name="Line 1758">
          <a:extLst>
            <a:ext uri="{FF2B5EF4-FFF2-40B4-BE49-F238E27FC236}">
              <a16:creationId xmlns="" xmlns:a16="http://schemas.microsoft.com/office/drawing/2014/main" id="{D0632BF6-4047-4F22-8E9F-CA54E7628E6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50" name="Line 1759">
          <a:extLst>
            <a:ext uri="{FF2B5EF4-FFF2-40B4-BE49-F238E27FC236}">
              <a16:creationId xmlns="" xmlns:a16="http://schemas.microsoft.com/office/drawing/2014/main" id="{9AA01449-3D58-42E2-93D7-992B8451B66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51" name="Line 1760">
          <a:extLst>
            <a:ext uri="{FF2B5EF4-FFF2-40B4-BE49-F238E27FC236}">
              <a16:creationId xmlns="" xmlns:a16="http://schemas.microsoft.com/office/drawing/2014/main" id="{114935FD-9D78-43D4-88AE-1F71A620423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52" name="Line 1761">
          <a:extLst>
            <a:ext uri="{FF2B5EF4-FFF2-40B4-BE49-F238E27FC236}">
              <a16:creationId xmlns="" xmlns:a16="http://schemas.microsoft.com/office/drawing/2014/main" id="{26E3BCB4-5BE1-4919-97B2-963DC6E882C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53" name="Line 1762">
          <a:extLst>
            <a:ext uri="{FF2B5EF4-FFF2-40B4-BE49-F238E27FC236}">
              <a16:creationId xmlns="" xmlns:a16="http://schemas.microsoft.com/office/drawing/2014/main" id="{0358AF87-F6F8-4DCC-B405-FBEAA33DA91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54" name="Line 1763">
          <a:extLst>
            <a:ext uri="{FF2B5EF4-FFF2-40B4-BE49-F238E27FC236}">
              <a16:creationId xmlns="" xmlns:a16="http://schemas.microsoft.com/office/drawing/2014/main" id="{D58FA11D-4007-4F06-AC71-30606A8AEDC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55" name="Line 1764">
          <a:extLst>
            <a:ext uri="{FF2B5EF4-FFF2-40B4-BE49-F238E27FC236}">
              <a16:creationId xmlns="" xmlns:a16="http://schemas.microsoft.com/office/drawing/2014/main" id="{233BBBEF-77F6-47EE-A218-2BACD46DEA3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56" name="Line 1765">
          <a:extLst>
            <a:ext uri="{FF2B5EF4-FFF2-40B4-BE49-F238E27FC236}">
              <a16:creationId xmlns="" xmlns:a16="http://schemas.microsoft.com/office/drawing/2014/main" id="{E1087F2A-C306-4E07-AC6B-C15B93B3914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57" name="Line 1766">
          <a:extLst>
            <a:ext uri="{FF2B5EF4-FFF2-40B4-BE49-F238E27FC236}">
              <a16:creationId xmlns="" xmlns:a16="http://schemas.microsoft.com/office/drawing/2014/main" id="{CBB3ED58-9DB1-4B3F-956D-B0D2682F1AA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58" name="Line 1767">
          <a:extLst>
            <a:ext uri="{FF2B5EF4-FFF2-40B4-BE49-F238E27FC236}">
              <a16:creationId xmlns="" xmlns:a16="http://schemas.microsoft.com/office/drawing/2014/main" id="{4249D6D3-79D6-47D5-88ED-7F056902B3D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59" name="Line 1768">
          <a:extLst>
            <a:ext uri="{FF2B5EF4-FFF2-40B4-BE49-F238E27FC236}">
              <a16:creationId xmlns="" xmlns:a16="http://schemas.microsoft.com/office/drawing/2014/main" id="{A11BEAC2-22CB-4D24-A415-E9C13725365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60" name="Line 1769">
          <a:extLst>
            <a:ext uri="{FF2B5EF4-FFF2-40B4-BE49-F238E27FC236}">
              <a16:creationId xmlns="" xmlns:a16="http://schemas.microsoft.com/office/drawing/2014/main" id="{C3754A08-31CB-48F9-8850-EE0CAC93B30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761" name="Line 1770">
          <a:extLst>
            <a:ext uri="{FF2B5EF4-FFF2-40B4-BE49-F238E27FC236}">
              <a16:creationId xmlns="" xmlns:a16="http://schemas.microsoft.com/office/drawing/2014/main" id="{0EC28F0D-71A7-435E-9E4C-84567A6821E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14" name="Line 1694">
          <a:extLst>
            <a:ext uri="{FF2B5EF4-FFF2-40B4-BE49-F238E27FC236}">
              <a16:creationId xmlns="" xmlns:a16="http://schemas.microsoft.com/office/drawing/2014/main" id="{F668CAA6-A5C2-4DF2-A71C-0C07CEF5922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15" name="Line 1695">
          <a:extLst>
            <a:ext uri="{FF2B5EF4-FFF2-40B4-BE49-F238E27FC236}">
              <a16:creationId xmlns="" xmlns:a16="http://schemas.microsoft.com/office/drawing/2014/main" id="{B4DDC8EB-000D-4189-9CDE-F9B1EB61D45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16" name="Line 1696">
          <a:extLst>
            <a:ext uri="{FF2B5EF4-FFF2-40B4-BE49-F238E27FC236}">
              <a16:creationId xmlns="" xmlns:a16="http://schemas.microsoft.com/office/drawing/2014/main" id="{455ABF91-D519-4FEA-912A-AC03159836C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17" name="Line 1697">
          <a:extLst>
            <a:ext uri="{FF2B5EF4-FFF2-40B4-BE49-F238E27FC236}">
              <a16:creationId xmlns="" xmlns:a16="http://schemas.microsoft.com/office/drawing/2014/main" id="{CE981A07-C0EA-4971-9399-42AC48FA038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18" name="Line 1698">
          <a:extLst>
            <a:ext uri="{FF2B5EF4-FFF2-40B4-BE49-F238E27FC236}">
              <a16:creationId xmlns="" xmlns:a16="http://schemas.microsoft.com/office/drawing/2014/main" id="{49572073-C32C-42D1-96C8-4DC337389A3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19" name="Line 1699">
          <a:extLst>
            <a:ext uri="{FF2B5EF4-FFF2-40B4-BE49-F238E27FC236}">
              <a16:creationId xmlns="" xmlns:a16="http://schemas.microsoft.com/office/drawing/2014/main" id="{88E41A53-AB9A-4210-A3F5-8EC4C4A7B77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20" name="Line 1700">
          <a:extLst>
            <a:ext uri="{FF2B5EF4-FFF2-40B4-BE49-F238E27FC236}">
              <a16:creationId xmlns="" xmlns:a16="http://schemas.microsoft.com/office/drawing/2014/main" id="{C9EA3C61-EEFD-4ED7-B00B-31523AD688A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21" name="Line 1701">
          <a:extLst>
            <a:ext uri="{FF2B5EF4-FFF2-40B4-BE49-F238E27FC236}">
              <a16:creationId xmlns="" xmlns:a16="http://schemas.microsoft.com/office/drawing/2014/main" id="{E9CD176B-942D-4D4E-9D36-599584F0219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22" name="Line 1702">
          <a:extLst>
            <a:ext uri="{FF2B5EF4-FFF2-40B4-BE49-F238E27FC236}">
              <a16:creationId xmlns="" xmlns:a16="http://schemas.microsoft.com/office/drawing/2014/main" id="{DD5BFD09-1040-481C-A8BB-5B183266CB4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23" name="Line 1703">
          <a:extLst>
            <a:ext uri="{FF2B5EF4-FFF2-40B4-BE49-F238E27FC236}">
              <a16:creationId xmlns="" xmlns:a16="http://schemas.microsoft.com/office/drawing/2014/main" id="{8931C7AC-7D48-422A-ACB4-EB581EE7CE2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24" name="Line 1704">
          <a:extLst>
            <a:ext uri="{FF2B5EF4-FFF2-40B4-BE49-F238E27FC236}">
              <a16:creationId xmlns="" xmlns:a16="http://schemas.microsoft.com/office/drawing/2014/main" id="{DAFC3A91-2F7D-498E-AA46-DF80A985B61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25" name="Line 1705">
          <a:extLst>
            <a:ext uri="{FF2B5EF4-FFF2-40B4-BE49-F238E27FC236}">
              <a16:creationId xmlns="" xmlns:a16="http://schemas.microsoft.com/office/drawing/2014/main" id="{C038043B-0A2F-4256-8E13-002C08635FA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26" name="Line 1706">
          <a:extLst>
            <a:ext uri="{FF2B5EF4-FFF2-40B4-BE49-F238E27FC236}">
              <a16:creationId xmlns="" xmlns:a16="http://schemas.microsoft.com/office/drawing/2014/main" id="{E8DCB7B1-3827-4F95-B131-D4954A9FF32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27" name="Line 1707">
          <a:extLst>
            <a:ext uri="{FF2B5EF4-FFF2-40B4-BE49-F238E27FC236}">
              <a16:creationId xmlns="" xmlns:a16="http://schemas.microsoft.com/office/drawing/2014/main" id="{0115BFC6-2DE3-4A21-91CF-2FEBAD482D0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28" name="Line 1694">
          <a:extLst>
            <a:ext uri="{FF2B5EF4-FFF2-40B4-BE49-F238E27FC236}">
              <a16:creationId xmlns="" xmlns:a16="http://schemas.microsoft.com/office/drawing/2014/main" id="{6DA8CCBF-C111-4189-83AB-85C2493B268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29" name="Line 1695">
          <a:extLst>
            <a:ext uri="{FF2B5EF4-FFF2-40B4-BE49-F238E27FC236}">
              <a16:creationId xmlns="" xmlns:a16="http://schemas.microsoft.com/office/drawing/2014/main" id="{C27E2A4F-7822-4999-A148-497074F28F8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30" name="Line 1696">
          <a:extLst>
            <a:ext uri="{FF2B5EF4-FFF2-40B4-BE49-F238E27FC236}">
              <a16:creationId xmlns="" xmlns:a16="http://schemas.microsoft.com/office/drawing/2014/main" id="{6C2C03E1-DFE6-4105-AC85-C8F59CD7C97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31" name="Line 1697">
          <a:extLst>
            <a:ext uri="{FF2B5EF4-FFF2-40B4-BE49-F238E27FC236}">
              <a16:creationId xmlns="" xmlns:a16="http://schemas.microsoft.com/office/drawing/2014/main" id="{3996B526-C9A1-43CD-AD0F-0AE7C4CF3F6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32" name="Line 1698">
          <a:extLst>
            <a:ext uri="{FF2B5EF4-FFF2-40B4-BE49-F238E27FC236}">
              <a16:creationId xmlns="" xmlns:a16="http://schemas.microsoft.com/office/drawing/2014/main" id="{86A392F8-92F1-4693-AE16-A309A3A0B47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33" name="Line 1699">
          <a:extLst>
            <a:ext uri="{FF2B5EF4-FFF2-40B4-BE49-F238E27FC236}">
              <a16:creationId xmlns="" xmlns:a16="http://schemas.microsoft.com/office/drawing/2014/main" id="{0F36C610-31F7-42B5-988B-17E6F6727AB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34" name="Line 1700">
          <a:extLst>
            <a:ext uri="{FF2B5EF4-FFF2-40B4-BE49-F238E27FC236}">
              <a16:creationId xmlns="" xmlns:a16="http://schemas.microsoft.com/office/drawing/2014/main" id="{E4384B78-F3FD-47FA-A5FE-EB37FF22379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35" name="Line 1701">
          <a:extLst>
            <a:ext uri="{FF2B5EF4-FFF2-40B4-BE49-F238E27FC236}">
              <a16:creationId xmlns="" xmlns:a16="http://schemas.microsoft.com/office/drawing/2014/main" id="{4E2A935A-A322-4020-87E9-AC6B9FEEA29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36" name="Line 1702">
          <a:extLst>
            <a:ext uri="{FF2B5EF4-FFF2-40B4-BE49-F238E27FC236}">
              <a16:creationId xmlns="" xmlns:a16="http://schemas.microsoft.com/office/drawing/2014/main" id="{C00E81D5-53E8-459D-8924-50589C4B078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37" name="Line 1703">
          <a:extLst>
            <a:ext uri="{FF2B5EF4-FFF2-40B4-BE49-F238E27FC236}">
              <a16:creationId xmlns="" xmlns:a16="http://schemas.microsoft.com/office/drawing/2014/main" id="{6F214BF3-EC16-4577-AFAE-15FD14F5BE2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38" name="Line 1704">
          <a:extLst>
            <a:ext uri="{FF2B5EF4-FFF2-40B4-BE49-F238E27FC236}">
              <a16:creationId xmlns="" xmlns:a16="http://schemas.microsoft.com/office/drawing/2014/main" id="{AFD21840-4F98-4EE6-AC7D-B63064BFED5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39" name="Line 1705">
          <a:extLst>
            <a:ext uri="{FF2B5EF4-FFF2-40B4-BE49-F238E27FC236}">
              <a16:creationId xmlns="" xmlns:a16="http://schemas.microsoft.com/office/drawing/2014/main" id="{4A92BCDF-ABCE-48F6-A8BC-EF5F1EB3C0F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40" name="Line 1706">
          <a:extLst>
            <a:ext uri="{FF2B5EF4-FFF2-40B4-BE49-F238E27FC236}">
              <a16:creationId xmlns="" xmlns:a16="http://schemas.microsoft.com/office/drawing/2014/main" id="{A60F3107-520B-4BE3-8800-1B9CE7D439C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041" name="Line 1707">
          <a:extLst>
            <a:ext uri="{FF2B5EF4-FFF2-40B4-BE49-F238E27FC236}">
              <a16:creationId xmlns="" xmlns:a16="http://schemas.microsoft.com/office/drawing/2014/main" id="{1DB0C78D-E8A8-4567-B9CE-93E68EA4C46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42" name="Line 1694">
          <a:extLst>
            <a:ext uri="{FF2B5EF4-FFF2-40B4-BE49-F238E27FC236}">
              <a16:creationId xmlns="" xmlns:a16="http://schemas.microsoft.com/office/drawing/2014/main" id="{A55DF10B-C2B6-44E9-93F5-DD3D73F4ECA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43" name="Line 1695">
          <a:extLst>
            <a:ext uri="{FF2B5EF4-FFF2-40B4-BE49-F238E27FC236}">
              <a16:creationId xmlns="" xmlns:a16="http://schemas.microsoft.com/office/drawing/2014/main" id="{E6772C3A-333F-4168-9952-311535CBA99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44" name="Line 1696">
          <a:extLst>
            <a:ext uri="{FF2B5EF4-FFF2-40B4-BE49-F238E27FC236}">
              <a16:creationId xmlns="" xmlns:a16="http://schemas.microsoft.com/office/drawing/2014/main" id="{97C7560E-90C3-4C18-9CEF-936F8FC8E45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45" name="Line 1697">
          <a:extLst>
            <a:ext uri="{FF2B5EF4-FFF2-40B4-BE49-F238E27FC236}">
              <a16:creationId xmlns="" xmlns:a16="http://schemas.microsoft.com/office/drawing/2014/main" id="{2AE6698E-CBFE-4719-8EFE-9D8C6DB4245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46" name="Line 1698">
          <a:extLst>
            <a:ext uri="{FF2B5EF4-FFF2-40B4-BE49-F238E27FC236}">
              <a16:creationId xmlns="" xmlns:a16="http://schemas.microsoft.com/office/drawing/2014/main" id="{FE4A389A-5F33-4961-A06C-2DD5DBA07EF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47" name="Line 1699">
          <a:extLst>
            <a:ext uri="{FF2B5EF4-FFF2-40B4-BE49-F238E27FC236}">
              <a16:creationId xmlns="" xmlns:a16="http://schemas.microsoft.com/office/drawing/2014/main" id="{32B4F67B-8C5F-44B1-889A-144F5ACE3F6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48" name="Line 1700">
          <a:extLst>
            <a:ext uri="{FF2B5EF4-FFF2-40B4-BE49-F238E27FC236}">
              <a16:creationId xmlns="" xmlns:a16="http://schemas.microsoft.com/office/drawing/2014/main" id="{1353348F-42FC-47FC-840E-CBB2E098AB5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49" name="Line 1701">
          <a:extLst>
            <a:ext uri="{FF2B5EF4-FFF2-40B4-BE49-F238E27FC236}">
              <a16:creationId xmlns="" xmlns:a16="http://schemas.microsoft.com/office/drawing/2014/main" id="{411E0465-D7D4-42B0-AA86-80110746E00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50" name="Line 1702">
          <a:extLst>
            <a:ext uri="{FF2B5EF4-FFF2-40B4-BE49-F238E27FC236}">
              <a16:creationId xmlns="" xmlns:a16="http://schemas.microsoft.com/office/drawing/2014/main" id="{FA218CCF-1CB6-4746-A7FA-008F15209BE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51" name="Line 1703">
          <a:extLst>
            <a:ext uri="{FF2B5EF4-FFF2-40B4-BE49-F238E27FC236}">
              <a16:creationId xmlns="" xmlns:a16="http://schemas.microsoft.com/office/drawing/2014/main" id="{2DAA3125-7F85-402B-9400-DAA14C2F1A6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52" name="Line 1704">
          <a:extLst>
            <a:ext uri="{FF2B5EF4-FFF2-40B4-BE49-F238E27FC236}">
              <a16:creationId xmlns="" xmlns:a16="http://schemas.microsoft.com/office/drawing/2014/main" id="{4CCF508B-9A5B-4BFC-9EF9-9D81E337F6A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53" name="Line 1705">
          <a:extLst>
            <a:ext uri="{FF2B5EF4-FFF2-40B4-BE49-F238E27FC236}">
              <a16:creationId xmlns="" xmlns:a16="http://schemas.microsoft.com/office/drawing/2014/main" id="{F12A0483-C307-4062-9B02-49370E92856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54" name="Line 1706">
          <a:extLst>
            <a:ext uri="{FF2B5EF4-FFF2-40B4-BE49-F238E27FC236}">
              <a16:creationId xmlns="" xmlns:a16="http://schemas.microsoft.com/office/drawing/2014/main" id="{239DF114-3287-4495-B619-0942353DD19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55" name="Line 1707">
          <a:extLst>
            <a:ext uri="{FF2B5EF4-FFF2-40B4-BE49-F238E27FC236}">
              <a16:creationId xmlns="" xmlns:a16="http://schemas.microsoft.com/office/drawing/2014/main" id="{FA5CA0AA-1189-414A-8D21-B3207CCC442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56" name="Line 1743">
          <a:extLst>
            <a:ext uri="{FF2B5EF4-FFF2-40B4-BE49-F238E27FC236}">
              <a16:creationId xmlns="" xmlns:a16="http://schemas.microsoft.com/office/drawing/2014/main" id="{4EDA0AFF-F706-4619-B058-35602FB48D6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57" name="Line 1744">
          <a:extLst>
            <a:ext uri="{FF2B5EF4-FFF2-40B4-BE49-F238E27FC236}">
              <a16:creationId xmlns="" xmlns:a16="http://schemas.microsoft.com/office/drawing/2014/main" id="{079D4018-6C17-4B79-9843-49DFE5E0BB9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58" name="Line 1745">
          <a:extLst>
            <a:ext uri="{FF2B5EF4-FFF2-40B4-BE49-F238E27FC236}">
              <a16:creationId xmlns="" xmlns:a16="http://schemas.microsoft.com/office/drawing/2014/main" id="{9F7D988F-7442-4A97-ABAA-BAA1BF3A800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59" name="Line 1746">
          <a:extLst>
            <a:ext uri="{FF2B5EF4-FFF2-40B4-BE49-F238E27FC236}">
              <a16:creationId xmlns="" xmlns:a16="http://schemas.microsoft.com/office/drawing/2014/main" id="{277DD9E5-63F8-4451-8FAF-A6C33C5204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60" name="Line 1747">
          <a:extLst>
            <a:ext uri="{FF2B5EF4-FFF2-40B4-BE49-F238E27FC236}">
              <a16:creationId xmlns="" xmlns:a16="http://schemas.microsoft.com/office/drawing/2014/main" id="{0086B17F-2897-49A5-81B9-AC139F8E5BB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61" name="Line 1748">
          <a:extLst>
            <a:ext uri="{FF2B5EF4-FFF2-40B4-BE49-F238E27FC236}">
              <a16:creationId xmlns="" xmlns:a16="http://schemas.microsoft.com/office/drawing/2014/main" id="{3539A403-49CE-46A4-B69F-6C61074D8BE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62" name="Line 1749">
          <a:extLst>
            <a:ext uri="{FF2B5EF4-FFF2-40B4-BE49-F238E27FC236}">
              <a16:creationId xmlns="" xmlns:a16="http://schemas.microsoft.com/office/drawing/2014/main" id="{ACC41D61-470F-48CC-AAA3-AEFBAA03D2F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63" name="Line 1750">
          <a:extLst>
            <a:ext uri="{FF2B5EF4-FFF2-40B4-BE49-F238E27FC236}">
              <a16:creationId xmlns="" xmlns:a16="http://schemas.microsoft.com/office/drawing/2014/main" id="{7D8A331F-5670-4A17-B2A9-08BCB913122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64" name="Line 1751">
          <a:extLst>
            <a:ext uri="{FF2B5EF4-FFF2-40B4-BE49-F238E27FC236}">
              <a16:creationId xmlns="" xmlns:a16="http://schemas.microsoft.com/office/drawing/2014/main" id="{45584B04-941E-4353-A222-CDACE739722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65" name="Line 1752">
          <a:extLst>
            <a:ext uri="{FF2B5EF4-FFF2-40B4-BE49-F238E27FC236}">
              <a16:creationId xmlns="" xmlns:a16="http://schemas.microsoft.com/office/drawing/2014/main" id="{AFFABF82-AE9C-4427-A179-D2B6264526E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66" name="Line 1753">
          <a:extLst>
            <a:ext uri="{FF2B5EF4-FFF2-40B4-BE49-F238E27FC236}">
              <a16:creationId xmlns="" xmlns:a16="http://schemas.microsoft.com/office/drawing/2014/main" id="{8FF47725-C9B9-4456-A2F7-BED6B8A9822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67" name="Line 1754">
          <a:extLst>
            <a:ext uri="{FF2B5EF4-FFF2-40B4-BE49-F238E27FC236}">
              <a16:creationId xmlns="" xmlns:a16="http://schemas.microsoft.com/office/drawing/2014/main" id="{81D5996D-6A9F-4CE0-B992-8A542F7A370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68" name="Line 1755">
          <a:extLst>
            <a:ext uri="{FF2B5EF4-FFF2-40B4-BE49-F238E27FC236}">
              <a16:creationId xmlns="" xmlns:a16="http://schemas.microsoft.com/office/drawing/2014/main" id="{CEF45259-DBD1-499F-9824-80548F2D2CC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69" name="Line 1756">
          <a:extLst>
            <a:ext uri="{FF2B5EF4-FFF2-40B4-BE49-F238E27FC236}">
              <a16:creationId xmlns="" xmlns:a16="http://schemas.microsoft.com/office/drawing/2014/main" id="{DDA8D69A-507F-46AF-B5C1-DF55D534BCD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70" name="Line 1757">
          <a:extLst>
            <a:ext uri="{FF2B5EF4-FFF2-40B4-BE49-F238E27FC236}">
              <a16:creationId xmlns="" xmlns:a16="http://schemas.microsoft.com/office/drawing/2014/main" id="{CDAE5606-F6A4-4EF1-8CC9-906852990F6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71" name="Line 1758">
          <a:extLst>
            <a:ext uri="{FF2B5EF4-FFF2-40B4-BE49-F238E27FC236}">
              <a16:creationId xmlns="" xmlns:a16="http://schemas.microsoft.com/office/drawing/2014/main" id="{080115DA-6022-44EF-A569-47087EDC4C3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72" name="Line 1759">
          <a:extLst>
            <a:ext uri="{FF2B5EF4-FFF2-40B4-BE49-F238E27FC236}">
              <a16:creationId xmlns="" xmlns:a16="http://schemas.microsoft.com/office/drawing/2014/main" id="{E07CE607-BF96-4121-8687-20880CF4DD5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73" name="Line 1760">
          <a:extLst>
            <a:ext uri="{FF2B5EF4-FFF2-40B4-BE49-F238E27FC236}">
              <a16:creationId xmlns="" xmlns:a16="http://schemas.microsoft.com/office/drawing/2014/main" id="{D057249B-C14F-48E5-9498-2B1E73BC930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74" name="Line 1761">
          <a:extLst>
            <a:ext uri="{FF2B5EF4-FFF2-40B4-BE49-F238E27FC236}">
              <a16:creationId xmlns="" xmlns:a16="http://schemas.microsoft.com/office/drawing/2014/main" id="{B4851854-51DB-402B-B7CB-A451635AB9E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75" name="Line 1762">
          <a:extLst>
            <a:ext uri="{FF2B5EF4-FFF2-40B4-BE49-F238E27FC236}">
              <a16:creationId xmlns="" xmlns:a16="http://schemas.microsoft.com/office/drawing/2014/main" id="{5FE43A33-8220-4641-A24D-08697B50699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76" name="Line 1763">
          <a:extLst>
            <a:ext uri="{FF2B5EF4-FFF2-40B4-BE49-F238E27FC236}">
              <a16:creationId xmlns="" xmlns:a16="http://schemas.microsoft.com/office/drawing/2014/main" id="{4DBDA734-3594-414D-B0E7-368150D0A7B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77" name="Line 1764">
          <a:extLst>
            <a:ext uri="{FF2B5EF4-FFF2-40B4-BE49-F238E27FC236}">
              <a16:creationId xmlns="" xmlns:a16="http://schemas.microsoft.com/office/drawing/2014/main" id="{136B0C3D-AC75-47C3-B59A-B8DD5826BFF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78" name="Line 1765">
          <a:extLst>
            <a:ext uri="{FF2B5EF4-FFF2-40B4-BE49-F238E27FC236}">
              <a16:creationId xmlns="" xmlns:a16="http://schemas.microsoft.com/office/drawing/2014/main" id="{1F4E654F-CEA1-432D-B2A3-16EBF61A277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79" name="Line 1766">
          <a:extLst>
            <a:ext uri="{FF2B5EF4-FFF2-40B4-BE49-F238E27FC236}">
              <a16:creationId xmlns="" xmlns:a16="http://schemas.microsoft.com/office/drawing/2014/main" id="{C4A4EE36-B2A9-4D26-A313-76C6E2DAB7C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80" name="Line 1767">
          <a:extLst>
            <a:ext uri="{FF2B5EF4-FFF2-40B4-BE49-F238E27FC236}">
              <a16:creationId xmlns="" xmlns:a16="http://schemas.microsoft.com/office/drawing/2014/main" id="{E2BF91F8-FD3D-49F8-B9A7-27E199B3C27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81" name="Line 1768">
          <a:extLst>
            <a:ext uri="{FF2B5EF4-FFF2-40B4-BE49-F238E27FC236}">
              <a16:creationId xmlns="" xmlns:a16="http://schemas.microsoft.com/office/drawing/2014/main" id="{D2D2EA9B-DBB8-435D-AE93-54C92B85D08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82" name="Line 1769">
          <a:extLst>
            <a:ext uri="{FF2B5EF4-FFF2-40B4-BE49-F238E27FC236}">
              <a16:creationId xmlns="" xmlns:a16="http://schemas.microsoft.com/office/drawing/2014/main" id="{AC748A3C-6D7F-4E6B-B469-700C23102A4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83" name="Line 1770">
          <a:extLst>
            <a:ext uri="{FF2B5EF4-FFF2-40B4-BE49-F238E27FC236}">
              <a16:creationId xmlns="" xmlns:a16="http://schemas.microsoft.com/office/drawing/2014/main" id="{85FCB8A8-D29D-442E-B312-B483DBB7208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84" name="Line 3157">
          <a:extLst>
            <a:ext uri="{FF2B5EF4-FFF2-40B4-BE49-F238E27FC236}">
              <a16:creationId xmlns="" xmlns:a16="http://schemas.microsoft.com/office/drawing/2014/main" id="{34CF97A8-A327-4C52-9F2B-F73075159C9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85" name="Line 3158">
          <a:extLst>
            <a:ext uri="{FF2B5EF4-FFF2-40B4-BE49-F238E27FC236}">
              <a16:creationId xmlns="" xmlns:a16="http://schemas.microsoft.com/office/drawing/2014/main" id="{F35B52AE-C5F2-4437-9685-6FC7DF03289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86" name="Line 3159">
          <a:extLst>
            <a:ext uri="{FF2B5EF4-FFF2-40B4-BE49-F238E27FC236}">
              <a16:creationId xmlns="" xmlns:a16="http://schemas.microsoft.com/office/drawing/2014/main" id="{E088408A-6A4A-4B97-8980-1C06F122FF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87" name="Line 3160">
          <a:extLst>
            <a:ext uri="{FF2B5EF4-FFF2-40B4-BE49-F238E27FC236}">
              <a16:creationId xmlns="" xmlns:a16="http://schemas.microsoft.com/office/drawing/2014/main" id="{23DAEDAC-6F16-43B5-BBC6-CDF466F13CC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88" name="Line 3161">
          <a:extLst>
            <a:ext uri="{FF2B5EF4-FFF2-40B4-BE49-F238E27FC236}">
              <a16:creationId xmlns="" xmlns:a16="http://schemas.microsoft.com/office/drawing/2014/main" id="{212A0D5F-3CE1-4931-8D68-BD75ACD9184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89" name="Line 3162">
          <a:extLst>
            <a:ext uri="{FF2B5EF4-FFF2-40B4-BE49-F238E27FC236}">
              <a16:creationId xmlns="" xmlns:a16="http://schemas.microsoft.com/office/drawing/2014/main" id="{923F97B7-C06B-4CC6-8A1B-3254C8E29E3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0" name="Line 3163">
          <a:extLst>
            <a:ext uri="{FF2B5EF4-FFF2-40B4-BE49-F238E27FC236}">
              <a16:creationId xmlns="" xmlns:a16="http://schemas.microsoft.com/office/drawing/2014/main" id="{B6F83AD4-E460-4B6D-A16E-4EE22AA5CAA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1" name="Line 3164">
          <a:extLst>
            <a:ext uri="{FF2B5EF4-FFF2-40B4-BE49-F238E27FC236}">
              <a16:creationId xmlns="" xmlns:a16="http://schemas.microsoft.com/office/drawing/2014/main" id="{715C7409-73AC-4867-A9F7-F2743BCBD17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2" name="Line 3165">
          <a:extLst>
            <a:ext uri="{FF2B5EF4-FFF2-40B4-BE49-F238E27FC236}">
              <a16:creationId xmlns="" xmlns:a16="http://schemas.microsoft.com/office/drawing/2014/main" id="{5AB25590-0990-42CC-9674-2398679F297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3" name="Line 3166">
          <a:extLst>
            <a:ext uri="{FF2B5EF4-FFF2-40B4-BE49-F238E27FC236}">
              <a16:creationId xmlns="" xmlns:a16="http://schemas.microsoft.com/office/drawing/2014/main" id="{3E0EA039-ED94-4CB9-9C9F-9355A47A404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4" name="Line 3167">
          <a:extLst>
            <a:ext uri="{FF2B5EF4-FFF2-40B4-BE49-F238E27FC236}">
              <a16:creationId xmlns="" xmlns:a16="http://schemas.microsoft.com/office/drawing/2014/main" id="{F5D0504C-6160-43C2-BB61-67E309FF393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5" name="Line 3168">
          <a:extLst>
            <a:ext uri="{FF2B5EF4-FFF2-40B4-BE49-F238E27FC236}">
              <a16:creationId xmlns="" xmlns:a16="http://schemas.microsoft.com/office/drawing/2014/main" id="{6FB73E73-3DA8-4115-9139-842F3EF7E2E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6" name="Line 3169">
          <a:extLst>
            <a:ext uri="{FF2B5EF4-FFF2-40B4-BE49-F238E27FC236}">
              <a16:creationId xmlns="" xmlns:a16="http://schemas.microsoft.com/office/drawing/2014/main" id="{659FCCC6-7BCE-45F8-B533-EDC33173EA6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7" name="Line 3170">
          <a:extLst>
            <a:ext uri="{FF2B5EF4-FFF2-40B4-BE49-F238E27FC236}">
              <a16:creationId xmlns="" xmlns:a16="http://schemas.microsoft.com/office/drawing/2014/main" id="{C52DCE18-D915-45ED-9937-348AE05AF4C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8" name="Line 2342">
          <a:extLst>
            <a:ext uri="{FF2B5EF4-FFF2-40B4-BE49-F238E27FC236}">
              <a16:creationId xmlns="" xmlns:a16="http://schemas.microsoft.com/office/drawing/2014/main" id="{9D7C52FB-D199-4B4A-8938-43DC68E413D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9" name="Line 2343">
          <a:extLst>
            <a:ext uri="{FF2B5EF4-FFF2-40B4-BE49-F238E27FC236}">
              <a16:creationId xmlns="" xmlns:a16="http://schemas.microsoft.com/office/drawing/2014/main" id="{0AFE89FD-0E0C-44DD-AE71-CC733964CFD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0" name="Line 2344">
          <a:extLst>
            <a:ext uri="{FF2B5EF4-FFF2-40B4-BE49-F238E27FC236}">
              <a16:creationId xmlns="" xmlns:a16="http://schemas.microsoft.com/office/drawing/2014/main" id="{A47E7704-1CE8-4F41-A101-95A1AA7247B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1" name="Line 2345">
          <a:extLst>
            <a:ext uri="{FF2B5EF4-FFF2-40B4-BE49-F238E27FC236}">
              <a16:creationId xmlns="" xmlns:a16="http://schemas.microsoft.com/office/drawing/2014/main" id="{A03646F2-58AB-4786-A25B-8A770052D52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2" name="Line 2346">
          <a:extLst>
            <a:ext uri="{FF2B5EF4-FFF2-40B4-BE49-F238E27FC236}">
              <a16:creationId xmlns="" xmlns:a16="http://schemas.microsoft.com/office/drawing/2014/main" id="{2CAFDBD8-7585-467B-8221-B0A4310D099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3" name="Line 2347">
          <a:extLst>
            <a:ext uri="{FF2B5EF4-FFF2-40B4-BE49-F238E27FC236}">
              <a16:creationId xmlns="" xmlns:a16="http://schemas.microsoft.com/office/drawing/2014/main" id="{CD8214DC-ABBA-4337-A4E3-F952D92F5B4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4" name="Line 2348">
          <a:extLst>
            <a:ext uri="{FF2B5EF4-FFF2-40B4-BE49-F238E27FC236}">
              <a16:creationId xmlns="" xmlns:a16="http://schemas.microsoft.com/office/drawing/2014/main" id="{A2B3F6A8-823C-498A-ACB9-B5AD2FEA9E3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5" name="Line 2440">
          <a:extLst>
            <a:ext uri="{FF2B5EF4-FFF2-40B4-BE49-F238E27FC236}">
              <a16:creationId xmlns="" xmlns:a16="http://schemas.microsoft.com/office/drawing/2014/main" id="{58AE38D8-9A53-4957-A1E4-8CC1D956A6A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6" name="Line 2441">
          <a:extLst>
            <a:ext uri="{FF2B5EF4-FFF2-40B4-BE49-F238E27FC236}">
              <a16:creationId xmlns="" xmlns:a16="http://schemas.microsoft.com/office/drawing/2014/main" id="{E98C06B5-1E4B-4572-9693-52D2342C4C7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7" name="Line 2442">
          <a:extLst>
            <a:ext uri="{FF2B5EF4-FFF2-40B4-BE49-F238E27FC236}">
              <a16:creationId xmlns="" xmlns:a16="http://schemas.microsoft.com/office/drawing/2014/main" id="{6BC353C2-C9D3-40F4-ACAF-4AF3FD5EA93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8" name="Line 2443">
          <a:extLst>
            <a:ext uri="{FF2B5EF4-FFF2-40B4-BE49-F238E27FC236}">
              <a16:creationId xmlns="" xmlns:a16="http://schemas.microsoft.com/office/drawing/2014/main" id="{505E15B9-562E-4DF4-82D4-E24ACF8CE65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9" name="Line 2444">
          <a:extLst>
            <a:ext uri="{FF2B5EF4-FFF2-40B4-BE49-F238E27FC236}">
              <a16:creationId xmlns="" xmlns:a16="http://schemas.microsoft.com/office/drawing/2014/main" id="{BC78767D-F71B-47FE-84CC-EB38879E7F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10" name="Line 2445">
          <a:extLst>
            <a:ext uri="{FF2B5EF4-FFF2-40B4-BE49-F238E27FC236}">
              <a16:creationId xmlns="" xmlns:a16="http://schemas.microsoft.com/office/drawing/2014/main" id="{4647C80C-5B05-4F61-B91B-C65C8DE330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11" name="Line 2446">
          <a:extLst>
            <a:ext uri="{FF2B5EF4-FFF2-40B4-BE49-F238E27FC236}">
              <a16:creationId xmlns="" xmlns:a16="http://schemas.microsoft.com/office/drawing/2014/main" id="{D3A3B651-DF7D-4775-A1A7-23939CF1717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12" name="Line 3105">
          <a:extLst>
            <a:ext uri="{FF2B5EF4-FFF2-40B4-BE49-F238E27FC236}">
              <a16:creationId xmlns="" xmlns:a16="http://schemas.microsoft.com/office/drawing/2014/main" id="{4557C5D1-F407-44B9-9ABF-276CD539721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13" name="Line 3106">
          <a:extLst>
            <a:ext uri="{FF2B5EF4-FFF2-40B4-BE49-F238E27FC236}">
              <a16:creationId xmlns="" xmlns:a16="http://schemas.microsoft.com/office/drawing/2014/main" id="{FB7230E1-A70B-4925-91C6-C844735BA9C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14" name="Line 3107">
          <a:extLst>
            <a:ext uri="{FF2B5EF4-FFF2-40B4-BE49-F238E27FC236}">
              <a16:creationId xmlns="" xmlns:a16="http://schemas.microsoft.com/office/drawing/2014/main" id="{298F6443-DBB6-4CDF-8912-0E3E84D50A4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15" name="Line 3108">
          <a:extLst>
            <a:ext uri="{FF2B5EF4-FFF2-40B4-BE49-F238E27FC236}">
              <a16:creationId xmlns="" xmlns:a16="http://schemas.microsoft.com/office/drawing/2014/main" id="{97359414-B2A7-4950-BD3C-8ACB1271A6D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16" name="Line 3109">
          <a:extLst>
            <a:ext uri="{FF2B5EF4-FFF2-40B4-BE49-F238E27FC236}">
              <a16:creationId xmlns="" xmlns:a16="http://schemas.microsoft.com/office/drawing/2014/main" id="{906336FA-5DF6-4E69-B5C1-19556738DC3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17" name="Line 3110">
          <a:extLst>
            <a:ext uri="{FF2B5EF4-FFF2-40B4-BE49-F238E27FC236}">
              <a16:creationId xmlns="" xmlns:a16="http://schemas.microsoft.com/office/drawing/2014/main" id="{F7DD6C7A-0185-4CD9-B627-4841A83B412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18" name="Line 3111">
          <a:extLst>
            <a:ext uri="{FF2B5EF4-FFF2-40B4-BE49-F238E27FC236}">
              <a16:creationId xmlns="" xmlns:a16="http://schemas.microsoft.com/office/drawing/2014/main" id="{FC7B23BC-0A5D-448E-BE4D-6FB069E6A43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19" name="Line 3203">
          <a:extLst>
            <a:ext uri="{FF2B5EF4-FFF2-40B4-BE49-F238E27FC236}">
              <a16:creationId xmlns="" xmlns:a16="http://schemas.microsoft.com/office/drawing/2014/main" id="{B190F5CC-3482-45BC-811F-B5DC1D6A11F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0" name="Line 3204">
          <a:extLst>
            <a:ext uri="{FF2B5EF4-FFF2-40B4-BE49-F238E27FC236}">
              <a16:creationId xmlns="" xmlns:a16="http://schemas.microsoft.com/office/drawing/2014/main" id="{58F8445C-F601-4CF3-8EA2-15A8A3E0CDD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1" name="Line 3205">
          <a:extLst>
            <a:ext uri="{FF2B5EF4-FFF2-40B4-BE49-F238E27FC236}">
              <a16:creationId xmlns="" xmlns:a16="http://schemas.microsoft.com/office/drawing/2014/main" id="{212ADB7E-597F-4347-89B5-FC495DD1BA7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2" name="Line 3206">
          <a:extLst>
            <a:ext uri="{FF2B5EF4-FFF2-40B4-BE49-F238E27FC236}">
              <a16:creationId xmlns="" xmlns:a16="http://schemas.microsoft.com/office/drawing/2014/main" id="{2212C10F-BD43-4DE7-8714-3876BAF3A2B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3" name="Line 3207">
          <a:extLst>
            <a:ext uri="{FF2B5EF4-FFF2-40B4-BE49-F238E27FC236}">
              <a16:creationId xmlns="" xmlns:a16="http://schemas.microsoft.com/office/drawing/2014/main" id="{DD5E33CC-73BE-4114-9C65-D30DB85EABE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4" name="Line 3208">
          <a:extLst>
            <a:ext uri="{FF2B5EF4-FFF2-40B4-BE49-F238E27FC236}">
              <a16:creationId xmlns="" xmlns:a16="http://schemas.microsoft.com/office/drawing/2014/main" id="{73916360-1F51-4506-B65C-9531DA5D419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5" name="Line 3209">
          <a:extLst>
            <a:ext uri="{FF2B5EF4-FFF2-40B4-BE49-F238E27FC236}">
              <a16:creationId xmlns="" xmlns:a16="http://schemas.microsoft.com/office/drawing/2014/main" id="{2A177E45-C9AE-406D-864B-70EBFECD04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6" name="Line 1715">
          <a:extLst>
            <a:ext uri="{FF2B5EF4-FFF2-40B4-BE49-F238E27FC236}">
              <a16:creationId xmlns="" xmlns:a16="http://schemas.microsoft.com/office/drawing/2014/main" id="{D7226AAC-A094-4D48-96DD-941E287AA99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7" name="Line 1716">
          <a:extLst>
            <a:ext uri="{FF2B5EF4-FFF2-40B4-BE49-F238E27FC236}">
              <a16:creationId xmlns="" xmlns:a16="http://schemas.microsoft.com/office/drawing/2014/main" id="{166BC259-86E5-4210-B1A2-C59DBAFA5FD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8" name="Line 1717">
          <a:extLst>
            <a:ext uri="{FF2B5EF4-FFF2-40B4-BE49-F238E27FC236}">
              <a16:creationId xmlns="" xmlns:a16="http://schemas.microsoft.com/office/drawing/2014/main" id="{0C4323F7-1845-48C8-A154-E3170BC99D5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9" name="Line 1718">
          <a:extLst>
            <a:ext uri="{FF2B5EF4-FFF2-40B4-BE49-F238E27FC236}">
              <a16:creationId xmlns="" xmlns:a16="http://schemas.microsoft.com/office/drawing/2014/main" id="{A91E3143-F281-43A9-9249-772AB1CCE66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0" name="Line 1719">
          <a:extLst>
            <a:ext uri="{FF2B5EF4-FFF2-40B4-BE49-F238E27FC236}">
              <a16:creationId xmlns="" xmlns:a16="http://schemas.microsoft.com/office/drawing/2014/main" id="{540F677B-54EB-4F23-942D-C4CC25FE4BE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1" name="Line 1720">
          <a:extLst>
            <a:ext uri="{FF2B5EF4-FFF2-40B4-BE49-F238E27FC236}">
              <a16:creationId xmlns="" xmlns:a16="http://schemas.microsoft.com/office/drawing/2014/main" id="{2A267548-5417-40B0-8D99-2A2C080CB0B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2" name="Line 1721">
          <a:extLst>
            <a:ext uri="{FF2B5EF4-FFF2-40B4-BE49-F238E27FC236}">
              <a16:creationId xmlns="" xmlns:a16="http://schemas.microsoft.com/office/drawing/2014/main" id="{1511025F-FDAC-47A9-A76E-00F9D9EC8BF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3" name="Line 1722">
          <a:extLst>
            <a:ext uri="{FF2B5EF4-FFF2-40B4-BE49-F238E27FC236}">
              <a16:creationId xmlns="" xmlns:a16="http://schemas.microsoft.com/office/drawing/2014/main" id="{3C8423E0-FAA5-4E79-9369-A18F71B4431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4" name="Line 1723">
          <a:extLst>
            <a:ext uri="{FF2B5EF4-FFF2-40B4-BE49-F238E27FC236}">
              <a16:creationId xmlns="" xmlns:a16="http://schemas.microsoft.com/office/drawing/2014/main" id="{9B01ED3B-C7FE-48E0-BC78-53B6D52D5C7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5" name="Line 1724">
          <a:extLst>
            <a:ext uri="{FF2B5EF4-FFF2-40B4-BE49-F238E27FC236}">
              <a16:creationId xmlns="" xmlns:a16="http://schemas.microsoft.com/office/drawing/2014/main" id="{04C0B33C-047F-49EA-B8C4-6557F1795E2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6" name="Line 1725">
          <a:extLst>
            <a:ext uri="{FF2B5EF4-FFF2-40B4-BE49-F238E27FC236}">
              <a16:creationId xmlns="" xmlns:a16="http://schemas.microsoft.com/office/drawing/2014/main" id="{9B01E8A8-7176-4DE6-8CCE-CE2EAE858AE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7" name="Line 1726">
          <a:extLst>
            <a:ext uri="{FF2B5EF4-FFF2-40B4-BE49-F238E27FC236}">
              <a16:creationId xmlns="" xmlns:a16="http://schemas.microsoft.com/office/drawing/2014/main" id="{923B5D07-8B63-483A-8AAE-DDD1D2DD424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8" name="Line 1727">
          <a:extLst>
            <a:ext uri="{FF2B5EF4-FFF2-40B4-BE49-F238E27FC236}">
              <a16:creationId xmlns="" xmlns:a16="http://schemas.microsoft.com/office/drawing/2014/main" id="{7C1885C9-4BC4-4BEE-9FEC-2DA46CEBD5F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9" name="Line 1728">
          <a:extLst>
            <a:ext uri="{FF2B5EF4-FFF2-40B4-BE49-F238E27FC236}">
              <a16:creationId xmlns="" xmlns:a16="http://schemas.microsoft.com/office/drawing/2014/main" id="{A26A7675-837A-48A5-B596-EAA81CD3556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0" name="Line 1757">
          <a:extLst>
            <a:ext uri="{FF2B5EF4-FFF2-40B4-BE49-F238E27FC236}">
              <a16:creationId xmlns="" xmlns:a16="http://schemas.microsoft.com/office/drawing/2014/main" id="{19167C03-1CEA-4732-A85B-EB131A41811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1" name="Line 1758">
          <a:extLst>
            <a:ext uri="{FF2B5EF4-FFF2-40B4-BE49-F238E27FC236}">
              <a16:creationId xmlns="" xmlns:a16="http://schemas.microsoft.com/office/drawing/2014/main" id="{9C0381E8-2627-42B0-83B5-65E602AE561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2" name="Line 1759">
          <a:extLst>
            <a:ext uri="{FF2B5EF4-FFF2-40B4-BE49-F238E27FC236}">
              <a16:creationId xmlns="" xmlns:a16="http://schemas.microsoft.com/office/drawing/2014/main" id="{E2A27511-D31D-40FF-9DE4-0611864F35D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3" name="Line 1760">
          <a:extLst>
            <a:ext uri="{FF2B5EF4-FFF2-40B4-BE49-F238E27FC236}">
              <a16:creationId xmlns="" xmlns:a16="http://schemas.microsoft.com/office/drawing/2014/main" id="{02238F5D-00AC-4B29-8E30-E49A18779CB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4" name="Line 1761">
          <a:extLst>
            <a:ext uri="{FF2B5EF4-FFF2-40B4-BE49-F238E27FC236}">
              <a16:creationId xmlns="" xmlns:a16="http://schemas.microsoft.com/office/drawing/2014/main" id="{5F4FBE0F-D432-4B29-975E-3B7AFBCEAE5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5" name="Line 1762">
          <a:extLst>
            <a:ext uri="{FF2B5EF4-FFF2-40B4-BE49-F238E27FC236}">
              <a16:creationId xmlns="" xmlns:a16="http://schemas.microsoft.com/office/drawing/2014/main" id="{C3227C6B-4318-46A2-BBB1-ECCD23622BD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6" name="Line 1763">
          <a:extLst>
            <a:ext uri="{FF2B5EF4-FFF2-40B4-BE49-F238E27FC236}">
              <a16:creationId xmlns="" xmlns:a16="http://schemas.microsoft.com/office/drawing/2014/main" id="{DD12C0A2-C4F3-44A9-B5F2-80FE0CD0DF7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7" name="Line 1764">
          <a:extLst>
            <a:ext uri="{FF2B5EF4-FFF2-40B4-BE49-F238E27FC236}">
              <a16:creationId xmlns="" xmlns:a16="http://schemas.microsoft.com/office/drawing/2014/main" id="{89899345-1B49-4202-9651-55292F790BB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8" name="Line 1765">
          <a:extLst>
            <a:ext uri="{FF2B5EF4-FFF2-40B4-BE49-F238E27FC236}">
              <a16:creationId xmlns="" xmlns:a16="http://schemas.microsoft.com/office/drawing/2014/main" id="{86877CE6-2A11-4993-B9B5-98B3AAC53D6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9" name="Line 1766">
          <a:extLst>
            <a:ext uri="{FF2B5EF4-FFF2-40B4-BE49-F238E27FC236}">
              <a16:creationId xmlns="" xmlns:a16="http://schemas.microsoft.com/office/drawing/2014/main" id="{A84F1054-9260-4779-926E-3C5A517AFEE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50" name="Line 1767">
          <a:extLst>
            <a:ext uri="{FF2B5EF4-FFF2-40B4-BE49-F238E27FC236}">
              <a16:creationId xmlns="" xmlns:a16="http://schemas.microsoft.com/office/drawing/2014/main" id="{CF7F27A3-8C2F-4795-9FC1-7519DA86003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51" name="Line 1768">
          <a:extLst>
            <a:ext uri="{FF2B5EF4-FFF2-40B4-BE49-F238E27FC236}">
              <a16:creationId xmlns="" xmlns:a16="http://schemas.microsoft.com/office/drawing/2014/main" id="{922E28D5-CAD9-497C-A35A-AEE50FA8F9B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52" name="Line 1769">
          <a:extLst>
            <a:ext uri="{FF2B5EF4-FFF2-40B4-BE49-F238E27FC236}">
              <a16:creationId xmlns="" xmlns:a16="http://schemas.microsoft.com/office/drawing/2014/main" id="{059897BB-1561-410C-9D8C-F8693A5369B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53" name="Line 1770">
          <a:extLst>
            <a:ext uri="{FF2B5EF4-FFF2-40B4-BE49-F238E27FC236}">
              <a16:creationId xmlns="" xmlns:a16="http://schemas.microsoft.com/office/drawing/2014/main" id="{92DC4F6C-238C-4F21-90AE-03362F1564C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4" name="Line 1694">
          <a:extLst>
            <a:ext uri="{FF2B5EF4-FFF2-40B4-BE49-F238E27FC236}">
              <a16:creationId xmlns="" xmlns:a16="http://schemas.microsoft.com/office/drawing/2014/main" id="{99CB413F-8DFD-45C6-9250-3C1D45F8D60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5" name="Line 1695">
          <a:extLst>
            <a:ext uri="{FF2B5EF4-FFF2-40B4-BE49-F238E27FC236}">
              <a16:creationId xmlns="" xmlns:a16="http://schemas.microsoft.com/office/drawing/2014/main" id="{2DD959DC-4BC4-422C-B2A2-31D0BD1BC70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6" name="Line 1696">
          <a:extLst>
            <a:ext uri="{FF2B5EF4-FFF2-40B4-BE49-F238E27FC236}">
              <a16:creationId xmlns="" xmlns:a16="http://schemas.microsoft.com/office/drawing/2014/main" id="{AD5FCBBC-89B4-47AF-A5B4-CAEFDC00A68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7" name="Line 1697">
          <a:extLst>
            <a:ext uri="{FF2B5EF4-FFF2-40B4-BE49-F238E27FC236}">
              <a16:creationId xmlns="" xmlns:a16="http://schemas.microsoft.com/office/drawing/2014/main" id="{CE2AC033-EBE5-4092-86CA-5E379CD334C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8" name="Line 1698">
          <a:extLst>
            <a:ext uri="{FF2B5EF4-FFF2-40B4-BE49-F238E27FC236}">
              <a16:creationId xmlns="" xmlns:a16="http://schemas.microsoft.com/office/drawing/2014/main" id="{E99BF3AB-B95C-4958-BE73-9F3C83F8187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9" name="Line 1699">
          <a:extLst>
            <a:ext uri="{FF2B5EF4-FFF2-40B4-BE49-F238E27FC236}">
              <a16:creationId xmlns="" xmlns:a16="http://schemas.microsoft.com/office/drawing/2014/main" id="{9DF04792-5B41-496F-80B7-268D2DA0458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0" name="Line 1700">
          <a:extLst>
            <a:ext uri="{FF2B5EF4-FFF2-40B4-BE49-F238E27FC236}">
              <a16:creationId xmlns="" xmlns:a16="http://schemas.microsoft.com/office/drawing/2014/main" id="{E716AE59-F6B7-4A2F-9D0A-9876ADC28DC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1" name="Line 1701">
          <a:extLst>
            <a:ext uri="{FF2B5EF4-FFF2-40B4-BE49-F238E27FC236}">
              <a16:creationId xmlns="" xmlns:a16="http://schemas.microsoft.com/office/drawing/2014/main" id="{A4F47695-BE25-4150-A994-EF5334199A2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2" name="Line 1702">
          <a:extLst>
            <a:ext uri="{FF2B5EF4-FFF2-40B4-BE49-F238E27FC236}">
              <a16:creationId xmlns="" xmlns:a16="http://schemas.microsoft.com/office/drawing/2014/main" id="{E1C57B8E-A6EE-46E4-96DA-814AB4C26C5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3" name="Line 1703">
          <a:extLst>
            <a:ext uri="{FF2B5EF4-FFF2-40B4-BE49-F238E27FC236}">
              <a16:creationId xmlns="" xmlns:a16="http://schemas.microsoft.com/office/drawing/2014/main" id="{0E6D4F04-80E4-4A54-A948-A61A095491F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4" name="Line 1704">
          <a:extLst>
            <a:ext uri="{FF2B5EF4-FFF2-40B4-BE49-F238E27FC236}">
              <a16:creationId xmlns="" xmlns:a16="http://schemas.microsoft.com/office/drawing/2014/main" id="{DA44A47A-7CB2-475E-B2FD-0CE6899B9F4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5" name="Line 1705">
          <a:extLst>
            <a:ext uri="{FF2B5EF4-FFF2-40B4-BE49-F238E27FC236}">
              <a16:creationId xmlns="" xmlns:a16="http://schemas.microsoft.com/office/drawing/2014/main" id="{26A140FB-487A-4F2C-8589-C3EF8341514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6" name="Line 1706">
          <a:extLst>
            <a:ext uri="{FF2B5EF4-FFF2-40B4-BE49-F238E27FC236}">
              <a16:creationId xmlns="" xmlns:a16="http://schemas.microsoft.com/office/drawing/2014/main" id="{356217D6-BC66-4586-85C6-F90AE10F015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7" name="Line 1707">
          <a:extLst>
            <a:ext uri="{FF2B5EF4-FFF2-40B4-BE49-F238E27FC236}">
              <a16:creationId xmlns="" xmlns:a16="http://schemas.microsoft.com/office/drawing/2014/main" id="{5BDADECE-A9E5-4EFF-B304-D05C3F4A5FD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8" name="Line 1743">
          <a:extLst>
            <a:ext uri="{FF2B5EF4-FFF2-40B4-BE49-F238E27FC236}">
              <a16:creationId xmlns="" xmlns:a16="http://schemas.microsoft.com/office/drawing/2014/main" id="{610AD412-7FB9-4259-9A73-CC4103A32B8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9" name="Line 1744">
          <a:extLst>
            <a:ext uri="{FF2B5EF4-FFF2-40B4-BE49-F238E27FC236}">
              <a16:creationId xmlns="" xmlns:a16="http://schemas.microsoft.com/office/drawing/2014/main" id="{CE8DD492-C06E-425A-916E-59A40EF38D9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0" name="Line 1745">
          <a:extLst>
            <a:ext uri="{FF2B5EF4-FFF2-40B4-BE49-F238E27FC236}">
              <a16:creationId xmlns="" xmlns:a16="http://schemas.microsoft.com/office/drawing/2014/main" id="{BAB9EC1E-EBE5-4FB1-A669-97C71C4F75F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1" name="Line 1746">
          <a:extLst>
            <a:ext uri="{FF2B5EF4-FFF2-40B4-BE49-F238E27FC236}">
              <a16:creationId xmlns="" xmlns:a16="http://schemas.microsoft.com/office/drawing/2014/main" id="{4D29D346-F98F-497B-8C4C-CCBF1FF926D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2" name="Line 1747">
          <a:extLst>
            <a:ext uri="{FF2B5EF4-FFF2-40B4-BE49-F238E27FC236}">
              <a16:creationId xmlns="" xmlns:a16="http://schemas.microsoft.com/office/drawing/2014/main" id="{3E96F46D-EEAC-44B2-9E81-935D86FE1D8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3" name="Line 1748">
          <a:extLst>
            <a:ext uri="{FF2B5EF4-FFF2-40B4-BE49-F238E27FC236}">
              <a16:creationId xmlns="" xmlns:a16="http://schemas.microsoft.com/office/drawing/2014/main" id="{CEAC59B4-DEB2-410F-B8AB-2DBCC1BFC45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4" name="Line 1749">
          <a:extLst>
            <a:ext uri="{FF2B5EF4-FFF2-40B4-BE49-F238E27FC236}">
              <a16:creationId xmlns="" xmlns:a16="http://schemas.microsoft.com/office/drawing/2014/main" id="{158D881D-3133-474F-99C9-9489F93481E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5" name="Line 1750">
          <a:extLst>
            <a:ext uri="{FF2B5EF4-FFF2-40B4-BE49-F238E27FC236}">
              <a16:creationId xmlns="" xmlns:a16="http://schemas.microsoft.com/office/drawing/2014/main" id="{243B0870-86ED-43D8-BA16-4BB6C189C34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6" name="Line 1751">
          <a:extLst>
            <a:ext uri="{FF2B5EF4-FFF2-40B4-BE49-F238E27FC236}">
              <a16:creationId xmlns="" xmlns:a16="http://schemas.microsoft.com/office/drawing/2014/main" id="{3560E789-05AD-4681-ADEC-CABE3D15322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7" name="Line 1752">
          <a:extLst>
            <a:ext uri="{FF2B5EF4-FFF2-40B4-BE49-F238E27FC236}">
              <a16:creationId xmlns="" xmlns:a16="http://schemas.microsoft.com/office/drawing/2014/main" id="{534AED9D-B16E-477E-9AD5-EDE8457F4A4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8" name="Line 1753">
          <a:extLst>
            <a:ext uri="{FF2B5EF4-FFF2-40B4-BE49-F238E27FC236}">
              <a16:creationId xmlns="" xmlns:a16="http://schemas.microsoft.com/office/drawing/2014/main" id="{E0C13597-5BF5-421E-B45F-43989BA0BC9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9" name="Line 1754">
          <a:extLst>
            <a:ext uri="{FF2B5EF4-FFF2-40B4-BE49-F238E27FC236}">
              <a16:creationId xmlns="" xmlns:a16="http://schemas.microsoft.com/office/drawing/2014/main" id="{BD744E89-6C31-4647-927D-8E4842F2B1B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80" name="Line 1755">
          <a:extLst>
            <a:ext uri="{FF2B5EF4-FFF2-40B4-BE49-F238E27FC236}">
              <a16:creationId xmlns="" xmlns:a16="http://schemas.microsoft.com/office/drawing/2014/main" id="{0C480D72-D6A4-4B69-B07D-367F02FAE1B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81" name="Line 1756">
          <a:extLst>
            <a:ext uri="{FF2B5EF4-FFF2-40B4-BE49-F238E27FC236}">
              <a16:creationId xmlns="" xmlns:a16="http://schemas.microsoft.com/office/drawing/2014/main" id="{760B18C2-7701-4434-A3FD-2DD27D44FB3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82" name="Line 1757">
          <a:extLst>
            <a:ext uri="{FF2B5EF4-FFF2-40B4-BE49-F238E27FC236}">
              <a16:creationId xmlns="" xmlns:a16="http://schemas.microsoft.com/office/drawing/2014/main" id="{013AE4C3-F79E-4080-9BCD-D715465AA73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83" name="Line 1758">
          <a:extLst>
            <a:ext uri="{FF2B5EF4-FFF2-40B4-BE49-F238E27FC236}">
              <a16:creationId xmlns="" xmlns:a16="http://schemas.microsoft.com/office/drawing/2014/main" id="{0FE1A44C-4D99-4D7E-9FB5-FAEFAABE145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84" name="Line 1759">
          <a:extLst>
            <a:ext uri="{FF2B5EF4-FFF2-40B4-BE49-F238E27FC236}">
              <a16:creationId xmlns="" xmlns:a16="http://schemas.microsoft.com/office/drawing/2014/main" id="{7D79B00E-C96A-4FA1-955D-4A689E908AA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85" name="Line 1760">
          <a:extLst>
            <a:ext uri="{FF2B5EF4-FFF2-40B4-BE49-F238E27FC236}">
              <a16:creationId xmlns="" xmlns:a16="http://schemas.microsoft.com/office/drawing/2014/main" id="{745A05E3-4D7B-481A-B3F9-35FE866CD77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86" name="Line 1761">
          <a:extLst>
            <a:ext uri="{FF2B5EF4-FFF2-40B4-BE49-F238E27FC236}">
              <a16:creationId xmlns="" xmlns:a16="http://schemas.microsoft.com/office/drawing/2014/main" id="{92DA9D90-F052-4F4A-B7BC-D699AFA5948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87" name="Line 1762">
          <a:extLst>
            <a:ext uri="{FF2B5EF4-FFF2-40B4-BE49-F238E27FC236}">
              <a16:creationId xmlns="" xmlns:a16="http://schemas.microsoft.com/office/drawing/2014/main" id="{D3860C04-2B3A-44B0-9608-A16B5A9D243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88" name="Line 1763">
          <a:extLst>
            <a:ext uri="{FF2B5EF4-FFF2-40B4-BE49-F238E27FC236}">
              <a16:creationId xmlns="" xmlns:a16="http://schemas.microsoft.com/office/drawing/2014/main" id="{5A3D8024-A34C-4B36-8ADD-183F9E5699D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89" name="Line 1764">
          <a:extLst>
            <a:ext uri="{FF2B5EF4-FFF2-40B4-BE49-F238E27FC236}">
              <a16:creationId xmlns="" xmlns:a16="http://schemas.microsoft.com/office/drawing/2014/main" id="{8E74B25B-158C-46AF-885A-125DBAB25C9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90" name="Line 1765">
          <a:extLst>
            <a:ext uri="{FF2B5EF4-FFF2-40B4-BE49-F238E27FC236}">
              <a16:creationId xmlns="" xmlns:a16="http://schemas.microsoft.com/office/drawing/2014/main" id="{809A5C68-0613-4454-A431-59A0BB36A0C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91" name="Line 1766">
          <a:extLst>
            <a:ext uri="{FF2B5EF4-FFF2-40B4-BE49-F238E27FC236}">
              <a16:creationId xmlns="" xmlns:a16="http://schemas.microsoft.com/office/drawing/2014/main" id="{474B8763-F910-4BF2-8826-465D01634CA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92" name="Line 1767">
          <a:extLst>
            <a:ext uri="{FF2B5EF4-FFF2-40B4-BE49-F238E27FC236}">
              <a16:creationId xmlns="" xmlns:a16="http://schemas.microsoft.com/office/drawing/2014/main" id="{50B6D192-83E7-478F-84D6-70EE39F698A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93" name="Line 1768">
          <a:extLst>
            <a:ext uri="{FF2B5EF4-FFF2-40B4-BE49-F238E27FC236}">
              <a16:creationId xmlns="" xmlns:a16="http://schemas.microsoft.com/office/drawing/2014/main" id="{9D20BCB0-9BBF-4673-8A1B-DE55B61C0BF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94" name="Line 1769">
          <a:extLst>
            <a:ext uri="{FF2B5EF4-FFF2-40B4-BE49-F238E27FC236}">
              <a16:creationId xmlns="" xmlns:a16="http://schemas.microsoft.com/office/drawing/2014/main" id="{C6166926-3B53-49B8-98FA-A108249AA4B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95" name="Line 1770">
          <a:extLst>
            <a:ext uri="{FF2B5EF4-FFF2-40B4-BE49-F238E27FC236}">
              <a16:creationId xmlns="" xmlns:a16="http://schemas.microsoft.com/office/drawing/2014/main" id="{079DDBF7-8462-42BB-BB01-4719F6E540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96" name="Line 3157">
          <a:extLst>
            <a:ext uri="{FF2B5EF4-FFF2-40B4-BE49-F238E27FC236}">
              <a16:creationId xmlns="" xmlns:a16="http://schemas.microsoft.com/office/drawing/2014/main" id="{BD172ACC-2074-453E-98A1-BE246518AE0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97" name="Line 3158">
          <a:extLst>
            <a:ext uri="{FF2B5EF4-FFF2-40B4-BE49-F238E27FC236}">
              <a16:creationId xmlns="" xmlns:a16="http://schemas.microsoft.com/office/drawing/2014/main" id="{E0AEC2FF-8217-4846-9983-7EB68478D4F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98" name="Line 3159">
          <a:extLst>
            <a:ext uri="{FF2B5EF4-FFF2-40B4-BE49-F238E27FC236}">
              <a16:creationId xmlns="" xmlns:a16="http://schemas.microsoft.com/office/drawing/2014/main" id="{A2EE923A-BF1C-4CC9-BA1D-2585C82595E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99" name="Line 3160">
          <a:extLst>
            <a:ext uri="{FF2B5EF4-FFF2-40B4-BE49-F238E27FC236}">
              <a16:creationId xmlns="" xmlns:a16="http://schemas.microsoft.com/office/drawing/2014/main" id="{24FCE539-FB93-4274-A6CD-CA0C35D9B41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00" name="Line 3161">
          <a:extLst>
            <a:ext uri="{FF2B5EF4-FFF2-40B4-BE49-F238E27FC236}">
              <a16:creationId xmlns="" xmlns:a16="http://schemas.microsoft.com/office/drawing/2014/main" id="{DB79FEA4-5FD4-4034-A949-1563E61877A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01" name="Line 3162">
          <a:extLst>
            <a:ext uri="{FF2B5EF4-FFF2-40B4-BE49-F238E27FC236}">
              <a16:creationId xmlns="" xmlns:a16="http://schemas.microsoft.com/office/drawing/2014/main" id="{00FBD3CE-5348-4582-9081-8BFD879B279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02" name="Line 3163">
          <a:extLst>
            <a:ext uri="{FF2B5EF4-FFF2-40B4-BE49-F238E27FC236}">
              <a16:creationId xmlns="" xmlns:a16="http://schemas.microsoft.com/office/drawing/2014/main" id="{B03C8859-26F6-42CB-9825-56A447491CF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03" name="Line 3164">
          <a:extLst>
            <a:ext uri="{FF2B5EF4-FFF2-40B4-BE49-F238E27FC236}">
              <a16:creationId xmlns="" xmlns:a16="http://schemas.microsoft.com/office/drawing/2014/main" id="{0EBF5BD1-8C7B-4900-9131-57014669940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04" name="Line 3165">
          <a:extLst>
            <a:ext uri="{FF2B5EF4-FFF2-40B4-BE49-F238E27FC236}">
              <a16:creationId xmlns="" xmlns:a16="http://schemas.microsoft.com/office/drawing/2014/main" id="{FEC394FD-E436-4A89-BA79-BC3B4D77D56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05" name="Line 3166">
          <a:extLst>
            <a:ext uri="{FF2B5EF4-FFF2-40B4-BE49-F238E27FC236}">
              <a16:creationId xmlns="" xmlns:a16="http://schemas.microsoft.com/office/drawing/2014/main" id="{610FD0EF-F6CB-4185-BA1D-7F1CB83C689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06" name="Line 3167">
          <a:extLst>
            <a:ext uri="{FF2B5EF4-FFF2-40B4-BE49-F238E27FC236}">
              <a16:creationId xmlns="" xmlns:a16="http://schemas.microsoft.com/office/drawing/2014/main" id="{02BB8911-9DD6-4395-B99C-B9083348FE3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07" name="Line 3168">
          <a:extLst>
            <a:ext uri="{FF2B5EF4-FFF2-40B4-BE49-F238E27FC236}">
              <a16:creationId xmlns="" xmlns:a16="http://schemas.microsoft.com/office/drawing/2014/main" id="{91CAB15B-5E1E-4545-95E1-8BA7FD2BDFE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08" name="Line 3169">
          <a:extLst>
            <a:ext uri="{FF2B5EF4-FFF2-40B4-BE49-F238E27FC236}">
              <a16:creationId xmlns="" xmlns:a16="http://schemas.microsoft.com/office/drawing/2014/main" id="{C359054A-0FE3-41A0-9C26-D806C804735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09" name="Line 3170">
          <a:extLst>
            <a:ext uri="{FF2B5EF4-FFF2-40B4-BE49-F238E27FC236}">
              <a16:creationId xmlns="" xmlns:a16="http://schemas.microsoft.com/office/drawing/2014/main" id="{379D29D6-7D6C-4BC1-A32D-7DE8AB44381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10" name="Line 2342">
          <a:extLst>
            <a:ext uri="{FF2B5EF4-FFF2-40B4-BE49-F238E27FC236}">
              <a16:creationId xmlns="" xmlns:a16="http://schemas.microsoft.com/office/drawing/2014/main" id="{D42FF12D-B91B-4107-BA45-6D6F9315BA4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11" name="Line 2343">
          <a:extLst>
            <a:ext uri="{FF2B5EF4-FFF2-40B4-BE49-F238E27FC236}">
              <a16:creationId xmlns="" xmlns:a16="http://schemas.microsoft.com/office/drawing/2014/main" id="{BB8F86FF-30DF-400C-9287-D9D606DD510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12" name="Line 2344">
          <a:extLst>
            <a:ext uri="{FF2B5EF4-FFF2-40B4-BE49-F238E27FC236}">
              <a16:creationId xmlns="" xmlns:a16="http://schemas.microsoft.com/office/drawing/2014/main" id="{5E8E94E0-2ECA-4F5C-8C29-22663DB23F1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13" name="Line 2345">
          <a:extLst>
            <a:ext uri="{FF2B5EF4-FFF2-40B4-BE49-F238E27FC236}">
              <a16:creationId xmlns="" xmlns:a16="http://schemas.microsoft.com/office/drawing/2014/main" id="{63F04ADE-B8A6-4F4E-8BE5-7E3E586DCB3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14" name="Line 2346">
          <a:extLst>
            <a:ext uri="{FF2B5EF4-FFF2-40B4-BE49-F238E27FC236}">
              <a16:creationId xmlns="" xmlns:a16="http://schemas.microsoft.com/office/drawing/2014/main" id="{C7D370FF-E60D-4ACD-9EF3-803BBC9474F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15" name="Line 2347">
          <a:extLst>
            <a:ext uri="{FF2B5EF4-FFF2-40B4-BE49-F238E27FC236}">
              <a16:creationId xmlns="" xmlns:a16="http://schemas.microsoft.com/office/drawing/2014/main" id="{62491DB5-07A9-47A3-9B12-5116E7E3848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16" name="Line 2348">
          <a:extLst>
            <a:ext uri="{FF2B5EF4-FFF2-40B4-BE49-F238E27FC236}">
              <a16:creationId xmlns="" xmlns:a16="http://schemas.microsoft.com/office/drawing/2014/main" id="{F59B400B-4B3D-4050-B0E0-05E03628122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17" name="Line 2440">
          <a:extLst>
            <a:ext uri="{FF2B5EF4-FFF2-40B4-BE49-F238E27FC236}">
              <a16:creationId xmlns="" xmlns:a16="http://schemas.microsoft.com/office/drawing/2014/main" id="{2E18BC80-CB38-4C23-BF06-680B7FE4A3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18" name="Line 2441">
          <a:extLst>
            <a:ext uri="{FF2B5EF4-FFF2-40B4-BE49-F238E27FC236}">
              <a16:creationId xmlns="" xmlns:a16="http://schemas.microsoft.com/office/drawing/2014/main" id="{147BA89B-E39F-4AE2-9990-B6A48671E77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19" name="Line 2442">
          <a:extLst>
            <a:ext uri="{FF2B5EF4-FFF2-40B4-BE49-F238E27FC236}">
              <a16:creationId xmlns="" xmlns:a16="http://schemas.microsoft.com/office/drawing/2014/main" id="{18DFE5E8-5B62-4E94-9294-3C9EB6916FD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20" name="Line 2443">
          <a:extLst>
            <a:ext uri="{FF2B5EF4-FFF2-40B4-BE49-F238E27FC236}">
              <a16:creationId xmlns="" xmlns:a16="http://schemas.microsoft.com/office/drawing/2014/main" id="{87CF2477-E578-4E81-9FD1-2BA5FF98430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21" name="Line 2444">
          <a:extLst>
            <a:ext uri="{FF2B5EF4-FFF2-40B4-BE49-F238E27FC236}">
              <a16:creationId xmlns="" xmlns:a16="http://schemas.microsoft.com/office/drawing/2014/main" id="{5878E7EE-4EE5-4F49-91C3-27B55E88129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22" name="Line 2445">
          <a:extLst>
            <a:ext uri="{FF2B5EF4-FFF2-40B4-BE49-F238E27FC236}">
              <a16:creationId xmlns="" xmlns:a16="http://schemas.microsoft.com/office/drawing/2014/main" id="{B0F33E6B-3B3F-4953-8A2C-3FD0B127ED3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23" name="Line 2446">
          <a:extLst>
            <a:ext uri="{FF2B5EF4-FFF2-40B4-BE49-F238E27FC236}">
              <a16:creationId xmlns="" xmlns:a16="http://schemas.microsoft.com/office/drawing/2014/main" id="{510C1F47-BF10-40B7-A80C-CB5D9D9AE10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24" name="Line 3105">
          <a:extLst>
            <a:ext uri="{FF2B5EF4-FFF2-40B4-BE49-F238E27FC236}">
              <a16:creationId xmlns="" xmlns:a16="http://schemas.microsoft.com/office/drawing/2014/main" id="{5AA9375A-1296-4913-80BD-F2CFE576749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25" name="Line 3106">
          <a:extLst>
            <a:ext uri="{FF2B5EF4-FFF2-40B4-BE49-F238E27FC236}">
              <a16:creationId xmlns="" xmlns:a16="http://schemas.microsoft.com/office/drawing/2014/main" id="{E1041F3B-C682-445F-B950-E9C3A9A77B4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26" name="Line 3107">
          <a:extLst>
            <a:ext uri="{FF2B5EF4-FFF2-40B4-BE49-F238E27FC236}">
              <a16:creationId xmlns="" xmlns:a16="http://schemas.microsoft.com/office/drawing/2014/main" id="{B524B2DC-64C6-4138-861D-2676D90B37C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27" name="Line 3108">
          <a:extLst>
            <a:ext uri="{FF2B5EF4-FFF2-40B4-BE49-F238E27FC236}">
              <a16:creationId xmlns="" xmlns:a16="http://schemas.microsoft.com/office/drawing/2014/main" id="{44E85F70-89B6-41F5-B9D8-63AA9DA1F52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28" name="Line 3109">
          <a:extLst>
            <a:ext uri="{FF2B5EF4-FFF2-40B4-BE49-F238E27FC236}">
              <a16:creationId xmlns="" xmlns:a16="http://schemas.microsoft.com/office/drawing/2014/main" id="{E2C8FB88-0FBD-44B9-9B54-E5B09C484BD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29" name="Line 3110">
          <a:extLst>
            <a:ext uri="{FF2B5EF4-FFF2-40B4-BE49-F238E27FC236}">
              <a16:creationId xmlns="" xmlns:a16="http://schemas.microsoft.com/office/drawing/2014/main" id="{326A2537-0C99-41E9-A40F-AF6385BB4B1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30" name="Line 3111">
          <a:extLst>
            <a:ext uri="{FF2B5EF4-FFF2-40B4-BE49-F238E27FC236}">
              <a16:creationId xmlns="" xmlns:a16="http://schemas.microsoft.com/office/drawing/2014/main" id="{0038AB3B-0D9F-4010-881D-AA94906AC81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31" name="Line 3203">
          <a:extLst>
            <a:ext uri="{FF2B5EF4-FFF2-40B4-BE49-F238E27FC236}">
              <a16:creationId xmlns="" xmlns:a16="http://schemas.microsoft.com/office/drawing/2014/main" id="{EE902B62-996B-41ED-8E6A-8F23924D384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32" name="Line 3204">
          <a:extLst>
            <a:ext uri="{FF2B5EF4-FFF2-40B4-BE49-F238E27FC236}">
              <a16:creationId xmlns="" xmlns:a16="http://schemas.microsoft.com/office/drawing/2014/main" id="{35E9A832-88A5-4094-936E-DEA4C1F33A8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33" name="Line 3205">
          <a:extLst>
            <a:ext uri="{FF2B5EF4-FFF2-40B4-BE49-F238E27FC236}">
              <a16:creationId xmlns="" xmlns:a16="http://schemas.microsoft.com/office/drawing/2014/main" id="{D60E2C41-BACF-4870-8AAF-F2C8D61DA6B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34" name="Line 3206">
          <a:extLst>
            <a:ext uri="{FF2B5EF4-FFF2-40B4-BE49-F238E27FC236}">
              <a16:creationId xmlns="" xmlns:a16="http://schemas.microsoft.com/office/drawing/2014/main" id="{B882BA53-0271-4408-A989-BDF4022E1F7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35" name="Line 3207">
          <a:extLst>
            <a:ext uri="{FF2B5EF4-FFF2-40B4-BE49-F238E27FC236}">
              <a16:creationId xmlns="" xmlns:a16="http://schemas.microsoft.com/office/drawing/2014/main" id="{2CE27B29-BA7D-4C3B-906D-134B525925C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36" name="Line 3208">
          <a:extLst>
            <a:ext uri="{FF2B5EF4-FFF2-40B4-BE49-F238E27FC236}">
              <a16:creationId xmlns="" xmlns:a16="http://schemas.microsoft.com/office/drawing/2014/main" id="{F76D8CBF-A73E-4109-A30C-7A03E59ED62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37" name="Line 3209">
          <a:extLst>
            <a:ext uri="{FF2B5EF4-FFF2-40B4-BE49-F238E27FC236}">
              <a16:creationId xmlns="" xmlns:a16="http://schemas.microsoft.com/office/drawing/2014/main" id="{58C537B2-58D4-47D4-B7A0-A59B1CBFE46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38" name="Line 1715">
          <a:extLst>
            <a:ext uri="{FF2B5EF4-FFF2-40B4-BE49-F238E27FC236}">
              <a16:creationId xmlns="" xmlns:a16="http://schemas.microsoft.com/office/drawing/2014/main" id="{2502E28D-99B7-474E-B82A-33C575C5D8D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39" name="Line 1716">
          <a:extLst>
            <a:ext uri="{FF2B5EF4-FFF2-40B4-BE49-F238E27FC236}">
              <a16:creationId xmlns="" xmlns:a16="http://schemas.microsoft.com/office/drawing/2014/main" id="{637032F6-FE29-4CE0-B905-A9F2E74509F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40" name="Line 1717">
          <a:extLst>
            <a:ext uri="{FF2B5EF4-FFF2-40B4-BE49-F238E27FC236}">
              <a16:creationId xmlns="" xmlns:a16="http://schemas.microsoft.com/office/drawing/2014/main" id="{B9E9105F-CEC7-4DDF-9BFF-0DAAF916F3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41" name="Line 1718">
          <a:extLst>
            <a:ext uri="{FF2B5EF4-FFF2-40B4-BE49-F238E27FC236}">
              <a16:creationId xmlns="" xmlns:a16="http://schemas.microsoft.com/office/drawing/2014/main" id="{911EA289-C25D-4368-9B09-EE75414E6CC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42" name="Line 1719">
          <a:extLst>
            <a:ext uri="{FF2B5EF4-FFF2-40B4-BE49-F238E27FC236}">
              <a16:creationId xmlns="" xmlns:a16="http://schemas.microsoft.com/office/drawing/2014/main" id="{6D473CF0-AB78-41B1-B3EA-24FD3C68442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43" name="Line 1720">
          <a:extLst>
            <a:ext uri="{FF2B5EF4-FFF2-40B4-BE49-F238E27FC236}">
              <a16:creationId xmlns="" xmlns:a16="http://schemas.microsoft.com/office/drawing/2014/main" id="{19337219-17AF-40F8-A9A9-9A7AD34391F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44" name="Line 1721">
          <a:extLst>
            <a:ext uri="{FF2B5EF4-FFF2-40B4-BE49-F238E27FC236}">
              <a16:creationId xmlns="" xmlns:a16="http://schemas.microsoft.com/office/drawing/2014/main" id="{D6CE4F63-BCF2-4CA6-9125-212CFC3ED52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45" name="Line 1722">
          <a:extLst>
            <a:ext uri="{FF2B5EF4-FFF2-40B4-BE49-F238E27FC236}">
              <a16:creationId xmlns="" xmlns:a16="http://schemas.microsoft.com/office/drawing/2014/main" id="{26749DAB-68CB-491F-8CC4-6765071F891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46" name="Line 1723">
          <a:extLst>
            <a:ext uri="{FF2B5EF4-FFF2-40B4-BE49-F238E27FC236}">
              <a16:creationId xmlns="" xmlns:a16="http://schemas.microsoft.com/office/drawing/2014/main" id="{5B88F8BD-2935-41B6-92DD-3866BF3C354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47" name="Line 1724">
          <a:extLst>
            <a:ext uri="{FF2B5EF4-FFF2-40B4-BE49-F238E27FC236}">
              <a16:creationId xmlns="" xmlns:a16="http://schemas.microsoft.com/office/drawing/2014/main" id="{72DA9493-6362-4CB4-97E5-6232D7B5E47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48" name="Line 1725">
          <a:extLst>
            <a:ext uri="{FF2B5EF4-FFF2-40B4-BE49-F238E27FC236}">
              <a16:creationId xmlns="" xmlns:a16="http://schemas.microsoft.com/office/drawing/2014/main" id="{07FF378E-8548-4007-9220-A29A3440E60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49" name="Line 1726">
          <a:extLst>
            <a:ext uri="{FF2B5EF4-FFF2-40B4-BE49-F238E27FC236}">
              <a16:creationId xmlns="" xmlns:a16="http://schemas.microsoft.com/office/drawing/2014/main" id="{FE044A9E-DAE2-4A71-BD75-97434E110C5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50" name="Line 1727">
          <a:extLst>
            <a:ext uri="{FF2B5EF4-FFF2-40B4-BE49-F238E27FC236}">
              <a16:creationId xmlns="" xmlns:a16="http://schemas.microsoft.com/office/drawing/2014/main" id="{057D192E-81C8-4054-96A2-946DB089B5D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51" name="Line 1728">
          <a:extLst>
            <a:ext uri="{FF2B5EF4-FFF2-40B4-BE49-F238E27FC236}">
              <a16:creationId xmlns="" xmlns:a16="http://schemas.microsoft.com/office/drawing/2014/main" id="{209475F3-32AC-4514-A6E8-C20A20C7AF3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52" name="Line 1757">
          <a:extLst>
            <a:ext uri="{FF2B5EF4-FFF2-40B4-BE49-F238E27FC236}">
              <a16:creationId xmlns="" xmlns:a16="http://schemas.microsoft.com/office/drawing/2014/main" id="{864ED02F-38B8-49A6-85A0-404EFDC6EA1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53" name="Line 1758">
          <a:extLst>
            <a:ext uri="{FF2B5EF4-FFF2-40B4-BE49-F238E27FC236}">
              <a16:creationId xmlns="" xmlns:a16="http://schemas.microsoft.com/office/drawing/2014/main" id="{0C437C29-FF01-44A0-B96B-664A0418E05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54" name="Line 1759">
          <a:extLst>
            <a:ext uri="{FF2B5EF4-FFF2-40B4-BE49-F238E27FC236}">
              <a16:creationId xmlns="" xmlns:a16="http://schemas.microsoft.com/office/drawing/2014/main" id="{AF32DD36-4967-49CC-B50A-4BEAAC819FD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55" name="Line 1760">
          <a:extLst>
            <a:ext uri="{FF2B5EF4-FFF2-40B4-BE49-F238E27FC236}">
              <a16:creationId xmlns="" xmlns:a16="http://schemas.microsoft.com/office/drawing/2014/main" id="{0012BAA5-E0CB-4782-BE85-139431F2924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56" name="Line 1761">
          <a:extLst>
            <a:ext uri="{FF2B5EF4-FFF2-40B4-BE49-F238E27FC236}">
              <a16:creationId xmlns="" xmlns:a16="http://schemas.microsoft.com/office/drawing/2014/main" id="{0838DA64-D29C-4E39-B25E-3B0795E8958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57" name="Line 1762">
          <a:extLst>
            <a:ext uri="{FF2B5EF4-FFF2-40B4-BE49-F238E27FC236}">
              <a16:creationId xmlns="" xmlns:a16="http://schemas.microsoft.com/office/drawing/2014/main" id="{041C2A79-D11C-4AB0-AABF-B50F5A686DB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58" name="Line 1763">
          <a:extLst>
            <a:ext uri="{FF2B5EF4-FFF2-40B4-BE49-F238E27FC236}">
              <a16:creationId xmlns="" xmlns:a16="http://schemas.microsoft.com/office/drawing/2014/main" id="{0283CF54-265D-4D2A-9B10-C0D74D4FABC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59" name="Line 1764">
          <a:extLst>
            <a:ext uri="{FF2B5EF4-FFF2-40B4-BE49-F238E27FC236}">
              <a16:creationId xmlns="" xmlns:a16="http://schemas.microsoft.com/office/drawing/2014/main" id="{D64E8FD3-E360-4ED9-93EE-920D6CD39A0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60" name="Line 1765">
          <a:extLst>
            <a:ext uri="{FF2B5EF4-FFF2-40B4-BE49-F238E27FC236}">
              <a16:creationId xmlns="" xmlns:a16="http://schemas.microsoft.com/office/drawing/2014/main" id="{83A8B71D-B8D2-49A6-890F-9C0309A8DE4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61" name="Line 1766">
          <a:extLst>
            <a:ext uri="{FF2B5EF4-FFF2-40B4-BE49-F238E27FC236}">
              <a16:creationId xmlns="" xmlns:a16="http://schemas.microsoft.com/office/drawing/2014/main" id="{D8EEA942-E981-4C33-83D7-BE13A5F34AA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62" name="Line 1767">
          <a:extLst>
            <a:ext uri="{FF2B5EF4-FFF2-40B4-BE49-F238E27FC236}">
              <a16:creationId xmlns="" xmlns:a16="http://schemas.microsoft.com/office/drawing/2014/main" id="{44D8A8E2-E075-4270-989E-2A6F7006AD3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63" name="Line 1768">
          <a:extLst>
            <a:ext uri="{FF2B5EF4-FFF2-40B4-BE49-F238E27FC236}">
              <a16:creationId xmlns="" xmlns:a16="http://schemas.microsoft.com/office/drawing/2014/main" id="{DAF265BA-C135-44AD-BCE0-D5FA09BC43A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64" name="Line 1769">
          <a:extLst>
            <a:ext uri="{FF2B5EF4-FFF2-40B4-BE49-F238E27FC236}">
              <a16:creationId xmlns="" xmlns:a16="http://schemas.microsoft.com/office/drawing/2014/main" id="{F6291CFD-B2D5-4C1E-955A-229B7238E0E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265" name="Line 1770">
          <a:extLst>
            <a:ext uri="{FF2B5EF4-FFF2-40B4-BE49-F238E27FC236}">
              <a16:creationId xmlns="" xmlns:a16="http://schemas.microsoft.com/office/drawing/2014/main" id="{612D7276-E036-4A9D-8408-26D2889A48D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6" name="Line 1694">
          <a:extLst>
            <a:ext uri="{FF2B5EF4-FFF2-40B4-BE49-F238E27FC236}">
              <a16:creationId xmlns="" xmlns:a16="http://schemas.microsoft.com/office/drawing/2014/main" id="{488A1FD8-E9A6-4E57-8157-593A7866964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7" name="Line 1695">
          <a:extLst>
            <a:ext uri="{FF2B5EF4-FFF2-40B4-BE49-F238E27FC236}">
              <a16:creationId xmlns="" xmlns:a16="http://schemas.microsoft.com/office/drawing/2014/main" id="{9A8CBA7D-B6C1-44EA-B756-1E7B74C25AC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8" name="Line 1696">
          <a:extLst>
            <a:ext uri="{FF2B5EF4-FFF2-40B4-BE49-F238E27FC236}">
              <a16:creationId xmlns="" xmlns:a16="http://schemas.microsoft.com/office/drawing/2014/main" id="{DB8B020E-458C-4380-99C2-B240FD3D185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69" name="Line 1697">
          <a:extLst>
            <a:ext uri="{FF2B5EF4-FFF2-40B4-BE49-F238E27FC236}">
              <a16:creationId xmlns="" xmlns:a16="http://schemas.microsoft.com/office/drawing/2014/main" id="{15EF3A15-50E2-4579-AC32-61DB6492D77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0" name="Line 1698">
          <a:extLst>
            <a:ext uri="{FF2B5EF4-FFF2-40B4-BE49-F238E27FC236}">
              <a16:creationId xmlns="" xmlns:a16="http://schemas.microsoft.com/office/drawing/2014/main" id="{B398C958-D375-4A74-9282-3ACA8B53BD4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1" name="Line 1699">
          <a:extLst>
            <a:ext uri="{FF2B5EF4-FFF2-40B4-BE49-F238E27FC236}">
              <a16:creationId xmlns="" xmlns:a16="http://schemas.microsoft.com/office/drawing/2014/main" id="{A128A97B-08C9-4257-A38B-BBA4A2DECEC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2" name="Line 1700">
          <a:extLst>
            <a:ext uri="{FF2B5EF4-FFF2-40B4-BE49-F238E27FC236}">
              <a16:creationId xmlns="" xmlns:a16="http://schemas.microsoft.com/office/drawing/2014/main" id="{82D3F11E-AFBD-4E82-A928-9D0D093B138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3" name="Line 1701">
          <a:extLst>
            <a:ext uri="{FF2B5EF4-FFF2-40B4-BE49-F238E27FC236}">
              <a16:creationId xmlns="" xmlns:a16="http://schemas.microsoft.com/office/drawing/2014/main" id="{9D3D5757-BEE4-405E-8463-CB65C510DEE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4" name="Line 1702">
          <a:extLst>
            <a:ext uri="{FF2B5EF4-FFF2-40B4-BE49-F238E27FC236}">
              <a16:creationId xmlns="" xmlns:a16="http://schemas.microsoft.com/office/drawing/2014/main" id="{5F793186-CBF4-4E3C-AF7E-DDB253D417F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5" name="Line 1703">
          <a:extLst>
            <a:ext uri="{FF2B5EF4-FFF2-40B4-BE49-F238E27FC236}">
              <a16:creationId xmlns="" xmlns:a16="http://schemas.microsoft.com/office/drawing/2014/main" id="{19399D53-6A5F-4DC7-BD48-0BBCBDF5006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6" name="Line 1704">
          <a:extLst>
            <a:ext uri="{FF2B5EF4-FFF2-40B4-BE49-F238E27FC236}">
              <a16:creationId xmlns="" xmlns:a16="http://schemas.microsoft.com/office/drawing/2014/main" id="{B2D54958-28D2-45C7-94FC-9C312AE33A6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7" name="Line 1705">
          <a:extLst>
            <a:ext uri="{FF2B5EF4-FFF2-40B4-BE49-F238E27FC236}">
              <a16:creationId xmlns="" xmlns:a16="http://schemas.microsoft.com/office/drawing/2014/main" id="{70F7F8F6-C892-4B6B-9A3C-163E612136E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8" name="Line 1706">
          <a:extLst>
            <a:ext uri="{FF2B5EF4-FFF2-40B4-BE49-F238E27FC236}">
              <a16:creationId xmlns="" xmlns:a16="http://schemas.microsoft.com/office/drawing/2014/main" id="{BEDD7FD9-7CC1-4B7C-B478-2E980A82B8D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79" name="Line 1707">
          <a:extLst>
            <a:ext uri="{FF2B5EF4-FFF2-40B4-BE49-F238E27FC236}">
              <a16:creationId xmlns="" xmlns:a16="http://schemas.microsoft.com/office/drawing/2014/main" id="{CBEBD7EE-14C2-4723-B210-0B47B153190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80" name="Line 1694">
          <a:extLst>
            <a:ext uri="{FF2B5EF4-FFF2-40B4-BE49-F238E27FC236}">
              <a16:creationId xmlns="" xmlns:a16="http://schemas.microsoft.com/office/drawing/2014/main" id="{87C9DA47-29A1-4401-BA28-CCE2833F98C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81" name="Line 1695">
          <a:extLst>
            <a:ext uri="{FF2B5EF4-FFF2-40B4-BE49-F238E27FC236}">
              <a16:creationId xmlns="" xmlns:a16="http://schemas.microsoft.com/office/drawing/2014/main" id="{07A83A26-23DB-4065-A99A-88DCE1ECA37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82" name="Line 1696">
          <a:extLst>
            <a:ext uri="{FF2B5EF4-FFF2-40B4-BE49-F238E27FC236}">
              <a16:creationId xmlns="" xmlns:a16="http://schemas.microsoft.com/office/drawing/2014/main" id="{ABB87B0C-0649-41AB-AA63-0A2D41D93EA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83" name="Line 1697">
          <a:extLst>
            <a:ext uri="{FF2B5EF4-FFF2-40B4-BE49-F238E27FC236}">
              <a16:creationId xmlns="" xmlns:a16="http://schemas.microsoft.com/office/drawing/2014/main" id="{16DEA7CB-E8EF-4C58-A1A6-71229B828E6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84" name="Line 1698">
          <a:extLst>
            <a:ext uri="{FF2B5EF4-FFF2-40B4-BE49-F238E27FC236}">
              <a16:creationId xmlns="" xmlns:a16="http://schemas.microsoft.com/office/drawing/2014/main" id="{AB796C5B-F1BD-4328-A943-EE1C785FDAA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85" name="Line 1699">
          <a:extLst>
            <a:ext uri="{FF2B5EF4-FFF2-40B4-BE49-F238E27FC236}">
              <a16:creationId xmlns="" xmlns:a16="http://schemas.microsoft.com/office/drawing/2014/main" id="{4A584FED-BA26-4E74-8DD5-5CFBE0507A4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86" name="Line 1700">
          <a:extLst>
            <a:ext uri="{FF2B5EF4-FFF2-40B4-BE49-F238E27FC236}">
              <a16:creationId xmlns="" xmlns:a16="http://schemas.microsoft.com/office/drawing/2014/main" id="{91572B30-1CF6-4ACF-8A4B-AA16D45FDAA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87" name="Line 1701">
          <a:extLst>
            <a:ext uri="{FF2B5EF4-FFF2-40B4-BE49-F238E27FC236}">
              <a16:creationId xmlns="" xmlns:a16="http://schemas.microsoft.com/office/drawing/2014/main" id="{8A89321C-2ADF-4919-B0DF-3C8FB4E03BB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88" name="Line 1702">
          <a:extLst>
            <a:ext uri="{FF2B5EF4-FFF2-40B4-BE49-F238E27FC236}">
              <a16:creationId xmlns="" xmlns:a16="http://schemas.microsoft.com/office/drawing/2014/main" id="{0DE688FE-C8DA-47E2-88FF-65230D413C3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89" name="Line 1703">
          <a:extLst>
            <a:ext uri="{FF2B5EF4-FFF2-40B4-BE49-F238E27FC236}">
              <a16:creationId xmlns="" xmlns:a16="http://schemas.microsoft.com/office/drawing/2014/main" id="{CDEBBAE6-3533-46B2-8865-F07DE77145F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90" name="Line 1704">
          <a:extLst>
            <a:ext uri="{FF2B5EF4-FFF2-40B4-BE49-F238E27FC236}">
              <a16:creationId xmlns="" xmlns:a16="http://schemas.microsoft.com/office/drawing/2014/main" id="{34B73C4E-0CE9-4311-B382-23A614A3AE3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91" name="Line 1705">
          <a:extLst>
            <a:ext uri="{FF2B5EF4-FFF2-40B4-BE49-F238E27FC236}">
              <a16:creationId xmlns="" xmlns:a16="http://schemas.microsoft.com/office/drawing/2014/main" id="{E1868B32-2705-495B-A134-C4101493A06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92" name="Line 1706">
          <a:extLst>
            <a:ext uri="{FF2B5EF4-FFF2-40B4-BE49-F238E27FC236}">
              <a16:creationId xmlns="" xmlns:a16="http://schemas.microsoft.com/office/drawing/2014/main" id="{B5711FAC-D3CE-4A52-899F-1F39D845B2F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293" name="Line 1707">
          <a:extLst>
            <a:ext uri="{FF2B5EF4-FFF2-40B4-BE49-F238E27FC236}">
              <a16:creationId xmlns="" xmlns:a16="http://schemas.microsoft.com/office/drawing/2014/main" id="{9BA9F0D8-D1E1-4058-BB3F-0D879F3283A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4" name="Line 1694">
          <a:extLst>
            <a:ext uri="{FF2B5EF4-FFF2-40B4-BE49-F238E27FC236}">
              <a16:creationId xmlns="" xmlns:a16="http://schemas.microsoft.com/office/drawing/2014/main" id="{BB7038B3-97F4-418C-A3EF-9BEF902F48E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5" name="Line 1695">
          <a:extLst>
            <a:ext uri="{FF2B5EF4-FFF2-40B4-BE49-F238E27FC236}">
              <a16:creationId xmlns="" xmlns:a16="http://schemas.microsoft.com/office/drawing/2014/main" id="{2E00FD25-8405-46EF-8528-4F318E4C8F5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6" name="Line 1696">
          <a:extLst>
            <a:ext uri="{FF2B5EF4-FFF2-40B4-BE49-F238E27FC236}">
              <a16:creationId xmlns="" xmlns:a16="http://schemas.microsoft.com/office/drawing/2014/main" id="{30E0AB4F-3926-4C1E-B1A9-C11B462FF13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7" name="Line 1697">
          <a:extLst>
            <a:ext uri="{FF2B5EF4-FFF2-40B4-BE49-F238E27FC236}">
              <a16:creationId xmlns="" xmlns:a16="http://schemas.microsoft.com/office/drawing/2014/main" id="{50D517B8-1E4E-4A10-9540-714015BFB9B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8" name="Line 1698">
          <a:extLst>
            <a:ext uri="{FF2B5EF4-FFF2-40B4-BE49-F238E27FC236}">
              <a16:creationId xmlns="" xmlns:a16="http://schemas.microsoft.com/office/drawing/2014/main" id="{650CCA9F-1D99-4379-B593-7E3C3E750F9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299" name="Line 1699">
          <a:extLst>
            <a:ext uri="{FF2B5EF4-FFF2-40B4-BE49-F238E27FC236}">
              <a16:creationId xmlns="" xmlns:a16="http://schemas.microsoft.com/office/drawing/2014/main" id="{A144A200-004B-4003-9DC9-BB3AD018095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0" name="Line 1700">
          <a:extLst>
            <a:ext uri="{FF2B5EF4-FFF2-40B4-BE49-F238E27FC236}">
              <a16:creationId xmlns="" xmlns:a16="http://schemas.microsoft.com/office/drawing/2014/main" id="{F7FC54A0-A327-406A-A6FF-4E60AD5302A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1" name="Line 1701">
          <a:extLst>
            <a:ext uri="{FF2B5EF4-FFF2-40B4-BE49-F238E27FC236}">
              <a16:creationId xmlns="" xmlns:a16="http://schemas.microsoft.com/office/drawing/2014/main" id="{0298EC3A-1F63-4296-B0E0-DED616D158A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2" name="Line 1702">
          <a:extLst>
            <a:ext uri="{FF2B5EF4-FFF2-40B4-BE49-F238E27FC236}">
              <a16:creationId xmlns="" xmlns:a16="http://schemas.microsoft.com/office/drawing/2014/main" id="{C8A6BE2A-990E-4F2E-A4FA-AC3DA630192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3" name="Line 1703">
          <a:extLst>
            <a:ext uri="{FF2B5EF4-FFF2-40B4-BE49-F238E27FC236}">
              <a16:creationId xmlns="" xmlns:a16="http://schemas.microsoft.com/office/drawing/2014/main" id="{BD038F1A-0598-45F0-91C0-9D6057D80AE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4" name="Line 1704">
          <a:extLst>
            <a:ext uri="{FF2B5EF4-FFF2-40B4-BE49-F238E27FC236}">
              <a16:creationId xmlns="" xmlns:a16="http://schemas.microsoft.com/office/drawing/2014/main" id="{A099B48F-44F5-4C56-A880-4B4D0C650DC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5" name="Line 1705">
          <a:extLst>
            <a:ext uri="{FF2B5EF4-FFF2-40B4-BE49-F238E27FC236}">
              <a16:creationId xmlns="" xmlns:a16="http://schemas.microsoft.com/office/drawing/2014/main" id="{1F92E9F0-94F5-489C-88C1-FB2BEFF91C5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6" name="Line 1706">
          <a:extLst>
            <a:ext uri="{FF2B5EF4-FFF2-40B4-BE49-F238E27FC236}">
              <a16:creationId xmlns="" xmlns:a16="http://schemas.microsoft.com/office/drawing/2014/main" id="{499E0D45-FA08-47BC-B1B7-6C451E49EE3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7" name="Line 1707">
          <a:extLst>
            <a:ext uri="{FF2B5EF4-FFF2-40B4-BE49-F238E27FC236}">
              <a16:creationId xmlns="" xmlns:a16="http://schemas.microsoft.com/office/drawing/2014/main" id="{4E706615-883E-4DEB-AD08-02A68391E42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8" name="Line 1743">
          <a:extLst>
            <a:ext uri="{FF2B5EF4-FFF2-40B4-BE49-F238E27FC236}">
              <a16:creationId xmlns="" xmlns:a16="http://schemas.microsoft.com/office/drawing/2014/main" id="{420BE060-7791-4E2D-96D3-5636AB86489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09" name="Line 1744">
          <a:extLst>
            <a:ext uri="{FF2B5EF4-FFF2-40B4-BE49-F238E27FC236}">
              <a16:creationId xmlns="" xmlns:a16="http://schemas.microsoft.com/office/drawing/2014/main" id="{DDE6A7B2-8D15-4C4A-9A3A-08CD0A2E51C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0" name="Line 1745">
          <a:extLst>
            <a:ext uri="{FF2B5EF4-FFF2-40B4-BE49-F238E27FC236}">
              <a16:creationId xmlns="" xmlns:a16="http://schemas.microsoft.com/office/drawing/2014/main" id="{AC45C0F3-02C0-45B6-AE92-7B848909D83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1" name="Line 1746">
          <a:extLst>
            <a:ext uri="{FF2B5EF4-FFF2-40B4-BE49-F238E27FC236}">
              <a16:creationId xmlns="" xmlns:a16="http://schemas.microsoft.com/office/drawing/2014/main" id="{B2B4BA61-A9BD-4A4C-910C-52404E79AD8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2" name="Line 1747">
          <a:extLst>
            <a:ext uri="{FF2B5EF4-FFF2-40B4-BE49-F238E27FC236}">
              <a16:creationId xmlns="" xmlns:a16="http://schemas.microsoft.com/office/drawing/2014/main" id="{4B9206E1-E7F2-439B-A40A-D86A5D79A01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3" name="Line 1748">
          <a:extLst>
            <a:ext uri="{FF2B5EF4-FFF2-40B4-BE49-F238E27FC236}">
              <a16:creationId xmlns="" xmlns:a16="http://schemas.microsoft.com/office/drawing/2014/main" id="{7B0553D6-0FB5-4BD6-863A-BE94420E5BD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4" name="Line 1749">
          <a:extLst>
            <a:ext uri="{FF2B5EF4-FFF2-40B4-BE49-F238E27FC236}">
              <a16:creationId xmlns="" xmlns:a16="http://schemas.microsoft.com/office/drawing/2014/main" id="{ABC66A60-F5A5-41DA-BB69-737A72AA2E0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5" name="Line 1750">
          <a:extLst>
            <a:ext uri="{FF2B5EF4-FFF2-40B4-BE49-F238E27FC236}">
              <a16:creationId xmlns="" xmlns:a16="http://schemas.microsoft.com/office/drawing/2014/main" id="{B91ADE92-F272-46C5-9C67-B583995D531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6" name="Line 1751">
          <a:extLst>
            <a:ext uri="{FF2B5EF4-FFF2-40B4-BE49-F238E27FC236}">
              <a16:creationId xmlns="" xmlns:a16="http://schemas.microsoft.com/office/drawing/2014/main" id="{3B6071A8-8A17-4FE5-9C01-C56E1233494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7" name="Line 1752">
          <a:extLst>
            <a:ext uri="{FF2B5EF4-FFF2-40B4-BE49-F238E27FC236}">
              <a16:creationId xmlns="" xmlns:a16="http://schemas.microsoft.com/office/drawing/2014/main" id="{79AD6876-856E-4BB7-A1D0-0E371AC659F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8" name="Line 1753">
          <a:extLst>
            <a:ext uri="{FF2B5EF4-FFF2-40B4-BE49-F238E27FC236}">
              <a16:creationId xmlns="" xmlns:a16="http://schemas.microsoft.com/office/drawing/2014/main" id="{74B4518D-1F5F-4376-B9A6-D86B7BD5A61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19" name="Line 1754">
          <a:extLst>
            <a:ext uri="{FF2B5EF4-FFF2-40B4-BE49-F238E27FC236}">
              <a16:creationId xmlns="" xmlns:a16="http://schemas.microsoft.com/office/drawing/2014/main" id="{8EAFF580-AE82-4C1F-8866-4F08FC10500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0" name="Line 1755">
          <a:extLst>
            <a:ext uri="{FF2B5EF4-FFF2-40B4-BE49-F238E27FC236}">
              <a16:creationId xmlns="" xmlns:a16="http://schemas.microsoft.com/office/drawing/2014/main" id="{61636550-C73E-4B49-852F-ED365EF71D2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1" name="Line 1756">
          <a:extLst>
            <a:ext uri="{FF2B5EF4-FFF2-40B4-BE49-F238E27FC236}">
              <a16:creationId xmlns="" xmlns:a16="http://schemas.microsoft.com/office/drawing/2014/main" id="{215EBC22-8AAD-4022-9149-C4805490C7E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2" name="Line 1757">
          <a:extLst>
            <a:ext uri="{FF2B5EF4-FFF2-40B4-BE49-F238E27FC236}">
              <a16:creationId xmlns="" xmlns:a16="http://schemas.microsoft.com/office/drawing/2014/main" id="{69B5EB56-A7A9-43B0-9B6C-C3B33640BB9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3" name="Line 1758">
          <a:extLst>
            <a:ext uri="{FF2B5EF4-FFF2-40B4-BE49-F238E27FC236}">
              <a16:creationId xmlns="" xmlns:a16="http://schemas.microsoft.com/office/drawing/2014/main" id="{34EBB32F-3CF0-4847-84B7-FA374FDED68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4" name="Line 1759">
          <a:extLst>
            <a:ext uri="{FF2B5EF4-FFF2-40B4-BE49-F238E27FC236}">
              <a16:creationId xmlns="" xmlns:a16="http://schemas.microsoft.com/office/drawing/2014/main" id="{68694D59-DDCE-42D7-88CF-D414E6E92FC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5" name="Line 1760">
          <a:extLst>
            <a:ext uri="{FF2B5EF4-FFF2-40B4-BE49-F238E27FC236}">
              <a16:creationId xmlns="" xmlns:a16="http://schemas.microsoft.com/office/drawing/2014/main" id="{BF5015B8-7B9F-4A9B-9848-34DBD03779B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6" name="Line 1761">
          <a:extLst>
            <a:ext uri="{FF2B5EF4-FFF2-40B4-BE49-F238E27FC236}">
              <a16:creationId xmlns="" xmlns:a16="http://schemas.microsoft.com/office/drawing/2014/main" id="{4970358C-AF1E-415D-90A5-45A389D8356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7" name="Line 1762">
          <a:extLst>
            <a:ext uri="{FF2B5EF4-FFF2-40B4-BE49-F238E27FC236}">
              <a16:creationId xmlns="" xmlns:a16="http://schemas.microsoft.com/office/drawing/2014/main" id="{3F4D2F13-9E9B-4553-AD55-CF43EE5D4D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8" name="Line 1763">
          <a:extLst>
            <a:ext uri="{FF2B5EF4-FFF2-40B4-BE49-F238E27FC236}">
              <a16:creationId xmlns="" xmlns:a16="http://schemas.microsoft.com/office/drawing/2014/main" id="{700D862E-9B0D-4CA0-97E9-E548E3C56DA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29" name="Line 1764">
          <a:extLst>
            <a:ext uri="{FF2B5EF4-FFF2-40B4-BE49-F238E27FC236}">
              <a16:creationId xmlns="" xmlns:a16="http://schemas.microsoft.com/office/drawing/2014/main" id="{8C3C51BF-5874-41ED-A81A-300DAD20256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0" name="Line 1765">
          <a:extLst>
            <a:ext uri="{FF2B5EF4-FFF2-40B4-BE49-F238E27FC236}">
              <a16:creationId xmlns="" xmlns:a16="http://schemas.microsoft.com/office/drawing/2014/main" id="{03FEA5F8-7334-4AF6-AE19-EB95ABD31D5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1" name="Line 1766">
          <a:extLst>
            <a:ext uri="{FF2B5EF4-FFF2-40B4-BE49-F238E27FC236}">
              <a16:creationId xmlns="" xmlns:a16="http://schemas.microsoft.com/office/drawing/2014/main" id="{F25B043D-A93C-4578-AAE0-21816B93F16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2" name="Line 1767">
          <a:extLst>
            <a:ext uri="{FF2B5EF4-FFF2-40B4-BE49-F238E27FC236}">
              <a16:creationId xmlns="" xmlns:a16="http://schemas.microsoft.com/office/drawing/2014/main" id="{3250FADF-5EF7-4885-82F9-71875A4B92F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3" name="Line 1768">
          <a:extLst>
            <a:ext uri="{FF2B5EF4-FFF2-40B4-BE49-F238E27FC236}">
              <a16:creationId xmlns="" xmlns:a16="http://schemas.microsoft.com/office/drawing/2014/main" id="{9E100E57-F7F7-415A-818E-027733767F9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4" name="Line 1769">
          <a:extLst>
            <a:ext uri="{FF2B5EF4-FFF2-40B4-BE49-F238E27FC236}">
              <a16:creationId xmlns="" xmlns:a16="http://schemas.microsoft.com/office/drawing/2014/main" id="{5A0E9845-6505-4E58-9ECA-9F17347C5D4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5" name="Line 1770">
          <a:extLst>
            <a:ext uri="{FF2B5EF4-FFF2-40B4-BE49-F238E27FC236}">
              <a16:creationId xmlns="" xmlns:a16="http://schemas.microsoft.com/office/drawing/2014/main" id="{4E5F8390-618A-4BB0-BC37-DE0604B6FB6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6" name="Line 3157">
          <a:extLst>
            <a:ext uri="{FF2B5EF4-FFF2-40B4-BE49-F238E27FC236}">
              <a16:creationId xmlns="" xmlns:a16="http://schemas.microsoft.com/office/drawing/2014/main" id="{D689D82F-356B-4A40-9C9B-55B3A9A722E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7" name="Line 3158">
          <a:extLst>
            <a:ext uri="{FF2B5EF4-FFF2-40B4-BE49-F238E27FC236}">
              <a16:creationId xmlns="" xmlns:a16="http://schemas.microsoft.com/office/drawing/2014/main" id="{DEAB5795-E87F-442A-BEBA-F4F963BE95F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8" name="Line 3159">
          <a:extLst>
            <a:ext uri="{FF2B5EF4-FFF2-40B4-BE49-F238E27FC236}">
              <a16:creationId xmlns="" xmlns:a16="http://schemas.microsoft.com/office/drawing/2014/main" id="{D2C24797-6134-4B0D-9BC3-765F25A08FA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39" name="Line 3160">
          <a:extLst>
            <a:ext uri="{FF2B5EF4-FFF2-40B4-BE49-F238E27FC236}">
              <a16:creationId xmlns="" xmlns:a16="http://schemas.microsoft.com/office/drawing/2014/main" id="{3B68B43A-6E4F-4532-B984-5B63CA0D4E6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0" name="Line 3161">
          <a:extLst>
            <a:ext uri="{FF2B5EF4-FFF2-40B4-BE49-F238E27FC236}">
              <a16:creationId xmlns="" xmlns:a16="http://schemas.microsoft.com/office/drawing/2014/main" id="{1D9F6D59-A421-42E3-AD53-8AB5ED92992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1" name="Line 3162">
          <a:extLst>
            <a:ext uri="{FF2B5EF4-FFF2-40B4-BE49-F238E27FC236}">
              <a16:creationId xmlns="" xmlns:a16="http://schemas.microsoft.com/office/drawing/2014/main" id="{011DDF00-6DE0-4B55-BBC3-FA0F7614FBC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2" name="Line 3163">
          <a:extLst>
            <a:ext uri="{FF2B5EF4-FFF2-40B4-BE49-F238E27FC236}">
              <a16:creationId xmlns="" xmlns:a16="http://schemas.microsoft.com/office/drawing/2014/main" id="{B6AB5E5D-5CBC-4726-A9CD-29D3BB2FBA3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3" name="Line 3164">
          <a:extLst>
            <a:ext uri="{FF2B5EF4-FFF2-40B4-BE49-F238E27FC236}">
              <a16:creationId xmlns="" xmlns:a16="http://schemas.microsoft.com/office/drawing/2014/main" id="{8F31FE09-7A47-4343-93FB-7AE1EB69306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4" name="Line 3165">
          <a:extLst>
            <a:ext uri="{FF2B5EF4-FFF2-40B4-BE49-F238E27FC236}">
              <a16:creationId xmlns="" xmlns:a16="http://schemas.microsoft.com/office/drawing/2014/main" id="{60099BDD-1E85-4FAE-8548-B275CBA5F61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5" name="Line 3166">
          <a:extLst>
            <a:ext uri="{FF2B5EF4-FFF2-40B4-BE49-F238E27FC236}">
              <a16:creationId xmlns="" xmlns:a16="http://schemas.microsoft.com/office/drawing/2014/main" id="{C0E1ED56-D316-4E59-A7C6-B07B44D0A1B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6" name="Line 3167">
          <a:extLst>
            <a:ext uri="{FF2B5EF4-FFF2-40B4-BE49-F238E27FC236}">
              <a16:creationId xmlns="" xmlns:a16="http://schemas.microsoft.com/office/drawing/2014/main" id="{03A48ACC-2BA3-4C22-9C20-C0E885CB0E7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7" name="Line 3168">
          <a:extLst>
            <a:ext uri="{FF2B5EF4-FFF2-40B4-BE49-F238E27FC236}">
              <a16:creationId xmlns="" xmlns:a16="http://schemas.microsoft.com/office/drawing/2014/main" id="{9BB7827B-832C-444D-B095-AFD2C0E4273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8" name="Line 3169">
          <a:extLst>
            <a:ext uri="{FF2B5EF4-FFF2-40B4-BE49-F238E27FC236}">
              <a16:creationId xmlns="" xmlns:a16="http://schemas.microsoft.com/office/drawing/2014/main" id="{092A017A-BE0C-42FB-9298-DFCDB8D3F63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49" name="Line 3170">
          <a:extLst>
            <a:ext uri="{FF2B5EF4-FFF2-40B4-BE49-F238E27FC236}">
              <a16:creationId xmlns="" xmlns:a16="http://schemas.microsoft.com/office/drawing/2014/main" id="{98B5C209-94AD-42E6-8EA3-329C21B4975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0" name="Line 2342">
          <a:extLst>
            <a:ext uri="{FF2B5EF4-FFF2-40B4-BE49-F238E27FC236}">
              <a16:creationId xmlns="" xmlns:a16="http://schemas.microsoft.com/office/drawing/2014/main" id="{667BA40F-C6CE-4F86-B747-12C124DAF8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1" name="Line 2343">
          <a:extLst>
            <a:ext uri="{FF2B5EF4-FFF2-40B4-BE49-F238E27FC236}">
              <a16:creationId xmlns="" xmlns:a16="http://schemas.microsoft.com/office/drawing/2014/main" id="{4EA95E42-1B52-4D83-9350-12EDCA88D55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2" name="Line 2344">
          <a:extLst>
            <a:ext uri="{FF2B5EF4-FFF2-40B4-BE49-F238E27FC236}">
              <a16:creationId xmlns="" xmlns:a16="http://schemas.microsoft.com/office/drawing/2014/main" id="{A52239B2-101E-4060-962B-9835226130A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3" name="Line 2345">
          <a:extLst>
            <a:ext uri="{FF2B5EF4-FFF2-40B4-BE49-F238E27FC236}">
              <a16:creationId xmlns="" xmlns:a16="http://schemas.microsoft.com/office/drawing/2014/main" id="{EDC9A714-BFC2-4E25-804C-59EE7A0F7F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4" name="Line 2346">
          <a:extLst>
            <a:ext uri="{FF2B5EF4-FFF2-40B4-BE49-F238E27FC236}">
              <a16:creationId xmlns="" xmlns:a16="http://schemas.microsoft.com/office/drawing/2014/main" id="{CBA2784F-6BB9-4DD9-B577-3C19650DC41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5" name="Line 2347">
          <a:extLst>
            <a:ext uri="{FF2B5EF4-FFF2-40B4-BE49-F238E27FC236}">
              <a16:creationId xmlns="" xmlns:a16="http://schemas.microsoft.com/office/drawing/2014/main" id="{1AEAFD22-43A1-4A81-808B-7DF5D4AE7A5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6" name="Line 2348">
          <a:extLst>
            <a:ext uri="{FF2B5EF4-FFF2-40B4-BE49-F238E27FC236}">
              <a16:creationId xmlns="" xmlns:a16="http://schemas.microsoft.com/office/drawing/2014/main" id="{650F0EFE-9D54-4EF1-9D14-893236EC5C0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7" name="Line 2440">
          <a:extLst>
            <a:ext uri="{FF2B5EF4-FFF2-40B4-BE49-F238E27FC236}">
              <a16:creationId xmlns="" xmlns:a16="http://schemas.microsoft.com/office/drawing/2014/main" id="{B13DCA1F-244F-4FA0-B3CB-DC47881C0B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8" name="Line 2441">
          <a:extLst>
            <a:ext uri="{FF2B5EF4-FFF2-40B4-BE49-F238E27FC236}">
              <a16:creationId xmlns="" xmlns:a16="http://schemas.microsoft.com/office/drawing/2014/main" id="{AA9C6934-24BF-4172-BE6C-E674E16DC4B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59" name="Line 2442">
          <a:extLst>
            <a:ext uri="{FF2B5EF4-FFF2-40B4-BE49-F238E27FC236}">
              <a16:creationId xmlns="" xmlns:a16="http://schemas.microsoft.com/office/drawing/2014/main" id="{ABB9DD84-6A01-45AA-8BC7-11C195837B6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0" name="Line 2443">
          <a:extLst>
            <a:ext uri="{FF2B5EF4-FFF2-40B4-BE49-F238E27FC236}">
              <a16:creationId xmlns="" xmlns:a16="http://schemas.microsoft.com/office/drawing/2014/main" id="{8ACAD0EE-E8F6-4FAA-A68C-9D8D8DDDDA7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1" name="Line 2444">
          <a:extLst>
            <a:ext uri="{FF2B5EF4-FFF2-40B4-BE49-F238E27FC236}">
              <a16:creationId xmlns="" xmlns:a16="http://schemas.microsoft.com/office/drawing/2014/main" id="{99E540D5-9EDA-4076-8127-D3243A37429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2" name="Line 2445">
          <a:extLst>
            <a:ext uri="{FF2B5EF4-FFF2-40B4-BE49-F238E27FC236}">
              <a16:creationId xmlns="" xmlns:a16="http://schemas.microsoft.com/office/drawing/2014/main" id="{18C5DF1E-2726-4C1F-B651-487B6776E7B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3" name="Line 2446">
          <a:extLst>
            <a:ext uri="{FF2B5EF4-FFF2-40B4-BE49-F238E27FC236}">
              <a16:creationId xmlns="" xmlns:a16="http://schemas.microsoft.com/office/drawing/2014/main" id="{503090F2-AA5E-4C5F-A39E-ED878E6127A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4" name="Line 3105">
          <a:extLst>
            <a:ext uri="{FF2B5EF4-FFF2-40B4-BE49-F238E27FC236}">
              <a16:creationId xmlns="" xmlns:a16="http://schemas.microsoft.com/office/drawing/2014/main" id="{E5ADB931-9B60-494A-8352-7294B6D0F0E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5" name="Line 3106">
          <a:extLst>
            <a:ext uri="{FF2B5EF4-FFF2-40B4-BE49-F238E27FC236}">
              <a16:creationId xmlns="" xmlns:a16="http://schemas.microsoft.com/office/drawing/2014/main" id="{8B795BCD-A9BE-4047-9D1E-B8D5E0411A8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6" name="Line 3107">
          <a:extLst>
            <a:ext uri="{FF2B5EF4-FFF2-40B4-BE49-F238E27FC236}">
              <a16:creationId xmlns="" xmlns:a16="http://schemas.microsoft.com/office/drawing/2014/main" id="{2FEA3133-2D34-4FE3-857C-904D62854BA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7" name="Line 3108">
          <a:extLst>
            <a:ext uri="{FF2B5EF4-FFF2-40B4-BE49-F238E27FC236}">
              <a16:creationId xmlns="" xmlns:a16="http://schemas.microsoft.com/office/drawing/2014/main" id="{D279CF3E-CD2C-4D6C-A594-BD48CDE9320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8" name="Line 3109">
          <a:extLst>
            <a:ext uri="{FF2B5EF4-FFF2-40B4-BE49-F238E27FC236}">
              <a16:creationId xmlns="" xmlns:a16="http://schemas.microsoft.com/office/drawing/2014/main" id="{4774BBE0-E1D7-4BFD-8B71-6E17AF777F3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69" name="Line 3110">
          <a:extLst>
            <a:ext uri="{FF2B5EF4-FFF2-40B4-BE49-F238E27FC236}">
              <a16:creationId xmlns="" xmlns:a16="http://schemas.microsoft.com/office/drawing/2014/main" id="{0ABF3193-5E6C-4FE6-B871-ACDF1386A76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0" name="Line 3111">
          <a:extLst>
            <a:ext uri="{FF2B5EF4-FFF2-40B4-BE49-F238E27FC236}">
              <a16:creationId xmlns="" xmlns:a16="http://schemas.microsoft.com/office/drawing/2014/main" id="{102620D6-83EF-40D6-AF4E-E1683A61D4F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1" name="Line 3203">
          <a:extLst>
            <a:ext uri="{FF2B5EF4-FFF2-40B4-BE49-F238E27FC236}">
              <a16:creationId xmlns="" xmlns:a16="http://schemas.microsoft.com/office/drawing/2014/main" id="{8EFAB149-571E-449F-B69C-4C64D7DF596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2" name="Line 3204">
          <a:extLst>
            <a:ext uri="{FF2B5EF4-FFF2-40B4-BE49-F238E27FC236}">
              <a16:creationId xmlns="" xmlns:a16="http://schemas.microsoft.com/office/drawing/2014/main" id="{CCFDCE2D-0979-4E3F-A479-05C491365B2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3" name="Line 3205">
          <a:extLst>
            <a:ext uri="{FF2B5EF4-FFF2-40B4-BE49-F238E27FC236}">
              <a16:creationId xmlns="" xmlns:a16="http://schemas.microsoft.com/office/drawing/2014/main" id="{10837830-2EB5-4962-8DF3-0A139A01F64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4" name="Line 3206">
          <a:extLst>
            <a:ext uri="{FF2B5EF4-FFF2-40B4-BE49-F238E27FC236}">
              <a16:creationId xmlns="" xmlns:a16="http://schemas.microsoft.com/office/drawing/2014/main" id="{BEDDCC59-CE60-433D-A719-29E172AE6F5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5" name="Line 3207">
          <a:extLst>
            <a:ext uri="{FF2B5EF4-FFF2-40B4-BE49-F238E27FC236}">
              <a16:creationId xmlns="" xmlns:a16="http://schemas.microsoft.com/office/drawing/2014/main" id="{CF78AB90-1172-4FFA-B8C9-BD03074FFF5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6" name="Line 3208">
          <a:extLst>
            <a:ext uri="{FF2B5EF4-FFF2-40B4-BE49-F238E27FC236}">
              <a16:creationId xmlns="" xmlns:a16="http://schemas.microsoft.com/office/drawing/2014/main" id="{8BEF87AC-622B-4B4D-A484-F39D2731F3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7" name="Line 3209">
          <a:extLst>
            <a:ext uri="{FF2B5EF4-FFF2-40B4-BE49-F238E27FC236}">
              <a16:creationId xmlns="" xmlns:a16="http://schemas.microsoft.com/office/drawing/2014/main" id="{9FC229D4-86FB-4D75-9FC0-3020BB3F1D2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8" name="Line 1715">
          <a:extLst>
            <a:ext uri="{FF2B5EF4-FFF2-40B4-BE49-F238E27FC236}">
              <a16:creationId xmlns="" xmlns:a16="http://schemas.microsoft.com/office/drawing/2014/main" id="{FA35A41E-2C16-4B57-929F-6E613DADD41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79" name="Line 1716">
          <a:extLst>
            <a:ext uri="{FF2B5EF4-FFF2-40B4-BE49-F238E27FC236}">
              <a16:creationId xmlns="" xmlns:a16="http://schemas.microsoft.com/office/drawing/2014/main" id="{9DD853D5-AA59-4B1D-8454-4CAAA9E729F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0" name="Line 1717">
          <a:extLst>
            <a:ext uri="{FF2B5EF4-FFF2-40B4-BE49-F238E27FC236}">
              <a16:creationId xmlns="" xmlns:a16="http://schemas.microsoft.com/office/drawing/2014/main" id="{51C17EB1-8CFD-4743-8833-099EBB328B3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1" name="Line 1718">
          <a:extLst>
            <a:ext uri="{FF2B5EF4-FFF2-40B4-BE49-F238E27FC236}">
              <a16:creationId xmlns="" xmlns:a16="http://schemas.microsoft.com/office/drawing/2014/main" id="{AE0F94BA-6000-459D-84E5-F9BA4C9790C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2" name="Line 1719">
          <a:extLst>
            <a:ext uri="{FF2B5EF4-FFF2-40B4-BE49-F238E27FC236}">
              <a16:creationId xmlns="" xmlns:a16="http://schemas.microsoft.com/office/drawing/2014/main" id="{B25CDC06-AF33-40BF-9515-482CF58B19C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3" name="Line 1720">
          <a:extLst>
            <a:ext uri="{FF2B5EF4-FFF2-40B4-BE49-F238E27FC236}">
              <a16:creationId xmlns="" xmlns:a16="http://schemas.microsoft.com/office/drawing/2014/main" id="{114FD865-F494-4074-B4CC-BB039267A69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4" name="Line 1721">
          <a:extLst>
            <a:ext uri="{FF2B5EF4-FFF2-40B4-BE49-F238E27FC236}">
              <a16:creationId xmlns="" xmlns:a16="http://schemas.microsoft.com/office/drawing/2014/main" id="{E0B91003-0301-4D8E-9716-54D5E041391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5" name="Line 1722">
          <a:extLst>
            <a:ext uri="{FF2B5EF4-FFF2-40B4-BE49-F238E27FC236}">
              <a16:creationId xmlns="" xmlns:a16="http://schemas.microsoft.com/office/drawing/2014/main" id="{DAE64E5B-F9ED-446F-838D-7AD01ABD21F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6" name="Line 1723">
          <a:extLst>
            <a:ext uri="{FF2B5EF4-FFF2-40B4-BE49-F238E27FC236}">
              <a16:creationId xmlns="" xmlns:a16="http://schemas.microsoft.com/office/drawing/2014/main" id="{BBD415A0-31FC-4351-BA69-773A7C5BF0C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7" name="Line 1724">
          <a:extLst>
            <a:ext uri="{FF2B5EF4-FFF2-40B4-BE49-F238E27FC236}">
              <a16:creationId xmlns="" xmlns:a16="http://schemas.microsoft.com/office/drawing/2014/main" id="{ADD8901B-0CF8-460A-AF8D-FE5DC6E9F0B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8" name="Line 1725">
          <a:extLst>
            <a:ext uri="{FF2B5EF4-FFF2-40B4-BE49-F238E27FC236}">
              <a16:creationId xmlns="" xmlns:a16="http://schemas.microsoft.com/office/drawing/2014/main" id="{DF1796A4-E238-4674-8607-BEA1448255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89" name="Line 1726">
          <a:extLst>
            <a:ext uri="{FF2B5EF4-FFF2-40B4-BE49-F238E27FC236}">
              <a16:creationId xmlns="" xmlns:a16="http://schemas.microsoft.com/office/drawing/2014/main" id="{4EFE222D-63F2-4EC8-B44F-BA72191FA78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0" name="Line 1727">
          <a:extLst>
            <a:ext uri="{FF2B5EF4-FFF2-40B4-BE49-F238E27FC236}">
              <a16:creationId xmlns="" xmlns:a16="http://schemas.microsoft.com/office/drawing/2014/main" id="{1359448D-7B9B-48C2-81A5-E31D1966A80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1" name="Line 1728">
          <a:extLst>
            <a:ext uri="{FF2B5EF4-FFF2-40B4-BE49-F238E27FC236}">
              <a16:creationId xmlns="" xmlns:a16="http://schemas.microsoft.com/office/drawing/2014/main" id="{B641DE76-E335-4FE8-973F-25B771B62E9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2" name="Line 1757">
          <a:extLst>
            <a:ext uri="{FF2B5EF4-FFF2-40B4-BE49-F238E27FC236}">
              <a16:creationId xmlns="" xmlns:a16="http://schemas.microsoft.com/office/drawing/2014/main" id="{022FC1F8-902D-49C4-AAA9-941A4BD7A2C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3" name="Line 1758">
          <a:extLst>
            <a:ext uri="{FF2B5EF4-FFF2-40B4-BE49-F238E27FC236}">
              <a16:creationId xmlns="" xmlns:a16="http://schemas.microsoft.com/office/drawing/2014/main" id="{4E2C219C-2C19-4169-922D-3B902D97640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4" name="Line 1759">
          <a:extLst>
            <a:ext uri="{FF2B5EF4-FFF2-40B4-BE49-F238E27FC236}">
              <a16:creationId xmlns="" xmlns:a16="http://schemas.microsoft.com/office/drawing/2014/main" id="{6B3A7C1E-C6F9-43CA-8D3F-C18CBDFF53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5" name="Line 1760">
          <a:extLst>
            <a:ext uri="{FF2B5EF4-FFF2-40B4-BE49-F238E27FC236}">
              <a16:creationId xmlns="" xmlns:a16="http://schemas.microsoft.com/office/drawing/2014/main" id="{7BA6DA86-0A90-46E6-B468-8F2ABD2241F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6" name="Line 1761">
          <a:extLst>
            <a:ext uri="{FF2B5EF4-FFF2-40B4-BE49-F238E27FC236}">
              <a16:creationId xmlns="" xmlns:a16="http://schemas.microsoft.com/office/drawing/2014/main" id="{DEAC7FDA-92AD-444E-A68A-7DCF19469B5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7" name="Line 1762">
          <a:extLst>
            <a:ext uri="{FF2B5EF4-FFF2-40B4-BE49-F238E27FC236}">
              <a16:creationId xmlns="" xmlns:a16="http://schemas.microsoft.com/office/drawing/2014/main" id="{F85750E8-B9BC-4952-9330-FED70AB6EDC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8" name="Line 1763">
          <a:extLst>
            <a:ext uri="{FF2B5EF4-FFF2-40B4-BE49-F238E27FC236}">
              <a16:creationId xmlns="" xmlns:a16="http://schemas.microsoft.com/office/drawing/2014/main" id="{69EBE339-A815-490E-850A-0B00BA1FD53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399" name="Line 1764">
          <a:extLst>
            <a:ext uri="{FF2B5EF4-FFF2-40B4-BE49-F238E27FC236}">
              <a16:creationId xmlns="" xmlns:a16="http://schemas.microsoft.com/office/drawing/2014/main" id="{C0963F9E-05AB-4203-9F53-1902A619EF4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0" name="Line 1765">
          <a:extLst>
            <a:ext uri="{FF2B5EF4-FFF2-40B4-BE49-F238E27FC236}">
              <a16:creationId xmlns="" xmlns:a16="http://schemas.microsoft.com/office/drawing/2014/main" id="{070D7DB2-7C12-444F-997A-CCE4BCFC1C8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1" name="Line 1766">
          <a:extLst>
            <a:ext uri="{FF2B5EF4-FFF2-40B4-BE49-F238E27FC236}">
              <a16:creationId xmlns="" xmlns:a16="http://schemas.microsoft.com/office/drawing/2014/main" id="{9713F154-F3CC-4205-9960-BF4221E418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2" name="Line 1767">
          <a:extLst>
            <a:ext uri="{FF2B5EF4-FFF2-40B4-BE49-F238E27FC236}">
              <a16:creationId xmlns="" xmlns:a16="http://schemas.microsoft.com/office/drawing/2014/main" id="{C193D8FC-E04C-4ACA-8E00-0FF53A3676B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3" name="Line 1768">
          <a:extLst>
            <a:ext uri="{FF2B5EF4-FFF2-40B4-BE49-F238E27FC236}">
              <a16:creationId xmlns="" xmlns:a16="http://schemas.microsoft.com/office/drawing/2014/main" id="{0BC3BADB-9EFF-4948-AD81-32636944B85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4" name="Line 1769">
          <a:extLst>
            <a:ext uri="{FF2B5EF4-FFF2-40B4-BE49-F238E27FC236}">
              <a16:creationId xmlns="" xmlns:a16="http://schemas.microsoft.com/office/drawing/2014/main" id="{6DCA574B-CDD3-4714-8147-CACA3177EC5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1405" name="Line 1770">
          <a:extLst>
            <a:ext uri="{FF2B5EF4-FFF2-40B4-BE49-F238E27FC236}">
              <a16:creationId xmlns="" xmlns:a16="http://schemas.microsoft.com/office/drawing/2014/main" id="{3529FE8F-29EF-4534-87E7-559CD0E7857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06" name="Line 1694">
          <a:extLst>
            <a:ext uri="{FF2B5EF4-FFF2-40B4-BE49-F238E27FC236}">
              <a16:creationId xmlns="" xmlns:a16="http://schemas.microsoft.com/office/drawing/2014/main" id="{786EEAA4-F661-449D-B2E4-D7776666B4F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07" name="Line 1695">
          <a:extLst>
            <a:ext uri="{FF2B5EF4-FFF2-40B4-BE49-F238E27FC236}">
              <a16:creationId xmlns="" xmlns:a16="http://schemas.microsoft.com/office/drawing/2014/main" id="{0E15547D-1936-4042-9632-BD623B89EAC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08" name="Line 1696">
          <a:extLst>
            <a:ext uri="{FF2B5EF4-FFF2-40B4-BE49-F238E27FC236}">
              <a16:creationId xmlns="" xmlns:a16="http://schemas.microsoft.com/office/drawing/2014/main" id="{21248B93-CD45-4851-9555-5E601C68B20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09" name="Line 1697">
          <a:extLst>
            <a:ext uri="{FF2B5EF4-FFF2-40B4-BE49-F238E27FC236}">
              <a16:creationId xmlns="" xmlns:a16="http://schemas.microsoft.com/office/drawing/2014/main" id="{D105A0F8-6592-43F9-902C-D917740F85C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10" name="Line 1698">
          <a:extLst>
            <a:ext uri="{FF2B5EF4-FFF2-40B4-BE49-F238E27FC236}">
              <a16:creationId xmlns="" xmlns:a16="http://schemas.microsoft.com/office/drawing/2014/main" id="{D8E81E84-4C8C-4C39-9ACB-17348003A9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11" name="Line 1699">
          <a:extLst>
            <a:ext uri="{FF2B5EF4-FFF2-40B4-BE49-F238E27FC236}">
              <a16:creationId xmlns="" xmlns:a16="http://schemas.microsoft.com/office/drawing/2014/main" id="{9B129409-BE38-4924-889E-C8FD656D96E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12" name="Line 1700">
          <a:extLst>
            <a:ext uri="{FF2B5EF4-FFF2-40B4-BE49-F238E27FC236}">
              <a16:creationId xmlns="" xmlns:a16="http://schemas.microsoft.com/office/drawing/2014/main" id="{D7963DDB-25AF-4B26-A00F-39195FA7E83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13" name="Line 1701">
          <a:extLst>
            <a:ext uri="{FF2B5EF4-FFF2-40B4-BE49-F238E27FC236}">
              <a16:creationId xmlns="" xmlns:a16="http://schemas.microsoft.com/office/drawing/2014/main" id="{01833612-FDBA-4401-931E-30B68F13BFE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14" name="Line 1702">
          <a:extLst>
            <a:ext uri="{FF2B5EF4-FFF2-40B4-BE49-F238E27FC236}">
              <a16:creationId xmlns="" xmlns:a16="http://schemas.microsoft.com/office/drawing/2014/main" id="{5AED1F2D-E984-4111-911F-B5FF023F1C2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15" name="Line 1703">
          <a:extLst>
            <a:ext uri="{FF2B5EF4-FFF2-40B4-BE49-F238E27FC236}">
              <a16:creationId xmlns="" xmlns:a16="http://schemas.microsoft.com/office/drawing/2014/main" id="{08F0FC73-262C-4E6D-9146-968A00F6B83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16" name="Line 1704">
          <a:extLst>
            <a:ext uri="{FF2B5EF4-FFF2-40B4-BE49-F238E27FC236}">
              <a16:creationId xmlns="" xmlns:a16="http://schemas.microsoft.com/office/drawing/2014/main" id="{09DA420F-2E32-4355-9959-C39A077D31B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17" name="Line 1705">
          <a:extLst>
            <a:ext uri="{FF2B5EF4-FFF2-40B4-BE49-F238E27FC236}">
              <a16:creationId xmlns="" xmlns:a16="http://schemas.microsoft.com/office/drawing/2014/main" id="{CA5EE061-BDD2-42D0-A48A-12BF4CA0C88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18" name="Line 1706">
          <a:extLst>
            <a:ext uri="{FF2B5EF4-FFF2-40B4-BE49-F238E27FC236}">
              <a16:creationId xmlns="" xmlns:a16="http://schemas.microsoft.com/office/drawing/2014/main" id="{1356BCB0-4AC7-418C-BB44-68984B55CC7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19" name="Line 1707">
          <a:extLst>
            <a:ext uri="{FF2B5EF4-FFF2-40B4-BE49-F238E27FC236}">
              <a16:creationId xmlns="" xmlns:a16="http://schemas.microsoft.com/office/drawing/2014/main" id="{9004581E-0D0D-40D1-801A-30B1C28DFAA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20" name="Line 1743">
          <a:extLst>
            <a:ext uri="{FF2B5EF4-FFF2-40B4-BE49-F238E27FC236}">
              <a16:creationId xmlns="" xmlns:a16="http://schemas.microsoft.com/office/drawing/2014/main" id="{0B1E3A32-5C6D-40E4-AB9C-A80C7780290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21" name="Line 1744">
          <a:extLst>
            <a:ext uri="{FF2B5EF4-FFF2-40B4-BE49-F238E27FC236}">
              <a16:creationId xmlns="" xmlns:a16="http://schemas.microsoft.com/office/drawing/2014/main" id="{D0F55EC6-3F51-43AB-B57F-94568194CC5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22" name="Line 1745">
          <a:extLst>
            <a:ext uri="{FF2B5EF4-FFF2-40B4-BE49-F238E27FC236}">
              <a16:creationId xmlns="" xmlns:a16="http://schemas.microsoft.com/office/drawing/2014/main" id="{2FA8807E-75E9-4076-A509-99DE26A40CE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23" name="Line 1746">
          <a:extLst>
            <a:ext uri="{FF2B5EF4-FFF2-40B4-BE49-F238E27FC236}">
              <a16:creationId xmlns="" xmlns:a16="http://schemas.microsoft.com/office/drawing/2014/main" id="{3E94F56D-B0A7-4D69-9028-9BD13D76120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24" name="Line 1747">
          <a:extLst>
            <a:ext uri="{FF2B5EF4-FFF2-40B4-BE49-F238E27FC236}">
              <a16:creationId xmlns="" xmlns:a16="http://schemas.microsoft.com/office/drawing/2014/main" id="{7E81DEB9-733B-4E83-B890-DD7FB96DCAF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25" name="Line 1748">
          <a:extLst>
            <a:ext uri="{FF2B5EF4-FFF2-40B4-BE49-F238E27FC236}">
              <a16:creationId xmlns="" xmlns:a16="http://schemas.microsoft.com/office/drawing/2014/main" id="{807D01D3-AC7F-4EDD-8A6D-50524AF20D3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26" name="Line 1749">
          <a:extLst>
            <a:ext uri="{FF2B5EF4-FFF2-40B4-BE49-F238E27FC236}">
              <a16:creationId xmlns="" xmlns:a16="http://schemas.microsoft.com/office/drawing/2014/main" id="{92C4D485-E05E-44DF-9963-A906211D02B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27" name="Line 1750">
          <a:extLst>
            <a:ext uri="{FF2B5EF4-FFF2-40B4-BE49-F238E27FC236}">
              <a16:creationId xmlns="" xmlns:a16="http://schemas.microsoft.com/office/drawing/2014/main" id="{35C9256C-E830-4B38-8152-9EB177FC355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28" name="Line 1751">
          <a:extLst>
            <a:ext uri="{FF2B5EF4-FFF2-40B4-BE49-F238E27FC236}">
              <a16:creationId xmlns="" xmlns:a16="http://schemas.microsoft.com/office/drawing/2014/main" id="{151F04CB-3883-4C2A-AB71-E532AF33A8B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29" name="Line 1752">
          <a:extLst>
            <a:ext uri="{FF2B5EF4-FFF2-40B4-BE49-F238E27FC236}">
              <a16:creationId xmlns="" xmlns:a16="http://schemas.microsoft.com/office/drawing/2014/main" id="{FD915EFE-6413-4886-8E28-EC575AC138D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30" name="Line 1753">
          <a:extLst>
            <a:ext uri="{FF2B5EF4-FFF2-40B4-BE49-F238E27FC236}">
              <a16:creationId xmlns="" xmlns:a16="http://schemas.microsoft.com/office/drawing/2014/main" id="{592D3400-B45D-4B7C-8E81-EED2A3F059D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31" name="Line 1754">
          <a:extLst>
            <a:ext uri="{FF2B5EF4-FFF2-40B4-BE49-F238E27FC236}">
              <a16:creationId xmlns="" xmlns:a16="http://schemas.microsoft.com/office/drawing/2014/main" id="{E687FDF5-7923-4351-B11C-312E1678E39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32" name="Line 1755">
          <a:extLst>
            <a:ext uri="{FF2B5EF4-FFF2-40B4-BE49-F238E27FC236}">
              <a16:creationId xmlns="" xmlns:a16="http://schemas.microsoft.com/office/drawing/2014/main" id="{FCA54C5C-21AA-43D7-87D0-B4C898E8E42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33" name="Line 1756">
          <a:extLst>
            <a:ext uri="{FF2B5EF4-FFF2-40B4-BE49-F238E27FC236}">
              <a16:creationId xmlns="" xmlns:a16="http://schemas.microsoft.com/office/drawing/2014/main" id="{36A68DF3-4DD3-4C20-BFCB-8A588B33B61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34" name="Line 1757">
          <a:extLst>
            <a:ext uri="{FF2B5EF4-FFF2-40B4-BE49-F238E27FC236}">
              <a16:creationId xmlns="" xmlns:a16="http://schemas.microsoft.com/office/drawing/2014/main" id="{26E9206D-8D2E-4A23-BCD5-6D62A07D54E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35" name="Line 1758">
          <a:extLst>
            <a:ext uri="{FF2B5EF4-FFF2-40B4-BE49-F238E27FC236}">
              <a16:creationId xmlns="" xmlns:a16="http://schemas.microsoft.com/office/drawing/2014/main" id="{A3644F06-F57D-4ACF-8142-F239954CA81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36" name="Line 1759">
          <a:extLst>
            <a:ext uri="{FF2B5EF4-FFF2-40B4-BE49-F238E27FC236}">
              <a16:creationId xmlns="" xmlns:a16="http://schemas.microsoft.com/office/drawing/2014/main" id="{55F34CE2-46AA-402E-AC69-AD1D66E8105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37" name="Line 1760">
          <a:extLst>
            <a:ext uri="{FF2B5EF4-FFF2-40B4-BE49-F238E27FC236}">
              <a16:creationId xmlns="" xmlns:a16="http://schemas.microsoft.com/office/drawing/2014/main" id="{019BED87-96A5-4184-9232-42CD531802C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38" name="Line 1761">
          <a:extLst>
            <a:ext uri="{FF2B5EF4-FFF2-40B4-BE49-F238E27FC236}">
              <a16:creationId xmlns="" xmlns:a16="http://schemas.microsoft.com/office/drawing/2014/main" id="{FC258323-0052-4A9B-BA44-BDF5609A3A6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39" name="Line 1762">
          <a:extLst>
            <a:ext uri="{FF2B5EF4-FFF2-40B4-BE49-F238E27FC236}">
              <a16:creationId xmlns="" xmlns:a16="http://schemas.microsoft.com/office/drawing/2014/main" id="{4776E5C9-6527-4107-A8A4-DA700C06E55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40" name="Line 1763">
          <a:extLst>
            <a:ext uri="{FF2B5EF4-FFF2-40B4-BE49-F238E27FC236}">
              <a16:creationId xmlns="" xmlns:a16="http://schemas.microsoft.com/office/drawing/2014/main" id="{BC3F4B64-A660-429C-AE26-10E3AB075B5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41" name="Line 1764">
          <a:extLst>
            <a:ext uri="{FF2B5EF4-FFF2-40B4-BE49-F238E27FC236}">
              <a16:creationId xmlns="" xmlns:a16="http://schemas.microsoft.com/office/drawing/2014/main" id="{C671B0F9-9C18-452D-A9AC-05666C550B3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42" name="Line 1765">
          <a:extLst>
            <a:ext uri="{FF2B5EF4-FFF2-40B4-BE49-F238E27FC236}">
              <a16:creationId xmlns="" xmlns:a16="http://schemas.microsoft.com/office/drawing/2014/main" id="{B2BE9DFF-79FF-4D0B-B5D0-B56D3EDCA26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43" name="Line 1766">
          <a:extLst>
            <a:ext uri="{FF2B5EF4-FFF2-40B4-BE49-F238E27FC236}">
              <a16:creationId xmlns="" xmlns:a16="http://schemas.microsoft.com/office/drawing/2014/main" id="{281FEB85-E6EA-45DF-9DB9-422820FF96A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44" name="Line 1767">
          <a:extLst>
            <a:ext uri="{FF2B5EF4-FFF2-40B4-BE49-F238E27FC236}">
              <a16:creationId xmlns="" xmlns:a16="http://schemas.microsoft.com/office/drawing/2014/main" id="{E84504A4-DEF4-4DAD-B2F5-751E28500D4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45" name="Line 1768">
          <a:extLst>
            <a:ext uri="{FF2B5EF4-FFF2-40B4-BE49-F238E27FC236}">
              <a16:creationId xmlns="" xmlns:a16="http://schemas.microsoft.com/office/drawing/2014/main" id="{20E2B600-187F-4642-90B7-938B28A0832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46" name="Line 1769">
          <a:extLst>
            <a:ext uri="{FF2B5EF4-FFF2-40B4-BE49-F238E27FC236}">
              <a16:creationId xmlns="" xmlns:a16="http://schemas.microsoft.com/office/drawing/2014/main" id="{F3162A98-1C99-4C3A-8EE7-4FBFFBBF6F9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47" name="Line 1770">
          <a:extLst>
            <a:ext uri="{FF2B5EF4-FFF2-40B4-BE49-F238E27FC236}">
              <a16:creationId xmlns="" xmlns:a16="http://schemas.microsoft.com/office/drawing/2014/main" id="{88B85BF7-AA27-46FB-8361-10FBFB66E33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48" name="Line 3157">
          <a:extLst>
            <a:ext uri="{FF2B5EF4-FFF2-40B4-BE49-F238E27FC236}">
              <a16:creationId xmlns="" xmlns:a16="http://schemas.microsoft.com/office/drawing/2014/main" id="{0AA37D98-CE89-4AE3-B2DD-118BE1F5F18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49" name="Line 3158">
          <a:extLst>
            <a:ext uri="{FF2B5EF4-FFF2-40B4-BE49-F238E27FC236}">
              <a16:creationId xmlns="" xmlns:a16="http://schemas.microsoft.com/office/drawing/2014/main" id="{A179EB30-5453-4F0D-BA20-10AE973C756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50" name="Line 3159">
          <a:extLst>
            <a:ext uri="{FF2B5EF4-FFF2-40B4-BE49-F238E27FC236}">
              <a16:creationId xmlns="" xmlns:a16="http://schemas.microsoft.com/office/drawing/2014/main" id="{1677BB25-AC8E-42BC-82A0-214EA28ACBE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51" name="Line 3160">
          <a:extLst>
            <a:ext uri="{FF2B5EF4-FFF2-40B4-BE49-F238E27FC236}">
              <a16:creationId xmlns="" xmlns:a16="http://schemas.microsoft.com/office/drawing/2014/main" id="{F8B72B34-25E8-42A0-9B7E-31E1A4E11A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52" name="Line 3161">
          <a:extLst>
            <a:ext uri="{FF2B5EF4-FFF2-40B4-BE49-F238E27FC236}">
              <a16:creationId xmlns="" xmlns:a16="http://schemas.microsoft.com/office/drawing/2014/main" id="{206954FC-39FF-40BF-8609-779FE21EF1E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53" name="Line 3162">
          <a:extLst>
            <a:ext uri="{FF2B5EF4-FFF2-40B4-BE49-F238E27FC236}">
              <a16:creationId xmlns="" xmlns:a16="http://schemas.microsoft.com/office/drawing/2014/main" id="{C25CF144-8C6F-404B-8E51-FCD9EE50F3A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54" name="Line 3163">
          <a:extLst>
            <a:ext uri="{FF2B5EF4-FFF2-40B4-BE49-F238E27FC236}">
              <a16:creationId xmlns="" xmlns:a16="http://schemas.microsoft.com/office/drawing/2014/main" id="{7E9D6D20-7089-493C-A35C-EDCDEBAC347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55" name="Line 3164">
          <a:extLst>
            <a:ext uri="{FF2B5EF4-FFF2-40B4-BE49-F238E27FC236}">
              <a16:creationId xmlns="" xmlns:a16="http://schemas.microsoft.com/office/drawing/2014/main" id="{DB9E1471-5746-4497-8B6D-79D80275C86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56" name="Line 3165">
          <a:extLst>
            <a:ext uri="{FF2B5EF4-FFF2-40B4-BE49-F238E27FC236}">
              <a16:creationId xmlns="" xmlns:a16="http://schemas.microsoft.com/office/drawing/2014/main" id="{B92F2B58-FE74-42ED-AED5-3D4F5514526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57" name="Line 3166">
          <a:extLst>
            <a:ext uri="{FF2B5EF4-FFF2-40B4-BE49-F238E27FC236}">
              <a16:creationId xmlns="" xmlns:a16="http://schemas.microsoft.com/office/drawing/2014/main" id="{1D06300E-DB61-40A4-BA28-163E9386AEB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58" name="Line 3167">
          <a:extLst>
            <a:ext uri="{FF2B5EF4-FFF2-40B4-BE49-F238E27FC236}">
              <a16:creationId xmlns="" xmlns:a16="http://schemas.microsoft.com/office/drawing/2014/main" id="{05C1A1AE-92EF-47A3-9F9F-71A320E342D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59" name="Line 3168">
          <a:extLst>
            <a:ext uri="{FF2B5EF4-FFF2-40B4-BE49-F238E27FC236}">
              <a16:creationId xmlns="" xmlns:a16="http://schemas.microsoft.com/office/drawing/2014/main" id="{667E4745-BAF0-4F37-8469-D193C7CC171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60" name="Line 3169">
          <a:extLst>
            <a:ext uri="{FF2B5EF4-FFF2-40B4-BE49-F238E27FC236}">
              <a16:creationId xmlns="" xmlns:a16="http://schemas.microsoft.com/office/drawing/2014/main" id="{3403E5F8-774B-4335-A2F1-3FE3EBB1010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61" name="Line 3170">
          <a:extLst>
            <a:ext uri="{FF2B5EF4-FFF2-40B4-BE49-F238E27FC236}">
              <a16:creationId xmlns="" xmlns:a16="http://schemas.microsoft.com/office/drawing/2014/main" id="{64953C50-9A48-43F4-9ACE-555FF8C5A56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62" name="Line 2342">
          <a:extLst>
            <a:ext uri="{FF2B5EF4-FFF2-40B4-BE49-F238E27FC236}">
              <a16:creationId xmlns="" xmlns:a16="http://schemas.microsoft.com/office/drawing/2014/main" id="{2FE54A86-449E-4789-86E1-5AB7DAB79B4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63" name="Line 2343">
          <a:extLst>
            <a:ext uri="{FF2B5EF4-FFF2-40B4-BE49-F238E27FC236}">
              <a16:creationId xmlns="" xmlns:a16="http://schemas.microsoft.com/office/drawing/2014/main" id="{2B78DBD1-EE20-47C1-BC5F-8545519ADCE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64" name="Line 2344">
          <a:extLst>
            <a:ext uri="{FF2B5EF4-FFF2-40B4-BE49-F238E27FC236}">
              <a16:creationId xmlns="" xmlns:a16="http://schemas.microsoft.com/office/drawing/2014/main" id="{1F1113EB-9E68-475D-8999-48392CE607E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65" name="Line 2345">
          <a:extLst>
            <a:ext uri="{FF2B5EF4-FFF2-40B4-BE49-F238E27FC236}">
              <a16:creationId xmlns="" xmlns:a16="http://schemas.microsoft.com/office/drawing/2014/main" id="{A55C332D-30AD-4704-A1DE-DA5AA9AA90E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66" name="Line 2346">
          <a:extLst>
            <a:ext uri="{FF2B5EF4-FFF2-40B4-BE49-F238E27FC236}">
              <a16:creationId xmlns="" xmlns:a16="http://schemas.microsoft.com/office/drawing/2014/main" id="{AC4F84E0-DA3E-4213-9A96-B20E14C626C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67" name="Line 2347">
          <a:extLst>
            <a:ext uri="{FF2B5EF4-FFF2-40B4-BE49-F238E27FC236}">
              <a16:creationId xmlns="" xmlns:a16="http://schemas.microsoft.com/office/drawing/2014/main" id="{7A6F67BB-F07A-42A7-BA62-E9E38AF873D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68" name="Line 2348">
          <a:extLst>
            <a:ext uri="{FF2B5EF4-FFF2-40B4-BE49-F238E27FC236}">
              <a16:creationId xmlns="" xmlns:a16="http://schemas.microsoft.com/office/drawing/2014/main" id="{3B8F49A5-3B57-473D-8A0F-6C1F03D1E39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69" name="Line 2440">
          <a:extLst>
            <a:ext uri="{FF2B5EF4-FFF2-40B4-BE49-F238E27FC236}">
              <a16:creationId xmlns="" xmlns:a16="http://schemas.microsoft.com/office/drawing/2014/main" id="{887A1C39-C69E-42EF-BD28-A70563ABAF0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70" name="Line 2441">
          <a:extLst>
            <a:ext uri="{FF2B5EF4-FFF2-40B4-BE49-F238E27FC236}">
              <a16:creationId xmlns="" xmlns:a16="http://schemas.microsoft.com/office/drawing/2014/main" id="{C69450BC-9257-4935-9A3E-13EB9B68040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71" name="Line 2442">
          <a:extLst>
            <a:ext uri="{FF2B5EF4-FFF2-40B4-BE49-F238E27FC236}">
              <a16:creationId xmlns="" xmlns:a16="http://schemas.microsoft.com/office/drawing/2014/main" id="{76CFED9C-C9DC-4CCD-94D9-F0A30EE962D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72" name="Line 2443">
          <a:extLst>
            <a:ext uri="{FF2B5EF4-FFF2-40B4-BE49-F238E27FC236}">
              <a16:creationId xmlns="" xmlns:a16="http://schemas.microsoft.com/office/drawing/2014/main" id="{DE062C3E-986A-4A20-A84C-79B3647B5FD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73" name="Line 2444">
          <a:extLst>
            <a:ext uri="{FF2B5EF4-FFF2-40B4-BE49-F238E27FC236}">
              <a16:creationId xmlns="" xmlns:a16="http://schemas.microsoft.com/office/drawing/2014/main" id="{A6E4F3C8-E0D8-4465-9764-4C9CD83D0AA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74" name="Line 2445">
          <a:extLst>
            <a:ext uri="{FF2B5EF4-FFF2-40B4-BE49-F238E27FC236}">
              <a16:creationId xmlns="" xmlns:a16="http://schemas.microsoft.com/office/drawing/2014/main" id="{5AA472B1-A808-416D-AAD8-7A76B8E098A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75" name="Line 2446">
          <a:extLst>
            <a:ext uri="{FF2B5EF4-FFF2-40B4-BE49-F238E27FC236}">
              <a16:creationId xmlns="" xmlns:a16="http://schemas.microsoft.com/office/drawing/2014/main" id="{C0A2BF95-AFF6-4433-BEE8-6552DF1E677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76" name="Line 3105">
          <a:extLst>
            <a:ext uri="{FF2B5EF4-FFF2-40B4-BE49-F238E27FC236}">
              <a16:creationId xmlns="" xmlns:a16="http://schemas.microsoft.com/office/drawing/2014/main" id="{C6FD9F9C-E927-443D-B0FF-6DC3ACD9159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77" name="Line 3106">
          <a:extLst>
            <a:ext uri="{FF2B5EF4-FFF2-40B4-BE49-F238E27FC236}">
              <a16:creationId xmlns="" xmlns:a16="http://schemas.microsoft.com/office/drawing/2014/main" id="{A85B4615-2A7A-4D3F-968F-0AAF3E73CC7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78" name="Line 3107">
          <a:extLst>
            <a:ext uri="{FF2B5EF4-FFF2-40B4-BE49-F238E27FC236}">
              <a16:creationId xmlns="" xmlns:a16="http://schemas.microsoft.com/office/drawing/2014/main" id="{134D3A33-219F-42E7-8266-6F300B2D40D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79" name="Line 3108">
          <a:extLst>
            <a:ext uri="{FF2B5EF4-FFF2-40B4-BE49-F238E27FC236}">
              <a16:creationId xmlns="" xmlns:a16="http://schemas.microsoft.com/office/drawing/2014/main" id="{4CFF1E66-3932-46D9-B89D-7830CC8142F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0" name="Line 3109">
          <a:extLst>
            <a:ext uri="{FF2B5EF4-FFF2-40B4-BE49-F238E27FC236}">
              <a16:creationId xmlns="" xmlns:a16="http://schemas.microsoft.com/office/drawing/2014/main" id="{AA5A4B99-5642-4EDC-9FEA-1F5A8363DB5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1" name="Line 3110">
          <a:extLst>
            <a:ext uri="{FF2B5EF4-FFF2-40B4-BE49-F238E27FC236}">
              <a16:creationId xmlns="" xmlns:a16="http://schemas.microsoft.com/office/drawing/2014/main" id="{AD29C2FB-F4BC-4294-8433-4C9CDFA2558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2" name="Line 3111">
          <a:extLst>
            <a:ext uri="{FF2B5EF4-FFF2-40B4-BE49-F238E27FC236}">
              <a16:creationId xmlns="" xmlns:a16="http://schemas.microsoft.com/office/drawing/2014/main" id="{2A4F4E55-F7AB-44ED-BD0C-B78502030FC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3" name="Line 3203">
          <a:extLst>
            <a:ext uri="{FF2B5EF4-FFF2-40B4-BE49-F238E27FC236}">
              <a16:creationId xmlns="" xmlns:a16="http://schemas.microsoft.com/office/drawing/2014/main" id="{4712EA06-8C1F-41E7-AB96-49E928B569B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4" name="Line 3204">
          <a:extLst>
            <a:ext uri="{FF2B5EF4-FFF2-40B4-BE49-F238E27FC236}">
              <a16:creationId xmlns="" xmlns:a16="http://schemas.microsoft.com/office/drawing/2014/main" id="{853F8B4F-DB74-472B-84BE-29E11B23C39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5" name="Line 3205">
          <a:extLst>
            <a:ext uri="{FF2B5EF4-FFF2-40B4-BE49-F238E27FC236}">
              <a16:creationId xmlns="" xmlns:a16="http://schemas.microsoft.com/office/drawing/2014/main" id="{85D15534-6B3B-4EE9-9840-30F1575144A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6" name="Line 3206">
          <a:extLst>
            <a:ext uri="{FF2B5EF4-FFF2-40B4-BE49-F238E27FC236}">
              <a16:creationId xmlns="" xmlns:a16="http://schemas.microsoft.com/office/drawing/2014/main" id="{AE0789A6-5900-44BD-BD39-E2CE677B370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7" name="Line 3207">
          <a:extLst>
            <a:ext uri="{FF2B5EF4-FFF2-40B4-BE49-F238E27FC236}">
              <a16:creationId xmlns="" xmlns:a16="http://schemas.microsoft.com/office/drawing/2014/main" id="{931A1591-E39A-4768-A22D-26C4D1BB225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8" name="Line 3208">
          <a:extLst>
            <a:ext uri="{FF2B5EF4-FFF2-40B4-BE49-F238E27FC236}">
              <a16:creationId xmlns="" xmlns:a16="http://schemas.microsoft.com/office/drawing/2014/main" id="{E6AAE662-15D9-4633-8FD1-32116C5D063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89" name="Line 3209">
          <a:extLst>
            <a:ext uri="{FF2B5EF4-FFF2-40B4-BE49-F238E27FC236}">
              <a16:creationId xmlns="" xmlns:a16="http://schemas.microsoft.com/office/drawing/2014/main" id="{3998696D-A36D-4CF6-A24A-D67A5CE77C4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0" name="Line 1715">
          <a:extLst>
            <a:ext uri="{FF2B5EF4-FFF2-40B4-BE49-F238E27FC236}">
              <a16:creationId xmlns="" xmlns:a16="http://schemas.microsoft.com/office/drawing/2014/main" id="{3E123700-ED6F-46C0-A764-52E55679D64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1" name="Line 1716">
          <a:extLst>
            <a:ext uri="{FF2B5EF4-FFF2-40B4-BE49-F238E27FC236}">
              <a16:creationId xmlns="" xmlns:a16="http://schemas.microsoft.com/office/drawing/2014/main" id="{EF69E523-99E9-4123-A3F9-B3F91D96032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2" name="Line 1717">
          <a:extLst>
            <a:ext uri="{FF2B5EF4-FFF2-40B4-BE49-F238E27FC236}">
              <a16:creationId xmlns="" xmlns:a16="http://schemas.microsoft.com/office/drawing/2014/main" id="{F63370D1-1A99-4F7E-A479-858D6346641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3" name="Line 1718">
          <a:extLst>
            <a:ext uri="{FF2B5EF4-FFF2-40B4-BE49-F238E27FC236}">
              <a16:creationId xmlns="" xmlns:a16="http://schemas.microsoft.com/office/drawing/2014/main" id="{632366BA-D3B4-421C-801F-2A7628B519A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4" name="Line 1719">
          <a:extLst>
            <a:ext uri="{FF2B5EF4-FFF2-40B4-BE49-F238E27FC236}">
              <a16:creationId xmlns="" xmlns:a16="http://schemas.microsoft.com/office/drawing/2014/main" id="{0889D929-AC94-4AE1-8F74-C48DE8F2D99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5" name="Line 1720">
          <a:extLst>
            <a:ext uri="{FF2B5EF4-FFF2-40B4-BE49-F238E27FC236}">
              <a16:creationId xmlns="" xmlns:a16="http://schemas.microsoft.com/office/drawing/2014/main" id="{5354E647-311E-491E-BB6D-92594AF8F04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6" name="Line 1721">
          <a:extLst>
            <a:ext uri="{FF2B5EF4-FFF2-40B4-BE49-F238E27FC236}">
              <a16:creationId xmlns="" xmlns:a16="http://schemas.microsoft.com/office/drawing/2014/main" id="{E850E762-710E-42D2-9514-00416ECDBE7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7" name="Line 1722">
          <a:extLst>
            <a:ext uri="{FF2B5EF4-FFF2-40B4-BE49-F238E27FC236}">
              <a16:creationId xmlns="" xmlns:a16="http://schemas.microsoft.com/office/drawing/2014/main" id="{6F73125B-72E5-40DB-BF34-0FCB8D94E11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8" name="Line 1723">
          <a:extLst>
            <a:ext uri="{FF2B5EF4-FFF2-40B4-BE49-F238E27FC236}">
              <a16:creationId xmlns="" xmlns:a16="http://schemas.microsoft.com/office/drawing/2014/main" id="{B1446DE6-0442-4D33-A9C7-90ECD4F8DC2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499" name="Line 1724">
          <a:extLst>
            <a:ext uri="{FF2B5EF4-FFF2-40B4-BE49-F238E27FC236}">
              <a16:creationId xmlns="" xmlns:a16="http://schemas.microsoft.com/office/drawing/2014/main" id="{BEB4155B-EB22-4EA2-9BF5-FF045A65582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0" name="Line 1725">
          <a:extLst>
            <a:ext uri="{FF2B5EF4-FFF2-40B4-BE49-F238E27FC236}">
              <a16:creationId xmlns="" xmlns:a16="http://schemas.microsoft.com/office/drawing/2014/main" id="{DAF21A3F-075A-44FF-853D-7F3F583DF8A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1" name="Line 1726">
          <a:extLst>
            <a:ext uri="{FF2B5EF4-FFF2-40B4-BE49-F238E27FC236}">
              <a16:creationId xmlns="" xmlns:a16="http://schemas.microsoft.com/office/drawing/2014/main" id="{9BEED4F7-E34B-4F75-AF8A-D9FCF14F187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2" name="Line 1727">
          <a:extLst>
            <a:ext uri="{FF2B5EF4-FFF2-40B4-BE49-F238E27FC236}">
              <a16:creationId xmlns="" xmlns:a16="http://schemas.microsoft.com/office/drawing/2014/main" id="{74DC9B2B-D353-41EC-BA08-FEAA1545E35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3" name="Line 1728">
          <a:extLst>
            <a:ext uri="{FF2B5EF4-FFF2-40B4-BE49-F238E27FC236}">
              <a16:creationId xmlns="" xmlns:a16="http://schemas.microsoft.com/office/drawing/2014/main" id="{98DC7EEE-F432-4419-A7FE-E9CAF5217F4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4" name="Line 1757">
          <a:extLst>
            <a:ext uri="{FF2B5EF4-FFF2-40B4-BE49-F238E27FC236}">
              <a16:creationId xmlns="" xmlns:a16="http://schemas.microsoft.com/office/drawing/2014/main" id="{3494A2C7-82D1-46FB-8836-40002897184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5" name="Line 1758">
          <a:extLst>
            <a:ext uri="{FF2B5EF4-FFF2-40B4-BE49-F238E27FC236}">
              <a16:creationId xmlns="" xmlns:a16="http://schemas.microsoft.com/office/drawing/2014/main" id="{CC66A000-4E58-4EFF-92C8-6FFFEA0D49A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6" name="Line 1759">
          <a:extLst>
            <a:ext uri="{FF2B5EF4-FFF2-40B4-BE49-F238E27FC236}">
              <a16:creationId xmlns="" xmlns:a16="http://schemas.microsoft.com/office/drawing/2014/main" id="{7D21325C-A7F4-4DF7-A6A1-11E59D834E5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7" name="Line 1760">
          <a:extLst>
            <a:ext uri="{FF2B5EF4-FFF2-40B4-BE49-F238E27FC236}">
              <a16:creationId xmlns="" xmlns:a16="http://schemas.microsoft.com/office/drawing/2014/main" id="{E672D2F0-49EC-4CF1-BAA3-7B71FD383C0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8" name="Line 1761">
          <a:extLst>
            <a:ext uri="{FF2B5EF4-FFF2-40B4-BE49-F238E27FC236}">
              <a16:creationId xmlns="" xmlns:a16="http://schemas.microsoft.com/office/drawing/2014/main" id="{DF83053D-8D58-4D55-AD58-79479EE312B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09" name="Line 1762">
          <a:extLst>
            <a:ext uri="{FF2B5EF4-FFF2-40B4-BE49-F238E27FC236}">
              <a16:creationId xmlns="" xmlns:a16="http://schemas.microsoft.com/office/drawing/2014/main" id="{10225518-6549-4A19-8C7E-37276C26416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0" name="Line 1763">
          <a:extLst>
            <a:ext uri="{FF2B5EF4-FFF2-40B4-BE49-F238E27FC236}">
              <a16:creationId xmlns="" xmlns:a16="http://schemas.microsoft.com/office/drawing/2014/main" id="{FA23C645-4F62-44DF-8E3A-044693DBB82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1" name="Line 1764">
          <a:extLst>
            <a:ext uri="{FF2B5EF4-FFF2-40B4-BE49-F238E27FC236}">
              <a16:creationId xmlns="" xmlns:a16="http://schemas.microsoft.com/office/drawing/2014/main" id="{04C3E4D2-86EB-4821-8367-C2F520D2F83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2" name="Line 1765">
          <a:extLst>
            <a:ext uri="{FF2B5EF4-FFF2-40B4-BE49-F238E27FC236}">
              <a16:creationId xmlns="" xmlns:a16="http://schemas.microsoft.com/office/drawing/2014/main" id="{9F5A981E-6D46-443F-8FD0-322C7525758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3" name="Line 1766">
          <a:extLst>
            <a:ext uri="{FF2B5EF4-FFF2-40B4-BE49-F238E27FC236}">
              <a16:creationId xmlns="" xmlns:a16="http://schemas.microsoft.com/office/drawing/2014/main" id="{41FCE51D-C201-48EE-BA03-05D798EA84C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4" name="Line 1767">
          <a:extLst>
            <a:ext uri="{FF2B5EF4-FFF2-40B4-BE49-F238E27FC236}">
              <a16:creationId xmlns="" xmlns:a16="http://schemas.microsoft.com/office/drawing/2014/main" id="{A4B8C0A2-1C80-4F11-B0D6-696C67A2236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5" name="Line 1768">
          <a:extLst>
            <a:ext uri="{FF2B5EF4-FFF2-40B4-BE49-F238E27FC236}">
              <a16:creationId xmlns="" xmlns:a16="http://schemas.microsoft.com/office/drawing/2014/main" id="{A18B0070-91C2-4F00-A34D-115B5954BEC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6" name="Line 1769">
          <a:extLst>
            <a:ext uri="{FF2B5EF4-FFF2-40B4-BE49-F238E27FC236}">
              <a16:creationId xmlns="" xmlns:a16="http://schemas.microsoft.com/office/drawing/2014/main" id="{1FC1E042-21F9-4842-B036-A2662F33B16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517" name="Line 1770">
          <a:extLst>
            <a:ext uri="{FF2B5EF4-FFF2-40B4-BE49-F238E27FC236}">
              <a16:creationId xmlns="" xmlns:a16="http://schemas.microsoft.com/office/drawing/2014/main" id="{EFB46E3C-CF1F-4A3D-908E-3AA14EA1B84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18" name="Line 1694">
          <a:extLst>
            <a:ext uri="{FF2B5EF4-FFF2-40B4-BE49-F238E27FC236}">
              <a16:creationId xmlns="" xmlns:a16="http://schemas.microsoft.com/office/drawing/2014/main" id="{873AC7A7-95B0-41CA-97E5-3455C6A3E7A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19" name="Line 1695">
          <a:extLst>
            <a:ext uri="{FF2B5EF4-FFF2-40B4-BE49-F238E27FC236}">
              <a16:creationId xmlns="" xmlns:a16="http://schemas.microsoft.com/office/drawing/2014/main" id="{FD5F4779-C848-4256-B0CE-26FB3EF00E4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0" name="Line 1696">
          <a:extLst>
            <a:ext uri="{FF2B5EF4-FFF2-40B4-BE49-F238E27FC236}">
              <a16:creationId xmlns="" xmlns:a16="http://schemas.microsoft.com/office/drawing/2014/main" id="{143A3237-C102-4307-B3AA-7B6C65CF32A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1" name="Line 1697">
          <a:extLst>
            <a:ext uri="{FF2B5EF4-FFF2-40B4-BE49-F238E27FC236}">
              <a16:creationId xmlns="" xmlns:a16="http://schemas.microsoft.com/office/drawing/2014/main" id="{68D2E43D-22ED-4CC4-A5DF-684A2793F2B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2" name="Line 1698">
          <a:extLst>
            <a:ext uri="{FF2B5EF4-FFF2-40B4-BE49-F238E27FC236}">
              <a16:creationId xmlns="" xmlns:a16="http://schemas.microsoft.com/office/drawing/2014/main" id="{EFD7C6AE-3A43-4173-A704-7F06225659E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3" name="Line 1699">
          <a:extLst>
            <a:ext uri="{FF2B5EF4-FFF2-40B4-BE49-F238E27FC236}">
              <a16:creationId xmlns="" xmlns:a16="http://schemas.microsoft.com/office/drawing/2014/main" id="{9694D127-D068-4518-AA19-E954911C7AC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4" name="Line 1700">
          <a:extLst>
            <a:ext uri="{FF2B5EF4-FFF2-40B4-BE49-F238E27FC236}">
              <a16:creationId xmlns="" xmlns:a16="http://schemas.microsoft.com/office/drawing/2014/main" id="{F62D83BA-A18C-4DC3-ABC5-7C457645A0E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5" name="Line 1701">
          <a:extLst>
            <a:ext uri="{FF2B5EF4-FFF2-40B4-BE49-F238E27FC236}">
              <a16:creationId xmlns="" xmlns:a16="http://schemas.microsoft.com/office/drawing/2014/main" id="{02B4E846-C63A-4698-A2C3-B3FA26CFECB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6" name="Line 1702">
          <a:extLst>
            <a:ext uri="{FF2B5EF4-FFF2-40B4-BE49-F238E27FC236}">
              <a16:creationId xmlns="" xmlns:a16="http://schemas.microsoft.com/office/drawing/2014/main" id="{733A982F-5334-41CD-9D4C-6C9379748D3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7" name="Line 1703">
          <a:extLst>
            <a:ext uri="{FF2B5EF4-FFF2-40B4-BE49-F238E27FC236}">
              <a16:creationId xmlns="" xmlns:a16="http://schemas.microsoft.com/office/drawing/2014/main" id="{96CD9554-FC3C-41EF-A077-7351E8F7BB6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8" name="Line 1704">
          <a:extLst>
            <a:ext uri="{FF2B5EF4-FFF2-40B4-BE49-F238E27FC236}">
              <a16:creationId xmlns="" xmlns:a16="http://schemas.microsoft.com/office/drawing/2014/main" id="{6D62151A-AD32-49D2-AA50-84CB8BE45E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29" name="Line 1705">
          <a:extLst>
            <a:ext uri="{FF2B5EF4-FFF2-40B4-BE49-F238E27FC236}">
              <a16:creationId xmlns="" xmlns:a16="http://schemas.microsoft.com/office/drawing/2014/main" id="{67F2842B-D4CA-43D8-853E-7D9A574653F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0" name="Line 1706">
          <a:extLst>
            <a:ext uri="{FF2B5EF4-FFF2-40B4-BE49-F238E27FC236}">
              <a16:creationId xmlns="" xmlns:a16="http://schemas.microsoft.com/office/drawing/2014/main" id="{363C063C-D5A5-4815-89F9-F2F8E51087B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31" name="Line 1707">
          <a:extLst>
            <a:ext uri="{FF2B5EF4-FFF2-40B4-BE49-F238E27FC236}">
              <a16:creationId xmlns="" xmlns:a16="http://schemas.microsoft.com/office/drawing/2014/main" id="{930336A5-2C13-4700-96BE-2AD7CECFAD7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32" name="Line 1694">
          <a:extLst>
            <a:ext uri="{FF2B5EF4-FFF2-40B4-BE49-F238E27FC236}">
              <a16:creationId xmlns="" xmlns:a16="http://schemas.microsoft.com/office/drawing/2014/main" id="{3D0BB7FC-FA12-4043-A1BC-288CA57C5DC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33" name="Line 1695">
          <a:extLst>
            <a:ext uri="{FF2B5EF4-FFF2-40B4-BE49-F238E27FC236}">
              <a16:creationId xmlns="" xmlns:a16="http://schemas.microsoft.com/office/drawing/2014/main" id="{E5E6B2D6-BA87-49F5-9C38-63B0D83E0C8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34" name="Line 1696">
          <a:extLst>
            <a:ext uri="{FF2B5EF4-FFF2-40B4-BE49-F238E27FC236}">
              <a16:creationId xmlns="" xmlns:a16="http://schemas.microsoft.com/office/drawing/2014/main" id="{70A2B1D7-EE9F-4C3B-B0E2-A0C97086198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35" name="Line 1697">
          <a:extLst>
            <a:ext uri="{FF2B5EF4-FFF2-40B4-BE49-F238E27FC236}">
              <a16:creationId xmlns="" xmlns:a16="http://schemas.microsoft.com/office/drawing/2014/main" id="{3C1B5DE4-21D8-4D05-BB54-E4E1587EBAC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36" name="Line 1698">
          <a:extLst>
            <a:ext uri="{FF2B5EF4-FFF2-40B4-BE49-F238E27FC236}">
              <a16:creationId xmlns="" xmlns:a16="http://schemas.microsoft.com/office/drawing/2014/main" id="{B89FB5B5-07D1-42CC-A4D7-1F770B8850B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37" name="Line 1699">
          <a:extLst>
            <a:ext uri="{FF2B5EF4-FFF2-40B4-BE49-F238E27FC236}">
              <a16:creationId xmlns="" xmlns:a16="http://schemas.microsoft.com/office/drawing/2014/main" id="{4D5914BE-5928-414F-91B8-6A8A4992BF1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38" name="Line 1700">
          <a:extLst>
            <a:ext uri="{FF2B5EF4-FFF2-40B4-BE49-F238E27FC236}">
              <a16:creationId xmlns="" xmlns:a16="http://schemas.microsoft.com/office/drawing/2014/main" id="{1E8A047F-8A89-4E02-ACF1-6428C056809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39" name="Line 1701">
          <a:extLst>
            <a:ext uri="{FF2B5EF4-FFF2-40B4-BE49-F238E27FC236}">
              <a16:creationId xmlns="" xmlns:a16="http://schemas.microsoft.com/office/drawing/2014/main" id="{4C85A6FF-DED4-45D8-96E2-CFC494163E8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40" name="Line 1702">
          <a:extLst>
            <a:ext uri="{FF2B5EF4-FFF2-40B4-BE49-F238E27FC236}">
              <a16:creationId xmlns="" xmlns:a16="http://schemas.microsoft.com/office/drawing/2014/main" id="{1A3BBBFF-B00C-4CF5-97E8-28AEFAFE5EB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41" name="Line 1703">
          <a:extLst>
            <a:ext uri="{FF2B5EF4-FFF2-40B4-BE49-F238E27FC236}">
              <a16:creationId xmlns="" xmlns:a16="http://schemas.microsoft.com/office/drawing/2014/main" id="{338690E7-5617-4D24-9F49-33E01B1A399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42" name="Line 1704">
          <a:extLst>
            <a:ext uri="{FF2B5EF4-FFF2-40B4-BE49-F238E27FC236}">
              <a16:creationId xmlns="" xmlns:a16="http://schemas.microsoft.com/office/drawing/2014/main" id="{A916702A-7A9B-48E6-B96B-726AC552BA0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43" name="Line 1705">
          <a:extLst>
            <a:ext uri="{FF2B5EF4-FFF2-40B4-BE49-F238E27FC236}">
              <a16:creationId xmlns="" xmlns:a16="http://schemas.microsoft.com/office/drawing/2014/main" id="{3E42C7DE-FEDB-4EB1-B009-DC31A96800F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44" name="Line 1706">
          <a:extLst>
            <a:ext uri="{FF2B5EF4-FFF2-40B4-BE49-F238E27FC236}">
              <a16:creationId xmlns="" xmlns:a16="http://schemas.microsoft.com/office/drawing/2014/main" id="{594EA5DF-0631-483D-9EAF-7C7B03FD650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545" name="Line 1707">
          <a:extLst>
            <a:ext uri="{FF2B5EF4-FFF2-40B4-BE49-F238E27FC236}">
              <a16:creationId xmlns="" xmlns:a16="http://schemas.microsoft.com/office/drawing/2014/main" id="{E69FCCE7-EC96-4F76-9BEA-A53C32ACD9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46" name="Line 1694">
          <a:extLst>
            <a:ext uri="{FF2B5EF4-FFF2-40B4-BE49-F238E27FC236}">
              <a16:creationId xmlns="" xmlns:a16="http://schemas.microsoft.com/office/drawing/2014/main" id="{B6DFFAB6-05CD-4B9C-984F-0D859FF71DB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47" name="Line 1695">
          <a:extLst>
            <a:ext uri="{FF2B5EF4-FFF2-40B4-BE49-F238E27FC236}">
              <a16:creationId xmlns="" xmlns:a16="http://schemas.microsoft.com/office/drawing/2014/main" id="{4E6E965A-67D3-4F6A-B5F5-34EB60E9912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48" name="Line 1696">
          <a:extLst>
            <a:ext uri="{FF2B5EF4-FFF2-40B4-BE49-F238E27FC236}">
              <a16:creationId xmlns="" xmlns:a16="http://schemas.microsoft.com/office/drawing/2014/main" id="{80BA57F0-10AE-4AF1-99CD-CAA71E0EA05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49" name="Line 1697">
          <a:extLst>
            <a:ext uri="{FF2B5EF4-FFF2-40B4-BE49-F238E27FC236}">
              <a16:creationId xmlns="" xmlns:a16="http://schemas.microsoft.com/office/drawing/2014/main" id="{15A5BA37-7BCD-4DE1-A20F-E852A1814EB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50" name="Line 1698">
          <a:extLst>
            <a:ext uri="{FF2B5EF4-FFF2-40B4-BE49-F238E27FC236}">
              <a16:creationId xmlns="" xmlns:a16="http://schemas.microsoft.com/office/drawing/2014/main" id="{62DE3115-CBB7-4F8E-8597-70A4938DFB5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51" name="Line 1699">
          <a:extLst>
            <a:ext uri="{FF2B5EF4-FFF2-40B4-BE49-F238E27FC236}">
              <a16:creationId xmlns="" xmlns:a16="http://schemas.microsoft.com/office/drawing/2014/main" id="{7D874C74-B49E-4234-ABBC-7ADEB10E67C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52" name="Line 1700">
          <a:extLst>
            <a:ext uri="{FF2B5EF4-FFF2-40B4-BE49-F238E27FC236}">
              <a16:creationId xmlns="" xmlns:a16="http://schemas.microsoft.com/office/drawing/2014/main" id="{ACB4CC6B-0A92-43AD-8052-829C3C62AED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53" name="Line 1701">
          <a:extLst>
            <a:ext uri="{FF2B5EF4-FFF2-40B4-BE49-F238E27FC236}">
              <a16:creationId xmlns="" xmlns:a16="http://schemas.microsoft.com/office/drawing/2014/main" id="{F9741CF4-1358-41EB-B0CB-F83AF727807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54" name="Line 1702">
          <a:extLst>
            <a:ext uri="{FF2B5EF4-FFF2-40B4-BE49-F238E27FC236}">
              <a16:creationId xmlns="" xmlns:a16="http://schemas.microsoft.com/office/drawing/2014/main" id="{AE54EABD-E321-4BA2-9374-C1EB78A8316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55" name="Line 1703">
          <a:extLst>
            <a:ext uri="{FF2B5EF4-FFF2-40B4-BE49-F238E27FC236}">
              <a16:creationId xmlns="" xmlns:a16="http://schemas.microsoft.com/office/drawing/2014/main" id="{5DE19AFA-636C-435C-93D7-3C2FBD52A4C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56" name="Line 1704">
          <a:extLst>
            <a:ext uri="{FF2B5EF4-FFF2-40B4-BE49-F238E27FC236}">
              <a16:creationId xmlns="" xmlns:a16="http://schemas.microsoft.com/office/drawing/2014/main" id="{6C1AAB06-3D2B-4E05-A670-64FE235AB65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57" name="Line 1705">
          <a:extLst>
            <a:ext uri="{FF2B5EF4-FFF2-40B4-BE49-F238E27FC236}">
              <a16:creationId xmlns="" xmlns:a16="http://schemas.microsoft.com/office/drawing/2014/main" id="{8514A30C-809E-4B8C-80E5-2A30E4FE310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58" name="Line 1706">
          <a:extLst>
            <a:ext uri="{FF2B5EF4-FFF2-40B4-BE49-F238E27FC236}">
              <a16:creationId xmlns="" xmlns:a16="http://schemas.microsoft.com/office/drawing/2014/main" id="{3E079B24-F3BD-4BB5-9D7D-E37B068334B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59" name="Line 1707">
          <a:extLst>
            <a:ext uri="{FF2B5EF4-FFF2-40B4-BE49-F238E27FC236}">
              <a16:creationId xmlns="" xmlns:a16="http://schemas.microsoft.com/office/drawing/2014/main" id="{B86766D9-F5C4-4526-894C-2D3ABF03701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60" name="Line 1743">
          <a:extLst>
            <a:ext uri="{FF2B5EF4-FFF2-40B4-BE49-F238E27FC236}">
              <a16:creationId xmlns="" xmlns:a16="http://schemas.microsoft.com/office/drawing/2014/main" id="{ED18B250-AE7B-4523-84B7-7603C1776C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61" name="Line 1744">
          <a:extLst>
            <a:ext uri="{FF2B5EF4-FFF2-40B4-BE49-F238E27FC236}">
              <a16:creationId xmlns="" xmlns:a16="http://schemas.microsoft.com/office/drawing/2014/main" id="{791AA556-35BA-456F-8A58-39269FB50EC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62" name="Line 1745">
          <a:extLst>
            <a:ext uri="{FF2B5EF4-FFF2-40B4-BE49-F238E27FC236}">
              <a16:creationId xmlns="" xmlns:a16="http://schemas.microsoft.com/office/drawing/2014/main" id="{452B3CF7-5AA7-4B82-AE4F-5163B15D607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63" name="Line 1746">
          <a:extLst>
            <a:ext uri="{FF2B5EF4-FFF2-40B4-BE49-F238E27FC236}">
              <a16:creationId xmlns="" xmlns:a16="http://schemas.microsoft.com/office/drawing/2014/main" id="{DBE05EC5-286F-426C-911B-4DDFB498075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64" name="Line 1747">
          <a:extLst>
            <a:ext uri="{FF2B5EF4-FFF2-40B4-BE49-F238E27FC236}">
              <a16:creationId xmlns="" xmlns:a16="http://schemas.microsoft.com/office/drawing/2014/main" id="{D688281F-60A4-4C3B-95E4-9A5E0DF418D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65" name="Line 1748">
          <a:extLst>
            <a:ext uri="{FF2B5EF4-FFF2-40B4-BE49-F238E27FC236}">
              <a16:creationId xmlns="" xmlns:a16="http://schemas.microsoft.com/office/drawing/2014/main" id="{C00FB6E2-D9FA-4367-8C0E-459FDEBDEBA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66" name="Line 1749">
          <a:extLst>
            <a:ext uri="{FF2B5EF4-FFF2-40B4-BE49-F238E27FC236}">
              <a16:creationId xmlns="" xmlns:a16="http://schemas.microsoft.com/office/drawing/2014/main" id="{3FF015EF-1097-4DA4-924C-C881D23AE56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67" name="Line 1750">
          <a:extLst>
            <a:ext uri="{FF2B5EF4-FFF2-40B4-BE49-F238E27FC236}">
              <a16:creationId xmlns="" xmlns:a16="http://schemas.microsoft.com/office/drawing/2014/main" id="{07A63E95-98E8-43BB-BB59-EDEFAD7F20F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68" name="Line 1751">
          <a:extLst>
            <a:ext uri="{FF2B5EF4-FFF2-40B4-BE49-F238E27FC236}">
              <a16:creationId xmlns="" xmlns:a16="http://schemas.microsoft.com/office/drawing/2014/main" id="{F7019A9C-763E-4743-ACD5-2FF370C5536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69" name="Line 1752">
          <a:extLst>
            <a:ext uri="{FF2B5EF4-FFF2-40B4-BE49-F238E27FC236}">
              <a16:creationId xmlns="" xmlns:a16="http://schemas.microsoft.com/office/drawing/2014/main" id="{B69D3BF7-4207-47D3-B92F-7260DC7C325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70" name="Line 1753">
          <a:extLst>
            <a:ext uri="{FF2B5EF4-FFF2-40B4-BE49-F238E27FC236}">
              <a16:creationId xmlns="" xmlns:a16="http://schemas.microsoft.com/office/drawing/2014/main" id="{B798B596-4640-46C2-9353-DC2F9781F5F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71" name="Line 1754">
          <a:extLst>
            <a:ext uri="{FF2B5EF4-FFF2-40B4-BE49-F238E27FC236}">
              <a16:creationId xmlns="" xmlns:a16="http://schemas.microsoft.com/office/drawing/2014/main" id="{703B4770-51BF-4552-96FA-85FA9D9140B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72" name="Line 1755">
          <a:extLst>
            <a:ext uri="{FF2B5EF4-FFF2-40B4-BE49-F238E27FC236}">
              <a16:creationId xmlns="" xmlns:a16="http://schemas.microsoft.com/office/drawing/2014/main" id="{9F210534-BD79-4968-BA08-DE2BD5A3771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73" name="Line 1756">
          <a:extLst>
            <a:ext uri="{FF2B5EF4-FFF2-40B4-BE49-F238E27FC236}">
              <a16:creationId xmlns="" xmlns:a16="http://schemas.microsoft.com/office/drawing/2014/main" id="{98C3E35E-1B3A-42D2-8AEE-EC685A33D43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74" name="Line 1757">
          <a:extLst>
            <a:ext uri="{FF2B5EF4-FFF2-40B4-BE49-F238E27FC236}">
              <a16:creationId xmlns="" xmlns:a16="http://schemas.microsoft.com/office/drawing/2014/main" id="{AFBD6D11-BD7A-462E-B0E6-E36AAA82AA5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75" name="Line 1758">
          <a:extLst>
            <a:ext uri="{FF2B5EF4-FFF2-40B4-BE49-F238E27FC236}">
              <a16:creationId xmlns="" xmlns:a16="http://schemas.microsoft.com/office/drawing/2014/main" id="{FC71C010-025D-4025-A1F5-600C626E849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76" name="Line 1759">
          <a:extLst>
            <a:ext uri="{FF2B5EF4-FFF2-40B4-BE49-F238E27FC236}">
              <a16:creationId xmlns="" xmlns:a16="http://schemas.microsoft.com/office/drawing/2014/main" id="{1499CE63-7230-45A9-A7E2-8B1F16166EB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77" name="Line 1760">
          <a:extLst>
            <a:ext uri="{FF2B5EF4-FFF2-40B4-BE49-F238E27FC236}">
              <a16:creationId xmlns="" xmlns:a16="http://schemas.microsoft.com/office/drawing/2014/main" id="{22230E2F-5668-407C-A28B-5A93FD55F3C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78" name="Line 1761">
          <a:extLst>
            <a:ext uri="{FF2B5EF4-FFF2-40B4-BE49-F238E27FC236}">
              <a16:creationId xmlns="" xmlns:a16="http://schemas.microsoft.com/office/drawing/2014/main" id="{761DF2B2-7DCE-433E-9193-27A61FF03C1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79" name="Line 1762">
          <a:extLst>
            <a:ext uri="{FF2B5EF4-FFF2-40B4-BE49-F238E27FC236}">
              <a16:creationId xmlns="" xmlns:a16="http://schemas.microsoft.com/office/drawing/2014/main" id="{4967908F-BC1B-43EC-9478-45DD247C150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80" name="Line 1763">
          <a:extLst>
            <a:ext uri="{FF2B5EF4-FFF2-40B4-BE49-F238E27FC236}">
              <a16:creationId xmlns="" xmlns:a16="http://schemas.microsoft.com/office/drawing/2014/main" id="{59FEDDED-D26A-4C1E-9EB0-3090093A5C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81" name="Line 1764">
          <a:extLst>
            <a:ext uri="{FF2B5EF4-FFF2-40B4-BE49-F238E27FC236}">
              <a16:creationId xmlns="" xmlns:a16="http://schemas.microsoft.com/office/drawing/2014/main" id="{7DBB595F-B02E-4EFB-AD71-D75AC7956F6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82" name="Line 1765">
          <a:extLst>
            <a:ext uri="{FF2B5EF4-FFF2-40B4-BE49-F238E27FC236}">
              <a16:creationId xmlns="" xmlns:a16="http://schemas.microsoft.com/office/drawing/2014/main" id="{CDF80FBB-4C2E-414C-B1A4-AE6D9322A8C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83" name="Line 1766">
          <a:extLst>
            <a:ext uri="{FF2B5EF4-FFF2-40B4-BE49-F238E27FC236}">
              <a16:creationId xmlns="" xmlns:a16="http://schemas.microsoft.com/office/drawing/2014/main" id="{FDEF6524-BEAA-4FA7-BFE1-DC029804300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84" name="Line 1767">
          <a:extLst>
            <a:ext uri="{FF2B5EF4-FFF2-40B4-BE49-F238E27FC236}">
              <a16:creationId xmlns="" xmlns:a16="http://schemas.microsoft.com/office/drawing/2014/main" id="{75363AF3-4DD7-40A9-8F0B-8D267BAA2FE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85" name="Line 1768">
          <a:extLst>
            <a:ext uri="{FF2B5EF4-FFF2-40B4-BE49-F238E27FC236}">
              <a16:creationId xmlns="" xmlns:a16="http://schemas.microsoft.com/office/drawing/2014/main" id="{C80AE6F9-0F74-408C-9FA7-B0A0AC62557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86" name="Line 1769">
          <a:extLst>
            <a:ext uri="{FF2B5EF4-FFF2-40B4-BE49-F238E27FC236}">
              <a16:creationId xmlns="" xmlns:a16="http://schemas.microsoft.com/office/drawing/2014/main" id="{65DBC91D-D6E1-476C-ACC1-6581C69387E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87" name="Line 1770">
          <a:extLst>
            <a:ext uri="{FF2B5EF4-FFF2-40B4-BE49-F238E27FC236}">
              <a16:creationId xmlns="" xmlns:a16="http://schemas.microsoft.com/office/drawing/2014/main" id="{60F7B879-E5BD-4F3D-B288-A9C32BB96A5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88" name="Line 3157">
          <a:extLst>
            <a:ext uri="{FF2B5EF4-FFF2-40B4-BE49-F238E27FC236}">
              <a16:creationId xmlns="" xmlns:a16="http://schemas.microsoft.com/office/drawing/2014/main" id="{B9C3AE3D-BA3E-4D67-BE9A-7135561AFDA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89" name="Line 3158">
          <a:extLst>
            <a:ext uri="{FF2B5EF4-FFF2-40B4-BE49-F238E27FC236}">
              <a16:creationId xmlns="" xmlns:a16="http://schemas.microsoft.com/office/drawing/2014/main" id="{85B89C67-4FBB-40BE-BF15-E6C1CD4970C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90" name="Line 3159">
          <a:extLst>
            <a:ext uri="{FF2B5EF4-FFF2-40B4-BE49-F238E27FC236}">
              <a16:creationId xmlns="" xmlns:a16="http://schemas.microsoft.com/office/drawing/2014/main" id="{1BF362EC-DAF6-448E-8592-C461EB99C2C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91" name="Line 3160">
          <a:extLst>
            <a:ext uri="{FF2B5EF4-FFF2-40B4-BE49-F238E27FC236}">
              <a16:creationId xmlns="" xmlns:a16="http://schemas.microsoft.com/office/drawing/2014/main" id="{1474109D-5E76-43C9-8E8A-D8D9553C8BF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92" name="Line 3161">
          <a:extLst>
            <a:ext uri="{FF2B5EF4-FFF2-40B4-BE49-F238E27FC236}">
              <a16:creationId xmlns="" xmlns:a16="http://schemas.microsoft.com/office/drawing/2014/main" id="{8ADE5CEC-5AE3-4896-A4D1-81F59105A09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93" name="Line 3162">
          <a:extLst>
            <a:ext uri="{FF2B5EF4-FFF2-40B4-BE49-F238E27FC236}">
              <a16:creationId xmlns="" xmlns:a16="http://schemas.microsoft.com/office/drawing/2014/main" id="{6DE02C9D-047F-428A-904A-C9A273A74FB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94" name="Line 3163">
          <a:extLst>
            <a:ext uri="{FF2B5EF4-FFF2-40B4-BE49-F238E27FC236}">
              <a16:creationId xmlns="" xmlns:a16="http://schemas.microsoft.com/office/drawing/2014/main" id="{7F390B40-D623-471E-8A69-3174E67F84A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95" name="Line 3164">
          <a:extLst>
            <a:ext uri="{FF2B5EF4-FFF2-40B4-BE49-F238E27FC236}">
              <a16:creationId xmlns="" xmlns:a16="http://schemas.microsoft.com/office/drawing/2014/main" id="{041AE9F7-D37F-4FBE-8DD0-76F625809C5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96" name="Line 3165">
          <a:extLst>
            <a:ext uri="{FF2B5EF4-FFF2-40B4-BE49-F238E27FC236}">
              <a16:creationId xmlns="" xmlns:a16="http://schemas.microsoft.com/office/drawing/2014/main" id="{3D827308-6172-4F04-AB92-A1CD668004B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97" name="Line 3166">
          <a:extLst>
            <a:ext uri="{FF2B5EF4-FFF2-40B4-BE49-F238E27FC236}">
              <a16:creationId xmlns="" xmlns:a16="http://schemas.microsoft.com/office/drawing/2014/main" id="{DA8A9BEB-4987-43BC-BA64-B611FC74A06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98" name="Line 3167">
          <a:extLst>
            <a:ext uri="{FF2B5EF4-FFF2-40B4-BE49-F238E27FC236}">
              <a16:creationId xmlns="" xmlns:a16="http://schemas.microsoft.com/office/drawing/2014/main" id="{B8C352D6-7D5C-43CC-840E-66D02669B84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599" name="Line 3168">
          <a:extLst>
            <a:ext uri="{FF2B5EF4-FFF2-40B4-BE49-F238E27FC236}">
              <a16:creationId xmlns="" xmlns:a16="http://schemas.microsoft.com/office/drawing/2014/main" id="{2FB88F51-B6D3-4B5E-AF4C-8E509D56F61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00" name="Line 3169">
          <a:extLst>
            <a:ext uri="{FF2B5EF4-FFF2-40B4-BE49-F238E27FC236}">
              <a16:creationId xmlns="" xmlns:a16="http://schemas.microsoft.com/office/drawing/2014/main" id="{9B204166-B49C-4BE4-A4E7-F99C7EDDED2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01" name="Line 3170">
          <a:extLst>
            <a:ext uri="{FF2B5EF4-FFF2-40B4-BE49-F238E27FC236}">
              <a16:creationId xmlns="" xmlns:a16="http://schemas.microsoft.com/office/drawing/2014/main" id="{6FDB75F5-938C-45C8-9CC2-742E5CE4997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02" name="Line 2342">
          <a:extLst>
            <a:ext uri="{FF2B5EF4-FFF2-40B4-BE49-F238E27FC236}">
              <a16:creationId xmlns="" xmlns:a16="http://schemas.microsoft.com/office/drawing/2014/main" id="{C35DB43F-E79F-4A75-B46E-EF131A94EB4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03" name="Line 2343">
          <a:extLst>
            <a:ext uri="{FF2B5EF4-FFF2-40B4-BE49-F238E27FC236}">
              <a16:creationId xmlns="" xmlns:a16="http://schemas.microsoft.com/office/drawing/2014/main" id="{E011D9DB-A27F-44B5-BA18-B2A8BBB9062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04" name="Line 2344">
          <a:extLst>
            <a:ext uri="{FF2B5EF4-FFF2-40B4-BE49-F238E27FC236}">
              <a16:creationId xmlns="" xmlns:a16="http://schemas.microsoft.com/office/drawing/2014/main" id="{BFF23968-39C3-48E2-AA1D-E9EC9B07658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05" name="Line 2345">
          <a:extLst>
            <a:ext uri="{FF2B5EF4-FFF2-40B4-BE49-F238E27FC236}">
              <a16:creationId xmlns="" xmlns:a16="http://schemas.microsoft.com/office/drawing/2014/main" id="{860F4261-B39A-403E-B3E4-170C9BA456F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06" name="Line 2346">
          <a:extLst>
            <a:ext uri="{FF2B5EF4-FFF2-40B4-BE49-F238E27FC236}">
              <a16:creationId xmlns="" xmlns:a16="http://schemas.microsoft.com/office/drawing/2014/main" id="{78140D74-8BC7-461C-8429-6ED6DEF7E02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07" name="Line 2347">
          <a:extLst>
            <a:ext uri="{FF2B5EF4-FFF2-40B4-BE49-F238E27FC236}">
              <a16:creationId xmlns="" xmlns:a16="http://schemas.microsoft.com/office/drawing/2014/main" id="{19607C1A-7850-4A3A-8A5A-0ABE0AC2DE0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08" name="Line 2348">
          <a:extLst>
            <a:ext uri="{FF2B5EF4-FFF2-40B4-BE49-F238E27FC236}">
              <a16:creationId xmlns="" xmlns:a16="http://schemas.microsoft.com/office/drawing/2014/main" id="{AC693291-3E1F-4B28-9B64-CBF9214CF7D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09" name="Line 2440">
          <a:extLst>
            <a:ext uri="{FF2B5EF4-FFF2-40B4-BE49-F238E27FC236}">
              <a16:creationId xmlns="" xmlns:a16="http://schemas.microsoft.com/office/drawing/2014/main" id="{0CFED2B2-785C-4064-A6DA-EA60FBCDDEA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10" name="Line 2441">
          <a:extLst>
            <a:ext uri="{FF2B5EF4-FFF2-40B4-BE49-F238E27FC236}">
              <a16:creationId xmlns="" xmlns:a16="http://schemas.microsoft.com/office/drawing/2014/main" id="{FD470C6F-4F15-401C-85FF-9A0DBA181CD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11" name="Line 2442">
          <a:extLst>
            <a:ext uri="{FF2B5EF4-FFF2-40B4-BE49-F238E27FC236}">
              <a16:creationId xmlns="" xmlns:a16="http://schemas.microsoft.com/office/drawing/2014/main" id="{774134AD-C88D-4593-B9E5-F32D1BADF92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12" name="Line 2443">
          <a:extLst>
            <a:ext uri="{FF2B5EF4-FFF2-40B4-BE49-F238E27FC236}">
              <a16:creationId xmlns="" xmlns:a16="http://schemas.microsoft.com/office/drawing/2014/main" id="{0CF29C31-DB7B-4DDD-AA95-4BAEE7D970E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13" name="Line 2444">
          <a:extLst>
            <a:ext uri="{FF2B5EF4-FFF2-40B4-BE49-F238E27FC236}">
              <a16:creationId xmlns="" xmlns:a16="http://schemas.microsoft.com/office/drawing/2014/main" id="{4994B9E6-EC74-449C-B870-849665E89F8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14" name="Line 2445">
          <a:extLst>
            <a:ext uri="{FF2B5EF4-FFF2-40B4-BE49-F238E27FC236}">
              <a16:creationId xmlns="" xmlns:a16="http://schemas.microsoft.com/office/drawing/2014/main" id="{A811A170-5F09-4D79-B70B-FF4BE4E1A3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15" name="Line 2446">
          <a:extLst>
            <a:ext uri="{FF2B5EF4-FFF2-40B4-BE49-F238E27FC236}">
              <a16:creationId xmlns="" xmlns:a16="http://schemas.microsoft.com/office/drawing/2014/main" id="{997FB3F7-3A78-4D9A-800C-425F3E08703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16" name="Line 3105">
          <a:extLst>
            <a:ext uri="{FF2B5EF4-FFF2-40B4-BE49-F238E27FC236}">
              <a16:creationId xmlns="" xmlns:a16="http://schemas.microsoft.com/office/drawing/2014/main" id="{DBC37B30-93DB-4A1B-A9AF-12996FBBAD8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17" name="Line 3106">
          <a:extLst>
            <a:ext uri="{FF2B5EF4-FFF2-40B4-BE49-F238E27FC236}">
              <a16:creationId xmlns="" xmlns:a16="http://schemas.microsoft.com/office/drawing/2014/main" id="{C2810488-4DED-4845-9392-06A5F9BEA6C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18" name="Line 3107">
          <a:extLst>
            <a:ext uri="{FF2B5EF4-FFF2-40B4-BE49-F238E27FC236}">
              <a16:creationId xmlns="" xmlns:a16="http://schemas.microsoft.com/office/drawing/2014/main" id="{4E29373D-C2F5-4AAE-B8ED-6BA1892ECC6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19" name="Line 3108">
          <a:extLst>
            <a:ext uri="{FF2B5EF4-FFF2-40B4-BE49-F238E27FC236}">
              <a16:creationId xmlns="" xmlns:a16="http://schemas.microsoft.com/office/drawing/2014/main" id="{D4129A97-6D48-4839-AC66-9CC317A6F4C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20" name="Line 3109">
          <a:extLst>
            <a:ext uri="{FF2B5EF4-FFF2-40B4-BE49-F238E27FC236}">
              <a16:creationId xmlns="" xmlns:a16="http://schemas.microsoft.com/office/drawing/2014/main" id="{00663CDB-7AE1-4733-9780-5E111A7BC06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21" name="Line 3110">
          <a:extLst>
            <a:ext uri="{FF2B5EF4-FFF2-40B4-BE49-F238E27FC236}">
              <a16:creationId xmlns="" xmlns:a16="http://schemas.microsoft.com/office/drawing/2014/main" id="{111B09CC-1B20-496D-A5B4-53B63F2C354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22" name="Line 3111">
          <a:extLst>
            <a:ext uri="{FF2B5EF4-FFF2-40B4-BE49-F238E27FC236}">
              <a16:creationId xmlns="" xmlns:a16="http://schemas.microsoft.com/office/drawing/2014/main" id="{6E8BCA01-EB4B-4EE2-94E6-37DB538C570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23" name="Line 3203">
          <a:extLst>
            <a:ext uri="{FF2B5EF4-FFF2-40B4-BE49-F238E27FC236}">
              <a16:creationId xmlns="" xmlns:a16="http://schemas.microsoft.com/office/drawing/2014/main" id="{29B38688-7896-40DF-A23D-6F61C0B38FD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24" name="Line 3204">
          <a:extLst>
            <a:ext uri="{FF2B5EF4-FFF2-40B4-BE49-F238E27FC236}">
              <a16:creationId xmlns="" xmlns:a16="http://schemas.microsoft.com/office/drawing/2014/main" id="{025D0923-963A-4CC2-AC51-746481A6CFF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25" name="Line 3205">
          <a:extLst>
            <a:ext uri="{FF2B5EF4-FFF2-40B4-BE49-F238E27FC236}">
              <a16:creationId xmlns="" xmlns:a16="http://schemas.microsoft.com/office/drawing/2014/main" id="{F123CC7B-19F6-457E-A127-C30CE5D115E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26" name="Line 3206">
          <a:extLst>
            <a:ext uri="{FF2B5EF4-FFF2-40B4-BE49-F238E27FC236}">
              <a16:creationId xmlns="" xmlns:a16="http://schemas.microsoft.com/office/drawing/2014/main" id="{5AB548E4-3DCB-48EE-B6CF-DC315C92E4C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27" name="Line 3207">
          <a:extLst>
            <a:ext uri="{FF2B5EF4-FFF2-40B4-BE49-F238E27FC236}">
              <a16:creationId xmlns="" xmlns:a16="http://schemas.microsoft.com/office/drawing/2014/main" id="{070998FD-1083-4AEB-8B2F-969ED626A8C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28" name="Line 3208">
          <a:extLst>
            <a:ext uri="{FF2B5EF4-FFF2-40B4-BE49-F238E27FC236}">
              <a16:creationId xmlns="" xmlns:a16="http://schemas.microsoft.com/office/drawing/2014/main" id="{94B05B78-6413-40B6-951E-1D470437CC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29" name="Line 3209">
          <a:extLst>
            <a:ext uri="{FF2B5EF4-FFF2-40B4-BE49-F238E27FC236}">
              <a16:creationId xmlns="" xmlns:a16="http://schemas.microsoft.com/office/drawing/2014/main" id="{C6A1FF8C-CE8F-475D-9688-BA47EEC5A5F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30" name="Line 1715">
          <a:extLst>
            <a:ext uri="{FF2B5EF4-FFF2-40B4-BE49-F238E27FC236}">
              <a16:creationId xmlns="" xmlns:a16="http://schemas.microsoft.com/office/drawing/2014/main" id="{5358EEDA-F345-4559-AAB0-139E171EE94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31" name="Line 1716">
          <a:extLst>
            <a:ext uri="{FF2B5EF4-FFF2-40B4-BE49-F238E27FC236}">
              <a16:creationId xmlns="" xmlns:a16="http://schemas.microsoft.com/office/drawing/2014/main" id="{666ADECC-EE52-4AF2-82E0-CB3995F97B8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32" name="Line 1717">
          <a:extLst>
            <a:ext uri="{FF2B5EF4-FFF2-40B4-BE49-F238E27FC236}">
              <a16:creationId xmlns="" xmlns:a16="http://schemas.microsoft.com/office/drawing/2014/main" id="{8ACF6961-1ED2-4514-8466-4E6B510288F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33" name="Line 1718">
          <a:extLst>
            <a:ext uri="{FF2B5EF4-FFF2-40B4-BE49-F238E27FC236}">
              <a16:creationId xmlns="" xmlns:a16="http://schemas.microsoft.com/office/drawing/2014/main" id="{47255AC7-1ED2-42A1-8FAE-1B354CEC464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34" name="Line 1719">
          <a:extLst>
            <a:ext uri="{FF2B5EF4-FFF2-40B4-BE49-F238E27FC236}">
              <a16:creationId xmlns="" xmlns:a16="http://schemas.microsoft.com/office/drawing/2014/main" id="{0540C05F-CF71-4D43-8909-7F7A2263F86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35" name="Line 1720">
          <a:extLst>
            <a:ext uri="{FF2B5EF4-FFF2-40B4-BE49-F238E27FC236}">
              <a16:creationId xmlns="" xmlns:a16="http://schemas.microsoft.com/office/drawing/2014/main" id="{598F3CBE-38C2-4313-8BDE-A72C6104DB3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36" name="Line 1721">
          <a:extLst>
            <a:ext uri="{FF2B5EF4-FFF2-40B4-BE49-F238E27FC236}">
              <a16:creationId xmlns="" xmlns:a16="http://schemas.microsoft.com/office/drawing/2014/main" id="{0F85FE93-0321-450D-845F-F20FD1B26BB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37" name="Line 1722">
          <a:extLst>
            <a:ext uri="{FF2B5EF4-FFF2-40B4-BE49-F238E27FC236}">
              <a16:creationId xmlns="" xmlns:a16="http://schemas.microsoft.com/office/drawing/2014/main" id="{8109AAD7-8D18-455C-A21D-04CF10A006B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38" name="Line 1723">
          <a:extLst>
            <a:ext uri="{FF2B5EF4-FFF2-40B4-BE49-F238E27FC236}">
              <a16:creationId xmlns="" xmlns:a16="http://schemas.microsoft.com/office/drawing/2014/main" id="{0134E1D1-29E8-4D11-A94B-20761592DA1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39" name="Line 1724">
          <a:extLst>
            <a:ext uri="{FF2B5EF4-FFF2-40B4-BE49-F238E27FC236}">
              <a16:creationId xmlns="" xmlns:a16="http://schemas.microsoft.com/office/drawing/2014/main" id="{2E7F06BA-3A21-4C48-AEB8-71804C123AF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40" name="Line 1725">
          <a:extLst>
            <a:ext uri="{FF2B5EF4-FFF2-40B4-BE49-F238E27FC236}">
              <a16:creationId xmlns="" xmlns:a16="http://schemas.microsoft.com/office/drawing/2014/main" id="{412E62D5-4CC7-46B3-B102-8BCF91A3785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41" name="Line 1726">
          <a:extLst>
            <a:ext uri="{FF2B5EF4-FFF2-40B4-BE49-F238E27FC236}">
              <a16:creationId xmlns="" xmlns:a16="http://schemas.microsoft.com/office/drawing/2014/main" id="{1CF06052-4082-4E4A-BA60-A7CE2878B52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42" name="Line 1727">
          <a:extLst>
            <a:ext uri="{FF2B5EF4-FFF2-40B4-BE49-F238E27FC236}">
              <a16:creationId xmlns="" xmlns:a16="http://schemas.microsoft.com/office/drawing/2014/main" id="{67EDCABB-D6D7-4FBD-BBCD-9A369AD9700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43" name="Line 1728">
          <a:extLst>
            <a:ext uri="{FF2B5EF4-FFF2-40B4-BE49-F238E27FC236}">
              <a16:creationId xmlns="" xmlns:a16="http://schemas.microsoft.com/office/drawing/2014/main" id="{782FE768-C414-45DC-93A3-C7026D188EB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44" name="Line 1757">
          <a:extLst>
            <a:ext uri="{FF2B5EF4-FFF2-40B4-BE49-F238E27FC236}">
              <a16:creationId xmlns="" xmlns:a16="http://schemas.microsoft.com/office/drawing/2014/main" id="{38C4C8ED-596D-487F-B082-CD2321805BB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45" name="Line 1758">
          <a:extLst>
            <a:ext uri="{FF2B5EF4-FFF2-40B4-BE49-F238E27FC236}">
              <a16:creationId xmlns="" xmlns:a16="http://schemas.microsoft.com/office/drawing/2014/main" id="{AA067684-BAB6-48CA-B521-BF150497B6D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46" name="Line 1759">
          <a:extLst>
            <a:ext uri="{FF2B5EF4-FFF2-40B4-BE49-F238E27FC236}">
              <a16:creationId xmlns="" xmlns:a16="http://schemas.microsoft.com/office/drawing/2014/main" id="{699377D2-0324-48F7-8C90-B50513436BF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47" name="Line 1760">
          <a:extLst>
            <a:ext uri="{FF2B5EF4-FFF2-40B4-BE49-F238E27FC236}">
              <a16:creationId xmlns="" xmlns:a16="http://schemas.microsoft.com/office/drawing/2014/main" id="{BA9CBDD8-697E-4417-A464-3E0933EE7D1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48" name="Line 1761">
          <a:extLst>
            <a:ext uri="{FF2B5EF4-FFF2-40B4-BE49-F238E27FC236}">
              <a16:creationId xmlns="" xmlns:a16="http://schemas.microsoft.com/office/drawing/2014/main" id="{0F8CEED1-19A6-4749-8DA5-26C16FBBB25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49" name="Line 1762">
          <a:extLst>
            <a:ext uri="{FF2B5EF4-FFF2-40B4-BE49-F238E27FC236}">
              <a16:creationId xmlns="" xmlns:a16="http://schemas.microsoft.com/office/drawing/2014/main" id="{CA009800-B033-4140-A0BF-7916C69DEFE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0" name="Line 1763">
          <a:extLst>
            <a:ext uri="{FF2B5EF4-FFF2-40B4-BE49-F238E27FC236}">
              <a16:creationId xmlns="" xmlns:a16="http://schemas.microsoft.com/office/drawing/2014/main" id="{05E53E7E-3288-40F2-9B06-54DC2652699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1" name="Line 1764">
          <a:extLst>
            <a:ext uri="{FF2B5EF4-FFF2-40B4-BE49-F238E27FC236}">
              <a16:creationId xmlns="" xmlns:a16="http://schemas.microsoft.com/office/drawing/2014/main" id="{D0AF080D-79B2-4B51-9446-21B0A237309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2" name="Line 1765">
          <a:extLst>
            <a:ext uri="{FF2B5EF4-FFF2-40B4-BE49-F238E27FC236}">
              <a16:creationId xmlns="" xmlns:a16="http://schemas.microsoft.com/office/drawing/2014/main" id="{EBE0E718-91EA-418D-BA7B-E11A910D55B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3" name="Line 1766">
          <a:extLst>
            <a:ext uri="{FF2B5EF4-FFF2-40B4-BE49-F238E27FC236}">
              <a16:creationId xmlns="" xmlns:a16="http://schemas.microsoft.com/office/drawing/2014/main" id="{AFD5B4A8-15B2-4D12-A63E-F1B09AC9EFC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4" name="Line 1767">
          <a:extLst>
            <a:ext uri="{FF2B5EF4-FFF2-40B4-BE49-F238E27FC236}">
              <a16:creationId xmlns="" xmlns:a16="http://schemas.microsoft.com/office/drawing/2014/main" id="{4B2CED89-18F0-482A-95BC-975D0589BE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5" name="Line 1768">
          <a:extLst>
            <a:ext uri="{FF2B5EF4-FFF2-40B4-BE49-F238E27FC236}">
              <a16:creationId xmlns="" xmlns:a16="http://schemas.microsoft.com/office/drawing/2014/main" id="{00A41243-5554-4E68-A449-AA12113F6B1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6" name="Line 1769">
          <a:extLst>
            <a:ext uri="{FF2B5EF4-FFF2-40B4-BE49-F238E27FC236}">
              <a16:creationId xmlns="" xmlns:a16="http://schemas.microsoft.com/office/drawing/2014/main" id="{B91848DA-41F6-4583-83E9-3E5E36CC9DC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657" name="Line 1770">
          <a:extLst>
            <a:ext uri="{FF2B5EF4-FFF2-40B4-BE49-F238E27FC236}">
              <a16:creationId xmlns="" xmlns:a16="http://schemas.microsoft.com/office/drawing/2014/main" id="{C74A8880-3634-4225-826B-1264ED3D6CD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58" name="Line 1694">
          <a:extLst>
            <a:ext uri="{FF2B5EF4-FFF2-40B4-BE49-F238E27FC236}">
              <a16:creationId xmlns="" xmlns:a16="http://schemas.microsoft.com/office/drawing/2014/main" id="{B374846F-39A7-4EE9-AA87-FB6843C1914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59" name="Line 1695">
          <a:extLst>
            <a:ext uri="{FF2B5EF4-FFF2-40B4-BE49-F238E27FC236}">
              <a16:creationId xmlns="" xmlns:a16="http://schemas.microsoft.com/office/drawing/2014/main" id="{7ED7C0D5-A5DE-4582-96B7-AA5A0E0B798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60" name="Line 1696">
          <a:extLst>
            <a:ext uri="{FF2B5EF4-FFF2-40B4-BE49-F238E27FC236}">
              <a16:creationId xmlns="" xmlns:a16="http://schemas.microsoft.com/office/drawing/2014/main" id="{3EBC2839-CAD9-491A-AC40-9638DD289BC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61" name="Line 1697">
          <a:extLst>
            <a:ext uri="{FF2B5EF4-FFF2-40B4-BE49-F238E27FC236}">
              <a16:creationId xmlns="" xmlns:a16="http://schemas.microsoft.com/office/drawing/2014/main" id="{EE336293-7FAE-4586-A1FE-0C7F4BD1C6D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62" name="Line 1698">
          <a:extLst>
            <a:ext uri="{FF2B5EF4-FFF2-40B4-BE49-F238E27FC236}">
              <a16:creationId xmlns="" xmlns:a16="http://schemas.microsoft.com/office/drawing/2014/main" id="{9AAADBEC-0B90-4D53-978F-80FB3915400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63" name="Line 1699">
          <a:extLst>
            <a:ext uri="{FF2B5EF4-FFF2-40B4-BE49-F238E27FC236}">
              <a16:creationId xmlns="" xmlns:a16="http://schemas.microsoft.com/office/drawing/2014/main" id="{7B50840F-F89F-44D4-8E7B-1B3C6C06D06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64" name="Line 1700">
          <a:extLst>
            <a:ext uri="{FF2B5EF4-FFF2-40B4-BE49-F238E27FC236}">
              <a16:creationId xmlns="" xmlns:a16="http://schemas.microsoft.com/office/drawing/2014/main" id="{6D45FC56-BF4B-473A-9CDC-B4054171354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65" name="Line 1701">
          <a:extLst>
            <a:ext uri="{FF2B5EF4-FFF2-40B4-BE49-F238E27FC236}">
              <a16:creationId xmlns="" xmlns:a16="http://schemas.microsoft.com/office/drawing/2014/main" id="{0DB880BB-F292-4F1B-AA18-907EF4C3C56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66" name="Line 1702">
          <a:extLst>
            <a:ext uri="{FF2B5EF4-FFF2-40B4-BE49-F238E27FC236}">
              <a16:creationId xmlns="" xmlns:a16="http://schemas.microsoft.com/office/drawing/2014/main" id="{137ABEAC-79B7-4E9B-B490-FF19FAE4514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67" name="Line 1703">
          <a:extLst>
            <a:ext uri="{FF2B5EF4-FFF2-40B4-BE49-F238E27FC236}">
              <a16:creationId xmlns="" xmlns:a16="http://schemas.microsoft.com/office/drawing/2014/main" id="{6CD830AC-A17E-4102-B6E3-8D3468F9490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68" name="Line 1704">
          <a:extLst>
            <a:ext uri="{FF2B5EF4-FFF2-40B4-BE49-F238E27FC236}">
              <a16:creationId xmlns="" xmlns:a16="http://schemas.microsoft.com/office/drawing/2014/main" id="{A584E87B-037E-4643-9696-97FA7FD5D74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69" name="Line 1705">
          <a:extLst>
            <a:ext uri="{FF2B5EF4-FFF2-40B4-BE49-F238E27FC236}">
              <a16:creationId xmlns="" xmlns:a16="http://schemas.microsoft.com/office/drawing/2014/main" id="{FA1EDC71-F1C3-4899-876D-116668CACF6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70" name="Line 1706">
          <a:extLst>
            <a:ext uri="{FF2B5EF4-FFF2-40B4-BE49-F238E27FC236}">
              <a16:creationId xmlns="" xmlns:a16="http://schemas.microsoft.com/office/drawing/2014/main" id="{6160265F-79F3-4050-8F5E-9F5A85DC509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71" name="Line 1707">
          <a:extLst>
            <a:ext uri="{FF2B5EF4-FFF2-40B4-BE49-F238E27FC236}">
              <a16:creationId xmlns="" xmlns:a16="http://schemas.microsoft.com/office/drawing/2014/main" id="{F8BADF4B-18CE-4745-9DDD-711029D8A46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72" name="Line 1743">
          <a:extLst>
            <a:ext uri="{FF2B5EF4-FFF2-40B4-BE49-F238E27FC236}">
              <a16:creationId xmlns="" xmlns:a16="http://schemas.microsoft.com/office/drawing/2014/main" id="{4A7920D4-295B-4B52-A0D1-B2008A6E5B1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73" name="Line 1744">
          <a:extLst>
            <a:ext uri="{FF2B5EF4-FFF2-40B4-BE49-F238E27FC236}">
              <a16:creationId xmlns="" xmlns:a16="http://schemas.microsoft.com/office/drawing/2014/main" id="{94E91496-7405-4001-96B3-6C95E7797E7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74" name="Line 1745">
          <a:extLst>
            <a:ext uri="{FF2B5EF4-FFF2-40B4-BE49-F238E27FC236}">
              <a16:creationId xmlns="" xmlns:a16="http://schemas.microsoft.com/office/drawing/2014/main" id="{3EC9BDF9-B11A-4DCE-8632-24C912D70F5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75" name="Line 1746">
          <a:extLst>
            <a:ext uri="{FF2B5EF4-FFF2-40B4-BE49-F238E27FC236}">
              <a16:creationId xmlns="" xmlns:a16="http://schemas.microsoft.com/office/drawing/2014/main" id="{4A11DCE2-483C-421D-9E5A-256C799B006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76" name="Line 1747">
          <a:extLst>
            <a:ext uri="{FF2B5EF4-FFF2-40B4-BE49-F238E27FC236}">
              <a16:creationId xmlns="" xmlns:a16="http://schemas.microsoft.com/office/drawing/2014/main" id="{12D7BDD6-0C19-44CC-853B-4C560054882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77" name="Line 1748">
          <a:extLst>
            <a:ext uri="{FF2B5EF4-FFF2-40B4-BE49-F238E27FC236}">
              <a16:creationId xmlns="" xmlns:a16="http://schemas.microsoft.com/office/drawing/2014/main" id="{ECBCABDB-5423-4E8A-9145-02CBF58AFC2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78" name="Line 1749">
          <a:extLst>
            <a:ext uri="{FF2B5EF4-FFF2-40B4-BE49-F238E27FC236}">
              <a16:creationId xmlns="" xmlns:a16="http://schemas.microsoft.com/office/drawing/2014/main" id="{D4F38A2F-B14B-4653-A1EB-5FC67D6E3B0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79" name="Line 1750">
          <a:extLst>
            <a:ext uri="{FF2B5EF4-FFF2-40B4-BE49-F238E27FC236}">
              <a16:creationId xmlns="" xmlns:a16="http://schemas.microsoft.com/office/drawing/2014/main" id="{8D88A3CE-39D2-4C0B-AC38-2CC7DAB0E01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80" name="Line 1751">
          <a:extLst>
            <a:ext uri="{FF2B5EF4-FFF2-40B4-BE49-F238E27FC236}">
              <a16:creationId xmlns="" xmlns:a16="http://schemas.microsoft.com/office/drawing/2014/main" id="{3B743D80-EAE1-4049-93F4-1252F119F3D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81" name="Line 1752">
          <a:extLst>
            <a:ext uri="{FF2B5EF4-FFF2-40B4-BE49-F238E27FC236}">
              <a16:creationId xmlns="" xmlns:a16="http://schemas.microsoft.com/office/drawing/2014/main" id="{4CDD923B-4A54-4E7F-AF79-1523B70352A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82" name="Line 1753">
          <a:extLst>
            <a:ext uri="{FF2B5EF4-FFF2-40B4-BE49-F238E27FC236}">
              <a16:creationId xmlns="" xmlns:a16="http://schemas.microsoft.com/office/drawing/2014/main" id="{171254F7-50E7-472E-AC46-D541C0CC72F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83" name="Line 1754">
          <a:extLst>
            <a:ext uri="{FF2B5EF4-FFF2-40B4-BE49-F238E27FC236}">
              <a16:creationId xmlns="" xmlns:a16="http://schemas.microsoft.com/office/drawing/2014/main" id="{13E2CBB2-1388-4F6D-A3AE-1937C8BDEEA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84" name="Line 1755">
          <a:extLst>
            <a:ext uri="{FF2B5EF4-FFF2-40B4-BE49-F238E27FC236}">
              <a16:creationId xmlns="" xmlns:a16="http://schemas.microsoft.com/office/drawing/2014/main" id="{90BD89BE-B55B-4B10-808C-304709D9EFC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85" name="Line 1756">
          <a:extLst>
            <a:ext uri="{FF2B5EF4-FFF2-40B4-BE49-F238E27FC236}">
              <a16:creationId xmlns="" xmlns:a16="http://schemas.microsoft.com/office/drawing/2014/main" id="{C4540C74-FE71-46C7-8A9B-08F399F7036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86" name="Line 1757">
          <a:extLst>
            <a:ext uri="{FF2B5EF4-FFF2-40B4-BE49-F238E27FC236}">
              <a16:creationId xmlns="" xmlns:a16="http://schemas.microsoft.com/office/drawing/2014/main" id="{3984B93C-EC3F-4381-B631-5980290DBB9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87" name="Line 1758">
          <a:extLst>
            <a:ext uri="{FF2B5EF4-FFF2-40B4-BE49-F238E27FC236}">
              <a16:creationId xmlns="" xmlns:a16="http://schemas.microsoft.com/office/drawing/2014/main" id="{EE826141-8A77-4BD7-9DE8-09DC9D39FDA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88" name="Line 1759">
          <a:extLst>
            <a:ext uri="{FF2B5EF4-FFF2-40B4-BE49-F238E27FC236}">
              <a16:creationId xmlns="" xmlns:a16="http://schemas.microsoft.com/office/drawing/2014/main" id="{593CD9BF-CF7C-450A-82EB-50BA9E98D29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89" name="Line 1760">
          <a:extLst>
            <a:ext uri="{FF2B5EF4-FFF2-40B4-BE49-F238E27FC236}">
              <a16:creationId xmlns="" xmlns:a16="http://schemas.microsoft.com/office/drawing/2014/main" id="{A5548B2E-CAF6-4982-9596-7E9BDF094F7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90" name="Line 1761">
          <a:extLst>
            <a:ext uri="{FF2B5EF4-FFF2-40B4-BE49-F238E27FC236}">
              <a16:creationId xmlns="" xmlns:a16="http://schemas.microsoft.com/office/drawing/2014/main" id="{149B3064-5FEC-49B7-9B94-463246E4BEB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91" name="Line 1762">
          <a:extLst>
            <a:ext uri="{FF2B5EF4-FFF2-40B4-BE49-F238E27FC236}">
              <a16:creationId xmlns="" xmlns:a16="http://schemas.microsoft.com/office/drawing/2014/main" id="{E44A476E-B653-4F62-872F-F34511C4F4A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92" name="Line 1763">
          <a:extLst>
            <a:ext uri="{FF2B5EF4-FFF2-40B4-BE49-F238E27FC236}">
              <a16:creationId xmlns="" xmlns:a16="http://schemas.microsoft.com/office/drawing/2014/main" id="{9BE4452D-7248-4DAC-BA0A-2B6DE4FEA9D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93" name="Line 1764">
          <a:extLst>
            <a:ext uri="{FF2B5EF4-FFF2-40B4-BE49-F238E27FC236}">
              <a16:creationId xmlns="" xmlns:a16="http://schemas.microsoft.com/office/drawing/2014/main" id="{15A7AAB2-21CE-4539-B39D-94B94CCDD64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94" name="Line 1765">
          <a:extLst>
            <a:ext uri="{FF2B5EF4-FFF2-40B4-BE49-F238E27FC236}">
              <a16:creationId xmlns="" xmlns:a16="http://schemas.microsoft.com/office/drawing/2014/main" id="{D353A428-BDCD-4383-85D6-483562685EC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95" name="Line 1766">
          <a:extLst>
            <a:ext uri="{FF2B5EF4-FFF2-40B4-BE49-F238E27FC236}">
              <a16:creationId xmlns="" xmlns:a16="http://schemas.microsoft.com/office/drawing/2014/main" id="{33709BD3-1A09-4075-BE73-9E4E58FBCE9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96" name="Line 1767">
          <a:extLst>
            <a:ext uri="{FF2B5EF4-FFF2-40B4-BE49-F238E27FC236}">
              <a16:creationId xmlns="" xmlns:a16="http://schemas.microsoft.com/office/drawing/2014/main" id="{F58A7871-70FC-459E-A19B-ABF09984BC8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97" name="Line 1768">
          <a:extLst>
            <a:ext uri="{FF2B5EF4-FFF2-40B4-BE49-F238E27FC236}">
              <a16:creationId xmlns="" xmlns:a16="http://schemas.microsoft.com/office/drawing/2014/main" id="{1A795E45-5DCA-4C18-AF51-79681E9812F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98" name="Line 1769">
          <a:extLst>
            <a:ext uri="{FF2B5EF4-FFF2-40B4-BE49-F238E27FC236}">
              <a16:creationId xmlns="" xmlns:a16="http://schemas.microsoft.com/office/drawing/2014/main" id="{A501BC04-6F2C-4B15-B232-81D1282FE5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699" name="Line 1770">
          <a:extLst>
            <a:ext uri="{FF2B5EF4-FFF2-40B4-BE49-F238E27FC236}">
              <a16:creationId xmlns="" xmlns:a16="http://schemas.microsoft.com/office/drawing/2014/main" id="{6E18747A-980E-40BA-9794-19F6E0D8AC7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00" name="Line 3157">
          <a:extLst>
            <a:ext uri="{FF2B5EF4-FFF2-40B4-BE49-F238E27FC236}">
              <a16:creationId xmlns="" xmlns:a16="http://schemas.microsoft.com/office/drawing/2014/main" id="{B2FA70DA-54DA-409B-B54C-665E5300E57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01" name="Line 3158">
          <a:extLst>
            <a:ext uri="{FF2B5EF4-FFF2-40B4-BE49-F238E27FC236}">
              <a16:creationId xmlns="" xmlns:a16="http://schemas.microsoft.com/office/drawing/2014/main" id="{4E885CCD-2EEB-4AC7-9229-A8F3C032209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02" name="Line 3159">
          <a:extLst>
            <a:ext uri="{FF2B5EF4-FFF2-40B4-BE49-F238E27FC236}">
              <a16:creationId xmlns="" xmlns:a16="http://schemas.microsoft.com/office/drawing/2014/main" id="{C23DFB15-AFCF-412F-A041-C2BEF0A1282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03" name="Line 3160">
          <a:extLst>
            <a:ext uri="{FF2B5EF4-FFF2-40B4-BE49-F238E27FC236}">
              <a16:creationId xmlns="" xmlns:a16="http://schemas.microsoft.com/office/drawing/2014/main" id="{26FEB33F-24BF-49A2-B76E-384A9F3ED99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04" name="Line 3161">
          <a:extLst>
            <a:ext uri="{FF2B5EF4-FFF2-40B4-BE49-F238E27FC236}">
              <a16:creationId xmlns="" xmlns:a16="http://schemas.microsoft.com/office/drawing/2014/main" id="{22362758-0925-4908-B62E-8C9E358FD5C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05" name="Line 3162">
          <a:extLst>
            <a:ext uri="{FF2B5EF4-FFF2-40B4-BE49-F238E27FC236}">
              <a16:creationId xmlns="" xmlns:a16="http://schemas.microsoft.com/office/drawing/2014/main" id="{00440D35-091E-4B39-8086-0CBC8CE33EA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06" name="Line 3163">
          <a:extLst>
            <a:ext uri="{FF2B5EF4-FFF2-40B4-BE49-F238E27FC236}">
              <a16:creationId xmlns="" xmlns:a16="http://schemas.microsoft.com/office/drawing/2014/main" id="{447CE743-ED6B-4EDB-BE33-119DD626A7A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07" name="Line 3164">
          <a:extLst>
            <a:ext uri="{FF2B5EF4-FFF2-40B4-BE49-F238E27FC236}">
              <a16:creationId xmlns="" xmlns:a16="http://schemas.microsoft.com/office/drawing/2014/main" id="{E847725D-38FE-4FD3-BD63-742033DBDF6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08" name="Line 3165">
          <a:extLst>
            <a:ext uri="{FF2B5EF4-FFF2-40B4-BE49-F238E27FC236}">
              <a16:creationId xmlns="" xmlns:a16="http://schemas.microsoft.com/office/drawing/2014/main" id="{EB2D3E6D-A6FC-49E3-8B3B-0D1296AB1FB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09" name="Line 3166">
          <a:extLst>
            <a:ext uri="{FF2B5EF4-FFF2-40B4-BE49-F238E27FC236}">
              <a16:creationId xmlns="" xmlns:a16="http://schemas.microsoft.com/office/drawing/2014/main" id="{4DA21DDB-FC21-456F-BB6F-542BBBE0510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10" name="Line 3167">
          <a:extLst>
            <a:ext uri="{FF2B5EF4-FFF2-40B4-BE49-F238E27FC236}">
              <a16:creationId xmlns="" xmlns:a16="http://schemas.microsoft.com/office/drawing/2014/main" id="{F9C23A9F-07F9-43CC-A88F-5291E735B64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11" name="Line 3168">
          <a:extLst>
            <a:ext uri="{FF2B5EF4-FFF2-40B4-BE49-F238E27FC236}">
              <a16:creationId xmlns="" xmlns:a16="http://schemas.microsoft.com/office/drawing/2014/main" id="{95551887-1F11-4612-9910-20B2EA4965D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12" name="Line 3169">
          <a:extLst>
            <a:ext uri="{FF2B5EF4-FFF2-40B4-BE49-F238E27FC236}">
              <a16:creationId xmlns="" xmlns:a16="http://schemas.microsoft.com/office/drawing/2014/main" id="{982C8D24-3AB5-46B5-A606-BD54E0EDDDD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13" name="Line 3170">
          <a:extLst>
            <a:ext uri="{FF2B5EF4-FFF2-40B4-BE49-F238E27FC236}">
              <a16:creationId xmlns="" xmlns:a16="http://schemas.microsoft.com/office/drawing/2014/main" id="{AD418049-4877-4A1E-B7FC-2F10304D2AA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14" name="Line 2342">
          <a:extLst>
            <a:ext uri="{FF2B5EF4-FFF2-40B4-BE49-F238E27FC236}">
              <a16:creationId xmlns="" xmlns:a16="http://schemas.microsoft.com/office/drawing/2014/main" id="{EF5C9B48-DFA2-4C7C-ACD5-2C83C9D3A27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15" name="Line 2343">
          <a:extLst>
            <a:ext uri="{FF2B5EF4-FFF2-40B4-BE49-F238E27FC236}">
              <a16:creationId xmlns="" xmlns:a16="http://schemas.microsoft.com/office/drawing/2014/main" id="{D2047AA2-DC66-4F8D-88F5-A34D522A0E0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16" name="Line 2344">
          <a:extLst>
            <a:ext uri="{FF2B5EF4-FFF2-40B4-BE49-F238E27FC236}">
              <a16:creationId xmlns="" xmlns:a16="http://schemas.microsoft.com/office/drawing/2014/main" id="{4DCE0AEC-10B4-48D1-9E9D-E7250635E69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17" name="Line 2345">
          <a:extLst>
            <a:ext uri="{FF2B5EF4-FFF2-40B4-BE49-F238E27FC236}">
              <a16:creationId xmlns="" xmlns:a16="http://schemas.microsoft.com/office/drawing/2014/main" id="{86C8E965-2575-48F7-A189-94FBBD09FA0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18" name="Line 2346">
          <a:extLst>
            <a:ext uri="{FF2B5EF4-FFF2-40B4-BE49-F238E27FC236}">
              <a16:creationId xmlns="" xmlns:a16="http://schemas.microsoft.com/office/drawing/2014/main" id="{063DB16E-A27E-4323-A16E-68C82B7FB82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19" name="Line 2347">
          <a:extLst>
            <a:ext uri="{FF2B5EF4-FFF2-40B4-BE49-F238E27FC236}">
              <a16:creationId xmlns="" xmlns:a16="http://schemas.microsoft.com/office/drawing/2014/main" id="{D36B5E51-2B83-4382-BED6-3AED304467D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20" name="Line 2348">
          <a:extLst>
            <a:ext uri="{FF2B5EF4-FFF2-40B4-BE49-F238E27FC236}">
              <a16:creationId xmlns="" xmlns:a16="http://schemas.microsoft.com/office/drawing/2014/main" id="{9EBA6AA2-9B89-4F77-A0F1-6EB15CE7BAD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21" name="Line 2440">
          <a:extLst>
            <a:ext uri="{FF2B5EF4-FFF2-40B4-BE49-F238E27FC236}">
              <a16:creationId xmlns="" xmlns:a16="http://schemas.microsoft.com/office/drawing/2014/main" id="{93C57AD7-4827-48D6-AD27-E5A7B4C6496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22" name="Line 2441">
          <a:extLst>
            <a:ext uri="{FF2B5EF4-FFF2-40B4-BE49-F238E27FC236}">
              <a16:creationId xmlns="" xmlns:a16="http://schemas.microsoft.com/office/drawing/2014/main" id="{7B6D291A-EDAB-4435-9367-693FCC9046F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23" name="Line 2442">
          <a:extLst>
            <a:ext uri="{FF2B5EF4-FFF2-40B4-BE49-F238E27FC236}">
              <a16:creationId xmlns="" xmlns:a16="http://schemas.microsoft.com/office/drawing/2014/main" id="{BFFF0690-20DA-4A50-BE16-C8A3B656322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24" name="Line 2443">
          <a:extLst>
            <a:ext uri="{FF2B5EF4-FFF2-40B4-BE49-F238E27FC236}">
              <a16:creationId xmlns="" xmlns:a16="http://schemas.microsoft.com/office/drawing/2014/main" id="{5232C436-D8C7-4F8F-A5F3-50CA3166AB0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25" name="Line 2444">
          <a:extLst>
            <a:ext uri="{FF2B5EF4-FFF2-40B4-BE49-F238E27FC236}">
              <a16:creationId xmlns="" xmlns:a16="http://schemas.microsoft.com/office/drawing/2014/main" id="{D300408F-5F68-45A9-8CC5-0ACAD37A25D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26" name="Line 2445">
          <a:extLst>
            <a:ext uri="{FF2B5EF4-FFF2-40B4-BE49-F238E27FC236}">
              <a16:creationId xmlns="" xmlns:a16="http://schemas.microsoft.com/office/drawing/2014/main" id="{375F3C44-B176-40F2-B89C-8209E2286A2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27" name="Line 2446">
          <a:extLst>
            <a:ext uri="{FF2B5EF4-FFF2-40B4-BE49-F238E27FC236}">
              <a16:creationId xmlns="" xmlns:a16="http://schemas.microsoft.com/office/drawing/2014/main" id="{1C951095-C505-4851-A3B6-C4C993E10BC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28" name="Line 3105">
          <a:extLst>
            <a:ext uri="{FF2B5EF4-FFF2-40B4-BE49-F238E27FC236}">
              <a16:creationId xmlns="" xmlns:a16="http://schemas.microsoft.com/office/drawing/2014/main" id="{B6D7A084-6392-4B23-AB0F-A11C6CFDC48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29" name="Line 3106">
          <a:extLst>
            <a:ext uri="{FF2B5EF4-FFF2-40B4-BE49-F238E27FC236}">
              <a16:creationId xmlns="" xmlns:a16="http://schemas.microsoft.com/office/drawing/2014/main" id="{D9EF2EA9-C953-4B5F-BE21-43ED7CA8C7F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30" name="Line 3107">
          <a:extLst>
            <a:ext uri="{FF2B5EF4-FFF2-40B4-BE49-F238E27FC236}">
              <a16:creationId xmlns="" xmlns:a16="http://schemas.microsoft.com/office/drawing/2014/main" id="{36F60D44-F63A-4CA2-84EF-E8A302E0763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31" name="Line 3108">
          <a:extLst>
            <a:ext uri="{FF2B5EF4-FFF2-40B4-BE49-F238E27FC236}">
              <a16:creationId xmlns="" xmlns:a16="http://schemas.microsoft.com/office/drawing/2014/main" id="{4C977A0E-044C-400B-AC84-19930928F4F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32" name="Line 3109">
          <a:extLst>
            <a:ext uri="{FF2B5EF4-FFF2-40B4-BE49-F238E27FC236}">
              <a16:creationId xmlns="" xmlns:a16="http://schemas.microsoft.com/office/drawing/2014/main" id="{C3BAEDFB-BE00-453A-AE23-15158B7FAAA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33" name="Line 3110">
          <a:extLst>
            <a:ext uri="{FF2B5EF4-FFF2-40B4-BE49-F238E27FC236}">
              <a16:creationId xmlns="" xmlns:a16="http://schemas.microsoft.com/office/drawing/2014/main" id="{9F0BE07D-C3A3-4301-98FC-8BA9D2E69D6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34" name="Line 3111">
          <a:extLst>
            <a:ext uri="{FF2B5EF4-FFF2-40B4-BE49-F238E27FC236}">
              <a16:creationId xmlns="" xmlns:a16="http://schemas.microsoft.com/office/drawing/2014/main" id="{6F5ED798-9400-41E1-B0C0-00D73579C96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35" name="Line 3203">
          <a:extLst>
            <a:ext uri="{FF2B5EF4-FFF2-40B4-BE49-F238E27FC236}">
              <a16:creationId xmlns="" xmlns:a16="http://schemas.microsoft.com/office/drawing/2014/main" id="{3595E9DF-DF33-49C2-BA5A-EE504C109BF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36" name="Line 3204">
          <a:extLst>
            <a:ext uri="{FF2B5EF4-FFF2-40B4-BE49-F238E27FC236}">
              <a16:creationId xmlns="" xmlns:a16="http://schemas.microsoft.com/office/drawing/2014/main" id="{3A174EED-0E1D-4FDD-838B-EB3ED0D017A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37" name="Line 3205">
          <a:extLst>
            <a:ext uri="{FF2B5EF4-FFF2-40B4-BE49-F238E27FC236}">
              <a16:creationId xmlns="" xmlns:a16="http://schemas.microsoft.com/office/drawing/2014/main" id="{17B08660-F267-4D63-9A1D-6C2F3522745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38" name="Line 3206">
          <a:extLst>
            <a:ext uri="{FF2B5EF4-FFF2-40B4-BE49-F238E27FC236}">
              <a16:creationId xmlns="" xmlns:a16="http://schemas.microsoft.com/office/drawing/2014/main" id="{AFC1E926-C18D-4543-BC33-8BEC2B8CC01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39" name="Line 3207">
          <a:extLst>
            <a:ext uri="{FF2B5EF4-FFF2-40B4-BE49-F238E27FC236}">
              <a16:creationId xmlns="" xmlns:a16="http://schemas.microsoft.com/office/drawing/2014/main" id="{5DD97E8E-83BA-4908-891F-28EF3AFE3F6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40" name="Line 3208">
          <a:extLst>
            <a:ext uri="{FF2B5EF4-FFF2-40B4-BE49-F238E27FC236}">
              <a16:creationId xmlns="" xmlns:a16="http://schemas.microsoft.com/office/drawing/2014/main" id="{38C99580-2C73-41C0-9CBE-D85D051F0B0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41" name="Line 3209">
          <a:extLst>
            <a:ext uri="{FF2B5EF4-FFF2-40B4-BE49-F238E27FC236}">
              <a16:creationId xmlns="" xmlns:a16="http://schemas.microsoft.com/office/drawing/2014/main" id="{BEEC9085-BD75-4377-8731-480156B614F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42" name="Line 1715">
          <a:extLst>
            <a:ext uri="{FF2B5EF4-FFF2-40B4-BE49-F238E27FC236}">
              <a16:creationId xmlns="" xmlns:a16="http://schemas.microsoft.com/office/drawing/2014/main" id="{AD4E8AA8-B42C-4969-88B2-253B413A89D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43" name="Line 1716">
          <a:extLst>
            <a:ext uri="{FF2B5EF4-FFF2-40B4-BE49-F238E27FC236}">
              <a16:creationId xmlns="" xmlns:a16="http://schemas.microsoft.com/office/drawing/2014/main" id="{B57EE68B-8B5D-4341-A928-7958971ED24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44" name="Line 1717">
          <a:extLst>
            <a:ext uri="{FF2B5EF4-FFF2-40B4-BE49-F238E27FC236}">
              <a16:creationId xmlns="" xmlns:a16="http://schemas.microsoft.com/office/drawing/2014/main" id="{F868CBE9-84A3-44D2-84FF-5F42821A78F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45" name="Line 1718">
          <a:extLst>
            <a:ext uri="{FF2B5EF4-FFF2-40B4-BE49-F238E27FC236}">
              <a16:creationId xmlns="" xmlns:a16="http://schemas.microsoft.com/office/drawing/2014/main" id="{42D6D226-5920-49A9-B87A-CA08721839B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46" name="Line 1719">
          <a:extLst>
            <a:ext uri="{FF2B5EF4-FFF2-40B4-BE49-F238E27FC236}">
              <a16:creationId xmlns="" xmlns:a16="http://schemas.microsoft.com/office/drawing/2014/main" id="{40A272A9-89DC-4AB3-A5B3-54CCDCC9D36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47" name="Line 1720">
          <a:extLst>
            <a:ext uri="{FF2B5EF4-FFF2-40B4-BE49-F238E27FC236}">
              <a16:creationId xmlns="" xmlns:a16="http://schemas.microsoft.com/office/drawing/2014/main" id="{0A19370B-5CE7-4CE4-9CE0-ADF6EEF925E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48" name="Line 1721">
          <a:extLst>
            <a:ext uri="{FF2B5EF4-FFF2-40B4-BE49-F238E27FC236}">
              <a16:creationId xmlns="" xmlns:a16="http://schemas.microsoft.com/office/drawing/2014/main" id="{9C1E5654-1441-4D0D-B839-D341EBC5703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49" name="Line 1722">
          <a:extLst>
            <a:ext uri="{FF2B5EF4-FFF2-40B4-BE49-F238E27FC236}">
              <a16:creationId xmlns="" xmlns:a16="http://schemas.microsoft.com/office/drawing/2014/main" id="{7FEEAED1-1260-4032-8D27-E36273731B3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50" name="Line 1723">
          <a:extLst>
            <a:ext uri="{FF2B5EF4-FFF2-40B4-BE49-F238E27FC236}">
              <a16:creationId xmlns="" xmlns:a16="http://schemas.microsoft.com/office/drawing/2014/main" id="{5A94E91D-6C08-4830-989A-3A9CA353DB3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51" name="Line 1724">
          <a:extLst>
            <a:ext uri="{FF2B5EF4-FFF2-40B4-BE49-F238E27FC236}">
              <a16:creationId xmlns="" xmlns:a16="http://schemas.microsoft.com/office/drawing/2014/main" id="{7365D4CD-B8A4-4C88-A198-2F4E985072C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52" name="Line 1725">
          <a:extLst>
            <a:ext uri="{FF2B5EF4-FFF2-40B4-BE49-F238E27FC236}">
              <a16:creationId xmlns="" xmlns:a16="http://schemas.microsoft.com/office/drawing/2014/main" id="{C37D4E51-F843-4848-B868-84584287F65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53" name="Line 1726">
          <a:extLst>
            <a:ext uri="{FF2B5EF4-FFF2-40B4-BE49-F238E27FC236}">
              <a16:creationId xmlns="" xmlns:a16="http://schemas.microsoft.com/office/drawing/2014/main" id="{AD14E609-33AE-43B4-B133-107B29671CC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54" name="Line 1727">
          <a:extLst>
            <a:ext uri="{FF2B5EF4-FFF2-40B4-BE49-F238E27FC236}">
              <a16:creationId xmlns="" xmlns:a16="http://schemas.microsoft.com/office/drawing/2014/main" id="{5E1627F6-2DCB-4320-82AE-882DA3140F7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55" name="Line 1728">
          <a:extLst>
            <a:ext uri="{FF2B5EF4-FFF2-40B4-BE49-F238E27FC236}">
              <a16:creationId xmlns="" xmlns:a16="http://schemas.microsoft.com/office/drawing/2014/main" id="{00C53BBE-7957-49D4-A8CC-FE22A086F7C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56" name="Line 1757">
          <a:extLst>
            <a:ext uri="{FF2B5EF4-FFF2-40B4-BE49-F238E27FC236}">
              <a16:creationId xmlns="" xmlns:a16="http://schemas.microsoft.com/office/drawing/2014/main" id="{7650D8F3-9796-4D8A-A744-2D9893F3B88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57" name="Line 1758">
          <a:extLst>
            <a:ext uri="{FF2B5EF4-FFF2-40B4-BE49-F238E27FC236}">
              <a16:creationId xmlns="" xmlns:a16="http://schemas.microsoft.com/office/drawing/2014/main" id="{26EF6F4B-3EF4-4A5E-9515-04ADC25B88C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58" name="Line 1759">
          <a:extLst>
            <a:ext uri="{FF2B5EF4-FFF2-40B4-BE49-F238E27FC236}">
              <a16:creationId xmlns="" xmlns:a16="http://schemas.microsoft.com/office/drawing/2014/main" id="{2783E447-3AC9-4B21-9DDB-9AE3C8AAECA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59" name="Line 1760">
          <a:extLst>
            <a:ext uri="{FF2B5EF4-FFF2-40B4-BE49-F238E27FC236}">
              <a16:creationId xmlns="" xmlns:a16="http://schemas.microsoft.com/office/drawing/2014/main" id="{A74DAB25-4D3B-4371-A1AB-A9FE69F8F4B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60" name="Line 1761">
          <a:extLst>
            <a:ext uri="{FF2B5EF4-FFF2-40B4-BE49-F238E27FC236}">
              <a16:creationId xmlns="" xmlns:a16="http://schemas.microsoft.com/office/drawing/2014/main" id="{5E8AC2EF-7702-42DF-8432-26E86E6AE8F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61" name="Line 1762">
          <a:extLst>
            <a:ext uri="{FF2B5EF4-FFF2-40B4-BE49-F238E27FC236}">
              <a16:creationId xmlns="" xmlns:a16="http://schemas.microsoft.com/office/drawing/2014/main" id="{D0C76168-BCFC-41C7-B5C9-F83EAEDC759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62" name="Line 1763">
          <a:extLst>
            <a:ext uri="{FF2B5EF4-FFF2-40B4-BE49-F238E27FC236}">
              <a16:creationId xmlns="" xmlns:a16="http://schemas.microsoft.com/office/drawing/2014/main" id="{E7DF854C-3087-4511-97E2-8B3E7F57DE0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63" name="Line 1764">
          <a:extLst>
            <a:ext uri="{FF2B5EF4-FFF2-40B4-BE49-F238E27FC236}">
              <a16:creationId xmlns="" xmlns:a16="http://schemas.microsoft.com/office/drawing/2014/main" id="{6A190D2F-FD74-4C1B-AC5A-99BC9690AFC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64" name="Line 1765">
          <a:extLst>
            <a:ext uri="{FF2B5EF4-FFF2-40B4-BE49-F238E27FC236}">
              <a16:creationId xmlns="" xmlns:a16="http://schemas.microsoft.com/office/drawing/2014/main" id="{F28F67F8-BB9A-41FF-BB16-A02C153D323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65" name="Line 1766">
          <a:extLst>
            <a:ext uri="{FF2B5EF4-FFF2-40B4-BE49-F238E27FC236}">
              <a16:creationId xmlns="" xmlns:a16="http://schemas.microsoft.com/office/drawing/2014/main" id="{54131ECA-C8E3-493E-BC4C-505D4F24C28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66" name="Line 1767">
          <a:extLst>
            <a:ext uri="{FF2B5EF4-FFF2-40B4-BE49-F238E27FC236}">
              <a16:creationId xmlns="" xmlns:a16="http://schemas.microsoft.com/office/drawing/2014/main" id="{33D95E20-BA45-4302-A0E1-C94E09CB78A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67" name="Line 1768">
          <a:extLst>
            <a:ext uri="{FF2B5EF4-FFF2-40B4-BE49-F238E27FC236}">
              <a16:creationId xmlns="" xmlns:a16="http://schemas.microsoft.com/office/drawing/2014/main" id="{3C4F853D-0C6E-421C-B07B-B57B5EC872B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68" name="Line 1769">
          <a:extLst>
            <a:ext uri="{FF2B5EF4-FFF2-40B4-BE49-F238E27FC236}">
              <a16:creationId xmlns="" xmlns:a16="http://schemas.microsoft.com/office/drawing/2014/main" id="{F3F2067F-4E4B-4D69-AE85-D4CB059E2CE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769" name="Line 1770">
          <a:extLst>
            <a:ext uri="{FF2B5EF4-FFF2-40B4-BE49-F238E27FC236}">
              <a16:creationId xmlns="" xmlns:a16="http://schemas.microsoft.com/office/drawing/2014/main" id="{53606B0B-B542-4376-BABF-F71A077C2CB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70" name="Line 1694">
          <a:extLst>
            <a:ext uri="{FF2B5EF4-FFF2-40B4-BE49-F238E27FC236}">
              <a16:creationId xmlns="" xmlns:a16="http://schemas.microsoft.com/office/drawing/2014/main" id="{78FEA040-773E-44F7-91AD-8AA8767A1C1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71" name="Line 1695">
          <a:extLst>
            <a:ext uri="{FF2B5EF4-FFF2-40B4-BE49-F238E27FC236}">
              <a16:creationId xmlns="" xmlns:a16="http://schemas.microsoft.com/office/drawing/2014/main" id="{C87FF0E8-40A3-4EA7-85DD-2F6FB3E6237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72" name="Line 1696">
          <a:extLst>
            <a:ext uri="{FF2B5EF4-FFF2-40B4-BE49-F238E27FC236}">
              <a16:creationId xmlns="" xmlns:a16="http://schemas.microsoft.com/office/drawing/2014/main" id="{1C312974-55F2-4012-9EDE-DBC5704B4BA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73" name="Line 1697">
          <a:extLst>
            <a:ext uri="{FF2B5EF4-FFF2-40B4-BE49-F238E27FC236}">
              <a16:creationId xmlns="" xmlns:a16="http://schemas.microsoft.com/office/drawing/2014/main" id="{BE162FFD-79A5-4CFE-A0DB-4AC3435B49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74" name="Line 1698">
          <a:extLst>
            <a:ext uri="{FF2B5EF4-FFF2-40B4-BE49-F238E27FC236}">
              <a16:creationId xmlns="" xmlns:a16="http://schemas.microsoft.com/office/drawing/2014/main" id="{2DA8181E-B264-4FBA-A9B8-261BEB40965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75" name="Line 1699">
          <a:extLst>
            <a:ext uri="{FF2B5EF4-FFF2-40B4-BE49-F238E27FC236}">
              <a16:creationId xmlns="" xmlns:a16="http://schemas.microsoft.com/office/drawing/2014/main" id="{636BF3D1-832F-47DD-8184-3570C6E8D56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76" name="Line 1700">
          <a:extLst>
            <a:ext uri="{FF2B5EF4-FFF2-40B4-BE49-F238E27FC236}">
              <a16:creationId xmlns="" xmlns:a16="http://schemas.microsoft.com/office/drawing/2014/main" id="{B0743F4D-DC94-4D15-BC2C-0830229E4A5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77" name="Line 1701">
          <a:extLst>
            <a:ext uri="{FF2B5EF4-FFF2-40B4-BE49-F238E27FC236}">
              <a16:creationId xmlns="" xmlns:a16="http://schemas.microsoft.com/office/drawing/2014/main" id="{CE8D21F4-B2A7-4FAC-96A1-7117A92EF16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78" name="Line 1702">
          <a:extLst>
            <a:ext uri="{FF2B5EF4-FFF2-40B4-BE49-F238E27FC236}">
              <a16:creationId xmlns="" xmlns:a16="http://schemas.microsoft.com/office/drawing/2014/main" id="{1CB9E441-03FB-44EC-9329-2BF77943EE7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79" name="Line 1703">
          <a:extLst>
            <a:ext uri="{FF2B5EF4-FFF2-40B4-BE49-F238E27FC236}">
              <a16:creationId xmlns="" xmlns:a16="http://schemas.microsoft.com/office/drawing/2014/main" id="{66950E9F-BEF4-4877-B967-43ED657CC21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80" name="Line 1704">
          <a:extLst>
            <a:ext uri="{FF2B5EF4-FFF2-40B4-BE49-F238E27FC236}">
              <a16:creationId xmlns="" xmlns:a16="http://schemas.microsoft.com/office/drawing/2014/main" id="{0C5C204F-60FD-456E-8F35-87AE8D32166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81" name="Line 1705">
          <a:extLst>
            <a:ext uri="{FF2B5EF4-FFF2-40B4-BE49-F238E27FC236}">
              <a16:creationId xmlns="" xmlns:a16="http://schemas.microsoft.com/office/drawing/2014/main" id="{4FD96E04-C8BF-4134-A876-186DE1B3C8A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82" name="Line 1706">
          <a:extLst>
            <a:ext uri="{FF2B5EF4-FFF2-40B4-BE49-F238E27FC236}">
              <a16:creationId xmlns="" xmlns:a16="http://schemas.microsoft.com/office/drawing/2014/main" id="{18BDCBB9-2D18-4EE2-ADDF-C7E94690684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83" name="Line 1707">
          <a:extLst>
            <a:ext uri="{FF2B5EF4-FFF2-40B4-BE49-F238E27FC236}">
              <a16:creationId xmlns="" xmlns:a16="http://schemas.microsoft.com/office/drawing/2014/main" id="{24033DE9-2549-4B46-B2E8-AC60BA87176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84" name="Line 1694">
          <a:extLst>
            <a:ext uri="{FF2B5EF4-FFF2-40B4-BE49-F238E27FC236}">
              <a16:creationId xmlns="" xmlns:a16="http://schemas.microsoft.com/office/drawing/2014/main" id="{1DFB17DD-62A1-44E7-A3DD-879247ADE90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85" name="Line 1695">
          <a:extLst>
            <a:ext uri="{FF2B5EF4-FFF2-40B4-BE49-F238E27FC236}">
              <a16:creationId xmlns="" xmlns:a16="http://schemas.microsoft.com/office/drawing/2014/main" id="{22BEB141-2C6F-4443-B0C2-186045B953B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86" name="Line 1696">
          <a:extLst>
            <a:ext uri="{FF2B5EF4-FFF2-40B4-BE49-F238E27FC236}">
              <a16:creationId xmlns="" xmlns:a16="http://schemas.microsoft.com/office/drawing/2014/main" id="{92BC2F74-58E2-4ABF-AF93-F81CC3C31A8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87" name="Line 1697">
          <a:extLst>
            <a:ext uri="{FF2B5EF4-FFF2-40B4-BE49-F238E27FC236}">
              <a16:creationId xmlns="" xmlns:a16="http://schemas.microsoft.com/office/drawing/2014/main" id="{3FBC882F-B3C8-4FA3-B6CA-0E06CA26699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88" name="Line 1698">
          <a:extLst>
            <a:ext uri="{FF2B5EF4-FFF2-40B4-BE49-F238E27FC236}">
              <a16:creationId xmlns="" xmlns:a16="http://schemas.microsoft.com/office/drawing/2014/main" id="{E70A3104-7B25-4D32-AE5E-3139E16D3B4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89" name="Line 1699">
          <a:extLst>
            <a:ext uri="{FF2B5EF4-FFF2-40B4-BE49-F238E27FC236}">
              <a16:creationId xmlns="" xmlns:a16="http://schemas.microsoft.com/office/drawing/2014/main" id="{CE47FE29-B59B-488C-BE56-0A1B2AAD4C7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90" name="Line 1700">
          <a:extLst>
            <a:ext uri="{FF2B5EF4-FFF2-40B4-BE49-F238E27FC236}">
              <a16:creationId xmlns="" xmlns:a16="http://schemas.microsoft.com/office/drawing/2014/main" id="{E7363049-EDCC-4761-B85B-B0E6D0D868A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91" name="Line 1701">
          <a:extLst>
            <a:ext uri="{FF2B5EF4-FFF2-40B4-BE49-F238E27FC236}">
              <a16:creationId xmlns="" xmlns:a16="http://schemas.microsoft.com/office/drawing/2014/main" id="{522644D8-D8D3-4F2E-B476-1683EB3B158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92" name="Line 1702">
          <a:extLst>
            <a:ext uri="{FF2B5EF4-FFF2-40B4-BE49-F238E27FC236}">
              <a16:creationId xmlns="" xmlns:a16="http://schemas.microsoft.com/office/drawing/2014/main" id="{5735E538-C4BE-45E9-B408-50CA0FB01D8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93" name="Line 1703">
          <a:extLst>
            <a:ext uri="{FF2B5EF4-FFF2-40B4-BE49-F238E27FC236}">
              <a16:creationId xmlns="" xmlns:a16="http://schemas.microsoft.com/office/drawing/2014/main" id="{48458558-E85B-430C-AB21-38B58C8138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94" name="Line 1704">
          <a:extLst>
            <a:ext uri="{FF2B5EF4-FFF2-40B4-BE49-F238E27FC236}">
              <a16:creationId xmlns="" xmlns:a16="http://schemas.microsoft.com/office/drawing/2014/main" id="{723690DA-7796-46A1-89D8-1D9C4380D5D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95" name="Line 1705">
          <a:extLst>
            <a:ext uri="{FF2B5EF4-FFF2-40B4-BE49-F238E27FC236}">
              <a16:creationId xmlns="" xmlns:a16="http://schemas.microsoft.com/office/drawing/2014/main" id="{64781F96-98DD-4949-B4A5-904F72555F1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96" name="Line 1706">
          <a:extLst>
            <a:ext uri="{FF2B5EF4-FFF2-40B4-BE49-F238E27FC236}">
              <a16:creationId xmlns="" xmlns:a16="http://schemas.microsoft.com/office/drawing/2014/main" id="{146CFCC9-0BB6-4CFD-BD38-CFD12F62711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797" name="Line 1707">
          <a:extLst>
            <a:ext uri="{FF2B5EF4-FFF2-40B4-BE49-F238E27FC236}">
              <a16:creationId xmlns="" xmlns:a16="http://schemas.microsoft.com/office/drawing/2014/main" id="{D0D0CDFC-61B6-43BA-86DF-3EEA401A31C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98" name="Line 1694">
          <a:extLst>
            <a:ext uri="{FF2B5EF4-FFF2-40B4-BE49-F238E27FC236}">
              <a16:creationId xmlns="" xmlns:a16="http://schemas.microsoft.com/office/drawing/2014/main" id="{42AAF44D-AF70-4DB1-9535-61554BFC44D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799" name="Line 1695">
          <a:extLst>
            <a:ext uri="{FF2B5EF4-FFF2-40B4-BE49-F238E27FC236}">
              <a16:creationId xmlns="" xmlns:a16="http://schemas.microsoft.com/office/drawing/2014/main" id="{FBBE7755-BF67-4A92-90A0-9559B214588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00" name="Line 1696">
          <a:extLst>
            <a:ext uri="{FF2B5EF4-FFF2-40B4-BE49-F238E27FC236}">
              <a16:creationId xmlns="" xmlns:a16="http://schemas.microsoft.com/office/drawing/2014/main" id="{4381C606-848F-4F40-938F-C4E4068BEBE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01" name="Line 1697">
          <a:extLst>
            <a:ext uri="{FF2B5EF4-FFF2-40B4-BE49-F238E27FC236}">
              <a16:creationId xmlns="" xmlns:a16="http://schemas.microsoft.com/office/drawing/2014/main" id="{2F4DEB2C-28A2-4D92-8B66-21ADB4A617B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02" name="Line 1698">
          <a:extLst>
            <a:ext uri="{FF2B5EF4-FFF2-40B4-BE49-F238E27FC236}">
              <a16:creationId xmlns="" xmlns:a16="http://schemas.microsoft.com/office/drawing/2014/main" id="{AB9DA0BC-D77C-43A2-A903-9C448E6F3A4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03" name="Line 1699">
          <a:extLst>
            <a:ext uri="{FF2B5EF4-FFF2-40B4-BE49-F238E27FC236}">
              <a16:creationId xmlns="" xmlns:a16="http://schemas.microsoft.com/office/drawing/2014/main" id="{5D148EE4-94D6-428C-8D05-31E47AAC7CF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04" name="Line 1700">
          <a:extLst>
            <a:ext uri="{FF2B5EF4-FFF2-40B4-BE49-F238E27FC236}">
              <a16:creationId xmlns="" xmlns:a16="http://schemas.microsoft.com/office/drawing/2014/main" id="{808B0C20-6D8C-423D-9E48-52E9A010885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05" name="Line 1701">
          <a:extLst>
            <a:ext uri="{FF2B5EF4-FFF2-40B4-BE49-F238E27FC236}">
              <a16:creationId xmlns="" xmlns:a16="http://schemas.microsoft.com/office/drawing/2014/main" id="{DD0416D5-B21D-4539-BC67-CCBE1AC6471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06" name="Line 1702">
          <a:extLst>
            <a:ext uri="{FF2B5EF4-FFF2-40B4-BE49-F238E27FC236}">
              <a16:creationId xmlns="" xmlns:a16="http://schemas.microsoft.com/office/drawing/2014/main" id="{454EC330-0799-40AC-B2C5-1EDA32A97B1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07" name="Line 1703">
          <a:extLst>
            <a:ext uri="{FF2B5EF4-FFF2-40B4-BE49-F238E27FC236}">
              <a16:creationId xmlns="" xmlns:a16="http://schemas.microsoft.com/office/drawing/2014/main" id="{E1DE5510-0801-46BC-AC30-31DAECC3342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08" name="Line 1704">
          <a:extLst>
            <a:ext uri="{FF2B5EF4-FFF2-40B4-BE49-F238E27FC236}">
              <a16:creationId xmlns="" xmlns:a16="http://schemas.microsoft.com/office/drawing/2014/main" id="{E50B7F2B-68E3-442C-AAFA-43B3EDF9F41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09" name="Line 1705">
          <a:extLst>
            <a:ext uri="{FF2B5EF4-FFF2-40B4-BE49-F238E27FC236}">
              <a16:creationId xmlns="" xmlns:a16="http://schemas.microsoft.com/office/drawing/2014/main" id="{D41E19F2-3DCD-4EF2-BAD4-A0ED5A6601F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10" name="Line 1706">
          <a:extLst>
            <a:ext uri="{FF2B5EF4-FFF2-40B4-BE49-F238E27FC236}">
              <a16:creationId xmlns="" xmlns:a16="http://schemas.microsoft.com/office/drawing/2014/main" id="{106F7ECF-3A23-4906-B921-2F574DE8DB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11" name="Line 1707">
          <a:extLst>
            <a:ext uri="{FF2B5EF4-FFF2-40B4-BE49-F238E27FC236}">
              <a16:creationId xmlns="" xmlns:a16="http://schemas.microsoft.com/office/drawing/2014/main" id="{DC5E3FEA-8B2A-4252-90B9-074295A76A1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12" name="Line 1743">
          <a:extLst>
            <a:ext uri="{FF2B5EF4-FFF2-40B4-BE49-F238E27FC236}">
              <a16:creationId xmlns="" xmlns:a16="http://schemas.microsoft.com/office/drawing/2014/main" id="{833D790B-0D01-4F0C-94A6-5AF9B24C43B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13" name="Line 1744">
          <a:extLst>
            <a:ext uri="{FF2B5EF4-FFF2-40B4-BE49-F238E27FC236}">
              <a16:creationId xmlns="" xmlns:a16="http://schemas.microsoft.com/office/drawing/2014/main" id="{ED671261-3841-4086-BC94-7FBE93079B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14" name="Line 1745">
          <a:extLst>
            <a:ext uri="{FF2B5EF4-FFF2-40B4-BE49-F238E27FC236}">
              <a16:creationId xmlns="" xmlns:a16="http://schemas.microsoft.com/office/drawing/2014/main" id="{7430FFA6-6919-4FBB-81B6-249067E68F5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15" name="Line 1746">
          <a:extLst>
            <a:ext uri="{FF2B5EF4-FFF2-40B4-BE49-F238E27FC236}">
              <a16:creationId xmlns="" xmlns:a16="http://schemas.microsoft.com/office/drawing/2014/main" id="{1C903970-0731-4A77-92FF-94BBE82991C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16" name="Line 1747">
          <a:extLst>
            <a:ext uri="{FF2B5EF4-FFF2-40B4-BE49-F238E27FC236}">
              <a16:creationId xmlns="" xmlns:a16="http://schemas.microsoft.com/office/drawing/2014/main" id="{1A68C10D-97F7-4F6C-993B-9F9AE857FD5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17" name="Line 1748">
          <a:extLst>
            <a:ext uri="{FF2B5EF4-FFF2-40B4-BE49-F238E27FC236}">
              <a16:creationId xmlns="" xmlns:a16="http://schemas.microsoft.com/office/drawing/2014/main" id="{47A4D7A9-FF6B-40D3-AA14-37143F4E753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18" name="Line 1749">
          <a:extLst>
            <a:ext uri="{FF2B5EF4-FFF2-40B4-BE49-F238E27FC236}">
              <a16:creationId xmlns="" xmlns:a16="http://schemas.microsoft.com/office/drawing/2014/main" id="{19E24632-607C-4A59-97F6-AEF9A7B6893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19" name="Line 1750">
          <a:extLst>
            <a:ext uri="{FF2B5EF4-FFF2-40B4-BE49-F238E27FC236}">
              <a16:creationId xmlns="" xmlns:a16="http://schemas.microsoft.com/office/drawing/2014/main" id="{EE5283BE-52E3-47A8-A7FB-7EED1988128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20" name="Line 1751">
          <a:extLst>
            <a:ext uri="{FF2B5EF4-FFF2-40B4-BE49-F238E27FC236}">
              <a16:creationId xmlns="" xmlns:a16="http://schemas.microsoft.com/office/drawing/2014/main" id="{EEC08828-39F3-4A54-91DB-168CE8965DC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21" name="Line 1752">
          <a:extLst>
            <a:ext uri="{FF2B5EF4-FFF2-40B4-BE49-F238E27FC236}">
              <a16:creationId xmlns="" xmlns:a16="http://schemas.microsoft.com/office/drawing/2014/main" id="{D28B5C6E-188E-403C-BFAB-5528294C903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22" name="Line 1753">
          <a:extLst>
            <a:ext uri="{FF2B5EF4-FFF2-40B4-BE49-F238E27FC236}">
              <a16:creationId xmlns="" xmlns:a16="http://schemas.microsoft.com/office/drawing/2014/main" id="{646E6DAD-89E8-47A8-BDA8-0505C65F140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23" name="Line 1754">
          <a:extLst>
            <a:ext uri="{FF2B5EF4-FFF2-40B4-BE49-F238E27FC236}">
              <a16:creationId xmlns="" xmlns:a16="http://schemas.microsoft.com/office/drawing/2014/main" id="{D9061651-7ADB-43D0-954E-64F0B4258E9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24" name="Line 1755">
          <a:extLst>
            <a:ext uri="{FF2B5EF4-FFF2-40B4-BE49-F238E27FC236}">
              <a16:creationId xmlns="" xmlns:a16="http://schemas.microsoft.com/office/drawing/2014/main" id="{8AA78384-40C5-4D23-8C71-BD168B89A61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25" name="Line 1756">
          <a:extLst>
            <a:ext uri="{FF2B5EF4-FFF2-40B4-BE49-F238E27FC236}">
              <a16:creationId xmlns="" xmlns:a16="http://schemas.microsoft.com/office/drawing/2014/main" id="{F77ACABD-35C9-453B-A895-C4727BC8711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26" name="Line 1757">
          <a:extLst>
            <a:ext uri="{FF2B5EF4-FFF2-40B4-BE49-F238E27FC236}">
              <a16:creationId xmlns="" xmlns:a16="http://schemas.microsoft.com/office/drawing/2014/main" id="{F98B1F70-1385-4CAE-829B-01631FD515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27" name="Line 1758">
          <a:extLst>
            <a:ext uri="{FF2B5EF4-FFF2-40B4-BE49-F238E27FC236}">
              <a16:creationId xmlns="" xmlns:a16="http://schemas.microsoft.com/office/drawing/2014/main" id="{B7CEAEEC-2556-421C-91AF-D3484FF89D8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28" name="Line 1759">
          <a:extLst>
            <a:ext uri="{FF2B5EF4-FFF2-40B4-BE49-F238E27FC236}">
              <a16:creationId xmlns="" xmlns:a16="http://schemas.microsoft.com/office/drawing/2014/main" id="{2F07036E-0131-445A-92CF-2FCFE211EF6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29" name="Line 1760">
          <a:extLst>
            <a:ext uri="{FF2B5EF4-FFF2-40B4-BE49-F238E27FC236}">
              <a16:creationId xmlns="" xmlns:a16="http://schemas.microsoft.com/office/drawing/2014/main" id="{6BDE7677-285B-41B0-B396-73E772C656E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30" name="Line 1761">
          <a:extLst>
            <a:ext uri="{FF2B5EF4-FFF2-40B4-BE49-F238E27FC236}">
              <a16:creationId xmlns="" xmlns:a16="http://schemas.microsoft.com/office/drawing/2014/main" id="{3EABD51B-DEB8-4F34-9ACD-115FB249031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31" name="Line 1762">
          <a:extLst>
            <a:ext uri="{FF2B5EF4-FFF2-40B4-BE49-F238E27FC236}">
              <a16:creationId xmlns="" xmlns:a16="http://schemas.microsoft.com/office/drawing/2014/main" id="{46885264-E571-47F1-ACB6-398266696D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32" name="Line 1763">
          <a:extLst>
            <a:ext uri="{FF2B5EF4-FFF2-40B4-BE49-F238E27FC236}">
              <a16:creationId xmlns="" xmlns:a16="http://schemas.microsoft.com/office/drawing/2014/main" id="{10D4A369-E329-47AC-9F46-9011443CE31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33" name="Line 1764">
          <a:extLst>
            <a:ext uri="{FF2B5EF4-FFF2-40B4-BE49-F238E27FC236}">
              <a16:creationId xmlns="" xmlns:a16="http://schemas.microsoft.com/office/drawing/2014/main" id="{80891C68-A60F-41BA-8DB2-7BBADEFF69A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34" name="Line 1765">
          <a:extLst>
            <a:ext uri="{FF2B5EF4-FFF2-40B4-BE49-F238E27FC236}">
              <a16:creationId xmlns="" xmlns:a16="http://schemas.microsoft.com/office/drawing/2014/main" id="{77B299BF-F9C3-42F8-A473-C173215F5DA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35" name="Line 1766">
          <a:extLst>
            <a:ext uri="{FF2B5EF4-FFF2-40B4-BE49-F238E27FC236}">
              <a16:creationId xmlns="" xmlns:a16="http://schemas.microsoft.com/office/drawing/2014/main" id="{A3A798E3-34BB-4595-895A-F9E5A54062B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36" name="Line 1767">
          <a:extLst>
            <a:ext uri="{FF2B5EF4-FFF2-40B4-BE49-F238E27FC236}">
              <a16:creationId xmlns="" xmlns:a16="http://schemas.microsoft.com/office/drawing/2014/main" id="{AF752E6D-9582-4F1B-B09E-1F064979C3B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37" name="Line 1768">
          <a:extLst>
            <a:ext uri="{FF2B5EF4-FFF2-40B4-BE49-F238E27FC236}">
              <a16:creationId xmlns="" xmlns:a16="http://schemas.microsoft.com/office/drawing/2014/main" id="{BF8A298B-9900-4C70-8455-381140746AA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38" name="Line 1769">
          <a:extLst>
            <a:ext uri="{FF2B5EF4-FFF2-40B4-BE49-F238E27FC236}">
              <a16:creationId xmlns="" xmlns:a16="http://schemas.microsoft.com/office/drawing/2014/main" id="{9B499785-165A-4502-9B09-91947A1C125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39" name="Line 1770">
          <a:extLst>
            <a:ext uri="{FF2B5EF4-FFF2-40B4-BE49-F238E27FC236}">
              <a16:creationId xmlns="" xmlns:a16="http://schemas.microsoft.com/office/drawing/2014/main" id="{6B02E1E6-AEA1-45AA-899D-134715758E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40" name="Line 3157">
          <a:extLst>
            <a:ext uri="{FF2B5EF4-FFF2-40B4-BE49-F238E27FC236}">
              <a16:creationId xmlns="" xmlns:a16="http://schemas.microsoft.com/office/drawing/2014/main" id="{10B79A0E-33D1-4B41-BCF4-A06AA1B10A7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41" name="Line 3158">
          <a:extLst>
            <a:ext uri="{FF2B5EF4-FFF2-40B4-BE49-F238E27FC236}">
              <a16:creationId xmlns="" xmlns:a16="http://schemas.microsoft.com/office/drawing/2014/main" id="{C1C0449F-D317-4A8B-A43F-E5B7BC354DA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42" name="Line 3159">
          <a:extLst>
            <a:ext uri="{FF2B5EF4-FFF2-40B4-BE49-F238E27FC236}">
              <a16:creationId xmlns="" xmlns:a16="http://schemas.microsoft.com/office/drawing/2014/main" id="{50DB0A15-3C4E-4525-A5FD-889CE1A1327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43" name="Line 3160">
          <a:extLst>
            <a:ext uri="{FF2B5EF4-FFF2-40B4-BE49-F238E27FC236}">
              <a16:creationId xmlns="" xmlns:a16="http://schemas.microsoft.com/office/drawing/2014/main" id="{7D10137F-F259-4CA7-B5BA-94B0D6EB3BA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44" name="Line 3161">
          <a:extLst>
            <a:ext uri="{FF2B5EF4-FFF2-40B4-BE49-F238E27FC236}">
              <a16:creationId xmlns="" xmlns:a16="http://schemas.microsoft.com/office/drawing/2014/main" id="{421AC849-E5B2-4908-8013-2C7A3A88A9F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45" name="Line 3162">
          <a:extLst>
            <a:ext uri="{FF2B5EF4-FFF2-40B4-BE49-F238E27FC236}">
              <a16:creationId xmlns="" xmlns:a16="http://schemas.microsoft.com/office/drawing/2014/main" id="{EA490B35-CC24-4DEF-A064-8A70E7FD92C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46" name="Line 3163">
          <a:extLst>
            <a:ext uri="{FF2B5EF4-FFF2-40B4-BE49-F238E27FC236}">
              <a16:creationId xmlns="" xmlns:a16="http://schemas.microsoft.com/office/drawing/2014/main" id="{36EB5555-8368-430A-931F-3B8C8BE2E43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47" name="Line 3164">
          <a:extLst>
            <a:ext uri="{FF2B5EF4-FFF2-40B4-BE49-F238E27FC236}">
              <a16:creationId xmlns="" xmlns:a16="http://schemas.microsoft.com/office/drawing/2014/main" id="{89BBE74E-2086-4B73-BF1A-27F30BABB09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48" name="Line 3165">
          <a:extLst>
            <a:ext uri="{FF2B5EF4-FFF2-40B4-BE49-F238E27FC236}">
              <a16:creationId xmlns="" xmlns:a16="http://schemas.microsoft.com/office/drawing/2014/main" id="{5F7C7501-2F5E-4C5A-866F-9549E6CC9C2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49" name="Line 3166">
          <a:extLst>
            <a:ext uri="{FF2B5EF4-FFF2-40B4-BE49-F238E27FC236}">
              <a16:creationId xmlns="" xmlns:a16="http://schemas.microsoft.com/office/drawing/2014/main" id="{3E61D6AB-FD56-442A-BD73-0CA486B779F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50" name="Line 3167">
          <a:extLst>
            <a:ext uri="{FF2B5EF4-FFF2-40B4-BE49-F238E27FC236}">
              <a16:creationId xmlns="" xmlns:a16="http://schemas.microsoft.com/office/drawing/2014/main" id="{6461DFE2-7852-453B-BE79-CB0209B589F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51" name="Line 3168">
          <a:extLst>
            <a:ext uri="{FF2B5EF4-FFF2-40B4-BE49-F238E27FC236}">
              <a16:creationId xmlns="" xmlns:a16="http://schemas.microsoft.com/office/drawing/2014/main" id="{8148467D-3E86-4FBF-8E2D-1CF619F25C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52" name="Line 3169">
          <a:extLst>
            <a:ext uri="{FF2B5EF4-FFF2-40B4-BE49-F238E27FC236}">
              <a16:creationId xmlns="" xmlns:a16="http://schemas.microsoft.com/office/drawing/2014/main" id="{6C529476-AF22-433C-9358-D94624CBE4D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53" name="Line 3170">
          <a:extLst>
            <a:ext uri="{FF2B5EF4-FFF2-40B4-BE49-F238E27FC236}">
              <a16:creationId xmlns="" xmlns:a16="http://schemas.microsoft.com/office/drawing/2014/main" id="{3B2A4AFC-3A5A-45AA-8B1B-B1F229986CF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54" name="Line 2342">
          <a:extLst>
            <a:ext uri="{FF2B5EF4-FFF2-40B4-BE49-F238E27FC236}">
              <a16:creationId xmlns="" xmlns:a16="http://schemas.microsoft.com/office/drawing/2014/main" id="{BDBB072E-A1A3-418F-93DF-A5B71A63B2B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55" name="Line 2343">
          <a:extLst>
            <a:ext uri="{FF2B5EF4-FFF2-40B4-BE49-F238E27FC236}">
              <a16:creationId xmlns="" xmlns:a16="http://schemas.microsoft.com/office/drawing/2014/main" id="{A41D7D5C-7CEA-426F-88F6-01B1B86AA41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56" name="Line 2344">
          <a:extLst>
            <a:ext uri="{FF2B5EF4-FFF2-40B4-BE49-F238E27FC236}">
              <a16:creationId xmlns="" xmlns:a16="http://schemas.microsoft.com/office/drawing/2014/main" id="{C88121F1-D17A-40B3-B55E-8DC0D02D907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57" name="Line 2345">
          <a:extLst>
            <a:ext uri="{FF2B5EF4-FFF2-40B4-BE49-F238E27FC236}">
              <a16:creationId xmlns="" xmlns:a16="http://schemas.microsoft.com/office/drawing/2014/main" id="{DB797CA5-8261-4BCA-B50E-4B46DA95A20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58" name="Line 2346">
          <a:extLst>
            <a:ext uri="{FF2B5EF4-FFF2-40B4-BE49-F238E27FC236}">
              <a16:creationId xmlns="" xmlns:a16="http://schemas.microsoft.com/office/drawing/2014/main" id="{D8AC0936-9C2B-4970-9450-EC94D9B1FDF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59" name="Line 2347">
          <a:extLst>
            <a:ext uri="{FF2B5EF4-FFF2-40B4-BE49-F238E27FC236}">
              <a16:creationId xmlns="" xmlns:a16="http://schemas.microsoft.com/office/drawing/2014/main" id="{CEEF131C-2B7F-4BB9-AAB1-E27D8B56ED4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60" name="Line 2348">
          <a:extLst>
            <a:ext uri="{FF2B5EF4-FFF2-40B4-BE49-F238E27FC236}">
              <a16:creationId xmlns="" xmlns:a16="http://schemas.microsoft.com/office/drawing/2014/main" id="{A2C804F9-5DD3-4E98-A225-19039F75676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61" name="Line 2440">
          <a:extLst>
            <a:ext uri="{FF2B5EF4-FFF2-40B4-BE49-F238E27FC236}">
              <a16:creationId xmlns="" xmlns:a16="http://schemas.microsoft.com/office/drawing/2014/main" id="{0EAAC21D-3E79-4F50-9E4F-2F94487FE45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62" name="Line 2441">
          <a:extLst>
            <a:ext uri="{FF2B5EF4-FFF2-40B4-BE49-F238E27FC236}">
              <a16:creationId xmlns="" xmlns:a16="http://schemas.microsoft.com/office/drawing/2014/main" id="{06C7D509-97D4-495A-A8DD-9DBB6705FF2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63" name="Line 2442">
          <a:extLst>
            <a:ext uri="{FF2B5EF4-FFF2-40B4-BE49-F238E27FC236}">
              <a16:creationId xmlns="" xmlns:a16="http://schemas.microsoft.com/office/drawing/2014/main" id="{3FBA9B94-666A-4E3E-9FA3-2E7324BA505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64" name="Line 2443">
          <a:extLst>
            <a:ext uri="{FF2B5EF4-FFF2-40B4-BE49-F238E27FC236}">
              <a16:creationId xmlns="" xmlns:a16="http://schemas.microsoft.com/office/drawing/2014/main" id="{F1D50ED2-72DE-4415-9C74-A98248DA8B0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65" name="Line 2444">
          <a:extLst>
            <a:ext uri="{FF2B5EF4-FFF2-40B4-BE49-F238E27FC236}">
              <a16:creationId xmlns="" xmlns:a16="http://schemas.microsoft.com/office/drawing/2014/main" id="{F4895756-7172-4F9E-A24E-7B9C1FC7729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66" name="Line 2445">
          <a:extLst>
            <a:ext uri="{FF2B5EF4-FFF2-40B4-BE49-F238E27FC236}">
              <a16:creationId xmlns="" xmlns:a16="http://schemas.microsoft.com/office/drawing/2014/main" id="{64C06037-71E3-49E0-83FC-8CF3ED16288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67" name="Line 2446">
          <a:extLst>
            <a:ext uri="{FF2B5EF4-FFF2-40B4-BE49-F238E27FC236}">
              <a16:creationId xmlns="" xmlns:a16="http://schemas.microsoft.com/office/drawing/2014/main" id="{BA9EAD2E-F803-4624-973C-FB5E4772E4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68" name="Line 3105">
          <a:extLst>
            <a:ext uri="{FF2B5EF4-FFF2-40B4-BE49-F238E27FC236}">
              <a16:creationId xmlns="" xmlns:a16="http://schemas.microsoft.com/office/drawing/2014/main" id="{917F9367-91C7-4827-9868-25F3C866889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69" name="Line 3106">
          <a:extLst>
            <a:ext uri="{FF2B5EF4-FFF2-40B4-BE49-F238E27FC236}">
              <a16:creationId xmlns="" xmlns:a16="http://schemas.microsoft.com/office/drawing/2014/main" id="{1E91DC99-7E71-4FD5-9788-56E1954EAF0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70" name="Line 3107">
          <a:extLst>
            <a:ext uri="{FF2B5EF4-FFF2-40B4-BE49-F238E27FC236}">
              <a16:creationId xmlns="" xmlns:a16="http://schemas.microsoft.com/office/drawing/2014/main" id="{EAF5506A-B407-436D-B9FA-6EC7E4D9784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71" name="Line 3108">
          <a:extLst>
            <a:ext uri="{FF2B5EF4-FFF2-40B4-BE49-F238E27FC236}">
              <a16:creationId xmlns="" xmlns:a16="http://schemas.microsoft.com/office/drawing/2014/main" id="{5CCD79E3-D26E-4A1A-8968-9303783A44B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72" name="Line 3109">
          <a:extLst>
            <a:ext uri="{FF2B5EF4-FFF2-40B4-BE49-F238E27FC236}">
              <a16:creationId xmlns="" xmlns:a16="http://schemas.microsoft.com/office/drawing/2014/main" id="{FDF10E08-E3FE-4B36-9CBF-79F5C71ECAD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73" name="Line 3110">
          <a:extLst>
            <a:ext uri="{FF2B5EF4-FFF2-40B4-BE49-F238E27FC236}">
              <a16:creationId xmlns="" xmlns:a16="http://schemas.microsoft.com/office/drawing/2014/main" id="{EA289063-A0FC-4FB9-8AB8-9A9D2D9ECCB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74" name="Line 3111">
          <a:extLst>
            <a:ext uri="{FF2B5EF4-FFF2-40B4-BE49-F238E27FC236}">
              <a16:creationId xmlns="" xmlns:a16="http://schemas.microsoft.com/office/drawing/2014/main" id="{B4B83E55-4AC9-4D03-886E-F1E8E42DA1F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75" name="Line 3203">
          <a:extLst>
            <a:ext uri="{FF2B5EF4-FFF2-40B4-BE49-F238E27FC236}">
              <a16:creationId xmlns="" xmlns:a16="http://schemas.microsoft.com/office/drawing/2014/main" id="{D53B0A27-CABE-45DD-88E7-0A40C887D2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76" name="Line 3204">
          <a:extLst>
            <a:ext uri="{FF2B5EF4-FFF2-40B4-BE49-F238E27FC236}">
              <a16:creationId xmlns="" xmlns:a16="http://schemas.microsoft.com/office/drawing/2014/main" id="{5E2E7EA7-9756-4E13-BFCE-D747A81A6D1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77" name="Line 3205">
          <a:extLst>
            <a:ext uri="{FF2B5EF4-FFF2-40B4-BE49-F238E27FC236}">
              <a16:creationId xmlns="" xmlns:a16="http://schemas.microsoft.com/office/drawing/2014/main" id="{7C58C832-1CE4-48DE-A125-952F54EF058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78" name="Line 3206">
          <a:extLst>
            <a:ext uri="{FF2B5EF4-FFF2-40B4-BE49-F238E27FC236}">
              <a16:creationId xmlns="" xmlns:a16="http://schemas.microsoft.com/office/drawing/2014/main" id="{5D4A116F-9946-44EA-9D77-DA8DF758201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79" name="Line 3207">
          <a:extLst>
            <a:ext uri="{FF2B5EF4-FFF2-40B4-BE49-F238E27FC236}">
              <a16:creationId xmlns="" xmlns:a16="http://schemas.microsoft.com/office/drawing/2014/main" id="{F46F606A-3034-4AB6-8C9C-58CB96E365C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80" name="Line 3208">
          <a:extLst>
            <a:ext uri="{FF2B5EF4-FFF2-40B4-BE49-F238E27FC236}">
              <a16:creationId xmlns="" xmlns:a16="http://schemas.microsoft.com/office/drawing/2014/main" id="{E53A95B2-7C94-49AC-95C8-3C107B4B286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81" name="Line 3209">
          <a:extLst>
            <a:ext uri="{FF2B5EF4-FFF2-40B4-BE49-F238E27FC236}">
              <a16:creationId xmlns="" xmlns:a16="http://schemas.microsoft.com/office/drawing/2014/main" id="{70F0CA42-A5FC-4E89-A9AC-EBFF4B1840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82" name="Line 1715">
          <a:extLst>
            <a:ext uri="{FF2B5EF4-FFF2-40B4-BE49-F238E27FC236}">
              <a16:creationId xmlns="" xmlns:a16="http://schemas.microsoft.com/office/drawing/2014/main" id="{60E9345C-EB28-4455-B940-ED9C01D7358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83" name="Line 1716">
          <a:extLst>
            <a:ext uri="{FF2B5EF4-FFF2-40B4-BE49-F238E27FC236}">
              <a16:creationId xmlns="" xmlns:a16="http://schemas.microsoft.com/office/drawing/2014/main" id="{44F9AEFC-9A19-431E-8384-DCC6A474376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84" name="Line 1717">
          <a:extLst>
            <a:ext uri="{FF2B5EF4-FFF2-40B4-BE49-F238E27FC236}">
              <a16:creationId xmlns="" xmlns:a16="http://schemas.microsoft.com/office/drawing/2014/main" id="{B71F06F6-5D1F-41A4-88F6-28B9DA17904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85" name="Line 1718">
          <a:extLst>
            <a:ext uri="{FF2B5EF4-FFF2-40B4-BE49-F238E27FC236}">
              <a16:creationId xmlns="" xmlns:a16="http://schemas.microsoft.com/office/drawing/2014/main" id="{43773CB1-46E3-437D-89A8-53709F0932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86" name="Line 1719">
          <a:extLst>
            <a:ext uri="{FF2B5EF4-FFF2-40B4-BE49-F238E27FC236}">
              <a16:creationId xmlns="" xmlns:a16="http://schemas.microsoft.com/office/drawing/2014/main" id="{9C7262C7-E0BE-464A-825D-FA7197825EE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87" name="Line 1720">
          <a:extLst>
            <a:ext uri="{FF2B5EF4-FFF2-40B4-BE49-F238E27FC236}">
              <a16:creationId xmlns="" xmlns:a16="http://schemas.microsoft.com/office/drawing/2014/main" id="{D4799884-8087-47D6-B9F8-6DFEE241736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88" name="Line 1721">
          <a:extLst>
            <a:ext uri="{FF2B5EF4-FFF2-40B4-BE49-F238E27FC236}">
              <a16:creationId xmlns="" xmlns:a16="http://schemas.microsoft.com/office/drawing/2014/main" id="{B446FC3F-FC88-4421-9D98-4CBF95D011E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89" name="Line 1722">
          <a:extLst>
            <a:ext uri="{FF2B5EF4-FFF2-40B4-BE49-F238E27FC236}">
              <a16:creationId xmlns="" xmlns:a16="http://schemas.microsoft.com/office/drawing/2014/main" id="{A6B7E74D-2C2D-4868-88A9-D0DFB7B0186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90" name="Line 1723">
          <a:extLst>
            <a:ext uri="{FF2B5EF4-FFF2-40B4-BE49-F238E27FC236}">
              <a16:creationId xmlns="" xmlns:a16="http://schemas.microsoft.com/office/drawing/2014/main" id="{7EC6A2E2-5B81-44D2-8E13-D119A193864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91" name="Line 1724">
          <a:extLst>
            <a:ext uri="{FF2B5EF4-FFF2-40B4-BE49-F238E27FC236}">
              <a16:creationId xmlns="" xmlns:a16="http://schemas.microsoft.com/office/drawing/2014/main" id="{59BA2258-B6F5-4881-B198-D634D542983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92" name="Line 1725">
          <a:extLst>
            <a:ext uri="{FF2B5EF4-FFF2-40B4-BE49-F238E27FC236}">
              <a16:creationId xmlns="" xmlns:a16="http://schemas.microsoft.com/office/drawing/2014/main" id="{872729B8-E2B6-4865-AF81-104505EE360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93" name="Line 1726">
          <a:extLst>
            <a:ext uri="{FF2B5EF4-FFF2-40B4-BE49-F238E27FC236}">
              <a16:creationId xmlns="" xmlns:a16="http://schemas.microsoft.com/office/drawing/2014/main" id="{81C5EFD1-E22E-45E4-BA33-0EAE3762831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94" name="Line 1727">
          <a:extLst>
            <a:ext uri="{FF2B5EF4-FFF2-40B4-BE49-F238E27FC236}">
              <a16:creationId xmlns="" xmlns:a16="http://schemas.microsoft.com/office/drawing/2014/main" id="{DF71A3CD-065F-4052-8CA8-42F3310133C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95" name="Line 1728">
          <a:extLst>
            <a:ext uri="{FF2B5EF4-FFF2-40B4-BE49-F238E27FC236}">
              <a16:creationId xmlns="" xmlns:a16="http://schemas.microsoft.com/office/drawing/2014/main" id="{89019813-4E38-4926-883A-C09021B1D00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96" name="Line 1757">
          <a:extLst>
            <a:ext uri="{FF2B5EF4-FFF2-40B4-BE49-F238E27FC236}">
              <a16:creationId xmlns="" xmlns:a16="http://schemas.microsoft.com/office/drawing/2014/main" id="{96CFCEA4-7313-4C6A-AA3E-60249C2ECE8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97" name="Line 1758">
          <a:extLst>
            <a:ext uri="{FF2B5EF4-FFF2-40B4-BE49-F238E27FC236}">
              <a16:creationId xmlns="" xmlns:a16="http://schemas.microsoft.com/office/drawing/2014/main" id="{906DC7C7-67A4-4785-886A-FB35ED3E30D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98" name="Line 1759">
          <a:extLst>
            <a:ext uri="{FF2B5EF4-FFF2-40B4-BE49-F238E27FC236}">
              <a16:creationId xmlns="" xmlns:a16="http://schemas.microsoft.com/office/drawing/2014/main" id="{0383A122-65EC-4169-A881-6F8750B8832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899" name="Line 1760">
          <a:extLst>
            <a:ext uri="{FF2B5EF4-FFF2-40B4-BE49-F238E27FC236}">
              <a16:creationId xmlns="" xmlns:a16="http://schemas.microsoft.com/office/drawing/2014/main" id="{01AD8726-3FF8-4C42-A65F-FBAE5406406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900" name="Line 1761">
          <a:extLst>
            <a:ext uri="{FF2B5EF4-FFF2-40B4-BE49-F238E27FC236}">
              <a16:creationId xmlns="" xmlns:a16="http://schemas.microsoft.com/office/drawing/2014/main" id="{BC7DA712-8AB6-45F4-A2C9-74C16B27DA1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901" name="Line 1762">
          <a:extLst>
            <a:ext uri="{FF2B5EF4-FFF2-40B4-BE49-F238E27FC236}">
              <a16:creationId xmlns="" xmlns:a16="http://schemas.microsoft.com/office/drawing/2014/main" id="{FE52574B-5253-4CBD-84C9-30EEBA0C1EE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902" name="Line 1763">
          <a:extLst>
            <a:ext uri="{FF2B5EF4-FFF2-40B4-BE49-F238E27FC236}">
              <a16:creationId xmlns="" xmlns:a16="http://schemas.microsoft.com/office/drawing/2014/main" id="{5F5DB8E3-93FE-4973-AA84-97D99958196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903" name="Line 1764">
          <a:extLst>
            <a:ext uri="{FF2B5EF4-FFF2-40B4-BE49-F238E27FC236}">
              <a16:creationId xmlns="" xmlns:a16="http://schemas.microsoft.com/office/drawing/2014/main" id="{125B3106-19A9-42BC-A8EB-1E3EDB9879B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904" name="Line 1765">
          <a:extLst>
            <a:ext uri="{FF2B5EF4-FFF2-40B4-BE49-F238E27FC236}">
              <a16:creationId xmlns="" xmlns:a16="http://schemas.microsoft.com/office/drawing/2014/main" id="{2B65A4AB-EE85-48A3-9DBC-BD1B4662E43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905" name="Line 1766">
          <a:extLst>
            <a:ext uri="{FF2B5EF4-FFF2-40B4-BE49-F238E27FC236}">
              <a16:creationId xmlns="" xmlns:a16="http://schemas.microsoft.com/office/drawing/2014/main" id="{B9921C37-F496-47D4-9E56-7ACE5F8C2C1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906" name="Line 1767">
          <a:extLst>
            <a:ext uri="{FF2B5EF4-FFF2-40B4-BE49-F238E27FC236}">
              <a16:creationId xmlns="" xmlns:a16="http://schemas.microsoft.com/office/drawing/2014/main" id="{59DA8140-0368-41DC-A9E1-DF24DA8D721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907" name="Line 1768">
          <a:extLst>
            <a:ext uri="{FF2B5EF4-FFF2-40B4-BE49-F238E27FC236}">
              <a16:creationId xmlns="" xmlns:a16="http://schemas.microsoft.com/office/drawing/2014/main" id="{7F3E07A0-FEEC-4400-805D-5B1BFE2E852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908" name="Line 1769">
          <a:extLst>
            <a:ext uri="{FF2B5EF4-FFF2-40B4-BE49-F238E27FC236}">
              <a16:creationId xmlns="" xmlns:a16="http://schemas.microsoft.com/office/drawing/2014/main" id="{254A2615-6698-4D55-816A-41E2BCDFE73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1909" name="Line 1770">
          <a:extLst>
            <a:ext uri="{FF2B5EF4-FFF2-40B4-BE49-F238E27FC236}">
              <a16:creationId xmlns="" xmlns:a16="http://schemas.microsoft.com/office/drawing/2014/main" id="{D9E01442-8C26-4E91-89A3-829890C0E8F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10" name="Line 1694">
          <a:extLst>
            <a:ext uri="{FF2B5EF4-FFF2-40B4-BE49-F238E27FC236}">
              <a16:creationId xmlns="" xmlns:a16="http://schemas.microsoft.com/office/drawing/2014/main" id="{85E6C3AE-BB66-4F0F-AA58-3122C8DBEBD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11" name="Line 1695">
          <a:extLst>
            <a:ext uri="{FF2B5EF4-FFF2-40B4-BE49-F238E27FC236}">
              <a16:creationId xmlns="" xmlns:a16="http://schemas.microsoft.com/office/drawing/2014/main" id="{AF82ADED-D178-453D-8406-784C890F508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12" name="Line 1696">
          <a:extLst>
            <a:ext uri="{FF2B5EF4-FFF2-40B4-BE49-F238E27FC236}">
              <a16:creationId xmlns="" xmlns:a16="http://schemas.microsoft.com/office/drawing/2014/main" id="{0E132D9B-BCB5-4124-8B99-1BE2AE086AA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13" name="Line 1697">
          <a:extLst>
            <a:ext uri="{FF2B5EF4-FFF2-40B4-BE49-F238E27FC236}">
              <a16:creationId xmlns="" xmlns:a16="http://schemas.microsoft.com/office/drawing/2014/main" id="{07886F11-FB61-4ECF-B5CC-735FA8C9879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14" name="Line 1698">
          <a:extLst>
            <a:ext uri="{FF2B5EF4-FFF2-40B4-BE49-F238E27FC236}">
              <a16:creationId xmlns="" xmlns:a16="http://schemas.microsoft.com/office/drawing/2014/main" id="{0F0454BF-E064-41F2-BC0C-ABF69B40604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15" name="Line 1699">
          <a:extLst>
            <a:ext uri="{FF2B5EF4-FFF2-40B4-BE49-F238E27FC236}">
              <a16:creationId xmlns="" xmlns:a16="http://schemas.microsoft.com/office/drawing/2014/main" id="{C487589B-90FF-4CEA-8101-2103805D13D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16" name="Line 1700">
          <a:extLst>
            <a:ext uri="{FF2B5EF4-FFF2-40B4-BE49-F238E27FC236}">
              <a16:creationId xmlns="" xmlns:a16="http://schemas.microsoft.com/office/drawing/2014/main" id="{39D9CA26-595E-4A98-AB8F-F115924F913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17" name="Line 1701">
          <a:extLst>
            <a:ext uri="{FF2B5EF4-FFF2-40B4-BE49-F238E27FC236}">
              <a16:creationId xmlns="" xmlns:a16="http://schemas.microsoft.com/office/drawing/2014/main" id="{27B8BA7C-C07D-4594-8D22-220B7213E5A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18" name="Line 1702">
          <a:extLst>
            <a:ext uri="{FF2B5EF4-FFF2-40B4-BE49-F238E27FC236}">
              <a16:creationId xmlns="" xmlns:a16="http://schemas.microsoft.com/office/drawing/2014/main" id="{B2591B70-4AEA-4183-B4AE-837CD5F2DFE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19" name="Line 1703">
          <a:extLst>
            <a:ext uri="{FF2B5EF4-FFF2-40B4-BE49-F238E27FC236}">
              <a16:creationId xmlns="" xmlns:a16="http://schemas.microsoft.com/office/drawing/2014/main" id="{60FD06A9-BB55-424F-8BFF-AB74F5C825F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20" name="Line 1704">
          <a:extLst>
            <a:ext uri="{FF2B5EF4-FFF2-40B4-BE49-F238E27FC236}">
              <a16:creationId xmlns="" xmlns:a16="http://schemas.microsoft.com/office/drawing/2014/main" id="{31A0F56C-FE0A-4B1F-917B-747EB968504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21" name="Line 1705">
          <a:extLst>
            <a:ext uri="{FF2B5EF4-FFF2-40B4-BE49-F238E27FC236}">
              <a16:creationId xmlns="" xmlns:a16="http://schemas.microsoft.com/office/drawing/2014/main" id="{77DEA3BA-2C51-4C4C-9A2F-99DC6C38830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22" name="Line 1706">
          <a:extLst>
            <a:ext uri="{FF2B5EF4-FFF2-40B4-BE49-F238E27FC236}">
              <a16:creationId xmlns="" xmlns:a16="http://schemas.microsoft.com/office/drawing/2014/main" id="{62C91BD6-C4AB-46F2-9FA9-0948AB2824A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23" name="Line 1707">
          <a:extLst>
            <a:ext uri="{FF2B5EF4-FFF2-40B4-BE49-F238E27FC236}">
              <a16:creationId xmlns="" xmlns:a16="http://schemas.microsoft.com/office/drawing/2014/main" id="{C9874DFB-965C-40AB-9200-37F0B45DB2A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24" name="Line 1743">
          <a:extLst>
            <a:ext uri="{FF2B5EF4-FFF2-40B4-BE49-F238E27FC236}">
              <a16:creationId xmlns="" xmlns:a16="http://schemas.microsoft.com/office/drawing/2014/main" id="{F805A665-8129-4712-B0F2-6372F0D2728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25" name="Line 1744">
          <a:extLst>
            <a:ext uri="{FF2B5EF4-FFF2-40B4-BE49-F238E27FC236}">
              <a16:creationId xmlns="" xmlns:a16="http://schemas.microsoft.com/office/drawing/2014/main" id="{53F30B5F-E919-40C7-8EB7-2B35D4F23CA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26" name="Line 1745">
          <a:extLst>
            <a:ext uri="{FF2B5EF4-FFF2-40B4-BE49-F238E27FC236}">
              <a16:creationId xmlns="" xmlns:a16="http://schemas.microsoft.com/office/drawing/2014/main" id="{66A22BC4-34B4-4895-AB9C-91F99F083FC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27" name="Line 1746">
          <a:extLst>
            <a:ext uri="{FF2B5EF4-FFF2-40B4-BE49-F238E27FC236}">
              <a16:creationId xmlns="" xmlns:a16="http://schemas.microsoft.com/office/drawing/2014/main" id="{8E169EC2-C4A1-42A7-925C-46EFD157DC7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28" name="Line 1747">
          <a:extLst>
            <a:ext uri="{FF2B5EF4-FFF2-40B4-BE49-F238E27FC236}">
              <a16:creationId xmlns="" xmlns:a16="http://schemas.microsoft.com/office/drawing/2014/main" id="{2F6F2ADF-8639-489A-9AC0-6A4EA060518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29" name="Line 1748">
          <a:extLst>
            <a:ext uri="{FF2B5EF4-FFF2-40B4-BE49-F238E27FC236}">
              <a16:creationId xmlns="" xmlns:a16="http://schemas.microsoft.com/office/drawing/2014/main" id="{379C4565-0C77-4C6A-B981-C687BC6DF8C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30" name="Line 1749">
          <a:extLst>
            <a:ext uri="{FF2B5EF4-FFF2-40B4-BE49-F238E27FC236}">
              <a16:creationId xmlns="" xmlns:a16="http://schemas.microsoft.com/office/drawing/2014/main" id="{174E6793-4061-4B55-90B3-FFDD2C0CBEC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31" name="Line 1750">
          <a:extLst>
            <a:ext uri="{FF2B5EF4-FFF2-40B4-BE49-F238E27FC236}">
              <a16:creationId xmlns="" xmlns:a16="http://schemas.microsoft.com/office/drawing/2014/main" id="{394A9A96-64B5-46F9-84D9-95CC82AE541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32" name="Line 1751">
          <a:extLst>
            <a:ext uri="{FF2B5EF4-FFF2-40B4-BE49-F238E27FC236}">
              <a16:creationId xmlns="" xmlns:a16="http://schemas.microsoft.com/office/drawing/2014/main" id="{C7CB8A0B-784B-4BE2-9BCB-160FECECB41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33" name="Line 1752">
          <a:extLst>
            <a:ext uri="{FF2B5EF4-FFF2-40B4-BE49-F238E27FC236}">
              <a16:creationId xmlns="" xmlns:a16="http://schemas.microsoft.com/office/drawing/2014/main" id="{75F22832-F79E-4085-9541-732C4E71049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34" name="Line 1753">
          <a:extLst>
            <a:ext uri="{FF2B5EF4-FFF2-40B4-BE49-F238E27FC236}">
              <a16:creationId xmlns="" xmlns:a16="http://schemas.microsoft.com/office/drawing/2014/main" id="{E0267200-87A5-4BC8-A0CF-3D00CBF0A50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35" name="Line 1754">
          <a:extLst>
            <a:ext uri="{FF2B5EF4-FFF2-40B4-BE49-F238E27FC236}">
              <a16:creationId xmlns="" xmlns:a16="http://schemas.microsoft.com/office/drawing/2014/main" id="{0A18D1CA-4532-4D2B-B48D-640679F78AC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36" name="Line 1755">
          <a:extLst>
            <a:ext uri="{FF2B5EF4-FFF2-40B4-BE49-F238E27FC236}">
              <a16:creationId xmlns="" xmlns:a16="http://schemas.microsoft.com/office/drawing/2014/main" id="{12BD01D4-8F6E-4479-AC14-6B91B3EB692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37" name="Line 1756">
          <a:extLst>
            <a:ext uri="{FF2B5EF4-FFF2-40B4-BE49-F238E27FC236}">
              <a16:creationId xmlns="" xmlns:a16="http://schemas.microsoft.com/office/drawing/2014/main" id="{953C2388-432D-473A-A055-E3A62A917D8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38" name="Line 1757">
          <a:extLst>
            <a:ext uri="{FF2B5EF4-FFF2-40B4-BE49-F238E27FC236}">
              <a16:creationId xmlns="" xmlns:a16="http://schemas.microsoft.com/office/drawing/2014/main" id="{7432E864-F4D7-433F-8034-6B9AC5BA8EB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39" name="Line 1758">
          <a:extLst>
            <a:ext uri="{FF2B5EF4-FFF2-40B4-BE49-F238E27FC236}">
              <a16:creationId xmlns="" xmlns:a16="http://schemas.microsoft.com/office/drawing/2014/main" id="{7624DE56-795F-4F87-BCD7-09E8A010C5F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40" name="Line 1759">
          <a:extLst>
            <a:ext uri="{FF2B5EF4-FFF2-40B4-BE49-F238E27FC236}">
              <a16:creationId xmlns="" xmlns:a16="http://schemas.microsoft.com/office/drawing/2014/main" id="{14193599-8644-4597-830A-BB90541F789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41" name="Line 1760">
          <a:extLst>
            <a:ext uri="{FF2B5EF4-FFF2-40B4-BE49-F238E27FC236}">
              <a16:creationId xmlns="" xmlns:a16="http://schemas.microsoft.com/office/drawing/2014/main" id="{900FD5E8-DF6B-46FF-84C6-CA0AB363D52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42" name="Line 1761">
          <a:extLst>
            <a:ext uri="{FF2B5EF4-FFF2-40B4-BE49-F238E27FC236}">
              <a16:creationId xmlns="" xmlns:a16="http://schemas.microsoft.com/office/drawing/2014/main" id="{9753B509-EB9B-4402-AE1B-99B8287CEF0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43" name="Line 1762">
          <a:extLst>
            <a:ext uri="{FF2B5EF4-FFF2-40B4-BE49-F238E27FC236}">
              <a16:creationId xmlns="" xmlns:a16="http://schemas.microsoft.com/office/drawing/2014/main" id="{AFDB9709-F927-4D8A-8617-0E35290323A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44" name="Line 1763">
          <a:extLst>
            <a:ext uri="{FF2B5EF4-FFF2-40B4-BE49-F238E27FC236}">
              <a16:creationId xmlns="" xmlns:a16="http://schemas.microsoft.com/office/drawing/2014/main" id="{7F46C6C0-3229-453B-A3DF-C760A69B5C3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45" name="Line 1764">
          <a:extLst>
            <a:ext uri="{FF2B5EF4-FFF2-40B4-BE49-F238E27FC236}">
              <a16:creationId xmlns="" xmlns:a16="http://schemas.microsoft.com/office/drawing/2014/main" id="{52FACF4B-B7C9-46D9-BBD1-EDC62EABEF1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46" name="Line 1765">
          <a:extLst>
            <a:ext uri="{FF2B5EF4-FFF2-40B4-BE49-F238E27FC236}">
              <a16:creationId xmlns="" xmlns:a16="http://schemas.microsoft.com/office/drawing/2014/main" id="{FD4D964A-4A2A-4C07-815F-669E87173A3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47" name="Line 1766">
          <a:extLst>
            <a:ext uri="{FF2B5EF4-FFF2-40B4-BE49-F238E27FC236}">
              <a16:creationId xmlns="" xmlns:a16="http://schemas.microsoft.com/office/drawing/2014/main" id="{48F6E596-B582-4A31-961B-430C8E545AC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48" name="Line 1767">
          <a:extLst>
            <a:ext uri="{FF2B5EF4-FFF2-40B4-BE49-F238E27FC236}">
              <a16:creationId xmlns="" xmlns:a16="http://schemas.microsoft.com/office/drawing/2014/main" id="{35914E75-B4C9-4C4F-AFEA-7BAF69B177D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49" name="Line 1768">
          <a:extLst>
            <a:ext uri="{FF2B5EF4-FFF2-40B4-BE49-F238E27FC236}">
              <a16:creationId xmlns="" xmlns:a16="http://schemas.microsoft.com/office/drawing/2014/main" id="{EA6B5192-8D84-4971-A3A9-58C8356B3EB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50" name="Line 1769">
          <a:extLst>
            <a:ext uri="{FF2B5EF4-FFF2-40B4-BE49-F238E27FC236}">
              <a16:creationId xmlns="" xmlns:a16="http://schemas.microsoft.com/office/drawing/2014/main" id="{D0C68EB5-F127-401E-89BB-964ED958ACB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51" name="Line 1770">
          <a:extLst>
            <a:ext uri="{FF2B5EF4-FFF2-40B4-BE49-F238E27FC236}">
              <a16:creationId xmlns="" xmlns:a16="http://schemas.microsoft.com/office/drawing/2014/main" id="{C570A490-9C6E-4220-9A66-30391E3D047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52" name="Line 3157">
          <a:extLst>
            <a:ext uri="{FF2B5EF4-FFF2-40B4-BE49-F238E27FC236}">
              <a16:creationId xmlns="" xmlns:a16="http://schemas.microsoft.com/office/drawing/2014/main" id="{8E99F087-CC20-4359-A980-B30C5FAE815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53" name="Line 3158">
          <a:extLst>
            <a:ext uri="{FF2B5EF4-FFF2-40B4-BE49-F238E27FC236}">
              <a16:creationId xmlns="" xmlns:a16="http://schemas.microsoft.com/office/drawing/2014/main" id="{601C598E-5A29-4A11-AB69-17A0E4147E1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54" name="Line 3159">
          <a:extLst>
            <a:ext uri="{FF2B5EF4-FFF2-40B4-BE49-F238E27FC236}">
              <a16:creationId xmlns="" xmlns:a16="http://schemas.microsoft.com/office/drawing/2014/main" id="{457821E5-5686-426F-BAFC-19EABC34E4C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55" name="Line 3160">
          <a:extLst>
            <a:ext uri="{FF2B5EF4-FFF2-40B4-BE49-F238E27FC236}">
              <a16:creationId xmlns="" xmlns:a16="http://schemas.microsoft.com/office/drawing/2014/main" id="{60200A22-0911-4F80-80BE-3C11590046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56" name="Line 3161">
          <a:extLst>
            <a:ext uri="{FF2B5EF4-FFF2-40B4-BE49-F238E27FC236}">
              <a16:creationId xmlns="" xmlns:a16="http://schemas.microsoft.com/office/drawing/2014/main" id="{8DD3BC5A-7022-46F9-A2C5-A5A70B45800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57" name="Line 3162">
          <a:extLst>
            <a:ext uri="{FF2B5EF4-FFF2-40B4-BE49-F238E27FC236}">
              <a16:creationId xmlns="" xmlns:a16="http://schemas.microsoft.com/office/drawing/2014/main" id="{60769DD5-ED92-4560-BC1E-543DEDF8179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58" name="Line 3163">
          <a:extLst>
            <a:ext uri="{FF2B5EF4-FFF2-40B4-BE49-F238E27FC236}">
              <a16:creationId xmlns="" xmlns:a16="http://schemas.microsoft.com/office/drawing/2014/main" id="{46BA0D7B-4740-49C1-87C6-D510995C3AE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59" name="Line 3164">
          <a:extLst>
            <a:ext uri="{FF2B5EF4-FFF2-40B4-BE49-F238E27FC236}">
              <a16:creationId xmlns="" xmlns:a16="http://schemas.microsoft.com/office/drawing/2014/main" id="{8590D9A5-5593-47FF-9F86-15812183615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60" name="Line 3165">
          <a:extLst>
            <a:ext uri="{FF2B5EF4-FFF2-40B4-BE49-F238E27FC236}">
              <a16:creationId xmlns="" xmlns:a16="http://schemas.microsoft.com/office/drawing/2014/main" id="{2091C0BC-F0EF-442F-89F8-85DEA924641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61" name="Line 3166">
          <a:extLst>
            <a:ext uri="{FF2B5EF4-FFF2-40B4-BE49-F238E27FC236}">
              <a16:creationId xmlns="" xmlns:a16="http://schemas.microsoft.com/office/drawing/2014/main" id="{FC01E472-2BD3-438A-9422-D0168638B67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62" name="Line 3167">
          <a:extLst>
            <a:ext uri="{FF2B5EF4-FFF2-40B4-BE49-F238E27FC236}">
              <a16:creationId xmlns="" xmlns:a16="http://schemas.microsoft.com/office/drawing/2014/main" id="{7E6B332B-B607-47FC-BFFA-8792261C61B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63" name="Line 3168">
          <a:extLst>
            <a:ext uri="{FF2B5EF4-FFF2-40B4-BE49-F238E27FC236}">
              <a16:creationId xmlns="" xmlns:a16="http://schemas.microsoft.com/office/drawing/2014/main" id="{900BFD2C-7A85-480F-9FD5-506FD404808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64" name="Line 3169">
          <a:extLst>
            <a:ext uri="{FF2B5EF4-FFF2-40B4-BE49-F238E27FC236}">
              <a16:creationId xmlns="" xmlns:a16="http://schemas.microsoft.com/office/drawing/2014/main" id="{D505F5DD-CBE9-42D8-BA04-1E600094785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65" name="Line 3170">
          <a:extLst>
            <a:ext uri="{FF2B5EF4-FFF2-40B4-BE49-F238E27FC236}">
              <a16:creationId xmlns="" xmlns:a16="http://schemas.microsoft.com/office/drawing/2014/main" id="{BAAFCDDF-561B-4B4C-A813-CFB422380B3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66" name="Line 2342">
          <a:extLst>
            <a:ext uri="{FF2B5EF4-FFF2-40B4-BE49-F238E27FC236}">
              <a16:creationId xmlns="" xmlns:a16="http://schemas.microsoft.com/office/drawing/2014/main" id="{05DA0D63-68EA-491B-9039-7D357BEBB8E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67" name="Line 2343">
          <a:extLst>
            <a:ext uri="{FF2B5EF4-FFF2-40B4-BE49-F238E27FC236}">
              <a16:creationId xmlns="" xmlns:a16="http://schemas.microsoft.com/office/drawing/2014/main" id="{CB7A2223-F217-4CC0-A5D7-E31821A0A82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68" name="Line 2344">
          <a:extLst>
            <a:ext uri="{FF2B5EF4-FFF2-40B4-BE49-F238E27FC236}">
              <a16:creationId xmlns="" xmlns:a16="http://schemas.microsoft.com/office/drawing/2014/main" id="{3D41CACD-1710-4A06-8530-B70D9CAEECE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69" name="Line 2345">
          <a:extLst>
            <a:ext uri="{FF2B5EF4-FFF2-40B4-BE49-F238E27FC236}">
              <a16:creationId xmlns="" xmlns:a16="http://schemas.microsoft.com/office/drawing/2014/main" id="{D1CA3D09-375F-44BF-84D6-2F482E537E2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70" name="Line 2346">
          <a:extLst>
            <a:ext uri="{FF2B5EF4-FFF2-40B4-BE49-F238E27FC236}">
              <a16:creationId xmlns="" xmlns:a16="http://schemas.microsoft.com/office/drawing/2014/main" id="{68C2A014-01E8-4756-8F9B-3F89ADEC01E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71" name="Line 2347">
          <a:extLst>
            <a:ext uri="{FF2B5EF4-FFF2-40B4-BE49-F238E27FC236}">
              <a16:creationId xmlns="" xmlns:a16="http://schemas.microsoft.com/office/drawing/2014/main" id="{EDC071B7-52F4-4526-B049-5F508BF7E6D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72" name="Line 2348">
          <a:extLst>
            <a:ext uri="{FF2B5EF4-FFF2-40B4-BE49-F238E27FC236}">
              <a16:creationId xmlns="" xmlns:a16="http://schemas.microsoft.com/office/drawing/2014/main" id="{AAC65987-E80B-4DB4-8390-A0A21FAB14B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73" name="Line 2440">
          <a:extLst>
            <a:ext uri="{FF2B5EF4-FFF2-40B4-BE49-F238E27FC236}">
              <a16:creationId xmlns="" xmlns:a16="http://schemas.microsoft.com/office/drawing/2014/main" id="{533CBB78-2591-4AF3-9B14-39FA4EC8E97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74" name="Line 2441">
          <a:extLst>
            <a:ext uri="{FF2B5EF4-FFF2-40B4-BE49-F238E27FC236}">
              <a16:creationId xmlns="" xmlns:a16="http://schemas.microsoft.com/office/drawing/2014/main" id="{F9E45EE2-33E8-4F06-B756-89FE2FE2960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75" name="Line 2442">
          <a:extLst>
            <a:ext uri="{FF2B5EF4-FFF2-40B4-BE49-F238E27FC236}">
              <a16:creationId xmlns="" xmlns:a16="http://schemas.microsoft.com/office/drawing/2014/main" id="{58BF58DD-9B95-49D3-BADC-A5F64CB945E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76" name="Line 2443">
          <a:extLst>
            <a:ext uri="{FF2B5EF4-FFF2-40B4-BE49-F238E27FC236}">
              <a16:creationId xmlns="" xmlns:a16="http://schemas.microsoft.com/office/drawing/2014/main" id="{39C8C448-408C-40DA-9EE3-C08FDF9BF39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77" name="Line 2444">
          <a:extLst>
            <a:ext uri="{FF2B5EF4-FFF2-40B4-BE49-F238E27FC236}">
              <a16:creationId xmlns="" xmlns:a16="http://schemas.microsoft.com/office/drawing/2014/main" id="{2C166E58-1F70-4078-9B5F-FAE1A9F4435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78" name="Line 2445">
          <a:extLst>
            <a:ext uri="{FF2B5EF4-FFF2-40B4-BE49-F238E27FC236}">
              <a16:creationId xmlns="" xmlns:a16="http://schemas.microsoft.com/office/drawing/2014/main" id="{497D3D08-AC5B-4B39-9670-F05FAAA6E31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79" name="Line 2446">
          <a:extLst>
            <a:ext uri="{FF2B5EF4-FFF2-40B4-BE49-F238E27FC236}">
              <a16:creationId xmlns="" xmlns:a16="http://schemas.microsoft.com/office/drawing/2014/main" id="{40511188-AFE4-4A71-A309-42C0BE69A29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0" name="Line 3105">
          <a:extLst>
            <a:ext uri="{FF2B5EF4-FFF2-40B4-BE49-F238E27FC236}">
              <a16:creationId xmlns="" xmlns:a16="http://schemas.microsoft.com/office/drawing/2014/main" id="{CAD32B07-C100-4EFD-9ADA-E52D9E1DBDC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1" name="Line 3106">
          <a:extLst>
            <a:ext uri="{FF2B5EF4-FFF2-40B4-BE49-F238E27FC236}">
              <a16:creationId xmlns="" xmlns:a16="http://schemas.microsoft.com/office/drawing/2014/main" id="{3E32E40D-9CDB-4CD1-ADB8-229EA648EE8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2" name="Line 3107">
          <a:extLst>
            <a:ext uri="{FF2B5EF4-FFF2-40B4-BE49-F238E27FC236}">
              <a16:creationId xmlns="" xmlns:a16="http://schemas.microsoft.com/office/drawing/2014/main" id="{7FDEA6BD-B62C-4388-ABBD-CDA331C85E9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3" name="Line 3108">
          <a:extLst>
            <a:ext uri="{FF2B5EF4-FFF2-40B4-BE49-F238E27FC236}">
              <a16:creationId xmlns="" xmlns:a16="http://schemas.microsoft.com/office/drawing/2014/main" id="{9450BDA5-3886-485A-98FD-02A88908ED1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4" name="Line 3109">
          <a:extLst>
            <a:ext uri="{FF2B5EF4-FFF2-40B4-BE49-F238E27FC236}">
              <a16:creationId xmlns="" xmlns:a16="http://schemas.microsoft.com/office/drawing/2014/main" id="{CC2BC5A7-A8E4-4CD2-84A9-F8111EF5E30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5" name="Line 3110">
          <a:extLst>
            <a:ext uri="{FF2B5EF4-FFF2-40B4-BE49-F238E27FC236}">
              <a16:creationId xmlns="" xmlns:a16="http://schemas.microsoft.com/office/drawing/2014/main" id="{A1350AF5-DD73-4EA3-B0A5-F1DDE241CE3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6" name="Line 3111">
          <a:extLst>
            <a:ext uri="{FF2B5EF4-FFF2-40B4-BE49-F238E27FC236}">
              <a16:creationId xmlns="" xmlns:a16="http://schemas.microsoft.com/office/drawing/2014/main" id="{7CD0F9E4-D52A-42C4-A06F-2F7561F7E95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7" name="Line 3203">
          <a:extLst>
            <a:ext uri="{FF2B5EF4-FFF2-40B4-BE49-F238E27FC236}">
              <a16:creationId xmlns="" xmlns:a16="http://schemas.microsoft.com/office/drawing/2014/main" id="{C2D0D92A-9D90-4A85-8D35-84C385FA485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8" name="Line 3204">
          <a:extLst>
            <a:ext uri="{FF2B5EF4-FFF2-40B4-BE49-F238E27FC236}">
              <a16:creationId xmlns="" xmlns:a16="http://schemas.microsoft.com/office/drawing/2014/main" id="{35FDD666-37EB-4F43-866E-AFDA26ED81F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9" name="Line 3205">
          <a:extLst>
            <a:ext uri="{FF2B5EF4-FFF2-40B4-BE49-F238E27FC236}">
              <a16:creationId xmlns="" xmlns:a16="http://schemas.microsoft.com/office/drawing/2014/main" id="{0FF2B0D2-4B69-4380-9918-12735272426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0" name="Line 3206">
          <a:extLst>
            <a:ext uri="{FF2B5EF4-FFF2-40B4-BE49-F238E27FC236}">
              <a16:creationId xmlns="" xmlns:a16="http://schemas.microsoft.com/office/drawing/2014/main" id="{D48C99BD-DDDD-4B63-9413-92F92F89A60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1" name="Line 3207">
          <a:extLst>
            <a:ext uri="{FF2B5EF4-FFF2-40B4-BE49-F238E27FC236}">
              <a16:creationId xmlns="" xmlns:a16="http://schemas.microsoft.com/office/drawing/2014/main" id="{C76842FC-5FEE-48F8-82CE-D0A47260A2D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2" name="Line 3208">
          <a:extLst>
            <a:ext uri="{FF2B5EF4-FFF2-40B4-BE49-F238E27FC236}">
              <a16:creationId xmlns="" xmlns:a16="http://schemas.microsoft.com/office/drawing/2014/main" id="{E51557CD-F978-4411-8FC4-56365CF6D24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3" name="Line 3209">
          <a:extLst>
            <a:ext uri="{FF2B5EF4-FFF2-40B4-BE49-F238E27FC236}">
              <a16:creationId xmlns="" xmlns:a16="http://schemas.microsoft.com/office/drawing/2014/main" id="{6F127E9F-EA11-4E53-9E6F-D69CEB7BEB9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4" name="Line 1715">
          <a:extLst>
            <a:ext uri="{FF2B5EF4-FFF2-40B4-BE49-F238E27FC236}">
              <a16:creationId xmlns="" xmlns:a16="http://schemas.microsoft.com/office/drawing/2014/main" id="{36980864-840B-4CFD-AFE5-060C370E85E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5" name="Line 1716">
          <a:extLst>
            <a:ext uri="{FF2B5EF4-FFF2-40B4-BE49-F238E27FC236}">
              <a16:creationId xmlns="" xmlns:a16="http://schemas.microsoft.com/office/drawing/2014/main" id="{C04F6FB8-67D0-4B75-B91A-F7B7CD064DF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6" name="Line 1717">
          <a:extLst>
            <a:ext uri="{FF2B5EF4-FFF2-40B4-BE49-F238E27FC236}">
              <a16:creationId xmlns="" xmlns:a16="http://schemas.microsoft.com/office/drawing/2014/main" id="{A170550F-51B9-4AF9-90DF-2C72110E6D2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7" name="Line 1718">
          <a:extLst>
            <a:ext uri="{FF2B5EF4-FFF2-40B4-BE49-F238E27FC236}">
              <a16:creationId xmlns="" xmlns:a16="http://schemas.microsoft.com/office/drawing/2014/main" id="{C3559E13-3C53-4EB0-9E9B-4B24C076044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8" name="Line 1719">
          <a:extLst>
            <a:ext uri="{FF2B5EF4-FFF2-40B4-BE49-F238E27FC236}">
              <a16:creationId xmlns="" xmlns:a16="http://schemas.microsoft.com/office/drawing/2014/main" id="{88AA0DAB-AE0F-48CA-B02D-602E2EBB66D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9" name="Line 1720">
          <a:extLst>
            <a:ext uri="{FF2B5EF4-FFF2-40B4-BE49-F238E27FC236}">
              <a16:creationId xmlns="" xmlns:a16="http://schemas.microsoft.com/office/drawing/2014/main" id="{23683A18-9DE1-40BD-891A-EC5D74EE72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0" name="Line 1721">
          <a:extLst>
            <a:ext uri="{FF2B5EF4-FFF2-40B4-BE49-F238E27FC236}">
              <a16:creationId xmlns="" xmlns:a16="http://schemas.microsoft.com/office/drawing/2014/main" id="{9A1E5E8D-5B23-4A07-8BBD-DFC2EBBDA57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1" name="Line 1722">
          <a:extLst>
            <a:ext uri="{FF2B5EF4-FFF2-40B4-BE49-F238E27FC236}">
              <a16:creationId xmlns="" xmlns:a16="http://schemas.microsoft.com/office/drawing/2014/main" id="{E37291BC-1B20-4782-B9D2-5ABA88C961F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2" name="Line 1723">
          <a:extLst>
            <a:ext uri="{FF2B5EF4-FFF2-40B4-BE49-F238E27FC236}">
              <a16:creationId xmlns="" xmlns:a16="http://schemas.microsoft.com/office/drawing/2014/main" id="{2E3766BD-F86C-43DC-A16A-E65016BA3EB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3" name="Line 1724">
          <a:extLst>
            <a:ext uri="{FF2B5EF4-FFF2-40B4-BE49-F238E27FC236}">
              <a16:creationId xmlns="" xmlns:a16="http://schemas.microsoft.com/office/drawing/2014/main" id="{18215660-7730-4070-ABEF-AE7B8035E16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4" name="Line 1725">
          <a:extLst>
            <a:ext uri="{FF2B5EF4-FFF2-40B4-BE49-F238E27FC236}">
              <a16:creationId xmlns="" xmlns:a16="http://schemas.microsoft.com/office/drawing/2014/main" id="{48651389-34EA-49BF-9B0F-8E4896A0B61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5" name="Line 1726">
          <a:extLst>
            <a:ext uri="{FF2B5EF4-FFF2-40B4-BE49-F238E27FC236}">
              <a16:creationId xmlns="" xmlns:a16="http://schemas.microsoft.com/office/drawing/2014/main" id="{DB7935A1-CF32-4FB5-BDB0-2535C45F090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6" name="Line 1727">
          <a:extLst>
            <a:ext uri="{FF2B5EF4-FFF2-40B4-BE49-F238E27FC236}">
              <a16:creationId xmlns="" xmlns:a16="http://schemas.microsoft.com/office/drawing/2014/main" id="{D3CF4DB6-FDBD-4853-84A1-FE2AD80A7E1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7" name="Line 1728">
          <a:extLst>
            <a:ext uri="{FF2B5EF4-FFF2-40B4-BE49-F238E27FC236}">
              <a16:creationId xmlns="" xmlns:a16="http://schemas.microsoft.com/office/drawing/2014/main" id="{3CC34923-87D5-4E3A-8470-C9483DD713E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8" name="Line 1757">
          <a:extLst>
            <a:ext uri="{FF2B5EF4-FFF2-40B4-BE49-F238E27FC236}">
              <a16:creationId xmlns="" xmlns:a16="http://schemas.microsoft.com/office/drawing/2014/main" id="{6A0951A8-55FA-4D6E-94CD-25AB2A444BA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9" name="Line 1758">
          <a:extLst>
            <a:ext uri="{FF2B5EF4-FFF2-40B4-BE49-F238E27FC236}">
              <a16:creationId xmlns="" xmlns:a16="http://schemas.microsoft.com/office/drawing/2014/main" id="{01799B7F-73B7-4730-BA34-AA0C240572F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0" name="Line 1759">
          <a:extLst>
            <a:ext uri="{FF2B5EF4-FFF2-40B4-BE49-F238E27FC236}">
              <a16:creationId xmlns="" xmlns:a16="http://schemas.microsoft.com/office/drawing/2014/main" id="{76287C57-0A9E-44F2-B661-44F0B5AB324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1" name="Line 1760">
          <a:extLst>
            <a:ext uri="{FF2B5EF4-FFF2-40B4-BE49-F238E27FC236}">
              <a16:creationId xmlns="" xmlns:a16="http://schemas.microsoft.com/office/drawing/2014/main" id="{850E3076-F6A8-4AF3-8BFE-2CE6EEF0E99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2" name="Line 1761">
          <a:extLst>
            <a:ext uri="{FF2B5EF4-FFF2-40B4-BE49-F238E27FC236}">
              <a16:creationId xmlns="" xmlns:a16="http://schemas.microsoft.com/office/drawing/2014/main" id="{E8C99CF9-CDE1-4526-9973-EF36C450AAE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3" name="Line 1762">
          <a:extLst>
            <a:ext uri="{FF2B5EF4-FFF2-40B4-BE49-F238E27FC236}">
              <a16:creationId xmlns="" xmlns:a16="http://schemas.microsoft.com/office/drawing/2014/main" id="{795EB214-3294-4DB4-A56D-F8EE7F96E24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4" name="Line 1763">
          <a:extLst>
            <a:ext uri="{FF2B5EF4-FFF2-40B4-BE49-F238E27FC236}">
              <a16:creationId xmlns="" xmlns:a16="http://schemas.microsoft.com/office/drawing/2014/main" id="{E2CA2969-3224-48C0-814D-76132DBAED0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5" name="Line 1764">
          <a:extLst>
            <a:ext uri="{FF2B5EF4-FFF2-40B4-BE49-F238E27FC236}">
              <a16:creationId xmlns="" xmlns:a16="http://schemas.microsoft.com/office/drawing/2014/main" id="{FED80B57-F135-4185-8771-1026F52EF92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6" name="Line 1765">
          <a:extLst>
            <a:ext uri="{FF2B5EF4-FFF2-40B4-BE49-F238E27FC236}">
              <a16:creationId xmlns="" xmlns:a16="http://schemas.microsoft.com/office/drawing/2014/main" id="{0BE2E2A9-330A-4084-A9BF-E009E24A0FA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7" name="Line 1766">
          <a:extLst>
            <a:ext uri="{FF2B5EF4-FFF2-40B4-BE49-F238E27FC236}">
              <a16:creationId xmlns="" xmlns:a16="http://schemas.microsoft.com/office/drawing/2014/main" id="{781BA1BB-4C18-411D-B8B1-B2F7C5E8487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8" name="Line 1767">
          <a:extLst>
            <a:ext uri="{FF2B5EF4-FFF2-40B4-BE49-F238E27FC236}">
              <a16:creationId xmlns="" xmlns:a16="http://schemas.microsoft.com/office/drawing/2014/main" id="{CE4B63F4-BABE-471D-8051-1FB3D86C015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9" name="Line 1768">
          <a:extLst>
            <a:ext uri="{FF2B5EF4-FFF2-40B4-BE49-F238E27FC236}">
              <a16:creationId xmlns="" xmlns:a16="http://schemas.microsoft.com/office/drawing/2014/main" id="{57875401-5371-4D33-AA3F-5417443725F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20" name="Line 1769">
          <a:extLst>
            <a:ext uri="{FF2B5EF4-FFF2-40B4-BE49-F238E27FC236}">
              <a16:creationId xmlns="" xmlns:a16="http://schemas.microsoft.com/office/drawing/2014/main" id="{4911DE62-8CE1-4FB5-9723-3B9B41514C4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21" name="Line 1770">
          <a:extLst>
            <a:ext uri="{FF2B5EF4-FFF2-40B4-BE49-F238E27FC236}">
              <a16:creationId xmlns="" xmlns:a16="http://schemas.microsoft.com/office/drawing/2014/main" id="{F5DD9C5E-F0E8-46F1-8E18-F8C774D860B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74" name="Line 1694">
          <a:extLst>
            <a:ext uri="{FF2B5EF4-FFF2-40B4-BE49-F238E27FC236}">
              <a16:creationId xmlns="" xmlns:a16="http://schemas.microsoft.com/office/drawing/2014/main" id="{EA5D672C-7545-48A0-89A1-3E0BFD7255A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75" name="Line 1695">
          <a:extLst>
            <a:ext uri="{FF2B5EF4-FFF2-40B4-BE49-F238E27FC236}">
              <a16:creationId xmlns="" xmlns:a16="http://schemas.microsoft.com/office/drawing/2014/main" id="{853DB1DC-B56A-432C-B79D-76155BD86F8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76" name="Line 1696">
          <a:extLst>
            <a:ext uri="{FF2B5EF4-FFF2-40B4-BE49-F238E27FC236}">
              <a16:creationId xmlns="" xmlns:a16="http://schemas.microsoft.com/office/drawing/2014/main" id="{85A8E49D-DFBF-4850-B628-0F0ADF501D5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77" name="Line 1697">
          <a:extLst>
            <a:ext uri="{FF2B5EF4-FFF2-40B4-BE49-F238E27FC236}">
              <a16:creationId xmlns="" xmlns:a16="http://schemas.microsoft.com/office/drawing/2014/main" id="{215ECE2F-9F95-4F4F-924E-4F30B7E4F7D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78" name="Line 1698">
          <a:extLst>
            <a:ext uri="{FF2B5EF4-FFF2-40B4-BE49-F238E27FC236}">
              <a16:creationId xmlns="" xmlns:a16="http://schemas.microsoft.com/office/drawing/2014/main" id="{B81945DA-30D4-44BD-BB47-F55B96062EB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79" name="Line 1699">
          <a:extLst>
            <a:ext uri="{FF2B5EF4-FFF2-40B4-BE49-F238E27FC236}">
              <a16:creationId xmlns="" xmlns:a16="http://schemas.microsoft.com/office/drawing/2014/main" id="{EDE82BBE-DC75-4F5A-B3D0-AA4E0AC0142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80" name="Line 1700">
          <a:extLst>
            <a:ext uri="{FF2B5EF4-FFF2-40B4-BE49-F238E27FC236}">
              <a16:creationId xmlns="" xmlns:a16="http://schemas.microsoft.com/office/drawing/2014/main" id="{4884EE1C-0F62-45AA-B053-C01718D668C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81" name="Line 1701">
          <a:extLst>
            <a:ext uri="{FF2B5EF4-FFF2-40B4-BE49-F238E27FC236}">
              <a16:creationId xmlns="" xmlns:a16="http://schemas.microsoft.com/office/drawing/2014/main" id="{607D8E23-1434-448C-8474-10447D2B2FE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82" name="Line 1702">
          <a:extLst>
            <a:ext uri="{FF2B5EF4-FFF2-40B4-BE49-F238E27FC236}">
              <a16:creationId xmlns="" xmlns:a16="http://schemas.microsoft.com/office/drawing/2014/main" id="{92F48FDA-4761-4B0C-B214-495FA0546E7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83" name="Line 1703">
          <a:extLst>
            <a:ext uri="{FF2B5EF4-FFF2-40B4-BE49-F238E27FC236}">
              <a16:creationId xmlns="" xmlns:a16="http://schemas.microsoft.com/office/drawing/2014/main" id="{C4ECD5E6-C128-4FE2-A678-4CB666D4C6A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84" name="Line 1704">
          <a:extLst>
            <a:ext uri="{FF2B5EF4-FFF2-40B4-BE49-F238E27FC236}">
              <a16:creationId xmlns="" xmlns:a16="http://schemas.microsoft.com/office/drawing/2014/main" id="{1DAE5BEE-B770-4280-9D79-A479FC7DF63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85" name="Line 1705">
          <a:extLst>
            <a:ext uri="{FF2B5EF4-FFF2-40B4-BE49-F238E27FC236}">
              <a16:creationId xmlns="" xmlns:a16="http://schemas.microsoft.com/office/drawing/2014/main" id="{693647AD-3FE2-4965-9022-D319FD21B81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86" name="Line 1706">
          <a:extLst>
            <a:ext uri="{FF2B5EF4-FFF2-40B4-BE49-F238E27FC236}">
              <a16:creationId xmlns="" xmlns:a16="http://schemas.microsoft.com/office/drawing/2014/main" id="{264E1640-7180-4B06-88E3-25CAEF7801E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87" name="Line 1707">
          <a:extLst>
            <a:ext uri="{FF2B5EF4-FFF2-40B4-BE49-F238E27FC236}">
              <a16:creationId xmlns="" xmlns:a16="http://schemas.microsoft.com/office/drawing/2014/main" id="{B8F67F3C-6496-48DF-A19D-44153B5735F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88" name="Line 1694">
          <a:extLst>
            <a:ext uri="{FF2B5EF4-FFF2-40B4-BE49-F238E27FC236}">
              <a16:creationId xmlns="" xmlns:a16="http://schemas.microsoft.com/office/drawing/2014/main" id="{1CE2854F-3E94-4907-8DB7-855460B86D1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89" name="Line 1695">
          <a:extLst>
            <a:ext uri="{FF2B5EF4-FFF2-40B4-BE49-F238E27FC236}">
              <a16:creationId xmlns="" xmlns:a16="http://schemas.microsoft.com/office/drawing/2014/main" id="{578F8B13-666D-42B7-A54C-CC5089EB43A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90" name="Line 1696">
          <a:extLst>
            <a:ext uri="{FF2B5EF4-FFF2-40B4-BE49-F238E27FC236}">
              <a16:creationId xmlns="" xmlns:a16="http://schemas.microsoft.com/office/drawing/2014/main" id="{6E885C34-6A77-4EA2-96FC-5431E830CD8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91" name="Line 1697">
          <a:extLst>
            <a:ext uri="{FF2B5EF4-FFF2-40B4-BE49-F238E27FC236}">
              <a16:creationId xmlns="" xmlns:a16="http://schemas.microsoft.com/office/drawing/2014/main" id="{D3475CFE-12C3-4C5F-82EC-667DA89858C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92" name="Line 1698">
          <a:extLst>
            <a:ext uri="{FF2B5EF4-FFF2-40B4-BE49-F238E27FC236}">
              <a16:creationId xmlns="" xmlns:a16="http://schemas.microsoft.com/office/drawing/2014/main" id="{3661530D-2F95-4F9B-A7E7-E12B181C1A7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93" name="Line 1699">
          <a:extLst>
            <a:ext uri="{FF2B5EF4-FFF2-40B4-BE49-F238E27FC236}">
              <a16:creationId xmlns="" xmlns:a16="http://schemas.microsoft.com/office/drawing/2014/main" id="{3957F769-D3FD-4630-B9BC-CAD99CC4310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94" name="Line 1700">
          <a:extLst>
            <a:ext uri="{FF2B5EF4-FFF2-40B4-BE49-F238E27FC236}">
              <a16:creationId xmlns="" xmlns:a16="http://schemas.microsoft.com/office/drawing/2014/main" id="{56E9ED36-55C6-44DF-A790-D847F0F451C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95" name="Line 1701">
          <a:extLst>
            <a:ext uri="{FF2B5EF4-FFF2-40B4-BE49-F238E27FC236}">
              <a16:creationId xmlns="" xmlns:a16="http://schemas.microsoft.com/office/drawing/2014/main" id="{ACF3F78E-04B0-4FB8-8E6F-62664FE94DB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96" name="Line 1702">
          <a:extLst>
            <a:ext uri="{FF2B5EF4-FFF2-40B4-BE49-F238E27FC236}">
              <a16:creationId xmlns="" xmlns:a16="http://schemas.microsoft.com/office/drawing/2014/main" id="{3E59B321-BBEE-463E-837D-0CB78045CC9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97" name="Line 1703">
          <a:extLst>
            <a:ext uri="{FF2B5EF4-FFF2-40B4-BE49-F238E27FC236}">
              <a16:creationId xmlns="" xmlns:a16="http://schemas.microsoft.com/office/drawing/2014/main" id="{536AE7EC-71B3-4BA3-9556-A4299C02D2A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98" name="Line 1704">
          <a:extLst>
            <a:ext uri="{FF2B5EF4-FFF2-40B4-BE49-F238E27FC236}">
              <a16:creationId xmlns="" xmlns:a16="http://schemas.microsoft.com/office/drawing/2014/main" id="{A1C495F0-7B26-48E3-AC75-8C0DE3B4AF0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299" name="Line 1705">
          <a:extLst>
            <a:ext uri="{FF2B5EF4-FFF2-40B4-BE49-F238E27FC236}">
              <a16:creationId xmlns="" xmlns:a16="http://schemas.microsoft.com/office/drawing/2014/main" id="{4B0A6C23-3093-47A4-ACC6-AA966AD1309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300" name="Line 1706">
          <a:extLst>
            <a:ext uri="{FF2B5EF4-FFF2-40B4-BE49-F238E27FC236}">
              <a16:creationId xmlns="" xmlns:a16="http://schemas.microsoft.com/office/drawing/2014/main" id="{FC4A319D-CBC0-44B6-8E14-140A98C483A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301" name="Line 1707">
          <a:extLst>
            <a:ext uri="{FF2B5EF4-FFF2-40B4-BE49-F238E27FC236}">
              <a16:creationId xmlns="" xmlns:a16="http://schemas.microsoft.com/office/drawing/2014/main" id="{5681DAA8-E83F-4658-91FD-B02D45C2F92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02" name="Line 1694">
          <a:extLst>
            <a:ext uri="{FF2B5EF4-FFF2-40B4-BE49-F238E27FC236}">
              <a16:creationId xmlns="" xmlns:a16="http://schemas.microsoft.com/office/drawing/2014/main" id="{A648B51D-BBE7-4D5D-B951-87CA72C9509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03" name="Line 1695">
          <a:extLst>
            <a:ext uri="{FF2B5EF4-FFF2-40B4-BE49-F238E27FC236}">
              <a16:creationId xmlns="" xmlns:a16="http://schemas.microsoft.com/office/drawing/2014/main" id="{496CF741-2878-4422-A123-20A2E480E79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04" name="Line 1696">
          <a:extLst>
            <a:ext uri="{FF2B5EF4-FFF2-40B4-BE49-F238E27FC236}">
              <a16:creationId xmlns="" xmlns:a16="http://schemas.microsoft.com/office/drawing/2014/main" id="{A99401C3-15DF-4E57-93C9-1EBD02F4EFE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05" name="Line 1697">
          <a:extLst>
            <a:ext uri="{FF2B5EF4-FFF2-40B4-BE49-F238E27FC236}">
              <a16:creationId xmlns="" xmlns:a16="http://schemas.microsoft.com/office/drawing/2014/main" id="{29A36112-279D-4D2C-BB29-2D7FF51C9D3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06" name="Line 1698">
          <a:extLst>
            <a:ext uri="{FF2B5EF4-FFF2-40B4-BE49-F238E27FC236}">
              <a16:creationId xmlns="" xmlns:a16="http://schemas.microsoft.com/office/drawing/2014/main" id="{20ADACF6-4F5E-4EB6-9465-EA681F63D4D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07" name="Line 1699">
          <a:extLst>
            <a:ext uri="{FF2B5EF4-FFF2-40B4-BE49-F238E27FC236}">
              <a16:creationId xmlns="" xmlns:a16="http://schemas.microsoft.com/office/drawing/2014/main" id="{0ECEE116-CF19-4D50-A849-EB9604E4B30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08" name="Line 1700">
          <a:extLst>
            <a:ext uri="{FF2B5EF4-FFF2-40B4-BE49-F238E27FC236}">
              <a16:creationId xmlns="" xmlns:a16="http://schemas.microsoft.com/office/drawing/2014/main" id="{D7DB5901-A0E0-4B62-965B-0E39718970A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09" name="Line 1701">
          <a:extLst>
            <a:ext uri="{FF2B5EF4-FFF2-40B4-BE49-F238E27FC236}">
              <a16:creationId xmlns="" xmlns:a16="http://schemas.microsoft.com/office/drawing/2014/main" id="{BA1243F9-A726-45A1-8714-EADA9762CFB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0" name="Line 1702">
          <a:extLst>
            <a:ext uri="{FF2B5EF4-FFF2-40B4-BE49-F238E27FC236}">
              <a16:creationId xmlns="" xmlns:a16="http://schemas.microsoft.com/office/drawing/2014/main" id="{A84E9B39-4661-4ED8-A9E6-475B349262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1" name="Line 1703">
          <a:extLst>
            <a:ext uri="{FF2B5EF4-FFF2-40B4-BE49-F238E27FC236}">
              <a16:creationId xmlns="" xmlns:a16="http://schemas.microsoft.com/office/drawing/2014/main" id="{10341882-26D2-4F4D-946E-F77F0C655C1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2" name="Line 1704">
          <a:extLst>
            <a:ext uri="{FF2B5EF4-FFF2-40B4-BE49-F238E27FC236}">
              <a16:creationId xmlns="" xmlns:a16="http://schemas.microsoft.com/office/drawing/2014/main" id="{F6CF975A-CECC-44BB-A055-081ED8F3710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3" name="Line 1705">
          <a:extLst>
            <a:ext uri="{FF2B5EF4-FFF2-40B4-BE49-F238E27FC236}">
              <a16:creationId xmlns="" xmlns:a16="http://schemas.microsoft.com/office/drawing/2014/main" id="{CE653183-92D4-4405-A2E2-3BF5815780D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4" name="Line 1706">
          <a:extLst>
            <a:ext uri="{FF2B5EF4-FFF2-40B4-BE49-F238E27FC236}">
              <a16:creationId xmlns="" xmlns:a16="http://schemas.microsoft.com/office/drawing/2014/main" id="{5E5F4BD2-C1AD-441C-BDFC-4FD97315B64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5" name="Line 1707">
          <a:extLst>
            <a:ext uri="{FF2B5EF4-FFF2-40B4-BE49-F238E27FC236}">
              <a16:creationId xmlns="" xmlns:a16="http://schemas.microsoft.com/office/drawing/2014/main" id="{694F20E1-5BFD-4568-99BC-0965BF9769F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6" name="Line 1743">
          <a:extLst>
            <a:ext uri="{FF2B5EF4-FFF2-40B4-BE49-F238E27FC236}">
              <a16:creationId xmlns="" xmlns:a16="http://schemas.microsoft.com/office/drawing/2014/main" id="{55C484DF-0046-414B-BA7B-6395608D3AA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7" name="Line 1744">
          <a:extLst>
            <a:ext uri="{FF2B5EF4-FFF2-40B4-BE49-F238E27FC236}">
              <a16:creationId xmlns="" xmlns:a16="http://schemas.microsoft.com/office/drawing/2014/main" id="{4F3FD12A-4266-4756-A1C8-6F8A4B26B0E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8" name="Line 1745">
          <a:extLst>
            <a:ext uri="{FF2B5EF4-FFF2-40B4-BE49-F238E27FC236}">
              <a16:creationId xmlns="" xmlns:a16="http://schemas.microsoft.com/office/drawing/2014/main" id="{BB774C26-19C7-46ED-91D2-FA784B890A4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9" name="Line 1746">
          <a:extLst>
            <a:ext uri="{FF2B5EF4-FFF2-40B4-BE49-F238E27FC236}">
              <a16:creationId xmlns="" xmlns:a16="http://schemas.microsoft.com/office/drawing/2014/main" id="{C20D7F69-9D5F-496B-8392-9A45E0A3301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0" name="Line 1747">
          <a:extLst>
            <a:ext uri="{FF2B5EF4-FFF2-40B4-BE49-F238E27FC236}">
              <a16:creationId xmlns="" xmlns:a16="http://schemas.microsoft.com/office/drawing/2014/main" id="{51E2760E-3BC0-40C7-BBB3-097D333A54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1" name="Line 1748">
          <a:extLst>
            <a:ext uri="{FF2B5EF4-FFF2-40B4-BE49-F238E27FC236}">
              <a16:creationId xmlns="" xmlns:a16="http://schemas.microsoft.com/office/drawing/2014/main" id="{E2572BCD-B7FF-4E21-905F-200294E00DF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2" name="Line 1749">
          <a:extLst>
            <a:ext uri="{FF2B5EF4-FFF2-40B4-BE49-F238E27FC236}">
              <a16:creationId xmlns="" xmlns:a16="http://schemas.microsoft.com/office/drawing/2014/main" id="{526F00E4-C9EA-4D90-BA1A-4FB42504860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3" name="Line 1750">
          <a:extLst>
            <a:ext uri="{FF2B5EF4-FFF2-40B4-BE49-F238E27FC236}">
              <a16:creationId xmlns="" xmlns:a16="http://schemas.microsoft.com/office/drawing/2014/main" id="{EA4F63BB-F2D7-4B7A-A668-F4B1248946E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4" name="Line 1751">
          <a:extLst>
            <a:ext uri="{FF2B5EF4-FFF2-40B4-BE49-F238E27FC236}">
              <a16:creationId xmlns="" xmlns:a16="http://schemas.microsoft.com/office/drawing/2014/main" id="{EF4E821C-49EA-44DE-A0D4-39B26856611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5" name="Line 1752">
          <a:extLst>
            <a:ext uri="{FF2B5EF4-FFF2-40B4-BE49-F238E27FC236}">
              <a16:creationId xmlns="" xmlns:a16="http://schemas.microsoft.com/office/drawing/2014/main" id="{98A9E171-4170-4DDB-8D0E-9D56825D786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6" name="Line 1753">
          <a:extLst>
            <a:ext uri="{FF2B5EF4-FFF2-40B4-BE49-F238E27FC236}">
              <a16:creationId xmlns="" xmlns:a16="http://schemas.microsoft.com/office/drawing/2014/main" id="{32B493EB-C1CD-412F-8AE3-94ED33AF827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7" name="Line 1754">
          <a:extLst>
            <a:ext uri="{FF2B5EF4-FFF2-40B4-BE49-F238E27FC236}">
              <a16:creationId xmlns="" xmlns:a16="http://schemas.microsoft.com/office/drawing/2014/main" id="{E1543E28-4A77-49EE-84D6-9FBC6BF936A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8" name="Line 1755">
          <a:extLst>
            <a:ext uri="{FF2B5EF4-FFF2-40B4-BE49-F238E27FC236}">
              <a16:creationId xmlns="" xmlns:a16="http://schemas.microsoft.com/office/drawing/2014/main" id="{F764E751-85E6-4648-B06C-E2D93A6E165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9" name="Line 1756">
          <a:extLst>
            <a:ext uri="{FF2B5EF4-FFF2-40B4-BE49-F238E27FC236}">
              <a16:creationId xmlns="" xmlns:a16="http://schemas.microsoft.com/office/drawing/2014/main" id="{E050AE61-0221-43C3-939F-89405637052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0" name="Line 1757">
          <a:extLst>
            <a:ext uri="{FF2B5EF4-FFF2-40B4-BE49-F238E27FC236}">
              <a16:creationId xmlns="" xmlns:a16="http://schemas.microsoft.com/office/drawing/2014/main" id="{A5600BAE-5507-4391-90D2-02FD683DB87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1" name="Line 1758">
          <a:extLst>
            <a:ext uri="{FF2B5EF4-FFF2-40B4-BE49-F238E27FC236}">
              <a16:creationId xmlns="" xmlns:a16="http://schemas.microsoft.com/office/drawing/2014/main" id="{DF88FD97-7CA2-4021-8F46-5530D2922C1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2" name="Line 1759">
          <a:extLst>
            <a:ext uri="{FF2B5EF4-FFF2-40B4-BE49-F238E27FC236}">
              <a16:creationId xmlns="" xmlns:a16="http://schemas.microsoft.com/office/drawing/2014/main" id="{838062B7-168C-409D-A387-3BBD34EBC57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3" name="Line 1760">
          <a:extLst>
            <a:ext uri="{FF2B5EF4-FFF2-40B4-BE49-F238E27FC236}">
              <a16:creationId xmlns="" xmlns:a16="http://schemas.microsoft.com/office/drawing/2014/main" id="{C11C8BF1-1A2D-4B6C-823D-7994A56E7C5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4" name="Line 1761">
          <a:extLst>
            <a:ext uri="{FF2B5EF4-FFF2-40B4-BE49-F238E27FC236}">
              <a16:creationId xmlns="" xmlns:a16="http://schemas.microsoft.com/office/drawing/2014/main" id="{C916F745-A781-4BF1-8A7F-C605AACC849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5" name="Line 1762">
          <a:extLst>
            <a:ext uri="{FF2B5EF4-FFF2-40B4-BE49-F238E27FC236}">
              <a16:creationId xmlns="" xmlns:a16="http://schemas.microsoft.com/office/drawing/2014/main" id="{A5BE3829-F7B2-4A2E-9896-D21DCFC0C29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6" name="Line 1763">
          <a:extLst>
            <a:ext uri="{FF2B5EF4-FFF2-40B4-BE49-F238E27FC236}">
              <a16:creationId xmlns="" xmlns:a16="http://schemas.microsoft.com/office/drawing/2014/main" id="{36AA8EFE-DCEA-4724-8413-B0626A7AC8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7" name="Line 1764">
          <a:extLst>
            <a:ext uri="{FF2B5EF4-FFF2-40B4-BE49-F238E27FC236}">
              <a16:creationId xmlns="" xmlns:a16="http://schemas.microsoft.com/office/drawing/2014/main" id="{9C746A36-F4EC-41D3-A3D3-FD816C7E416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8" name="Line 1765">
          <a:extLst>
            <a:ext uri="{FF2B5EF4-FFF2-40B4-BE49-F238E27FC236}">
              <a16:creationId xmlns="" xmlns:a16="http://schemas.microsoft.com/office/drawing/2014/main" id="{F81E692B-882F-4AE1-8BCE-02EAA018F09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9" name="Line 1766">
          <a:extLst>
            <a:ext uri="{FF2B5EF4-FFF2-40B4-BE49-F238E27FC236}">
              <a16:creationId xmlns="" xmlns:a16="http://schemas.microsoft.com/office/drawing/2014/main" id="{AD29CF21-9D5A-4FDE-B041-5BF76C671F6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0" name="Line 1767">
          <a:extLst>
            <a:ext uri="{FF2B5EF4-FFF2-40B4-BE49-F238E27FC236}">
              <a16:creationId xmlns="" xmlns:a16="http://schemas.microsoft.com/office/drawing/2014/main" id="{078AF2B9-1DCC-4F85-A387-76AABEBC8EA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1" name="Line 1768">
          <a:extLst>
            <a:ext uri="{FF2B5EF4-FFF2-40B4-BE49-F238E27FC236}">
              <a16:creationId xmlns="" xmlns:a16="http://schemas.microsoft.com/office/drawing/2014/main" id="{DC79DDA2-C1CC-46FC-8BD3-2B6494D19CA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2" name="Line 1769">
          <a:extLst>
            <a:ext uri="{FF2B5EF4-FFF2-40B4-BE49-F238E27FC236}">
              <a16:creationId xmlns="" xmlns:a16="http://schemas.microsoft.com/office/drawing/2014/main" id="{ADC9AFCA-F908-455B-9A11-3790824C150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3" name="Line 1770">
          <a:extLst>
            <a:ext uri="{FF2B5EF4-FFF2-40B4-BE49-F238E27FC236}">
              <a16:creationId xmlns="" xmlns:a16="http://schemas.microsoft.com/office/drawing/2014/main" id="{B2D82272-A268-45F8-A235-38E5AE3DD6C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4" name="Line 3157">
          <a:extLst>
            <a:ext uri="{FF2B5EF4-FFF2-40B4-BE49-F238E27FC236}">
              <a16:creationId xmlns="" xmlns:a16="http://schemas.microsoft.com/office/drawing/2014/main" id="{0F824B1D-6DFB-4B24-85DB-D1365D076C6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5" name="Line 3158">
          <a:extLst>
            <a:ext uri="{FF2B5EF4-FFF2-40B4-BE49-F238E27FC236}">
              <a16:creationId xmlns="" xmlns:a16="http://schemas.microsoft.com/office/drawing/2014/main" id="{8C3CA7A9-A30F-43D3-8D07-27D3C180EE1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6" name="Line 3159">
          <a:extLst>
            <a:ext uri="{FF2B5EF4-FFF2-40B4-BE49-F238E27FC236}">
              <a16:creationId xmlns="" xmlns:a16="http://schemas.microsoft.com/office/drawing/2014/main" id="{DF4F31E6-C85D-40E4-822C-6EC3A75FFB0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7" name="Line 3160">
          <a:extLst>
            <a:ext uri="{FF2B5EF4-FFF2-40B4-BE49-F238E27FC236}">
              <a16:creationId xmlns="" xmlns:a16="http://schemas.microsoft.com/office/drawing/2014/main" id="{C8E61D45-B907-4A79-82D2-C9E5657FD5F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8" name="Line 3161">
          <a:extLst>
            <a:ext uri="{FF2B5EF4-FFF2-40B4-BE49-F238E27FC236}">
              <a16:creationId xmlns="" xmlns:a16="http://schemas.microsoft.com/office/drawing/2014/main" id="{4A723D2C-F56D-408D-9556-A18AD9E39C5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9" name="Line 3162">
          <a:extLst>
            <a:ext uri="{FF2B5EF4-FFF2-40B4-BE49-F238E27FC236}">
              <a16:creationId xmlns="" xmlns:a16="http://schemas.microsoft.com/office/drawing/2014/main" id="{77E44990-EE5E-4699-8C19-5B91641A537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0" name="Line 3163">
          <a:extLst>
            <a:ext uri="{FF2B5EF4-FFF2-40B4-BE49-F238E27FC236}">
              <a16:creationId xmlns="" xmlns:a16="http://schemas.microsoft.com/office/drawing/2014/main" id="{8DF00911-7A1A-4F83-974E-0A430FA4276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1" name="Line 3164">
          <a:extLst>
            <a:ext uri="{FF2B5EF4-FFF2-40B4-BE49-F238E27FC236}">
              <a16:creationId xmlns="" xmlns:a16="http://schemas.microsoft.com/office/drawing/2014/main" id="{B733B644-5183-45D9-96A7-AA1218AB359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2" name="Line 3165">
          <a:extLst>
            <a:ext uri="{FF2B5EF4-FFF2-40B4-BE49-F238E27FC236}">
              <a16:creationId xmlns="" xmlns:a16="http://schemas.microsoft.com/office/drawing/2014/main" id="{C21BC915-81E8-4829-A365-EDD60339FFD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3" name="Line 3166">
          <a:extLst>
            <a:ext uri="{FF2B5EF4-FFF2-40B4-BE49-F238E27FC236}">
              <a16:creationId xmlns="" xmlns:a16="http://schemas.microsoft.com/office/drawing/2014/main" id="{81C24DFB-FC78-4A5D-924B-42DEB1F7DE9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4" name="Line 3167">
          <a:extLst>
            <a:ext uri="{FF2B5EF4-FFF2-40B4-BE49-F238E27FC236}">
              <a16:creationId xmlns="" xmlns:a16="http://schemas.microsoft.com/office/drawing/2014/main" id="{9E758545-C0DC-486E-918F-E8CEA34B26A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5" name="Line 3168">
          <a:extLst>
            <a:ext uri="{FF2B5EF4-FFF2-40B4-BE49-F238E27FC236}">
              <a16:creationId xmlns="" xmlns:a16="http://schemas.microsoft.com/office/drawing/2014/main" id="{6C249594-A65E-4441-B74A-92A33E4FE88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6" name="Line 3169">
          <a:extLst>
            <a:ext uri="{FF2B5EF4-FFF2-40B4-BE49-F238E27FC236}">
              <a16:creationId xmlns="" xmlns:a16="http://schemas.microsoft.com/office/drawing/2014/main" id="{006B880A-8C9B-4FE2-90A9-F82DAB02C9E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7" name="Line 3170">
          <a:extLst>
            <a:ext uri="{FF2B5EF4-FFF2-40B4-BE49-F238E27FC236}">
              <a16:creationId xmlns="" xmlns:a16="http://schemas.microsoft.com/office/drawing/2014/main" id="{6EF5D3A0-9DC8-4AD4-9886-C16DD0B8866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8" name="Line 2342">
          <a:extLst>
            <a:ext uri="{FF2B5EF4-FFF2-40B4-BE49-F238E27FC236}">
              <a16:creationId xmlns="" xmlns:a16="http://schemas.microsoft.com/office/drawing/2014/main" id="{7CD6E39B-8B11-4774-946B-A45E54AD28A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9" name="Line 2343">
          <a:extLst>
            <a:ext uri="{FF2B5EF4-FFF2-40B4-BE49-F238E27FC236}">
              <a16:creationId xmlns="" xmlns:a16="http://schemas.microsoft.com/office/drawing/2014/main" id="{0121FCFC-4602-4405-804E-7F5BFF3F406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0" name="Line 2344">
          <a:extLst>
            <a:ext uri="{FF2B5EF4-FFF2-40B4-BE49-F238E27FC236}">
              <a16:creationId xmlns="" xmlns:a16="http://schemas.microsoft.com/office/drawing/2014/main" id="{4CBD2ED3-43BA-40C7-85FD-601C58EDB47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1" name="Line 2345">
          <a:extLst>
            <a:ext uri="{FF2B5EF4-FFF2-40B4-BE49-F238E27FC236}">
              <a16:creationId xmlns="" xmlns:a16="http://schemas.microsoft.com/office/drawing/2014/main" id="{948374DE-58BA-4CAD-B81A-942E8A2D165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2" name="Line 2346">
          <a:extLst>
            <a:ext uri="{FF2B5EF4-FFF2-40B4-BE49-F238E27FC236}">
              <a16:creationId xmlns="" xmlns:a16="http://schemas.microsoft.com/office/drawing/2014/main" id="{2E69B07C-B332-4356-A8A4-5EBC0719198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3" name="Line 2347">
          <a:extLst>
            <a:ext uri="{FF2B5EF4-FFF2-40B4-BE49-F238E27FC236}">
              <a16:creationId xmlns="" xmlns:a16="http://schemas.microsoft.com/office/drawing/2014/main" id="{B8FE27F6-1DC0-4081-9A7F-6808B64C53F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4" name="Line 2348">
          <a:extLst>
            <a:ext uri="{FF2B5EF4-FFF2-40B4-BE49-F238E27FC236}">
              <a16:creationId xmlns="" xmlns:a16="http://schemas.microsoft.com/office/drawing/2014/main" id="{78E295BE-57B7-44AE-AEE7-B40A88E8005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5" name="Line 2440">
          <a:extLst>
            <a:ext uri="{FF2B5EF4-FFF2-40B4-BE49-F238E27FC236}">
              <a16:creationId xmlns="" xmlns:a16="http://schemas.microsoft.com/office/drawing/2014/main" id="{B4984945-3EB3-4E6A-B881-E33F4C8466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6" name="Line 2441">
          <a:extLst>
            <a:ext uri="{FF2B5EF4-FFF2-40B4-BE49-F238E27FC236}">
              <a16:creationId xmlns="" xmlns:a16="http://schemas.microsoft.com/office/drawing/2014/main" id="{E334CBFE-BAF6-4911-A9E5-772F180FDD2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7" name="Line 2442">
          <a:extLst>
            <a:ext uri="{FF2B5EF4-FFF2-40B4-BE49-F238E27FC236}">
              <a16:creationId xmlns="" xmlns:a16="http://schemas.microsoft.com/office/drawing/2014/main" id="{3A5CCC98-7AE9-43C8-9098-6CDB70D07F7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8" name="Line 2443">
          <a:extLst>
            <a:ext uri="{FF2B5EF4-FFF2-40B4-BE49-F238E27FC236}">
              <a16:creationId xmlns="" xmlns:a16="http://schemas.microsoft.com/office/drawing/2014/main" id="{F356F8AA-F550-4228-A0F4-F0A5C6ABFE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9" name="Line 2444">
          <a:extLst>
            <a:ext uri="{FF2B5EF4-FFF2-40B4-BE49-F238E27FC236}">
              <a16:creationId xmlns="" xmlns:a16="http://schemas.microsoft.com/office/drawing/2014/main" id="{2E733558-FC6C-454C-9219-04B860EC488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0" name="Line 2445">
          <a:extLst>
            <a:ext uri="{FF2B5EF4-FFF2-40B4-BE49-F238E27FC236}">
              <a16:creationId xmlns="" xmlns:a16="http://schemas.microsoft.com/office/drawing/2014/main" id="{A4C70159-C363-42FB-8F24-A62EA97D489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1" name="Line 2446">
          <a:extLst>
            <a:ext uri="{FF2B5EF4-FFF2-40B4-BE49-F238E27FC236}">
              <a16:creationId xmlns="" xmlns:a16="http://schemas.microsoft.com/office/drawing/2014/main" id="{27C26342-0521-4D6D-8B4F-6DDC01E8C80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2" name="Line 3105">
          <a:extLst>
            <a:ext uri="{FF2B5EF4-FFF2-40B4-BE49-F238E27FC236}">
              <a16:creationId xmlns="" xmlns:a16="http://schemas.microsoft.com/office/drawing/2014/main" id="{F3CE603F-43AA-469D-B285-8880DE4C2EB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3" name="Line 3106">
          <a:extLst>
            <a:ext uri="{FF2B5EF4-FFF2-40B4-BE49-F238E27FC236}">
              <a16:creationId xmlns="" xmlns:a16="http://schemas.microsoft.com/office/drawing/2014/main" id="{94263437-48E0-4604-A90E-B064E91E4C8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4" name="Line 3107">
          <a:extLst>
            <a:ext uri="{FF2B5EF4-FFF2-40B4-BE49-F238E27FC236}">
              <a16:creationId xmlns="" xmlns:a16="http://schemas.microsoft.com/office/drawing/2014/main" id="{ACF9E35C-2F93-40C9-99F4-690F0072A57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5" name="Line 3108">
          <a:extLst>
            <a:ext uri="{FF2B5EF4-FFF2-40B4-BE49-F238E27FC236}">
              <a16:creationId xmlns="" xmlns:a16="http://schemas.microsoft.com/office/drawing/2014/main" id="{6D1572E5-669A-4DBF-847F-5BBEB25D947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6" name="Line 3109">
          <a:extLst>
            <a:ext uri="{FF2B5EF4-FFF2-40B4-BE49-F238E27FC236}">
              <a16:creationId xmlns="" xmlns:a16="http://schemas.microsoft.com/office/drawing/2014/main" id="{636B9549-49F8-4062-8580-725DB58553E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7" name="Line 3110">
          <a:extLst>
            <a:ext uri="{FF2B5EF4-FFF2-40B4-BE49-F238E27FC236}">
              <a16:creationId xmlns="" xmlns:a16="http://schemas.microsoft.com/office/drawing/2014/main" id="{3385CAFE-BC8D-4BC6-ADFC-10B91432B66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8" name="Line 3111">
          <a:extLst>
            <a:ext uri="{FF2B5EF4-FFF2-40B4-BE49-F238E27FC236}">
              <a16:creationId xmlns="" xmlns:a16="http://schemas.microsoft.com/office/drawing/2014/main" id="{39F2B260-FA73-4E3A-A7CD-4C437A13074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9" name="Line 3203">
          <a:extLst>
            <a:ext uri="{FF2B5EF4-FFF2-40B4-BE49-F238E27FC236}">
              <a16:creationId xmlns="" xmlns:a16="http://schemas.microsoft.com/office/drawing/2014/main" id="{ADF38949-DC0E-4AF3-A233-F513E380FCF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0" name="Line 3204">
          <a:extLst>
            <a:ext uri="{FF2B5EF4-FFF2-40B4-BE49-F238E27FC236}">
              <a16:creationId xmlns="" xmlns:a16="http://schemas.microsoft.com/office/drawing/2014/main" id="{9CD8AA99-FFDF-4DB5-AB59-A131890EFEA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1" name="Line 3205">
          <a:extLst>
            <a:ext uri="{FF2B5EF4-FFF2-40B4-BE49-F238E27FC236}">
              <a16:creationId xmlns="" xmlns:a16="http://schemas.microsoft.com/office/drawing/2014/main" id="{BB8BF000-A411-4022-B4A6-D7F7E8A4A5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2" name="Line 3206">
          <a:extLst>
            <a:ext uri="{FF2B5EF4-FFF2-40B4-BE49-F238E27FC236}">
              <a16:creationId xmlns="" xmlns:a16="http://schemas.microsoft.com/office/drawing/2014/main" id="{99FD3DBB-B590-41ED-B426-F4732843AE1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3" name="Line 3207">
          <a:extLst>
            <a:ext uri="{FF2B5EF4-FFF2-40B4-BE49-F238E27FC236}">
              <a16:creationId xmlns="" xmlns:a16="http://schemas.microsoft.com/office/drawing/2014/main" id="{C7B8F29F-F5C0-4A2D-B7C9-D6E96BB952F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4" name="Line 3208">
          <a:extLst>
            <a:ext uri="{FF2B5EF4-FFF2-40B4-BE49-F238E27FC236}">
              <a16:creationId xmlns="" xmlns:a16="http://schemas.microsoft.com/office/drawing/2014/main" id="{377B9D0B-31C9-4BB2-AF16-5991AD6B829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5" name="Line 3209">
          <a:extLst>
            <a:ext uri="{FF2B5EF4-FFF2-40B4-BE49-F238E27FC236}">
              <a16:creationId xmlns="" xmlns:a16="http://schemas.microsoft.com/office/drawing/2014/main" id="{6D1271A1-7696-4AF3-A516-9D91F734062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6" name="Line 1715">
          <a:extLst>
            <a:ext uri="{FF2B5EF4-FFF2-40B4-BE49-F238E27FC236}">
              <a16:creationId xmlns="" xmlns:a16="http://schemas.microsoft.com/office/drawing/2014/main" id="{4ADA7DF0-E1F3-4E3B-A725-3B199A5EA59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7" name="Line 1716">
          <a:extLst>
            <a:ext uri="{FF2B5EF4-FFF2-40B4-BE49-F238E27FC236}">
              <a16:creationId xmlns="" xmlns:a16="http://schemas.microsoft.com/office/drawing/2014/main" id="{A6D33ECE-F9BE-4A7A-A484-FCB71262463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8" name="Line 1717">
          <a:extLst>
            <a:ext uri="{FF2B5EF4-FFF2-40B4-BE49-F238E27FC236}">
              <a16:creationId xmlns="" xmlns:a16="http://schemas.microsoft.com/office/drawing/2014/main" id="{7955C395-6B9E-4F40-91EC-5C979A5F85A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9" name="Line 1718">
          <a:extLst>
            <a:ext uri="{FF2B5EF4-FFF2-40B4-BE49-F238E27FC236}">
              <a16:creationId xmlns="" xmlns:a16="http://schemas.microsoft.com/office/drawing/2014/main" id="{70F7C17A-6BA0-4B78-A200-484318DAD20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0" name="Line 1719">
          <a:extLst>
            <a:ext uri="{FF2B5EF4-FFF2-40B4-BE49-F238E27FC236}">
              <a16:creationId xmlns="" xmlns:a16="http://schemas.microsoft.com/office/drawing/2014/main" id="{BFD94DE7-280B-4C15-8E55-A702BB3134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1" name="Line 1720">
          <a:extLst>
            <a:ext uri="{FF2B5EF4-FFF2-40B4-BE49-F238E27FC236}">
              <a16:creationId xmlns="" xmlns:a16="http://schemas.microsoft.com/office/drawing/2014/main" id="{DAF7AA3D-1918-42B7-BA48-8CE535FCED3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2" name="Line 1721">
          <a:extLst>
            <a:ext uri="{FF2B5EF4-FFF2-40B4-BE49-F238E27FC236}">
              <a16:creationId xmlns="" xmlns:a16="http://schemas.microsoft.com/office/drawing/2014/main" id="{A37E0EED-9F79-4720-BE42-218F86D0B30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3" name="Line 1722">
          <a:extLst>
            <a:ext uri="{FF2B5EF4-FFF2-40B4-BE49-F238E27FC236}">
              <a16:creationId xmlns="" xmlns:a16="http://schemas.microsoft.com/office/drawing/2014/main" id="{7E876E5D-8EEC-46A2-8AC0-F1E3B5BD13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4" name="Line 1723">
          <a:extLst>
            <a:ext uri="{FF2B5EF4-FFF2-40B4-BE49-F238E27FC236}">
              <a16:creationId xmlns="" xmlns:a16="http://schemas.microsoft.com/office/drawing/2014/main" id="{4519504A-C846-4943-A02A-6CC8F33C335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5" name="Line 1724">
          <a:extLst>
            <a:ext uri="{FF2B5EF4-FFF2-40B4-BE49-F238E27FC236}">
              <a16:creationId xmlns="" xmlns:a16="http://schemas.microsoft.com/office/drawing/2014/main" id="{24FCD5C1-3325-4AF1-A100-D6009000561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6" name="Line 1725">
          <a:extLst>
            <a:ext uri="{FF2B5EF4-FFF2-40B4-BE49-F238E27FC236}">
              <a16:creationId xmlns="" xmlns:a16="http://schemas.microsoft.com/office/drawing/2014/main" id="{5DD536D9-87D2-4913-94D1-8895697B6B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7" name="Line 1726">
          <a:extLst>
            <a:ext uri="{FF2B5EF4-FFF2-40B4-BE49-F238E27FC236}">
              <a16:creationId xmlns="" xmlns:a16="http://schemas.microsoft.com/office/drawing/2014/main" id="{95711A3D-E7E2-401D-B49B-C555C944A8B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8" name="Line 1727">
          <a:extLst>
            <a:ext uri="{FF2B5EF4-FFF2-40B4-BE49-F238E27FC236}">
              <a16:creationId xmlns="" xmlns:a16="http://schemas.microsoft.com/office/drawing/2014/main" id="{17DEF9BA-7742-456E-9FA4-3AA7678359D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9" name="Line 1728">
          <a:extLst>
            <a:ext uri="{FF2B5EF4-FFF2-40B4-BE49-F238E27FC236}">
              <a16:creationId xmlns="" xmlns:a16="http://schemas.microsoft.com/office/drawing/2014/main" id="{B8A93F63-5620-4CAC-A259-0C0C1F3FC43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0" name="Line 1757">
          <a:extLst>
            <a:ext uri="{FF2B5EF4-FFF2-40B4-BE49-F238E27FC236}">
              <a16:creationId xmlns="" xmlns:a16="http://schemas.microsoft.com/office/drawing/2014/main" id="{AA54BD01-5804-4A49-8E77-1572D4FB695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1" name="Line 1758">
          <a:extLst>
            <a:ext uri="{FF2B5EF4-FFF2-40B4-BE49-F238E27FC236}">
              <a16:creationId xmlns="" xmlns:a16="http://schemas.microsoft.com/office/drawing/2014/main" id="{EF681479-5E63-4EAD-9973-2DC256CC03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2" name="Line 1759">
          <a:extLst>
            <a:ext uri="{FF2B5EF4-FFF2-40B4-BE49-F238E27FC236}">
              <a16:creationId xmlns="" xmlns:a16="http://schemas.microsoft.com/office/drawing/2014/main" id="{1D55DC8A-6479-44B7-81A5-FC4044D8AA8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3" name="Line 1760">
          <a:extLst>
            <a:ext uri="{FF2B5EF4-FFF2-40B4-BE49-F238E27FC236}">
              <a16:creationId xmlns="" xmlns:a16="http://schemas.microsoft.com/office/drawing/2014/main" id="{CC6B5E24-0B08-4DFF-80BD-5629200A07C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4" name="Line 1761">
          <a:extLst>
            <a:ext uri="{FF2B5EF4-FFF2-40B4-BE49-F238E27FC236}">
              <a16:creationId xmlns="" xmlns:a16="http://schemas.microsoft.com/office/drawing/2014/main" id="{C85E5F98-0DEE-462C-8119-833B4F82521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5" name="Line 1762">
          <a:extLst>
            <a:ext uri="{FF2B5EF4-FFF2-40B4-BE49-F238E27FC236}">
              <a16:creationId xmlns="" xmlns:a16="http://schemas.microsoft.com/office/drawing/2014/main" id="{523C1B82-943B-4831-91DB-EF80110608F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6" name="Line 1763">
          <a:extLst>
            <a:ext uri="{FF2B5EF4-FFF2-40B4-BE49-F238E27FC236}">
              <a16:creationId xmlns="" xmlns:a16="http://schemas.microsoft.com/office/drawing/2014/main" id="{7C3B6516-AE56-49A2-B4AF-35202321C0E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7" name="Line 1764">
          <a:extLst>
            <a:ext uri="{FF2B5EF4-FFF2-40B4-BE49-F238E27FC236}">
              <a16:creationId xmlns="" xmlns:a16="http://schemas.microsoft.com/office/drawing/2014/main" id="{D888A40A-1D99-4489-8640-B4A4D421661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8" name="Line 1765">
          <a:extLst>
            <a:ext uri="{FF2B5EF4-FFF2-40B4-BE49-F238E27FC236}">
              <a16:creationId xmlns="" xmlns:a16="http://schemas.microsoft.com/office/drawing/2014/main" id="{34C73000-3840-4362-9338-9B72215F771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9" name="Line 1766">
          <a:extLst>
            <a:ext uri="{FF2B5EF4-FFF2-40B4-BE49-F238E27FC236}">
              <a16:creationId xmlns="" xmlns:a16="http://schemas.microsoft.com/office/drawing/2014/main" id="{56EB352D-BDB1-4325-BC74-59896EA6378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10" name="Line 1767">
          <a:extLst>
            <a:ext uri="{FF2B5EF4-FFF2-40B4-BE49-F238E27FC236}">
              <a16:creationId xmlns="" xmlns:a16="http://schemas.microsoft.com/office/drawing/2014/main" id="{EE40D7E9-98C5-42B7-9C33-AA1FDF193F3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11" name="Line 1768">
          <a:extLst>
            <a:ext uri="{FF2B5EF4-FFF2-40B4-BE49-F238E27FC236}">
              <a16:creationId xmlns="" xmlns:a16="http://schemas.microsoft.com/office/drawing/2014/main" id="{9551DD5F-54DD-4FA0-8D4D-9F524C1A700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12" name="Line 1769">
          <a:extLst>
            <a:ext uri="{FF2B5EF4-FFF2-40B4-BE49-F238E27FC236}">
              <a16:creationId xmlns="" xmlns:a16="http://schemas.microsoft.com/office/drawing/2014/main" id="{2023EDBE-D67F-4266-8332-A1571F16B5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13" name="Line 1770">
          <a:extLst>
            <a:ext uri="{FF2B5EF4-FFF2-40B4-BE49-F238E27FC236}">
              <a16:creationId xmlns="" xmlns:a16="http://schemas.microsoft.com/office/drawing/2014/main" id="{881B72F0-D917-463D-8122-664FB8B77DC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14" name="Line 1694">
          <a:extLst>
            <a:ext uri="{FF2B5EF4-FFF2-40B4-BE49-F238E27FC236}">
              <a16:creationId xmlns="" xmlns:a16="http://schemas.microsoft.com/office/drawing/2014/main" id="{614A5882-3EA0-44B6-8366-36D11D972AC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15" name="Line 1695">
          <a:extLst>
            <a:ext uri="{FF2B5EF4-FFF2-40B4-BE49-F238E27FC236}">
              <a16:creationId xmlns="" xmlns:a16="http://schemas.microsoft.com/office/drawing/2014/main" id="{82CFFE4E-4B29-4030-8452-50411299C33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16" name="Line 1696">
          <a:extLst>
            <a:ext uri="{FF2B5EF4-FFF2-40B4-BE49-F238E27FC236}">
              <a16:creationId xmlns="" xmlns:a16="http://schemas.microsoft.com/office/drawing/2014/main" id="{5DF96F6B-7945-416F-A6F2-06BDEC1783A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17" name="Line 1697">
          <a:extLst>
            <a:ext uri="{FF2B5EF4-FFF2-40B4-BE49-F238E27FC236}">
              <a16:creationId xmlns="" xmlns:a16="http://schemas.microsoft.com/office/drawing/2014/main" id="{60C6577B-F353-423B-8070-68797113BF2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18" name="Line 1698">
          <a:extLst>
            <a:ext uri="{FF2B5EF4-FFF2-40B4-BE49-F238E27FC236}">
              <a16:creationId xmlns="" xmlns:a16="http://schemas.microsoft.com/office/drawing/2014/main" id="{61B68157-8250-4C00-A701-E9A906A95FD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19" name="Line 1699">
          <a:extLst>
            <a:ext uri="{FF2B5EF4-FFF2-40B4-BE49-F238E27FC236}">
              <a16:creationId xmlns="" xmlns:a16="http://schemas.microsoft.com/office/drawing/2014/main" id="{CFCFD305-D8E6-47B6-A4DC-56A891FEA05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20" name="Line 1700">
          <a:extLst>
            <a:ext uri="{FF2B5EF4-FFF2-40B4-BE49-F238E27FC236}">
              <a16:creationId xmlns="" xmlns:a16="http://schemas.microsoft.com/office/drawing/2014/main" id="{3D624D6E-92BB-4414-832E-EB6298C6993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21" name="Line 1701">
          <a:extLst>
            <a:ext uri="{FF2B5EF4-FFF2-40B4-BE49-F238E27FC236}">
              <a16:creationId xmlns="" xmlns:a16="http://schemas.microsoft.com/office/drawing/2014/main" id="{16D3745C-E174-4EE4-9E7A-773955B2DCF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22" name="Line 1702">
          <a:extLst>
            <a:ext uri="{FF2B5EF4-FFF2-40B4-BE49-F238E27FC236}">
              <a16:creationId xmlns="" xmlns:a16="http://schemas.microsoft.com/office/drawing/2014/main" id="{7E1932B2-42B7-415D-8456-473E8C63D03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23" name="Line 1703">
          <a:extLst>
            <a:ext uri="{FF2B5EF4-FFF2-40B4-BE49-F238E27FC236}">
              <a16:creationId xmlns="" xmlns:a16="http://schemas.microsoft.com/office/drawing/2014/main" id="{259B1B0F-4EFF-49CA-BAA3-B0A1435E329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24" name="Line 1704">
          <a:extLst>
            <a:ext uri="{FF2B5EF4-FFF2-40B4-BE49-F238E27FC236}">
              <a16:creationId xmlns="" xmlns:a16="http://schemas.microsoft.com/office/drawing/2014/main" id="{BB8EC550-4101-4534-8729-ED2531D0E8E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25" name="Line 1705">
          <a:extLst>
            <a:ext uri="{FF2B5EF4-FFF2-40B4-BE49-F238E27FC236}">
              <a16:creationId xmlns="" xmlns:a16="http://schemas.microsoft.com/office/drawing/2014/main" id="{AE075773-BF88-44CD-ACCF-06FD7B12D2A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26" name="Line 1706">
          <a:extLst>
            <a:ext uri="{FF2B5EF4-FFF2-40B4-BE49-F238E27FC236}">
              <a16:creationId xmlns="" xmlns:a16="http://schemas.microsoft.com/office/drawing/2014/main" id="{A83443FD-860D-42AF-A9BD-73810EFDF70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27" name="Line 1707">
          <a:extLst>
            <a:ext uri="{FF2B5EF4-FFF2-40B4-BE49-F238E27FC236}">
              <a16:creationId xmlns="" xmlns:a16="http://schemas.microsoft.com/office/drawing/2014/main" id="{0C856FAE-AB24-44E4-8D64-E997033EF0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28" name="Line 1743">
          <a:extLst>
            <a:ext uri="{FF2B5EF4-FFF2-40B4-BE49-F238E27FC236}">
              <a16:creationId xmlns="" xmlns:a16="http://schemas.microsoft.com/office/drawing/2014/main" id="{E39F6F57-8673-4054-9829-94E4F5887F0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29" name="Line 1744">
          <a:extLst>
            <a:ext uri="{FF2B5EF4-FFF2-40B4-BE49-F238E27FC236}">
              <a16:creationId xmlns="" xmlns:a16="http://schemas.microsoft.com/office/drawing/2014/main" id="{C053DA61-6822-4E33-9541-29715F5E93F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30" name="Line 1745">
          <a:extLst>
            <a:ext uri="{FF2B5EF4-FFF2-40B4-BE49-F238E27FC236}">
              <a16:creationId xmlns="" xmlns:a16="http://schemas.microsoft.com/office/drawing/2014/main" id="{33232AE8-EA4C-4B79-93E9-43707CCCC3B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31" name="Line 1746">
          <a:extLst>
            <a:ext uri="{FF2B5EF4-FFF2-40B4-BE49-F238E27FC236}">
              <a16:creationId xmlns="" xmlns:a16="http://schemas.microsoft.com/office/drawing/2014/main" id="{8578AA74-6A2A-4FB0-9EFB-14A25A4000E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32" name="Line 1747">
          <a:extLst>
            <a:ext uri="{FF2B5EF4-FFF2-40B4-BE49-F238E27FC236}">
              <a16:creationId xmlns="" xmlns:a16="http://schemas.microsoft.com/office/drawing/2014/main" id="{77432D5E-5ED5-41F2-A7C7-0D6E908691F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33" name="Line 1748">
          <a:extLst>
            <a:ext uri="{FF2B5EF4-FFF2-40B4-BE49-F238E27FC236}">
              <a16:creationId xmlns="" xmlns:a16="http://schemas.microsoft.com/office/drawing/2014/main" id="{A68FA2DF-3997-4667-A020-F2D43AEB0E4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34" name="Line 1749">
          <a:extLst>
            <a:ext uri="{FF2B5EF4-FFF2-40B4-BE49-F238E27FC236}">
              <a16:creationId xmlns="" xmlns:a16="http://schemas.microsoft.com/office/drawing/2014/main" id="{E69BB5C9-F4C1-47BA-9032-E79136DE218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35" name="Line 1750">
          <a:extLst>
            <a:ext uri="{FF2B5EF4-FFF2-40B4-BE49-F238E27FC236}">
              <a16:creationId xmlns="" xmlns:a16="http://schemas.microsoft.com/office/drawing/2014/main" id="{F08BBFE5-84A7-4477-B4E3-72D3E8429B3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36" name="Line 1751">
          <a:extLst>
            <a:ext uri="{FF2B5EF4-FFF2-40B4-BE49-F238E27FC236}">
              <a16:creationId xmlns="" xmlns:a16="http://schemas.microsoft.com/office/drawing/2014/main" id="{B9663452-9791-4F56-B018-5297E5D70EF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37" name="Line 1752">
          <a:extLst>
            <a:ext uri="{FF2B5EF4-FFF2-40B4-BE49-F238E27FC236}">
              <a16:creationId xmlns="" xmlns:a16="http://schemas.microsoft.com/office/drawing/2014/main" id="{28B6EE14-021A-47E2-AEA4-B97A8A0E35C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38" name="Line 1753">
          <a:extLst>
            <a:ext uri="{FF2B5EF4-FFF2-40B4-BE49-F238E27FC236}">
              <a16:creationId xmlns="" xmlns:a16="http://schemas.microsoft.com/office/drawing/2014/main" id="{BE27118C-F311-4E78-965B-DE4102595BF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39" name="Line 1754">
          <a:extLst>
            <a:ext uri="{FF2B5EF4-FFF2-40B4-BE49-F238E27FC236}">
              <a16:creationId xmlns="" xmlns:a16="http://schemas.microsoft.com/office/drawing/2014/main" id="{930E760F-49F0-426D-95AA-CED2AAE3DF4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40" name="Line 1755">
          <a:extLst>
            <a:ext uri="{FF2B5EF4-FFF2-40B4-BE49-F238E27FC236}">
              <a16:creationId xmlns="" xmlns:a16="http://schemas.microsoft.com/office/drawing/2014/main" id="{30C2184D-E6AE-44E4-9084-4445F621CA1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41" name="Line 1756">
          <a:extLst>
            <a:ext uri="{FF2B5EF4-FFF2-40B4-BE49-F238E27FC236}">
              <a16:creationId xmlns="" xmlns:a16="http://schemas.microsoft.com/office/drawing/2014/main" id="{D2BD228D-F92C-498F-8D75-743E7100A18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42" name="Line 1757">
          <a:extLst>
            <a:ext uri="{FF2B5EF4-FFF2-40B4-BE49-F238E27FC236}">
              <a16:creationId xmlns="" xmlns:a16="http://schemas.microsoft.com/office/drawing/2014/main" id="{DC778435-3778-473E-90C7-1025A533845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43" name="Line 1758">
          <a:extLst>
            <a:ext uri="{FF2B5EF4-FFF2-40B4-BE49-F238E27FC236}">
              <a16:creationId xmlns="" xmlns:a16="http://schemas.microsoft.com/office/drawing/2014/main" id="{D5D8547B-F290-4806-A3EA-E05582C93A9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44" name="Line 1759">
          <a:extLst>
            <a:ext uri="{FF2B5EF4-FFF2-40B4-BE49-F238E27FC236}">
              <a16:creationId xmlns="" xmlns:a16="http://schemas.microsoft.com/office/drawing/2014/main" id="{CC0B7E70-C556-4611-9859-362C6577D48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45" name="Line 1760">
          <a:extLst>
            <a:ext uri="{FF2B5EF4-FFF2-40B4-BE49-F238E27FC236}">
              <a16:creationId xmlns="" xmlns:a16="http://schemas.microsoft.com/office/drawing/2014/main" id="{CDCDAF84-8C91-42B8-A773-4FA10987A46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46" name="Line 1761">
          <a:extLst>
            <a:ext uri="{FF2B5EF4-FFF2-40B4-BE49-F238E27FC236}">
              <a16:creationId xmlns="" xmlns:a16="http://schemas.microsoft.com/office/drawing/2014/main" id="{B78A546C-B0FA-4AB3-A31C-A9DC633E38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47" name="Line 1762">
          <a:extLst>
            <a:ext uri="{FF2B5EF4-FFF2-40B4-BE49-F238E27FC236}">
              <a16:creationId xmlns="" xmlns:a16="http://schemas.microsoft.com/office/drawing/2014/main" id="{A4F7D2DC-6060-4763-AC4A-7FF40BB0A14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48" name="Line 1763">
          <a:extLst>
            <a:ext uri="{FF2B5EF4-FFF2-40B4-BE49-F238E27FC236}">
              <a16:creationId xmlns="" xmlns:a16="http://schemas.microsoft.com/office/drawing/2014/main" id="{74A021B1-C809-4BFC-A7F4-21074D4FE16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49" name="Line 1764">
          <a:extLst>
            <a:ext uri="{FF2B5EF4-FFF2-40B4-BE49-F238E27FC236}">
              <a16:creationId xmlns="" xmlns:a16="http://schemas.microsoft.com/office/drawing/2014/main" id="{5C3B49C0-9E3E-46C4-B8F2-A70788EBBDE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50" name="Line 1765">
          <a:extLst>
            <a:ext uri="{FF2B5EF4-FFF2-40B4-BE49-F238E27FC236}">
              <a16:creationId xmlns="" xmlns:a16="http://schemas.microsoft.com/office/drawing/2014/main" id="{D392ADF6-4248-4464-803D-3C35626ECAC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51" name="Line 1766">
          <a:extLst>
            <a:ext uri="{FF2B5EF4-FFF2-40B4-BE49-F238E27FC236}">
              <a16:creationId xmlns="" xmlns:a16="http://schemas.microsoft.com/office/drawing/2014/main" id="{214918C0-672F-49E2-B26F-933519DEBD0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52" name="Line 1767">
          <a:extLst>
            <a:ext uri="{FF2B5EF4-FFF2-40B4-BE49-F238E27FC236}">
              <a16:creationId xmlns="" xmlns:a16="http://schemas.microsoft.com/office/drawing/2014/main" id="{5AAB541C-CADF-457C-B9C4-4BC74AB15AB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53" name="Line 1768">
          <a:extLst>
            <a:ext uri="{FF2B5EF4-FFF2-40B4-BE49-F238E27FC236}">
              <a16:creationId xmlns="" xmlns:a16="http://schemas.microsoft.com/office/drawing/2014/main" id="{13F59599-6568-4C69-B2A1-E59162E8012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54" name="Line 1769">
          <a:extLst>
            <a:ext uri="{FF2B5EF4-FFF2-40B4-BE49-F238E27FC236}">
              <a16:creationId xmlns="" xmlns:a16="http://schemas.microsoft.com/office/drawing/2014/main" id="{0D0A58FA-E02A-4729-88B6-17EB609018E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55" name="Line 1770">
          <a:extLst>
            <a:ext uri="{FF2B5EF4-FFF2-40B4-BE49-F238E27FC236}">
              <a16:creationId xmlns="" xmlns:a16="http://schemas.microsoft.com/office/drawing/2014/main" id="{98E14D67-609E-43A7-85DB-F712B74C385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56" name="Line 3157">
          <a:extLst>
            <a:ext uri="{FF2B5EF4-FFF2-40B4-BE49-F238E27FC236}">
              <a16:creationId xmlns="" xmlns:a16="http://schemas.microsoft.com/office/drawing/2014/main" id="{66BD76EB-56D6-4CB5-B839-F65EF1A0D3A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57" name="Line 3158">
          <a:extLst>
            <a:ext uri="{FF2B5EF4-FFF2-40B4-BE49-F238E27FC236}">
              <a16:creationId xmlns="" xmlns:a16="http://schemas.microsoft.com/office/drawing/2014/main" id="{5FE4FC09-A709-45D9-BDAD-AD2A5945635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58" name="Line 3159">
          <a:extLst>
            <a:ext uri="{FF2B5EF4-FFF2-40B4-BE49-F238E27FC236}">
              <a16:creationId xmlns="" xmlns:a16="http://schemas.microsoft.com/office/drawing/2014/main" id="{F5237A58-19A8-47B0-8C0A-E4A27943D84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59" name="Line 3160">
          <a:extLst>
            <a:ext uri="{FF2B5EF4-FFF2-40B4-BE49-F238E27FC236}">
              <a16:creationId xmlns="" xmlns:a16="http://schemas.microsoft.com/office/drawing/2014/main" id="{E6F1C7E0-4A5D-49A7-8D65-22AEF9B7C18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60" name="Line 3161">
          <a:extLst>
            <a:ext uri="{FF2B5EF4-FFF2-40B4-BE49-F238E27FC236}">
              <a16:creationId xmlns="" xmlns:a16="http://schemas.microsoft.com/office/drawing/2014/main" id="{AEF1919D-29B6-4303-AA28-EDFEB4D2682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61" name="Line 3162">
          <a:extLst>
            <a:ext uri="{FF2B5EF4-FFF2-40B4-BE49-F238E27FC236}">
              <a16:creationId xmlns="" xmlns:a16="http://schemas.microsoft.com/office/drawing/2014/main" id="{A66051F6-BBFE-4768-B0F5-4E59A83C3B1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62" name="Line 3163">
          <a:extLst>
            <a:ext uri="{FF2B5EF4-FFF2-40B4-BE49-F238E27FC236}">
              <a16:creationId xmlns="" xmlns:a16="http://schemas.microsoft.com/office/drawing/2014/main" id="{F0B2FED9-A4F8-4F6F-8DCA-C2D742AD221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63" name="Line 3164">
          <a:extLst>
            <a:ext uri="{FF2B5EF4-FFF2-40B4-BE49-F238E27FC236}">
              <a16:creationId xmlns="" xmlns:a16="http://schemas.microsoft.com/office/drawing/2014/main" id="{7DD26A42-3067-45FC-BADA-2829C8C2619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64" name="Line 3165">
          <a:extLst>
            <a:ext uri="{FF2B5EF4-FFF2-40B4-BE49-F238E27FC236}">
              <a16:creationId xmlns="" xmlns:a16="http://schemas.microsoft.com/office/drawing/2014/main" id="{695FB1AE-E8A0-42AE-ABCC-F1DA4EEAA36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65" name="Line 3166">
          <a:extLst>
            <a:ext uri="{FF2B5EF4-FFF2-40B4-BE49-F238E27FC236}">
              <a16:creationId xmlns="" xmlns:a16="http://schemas.microsoft.com/office/drawing/2014/main" id="{2EF9B405-803D-4F4E-9C18-08852BF99EF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66" name="Line 3167">
          <a:extLst>
            <a:ext uri="{FF2B5EF4-FFF2-40B4-BE49-F238E27FC236}">
              <a16:creationId xmlns="" xmlns:a16="http://schemas.microsoft.com/office/drawing/2014/main" id="{7B6994BA-DFAB-4381-91AA-AD9E12A40E9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67" name="Line 3168">
          <a:extLst>
            <a:ext uri="{FF2B5EF4-FFF2-40B4-BE49-F238E27FC236}">
              <a16:creationId xmlns="" xmlns:a16="http://schemas.microsoft.com/office/drawing/2014/main" id="{760346EC-E706-4B34-8A8C-F4CC7EAEFFC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68" name="Line 3169">
          <a:extLst>
            <a:ext uri="{FF2B5EF4-FFF2-40B4-BE49-F238E27FC236}">
              <a16:creationId xmlns="" xmlns:a16="http://schemas.microsoft.com/office/drawing/2014/main" id="{B624AC34-8CF0-423A-87FD-CF1C5FF62E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69" name="Line 3170">
          <a:extLst>
            <a:ext uri="{FF2B5EF4-FFF2-40B4-BE49-F238E27FC236}">
              <a16:creationId xmlns="" xmlns:a16="http://schemas.microsoft.com/office/drawing/2014/main" id="{008E6894-A8CF-494B-A1AE-3F51CC932DA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70" name="Line 2342">
          <a:extLst>
            <a:ext uri="{FF2B5EF4-FFF2-40B4-BE49-F238E27FC236}">
              <a16:creationId xmlns="" xmlns:a16="http://schemas.microsoft.com/office/drawing/2014/main" id="{AE17D160-13D9-41A7-BF72-5628CBCED6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71" name="Line 2343">
          <a:extLst>
            <a:ext uri="{FF2B5EF4-FFF2-40B4-BE49-F238E27FC236}">
              <a16:creationId xmlns="" xmlns:a16="http://schemas.microsoft.com/office/drawing/2014/main" id="{7378CFD1-4F30-49AF-9620-50259C5AD98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72" name="Line 2344">
          <a:extLst>
            <a:ext uri="{FF2B5EF4-FFF2-40B4-BE49-F238E27FC236}">
              <a16:creationId xmlns="" xmlns:a16="http://schemas.microsoft.com/office/drawing/2014/main" id="{CBA10CE5-0D61-4F12-BC77-E33A4087A8A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73" name="Line 2345">
          <a:extLst>
            <a:ext uri="{FF2B5EF4-FFF2-40B4-BE49-F238E27FC236}">
              <a16:creationId xmlns="" xmlns:a16="http://schemas.microsoft.com/office/drawing/2014/main" id="{880D83F2-242A-4C5C-A1CA-C09EB93A2D0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74" name="Line 2346">
          <a:extLst>
            <a:ext uri="{FF2B5EF4-FFF2-40B4-BE49-F238E27FC236}">
              <a16:creationId xmlns="" xmlns:a16="http://schemas.microsoft.com/office/drawing/2014/main" id="{6B449375-85E5-42ED-9BC1-41A1771E4E6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75" name="Line 2347">
          <a:extLst>
            <a:ext uri="{FF2B5EF4-FFF2-40B4-BE49-F238E27FC236}">
              <a16:creationId xmlns="" xmlns:a16="http://schemas.microsoft.com/office/drawing/2014/main" id="{36EFCD19-21D0-4EC9-90D6-37F70B6129E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76" name="Line 2348">
          <a:extLst>
            <a:ext uri="{FF2B5EF4-FFF2-40B4-BE49-F238E27FC236}">
              <a16:creationId xmlns="" xmlns:a16="http://schemas.microsoft.com/office/drawing/2014/main" id="{FA618753-8F70-400B-ABF0-14748ED1E09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77" name="Line 2440">
          <a:extLst>
            <a:ext uri="{FF2B5EF4-FFF2-40B4-BE49-F238E27FC236}">
              <a16:creationId xmlns="" xmlns:a16="http://schemas.microsoft.com/office/drawing/2014/main" id="{897C3FF3-3796-47F4-94F7-9F5B759CEF6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78" name="Line 2441">
          <a:extLst>
            <a:ext uri="{FF2B5EF4-FFF2-40B4-BE49-F238E27FC236}">
              <a16:creationId xmlns="" xmlns:a16="http://schemas.microsoft.com/office/drawing/2014/main" id="{522FBA30-D298-4BF8-9755-FE133D055BD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79" name="Line 2442">
          <a:extLst>
            <a:ext uri="{FF2B5EF4-FFF2-40B4-BE49-F238E27FC236}">
              <a16:creationId xmlns="" xmlns:a16="http://schemas.microsoft.com/office/drawing/2014/main" id="{A754560A-144D-4470-B0C4-1D9E555C5F8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80" name="Line 2443">
          <a:extLst>
            <a:ext uri="{FF2B5EF4-FFF2-40B4-BE49-F238E27FC236}">
              <a16:creationId xmlns="" xmlns:a16="http://schemas.microsoft.com/office/drawing/2014/main" id="{39B8735C-851D-48DB-9B89-BC0E7095F27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81" name="Line 2444">
          <a:extLst>
            <a:ext uri="{FF2B5EF4-FFF2-40B4-BE49-F238E27FC236}">
              <a16:creationId xmlns="" xmlns:a16="http://schemas.microsoft.com/office/drawing/2014/main" id="{3352ED4F-C154-46A6-8EB5-B161B4D1507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82" name="Line 2445">
          <a:extLst>
            <a:ext uri="{FF2B5EF4-FFF2-40B4-BE49-F238E27FC236}">
              <a16:creationId xmlns="" xmlns:a16="http://schemas.microsoft.com/office/drawing/2014/main" id="{BF76859E-0684-4F1A-9712-78232733EDC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83" name="Line 2446">
          <a:extLst>
            <a:ext uri="{FF2B5EF4-FFF2-40B4-BE49-F238E27FC236}">
              <a16:creationId xmlns="" xmlns:a16="http://schemas.microsoft.com/office/drawing/2014/main" id="{955E37CE-4228-409C-8F90-E1BA089B538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84" name="Line 3105">
          <a:extLst>
            <a:ext uri="{FF2B5EF4-FFF2-40B4-BE49-F238E27FC236}">
              <a16:creationId xmlns="" xmlns:a16="http://schemas.microsoft.com/office/drawing/2014/main" id="{37345084-7009-44B1-8523-640A37B7260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85" name="Line 3106">
          <a:extLst>
            <a:ext uri="{FF2B5EF4-FFF2-40B4-BE49-F238E27FC236}">
              <a16:creationId xmlns="" xmlns:a16="http://schemas.microsoft.com/office/drawing/2014/main" id="{B185A4D1-8F3D-4738-B821-BE517A5135A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86" name="Line 3107">
          <a:extLst>
            <a:ext uri="{FF2B5EF4-FFF2-40B4-BE49-F238E27FC236}">
              <a16:creationId xmlns="" xmlns:a16="http://schemas.microsoft.com/office/drawing/2014/main" id="{D550B480-4F5A-4002-975F-D9FA4F23EBE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87" name="Line 3108">
          <a:extLst>
            <a:ext uri="{FF2B5EF4-FFF2-40B4-BE49-F238E27FC236}">
              <a16:creationId xmlns="" xmlns:a16="http://schemas.microsoft.com/office/drawing/2014/main" id="{D6387912-C2E8-4390-B678-9D50B614AE0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88" name="Line 3109">
          <a:extLst>
            <a:ext uri="{FF2B5EF4-FFF2-40B4-BE49-F238E27FC236}">
              <a16:creationId xmlns="" xmlns:a16="http://schemas.microsoft.com/office/drawing/2014/main" id="{A6F1C9EA-1FDC-4AEE-AE40-9D358608B0D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89" name="Line 3110">
          <a:extLst>
            <a:ext uri="{FF2B5EF4-FFF2-40B4-BE49-F238E27FC236}">
              <a16:creationId xmlns="" xmlns:a16="http://schemas.microsoft.com/office/drawing/2014/main" id="{5ECF70B5-B8C6-4883-B159-11FF8BC5CBE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90" name="Line 3111">
          <a:extLst>
            <a:ext uri="{FF2B5EF4-FFF2-40B4-BE49-F238E27FC236}">
              <a16:creationId xmlns="" xmlns:a16="http://schemas.microsoft.com/office/drawing/2014/main" id="{4FD87087-EB31-43F3-B504-BE16C706056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91" name="Line 3203">
          <a:extLst>
            <a:ext uri="{FF2B5EF4-FFF2-40B4-BE49-F238E27FC236}">
              <a16:creationId xmlns="" xmlns:a16="http://schemas.microsoft.com/office/drawing/2014/main" id="{E1A6A59A-F253-4759-A418-8C93CB839AB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92" name="Line 3204">
          <a:extLst>
            <a:ext uri="{FF2B5EF4-FFF2-40B4-BE49-F238E27FC236}">
              <a16:creationId xmlns="" xmlns:a16="http://schemas.microsoft.com/office/drawing/2014/main" id="{CDD967DB-43E0-4E23-B91A-A8CE310901A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93" name="Line 3205">
          <a:extLst>
            <a:ext uri="{FF2B5EF4-FFF2-40B4-BE49-F238E27FC236}">
              <a16:creationId xmlns="" xmlns:a16="http://schemas.microsoft.com/office/drawing/2014/main" id="{0D23074F-E2E7-41BB-9C93-9186167FF8B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94" name="Line 3206">
          <a:extLst>
            <a:ext uri="{FF2B5EF4-FFF2-40B4-BE49-F238E27FC236}">
              <a16:creationId xmlns="" xmlns:a16="http://schemas.microsoft.com/office/drawing/2014/main" id="{C1F8678C-6453-4753-A73B-35B64825FB5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95" name="Line 3207">
          <a:extLst>
            <a:ext uri="{FF2B5EF4-FFF2-40B4-BE49-F238E27FC236}">
              <a16:creationId xmlns="" xmlns:a16="http://schemas.microsoft.com/office/drawing/2014/main" id="{88F135ED-9E4B-4818-9C6E-A7462CB010A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96" name="Line 3208">
          <a:extLst>
            <a:ext uri="{FF2B5EF4-FFF2-40B4-BE49-F238E27FC236}">
              <a16:creationId xmlns="" xmlns:a16="http://schemas.microsoft.com/office/drawing/2014/main" id="{C8C75C86-F3DD-43A5-9042-C55775E2C38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97" name="Line 3209">
          <a:extLst>
            <a:ext uri="{FF2B5EF4-FFF2-40B4-BE49-F238E27FC236}">
              <a16:creationId xmlns="" xmlns:a16="http://schemas.microsoft.com/office/drawing/2014/main" id="{6F71BDE1-A5E9-451F-A54A-D62324A2F46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98" name="Line 1715">
          <a:extLst>
            <a:ext uri="{FF2B5EF4-FFF2-40B4-BE49-F238E27FC236}">
              <a16:creationId xmlns="" xmlns:a16="http://schemas.microsoft.com/office/drawing/2014/main" id="{BC032D9E-E243-4A72-A82C-9E09018D47B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499" name="Line 1716">
          <a:extLst>
            <a:ext uri="{FF2B5EF4-FFF2-40B4-BE49-F238E27FC236}">
              <a16:creationId xmlns="" xmlns:a16="http://schemas.microsoft.com/office/drawing/2014/main" id="{F1C50207-7E8B-45F0-9952-FAD993914FA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00" name="Line 1717">
          <a:extLst>
            <a:ext uri="{FF2B5EF4-FFF2-40B4-BE49-F238E27FC236}">
              <a16:creationId xmlns="" xmlns:a16="http://schemas.microsoft.com/office/drawing/2014/main" id="{FFD22AED-B448-4E69-949E-43D6E80A122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01" name="Line 1718">
          <a:extLst>
            <a:ext uri="{FF2B5EF4-FFF2-40B4-BE49-F238E27FC236}">
              <a16:creationId xmlns="" xmlns:a16="http://schemas.microsoft.com/office/drawing/2014/main" id="{56684AD9-634E-4484-BBC7-47A42CDC17E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02" name="Line 1719">
          <a:extLst>
            <a:ext uri="{FF2B5EF4-FFF2-40B4-BE49-F238E27FC236}">
              <a16:creationId xmlns="" xmlns:a16="http://schemas.microsoft.com/office/drawing/2014/main" id="{8D7EE50E-E779-40C2-B5C7-E1024C05EAB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03" name="Line 1720">
          <a:extLst>
            <a:ext uri="{FF2B5EF4-FFF2-40B4-BE49-F238E27FC236}">
              <a16:creationId xmlns="" xmlns:a16="http://schemas.microsoft.com/office/drawing/2014/main" id="{FF69EEFF-C3F5-4376-AF4C-A118DB63920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04" name="Line 1721">
          <a:extLst>
            <a:ext uri="{FF2B5EF4-FFF2-40B4-BE49-F238E27FC236}">
              <a16:creationId xmlns="" xmlns:a16="http://schemas.microsoft.com/office/drawing/2014/main" id="{23B18A60-4385-4857-BF0D-570395684F7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05" name="Line 1722">
          <a:extLst>
            <a:ext uri="{FF2B5EF4-FFF2-40B4-BE49-F238E27FC236}">
              <a16:creationId xmlns="" xmlns:a16="http://schemas.microsoft.com/office/drawing/2014/main" id="{868C5208-2394-441A-B974-63F63F242A5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06" name="Line 1723">
          <a:extLst>
            <a:ext uri="{FF2B5EF4-FFF2-40B4-BE49-F238E27FC236}">
              <a16:creationId xmlns="" xmlns:a16="http://schemas.microsoft.com/office/drawing/2014/main" id="{26DF3097-B52C-4BE7-9E75-486C0D4CE56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07" name="Line 1724">
          <a:extLst>
            <a:ext uri="{FF2B5EF4-FFF2-40B4-BE49-F238E27FC236}">
              <a16:creationId xmlns="" xmlns:a16="http://schemas.microsoft.com/office/drawing/2014/main" id="{0E81BDCF-D306-4223-9A6B-28696DC56FD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08" name="Line 1725">
          <a:extLst>
            <a:ext uri="{FF2B5EF4-FFF2-40B4-BE49-F238E27FC236}">
              <a16:creationId xmlns="" xmlns:a16="http://schemas.microsoft.com/office/drawing/2014/main" id="{D9AFCF01-858A-4CB7-B963-13E0FD19A29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09" name="Line 1726">
          <a:extLst>
            <a:ext uri="{FF2B5EF4-FFF2-40B4-BE49-F238E27FC236}">
              <a16:creationId xmlns="" xmlns:a16="http://schemas.microsoft.com/office/drawing/2014/main" id="{4C79FCC6-0F7D-45BC-A5D9-A3C7DAFB60D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10" name="Line 1727">
          <a:extLst>
            <a:ext uri="{FF2B5EF4-FFF2-40B4-BE49-F238E27FC236}">
              <a16:creationId xmlns="" xmlns:a16="http://schemas.microsoft.com/office/drawing/2014/main" id="{E6E46EF6-4CCB-49CC-86C8-954D626B39C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11" name="Line 1728">
          <a:extLst>
            <a:ext uri="{FF2B5EF4-FFF2-40B4-BE49-F238E27FC236}">
              <a16:creationId xmlns="" xmlns:a16="http://schemas.microsoft.com/office/drawing/2014/main" id="{A50A53B6-A3C7-4548-975B-2B7A69402E8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12" name="Line 1757">
          <a:extLst>
            <a:ext uri="{FF2B5EF4-FFF2-40B4-BE49-F238E27FC236}">
              <a16:creationId xmlns="" xmlns:a16="http://schemas.microsoft.com/office/drawing/2014/main" id="{8EF215BF-15A2-433E-B305-C406204BAD1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13" name="Line 1758">
          <a:extLst>
            <a:ext uri="{FF2B5EF4-FFF2-40B4-BE49-F238E27FC236}">
              <a16:creationId xmlns="" xmlns:a16="http://schemas.microsoft.com/office/drawing/2014/main" id="{9809E07E-A6CC-4E90-91E8-9EE97D0AD40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14" name="Line 1759">
          <a:extLst>
            <a:ext uri="{FF2B5EF4-FFF2-40B4-BE49-F238E27FC236}">
              <a16:creationId xmlns="" xmlns:a16="http://schemas.microsoft.com/office/drawing/2014/main" id="{F8EF3900-760E-4318-AC09-390236A26CE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15" name="Line 1760">
          <a:extLst>
            <a:ext uri="{FF2B5EF4-FFF2-40B4-BE49-F238E27FC236}">
              <a16:creationId xmlns="" xmlns:a16="http://schemas.microsoft.com/office/drawing/2014/main" id="{80D069DC-C4C4-497C-92FB-55DE446446F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16" name="Line 1761">
          <a:extLst>
            <a:ext uri="{FF2B5EF4-FFF2-40B4-BE49-F238E27FC236}">
              <a16:creationId xmlns="" xmlns:a16="http://schemas.microsoft.com/office/drawing/2014/main" id="{4FB8B567-4687-44E8-B989-8579D99F0AC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17" name="Line 1762">
          <a:extLst>
            <a:ext uri="{FF2B5EF4-FFF2-40B4-BE49-F238E27FC236}">
              <a16:creationId xmlns="" xmlns:a16="http://schemas.microsoft.com/office/drawing/2014/main" id="{A3552907-9EF2-4390-96FB-3E75441FBD3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18" name="Line 1763">
          <a:extLst>
            <a:ext uri="{FF2B5EF4-FFF2-40B4-BE49-F238E27FC236}">
              <a16:creationId xmlns="" xmlns:a16="http://schemas.microsoft.com/office/drawing/2014/main" id="{89E260B5-6F1E-41B9-9720-E60C88F0DA1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19" name="Line 1764">
          <a:extLst>
            <a:ext uri="{FF2B5EF4-FFF2-40B4-BE49-F238E27FC236}">
              <a16:creationId xmlns="" xmlns:a16="http://schemas.microsoft.com/office/drawing/2014/main" id="{17D58A75-9EA2-40B7-A63B-0F6C230A6CC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20" name="Line 1765">
          <a:extLst>
            <a:ext uri="{FF2B5EF4-FFF2-40B4-BE49-F238E27FC236}">
              <a16:creationId xmlns="" xmlns:a16="http://schemas.microsoft.com/office/drawing/2014/main" id="{6624A37A-7172-4E77-A0AD-72C10BA8E41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21" name="Line 1766">
          <a:extLst>
            <a:ext uri="{FF2B5EF4-FFF2-40B4-BE49-F238E27FC236}">
              <a16:creationId xmlns="" xmlns:a16="http://schemas.microsoft.com/office/drawing/2014/main" id="{A6594A4C-052B-4DB5-ABE4-9D8B1283921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22" name="Line 1767">
          <a:extLst>
            <a:ext uri="{FF2B5EF4-FFF2-40B4-BE49-F238E27FC236}">
              <a16:creationId xmlns="" xmlns:a16="http://schemas.microsoft.com/office/drawing/2014/main" id="{C957DD7C-B6E5-49F5-B453-09D876DEBF7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23" name="Line 1768">
          <a:extLst>
            <a:ext uri="{FF2B5EF4-FFF2-40B4-BE49-F238E27FC236}">
              <a16:creationId xmlns="" xmlns:a16="http://schemas.microsoft.com/office/drawing/2014/main" id="{9AE59CB4-3169-4E6D-A583-4E1808AB7D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24" name="Line 1769">
          <a:extLst>
            <a:ext uri="{FF2B5EF4-FFF2-40B4-BE49-F238E27FC236}">
              <a16:creationId xmlns="" xmlns:a16="http://schemas.microsoft.com/office/drawing/2014/main" id="{C2201C6F-D049-4048-B01B-86A0DBE6238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525" name="Line 1770">
          <a:extLst>
            <a:ext uri="{FF2B5EF4-FFF2-40B4-BE49-F238E27FC236}">
              <a16:creationId xmlns="" xmlns:a16="http://schemas.microsoft.com/office/drawing/2014/main" id="{21A10B71-CEA0-42DC-B182-F14EF734814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26" name="Line 1694">
          <a:extLst>
            <a:ext uri="{FF2B5EF4-FFF2-40B4-BE49-F238E27FC236}">
              <a16:creationId xmlns="" xmlns:a16="http://schemas.microsoft.com/office/drawing/2014/main" id="{53C2F452-F092-415C-AB9A-ABC344B219B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27" name="Line 1695">
          <a:extLst>
            <a:ext uri="{FF2B5EF4-FFF2-40B4-BE49-F238E27FC236}">
              <a16:creationId xmlns="" xmlns:a16="http://schemas.microsoft.com/office/drawing/2014/main" id="{D0048258-7B88-4BBA-8E4A-2B58DDEE693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28" name="Line 1696">
          <a:extLst>
            <a:ext uri="{FF2B5EF4-FFF2-40B4-BE49-F238E27FC236}">
              <a16:creationId xmlns="" xmlns:a16="http://schemas.microsoft.com/office/drawing/2014/main" id="{C5B2E248-CB9D-4E09-91FE-CE6798B961D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29" name="Line 1697">
          <a:extLst>
            <a:ext uri="{FF2B5EF4-FFF2-40B4-BE49-F238E27FC236}">
              <a16:creationId xmlns="" xmlns:a16="http://schemas.microsoft.com/office/drawing/2014/main" id="{0565C67F-2E8A-4CC3-B217-27CE4EF8F03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30" name="Line 1698">
          <a:extLst>
            <a:ext uri="{FF2B5EF4-FFF2-40B4-BE49-F238E27FC236}">
              <a16:creationId xmlns="" xmlns:a16="http://schemas.microsoft.com/office/drawing/2014/main" id="{4DB5435E-F60E-4B55-8D88-69C46BEE956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31" name="Line 1699">
          <a:extLst>
            <a:ext uri="{FF2B5EF4-FFF2-40B4-BE49-F238E27FC236}">
              <a16:creationId xmlns="" xmlns:a16="http://schemas.microsoft.com/office/drawing/2014/main" id="{C90F81B8-6E6E-498A-8188-48810A7586A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32" name="Line 1700">
          <a:extLst>
            <a:ext uri="{FF2B5EF4-FFF2-40B4-BE49-F238E27FC236}">
              <a16:creationId xmlns="" xmlns:a16="http://schemas.microsoft.com/office/drawing/2014/main" id="{05A87E8D-FF04-4FFE-8E73-D581CC99AC8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33" name="Line 1701">
          <a:extLst>
            <a:ext uri="{FF2B5EF4-FFF2-40B4-BE49-F238E27FC236}">
              <a16:creationId xmlns="" xmlns:a16="http://schemas.microsoft.com/office/drawing/2014/main" id="{C6E44485-9470-43F8-8194-E4AA892DFAB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34" name="Line 1702">
          <a:extLst>
            <a:ext uri="{FF2B5EF4-FFF2-40B4-BE49-F238E27FC236}">
              <a16:creationId xmlns="" xmlns:a16="http://schemas.microsoft.com/office/drawing/2014/main" id="{3783E09D-405D-4097-BF1F-F56560C792B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35" name="Line 1703">
          <a:extLst>
            <a:ext uri="{FF2B5EF4-FFF2-40B4-BE49-F238E27FC236}">
              <a16:creationId xmlns="" xmlns:a16="http://schemas.microsoft.com/office/drawing/2014/main" id="{21A4B57C-17E6-4792-83CD-D05896608E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36" name="Line 1704">
          <a:extLst>
            <a:ext uri="{FF2B5EF4-FFF2-40B4-BE49-F238E27FC236}">
              <a16:creationId xmlns="" xmlns:a16="http://schemas.microsoft.com/office/drawing/2014/main" id="{1AA15919-15F9-4FD0-81DC-B8AC2190A3E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37" name="Line 1705">
          <a:extLst>
            <a:ext uri="{FF2B5EF4-FFF2-40B4-BE49-F238E27FC236}">
              <a16:creationId xmlns="" xmlns:a16="http://schemas.microsoft.com/office/drawing/2014/main" id="{CB2B623B-6521-4B63-862F-9E13D3E7BBD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38" name="Line 1706">
          <a:extLst>
            <a:ext uri="{FF2B5EF4-FFF2-40B4-BE49-F238E27FC236}">
              <a16:creationId xmlns="" xmlns:a16="http://schemas.microsoft.com/office/drawing/2014/main" id="{05AE9897-D381-4349-A6EC-3E34F5DDC79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39" name="Line 1707">
          <a:extLst>
            <a:ext uri="{FF2B5EF4-FFF2-40B4-BE49-F238E27FC236}">
              <a16:creationId xmlns="" xmlns:a16="http://schemas.microsoft.com/office/drawing/2014/main" id="{EEDFDBBD-7978-485E-A682-ACF86386851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40" name="Line 1694">
          <a:extLst>
            <a:ext uri="{FF2B5EF4-FFF2-40B4-BE49-F238E27FC236}">
              <a16:creationId xmlns="" xmlns:a16="http://schemas.microsoft.com/office/drawing/2014/main" id="{ADAB8BE8-8778-41A6-9F82-1209A6B68EE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41" name="Line 1695">
          <a:extLst>
            <a:ext uri="{FF2B5EF4-FFF2-40B4-BE49-F238E27FC236}">
              <a16:creationId xmlns="" xmlns:a16="http://schemas.microsoft.com/office/drawing/2014/main" id="{2A4F17D8-8C04-46BA-8D17-3D3A618CBA0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42" name="Line 1696">
          <a:extLst>
            <a:ext uri="{FF2B5EF4-FFF2-40B4-BE49-F238E27FC236}">
              <a16:creationId xmlns="" xmlns:a16="http://schemas.microsoft.com/office/drawing/2014/main" id="{9706C552-1FE4-4089-90B5-BF31DF42E15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43" name="Line 1697">
          <a:extLst>
            <a:ext uri="{FF2B5EF4-FFF2-40B4-BE49-F238E27FC236}">
              <a16:creationId xmlns="" xmlns:a16="http://schemas.microsoft.com/office/drawing/2014/main" id="{95BB3EDA-57CA-476A-9BEE-F4B0F7E59E1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44" name="Line 1698">
          <a:extLst>
            <a:ext uri="{FF2B5EF4-FFF2-40B4-BE49-F238E27FC236}">
              <a16:creationId xmlns="" xmlns:a16="http://schemas.microsoft.com/office/drawing/2014/main" id="{4AC8F2C2-8CBB-472F-9A97-E7602C49D3D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45" name="Line 1699">
          <a:extLst>
            <a:ext uri="{FF2B5EF4-FFF2-40B4-BE49-F238E27FC236}">
              <a16:creationId xmlns="" xmlns:a16="http://schemas.microsoft.com/office/drawing/2014/main" id="{6852E8D8-F66B-43A1-833D-932A8DD0A33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46" name="Line 1700">
          <a:extLst>
            <a:ext uri="{FF2B5EF4-FFF2-40B4-BE49-F238E27FC236}">
              <a16:creationId xmlns="" xmlns:a16="http://schemas.microsoft.com/office/drawing/2014/main" id="{A02237D8-7822-437F-A259-4D950990727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47" name="Line 1701">
          <a:extLst>
            <a:ext uri="{FF2B5EF4-FFF2-40B4-BE49-F238E27FC236}">
              <a16:creationId xmlns="" xmlns:a16="http://schemas.microsoft.com/office/drawing/2014/main" id="{2C8C8D0D-C954-4549-8C0A-DF705E526AF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48" name="Line 1702">
          <a:extLst>
            <a:ext uri="{FF2B5EF4-FFF2-40B4-BE49-F238E27FC236}">
              <a16:creationId xmlns="" xmlns:a16="http://schemas.microsoft.com/office/drawing/2014/main" id="{8BE0A8E4-5FE8-4AE4-91A6-434A8B8163B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49" name="Line 1703">
          <a:extLst>
            <a:ext uri="{FF2B5EF4-FFF2-40B4-BE49-F238E27FC236}">
              <a16:creationId xmlns="" xmlns:a16="http://schemas.microsoft.com/office/drawing/2014/main" id="{5A694C9C-AA8C-46B1-9742-C1CEA81A865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50" name="Line 1704">
          <a:extLst>
            <a:ext uri="{FF2B5EF4-FFF2-40B4-BE49-F238E27FC236}">
              <a16:creationId xmlns="" xmlns:a16="http://schemas.microsoft.com/office/drawing/2014/main" id="{74AE2A76-3ED5-49CD-A326-21BC37104D3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51" name="Line 1705">
          <a:extLst>
            <a:ext uri="{FF2B5EF4-FFF2-40B4-BE49-F238E27FC236}">
              <a16:creationId xmlns="" xmlns:a16="http://schemas.microsoft.com/office/drawing/2014/main" id="{B76B9520-57D5-4B14-B4B0-EED14FCB1C3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52" name="Line 1706">
          <a:extLst>
            <a:ext uri="{FF2B5EF4-FFF2-40B4-BE49-F238E27FC236}">
              <a16:creationId xmlns="" xmlns:a16="http://schemas.microsoft.com/office/drawing/2014/main" id="{BE4DE5DE-C35B-4AB8-9BBC-256968A4DDE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553" name="Line 1707">
          <a:extLst>
            <a:ext uri="{FF2B5EF4-FFF2-40B4-BE49-F238E27FC236}">
              <a16:creationId xmlns="" xmlns:a16="http://schemas.microsoft.com/office/drawing/2014/main" id="{0E4398A6-2C20-4B13-9C0A-C20023C11FF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54" name="Line 1694">
          <a:extLst>
            <a:ext uri="{FF2B5EF4-FFF2-40B4-BE49-F238E27FC236}">
              <a16:creationId xmlns="" xmlns:a16="http://schemas.microsoft.com/office/drawing/2014/main" id="{3E9D191C-B396-44EA-BAC2-7264DEA7EF9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55" name="Line 1695">
          <a:extLst>
            <a:ext uri="{FF2B5EF4-FFF2-40B4-BE49-F238E27FC236}">
              <a16:creationId xmlns="" xmlns:a16="http://schemas.microsoft.com/office/drawing/2014/main" id="{98FED73D-D39E-4A5B-8DBC-E943B6AC99C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56" name="Line 1696">
          <a:extLst>
            <a:ext uri="{FF2B5EF4-FFF2-40B4-BE49-F238E27FC236}">
              <a16:creationId xmlns="" xmlns:a16="http://schemas.microsoft.com/office/drawing/2014/main" id="{23A331D9-3ECE-4423-97B1-808CE3F70D5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57" name="Line 1697">
          <a:extLst>
            <a:ext uri="{FF2B5EF4-FFF2-40B4-BE49-F238E27FC236}">
              <a16:creationId xmlns="" xmlns:a16="http://schemas.microsoft.com/office/drawing/2014/main" id="{2BA559D2-A303-4B58-84AF-228B3102364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58" name="Line 1698">
          <a:extLst>
            <a:ext uri="{FF2B5EF4-FFF2-40B4-BE49-F238E27FC236}">
              <a16:creationId xmlns="" xmlns:a16="http://schemas.microsoft.com/office/drawing/2014/main" id="{837FE6D7-F01E-4636-9418-88B20D5D211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59" name="Line 1699">
          <a:extLst>
            <a:ext uri="{FF2B5EF4-FFF2-40B4-BE49-F238E27FC236}">
              <a16:creationId xmlns="" xmlns:a16="http://schemas.microsoft.com/office/drawing/2014/main" id="{B8E62B9E-10B5-4645-B5E4-18E575547BC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60" name="Line 1700">
          <a:extLst>
            <a:ext uri="{FF2B5EF4-FFF2-40B4-BE49-F238E27FC236}">
              <a16:creationId xmlns="" xmlns:a16="http://schemas.microsoft.com/office/drawing/2014/main" id="{C27BC870-1663-4124-A199-1B0A315612A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61" name="Line 1701">
          <a:extLst>
            <a:ext uri="{FF2B5EF4-FFF2-40B4-BE49-F238E27FC236}">
              <a16:creationId xmlns="" xmlns:a16="http://schemas.microsoft.com/office/drawing/2014/main" id="{ED616351-7452-4C13-97A1-CE42F92A3F9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62" name="Line 1702">
          <a:extLst>
            <a:ext uri="{FF2B5EF4-FFF2-40B4-BE49-F238E27FC236}">
              <a16:creationId xmlns="" xmlns:a16="http://schemas.microsoft.com/office/drawing/2014/main" id="{403C67EF-4C1C-4077-94B9-5F48107DC9A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63" name="Line 1703">
          <a:extLst>
            <a:ext uri="{FF2B5EF4-FFF2-40B4-BE49-F238E27FC236}">
              <a16:creationId xmlns="" xmlns:a16="http://schemas.microsoft.com/office/drawing/2014/main" id="{2DC69F10-EC6B-4ACF-807A-B2D1C025E3A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64" name="Line 1704">
          <a:extLst>
            <a:ext uri="{FF2B5EF4-FFF2-40B4-BE49-F238E27FC236}">
              <a16:creationId xmlns="" xmlns:a16="http://schemas.microsoft.com/office/drawing/2014/main" id="{ED9BF05A-E75E-4409-81E5-4B07F874BF3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65" name="Line 1705">
          <a:extLst>
            <a:ext uri="{FF2B5EF4-FFF2-40B4-BE49-F238E27FC236}">
              <a16:creationId xmlns="" xmlns:a16="http://schemas.microsoft.com/office/drawing/2014/main" id="{9D460ADC-E526-4445-AA13-E7D412C581E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66" name="Line 1706">
          <a:extLst>
            <a:ext uri="{FF2B5EF4-FFF2-40B4-BE49-F238E27FC236}">
              <a16:creationId xmlns="" xmlns:a16="http://schemas.microsoft.com/office/drawing/2014/main" id="{0F72B8E5-C922-4D77-9A56-602FDE2C99E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67" name="Line 1707">
          <a:extLst>
            <a:ext uri="{FF2B5EF4-FFF2-40B4-BE49-F238E27FC236}">
              <a16:creationId xmlns="" xmlns:a16="http://schemas.microsoft.com/office/drawing/2014/main" id="{F889442A-C132-4C1F-AFC4-37B3CE30B7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68" name="Line 1743">
          <a:extLst>
            <a:ext uri="{FF2B5EF4-FFF2-40B4-BE49-F238E27FC236}">
              <a16:creationId xmlns="" xmlns:a16="http://schemas.microsoft.com/office/drawing/2014/main" id="{DED4F73B-1EA9-4AF1-AACC-A79AF5AD926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69" name="Line 1744">
          <a:extLst>
            <a:ext uri="{FF2B5EF4-FFF2-40B4-BE49-F238E27FC236}">
              <a16:creationId xmlns="" xmlns:a16="http://schemas.microsoft.com/office/drawing/2014/main" id="{A009F462-500B-42D8-85B0-322F735307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70" name="Line 1745">
          <a:extLst>
            <a:ext uri="{FF2B5EF4-FFF2-40B4-BE49-F238E27FC236}">
              <a16:creationId xmlns="" xmlns:a16="http://schemas.microsoft.com/office/drawing/2014/main" id="{E51E428F-1E53-465A-85DD-B44B6134664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71" name="Line 1746">
          <a:extLst>
            <a:ext uri="{FF2B5EF4-FFF2-40B4-BE49-F238E27FC236}">
              <a16:creationId xmlns="" xmlns:a16="http://schemas.microsoft.com/office/drawing/2014/main" id="{1F06E8E3-FA4E-4A67-9987-2DC3B492A58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72" name="Line 1747">
          <a:extLst>
            <a:ext uri="{FF2B5EF4-FFF2-40B4-BE49-F238E27FC236}">
              <a16:creationId xmlns="" xmlns:a16="http://schemas.microsoft.com/office/drawing/2014/main" id="{A072BDA2-5E7D-45EA-A49E-F86D32F19C2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73" name="Line 1748">
          <a:extLst>
            <a:ext uri="{FF2B5EF4-FFF2-40B4-BE49-F238E27FC236}">
              <a16:creationId xmlns="" xmlns:a16="http://schemas.microsoft.com/office/drawing/2014/main" id="{155E1ABE-6EE8-4A9D-915D-DAC8DB57F65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74" name="Line 1749">
          <a:extLst>
            <a:ext uri="{FF2B5EF4-FFF2-40B4-BE49-F238E27FC236}">
              <a16:creationId xmlns="" xmlns:a16="http://schemas.microsoft.com/office/drawing/2014/main" id="{EEB365C0-D0C0-4348-A21D-65CC3E6A263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75" name="Line 1750">
          <a:extLst>
            <a:ext uri="{FF2B5EF4-FFF2-40B4-BE49-F238E27FC236}">
              <a16:creationId xmlns="" xmlns:a16="http://schemas.microsoft.com/office/drawing/2014/main" id="{378F5443-E9F2-4ECA-BB84-4287032BC79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76" name="Line 1751">
          <a:extLst>
            <a:ext uri="{FF2B5EF4-FFF2-40B4-BE49-F238E27FC236}">
              <a16:creationId xmlns="" xmlns:a16="http://schemas.microsoft.com/office/drawing/2014/main" id="{D7830BF9-0E18-4D51-888E-FE0A83E3367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77" name="Line 1752">
          <a:extLst>
            <a:ext uri="{FF2B5EF4-FFF2-40B4-BE49-F238E27FC236}">
              <a16:creationId xmlns="" xmlns:a16="http://schemas.microsoft.com/office/drawing/2014/main" id="{C520D33D-AD76-495F-854D-CAEBA6357A9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78" name="Line 1753">
          <a:extLst>
            <a:ext uri="{FF2B5EF4-FFF2-40B4-BE49-F238E27FC236}">
              <a16:creationId xmlns="" xmlns:a16="http://schemas.microsoft.com/office/drawing/2014/main" id="{FB21252E-50E4-45FE-A46A-32121050024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79" name="Line 1754">
          <a:extLst>
            <a:ext uri="{FF2B5EF4-FFF2-40B4-BE49-F238E27FC236}">
              <a16:creationId xmlns="" xmlns:a16="http://schemas.microsoft.com/office/drawing/2014/main" id="{84E6C947-0CE5-4073-9772-2BE354F527D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80" name="Line 1755">
          <a:extLst>
            <a:ext uri="{FF2B5EF4-FFF2-40B4-BE49-F238E27FC236}">
              <a16:creationId xmlns="" xmlns:a16="http://schemas.microsoft.com/office/drawing/2014/main" id="{DB9C696D-C415-4511-9C64-85DD86A679C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81" name="Line 1756">
          <a:extLst>
            <a:ext uri="{FF2B5EF4-FFF2-40B4-BE49-F238E27FC236}">
              <a16:creationId xmlns="" xmlns:a16="http://schemas.microsoft.com/office/drawing/2014/main" id="{D2532BE5-8767-400A-B5A5-B17F7486F1E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82" name="Line 1757">
          <a:extLst>
            <a:ext uri="{FF2B5EF4-FFF2-40B4-BE49-F238E27FC236}">
              <a16:creationId xmlns="" xmlns:a16="http://schemas.microsoft.com/office/drawing/2014/main" id="{3EABC61D-6560-40EA-848D-C9FC584F124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83" name="Line 1758">
          <a:extLst>
            <a:ext uri="{FF2B5EF4-FFF2-40B4-BE49-F238E27FC236}">
              <a16:creationId xmlns="" xmlns:a16="http://schemas.microsoft.com/office/drawing/2014/main" id="{4EE249F8-543E-4A78-9D97-2D7C80AEC6C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84" name="Line 1759">
          <a:extLst>
            <a:ext uri="{FF2B5EF4-FFF2-40B4-BE49-F238E27FC236}">
              <a16:creationId xmlns="" xmlns:a16="http://schemas.microsoft.com/office/drawing/2014/main" id="{2DA95A31-3697-4BAD-AF1D-396D584D7F2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85" name="Line 1760">
          <a:extLst>
            <a:ext uri="{FF2B5EF4-FFF2-40B4-BE49-F238E27FC236}">
              <a16:creationId xmlns="" xmlns:a16="http://schemas.microsoft.com/office/drawing/2014/main" id="{C66A2DEF-1372-486F-948F-185AC29F83B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86" name="Line 1761">
          <a:extLst>
            <a:ext uri="{FF2B5EF4-FFF2-40B4-BE49-F238E27FC236}">
              <a16:creationId xmlns="" xmlns:a16="http://schemas.microsoft.com/office/drawing/2014/main" id="{236F8CD4-9C10-43C8-B7A9-8165E6AFA0B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87" name="Line 1762">
          <a:extLst>
            <a:ext uri="{FF2B5EF4-FFF2-40B4-BE49-F238E27FC236}">
              <a16:creationId xmlns="" xmlns:a16="http://schemas.microsoft.com/office/drawing/2014/main" id="{976E8E92-4A87-4202-8EC1-F47FFA0AE5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88" name="Line 1763">
          <a:extLst>
            <a:ext uri="{FF2B5EF4-FFF2-40B4-BE49-F238E27FC236}">
              <a16:creationId xmlns="" xmlns:a16="http://schemas.microsoft.com/office/drawing/2014/main" id="{EFF8B3BE-A1CD-4FC6-9596-1CB2E08A6A0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89" name="Line 1764">
          <a:extLst>
            <a:ext uri="{FF2B5EF4-FFF2-40B4-BE49-F238E27FC236}">
              <a16:creationId xmlns="" xmlns:a16="http://schemas.microsoft.com/office/drawing/2014/main" id="{76BE74CF-002A-475A-A03E-D6E5EE52140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90" name="Line 1765">
          <a:extLst>
            <a:ext uri="{FF2B5EF4-FFF2-40B4-BE49-F238E27FC236}">
              <a16:creationId xmlns="" xmlns:a16="http://schemas.microsoft.com/office/drawing/2014/main" id="{D7063F96-02F2-4CE3-ABDA-8069A27077E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91" name="Line 1766">
          <a:extLst>
            <a:ext uri="{FF2B5EF4-FFF2-40B4-BE49-F238E27FC236}">
              <a16:creationId xmlns="" xmlns:a16="http://schemas.microsoft.com/office/drawing/2014/main" id="{28D996C5-2FD5-4CAD-83D2-987B41AC8A6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92" name="Line 1767">
          <a:extLst>
            <a:ext uri="{FF2B5EF4-FFF2-40B4-BE49-F238E27FC236}">
              <a16:creationId xmlns="" xmlns:a16="http://schemas.microsoft.com/office/drawing/2014/main" id="{0256B52D-816A-48C5-91C5-02A2C43E10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93" name="Line 1768">
          <a:extLst>
            <a:ext uri="{FF2B5EF4-FFF2-40B4-BE49-F238E27FC236}">
              <a16:creationId xmlns="" xmlns:a16="http://schemas.microsoft.com/office/drawing/2014/main" id="{EAB9F216-6E2E-4D2E-BD97-CDF28F2E34D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94" name="Line 1769">
          <a:extLst>
            <a:ext uri="{FF2B5EF4-FFF2-40B4-BE49-F238E27FC236}">
              <a16:creationId xmlns="" xmlns:a16="http://schemas.microsoft.com/office/drawing/2014/main" id="{FAF75876-C7B5-443E-82F3-1BBFF4EA601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95" name="Line 1770">
          <a:extLst>
            <a:ext uri="{FF2B5EF4-FFF2-40B4-BE49-F238E27FC236}">
              <a16:creationId xmlns="" xmlns:a16="http://schemas.microsoft.com/office/drawing/2014/main" id="{E39EE54C-901C-40F6-8208-C08E6F3FC3F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96" name="Line 3157">
          <a:extLst>
            <a:ext uri="{FF2B5EF4-FFF2-40B4-BE49-F238E27FC236}">
              <a16:creationId xmlns="" xmlns:a16="http://schemas.microsoft.com/office/drawing/2014/main" id="{4DF6E4B6-7B2D-40EE-9C14-13B8B788237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97" name="Line 3158">
          <a:extLst>
            <a:ext uri="{FF2B5EF4-FFF2-40B4-BE49-F238E27FC236}">
              <a16:creationId xmlns="" xmlns:a16="http://schemas.microsoft.com/office/drawing/2014/main" id="{BD297E39-7325-4EFE-B3D4-6829D8CA189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98" name="Line 3159">
          <a:extLst>
            <a:ext uri="{FF2B5EF4-FFF2-40B4-BE49-F238E27FC236}">
              <a16:creationId xmlns="" xmlns:a16="http://schemas.microsoft.com/office/drawing/2014/main" id="{DF7B8346-49CB-4E6C-88FE-117E971EE03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599" name="Line 3160">
          <a:extLst>
            <a:ext uri="{FF2B5EF4-FFF2-40B4-BE49-F238E27FC236}">
              <a16:creationId xmlns="" xmlns:a16="http://schemas.microsoft.com/office/drawing/2014/main" id="{495D8F10-089A-4A80-90C0-63F575FE847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00" name="Line 3161">
          <a:extLst>
            <a:ext uri="{FF2B5EF4-FFF2-40B4-BE49-F238E27FC236}">
              <a16:creationId xmlns="" xmlns:a16="http://schemas.microsoft.com/office/drawing/2014/main" id="{A306BB30-E9ED-4AE2-A22F-78E8B315EC8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01" name="Line 3162">
          <a:extLst>
            <a:ext uri="{FF2B5EF4-FFF2-40B4-BE49-F238E27FC236}">
              <a16:creationId xmlns="" xmlns:a16="http://schemas.microsoft.com/office/drawing/2014/main" id="{596E2BAC-93F4-4348-8A4D-728319AA19A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02" name="Line 3163">
          <a:extLst>
            <a:ext uri="{FF2B5EF4-FFF2-40B4-BE49-F238E27FC236}">
              <a16:creationId xmlns="" xmlns:a16="http://schemas.microsoft.com/office/drawing/2014/main" id="{90DD9FDF-2721-43C4-A416-0E83AD98640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03" name="Line 3164">
          <a:extLst>
            <a:ext uri="{FF2B5EF4-FFF2-40B4-BE49-F238E27FC236}">
              <a16:creationId xmlns="" xmlns:a16="http://schemas.microsoft.com/office/drawing/2014/main" id="{16449F4D-907C-406E-B790-A91450780D3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04" name="Line 3165">
          <a:extLst>
            <a:ext uri="{FF2B5EF4-FFF2-40B4-BE49-F238E27FC236}">
              <a16:creationId xmlns="" xmlns:a16="http://schemas.microsoft.com/office/drawing/2014/main" id="{47F45B39-4B5F-4769-9A26-4546D9655D4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05" name="Line 3166">
          <a:extLst>
            <a:ext uri="{FF2B5EF4-FFF2-40B4-BE49-F238E27FC236}">
              <a16:creationId xmlns="" xmlns:a16="http://schemas.microsoft.com/office/drawing/2014/main" id="{0235E7F0-39B5-430F-ADF0-B407ED8399A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06" name="Line 3167">
          <a:extLst>
            <a:ext uri="{FF2B5EF4-FFF2-40B4-BE49-F238E27FC236}">
              <a16:creationId xmlns="" xmlns:a16="http://schemas.microsoft.com/office/drawing/2014/main" id="{C7914104-2FC9-4036-8216-E8B5FBBFEF9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07" name="Line 3168">
          <a:extLst>
            <a:ext uri="{FF2B5EF4-FFF2-40B4-BE49-F238E27FC236}">
              <a16:creationId xmlns="" xmlns:a16="http://schemas.microsoft.com/office/drawing/2014/main" id="{0E00C99A-8702-48F3-AF04-956B3C52B92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08" name="Line 3169">
          <a:extLst>
            <a:ext uri="{FF2B5EF4-FFF2-40B4-BE49-F238E27FC236}">
              <a16:creationId xmlns="" xmlns:a16="http://schemas.microsoft.com/office/drawing/2014/main" id="{36214640-CE5A-442A-BD61-D09377AB3AE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09" name="Line 3170">
          <a:extLst>
            <a:ext uri="{FF2B5EF4-FFF2-40B4-BE49-F238E27FC236}">
              <a16:creationId xmlns="" xmlns:a16="http://schemas.microsoft.com/office/drawing/2014/main" id="{12ABC6D3-050D-47A1-AF8A-49F71B5A2FA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10" name="Line 2342">
          <a:extLst>
            <a:ext uri="{FF2B5EF4-FFF2-40B4-BE49-F238E27FC236}">
              <a16:creationId xmlns="" xmlns:a16="http://schemas.microsoft.com/office/drawing/2014/main" id="{CECEEF33-8211-45AF-9465-7CE729B101F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11" name="Line 2343">
          <a:extLst>
            <a:ext uri="{FF2B5EF4-FFF2-40B4-BE49-F238E27FC236}">
              <a16:creationId xmlns="" xmlns:a16="http://schemas.microsoft.com/office/drawing/2014/main" id="{F3A27319-29D5-48F7-9BF5-ED106DB66AF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12" name="Line 2344">
          <a:extLst>
            <a:ext uri="{FF2B5EF4-FFF2-40B4-BE49-F238E27FC236}">
              <a16:creationId xmlns="" xmlns:a16="http://schemas.microsoft.com/office/drawing/2014/main" id="{F3F75CE5-9B9A-481E-AE3B-EF037A2B1D9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13" name="Line 2345">
          <a:extLst>
            <a:ext uri="{FF2B5EF4-FFF2-40B4-BE49-F238E27FC236}">
              <a16:creationId xmlns="" xmlns:a16="http://schemas.microsoft.com/office/drawing/2014/main" id="{6C1ED5CC-DE69-4762-B9E2-D3014BA4DDE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14" name="Line 2346">
          <a:extLst>
            <a:ext uri="{FF2B5EF4-FFF2-40B4-BE49-F238E27FC236}">
              <a16:creationId xmlns="" xmlns:a16="http://schemas.microsoft.com/office/drawing/2014/main" id="{ECBF7982-5887-4FD7-8603-5FC2A17375D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15" name="Line 2347">
          <a:extLst>
            <a:ext uri="{FF2B5EF4-FFF2-40B4-BE49-F238E27FC236}">
              <a16:creationId xmlns="" xmlns:a16="http://schemas.microsoft.com/office/drawing/2014/main" id="{3CAD2037-AFCB-42D6-ACA9-0A44BD72CAF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16" name="Line 2348">
          <a:extLst>
            <a:ext uri="{FF2B5EF4-FFF2-40B4-BE49-F238E27FC236}">
              <a16:creationId xmlns="" xmlns:a16="http://schemas.microsoft.com/office/drawing/2014/main" id="{CDF24F6C-E063-4D41-9518-B34A6A10BF0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17" name="Line 2440">
          <a:extLst>
            <a:ext uri="{FF2B5EF4-FFF2-40B4-BE49-F238E27FC236}">
              <a16:creationId xmlns="" xmlns:a16="http://schemas.microsoft.com/office/drawing/2014/main" id="{A2D0A04E-F164-4A47-ABDC-E812EF3B582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18" name="Line 2441">
          <a:extLst>
            <a:ext uri="{FF2B5EF4-FFF2-40B4-BE49-F238E27FC236}">
              <a16:creationId xmlns="" xmlns:a16="http://schemas.microsoft.com/office/drawing/2014/main" id="{8C45A9F0-CF37-4600-882A-C9CD392FCEF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19" name="Line 2442">
          <a:extLst>
            <a:ext uri="{FF2B5EF4-FFF2-40B4-BE49-F238E27FC236}">
              <a16:creationId xmlns="" xmlns:a16="http://schemas.microsoft.com/office/drawing/2014/main" id="{F226C818-1FE5-45FF-AE67-CE8E220F4A2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20" name="Line 2443">
          <a:extLst>
            <a:ext uri="{FF2B5EF4-FFF2-40B4-BE49-F238E27FC236}">
              <a16:creationId xmlns="" xmlns:a16="http://schemas.microsoft.com/office/drawing/2014/main" id="{561C4504-3C2C-448E-9D6E-36A4CCD15DB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21" name="Line 2444">
          <a:extLst>
            <a:ext uri="{FF2B5EF4-FFF2-40B4-BE49-F238E27FC236}">
              <a16:creationId xmlns="" xmlns:a16="http://schemas.microsoft.com/office/drawing/2014/main" id="{41B70CFA-4F42-4C7A-8354-A4F9C7CE9A8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22" name="Line 2445">
          <a:extLst>
            <a:ext uri="{FF2B5EF4-FFF2-40B4-BE49-F238E27FC236}">
              <a16:creationId xmlns="" xmlns:a16="http://schemas.microsoft.com/office/drawing/2014/main" id="{2DFDE67F-3803-48BD-AD2F-F7D578E0C7A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23" name="Line 2446">
          <a:extLst>
            <a:ext uri="{FF2B5EF4-FFF2-40B4-BE49-F238E27FC236}">
              <a16:creationId xmlns="" xmlns:a16="http://schemas.microsoft.com/office/drawing/2014/main" id="{8199C41D-2A75-4A4D-A883-563DBE43B01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24" name="Line 3105">
          <a:extLst>
            <a:ext uri="{FF2B5EF4-FFF2-40B4-BE49-F238E27FC236}">
              <a16:creationId xmlns="" xmlns:a16="http://schemas.microsoft.com/office/drawing/2014/main" id="{8CAEFBD3-FF9A-4FB1-834A-4BCC4828A2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25" name="Line 3106">
          <a:extLst>
            <a:ext uri="{FF2B5EF4-FFF2-40B4-BE49-F238E27FC236}">
              <a16:creationId xmlns="" xmlns:a16="http://schemas.microsoft.com/office/drawing/2014/main" id="{B9557496-17C3-4699-9373-6076A22F0A0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26" name="Line 3107">
          <a:extLst>
            <a:ext uri="{FF2B5EF4-FFF2-40B4-BE49-F238E27FC236}">
              <a16:creationId xmlns="" xmlns:a16="http://schemas.microsoft.com/office/drawing/2014/main" id="{187C0758-98E5-4549-88FB-81875DC62C9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27" name="Line 3108">
          <a:extLst>
            <a:ext uri="{FF2B5EF4-FFF2-40B4-BE49-F238E27FC236}">
              <a16:creationId xmlns="" xmlns:a16="http://schemas.microsoft.com/office/drawing/2014/main" id="{45DA19C0-D80E-4BE5-B5CA-C28816FB7DA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28" name="Line 3109">
          <a:extLst>
            <a:ext uri="{FF2B5EF4-FFF2-40B4-BE49-F238E27FC236}">
              <a16:creationId xmlns="" xmlns:a16="http://schemas.microsoft.com/office/drawing/2014/main" id="{1F38006B-E58A-491A-AC2C-4DA1274C6F6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29" name="Line 3110">
          <a:extLst>
            <a:ext uri="{FF2B5EF4-FFF2-40B4-BE49-F238E27FC236}">
              <a16:creationId xmlns="" xmlns:a16="http://schemas.microsoft.com/office/drawing/2014/main" id="{7FEBC356-AB02-43A5-A487-00A529A459B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30" name="Line 3111">
          <a:extLst>
            <a:ext uri="{FF2B5EF4-FFF2-40B4-BE49-F238E27FC236}">
              <a16:creationId xmlns="" xmlns:a16="http://schemas.microsoft.com/office/drawing/2014/main" id="{0E279BED-D352-4A2E-BA89-175BB78C8AE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31" name="Line 3203">
          <a:extLst>
            <a:ext uri="{FF2B5EF4-FFF2-40B4-BE49-F238E27FC236}">
              <a16:creationId xmlns="" xmlns:a16="http://schemas.microsoft.com/office/drawing/2014/main" id="{4EAF362D-8DB0-48BE-801F-66E6A9C1C8C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32" name="Line 3204">
          <a:extLst>
            <a:ext uri="{FF2B5EF4-FFF2-40B4-BE49-F238E27FC236}">
              <a16:creationId xmlns="" xmlns:a16="http://schemas.microsoft.com/office/drawing/2014/main" id="{78B56CE0-F85C-4AE2-A92E-30565737486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33" name="Line 3205">
          <a:extLst>
            <a:ext uri="{FF2B5EF4-FFF2-40B4-BE49-F238E27FC236}">
              <a16:creationId xmlns="" xmlns:a16="http://schemas.microsoft.com/office/drawing/2014/main" id="{F6C61757-1D83-4036-AC89-9E0FC610ECB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34" name="Line 3206">
          <a:extLst>
            <a:ext uri="{FF2B5EF4-FFF2-40B4-BE49-F238E27FC236}">
              <a16:creationId xmlns="" xmlns:a16="http://schemas.microsoft.com/office/drawing/2014/main" id="{CF7181B0-DB57-4B55-B901-3CA2AAB685E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35" name="Line 3207">
          <a:extLst>
            <a:ext uri="{FF2B5EF4-FFF2-40B4-BE49-F238E27FC236}">
              <a16:creationId xmlns="" xmlns:a16="http://schemas.microsoft.com/office/drawing/2014/main" id="{83498568-6717-4BD7-98FF-A83690EEF1D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36" name="Line 3208">
          <a:extLst>
            <a:ext uri="{FF2B5EF4-FFF2-40B4-BE49-F238E27FC236}">
              <a16:creationId xmlns="" xmlns:a16="http://schemas.microsoft.com/office/drawing/2014/main" id="{4FEE3612-E7C3-4D3F-8281-21A2CED6357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37" name="Line 3209">
          <a:extLst>
            <a:ext uri="{FF2B5EF4-FFF2-40B4-BE49-F238E27FC236}">
              <a16:creationId xmlns="" xmlns:a16="http://schemas.microsoft.com/office/drawing/2014/main" id="{64FBF78A-497F-43B4-9B20-0637141AE55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38" name="Line 1715">
          <a:extLst>
            <a:ext uri="{FF2B5EF4-FFF2-40B4-BE49-F238E27FC236}">
              <a16:creationId xmlns="" xmlns:a16="http://schemas.microsoft.com/office/drawing/2014/main" id="{2E74C1EF-6828-4628-BF31-5A65B8035C1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39" name="Line 1716">
          <a:extLst>
            <a:ext uri="{FF2B5EF4-FFF2-40B4-BE49-F238E27FC236}">
              <a16:creationId xmlns="" xmlns:a16="http://schemas.microsoft.com/office/drawing/2014/main" id="{98500B18-AB09-45F9-9F01-8C18AB5865B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40" name="Line 1717">
          <a:extLst>
            <a:ext uri="{FF2B5EF4-FFF2-40B4-BE49-F238E27FC236}">
              <a16:creationId xmlns="" xmlns:a16="http://schemas.microsoft.com/office/drawing/2014/main" id="{91956622-DDD4-4505-B52A-18FB0D81E0F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41" name="Line 1718">
          <a:extLst>
            <a:ext uri="{FF2B5EF4-FFF2-40B4-BE49-F238E27FC236}">
              <a16:creationId xmlns="" xmlns:a16="http://schemas.microsoft.com/office/drawing/2014/main" id="{B1F4B426-F0C3-4714-BA6B-E893A3449FC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42" name="Line 1719">
          <a:extLst>
            <a:ext uri="{FF2B5EF4-FFF2-40B4-BE49-F238E27FC236}">
              <a16:creationId xmlns="" xmlns:a16="http://schemas.microsoft.com/office/drawing/2014/main" id="{59DA0E0B-9D67-4D09-ACEE-FA517C4920D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43" name="Line 1720">
          <a:extLst>
            <a:ext uri="{FF2B5EF4-FFF2-40B4-BE49-F238E27FC236}">
              <a16:creationId xmlns="" xmlns:a16="http://schemas.microsoft.com/office/drawing/2014/main" id="{72C472D5-A831-4EFD-9522-239CF3BEF4E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44" name="Line 1721">
          <a:extLst>
            <a:ext uri="{FF2B5EF4-FFF2-40B4-BE49-F238E27FC236}">
              <a16:creationId xmlns="" xmlns:a16="http://schemas.microsoft.com/office/drawing/2014/main" id="{549A9356-119A-49DC-9DE4-29414BAB222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45" name="Line 1722">
          <a:extLst>
            <a:ext uri="{FF2B5EF4-FFF2-40B4-BE49-F238E27FC236}">
              <a16:creationId xmlns="" xmlns:a16="http://schemas.microsoft.com/office/drawing/2014/main" id="{0F40EED0-2238-4102-98CD-38FE2E7FF25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46" name="Line 1723">
          <a:extLst>
            <a:ext uri="{FF2B5EF4-FFF2-40B4-BE49-F238E27FC236}">
              <a16:creationId xmlns="" xmlns:a16="http://schemas.microsoft.com/office/drawing/2014/main" id="{1E43CFDA-B97E-427F-9E5B-055E1729215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47" name="Line 1724">
          <a:extLst>
            <a:ext uri="{FF2B5EF4-FFF2-40B4-BE49-F238E27FC236}">
              <a16:creationId xmlns="" xmlns:a16="http://schemas.microsoft.com/office/drawing/2014/main" id="{E2C7CB61-A528-4821-89FA-7095FBBC7CC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48" name="Line 1725">
          <a:extLst>
            <a:ext uri="{FF2B5EF4-FFF2-40B4-BE49-F238E27FC236}">
              <a16:creationId xmlns="" xmlns:a16="http://schemas.microsoft.com/office/drawing/2014/main" id="{0910E59C-3D9D-4B01-A6F4-001C6C93F91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49" name="Line 1726">
          <a:extLst>
            <a:ext uri="{FF2B5EF4-FFF2-40B4-BE49-F238E27FC236}">
              <a16:creationId xmlns="" xmlns:a16="http://schemas.microsoft.com/office/drawing/2014/main" id="{F605B90C-9D4C-49C2-8E54-8EDC38A10FE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50" name="Line 1727">
          <a:extLst>
            <a:ext uri="{FF2B5EF4-FFF2-40B4-BE49-F238E27FC236}">
              <a16:creationId xmlns="" xmlns:a16="http://schemas.microsoft.com/office/drawing/2014/main" id="{E754F4EC-E0CF-4242-86CE-B1E0539C34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51" name="Line 1728">
          <a:extLst>
            <a:ext uri="{FF2B5EF4-FFF2-40B4-BE49-F238E27FC236}">
              <a16:creationId xmlns="" xmlns:a16="http://schemas.microsoft.com/office/drawing/2014/main" id="{4AAC7A8C-0ABE-4555-9435-F2ECEB1128E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52" name="Line 1757">
          <a:extLst>
            <a:ext uri="{FF2B5EF4-FFF2-40B4-BE49-F238E27FC236}">
              <a16:creationId xmlns="" xmlns:a16="http://schemas.microsoft.com/office/drawing/2014/main" id="{4D26EC44-F3C8-4DD0-92D9-46D542217B1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53" name="Line 1758">
          <a:extLst>
            <a:ext uri="{FF2B5EF4-FFF2-40B4-BE49-F238E27FC236}">
              <a16:creationId xmlns="" xmlns:a16="http://schemas.microsoft.com/office/drawing/2014/main" id="{013C979B-665C-4EBF-8460-85BD99AEBA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54" name="Line 1759">
          <a:extLst>
            <a:ext uri="{FF2B5EF4-FFF2-40B4-BE49-F238E27FC236}">
              <a16:creationId xmlns="" xmlns:a16="http://schemas.microsoft.com/office/drawing/2014/main" id="{D2A93811-E20A-4F37-BF54-E800995153E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55" name="Line 1760">
          <a:extLst>
            <a:ext uri="{FF2B5EF4-FFF2-40B4-BE49-F238E27FC236}">
              <a16:creationId xmlns="" xmlns:a16="http://schemas.microsoft.com/office/drawing/2014/main" id="{6E81A348-B57E-4794-B9E1-FF9BD657F78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56" name="Line 1761">
          <a:extLst>
            <a:ext uri="{FF2B5EF4-FFF2-40B4-BE49-F238E27FC236}">
              <a16:creationId xmlns="" xmlns:a16="http://schemas.microsoft.com/office/drawing/2014/main" id="{065B35AE-00CC-4336-B388-A58F5CB1040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57" name="Line 1762">
          <a:extLst>
            <a:ext uri="{FF2B5EF4-FFF2-40B4-BE49-F238E27FC236}">
              <a16:creationId xmlns="" xmlns:a16="http://schemas.microsoft.com/office/drawing/2014/main" id="{CD1B08B9-4DEA-47C2-9C72-913DF548707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58" name="Line 1763">
          <a:extLst>
            <a:ext uri="{FF2B5EF4-FFF2-40B4-BE49-F238E27FC236}">
              <a16:creationId xmlns="" xmlns:a16="http://schemas.microsoft.com/office/drawing/2014/main" id="{FCF16A07-7F07-4530-9086-E0AEFDE1669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59" name="Line 1764">
          <a:extLst>
            <a:ext uri="{FF2B5EF4-FFF2-40B4-BE49-F238E27FC236}">
              <a16:creationId xmlns="" xmlns:a16="http://schemas.microsoft.com/office/drawing/2014/main" id="{5934305F-B645-4323-B19A-0D20D503F57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60" name="Line 1765">
          <a:extLst>
            <a:ext uri="{FF2B5EF4-FFF2-40B4-BE49-F238E27FC236}">
              <a16:creationId xmlns="" xmlns:a16="http://schemas.microsoft.com/office/drawing/2014/main" id="{E710A855-C5FF-4226-899A-061CED9928F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61" name="Line 1766">
          <a:extLst>
            <a:ext uri="{FF2B5EF4-FFF2-40B4-BE49-F238E27FC236}">
              <a16:creationId xmlns="" xmlns:a16="http://schemas.microsoft.com/office/drawing/2014/main" id="{5B82CE5F-7713-452E-B290-F879AB135C2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62" name="Line 1767">
          <a:extLst>
            <a:ext uri="{FF2B5EF4-FFF2-40B4-BE49-F238E27FC236}">
              <a16:creationId xmlns="" xmlns:a16="http://schemas.microsoft.com/office/drawing/2014/main" id="{E74A9CCC-3AB0-47B3-99E7-AF9B8C3F854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63" name="Line 1768">
          <a:extLst>
            <a:ext uri="{FF2B5EF4-FFF2-40B4-BE49-F238E27FC236}">
              <a16:creationId xmlns="" xmlns:a16="http://schemas.microsoft.com/office/drawing/2014/main" id="{E8A10234-45F8-439E-8C97-E10CF5035D1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64" name="Line 1769">
          <a:extLst>
            <a:ext uri="{FF2B5EF4-FFF2-40B4-BE49-F238E27FC236}">
              <a16:creationId xmlns="" xmlns:a16="http://schemas.microsoft.com/office/drawing/2014/main" id="{02D94F68-E6E6-4540-951E-BC5B2D6B5FB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372</xdr:row>
      <xdr:rowOff>0</xdr:rowOff>
    </xdr:from>
    <xdr:to>
      <xdr:col>10</xdr:col>
      <xdr:colOff>38100</xdr:colOff>
      <xdr:row>372</xdr:row>
      <xdr:rowOff>0</xdr:rowOff>
    </xdr:to>
    <xdr:sp macro="" textlink="">
      <xdr:nvSpPr>
        <xdr:cNvPr id="2665" name="Line 1770">
          <a:extLst>
            <a:ext uri="{FF2B5EF4-FFF2-40B4-BE49-F238E27FC236}">
              <a16:creationId xmlns="" xmlns:a16="http://schemas.microsoft.com/office/drawing/2014/main" id="{BB981A42-35BA-4A95-ABBE-1555633DFFD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66" name="Line 1694">
          <a:extLst>
            <a:ext uri="{FF2B5EF4-FFF2-40B4-BE49-F238E27FC236}">
              <a16:creationId xmlns="" xmlns:a16="http://schemas.microsoft.com/office/drawing/2014/main" id="{D5755290-A7F3-4551-BA85-8668CAD644C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67" name="Line 1695">
          <a:extLst>
            <a:ext uri="{FF2B5EF4-FFF2-40B4-BE49-F238E27FC236}">
              <a16:creationId xmlns="" xmlns:a16="http://schemas.microsoft.com/office/drawing/2014/main" id="{D74990CA-6C50-4067-970B-DBF210FB918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68" name="Line 1696">
          <a:extLst>
            <a:ext uri="{FF2B5EF4-FFF2-40B4-BE49-F238E27FC236}">
              <a16:creationId xmlns="" xmlns:a16="http://schemas.microsoft.com/office/drawing/2014/main" id="{1B5F17EB-FA87-4706-AD43-10FA26DEF1E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69" name="Line 1697">
          <a:extLst>
            <a:ext uri="{FF2B5EF4-FFF2-40B4-BE49-F238E27FC236}">
              <a16:creationId xmlns="" xmlns:a16="http://schemas.microsoft.com/office/drawing/2014/main" id="{10C75F7E-2D25-4D1F-B1B0-C9907FA41A0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70" name="Line 1698">
          <a:extLst>
            <a:ext uri="{FF2B5EF4-FFF2-40B4-BE49-F238E27FC236}">
              <a16:creationId xmlns="" xmlns:a16="http://schemas.microsoft.com/office/drawing/2014/main" id="{EBA646D6-AF93-4E91-824F-BF1902E2FBB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71" name="Line 1699">
          <a:extLst>
            <a:ext uri="{FF2B5EF4-FFF2-40B4-BE49-F238E27FC236}">
              <a16:creationId xmlns="" xmlns:a16="http://schemas.microsoft.com/office/drawing/2014/main" id="{CC3DCCAF-9300-468D-89B9-A92229E53F2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72" name="Line 1700">
          <a:extLst>
            <a:ext uri="{FF2B5EF4-FFF2-40B4-BE49-F238E27FC236}">
              <a16:creationId xmlns="" xmlns:a16="http://schemas.microsoft.com/office/drawing/2014/main" id="{4118E838-180A-44E4-9DCF-5F1FA539D74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73" name="Line 1701">
          <a:extLst>
            <a:ext uri="{FF2B5EF4-FFF2-40B4-BE49-F238E27FC236}">
              <a16:creationId xmlns="" xmlns:a16="http://schemas.microsoft.com/office/drawing/2014/main" id="{15DABFA7-4E5E-45E7-8FF5-249B5875765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74" name="Line 1702">
          <a:extLst>
            <a:ext uri="{FF2B5EF4-FFF2-40B4-BE49-F238E27FC236}">
              <a16:creationId xmlns="" xmlns:a16="http://schemas.microsoft.com/office/drawing/2014/main" id="{A1CD4CCD-DE0A-465E-9434-5C53481C29F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75" name="Line 1703">
          <a:extLst>
            <a:ext uri="{FF2B5EF4-FFF2-40B4-BE49-F238E27FC236}">
              <a16:creationId xmlns="" xmlns:a16="http://schemas.microsoft.com/office/drawing/2014/main" id="{E3D6A719-3A6D-4ADC-AB8C-184454316B1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76" name="Line 1704">
          <a:extLst>
            <a:ext uri="{FF2B5EF4-FFF2-40B4-BE49-F238E27FC236}">
              <a16:creationId xmlns="" xmlns:a16="http://schemas.microsoft.com/office/drawing/2014/main" id="{B2405691-E22F-48A7-B9B0-17DCAD076F4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77" name="Line 1705">
          <a:extLst>
            <a:ext uri="{FF2B5EF4-FFF2-40B4-BE49-F238E27FC236}">
              <a16:creationId xmlns="" xmlns:a16="http://schemas.microsoft.com/office/drawing/2014/main" id="{AC3AB018-CA53-46B6-B810-F18E8902D4E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78" name="Line 1706">
          <a:extLst>
            <a:ext uri="{FF2B5EF4-FFF2-40B4-BE49-F238E27FC236}">
              <a16:creationId xmlns="" xmlns:a16="http://schemas.microsoft.com/office/drawing/2014/main" id="{D74BA6FF-67A9-4AE7-B61C-F7A4E7707F8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79" name="Line 1707">
          <a:extLst>
            <a:ext uri="{FF2B5EF4-FFF2-40B4-BE49-F238E27FC236}">
              <a16:creationId xmlns="" xmlns:a16="http://schemas.microsoft.com/office/drawing/2014/main" id="{68B2BC4D-3007-4066-B715-97F625AA86C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80" name="Line 1743">
          <a:extLst>
            <a:ext uri="{FF2B5EF4-FFF2-40B4-BE49-F238E27FC236}">
              <a16:creationId xmlns="" xmlns:a16="http://schemas.microsoft.com/office/drawing/2014/main" id="{B0F96417-F958-44BC-93B9-02C12BFCCE0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81" name="Line 1744">
          <a:extLst>
            <a:ext uri="{FF2B5EF4-FFF2-40B4-BE49-F238E27FC236}">
              <a16:creationId xmlns="" xmlns:a16="http://schemas.microsoft.com/office/drawing/2014/main" id="{74BE8E81-140F-4AC6-855A-8058913BE1A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82" name="Line 1745">
          <a:extLst>
            <a:ext uri="{FF2B5EF4-FFF2-40B4-BE49-F238E27FC236}">
              <a16:creationId xmlns="" xmlns:a16="http://schemas.microsoft.com/office/drawing/2014/main" id="{4BFB0D96-4C6F-4320-ADBB-122559F9605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83" name="Line 1746">
          <a:extLst>
            <a:ext uri="{FF2B5EF4-FFF2-40B4-BE49-F238E27FC236}">
              <a16:creationId xmlns="" xmlns:a16="http://schemas.microsoft.com/office/drawing/2014/main" id="{78D9B5CA-E66D-42C1-8D2B-1BD619C0E1A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84" name="Line 1747">
          <a:extLst>
            <a:ext uri="{FF2B5EF4-FFF2-40B4-BE49-F238E27FC236}">
              <a16:creationId xmlns="" xmlns:a16="http://schemas.microsoft.com/office/drawing/2014/main" id="{A52A20C1-1473-443D-A9E4-3AC4702AB8B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85" name="Line 1748">
          <a:extLst>
            <a:ext uri="{FF2B5EF4-FFF2-40B4-BE49-F238E27FC236}">
              <a16:creationId xmlns="" xmlns:a16="http://schemas.microsoft.com/office/drawing/2014/main" id="{F52CA20B-58CE-4593-9CE0-9EBB788169C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86" name="Line 1749">
          <a:extLst>
            <a:ext uri="{FF2B5EF4-FFF2-40B4-BE49-F238E27FC236}">
              <a16:creationId xmlns="" xmlns:a16="http://schemas.microsoft.com/office/drawing/2014/main" id="{989B1959-1EE9-436C-AA59-2C828ACD017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87" name="Line 1750">
          <a:extLst>
            <a:ext uri="{FF2B5EF4-FFF2-40B4-BE49-F238E27FC236}">
              <a16:creationId xmlns="" xmlns:a16="http://schemas.microsoft.com/office/drawing/2014/main" id="{7507336D-F036-4941-81DE-1EED38003FC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88" name="Line 1751">
          <a:extLst>
            <a:ext uri="{FF2B5EF4-FFF2-40B4-BE49-F238E27FC236}">
              <a16:creationId xmlns="" xmlns:a16="http://schemas.microsoft.com/office/drawing/2014/main" id="{D86909F0-8DB1-4FED-99CF-E64290312BE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89" name="Line 1752">
          <a:extLst>
            <a:ext uri="{FF2B5EF4-FFF2-40B4-BE49-F238E27FC236}">
              <a16:creationId xmlns="" xmlns:a16="http://schemas.microsoft.com/office/drawing/2014/main" id="{A0DEF228-AC0C-440D-BA54-F4FB80F954D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90" name="Line 1753">
          <a:extLst>
            <a:ext uri="{FF2B5EF4-FFF2-40B4-BE49-F238E27FC236}">
              <a16:creationId xmlns="" xmlns:a16="http://schemas.microsoft.com/office/drawing/2014/main" id="{62040D7F-D0FD-4F2E-850F-FC9A1D0EE7F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91" name="Line 1754">
          <a:extLst>
            <a:ext uri="{FF2B5EF4-FFF2-40B4-BE49-F238E27FC236}">
              <a16:creationId xmlns="" xmlns:a16="http://schemas.microsoft.com/office/drawing/2014/main" id="{5101AB74-0A01-49CB-9D08-440D2CA4D32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92" name="Line 1755">
          <a:extLst>
            <a:ext uri="{FF2B5EF4-FFF2-40B4-BE49-F238E27FC236}">
              <a16:creationId xmlns="" xmlns:a16="http://schemas.microsoft.com/office/drawing/2014/main" id="{4AC42977-8038-447C-A139-CD7191DC8E6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93" name="Line 1756">
          <a:extLst>
            <a:ext uri="{FF2B5EF4-FFF2-40B4-BE49-F238E27FC236}">
              <a16:creationId xmlns="" xmlns:a16="http://schemas.microsoft.com/office/drawing/2014/main" id="{1500B5C6-6BB0-45B5-8C28-F6A44A2C05F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94" name="Line 1757">
          <a:extLst>
            <a:ext uri="{FF2B5EF4-FFF2-40B4-BE49-F238E27FC236}">
              <a16:creationId xmlns="" xmlns:a16="http://schemas.microsoft.com/office/drawing/2014/main" id="{2E986B29-95D9-498E-8E1D-32FB960A1F9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95" name="Line 1758">
          <a:extLst>
            <a:ext uri="{FF2B5EF4-FFF2-40B4-BE49-F238E27FC236}">
              <a16:creationId xmlns="" xmlns:a16="http://schemas.microsoft.com/office/drawing/2014/main" id="{68FF0788-6DF6-462E-8EFA-03C7FCBB987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96" name="Line 1759">
          <a:extLst>
            <a:ext uri="{FF2B5EF4-FFF2-40B4-BE49-F238E27FC236}">
              <a16:creationId xmlns="" xmlns:a16="http://schemas.microsoft.com/office/drawing/2014/main" id="{1250EDA4-7DB0-4175-838E-75D0D173700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97" name="Line 1760">
          <a:extLst>
            <a:ext uri="{FF2B5EF4-FFF2-40B4-BE49-F238E27FC236}">
              <a16:creationId xmlns="" xmlns:a16="http://schemas.microsoft.com/office/drawing/2014/main" id="{386F16F9-FD5A-42C2-8BC7-297D78F0EAF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98" name="Line 1761">
          <a:extLst>
            <a:ext uri="{FF2B5EF4-FFF2-40B4-BE49-F238E27FC236}">
              <a16:creationId xmlns="" xmlns:a16="http://schemas.microsoft.com/office/drawing/2014/main" id="{BCAD2ACA-E153-4A72-9158-B83F573CA49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699" name="Line 1762">
          <a:extLst>
            <a:ext uri="{FF2B5EF4-FFF2-40B4-BE49-F238E27FC236}">
              <a16:creationId xmlns="" xmlns:a16="http://schemas.microsoft.com/office/drawing/2014/main" id="{F7EF5A38-C988-4672-B1A3-0EA5CC070B4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00" name="Line 1763">
          <a:extLst>
            <a:ext uri="{FF2B5EF4-FFF2-40B4-BE49-F238E27FC236}">
              <a16:creationId xmlns="" xmlns:a16="http://schemas.microsoft.com/office/drawing/2014/main" id="{4634AC15-C08B-43AF-988B-0D4C37CECE5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01" name="Line 1764">
          <a:extLst>
            <a:ext uri="{FF2B5EF4-FFF2-40B4-BE49-F238E27FC236}">
              <a16:creationId xmlns="" xmlns:a16="http://schemas.microsoft.com/office/drawing/2014/main" id="{EB92F18D-50AB-4FF1-A3E7-A6A01BF2A13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02" name="Line 1765">
          <a:extLst>
            <a:ext uri="{FF2B5EF4-FFF2-40B4-BE49-F238E27FC236}">
              <a16:creationId xmlns="" xmlns:a16="http://schemas.microsoft.com/office/drawing/2014/main" id="{8A9FE652-DB7F-4299-87CA-8BB522C41A5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03" name="Line 1766">
          <a:extLst>
            <a:ext uri="{FF2B5EF4-FFF2-40B4-BE49-F238E27FC236}">
              <a16:creationId xmlns="" xmlns:a16="http://schemas.microsoft.com/office/drawing/2014/main" id="{816A18BA-BC30-4FF3-8379-D35E90868A3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04" name="Line 1767">
          <a:extLst>
            <a:ext uri="{FF2B5EF4-FFF2-40B4-BE49-F238E27FC236}">
              <a16:creationId xmlns="" xmlns:a16="http://schemas.microsoft.com/office/drawing/2014/main" id="{EFCFE734-1E20-4AC4-B913-46B728FFCB0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05" name="Line 1768">
          <a:extLst>
            <a:ext uri="{FF2B5EF4-FFF2-40B4-BE49-F238E27FC236}">
              <a16:creationId xmlns="" xmlns:a16="http://schemas.microsoft.com/office/drawing/2014/main" id="{95B8F5AC-6C92-47DF-8920-59A4F62150D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06" name="Line 1769">
          <a:extLst>
            <a:ext uri="{FF2B5EF4-FFF2-40B4-BE49-F238E27FC236}">
              <a16:creationId xmlns="" xmlns:a16="http://schemas.microsoft.com/office/drawing/2014/main" id="{D2B0230D-6F99-4DA1-892D-BD72C841572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07" name="Line 1770">
          <a:extLst>
            <a:ext uri="{FF2B5EF4-FFF2-40B4-BE49-F238E27FC236}">
              <a16:creationId xmlns="" xmlns:a16="http://schemas.microsoft.com/office/drawing/2014/main" id="{395B58A4-3C62-443B-A03F-231A83F7ACD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08" name="Line 3157">
          <a:extLst>
            <a:ext uri="{FF2B5EF4-FFF2-40B4-BE49-F238E27FC236}">
              <a16:creationId xmlns="" xmlns:a16="http://schemas.microsoft.com/office/drawing/2014/main" id="{BC841F97-DD84-4EEA-AC9A-0830BB88986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09" name="Line 3158">
          <a:extLst>
            <a:ext uri="{FF2B5EF4-FFF2-40B4-BE49-F238E27FC236}">
              <a16:creationId xmlns="" xmlns:a16="http://schemas.microsoft.com/office/drawing/2014/main" id="{4F2371FC-CFD1-422D-8D4D-D90CD939D70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10" name="Line 3159">
          <a:extLst>
            <a:ext uri="{FF2B5EF4-FFF2-40B4-BE49-F238E27FC236}">
              <a16:creationId xmlns="" xmlns:a16="http://schemas.microsoft.com/office/drawing/2014/main" id="{9857D638-4B1E-4729-9558-1A38BC99899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11" name="Line 3160">
          <a:extLst>
            <a:ext uri="{FF2B5EF4-FFF2-40B4-BE49-F238E27FC236}">
              <a16:creationId xmlns="" xmlns:a16="http://schemas.microsoft.com/office/drawing/2014/main" id="{3F61B40D-340F-4616-AB23-221DA0D3871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12" name="Line 3161">
          <a:extLst>
            <a:ext uri="{FF2B5EF4-FFF2-40B4-BE49-F238E27FC236}">
              <a16:creationId xmlns="" xmlns:a16="http://schemas.microsoft.com/office/drawing/2014/main" id="{FCE9F6B4-01D6-46D8-A9DA-85E6CACDB9F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13" name="Line 3162">
          <a:extLst>
            <a:ext uri="{FF2B5EF4-FFF2-40B4-BE49-F238E27FC236}">
              <a16:creationId xmlns="" xmlns:a16="http://schemas.microsoft.com/office/drawing/2014/main" id="{4B2DA48D-BC22-4FED-AAB9-5F18D633DFD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14" name="Line 3163">
          <a:extLst>
            <a:ext uri="{FF2B5EF4-FFF2-40B4-BE49-F238E27FC236}">
              <a16:creationId xmlns="" xmlns:a16="http://schemas.microsoft.com/office/drawing/2014/main" id="{A62710D2-82E9-48F3-A7DA-0F42E6AA6C2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15" name="Line 3164">
          <a:extLst>
            <a:ext uri="{FF2B5EF4-FFF2-40B4-BE49-F238E27FC236}">
              <a16:creationId xmlns="" xmlns:a16="http://schemas.microsoft.com/office/drawing/2014/main" id="{666A6C08-655B-4607-8DED-6D5620B810C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16" name="Line 3165">
          <a:extLst>
            <a:ext uri="{FF2B5EF4-FFF2-40B4-BE49-F238E27FC236}">
              <a16:creationId xmlns="" xmlns:a16="http://schemas.microsoft.com/office/drawing/2014/main" id="{CE3D71A3-AC5C-45BC-A2B6-2721DD78E6A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17" name="Line 3166">
          <a:extLst>
            <a:ext uri="{FF2B5EF4-FFF2-40B4-BE49-F238E27FC236}">
              <a16:creationId xmlns="" xmlns:a16="http://schemas.microsoft.com/office/drawing/2014/main" id="{CFAB2EA5-87F1-4250-9022-3D47B58FE3B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18" name="Line 3167">
          <a:extLst>
            <a:ext uri="{FF2B5EF4-FFF2-40B4-BE49-F238E27FC236}">
              <a16:creationId xmlns="" xmlns:a16="http://schemas.microsoft.com/office/drawing/2014/main" id="{F6F736CA-B79A-495C-AFE4-1497AB3281D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19" name="Line 3168">
          <a:extLst>
            <a:ext uri="{FF2B5EF4-FFF2-40B4-BE49-F238E27FC236}">
              <a16:creationId xmlns="" xmlns:a16="http://schemas.microsoft.com/office/drawing/2014/main" id="{DAF878B7-2909-49B3-B250-6CA0D92137C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20" name="Line 3169">
          <a:extLst>
            <a:ext uri="{FF2B5EF4-FFF2-40B4-BE49-F238E27FC236}">
              <a16:creationId xmlns="" xmlns:a16="http://schemas.microsoft.com/office/drawing/2014/main" id="{450BF31D-056F-4C4B-BBCA-D8D5AAAE0AE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21" name="Line 3170">
          <a:extLst>
            <a:ext uri="{FF2B5EF4-FFF2-40B4-BE49-F238E27FC236}">
              <a16:creationId xmlns="" xmlns:a16="http://schemas.microsoft.com/office/drawing/2014/main" id="{9C883812-23AE-4F6C-BFF3-6166D10EDED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22" name="Line 2342">
          <a:extLst>
            <a:ext uri="{FF2B5EF4-FFF2-40B4-BE49-F238E27FC236}">
              <a16:creationId xmlns="" xmlns:a16="http://schemas.microsoft.com/office/drawing/2014/main" id="{3EC27354-0C5D-45C8-851A-1AD7B6DFC01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23" name="Line 2343">
          <a:extLst>
            <a:ext uri="{FF2B5EF4-FFF2-40B4-BE49-F238E27FC236}">
              <a16:creationId xmlns="" xmlns:a16="http://schemas.microsoft.com/office/drawing/2014/main" id="{B7C13D2C-49B1-4A49-921B-7582C7C96BC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24" name="Line 2344">
          <a:extLst>
            <a:ext uri="{FF2B5EF4-FFF2-40B4-BE49-F238E27FC236}">
              <a16:creationId xmlns="" xmlns:a16="http://schemas.microsoft.com/office/drawing/2014/main" id="{5B25BB84-C8E3-4ECC-81E5-A83DF6D7E02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25" name="Line 2345">
          <a:extLst>
            <a:ext uri="{FF2B5EF4-FFF2-40B4-BE49-F238E27FC236}">
              <a16:creationId xmlns="" xmlns:a16="http://schemas.microsoft.com/office/drawing/2014/main" id="{55B6E56F-FF83-4013-86B9-1CA41422E67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26" name="Line 2346">
          <a:extLst>
            <a:ext uri="{FF2B5EF4-FFF2-40B4-BE49-F238E27FC236}">
              <a16:creationId xmlns="" xmlns:a16="http://schemas.microsoft.com/office/drawing/2014/main" id="{C0CC347A-2BEF-49E4-B128-F9334FD72C4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27" name="Line 2347">
          <a:extLst>
            <a:ext uri="{FF2B5EF4-FFF2-40B4-BE49-F238E27FC236}">
              <a16:creationId xmlns="" xmlns:a16="http://schemas.microsoft.com/office/drawing/2014/main" id="{F1A12866-1D0A-48BB-9845-942260043B6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28" name="Line 2348">
          <a:extLst>
            <a:ext uri="{FF2B5EF4-FFF2-40B4-BE49-F238E27FC236}">
              <a16:creationId xmlns="" xmlns:a16="http://schemas.microsoft.com/office/drawing/2014/main" id="{3CA7C1E0-9677-4299-9FD8-68497D57F76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29" name="Line 2440">
          <a:extLst>
            <a:ext uri="{FF2B5EF4-FFF2-40B4-BE49-F238E27FC236}">
              <a16:creationId xmlns="" xmlns:a16="http://schemas.microsoft.com/office/drawing/2014/main" id="{73CD51CB-FD14-4650-BF88-C53CEF57392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30" name="Line 2441">
          <a:extLst>
            <a:ext uri="{FF2B5EF4-FFF2-40B4-BE49-F238E27FC236}">
              <a16:creationId xmlns="" xmlns:a16="http://schemas.microsoft.com/office/drawing/2014/main" id="{5D8E40ED-2FD3-4879-9C34-AB5D8333471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31" name="Line 2442">
          <a:extLst>
            <a:ext uri="{FF2B5EF4-FFF2-40B4-BE49-F238E27FC236}">
              <a16:creationId xmlns="" xmlns:a16="http://schemas.microsoft.com/office/drawing/2014/main" id="{8C5250FA-D13D-4569-A857-E45DF10CBD3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32" name="Line 2443">
          <a:extLst>
            <a:ext uri="{FF2B5EF4-FFF2-40B4-BE49-F238E27FC236}">
              <a16:creationId xmlns="" xmlns:a16="http://schemas.microsoft.com/office/drawing/2014/main" id="{F04D1038-4DF0-4042-AF00-4A903A12057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33" name="Line 2444">
          <a:extLst>
            <a:ext uri="{FF2B5EF4-FFF2-40B4-BE49-F238E27FC236}">
              <a16:creationId xmlns="" xmlns:a16="http://schemas.microsoft.com/office/drawing/2014/main" id="{06FC2801-FC4B-407B-82F8-F74902B5A63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34" name="Line 2445">
          <a:extLst>
            <a:ext uri="{FF2B5EF4-FFF2-40B4-BE49-F238E27FC236}">
              <a16:creationId xmlns="" xmlns:a16="http://schemas.microsoft.com/office/drawing/2014/main" id="{19A76BC7-B97B-4F82-80C5-0F82B7517A1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35" name="Line 2446">
          <a:extLst>
            <a:ext uri="{FF2B5EF4-FFF2-40B4-BE49-F238E27FC236}">
              <a16:creationId xmlns="" xmlns:a16="http://schemas.microsoft.com/office/drawing/2014/main" id="{44C5C262-4262-43EF-BD3E-0319D578180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36" name="Line 3105">
          <a:extLst>
            <a:ext uri="{FF2B5EF4-FFF2-40B4-BE49-F238E27FC236}">
              <a16:creationId xmlns="" xmlns:a16="http://schemas.microsoft.com/office/drawing/2014/main" id="{4EFE4379-05BC-42D1-B7CF-A317CADA5F8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37" name="Line 3106">
          <a:extLst>
            <a:ext uri="{FF2B5EF4-FFF2-40B4-BE49-F238E27FC236}">
              <a16:creationId xmlns="" xmlns:a16="http://schemas.microsoft.com/office/drawing/2014/main" id="{D3554FD1-88E6-4572-AF47-DC330D1F905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38" name="Line 3107">
          <a:extLst>
            <a:ext uri="{FF2B5EF4-FFF2-40B4-BE49-F238E27FC236}">
              <a16:creationId xmlns="" xmlns:a16="http://schemas.microsoft.com/office/drawing/2014/main" id="{38A0F133-F63D-41A7-9C58-6BE4F344C88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39" name="Line 3108">
          <a:extLst>
            <a:ext uri="{FF2B5EF4-FFF2-40B4-BE49-F238E27FC236}">
              <a16:creationId xmlns="" xmlns:a16="http://schemas.microsoft.com/office/drawing/2014/main" id="{D2F874E6-D883-42F5-A79C-3F6293E882D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40" name="Line 3109">
          <a:extLst>
            <a:ext uri="{FF2B5EF4-FFF2-40B4-BE49-F238E27FC236}">
              <a16:creationId xmlns="" xmlns:a16="http://schemas.microsoft.com/office/drawing/2014/main" id="{242D0483-D12D-455E-AFEC-B6862E40B66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41" name="Line 3110">
          <a:extLst>
            <a:ext uri="{FF2B5EF4-FFF2-40B4-BE49-F238E27FC236}">
              <a16:creationId xmlns="" xmlns:a16="http://schemas.microsoft.com/office/drawing/2014/main" id="{FD17B472-4F70-482C-9E12-946AB8721A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42" name="Line 3111">
          <a:extLst>
            <a:ext uri="{FF2B5EF4-FFF2-40B4-BE49-F238E27FC236}">
              <a16:creationId xmlns="" xmlns:a16="http://schemas.microsoft.com/office/drawing/2014/main" id="{5303DD2C-F84D-4832-B1D8-41C5C596586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43" name="Line 3203">
          <a:extLst>
            <a:ext uri="{FF2B5EF4-FFF2-40B4-BE49-F238E27FC236}">
              <a16:creationId xmlns="" xmlns:a16="http://schemas.microsoft.com/office/drawing/2014/main" id="{12D841F2-B036-460A-99E1-ABC84154DBA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44" name="Line 3204">
          <a:extLst>
            <a:ext uri="{FF2B5EF4-FFF2-40B4-BE49-F238E27FC236}">
              <a16:creationId xmlns="" xmlns:a16="http://schemas.microsoft.com/office/drawing/2014/main" id="{F015F187-794F-46CA-BB41-6B8D73D7666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45" name="Line 3205">
          <a:extLst>
            <a:ext uri="{FF2B5EF4-FFF2-40B4-BE49-F238E27FC236}">
              <a16:creationId xmlns="" xmlns:a16="http://schemas.microsoft.com/office/drawing/2014/main" id="{4C5AE7AC-4B7E-463F-B8B3-4DEF2FEDFAA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46" name="Line 3206">
          <a:extLst>
            <a:ext uri="{FF2B5EF4-FFF2-40B4-BE49-F238E27FC236}">
              <a16:creationId xmlns="" xmlns:a16="http://schemas.microsoft.com/office/drawing/2014/main" id="{5C97E0B3-8915-4FA2-B8C3-A9C5870411C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47" name="Line 3207">
          <a:extLst>
            <a:ext uri="{FF2B5EF4-FFF2-40B4-BE49-F238E27FC236}">
              <a16:creationId xmlns="" xmlns:a16="http://schemas.microsoft.com/office/drawing/2014/main" id="{B060EAFF-09AC-4741-BE14-0F0AEB60392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48" name="Line 3208">
          <a:extLst>
            <a:ext uri="{FF2B5EF4-FFF2-40B4-BE49-F238E27FC236}">
              <a16:creationId xmlns="" xmlns:a16="http://schemas.microsoft.com/office/drawing/2014/main" id="{FB19ABAF-742E-449D-9F9E-6A89BEBF5E6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49" name="Line 3209">
          <a:extLst>
            <a:ext uri="{FF2B5EF4-FFF2-40B4-BE49-F238E27FC236}">
              <a16:creationId xmlns="" xmlns:a16="http://schemas.microsoft.com/office/drawing/2014/main" id="{999BE36E-4CE3-4B6E-96BA-33875625DE0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50" name="Line 1715">
          <a:extLst>
            <a:ext uri="{FF2B5EF4-FFF2-40B4-BE49-F238E27FC236}">
              <a16:creationId xmlns="" xmlns:a16="http://schemas.microsoft.com/office/drawing/2014/main" id="{80F96F46-4D16-45C1-A9BB-625D42A8A17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51" name="Line 1716">
          <a:extLst>
            <a:ext uri="{FF2B5EF4-FFF2-40B4-BE49-F238E27FC236}">
              <a16:creationId xmlns="" xmlns:a16="http://schemas.microsoft.com/office/drawing/2014/main" id="{BA782975-C951-4F45-9D7C-68D18EB6956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52" name="Line 1717">
          <a:extLst>
            <a:ext uri="{FF2B5EF4-FFF2-40B4-BE49-F238E27FC236}">
              <a16:creationId xmlns="" xmlns:a16="http://schemas.microsoft.com/office/drawing/2014/main" id="{7CF2C284-F593-42E6-9DB3-3A7CB2669AE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53" name="Line 1718">
          <a:extLst>
            <a:ext uri="{FF2B5EF4-FFF2-40B4-BE49-F238E27FC236}">
              <a16:creationId xmlns="" xmlns:a16="http://schemas.microsoft.com/office/drawing/2014/main" id="{E7CF8FE1-D6FF-47D0-A1FD-78DF235712D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54" name="Line 1719">
          <a:extLst>
            <a:ext uri="{FF2B5EF4-FFF2-40B4-BE49-F238E27FC236}">
              <a16:creationId xmlns="" xmlns:a16="http://schemas.microsoft.com/office/drawing/2014/main" id="{B877B0DD-56AC-4476-93E8-72C778AADAB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55" name="Line 1720">
          <a:extLst>
            <a:ext uri="{FF2B5EF4-FFF2-40B4-BE49-F238E27FC236}">
              <a16:creationId xmlns="" xmlns:a16="http://schemas.microsoft.com/office/drawing/2014/main" id="{7CD29001-9CF2-4804-8A0A-C4B969689E4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56" name="Line 1721">
          <a:extLst>
            <a:ext uri="{FF2B5EF4-FFF2-40B4-BE49-F238E27FC236}">
              <a16:creationId xmlns="" xmlns:a16="http://schemas.microsoft.com/office/drawing/2014/main" id="{EC867EFB-536F-4C40-90C7-04FFC6D81A1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57" name="Line 1722">
          <a:extLst>
            <a:ext uri="{FF2B5EF4-FFF2-40B4-BE49-F238E27FC236}">
              <a16:creationId xmlns="" xmlns:a16="http://schemas.microsoft.com/office/drawing/2014/main" id="{3FCCFCB2-EBFB-4DB8-8A9E-C0147632CE3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58" name="Line 1723">
          <a:extLst>
            <a:ext uri="{FF2B5EF4-FFF2-40B4-BE49-F238E27FC236}">
              <a16:creationId xmlns="" xmlns:a16="http://schemas.microsoft.com/office/drawing/2014/main" id="{9C902751-BE01-4058-9397-4688A909A3B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59" name="Line 1724">
          <a:extLst>
            <a:ext uri="{FF2B5EF4-FFF2-40B4-BE49-F238E27FC236}">
              <a16:creationId xmlns="" xmlns:a16="http://schemas.microsoft.com/office/drawing/2014/main" id="{0719F76E-B723-40D7-8AD7-662C9CA1F41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60" name="Line 1725">
          <a:extLst>
            <a:ext uri="{FF2B5EF4-FFF2-40B4-BE49-F238E27FC236}">
              <a16:creationId xmlns="" xmlns:a16="http://schemas.microsoft.com/office/drawing/2014/main" id="{6165AB1E-1C93-402A-9EAA-0503B4D4EA4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61" name="Line 1726">
          <a:extLst>
            <a:ext uri="{FF2B5EF4-FFF2-40B4-BE49-F238E27FC236}">
              <a16:creationId xmlns="" xmlns:a16="http://schemas.microsoft.com/office/drawing/2014/main" id="{CC4A9675-87D5-4BB7-B732-FDE4064610B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62" name="Line 1727">
          <a:extLst>
            <a:ext uri="{FF2B5EF4-FFF2-40B4-BE49-F238E27FC236}">
              <a16:creationId xmlns="" xmlns:a16="http://schemas.microsoft.com/office/drawing/2014/main" id="{EBB5519F-0499-422F-8C6A-2482D92B4AB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63" name="Line 1728">
          <a:extLst>
            <a:ext uri="{FF2B5EF4-FFF2-40B4-BE49-F238E27FC236}">
              <a16:creationId xmlns="" xmlns:a16="http://schemas.microsoft.com/office/drawing/2014/main" id="{2A105549-CE2E-4E53-B873-CD603C8BB33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64" name="Line 1757">
          <a:extLst>
            <a:ext uri="{FF2B5EF4-FFF2-40B4-BE49-F238E27FC236}">
              <a16:creationId xmlns="" xmlns:a16="http://schemas.microsoft.com/office/drawing/2014/main" id="{35D8C764-99E8-4412-AE62-DAEA4837EB0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65" name="Line 1758">
          <a:extLst>
            <a:ext uri="{FF2B5EF4-FFF2-40B4-BE49-F238E27FC236}">
              <a16:creationId xmlns="" xmlns:a16="http://schemas.microsoft.com/office/drawing/2014/main" id="{61809416-B5B2-4532-B41D-84EB7EBE489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66" name="Line 1759">
          <a:extLst>
            <a:ext uri="{FF2B5EF4-FFF2-40B4-BE49-F238E27FC236}">
              <a16:creationId xmlns="" xmlns:a16="http://schemas.microsoft.com/office/drawing/2014/main" id="{A9F59ACC-74DC-4435-81D9-AAA551A7505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67" name="Line 1760">
          <a:extLst>
            <a:ext uri="{FF2B5EF4-FFF2-40B4-BE49-F238E27FC236}">
              <a16:creationId xmlns="" xmlns:a16="http://schemas.microsoft.com/office/drawing/2014/main" id="{F5D9D21F-2167-47D8-B66C-0565FC3DDB5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68" name="Line 1761">
          <a:extLst>
            <a:ext uri="{FF2B5EF4-FFF2-40B4-BE49-F238E27FC236}">
              <a16:creationId xmlns="" xmlns:a16="http://schemas.microsoft.com/office/drawing/2014/main" id="{9F612746-332D-4E8C-9101-310DCC1C2A9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69" name="Line 1762">
          <a:extLst>
            <a:ext uri="{FF2B5EF4-FFF2-40B4-BE49-F238E27FC236}">
              <a16:creationId xmlns="" xmlns:a16="http://schemas.microsoft.com/office/drawing/2014/main" id="{D6959844-CFEB-4030-83C4-772268E5A4A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70" name="Line 1763">
          <a:extLst>
            <a:ext uri="{FF2B5EF4-FFF2-40B4-BE49-F238E27FC236}">
              <a16:creationId xmlns="" xmlns:a16="http://schemas.microsoft.com/office/drawing/2014/main" id="{1D382A47-029B-47A4-A827-38ACD58BD86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71" name="Line 1764">
          <a:extLst>
            <a:ext uri="{FF2B5EF4-FFF2-40B4-BE49-F238E27FC236}">
              <a16:creationId xmlns="" xmlns:a16="http://schemas.microsoft.com/office/drawing/2014/main" id="{C6FB2DB7-4397-49C4-9097-FCAFCBA7736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72" name="Line 1765">
          <a:extLst>
            <a:ext uri="{FF2B5EF4-FFF2-40B4-BE49-F238E27FC236}">
              <a16:creationId xmlns="" xmlns:a16="http://schemas.microsoft.com/office/drawing/2014/main" id="{1DFF0FC0-9813-4839-89FF-E0A892F50DF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73" name="Line 1766">
          <a:extLst>
            <a:ext uri="{FF2B5EF4-FFF2-40B4-BE49-F238E27FC236}">
              <a16:creationId xmlns="" xmlns:a16="http://schemas.microsoft.com/office/drawing/2014/main" id="{532591A9-3A73-491A-B473-288D1B61B17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74" name="Line 1767">
          <a:extLst>
            <a:ext uri="{FF2B5EF4-FFF2-40B4-BE49-F238E27FC236}">
              <a16:creationId xmlns="" xmlns:a16="http://schemas.microsoft.com/office/drawing/2014/main" id="{56E2B9AA-2507-4073-BFDC-03A02D82766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75" name="Line 1768">
          <a:extLst>
            <a:ext uri="{FF2B5EF4-FFF2-40B4-BE49-F238E27FC236}">
              <a16:creationId xmlns="" xmlns:a16="http://schemas.microsoft.com/office/drawing/2014/main" id="{4CBB306C-4897-4D0B-87FE-F2CD840B69E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76" name="Line 1769">
          <a:extLst>
            <a:ext uri="{FF2B5EF4-FFF2-40B4-BE49-F238E27FC236}">
              <a16:creationId xmlns="" xmlns:a16="http://schemas.microsoft.com/office/drawing/2014/main" id="{FBF83DBC-ACBB-4341-A352-0021BFA8719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376</xdr:row>
      <xdr:rowOff>0</xdr:rowOff>
    </xdr:from>
    <xdr:to>
      <xdr:col>10</xdr:col>
      <xdr:colOff>38100</xdr:colOff>
      <xdr:row>376</xdr:row>
      <xdr:rowOff>0</xdr:rowOff>
    </xdr:to>
    <xdr:sp macro="" textlink="">
      <xdr:nvSpPr>
        <xdr:cNvPr id="2777" name="Line 1770">
          <a:extLst>
            <a:ext uri="{FF2B5EF4-FFF2-40B4-BE49-F238E27FC236}">
              <a16:creationId xmlns="" xmlns:a16="http://schemas.microsoft.com/office/drawing/2014/main" id="{D54C2B15-9533-4119-BE8D-892D34C2487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78" name="Line 1694">
          <a:extLst>
            <a:ext uri="{FF2B5EF4-FFF2-40B4-BE49-F238E27FC236}">
              <a16:creationId xmlns="" xmlns:a16="http://schemas.microsoft.com/office/drawing/2014/main" id="{294708B1-9590-4874-BBA2-F1BF8559A7D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79" name="Line 1695">
          <a:extLst>
            <a:ext uri="{FF2B5EF4-FFF2-40B4-BE49-F238E27FC236}">
              <a16:creationId xmlns="" xmlns:a16="http://schemas.microsoft.com/office/drawing/2014/main" id="{C97E3062-CBFE-4DDC-9FC6-7197763CDA0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80" name="Line 1696">
          <a:extLst>
            <a:ext uri="{FF2B5EF4-FFF2-40B4-BE49-F238E27FC236}">
              <a16:creationId xmlns="" xmlns:a16="http://schemas.microsoft.com/office/drawing/2014/main" id="{15B0E729-9645-48BB-8F84-BE3AD704357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81" name="Line 1697">
          <a:extLst>
            <a:ext uri="{FF2B5EF4-FFF2-40B4-BE49-F238E27FC236}">
              <a16:creationId xmlns="" xmlns:a16="http://schemas.microsoft.com/office/drawing/2014/main" id="{C6C7D9E4-CCC1-4CAB-B87F-39236611215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82" name="Line 1698">
          <a:extLst>
            <a:ext uri="{FF2B5EF4-FFF2-40B4-BE49-F238E27FC236}">
              <a16:creationId xmlns="" xmlns:a16="http://schemas.microsoft.com/office/drawing/2014/main" id="{72D75CF8-7B5B-44B5-92E1-52F0904869D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83" name="Line 1699">
          <a:extLst>
            <a:ext uri="{FF2B5EF4-FFF2-40B4-BE49-F238E27FC236}">
              <a16:creationId xmlns="" xmlns:a16="http://schemas.microsoft.com/office/drawing/2014/main" id="{DB95FD92-842D-4CFA-A0EF-D72CB1B590B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84" name="Line 1700">
          <a:extLst>
            <a:ext uri="{FF2B5EF4-FFF2-40B4-BE49-F238E27FC236}">
              <a16:creationId xmlns="" xmlns:a16="http://schemas.microsoft.com/office/drawing/2014/main" id="{A950CFBA-E4A9-4625-BF05-8C1195D32E9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85" name="Line 1701">
          <a:extLst>
            <a:ext uri="{FF2B5EF4-FFF2-40B4-BE49-F238E27FC236}">
              <a16:creationId xmlns="" xmlns:a16="http://schemas.microsoft.com/office/drawing/2014/main" id="{5A3C8133-A17D-4311-B73A-33CA9DB905D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86" name="Line 1702">
          <a:extLst>
            <a:ext uri="{FF2B5EF4-FFF2-40B4-BE49-F238E27FC236}">
              <a16:creationId xmlns="" xmlns:a16="http://schemas.microsoft.com/office/drawing/2014/main" id="{6DBB7E1B-594B-45BF-9D71-C1095F37C51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87" name="Line 1703">
          <a:extLst>
            <a:ext uri="{FF2B5EF4-FFF2-40B4-BE49-F238E27FC236}">
              <a16:creationId xmlns="" xmlns:a16="http://schemas.microsoft.com/office/drawing/2014/main" id="{901DC0EF-0A87-4756-B3F1-055F38669DA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88" name="Line 1704">
          <a:extLst>
            <a:ext uri="{FF2B5EF4-FFF2-40B4-BE49-F238E27FC236}">
              <a16:creationId xmlns="" xmlns:a16="http://schemas.microsoft.com/office/drawing/2014/main" id="{0831083E-3449-435E-BE95-3D4E4798ED7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89" name="Line 1705">
          <a:extLst>
            <a:ext uri="{FF2B5EF4-FFF2-40B4-BE49-F238E27FC236}">
              <a16:creationId xmlns="" xmlns:a16="http://schemas.microsoft.com/office/drawing/2014/main" id="{74EAAA28-242E-4FB6-9974-B2A354A168E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90" name="Line 1706">
          <a:extLst>
            <a:ext uri="{FF2B5EF4-FFF2-40B4-BE49-F238E27FC236}">
              <a16:creationId xmlns="" xmlns:a16="http://schemas.microsoft.com/office/drawing/2014/main" id="{67D8795F-3B4F-4BDE-9446-6BC077348F5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91" name="Line 1707">
          <a:extLst>
            <a:ext uri="{FF2B5EF4-FFF2-40B4-BE49-F238E27FC236}">
              <a16:creationId xmlns="" xmlns:a16="http://schemas.microsoft.com/office/drawing/2014/main" id="{E96F93B3-A717-4827-8533-976478C9975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92" name="Line 1694">
          <a:extLst>
            <a:ext uri="{FF2B5EF4-FFF2-40B4-BE49-F238E27FC236}">
              <a16:creationId xmlns="" xmlns:a16="http://schemas.microsoft.com/office/drawing/2014/main" id="{76454635-2D7D-40A3-872E-08AF338EB8F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93" name="Line 1695">
          <a:extLst>
            <a:ext uri="{FF2B5EF4-FFF2-40B4-BE49-F238E27FC236}">
              <a16:creationId xmlns="" xmlns:a16="http://schemas.microsoft.com/office/drawing/2014/main" id="{596F2BBB-4F70-411D-9DC3-A60BA7D34BE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94" name="Line 1696">
          <a:extLst>
            <a:ext uri="{FF2B5EF4-FFF2-40B4-BE49-F238E27FC236}">
              <a16:creationId xmlns="" xmlns:a16="http://schemas.microsoft.com/office/drawing/2014/main" id="{B12D7A7D-14EA-4DFB-A5A4-FA9477C0ACC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95" name="Line 1697">
          <a:extLst>
            <a:ext uri="{FF2B5EF4-FFF2-40B4-BE49-F238E27FC236}">
              <a16:creationId xmlns="" xmlns:a16="http://schemas.microsoft.com/office/drawing/2014/main" id="{49FC93E0-A80E-445B-A021-748EB761CFC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96" name="Line 1698">
          <a:extLst>
            <a:ext uri="{FF2B5EF4-FFF2-40B4-BE49-F238E27FC236}">
              <a16:creationId xmlns="" xmlns:a16="http://schemas.microsoft.com/office/drawing/2014/main" id="{19AEDA23-30F1-420F-BBFD-8F92284479C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97" name="Line 1699">
          <a:extLst>
            <a:ext uri="{FF2B5EF4-FFF2-40B4-BE49-F238E27FC236}">
              <a16:creationId xmlns="" xmlns:a16="http://schemas.microsoft.com/office/drawing/2014/main" id="{BD2BE06A-9FD3-4C57-A842-7AEDD1A589E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98" name="Line 1700">
          <a:extLst>
            <a:ext uri="{FF2B5EF4-FFF2-40B4-BE49-F238E27FC236}">
              <a16:creationId xmlns="" xmlns:a16="http://schemas.microsoft.com/office/drawing/2014/main" id="{B2D6549D-8FF7-419D-AA08-5E685E9DC9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99" name="Line 1701">
          <a:extLst>
            <a:ext uri="{FF2B5EF4-FFF2-40B4-BE49-F238E27FC236}">
              <a16:creationId xmlns="" xmlns:a16="http://schemas.microsoft.com/office/drawing/2014/main" id="{18ABB132-F27D-4737-AAB4-8D4C6630F31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800" name="Line 1702">
          <a:extLst>
            <a:ext uri="{FF2B5EF4-FFF2-40B4-BE49-F238E27FC236}">
              <a16:creationId xmlns="" xmlns:a16="http://schemas.microsoft.com/office/drawing/2014/main" id="{70000860-1D19-4AB3-9F6E-2639E07F2EB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801" name="Line 1703">
          <a:extLst>
            <a:ext uri="{FF2B5EF4-FFF2-40B4-BE49-F238E27FC236}">
              <a16:creationId xmlns="" xmlns:a16="http://schemas.microsoft.com/office/drawing/2014/main" id="{6FE35AD2-F376-45E1-8148-1A12448BAB5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802" name="Line 1704">
          <a:extLst>
            <a:ext uri="{FF2B5EF4-FFF2-40B4-BE49-F238E27FC236}">
              <a16:creationId xmlns="" xmlns:a16="http://schemas.microsoft.com/office/drawing/2014/main" id="{BDE0A0E4-388F-48C8-B1AE-E61499AD52A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803" name="Line 1705">
          <a:extLst>
            <a:ext uri="{FF2B5EF4-FFF2-40B4-BE49-F238E27FC236}">
              <a16:creationId xmlns="" xmlns:a16="http://schemas.microsoft.com/office/drawing/2014/main" id="{4DF41B65-6B83-4E40-AF47-7ED59BBA298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804" name="Line 1706">
          <a:extLst>
            <a:ext uri="{FF2B5EF4-FFF2-40B4-BE49-F238E27FC236}">
              <a16:creationId xmlns="" xmlns:a16="http://schemas.microsoft.com/office/drawing/2014/main" id="{35B3EF12-90EC-4148-A0B6-7848138B50D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805" name="Line 1707">
          <a:extLst>
            <a:ext uri="{FF2B5EF4-FFF2-40B4-BE49-F238E27FC236}">
              <a16:creationId xmlns="" xmlns:a16="http://schemas.microsoft.com/office/drawing/2014/main" id="{6A9E40E8-A6DF-4AE0-BED1-0D1D3A74E82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06" name="Line 1694">
          <a:extLst>
            <a:ext uri="{FF2B5EF4-FFF2-40B4-BE49-F238E27FC236}">
              <a16:creationId xmlns="" xmlns:a16="http://schemas.microsoft.com/office/drawing/2014/main" id="{52690FF5-C17B-4949-B25C-09FDB0B0F6A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07" name="Line 1695">
          <a:extLst>
            <a:ext uri="{FF2B5EF4-FFF2-40B4-BE49-F238E27FC236}">
              <a16:creationId xmlns="" xmlns:a16="http://schemas.microsoft.com/office/drawing/2014/main" id="{66363964-04B2-43EF-B3A6-433A2FABEE0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08" name="Line 1696">
          <a:extLst>
            <a:ext uri="{FF2B5EF4-FFF2-40B4-BE49-F238E27FC236}">
              <a16:creationId xmlns="" xmlns:a16="http://schemas.microsoft.com/office/drawing/2014/main" id="{FF8DA59C-9E74-4035-B22F-6046DE92E65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09" name="Line 1697">
          <a:extLst>
            <a:ext uri="{FF2B5EF4-FFF2-40B4-BE49-F238E27FC236}">
              <a16:creationId xmlns="" xmlns:a16="http://schemas.microsoft.com/office/drawing/2014/main" id="{16BEBF21-7EFA-496C-B6B5-6202AC3E74E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10" name="Line 1698">
          <a:extLst>
            <a:ext uri="{FF2B5EF4-FFF2-40B4-BE49-F238E27FC236}">
              <a16:creationId xmlns="" xmlns:a16="http://schemas.microsoft.com/office/drawing/2014/main" id="{35CF162F-3576-42D7-8239-770D857265D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11" name="Line 1699">
          <a:extLst>
            <a:ext uri="{FF2B5EF4-FFF2-40B4-BE49-F238E27FC236}">
              <a16:creationId xmlns="" xmlns:a16="http://schemas.microsoft.com/office/drawing/2014/main" id="{85C7903D-6D88-4988-B037-3CA33018BF5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12" name="Line 1700">
          <a:extLst>
            <a:ext uri="{FF2B5EF4-FFF2-40B4-BE49-F238E27FC236}">
              <a16:creationId xmlns="" xmlns:a16="http://schemas.microsoft.com/office/drawing/2014/main" id="{6DB461FA-4584-4A6D-8067-401E0A652DB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13" name="Line 1701">
          <a:extLst>
            <a:ext uri="{FF2B5EF4-FFF2-40B4-BE49-F238E27FC236}">
              <a16:creationId xmlns="" xmlns:a16="http://schemas.microsoft.com/office/drawing/2014/main" id="{62DDB01C-FBBE-4FD8-9100-4F0C2BF5993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14" name="Line 1702">
          <a:extLst>
            <a:ext uri="{FF2B5EF4-FFF2-40B4-BE49-F238E27FC236}">
              <a16:creationId xmlns="" xmlns:a16="http://schemas.microsoft.com/office/drawing/2014/main" id="{C7E991B3-E71A-4DEA-8F07-D77D286CCCE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15" name="Line 1703">
          <a:extLst>
            <a:ext uri="{FF2B5EF4-FFF2-40B4-BE49-F238E27FC236}">
              <a16:creationId xmlns="" xmlns:a16="http://schemas.microsoft.com/office/drawing/2014/main" id="{94EE0BD2-677B-40CD-91EE-B01EDD59ADB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16" name="Line 1704">
          <a:extLst>
            <a:ext uri="{FF2B5EF4-FFF2-40B4-BE49-F238E27FC236}">
              <a16:creationId xmlns="" xmlns:a16="http://schemas.microsoft.com/office/drawing/2014/main" id="{94D32BD7-71AC-4231-AE26-B800A3A94DB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17" name="Line 1705">
          <a:extLst>
            <a:ext uri="{FF2B5EF4-FFF2-40B4-BE49-F238E27FC236}">
              <a16:creationId xmlns="" xmlns:a16="http://schemas.microsoft.com/office/drawing/2014/main" id="{3361B8F8-5FEE-4CFC-AA62-6C484B8816F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18" name="Line 1706">
          <a:extLst>
            <a:ext uri="{FF2B5EF4-FFF2-40B4-BE49-F238E27FC236}">
              <a16:creationId xmlns="" xmlns:a16="http://schemas.microsoft.com/office/drawing/2014/main" id="{3803D58D-4772-469C-AF76-A1ED31F2F41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19" name="Line 1707">
          <a:extLst>
            <a:ext uri="{FF2B5EF4-FFF2-40B4-BE49-F238E27FC236}">
              <a16:creationId xmlns="" xmlns:a16="http://schemas.microsoft.com/office/drawing/2014/main" id="{4B903570-F007-448F-A93C-BD07ACE92C5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20" name="Line 1743">
          <a:extLst>
            <a:ext uri="{FF2B5EF4-FFF2-40B4-BE49-F238E27FC236}">
              <a16:creationId xmlns="" xmlns:a16="http://schemas.microsoft.com/office/drawing/2014/main" id="{1A2520E5-A24A-414C-9148-D8579459BFB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21" name="Line 1744">
          <a:extLst>
            <a:ext uri="{FF2B5EF4-FFF2-40B4-BE49-F238E27FC236}">
              <a16:creationId xmlns="" xmlns:a16="http://schemas.microsoft.com/office/drawing/2014/main" id="{BF210F9F-CDBD-472E-83EB-8F46BC5AA57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22" name="Line 1745">
          <a:extLst>
            <a:ext uri="{FF2B5EF4-FFF2-40B4-BE49-F238E27FC236}">
              <a16:creationId xmlns="" xmlns:a16="http://schemas.microsoft.com/office/drawing/2014/main" id="{89C70F38-4DDE-4E98-88E6-7DDB2135DB8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23" name="Line 1746">
          <a:extLst>
            <a:ext uri="{FF2B5EF4-FFF2-40B4-BE49-F238E27FC236}">
              <a16:creationId xmlns="" xmlns:a16="http://schemas.microsoft.com/office/drawing/2014/main" id="{E6D0C21E-D3D3-40F9-B11A-F7D099018EF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24" name="Line 1747">
          <a:extLst>
            <a:ext uri="{FF2B5EF4-FFF2-40B4-BE49-F238E27FC236}">
              <a16:creationId xmlns="" xmlns:a16="http://schemas.microsoft.com/office/drawing/2014/main" id="{D3F7B939-0795-4B67-B347-E21E13F58B9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25" name="Line 1748">
          <a:extLst>
            <a:ext uri="{FF2B5EF4-FFF2-40B4-BE49-F238E27FC236}">
              <a16:creationId xmlns="" xmlns:a16="http://schemas.microsoft.com/office/drawing/2014/main" id="{48DAE080-D252-4452-890B-72D4C5D9092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26" name="Line 1749">
          <a:extLst>
            <a:ext uri="{FF2B5EF4-FFF2-40B4-BE49-F238E27FC236}">
              <a16:creationId xmlns="" xmlns:a16="http://schemas.microsoft.com/office/drawing/2014/main" id="{E0D11F00-E8C0-47DD-A52A-A81EB8C10C2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27" name="Line 1750">
          <a:extLst>
            <a:ext uri="{FF2B5EF4-FFF2-40B4-BE49-F238E27FC236}">
              <a16:creationId xmlns="" xmlns:a16="http://schemas.microsoft.com/office/drawing/2014/main" id="{AD09B7D6-4B6C-4203-8C43-77B9A1313E4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28" name="Line 1751">
          <a:extLst>
            <a:ext uri="{FF2B5EF4-FFF2-40B4-BE49-F238E27FC236}">
              <a16:creationId xmlns="" xmlns:a16="http://schemas.microsoft.com/office/drawing/2014/main" id="{B2707036-B505-4F59-98C2-862A4304A6F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29" name="Line 1752">
          <a:extLst>
            <a:ext uri="{FF2B5EF4-FFF2-40B4-BE49-F238E27FC236}">
              <a16:creationId xmlns="" xmlns:a16="http://schemas.microsoft.com/office/drawing/2014/main" id="{F0C80766-9CEE-4D4A-9050-532AB113619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30" name="Line 1753">
          <a:extLst>
            <a:ext uri="{FF2B5EF4-FFF2-40B4-BE49-F238E27FC236}">
              <a16:creationId xmlns="" xmlns:a16="http://schemas.microsoft.com/office/drawing/2014/main" id="{F0CD6CFF-7575-4842-B7DF-A94372F9A82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31" name="Line 1754">
          <a:extLst>
            <a:ext uri="{FF2B5EF4-FFF2-40B4-BE49-F238E27FC236}">
              <a16:creationId xmlns="" xmlns:a16="http://schemas.microsoft.com/office/drawing/2014/main" id="{B278046B-CFCF-4981-9A09-0DF2CA736EA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32" name="Line 1755">
          <a:extLst>
            <a:ext uri="{FF2B5EF4-FFF2-40B4-BE49-F238E27FC236}">
              <a16:creationId xmlns="" xmlns:a16="http://schemas.microsoft.com/office/drawing/2014/main" id="{7B0B99A2-0DB8-48DF-A89B-3C40005934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33" name="Line 1756">
          <a:extLst>
            <a:ext uri="{FF2B5EF4-FFF2-40B4-BE49-F238E27FC236}">
              <a16:creationId xmlns="" xmlns:a16="http://schemas.microsoft.com/office/drawing/2014/main" id="{57A0F6EB-05A3-44AE-9402-B9621048379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34" name="Line 1757">
          <a:extLst>
            <a:ext uri="{FF2B5EF4-FFF2-40B4-BE49-F238E27FC236}">
              <a16:creationId xmlns="" xmlns:a16="http://schemas.microsoft.com/office/drawing/2014/main" id="{748180A1-DACA-43B9-9E36-77742802934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35" name="Line 1758">
          <a:extLst>
            <a:ext uri="{FF2B5EF4-FFF2-40B4-BE49-F238E27FC236}">
              <a16:creationId xmlns="" xmlns:a16="http://schemas.microsoft.com/office/drawing/2014/main" id="{AAF45BCA-987D-476F-A749-BB734F55B40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36" name="Line 1759">
          <a:extLst>
            <a:ext uri="{FF2B5EF4-FFF2-40B4-BE49-F238E27FC236}">
              <a16:creationId xmlns="" xmlns:a16="http://schemas.microsoft.com/office/drawing/2014/main" id="{4593D887-8FA7-448E-BE5F-E531AB85E10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37" name="Line 1760">
          <a:extLst>
            <a:ext uri="{FF2B5EF4-FFF2-40B4-BE49-F238E27FC236}">
              <a16:creationId xmlns="" xmlns:a16="http://schemas.microsoft.com/office/drawing/2014/main" id="{EF135A17-A370-44D8-AC4E-863F8B299A3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38" name="Line 1761">
          <a:extLst>
            <a:ext uri="{FF2B5EF4-FFF2-40B4-BE49-F238E27FC236}">
              <a16:creationId xmlns="" xmlns:a16="http://schemas.microsoft.com/office/drawing/2014/main" id="{5C6E5718-C8D0-4EA2-A7A5-7196C496D13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39" name="Line 1762">
          <a:extLst>
            <a:ext uri="{FF2B5EF4-FFF2-40B4-BE49-F238E27FC236}">
              <a16:creationId xmlns="" xmlns:a16="http://schemas.microsoft.com/office/drawing/2014/main" id="{633CB06E-CEC4-40EC-BBCF-E480BC44B6C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40" name="Line 1763">
          <a:extLst>
            <a:ext uri="{FF2B5EF4-FFF2-40B4-BE49-F238E27FC236}">
              <a16:creationId xmlns="" xmlns:a16="http://schemas.microsoft.com/office/drawing/2014/main" id="{71F99555-995D-449E-917E-0660830DFE0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41" name="Line 1764">
          <a:extLst>
            <a:ext uri="{FF2B5EF4-FFF2-40B4-BE49-F238E27FC236}">
              <a16:creationId xmlns="" xmlns:a16="http://schemas.microsoft.com/office/drawing/2014/main" id="{253699E2-D74C-4C57-BEC8-9E4BA1CD575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42" name="Line 1765">
          <a:extLst>
            <a:ext uri="{FF2B5EF4-FFF2-40B4-BE49-F238E27FC236}">
              <a16:creationId xmlns="" xmlns:a16="http://schemas.microsoft.com/office/drawing/2014/main" id="{1EE67F96-3A7A-4E13-B8EA-AED2BDDD3AA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43" name="Line 1766">
          <a:extLst>
            <a:ext uri="{FF2B5EF4-FFF2-40B4-BE49-F238E27FC236}">
              <a16:creationId xmlns="" xmlns:a16="http://schemas.microsoft.com/office/drawing/2014/main" id="{BD9CFD8D-2892-4E42-A5D3-C150CAFBFC7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44" name="Line 1767">
          <a:extLst>
            <a:ext uri="{FF2B5EF4-FFF2-40B4-BE49-F238E27FC236}">
              <a16:creationId xmlns="" xmlns:a16="http://schemas.microsoft.com/office/drawing/2014/main" id="{0D1237A7-4A0B-45E9-BDA8-77CB0097524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45" name="Line 1768">
          <a:extLst>
            <a:ext uri="{FF2B5EF4-FFF2-40B4-BE49-F238E27FC236}">
              <a16:creationId xmlns="" xmlns:a16="http://schemas.microsoft.com/office/drawing/2014/main" id="{8AF88FEB-50FA-4052-9798-10044706319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46" name="Line 1769">
          <a:extLst>
            <a:ext uri="{FF2B5EF4-FFF2-40B4-BE49-F238E27FC236}">
              <a16:creationId xmlns="" xmlns:a16="http://schemas.microsoft.com/office/drawing/2014/main" id="{379FE815-A322-41E7-B4A0-7C254D2BB77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47" name="Line 1770">
          <a:extLst>
            <a:ext uri="{FF2B5EF4-FFF2-40B4-BE49-F238E27FC236}">
              <a16:creationId xmlns="" xmlns:a16="http://schemas.microsoft.com/office/drawing/2014/main" id="{D8BF9DEA-CEE9-467D-BBA0-7AAE3FA6A1F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48" name="Line 3157">
          <a:extLst>
            <a:ext uri="{FF2B5EF4-FFF2-40B4-BE49-F238E27FC236}">
              <a16:creationId xmlns="" xmlns:a16="http://schemas.microsoft.com/office/drawing/2014/main" id="{B7CABB92-DB86-4AAA-9EF6-6621359161E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49" name="Line 3158">
          <a:extLst>
            <a:ext uri="{FF2B5EF4-FFF2-40B4-BE49-F238E27FC236}">
              <a16:creationId xmlns="" xmlns:a16="http://schemas.microsoft.com/office/drawing/2014/main" id="{913954E0-52BC-4511-A8BF-290AEAB5B56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50" name="Line 3159">
          <a:extLst>
            <a:ext uri="{FF2B5EF4-FFF2-40B4-BE49-F238E27FC236}">
              <a16:creationId xmlns="" xmlns:a16="http://schemas.microsoft.com/office/drawing/2014/main" id="{E70182AC-B377-48EE-8FE1-F8D0241401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51" name="Line 3160">
          <a:extLst>
            <a:ext uri="{FF2B5EF4-FFF2-40B4-BE49-F238E27FC236}">
              <a16:creationId xmlns="" xmlns:a16="http://schemas.microsoft.com/office/drawing/2014/main" id="{F1A10F6A-8E3F-4BB9-B3A1-597A1D740C6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52" name="Line 3161">
          <a:extLst>
            <a:ext uri="{FF2B5EF4-FFF2-40B4-BE49-F238E27FC236}">
              <a16:creationId xmlns="" xmlns:a16="http://schemas.microsoft.com/office/drawing/2014/main" id="{9A750831-F0E7-451B-A241-1B0BBE39E78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53" name="Line 3162">
          <a:extLst>
            <a:ext uri="{FF2B5EF4-FFF2-40B4-BE49-F238E27FC236}">
              <a16:creationId xmlns="" xmlns:a16="http://schemas.microsoft.com/office/drawing/2014/main" id="{0040910F-2A49-420C-9232-ABC8724026E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54" name="Line 3163">
          <a:extLst>
            <a:ext uri="{FF2B5EF4-FFF2-40B4-BE49-F238E27FC236}">
              <a16:creationId xmlns="" xmlns:a16="http://schemas.microsoft.com/office/drawing/2014/main" id="{F4DB598E-C4D2-4E60-AF70-E9126D4334F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55" name="Line 3164">
          <a:extLst>
            <a:ext uri="{FF2B5EF4-FFF2-40B4-BE49-F238E27FC236}">
              <a16:creationId xmlns="" xmlns:a16="http://schemas.microsoft.com/office/drawing/2014/main" id="{E3662C53-9FBC-4900-A894-C95A19C2EB6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56" name="Line 3165">
          <a:extLst>
            <a:ext uri="{FF2B5EF4-FFF2-40B4-BE49-F238E27FC236}">
              <a16:creationId xmlns="" xmlns:a16="http://schemas.microsoft.com/office/drawing/2014/main" id="{167B48F7-DF7E-42F9-8E63-7AD04373DE7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57" name="Line 3166">
          <a:extLst>
            <a:ext uri="{FF2B5EF4-FFF2-40B4-BE49-F238E27FC236}">
              <a16:creationId xmlns="" xmlns:a16="http://schemas.microsoft.com/office/drawing/2014/main" id="{10738E49-8865-44A1-A525-13B99E8C41B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58" name="Line 3167">
          <a:extLst>
            <a:ext uri="{FF2B5EF4-FFF2-40B4-BE49-F238E27FC236}">
              <a16:creationId xmlns="" xmlns:a16="http://schemas.microsoft.com/office/drawing/2014/main" id="{AC1D9C6D-89A9-4CC2-8BD9-03454DF2F90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59" name="Line 3168">
          <a:extLst>
            <a:ext uri="{FF2B5EF4-FFF2-40B4-BE49-F238E27FC236}">
              <a16:creationId xmlns="" xmlns:a16="http://schemas.microsoft.com/office/drawing/2014/main" id="{C3D8B711-D01C-4C76-B861-C1E92464794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60" name="Line 3169">
          <a:extLst>
            <a:ext uri="{FF2B5EF4-FFF2-40B4-BE49-F238E27FC236}">
              <a16:creationId xmlns="" xmlns:a16="http://schemas.microsoft.com/office/drawing/2014/main" id="{AA185A06-3BB9-4BA4-BAA5-0CA95DE4A98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61" name="Line 3170">
          <a:extLst>
            <a:ext uri="{FF2B5EF4-FFF2-40B4-BE49-F238E27FC236}">
              <a16:creationId xmlns="" xmlns:a16="http://schemas.microsoft.com/office/drawing/2014/main" id="{9F5007F0-A7E3-4566-97AC-ACC01CFBEEF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62" name="Line 2342">
          <a:extLst>
            <a:ext uri="{FF2B5EF4-FFF2-40B4-BE49-F238E27FC236}">
              <a16:creationId xmlns="" xmlns:a16="http://schemas.microsoft.com/office/drawing/2014/main" id="{8C9AA05C-8099-45FA-8641-5F32864DB9E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63" name="Line 2343">
          <a:extLst>
            <a:ext uri="{FF2B5EF4-FFF2-40B4-BE49-F238E27FC236}">
              <a16:creationId xmlns="" xmlns:a16="http://schemas.microsoft.com/office/drawing/2014/main" id="{1F2DEDFE-4AE0-4D60-87FB-64790F4B3FB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64" name="Line 2344">
          <a:extLst>
            <a:ext uri="{FF2B5EF4-FFF2-40B4-BE49-F238E27FC236}">
              <a16:creationId xmlns="" xmlns:a16="http://schemas.microsoft.com/office/drawing/2014/main" id="{A306C734-FA72-4E8E-A029-ADA8B87174F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65" name="Line 2345">
          <a:extLst>
            <a:ext uri="{FF2B5EF4-FFF2-40B4-BE49-F238E27FC236}">
              <a16:creationId xmlns="" xmlns:a16="http://schemas.microsoft.com/office/drawing/2014/main" id="{5502F4E7-1D86-4F23-99B7-021E9DFC143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66" name="Line 2346">
          <a:extLst>
            <a:ext uri="{FF2B5EF4-FFF2-40B4-BE49-F238E27FC236}">
              <a16:creationId xmlns="" xmlns:a16="http://schemas.microsoft.com/office/drawing/2014/main" id="{378AB7A8-BC5B-4DE0-84CB-3B4D6FE53F3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67" name="Line 2347">
          <a:extLst>
            <a:ext uri="{FF2B5EF4-FFF2-40B4-BE49-F238E27FC236}">
              <a16:creationId xmlns="" xmlns:a16="http://schemas.microsoft.com/office/drawing/2014/main" id="{3FE7BB41-CE8B-46AB-83B7-B475339D72F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68" name="Line 2348">
          <a:extLst>
            <a:ext uri="{FF2B5EF4-FFF2-40B4-BE49-F238E27FC236}">
              <a16:creationId xmlns="" xmlns:a16="http://schemas.microsoft.com/office/drawing/2014/main" id="{A1978879-57A6-41C0-94D1-631483CA5B3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69" name="Line 2440">
          <a:extLst>
            <a:ext uri="{FF2B5EF4-FFF2-40B4-BE49-F238E27FC236}">
              <a16:creationId xmlns="" xmlns:a16="http://schemas.microsoft.com/office/drawing/2014/main" id="{F1DEE4CB-25F9-4C1A-AC4D-ECDDF176534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70" name="Line 2441">
          <a:extLst>
            <a:ext uri="{FF2B5EF4-FFF2-40B4-BE49-F238E27FC236}">
              <a16:creationId xmlns="" xmlns:a16="http://schemas.microsoft.com/office/drawing/2014/main" id="{8B9A06A5-72AE-47AE-8830-A0A58C8F5F1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71" name="Line 2442">
          <a:extLst>
            <a:ext uri="{FF2B5EF4-FFF2-40B4-BE49-F238E27FC236}">
              <a16:creationId xmlns="" xmlns:a16="http://schemas.microsoft.com/office/drawing/2014/main" id="{950AD49D-4B67-4F53-95CF-9BFC09B0AB5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72" name="Line 2443">
          <a:extLst>
            <a:ext uri="{FF2B5EF4-FFF2-40B4-BE49-F238E27FC236}">
              <a16:creationId xmlns="" xmlns:a16="http://schemas.microsoft.com/office/drawing/2014/main" id="{225851F2-2B74-4685-9EAD-168CEF4C383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73" name="Line 2444">
          <a:extLst>
            <a:ext uri="{FF2B5EF4-FFF2-40B4-BE49-F238E27FC236}">
              <a16:creationId xmlns="" xmlns:a16="http://schemas.microsoft.com/office/drawing/2014/main" id="{C28F6ADF-30C1-4A12-AED2-46601C8F1C9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74" name="Line 2445">
          <a:extLst>
            <a:ext uri="{FF2B5EF4-FFF2-40B4-BE49-F238E27FC236}">
              <a16:creationId xmlns="" xmlns:a16="http://schemas.microsoft.com/office/drawing/2014/main" id="{9ED3880D-BECB-406C-9726-00CF0463EF7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75" name="Line 2446">
          <a:extLst>
            <a:ext uri="{FF2B5EF4-FFF2-40B4-BE49-F238E27FC236}">
              <a16:creationId xmlns="" xmlns:a16="http://schemas.microsoft.com/office/drawing/2014/main" id="{B04E45BA-2EC0-457C-B855-5938A7D15C0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76" name="Line 3105">
          <a:extLst>
            <a:ext uri="{FF2B5EF4-FFF2-40B4-BE49-F238E27FC236}">
              <a16:creationId xmlns="" xmlns:a16="http://schemas.microsoft.com/office/drawing/2014/main" id="{4C0F199E-B87B-41DA-8EE1-63F153C7883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77" name="Line 3106">
          <a:extLst>
            <a:ext uri="{FF2B5EF4-FFF2-40B4-BE49-F238E27FC236}">
              <a16:creationId xmlns="" xmlns:a16="http://schemas.microsoft.com/office/drawing/2014/main" id="{CEF0FAAC-8892-4D76-9BD2-DBD4FA31C6F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78" name="Line 3107">
          <a:extLst>
            <a:ext uri="{FF2B5EF4-FFF2-40B4-BE49-F238E27FC236}">
              <a16:creationId xmlns="" xmlns:a16="http://schemas.microsoft.com/office/drawing/2014/main" id="{F18EA56C-7144-41AF-8385-5A560D86038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79" name="Line 3108">
          <a:extLst>
            <a:ext uri="{FF2B5EF4-FFF2-40B4-BE49-F238E27FC236}">
              <a16:creationId xmlns="" xmlns:a16="http://schemas.microsoft.com/office/drawing/2014/main" id="{C961266A-78B5-4613-BF57-85429992769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80" name="Line 3109">
          <a:extLst>
            <a:ext uri="{FF2B5EF4-FFF2-40B4-BE49-F238E27FC236}">
              <a16:creationId xmlns="" xmlns:a16="http://schemas.microsoft.com/office/drawing/2014/main" id="{FC31595F-561D-4C23-823F-4F7A3D272BE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81" name="Line 3110">
          <a:extLst>
            <a:ext uri="{FF2B5EF4-FFF2-40B4-BE49-F238E27FC236}">
              <a16:creationId xmlns="" xmlns:a16="http://schemas.microsoft.com/office/drawing/2014/main" id="{5F0EF3C4-A0CB-41C3-9A76-81CFCBB7091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82" name="Line 3111">
          <a:extLst>
            <a:ext uri="{FF2B5EF4-FFF2-40B4-BE49-F238E27FC236}">
              <a16:creationId xmlns="" xmlns:a16="http://schemas.microsoft.com/office/drawing/2014/main" id="{63A990E9-C897-4FAC-89CE-3408FFDAAE6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83" name="Line 3203">
          <a:extLst>
            <a:ext uri="{FF2B5EF4-FFF2-40B4-BE49-F238E27FC236}">
              <a16:creationId xmlns="" xmlns:a16="http://schemas.microsoft.com/office/drawing/2014/main" id="{E0FDEBD5-5FFE-411C-8ABE-97369BF1EDA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84" name="Line 3204">
          <a:extLst>
            <a:ext uri="{FF2B5EF4-FFF2-40B4-BE49-F238E27FC236}">
              <a16:creationId xmlns="" xmlns:a16="http://schemas.microsoft.com/office/drawing/2014/main" id="{3B955F32-0AC0-43E1-BF06-FF39CD63041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85" name="Line 3205">
          <a:extLst>
            <a:ext uri="{FF2B5EF4-FFF2-40B4-BE49-F238E27FC236}">
              <a16:creationId xmlns="" xmlns:a16="http://schemas.microsoft.com/office/drawing/2014/main" id="{A5D7BC5C-4780-417F-B8AD-CD1993EB411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86" name="Line 3206">
          <a:extLst>
            <a:ext uri="{FF2B5EF4-FFF2-40B4-BE49-F238E27FC236}">
              <a16:creationId xmlns="" xmlns:a16="http://schemas.microsoft.com/office/drawing/2014/main" id="{87033768-514E-488B-AE86-96C92819C62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87" name="Line 3207">
          <a:extLst>
            <a:ext uri="{FF2B5EF4-FFF2-40B4-BE49-F238E27FC236}">
              <a16:creationId xmlns="" xmlns:a16="http://schemas.microsoft.com/office/drawing/2014/main" id="{677ABA44-2897-4D52-9497-344FBA0C33C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88" name="Line 3208">
          <a:extLst>
            <a:ext uri="{FF2B5EF4-FFF2-40B4-BE49-F238E27FC236}">
              <a16:creationId xmlns="" xmlns:a16="http://schemas.microsoft.com/office/drawing/2014/main" id="{09BACD06-696E-44AA-844A-CF9160D88DA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89" name="Line 3209">
          <a:extLst>
            <a:ext uri="{FF2B5EF4-FFF2-40B4-BE49-F238E27FC236}">
              <a16:creationId xmlns="" xmlns:a16="http://schemas.microsoft.com/office/drawing/2014/main" id="{7A0B1D5E-3B40-4803-9E05-3ADEB11A9D1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90" name="Line 1715">
          <a:extLst>
            <a:ext uri="{FF2B5EF4-FFF2-40B4-BE49-F238E27FC236}">
              <a16:creationId xmlns="" xmlns:a16="http://schemas.microsoft.com/office/drawing/2014/main" id="{A40A625F-060F-42E0-99D7-546316127D8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91" name="Line 1716">
          <a:extLst>
            <a:ext uri="{FF2B5EF4-FFF2-40B4-BE49-F238E27FC236}">
              <a16:creationId xmlns="" xmlns:a16="http://schemas.microsoft.com/office/drawing/2014/main" id="{69FE5D61-0BA3-48A6-849F-87333BC682D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92" name="Line 1717">
          <a:extLst>
            <a:ext uri="{FF2B5EF4-FFF2-40B4-BE49-F238E27FC236}">
              <a16:creationId xmlns="" xmlns:a16="http://schemas.microsoft.com/office/drawing/2014/main" id="{E76AD90D-1316-478C-B26E-C8508CE8AA1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93" name="Line 1718">
          <a:extLst>
            <a:ext uri="{FF2B5EF4-FFF2-40B4-BE49-F238E27FC236}">
              <a16:creationId xmlns="" xmlns:a16="http://schemas.microsoft.com/office/drawing/2014/main" id="{409A613F-C006-43F5-B2BE-30F767F211D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94" name="Line 1719">
          <a:extLst>
            <a:ext uri="{FF2B5EF4-FFF2-40B4-BE49-F238E27FC236}">
              <a16:creationId xmlns="" xmlns:a16="http://schemas.microsoft.com/office/drawing/2014/main" id="{1937C3AA-0C1A-462D-BFC7-29A2A02E571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95" name="Line 1720">
          <a:extLst>
            <a:ext uri="{FF2B5EF4-FFF2-40B4-BE49-F238E27FC236}">
              <a16:creationId xmlns="" xmlns:a16="http://schemas.microsoft.com/office/drawing/2014/main" id="{6DD3A14D-88F6-4B31-9139-6A6A3109B6F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96" name="Line 1721">
          <a:extLst>
            <a:ext uri="{FF2B5EF4-FFF2-40B4-BE49-F238E27FC236}">
              <a16:creationId xmlns="" xmlns:a16="http://schemas.microsoft.com/office/drawing/2014/main" id="{67626AE0-5842-4837-AA79-EE1E250F9C3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97" name="Line 1722">
          <a:extLst>
            <a:ext uri="{FF2B5EF4-FFF2-40B4-BE49-F238E27FC236}">
              <a16:creationId xmlns="" xmlns:a16="http://schemas.microsoft.com/office/drawing/2014/main" id="{422B2044-50A4-42B5-A5B4-08B4B413CB3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98" name="Line 1723">
          <a:extLst>
            <a:ext uri="{FF2B5EF4-FFF2-40B4-BE49-F238E27FC236}">
              <a16:creationId xmlns="" xmlns:a16="http://schemas.microsoft.com/office/drawing/2014/main" id="{9B8DD383-B197-4A73-A4FE-39CFB44FD3B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899" name="Line 1724">
          <a:extLst>
            <a:ext uri="{FF2B5EF4-FFF2-40B4-BE49-F238E27FC236}">
              <a16:creationId xmlns="" xmlns:a16="http://schemas.microsoft.com/office/drawing/2014/main" id="{92E199F0-900A-49C9-A50C-E5B02040A3D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00" name="Line 1725">
          <a:extLst>
            <a:ext uri="{FF2B5EF4-FFF2-40B4-BE49-F238E27FC236}">
              <a16:creationId xmlns="" xmlns:a16="http://schemas.microsoft.com/office/drawing/2014/main" id="{18DEB19A-6A35-438D-9A00-AAF4020E2D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01" name="Line 1726">
          <a:extLst>
            <a:ext uri="{FF2B5EF4-FFF2-40B4-BE49-F238E27FC236}">
              <a16:creationId xmlns="" xmlns:a16="http://schemas.microsoft.com/office/drawing/2014/main" id="{B6258528-8A4C-4630-B9EA-D03DEF609B5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02" name="Line 1727">
          <a:extLst>
            <a:ext uri="{FF2B5EF4-FFF2-40B4-BE49-F238E27FC236}">
              <a16:creationId xmlns="" xmlns:a16="http://schemas.microsoft.com/office/drawing/2014/main" id="{8B0DB695-1982-4705-8A22-451AA0CAB43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03" name="Line 1728">
          <a:extLst>
            <a:ext uri="{FF2B5EF4-FFF2-40B4-BE49-F238E27FC236}">
              <a16:creationId xmlns="" xmlns:a16="http://schemas.microsoft.com/office/drawing/2014/main" id="{9B40A65A-8F6D-4779-B0DA-B79A136E9C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04" name="Line 1757">
          <a:extLst>
            <a:ext uri="{FF2B5EF4-FFF2-40B4-BE49-F238E27FC236}">
              <a16:creationId xmlns="" xmlns:a16="http://schemas.microsoft.com/office/drawing/2014/main" id="{D61BD017-C211-433E-A37A-F4887CB4CD2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05" name="Line 1758">
          <a:extLst>
            <a:ext uri="{FF2B5EF4-FFF2-40B4-BE49-F238E27FC236}">
              <a16:creationId xmlns="" xmlns:a16="http://schemas.microsoft.com/office/drawing/2014/main" id="{E3D43600-7180-459E-80E0-BEA7C4F58D4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06" name="Line 1759">
          <a:extLst>
            <a:ext uri="{FF2B5EF4-FFF2-40B4-BE49-F238E27FC236}">
              <a16:creationId xmlns="" xmlns:a16="http://schemas.microsoft.com/office/drawing/2014/main" id="{0B62F4FB-32BD-4025-BE05-8A8C297079C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07" name="Line 1760">
          <a:extLst>
            <a:ext uri="{FF2B5EF4-FFF2-40B4-BE49-F238E27FC236}">
              <a16:creationId xmlns="" xmlns:a16="http://schemas.microsoft.com/office/drawing/2014/main" id="{097FE2C2-A242-43E9-9AA0-76583A6058F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08" name="Line 1761">
          <a:extLst>
            <a:ext uri="{FF2B5EF4-FFF2-40B4-BE49-F238E27FC236}">
              <a16:creationId xmlns="" xmlns:a16="http://schemas.microsoft.com/office/drawing/2014/main" id="{E2C509A3-CF17-45DB-A26B-C896461A4E0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09" name="Line 1762">
          <a:extLst>
            <a:ext uri="{FF2B5EF4-FFF2-40B4-BE49-F238E27FC236}">
              <a16:creationId xmlns="" xmlns:a16="http://schemas.microsoft.com/office/drawing/2014/main" id="{D32E0FC7-9893-4C30-ADEF-F220E005628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10" name="Line 1763">
          <a:extLst>
            <a:ext uri="{FF2B5EF4-FFF2-40B4-BE49-F238E27FC236}">
              <a16:creationId xmlns="" xmlns:a16="http://schemas.microsoft.com/office/drawing/2014/main" id="{643E7478-ABE4-471A-A2A0-1CD7F285A05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11" name="Line 1764">
          <a:extLst>
            <a:ext uri="{FF2B5EF4-FFF2-40B4-BE49-F238E27FC236}">
              <a16:creationId xmlns="" xmlns:a16="http://schemas.microsoft.com/office/drawing/2014/main" id="{469B3BA0-6A2A-4B34-A5AE-E6FDF44376B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12" name="Line 1765">
          <a:extLst>
            <a:ext uri="{FF2B5EF4-FFF2-40B4-BE49-F238E27FC236}">
              <a16:creationId xmlns="" xmlns:a16="http://schemas.microsoft.com/office/drawing/2014/main" id="{52E72904-2CC1-4FAA-B02D-91233BCFA6D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13" name="Line 1766">
          <a:extLst>
            <a:ext uri="{FF2B5EF4-FFF2-40B4-BE49-F238E27FC236}">
              <a16:creationId xmlns="" xmlns:a16="http://schemas.microsoft.com/office/drawing/2014/main" id="{760D08E7-BB0C-4317-A140-9F68D60E9E3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14" name="Line 1767">
          <a:extLst>
            <a:ext uri="{FF2B5EF4-FFF2-40B4-BE49-F238E27FC236}">
              <a16:creationId xmlns="" xmlns:a16="http://schemas.microsoft.com/office/drawing/2014/main" id="{4D3E5651-39CA-48F1-BA77-B56DDADBBBE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15" name="Line 1768">
          <a:extLst>
            <a:ext uri="{FF2B5EF4-FFF2-40B4-BE49-F238E27FC236}">
              <a16:creationId xmlns="" xmlns:a16="http://schemas.microsoft.com/office/drawing/2014/main" id="{ED527AD7-51A7-4688-AD03-9000C5AA7C7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16" name="Line 1769">
          <a:extLst>
            <a:ext uri="{FF2B5EF4-FFF2-40B4-BE49-F238E27FC236}">
              <a16:creationId xmlns="" xmlns:a16="http://schemas.microsoft.com/office/drawing/2014/main" id="{C4836467-246B-4316-B5AD-13316777051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917" name="Line 1770">
          <a:extLst>
            <a:ext uri="{FF2B5EF4-FFF2-40B4-BE49-F238E27FC236}">
              <a16:creationId xmlns="" xmlns:a16="http://schemas.microsoft.com/office/drawing/2014/main" id="{C509863A-42B2-4532-84F2-4C6DC320C99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18" name="Line 1694">
          <a:extLst>
            <a:ext uri="{FF2B5EF4-FFF2-40B4-BE49-F238E27FC236}">
              <a16:creationId xmlns="" xmlns:a16="http://schemas.microsoft.com/office/drawing/2014/main" id="{55912AD3-906B-40A9-B446-71DABB20039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19" name="Line 1695">
          <a:extLst>
            <a:ext uri="{FF2B5EF4-FFF2-40B4-BE49-F238E27FC236}">
              <a16:creationId xmlns="" xmlns:a16="http://schemas.microsoft.com/office/drawing/2014/main" id="{0525AA43-BF32-4B8C-856E-6A5B079D5B1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20" name="Line 1696">
          <a:extLst>
            <a:ext uri="{FF2B5EF4-FFF2-40B4-BE49-F238E27FC236}">
              <a16:creationId xmlns="" xmlns:a16="http://schemas.microsoft.com/office/drawing/2014/main" id="{0C28EA1C-E671-420D-AD77-B7DF0834D03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21" name="Line 1697">
          <a:extLst>
            <a:ext uri="{FF2B5EF4-FFF2-40B4-BE49-F238E27FC236}">
              <a16:creationId xmlns="" xmlns:a16="http://schemas.microsoft.com/office/drawing/2014/main" id="{25641CE7-D52C-40E2-AFBF-48E1F39A5A6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22" name="Line 1698">
          <a:extLst>
            <a:ext uri="{FF2B5EF4-FFF2-40B4-BE49-F238E27FC236}">
              <a16:creationId xmlns="" xmlns:a16="http://schemas.microsoft.com/office/drawing/2014/main" id="{8F28E36D-5F29-41E0-AF86-5CF3D276C02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23" name="Line 1699">
          <a:extLst>
            <a:ext uri="{FF2B5EF4-FFF2-40B4-BE49-F238E27FC236}">
              <a16:creationId xmlns="" xmlns:a16="http://schemas.microsoft.com/office/drawing/2014/main" id="{7DEBF37F-602F-43FC-A3F9-06F1CD4CE51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24" name="Line 1700">
          <a:extLst>
            <a:ext uri="{FF2B5EF4-FFF2-40B4-BE49-F238E27FC236}">
              <a16:creationId xmlns="" xmlns:a16="http://schemas.microsoft.com/office/drawing/2014/main" id="{02D5088B-531B-4462-8D70-4C940DB6852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25" name="Line 1701">
          <a:extLst>
            <a:ext uri="{FF2B5EF4-FFF2-40B4-BE49-F238E27FC236}">
              <a16:creationId xmlns="" xmlns:a16="http://schemas.microsoft.com/office/drawing/2014/main" id="{13976549-6492-4999-9BD6-D941C4E514C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26" name="Line 1702">
          <a:extLst>
            <a:ext uri="{FF2B5EF4-FFF2-40B4-BE49-F238E27FC236}">
              <a16:creationId xmlns="" xmlns:a16="http://schemas.microsoft.com/office/drawing/2014/main" id="{194C4ACB-953F-4F1B-AE24-4E1B41E1397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27" name="Line 1703">
          <a:extLst>
            <a:ext uri="{FF2B5EF4-FFF2-40B4-BE49-F238E27FC236}">
              <a16:creationId xmlns="" xmlns:a16="http://schemas.microsoft.com/office/drawing/2014/main" id="{34F8DC6C-2B56-4749-9EC1-9F0BCCE9684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28" name="Line 1704">
          <a:extLst>
            <a:ext uri="{FF2B5EF4-FFF2-40B4-BE49-F238E27FC236}">
              <a16:creationId xmlns="" xmlns:a16="http://schemas.microsoft.com/office/drawing/2014/main" id="{23553FD3-B45B-4895-8A70-7C057528D2F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29" name="Line 1705">
          <a:extLst>
            <a:ext uri="{FF2B5EF4-FFF2-40B4-BE49-F238E27FC236}">
              <a16:creationId xmlns="" xmlns:a16="http://schemas.microsoft.com/office/drawing/2014/main" id="{084325F0-9D8B-47C5-8E44-51B507845C0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30" name="Line 1706">
          <a:extLst>
            <a:ext uri="{FF2B5EF4-FFF2-40B4-BE49-F238E27FC236}">
              <a16:creationId xmlns="" xmlns:a16="http://schemas.microsoft.com/office/drawing/2014/main" id="{289CAFF7-1E20-429C-86E7-0AA981D53E9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31" name="Line 1707">
          <a:extLst>
            <a:ext uri="{FF2B5EF4-FFF2-40B4-BE49-F238E27FC236}">
              <a16:creationId xmlns="" xmlns:a16="http://schemas.microsoft.com/office/drawing/2014/main" id="{BFE544BB-DF0E-47BA-9F54-9BBE96636E9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32" name="Line 1743">
          <a:extLst>
            <a:ext uri="{FF2B5EF4-FFF2-40B4-BE49-F238E27FC236}">
              <a16:creationId xmlns="" xmlns:a16="http://schemas.microsoft.com/office/drawing/2014/main" id="{80C0B164-C07E-459E-AE8F-97BBDB6EAAD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33" name="Line 1744">
          <a:extLst>
            <a:ext uri="{FF2B5EF4-FFF2-40B4-BE49-F238E27FC236}">
              <a16:creationId xmlns="" xmlns:a16="http://schemas.microsoft.com/office/drawing/2014/main" id="{0E32F5E5-7372-42A9-ADB6-704A63FD559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34" name="Line 1745">
          <a:extLst>
            <a:ext uri="{FF2B5EF4-FFF2-40B4-BE49-F238E27FC236}">
              <a16:creationId xmlns="" xmlns:a16="http://schemas.microsoft.com/office/drawing/2014/main" id="{8E3230FA-E3C7-409B-A55B-B01B426A9E4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35" name="Line 1746">
          <a:extLst>
            <a:ext uri="{FF2B5EF4-FFF2-40B4-BE49-F238E27FC236}">
              <a16:creationId xmlns="" xmlns:a16="http://schemas.microsoft.com/office/drawing/2014/main" id="{E130EBA7-F244-40EE-8286-219E89E3488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36" name="Line 1747">
          <a:extLst>
            <a:ext uri="{FF2B5EF4-FFF2-40B4-BE49-F238E27FC236}">
              <a16:creationId xmlns="" xmlns:a16="http://schemas.microsoft.com/office/drawing/2014/main" id="{B6EAE617-6B0D-462B-9359-CD4D50C1E14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37" name="Line 1748">
          <a:extLst>
            <a:ext uri="{FF2B5EF4-FFF2-40B4-BE49-F238E27FC236}">
              <a16:creationId xmlns="" xmlns:a16="http://schemas.microsoft.com/office/drawing/2014/main" id="{0DF5D2C0-B7A5-4D57-9816-ED2D56A67D9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38" name="Line 1749">
          <a:extLst>
            <a:ext uri="{FF2B5EF4-FFF2-40B4-BE49-F238E27FC236}">
              <a16:creationId xmlns="" xmlns:a16="http://schemas.microsoft.com/office/drawing/2014/main" id="{A417503A-3C67-4F09-9E36-5D1A9C1AD22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39" name="Line 1750">
          <a:extLst>
            <a:ext uri="{FF2B5EF4-FFF2-40B4-BE49-F238E27FC236}">
              <a16:creationId xmlns="" xmlns:a16="http://schemas.microsoft.com/office/drawing/2014/main" id="{B63E37AD-9559-4555-AB72-281F9DD117C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40" name="Line 1751">
          <a:extLst>
            <a:ext uri="{FF2B5EF4-FFF2-40B4-BE49-F238E27FC236}">
              <a16:creationId xmlns="" xmlns:a16="http://schemas.microsoft.com/office/drawing/2014/main" id="{6742C4FD-ACB9-4195-8F87-86D238C6126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41" name="Line 1752">
          <a:extLst>
            <a:ext uri="{FF2B5EF4-FFF2-40B4-BE49-F238E27FC236}">
              <a16:creationId xmlns="" xmlns:a16="http://schemas.microsoft.com/office/drawing/2014/main" id="{6C6CC397-3653-4FB3-9B74-04ABF880836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42" name="Line 1753">
          <a:extLst>
            <a:ext uri="{FF2B5EF4-FFF2-40B4-BE49-F238E27FC236}">
              <a16:creationId xmlns="" xmlns:a16="http://schemas.microsoft.com/office/drawing/2014/main" id="{0E201861-AFB1-468F-AB85-4F5074DB43E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43" name="Line 1754">
          <a:extLst>
            <a:ext uri="{FF2B5EF4-FFF2-40B4-BE49-F238E27FC236}">
              <a16:creationId xmlns="" xmlns:a16="http://schemas.microsoft.com/office/drawing/2014/main" id="{EDCF45A0-CF78-472D-8A34-DBACD2B36CE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44" name="Line 1755">
          <a:extLst>
            <a:ext uri="{FF2B5EF4-FFF2-40B4-BE49-F238E27FC236}">
              <a16:creationId xmlns="" xmlns:a16="http://schemas.microsoft.com/office/drawing/2014/main" id="{38C5F74A-2D31-49E9-BF30-1B076214B8B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45" name="Line 1756">
          <a:extLst>
            <a:ext uri="{FF2B5EF4-FFF2-40B4-BE49-F238E27FC236}">
              <a16:creationId xmlns="" xmlns:a16="http://schemas.microsoft.com/office/drawing/2014/main" id="{C0D87B48-B035-4ED1-BD91-C60A8D9C9D0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46" name="Line 1757">
          <a:extLst>
            <a:ext uri="{FF2B5EF4-FFF2-40B4-BE49-F238E27FC236}">
              <a16:creationId xmlns="" xmlns:a16="http://schemas.microsoft.com/office/drawing/2014/main" id="{10A193BF-F1A7-4BF9-AA9D-684EE146C36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47" name="Line 1758">
          <a:extLst>
            <a:ext uri="{FF2B5EF4-FFF2-40B4-BE49-F238E27FC236}">
              <a16:creationId xmlns="" xmlns:a16="http://schemas.microsoft.com/office/drawing/2014/main" id="{AE497946-8CDD-4E9A-8822-E47ECCE3085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48" name="Line 1759">
          <a:extLst>
            <a:ext uri="{FF2B5EF4-FFF2-40B4-BE49-F238E27FC236}">
              <a16:creationId xmlns="" xmlns:a16="http://schemas.microsoft.com/office/drawing/2014/main" id="{FC76A613-9747-44E8-866D-4393581CC99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49" name="Line 1760">
          <a:extLst>
            <a:ext uri="{FF2B5EF4-FFF2-40B4-BE49-F238E27FC236}">
              <a16:creationId xmlns="" xmlns:a16="http://schemas.microsoft.com/office/drawing/2014/main" id="{C7382E47-8195-4752-AEE7-E94DC70FD3B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50" name="Line 1761">
          <a:extLst>
            <a:ext uri="{FF2B5EF4-FFF2-40B4-BE49-F238E27FC236}">
              <a16:creationId xmlns="" xmlns:a16="http://schemas.microsoft.com/office/drawing/2014/main" id="{A9EF7E71-4EB8-4C6D-AFAB-414CC8F5820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51" name="Line 1762">
          <a:extLst>
            <a:ext uri="{FF2B5EF4-FFF2-40B4-BE49-F238E27FC236}">
              <a16:creationId xmlns="" xmlns:a16="http://schemas.microsoft.com/office/drawing/2014/main" id="{C3B5E2A9-3FDB-4A94-ADEC-F80519A8036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52" name="Line 1763">
          <a:extLst>
            <a:ext uri="{FF2B5EF4-FFF2-40B4-BE49-F238E27FC236}">
              <a16:creationId xmlns="" xmlns:a16="http://schemas.microsoft.com/office/drawing/2014/main" id="{21462EEF-3CED-4BFD-BAB5-DFE6CD7C9EE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53" name="Line 1764">
          <a:extLst>
            <a:ext uri="{FF2B5EF4-FFF2-40B4-BE49-F238E27FC236}">
              <a16:creationId xmlns="" xmlns:a16="http://schemas.microsoft.com/office/drawing/2014/main" id="{953732B6-5263-45CC-BDDD-88A06D9C978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54" name="Line 1765">
          <a:extLst>
            <a:ext uri="{FF2B5EF4-FFF2-40B4-BE49-F238E27FC236}">
              <a16:creationId xmlns="" xmlns:a16="http://schemas.microsoft.com/office/drawing/2014/main" id="{B3ADB920-CDFC-43A4-8AC4-957F8DDE1D9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55" name="Line 1766">
          <a:extLst>
            <a:ext uri="{FF2B5EF4-FFF2-40B4-BE49-F238E27FC236}">
              <a16:creationId xmlns="" xmlns:a16="http://schemas.microsoft.com/office/drawing/2014/main" id="{E9909783-4CE2-47B4-93CC-0C4B4BA04ED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56" name="Line 1767">
          <a:extLst>
            <a:ext uri="{FF2B5EF4-FFF2-40B4-BE49-F238E27FC236}">
              <a16:creationId xmlns="" xmlns:a16="http://schemas.microsoft.com/office/drawing/2014/main" id="{FAB39BD7-8E1A-4D17-8A4D-7AA2E83EE53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57" name="Line 1768">
          <a:extLst>
            <a:ext uri="{FF2B5EF4-FFF2-40B4-BE49-F238E27FC236}">
              <a16:creationId xmlns="" xmlns:a16="http://schemas.microsoft.com/office/drawing/2014/main" id="{38FD0F3B-ECEC-4FCD-A4B2-EDB819F2C21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58" name="Line 1769">
          <a:extLst>
            <a:ext uri="{FF2B5EF4-FFF2-40B4-BE49-F238E27FC236}">
              <a16:creationId xmlns="" xmlns:a16="http://schemas.microsoft.com/office/drawing/2014/main" id="{8E022D86-19AD-4535-8B6C-3490322A14D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59" name="Line 1770">
          <a:extLst>
            <a:ext uri="{FF2B5EF4-FFF2-40B4-BE49-F238E27FC236}">
              <a16:creationId xmlns="" xmlns:a16="http://schemas.microsoft.com/office/drawing/2014/main" id="{256C07C6-580F-4A1F-A3B1-381B0BBEEA2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60" name="Line 3157">
          <a:extLst>
            <a:ext uri="{FF2B5EF4-FFF2-40B4-BE49-F238E27FC236}">
              <a16:creationId xmlns="" xmlns:a16="http://schemas.microsoft.com/office/drawing/2014/main" id="{9F4CBBB7-7445-4D04-BFAA-89C8FB3A880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61" name="Line 3158">
          <a:extLst>
            <a:ext uri="{FF2B5EF4-FFF2-40B4-BE49-F238E27FC236}">
              <a16:creationId xmlns="" xmlns:a16="http://schemas.microsoft.com/office/drawing/2014/main" id="{38F43EC7-B851-4259-A7C5-8F6A497582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62" name="Line 3159">
          <a:extLst>
            <a:ext uri="{FF2B5EF4-FFF2-40B4-BE49-F238E27FC236}">
              <a16:creationId xmlns="" xmlns:a16="http://schemas.microsoft.com/office/drawing/2014/main" id="{78C018D4-B20E-457F-A6A9-EDD1458AD2E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63" name="Line 3160">
          <a:extLst>
            <a:ext uri="{FF2B5EF4-FFF2-40B4-BE49-F238E27FC236}">
              <a16:creationId xmlns="" xmlns:a16="http://schemas.microsoft.com/office/drawing/2014/main" id="{95B54965-36E9-4C0D-BD55-AE23395695B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64" name="Line 3161">
          <a:extLst>
            <a:ext uri="{FF2B5EF4-FFF2-40B4-BE49-F238E27FC236}">
              <a16:creationId xmlns="" xmlns:a16="http://schemas.microsoft.com/office/drawing/2014/main" id="{348BF8EE-A3BD-40EE-B4B5-6EE5BFB3222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65" name="Line 3162">
          <a:extLst>
            <a:ext uri="{FF2B5EF4-FFF2-40B4-BE49-F238E27FC236}">
              <a16:creationId xmlns="" xmlns:a16="http://schemas.microsoft.com/office/drawing/2014/main" id="{15A7732A-3382-4F92-A027-02302437982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66" name="Line 3163">
          <a:extLst>
            <a:ext uri="{FF2B5EF4-FFF2-40B4-BE49-F238E27FC236}">
              <a16:creationId xmlns="" xmlns:a16="http://schemas.microsoft.com/office/drawing/2014/main" id="{CBB41833-1676-436A-B983-0615EDED65E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67" name="Line 3164">
          <a:extLst>
            <a:ext uri="{FF2B5EF4-FFF2-40B4-BE49-F238E27FC236}">
              <a16:creationId xmlns="" xmlns:a16="http://schemas.microsoft.com/office/drawing/2014/main" id="{769D6046-67B6-4EC0-97FF-972EFB30340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68" name="Line 3165">
          <a:extLst>
            <a:ext uri="{FF2B5EF4-FFF2-40B4-BE49-F238E27FC236}">
              <a16:creationId xmlns="" xmlns:a16="http://schemas.microsoft.com/office/drawing/2014/main" id="{3530392D-CF30-4AB0-8E32-4147FA6261F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69" name="Line 3166">
          <a:extLst>
            <a:ext uri="{FF2B5EF4-FFF2-40B4-BE49-F238E27FC236}">
              <a16:creationId xmlns="" xmlns:a16="http://schemas.microsoft.com/office/drawing/2014/main" id="{CAA0C29C-47F1-4A2B-90B4-BA4553FE3BF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70" name="Line 3167">
          <a:extLst>
            <a:ext uri="{FF2B5EF4-FFF2-40B4-BE49-F238E27FC236}">
              <a16:creationId xmlns="" xmlns:a16="http://schemas.microsoft.com/office/drawing/2014/main" id="{9A227DB0-7253-40B9-9CDB-120DA471822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71" name="Line 3168">
          <a:extLst>
            <a:ext uri="{FF2B5EF4-FFF2-40B4-BE49-F238E27FC236}">
              <a16:creationId xmlns="" xmlns:a16="http://schemas.microsoft.com/office/drawing/2014/main" id="{80C3FE2F-6D63-4C2F-8E54-1FC8BEE41BF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72" name="Line 3169">
          <a:extLst>
            <a:ext uri="{FF2B5EF4-FFF2-40B4-BE49-F238E27FC236}">
              <a16:creationId xmlns="" xmlns:a16="http://schemas.microsoft.com/office/drawing/2014/main" id="{6511BE5D-876B-4A77-8D5B-A4784B1E67E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73" name="Line 3170">
          <a:extLst>
            <a:ext uri="{FF2B5EF4-FFF2-40B4-BE49-F238E27FC236}">
              <a16:creationId xmlns="" xmlns:a16="http://schemas.microsoft.com/office/drawing/2014/main" id="{CD4C4F59-E922-468D-826A-8F80CF05EFD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74" name="Line 2342">
          <a:extLst>
            <a:ext uri="{FF2B5EF4-FFF2-40B4-BE49-F238E27FC236}">
              <a16:creationId xmlns="" xmlns:a16="http://schemas.microsoft.com/office/drawing/2014/main" id="{4D575B2E-6F1A-4CB3-810D-0AA9EA2BE87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75" name="Line 2343">
          <a:extLst>
            <a:ext uri="{FF2B5EF4-FFF2-40B4-BE49-F238E27FC236}">
              <a16:creationId xmlns="" xmlns:a16="http://schemas.microsoft.com/office/drawing/2014/main" id="{70F36A71-05FF-4023-BE56-CE0F7AB36B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76" name="Line 2344">
          <a:extLst>
            <a:ext uri="{FF2B5EF4-FFF2-40B4-BE49-F238E27FC236}">
              <a16:creationId xmlns="" xmlns:a16="http://schemas.microsoft.com/office/drawing/2014/main" id="{9060D961-0D9D-4518-85DE-479FB992B2E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77" name="Line 2345">
          <a:extLst>
            <a:ext uri="{FF2B5EF4-FFF2-40B4-BE49-F238E27FC236}">
              <a16:creationId xmlns="" xmlns:a16="http://schemas.microsoft.com/office/drawing/2014/main" id="{B50303F6-6160-44F0-8D21-1D00A66F9DF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78" name="Line 2346">
          <a:extLst>
            <a:ext uri="{FF2B5EF4-FFF2-40B4-BE49-F238E27FC236}">
              <a16:creationId xmlns="" xmlns:a16="http://schemas.microsoft.com/office/drawing/2014/main" id="{E43F4009-9E73-44D8-AE7E-1720F07ABEF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79" name="Line 2347">
          <a:extLst>
            <a:ext uri="{FF2B5EF4-FFF2-40B4-BE49-F238E27FC236}">
              <a16:creationId xmlns="" xmlns:a16="http://schemas.microsoft.com/office/drawing/2014/main" id="{C61C54D1-9FE9-42AD-B195-CE612E14ADE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80" name="Line 2348">
          <a:extLst>
            <a:ext uri="{FF2B5EF4-FFF2-40B4-BE49-F238E27FC236}">
              <a16:creationId xmlns="" xmlns:a16="http://schemas.microsoft.com/office/drawing/2014/main" id="{4B47B03D-43FF-4E7D-9FF1-78EC1BCDDDF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81" name="Line 2440">
          <a:extLst>
            <a:ext uri="{FF2B5EF4-FFF2-40B4-BE49-F238E27FC236}">
              <a16:creationId xmlns="" xmlns:a16="http://schemas.microsoft.com/office/drawing/2014/main" id="{4DB5E0CE-F825-4235-B381-D3618F90A55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82" name="Line 2441">
          <a:extLst>
            <a:ext uri="{FF2B5EF4-FFF2-40B4-BE49-F238E27FC236}">
              <a16:creationId xmlns="" xmlns:a16="http://schemas.microsoft.com/office/drawing/2014/main" id="{27107636-5DCA-4854-943D-D980DBCA15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83" name="Line 2442">
          <a:extLst>
            <a:ext uri="{FF2B5EF4-FFF2-40B4-BE49-F238E27FC236}">
              <a16:creationId xmlns="" xmlns:a16="http://schemas.microsoft.com/office/drawing/2014/main" id="{C21475E9-8E4C-4D5A-88C7-C099B6D43AD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84" name="Line 2443">
          <a:extLst>
            <a:ext uri="{FF2B5EF4-FFF2-40B4-BE49-F238E27FC236}">
              <a16:creationId xmlns="" xmlns:a16="http://schemas.microsoft.com/office/drawing/2014/main" id="{371B0674-CD36-4CD8-A0D3-D9F6F427966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85" name="Line 2444">
          <a:extLst>
            <a:ext uri="{FF2B5EF4-FFF2-40B4-BE49-F238E27FC236}">
              <a16:creationId xmlns="" xmlns:a16="http://schemas.microsoft.com/office/drawing/2014/main" id="{180080C4-D1D0-47D3-A4FF-A81E25922D4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86" name="Line 2445">
          <a:extLst>
            <a:ext uri="{FF2B5EF4-FFF2-40B4-BE49-F238E27FC236}">
              <a16:creationId xmlns="" xmlns:a16="http://schemas.microsoft.com/office/drawing/2014/main" id="{05D5E88E-E696-465C-A65B-7CD5763BDC2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87" name="Line 2446">
          <a:extLst>
            <a:ext uri="{FF2B5EF4-FFF2-40B4-BE49-F238E27FC236}">
              <a16:creationId xmlns="" xmlns:a16="http://schemas.microsoft.com/office/drawing/2014/main" id="{A3D69123-3A77-462A-B279-08C5A3A1EFE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88" name="Line 3105">
          <a:extLst>
            <a:ext uri="{FF2B5EF4-FFF2-40B4-BE49-F238E27FC236}">
              <a16:creationId xmlns="" xmlns:a16="http://schemas.microsoft.com/office/drawing/2014/main" id="{00128806-3382-4CAA-8D00-F6E6A9CEFE4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89" name="Line 3106">
          <a:extLst>
            <a:ext uri="{FF2B5EF4-FFF2-40B4-BE49-F238E27FC236}">
              <a16:creationId xmlns="" xmlns:a16="http://schemas.microsoft.com/office/drawing/2014/main" id="{EE1DD479-6D5C-4B28-92EF-F971F47A01E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90" name="Line 3107">
          <a:extLst>
            <a:ext uri="{FF2B5EF4-FFF2-40B4-BE49-F238E27FC236}">
              <a16:creationId xmlns="" xmlns:a16="http://schemas.microsoft.com/office/drawing/2014/main" id="{BD97FEF0-E4C9-4CB1-9C96-B0125AE85EB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91" name="Line 3108">
          <a:extLst>
            <a:ext uri="{FF2B5EF4-FFF2-40B4-BE49-F238E27FC236}">
              <a16:creationId xmlns="" xmlns:a16="http://schemas.microsoft.com/office/drawing/2014/main" id="{6D6E02D4-0876-47DC-B549-8511DFEFE36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92" name="Line 3109">
          <a:extLst>
            <a:ext uri="{FF2B5EF4-FFF2-40B4-BE49-F238E27FC236}">
              <a16:creationId xmlns="" xmlns:a16="http://schemas.microsoft.com/office/drawing/2014/main" id="{7A10D79E-1D88-46C5-B815-69A7F297060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93" name="Line 3110">
          <a:extLst>
            <a:ext uri="{FF2B5EF4-FFF2-40B4-BE49-F238E27FC236}">
              <a16:creationId xmlns="" xmlns:a16="http://schemas.microsoft.com/office/drawing/2014/main" id="{8D06CB56-9983-469E-8901-3CB6732335D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94" name="Line 3111">
          <a:extLst>
            <a:ext uri="{FF2B5EF4-FFF2-40B4-BE49-F238E27FC236}">
              <a16:creationId xmlns="" xmlns:a16="http://schemas.microsoft.com/office/drawing/2014/main" id="{0614C160-A367-4191-B2B5-327F8007DF2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95" name="Line 3203">
          <a:extLst>
            <a:ext uri="{FF2B5EF4-FFF2-40B4-BE49-F238E27FC236}">
              <a16:creationId xmlns="" xmlns:a16="http://schemas.microsoft.com/office/drawing/2014/main" id="{C0A9E641-DC0B-48C9-A38D-CC436B410DA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96" name="Line 3204">
          <a:extLst>
            <a:ext uri="{FF2B5EF4-FFF2-40B4-BE49-F238E27FC236}">
              <a16:creationId xmlns="" xmlns:a16="http://schemas.microsoft.com/office/drawing/2014/main" id="{85C2F7D2-5C67-4E51-A456-D768BDDA86E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97" name="Line 3205">
          <a:extLst>
            <a:ext uri="{FF2B5EF4-FFF2-40B4-BE49-F238E27FC236}">
              <a16:creationId xmlns="" xmlns:a16="http://schemas.microsoft.com/office/drawing/2014/main" id="{6FE6E3EF-F92D-4DDA-8E0B-86449392BC9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98" name="Line 3206">
          <a:extLst>
            <a:ext uri="{FF2B5EF4-FFF2-40B4-BE49-F238E27FC236}">
              <a16:creationId xmlns="" xmlns:a16="http://schemas.microsoft.com/office/drawing/2014/main" id="{9A4CB566-982F-48C0-9DF8-42FF59BFC32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999" name="Line 3207">
          <a:extLst>
            <a:ext uri="{FF2B5EF4-FFF2-40B4-BE49-F238E27FC236}">
              <a16:creationId xmlns="" xmlns:a16="http://schemas.microsoft.com/office/drawing/2014/main" id="{20BBB22E-D574-4AAC-94BD-0163274D3AF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00" name="Line 3208">
          <a:extLst>
            <a:ext uri="{FF2B5EF4-FFF2-40B4-BE49-F238E27FC236}">
              <a16:creationId xmlns="" xmlns:a16="http://schemas.microsoft.com/office/drawing/2014/main" id="{F852DA29-E411-4AF8-A4A5-E28CD571D80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01" name="Line 3209">
          <a:extLst>
            <a:ext uri="{FF2B5EF4-FFF2-40B4-BE49-F238E27FC236}">
              <a16:creationId xmlns="" xmlns:a16="http://schemas.microsoft.com/office/drawing/2014/main" id="{4B94AB25-A8BA-4AF6-A486-F196B7EF576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02" name="Line 1715">
          <a:extLst>
            <a:ext uri="{FF2B5EF4-FFF2-40B4-BE49-F238E27FC236}">
              <a16:creationId xmlns="" xmlns:a16="http://schemas.microsoft.com/office/drawing/2014/main" id="{712F1656-505F-4E71-8446-1EC3E619DF8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03" name="Line 1716">
          <a:extLst>
            <a:ext uri="{FF2B5EF4-FFF2-40B4-BE49-F238E27FC236}">
              <a16:creationId xmlns="" xmlns:a16="http://schemas.microsoft.com/office/drawing/2014/main" id="{C5021646-44B3-42E2-ADE5-EBA2EBDC4D8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04" name="Line 1717">
          <a:extLst>
            <a:ext uri="{FF2B5EF4-FFF2-40B4-BE49-F238E27FC236}">
              <a16:creationId xmlns="" xmlns:a16="http://schemas.microsoft.com/office/drawing/2014/main" id="{6D50A8FC-3D3D-4566-ABF9-D90EDDCEEDD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05" name="Line 1718">
          <a:extLst>
            <a:ext uri="{FF2B5EF4-FFF2-40B4-BE49-F238E27FC236}">
              <a16:creationId xmlns="" xmlns:a16="http://schemas.microsoft.com/office/drawing/2014/main" id="{C4C43EF9-E869-4246-8087-A40E9E87C70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06" name="Line 1719">
          <a:extLst>
            <a:ext uri="{FF2B5EF4-FFF2-40B4-BE49-F238E27FC236}">
              <a16:creationId xmlns="" xmlns:a16="http://schemas.microsoft.com/office/drawing/2014/main" id="{1872197B-8ED4-48E3-A879-6D2703C4199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07" name="Line 1720">
          <a:extLst>
            <a:ext uri="{FF2B5EF4-FFF2-40B4-BE49-F238E27FC236}">
              <a16:creationId xmlns="" xmlns:a16="http://schemas.microsoft.com/office/drawing/2014/main" id="{B8457973-6E8C-4F94-A5DE-6E33961677C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08" name="Line 1721">
          <a:extLst>
            <a:ext uri="{FF2B5EF4-FFF2-40B4-BE49-F238E27FC236}">
              <a16:creationId xmlns="" xmlns:a16="http://schemas.microsoft.com/office/drawing/2014/main" id="{1DA491C8-9546-4127-A816-4D23B01CDDA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09" name="Line 1722">
          <a:extLst>
            <a:ext uri="{FF2B5EF4-FFF2-40B4-BE49-F238E27FC236}">
              <a16:creationId xmlns="" xmlns:a16="http://schemas.microsoft.com/office/drawing/2014/main" id="{E8A3396D-5F58-4614-9EAE-A2C6F5722DA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10" name="Line 1723">
          <a:extLst>
            <a:ext uri="{FF2B5EF4-FFF2-40B4-BE49-F238E27FC236}">
              <a16:creationId xmlns="" xmlns:a16="http://schemas.microsoft.com/office/drawing/2014/main" id="{0400603B-3DFF-424A-8B3A-6E56ECEF306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11" name="Line 1724">
          <a:extLst>
            <a:ext uri="{FF2B5EF4-FFF2-40B4-BE49-F238E27FC236}">
              <a16:creationId xmlns="" xmlns:a16="http://schemas.microsoft.com/office/drawing/2014/main" id="{BA232A8D-B0DA-4732-81E6-0957F4A2C3B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12" name="Line 1725">
          <a:extLst>
            <a:ext uri="{FF2B5EF4-FFF2-40B4-BE49-F238E27FC236}">
              <a16:creationId xmlns="" xmlns:a16="http://schemas.microsoft.com/office/drawing/2014/main" id="{D3869D9B-DA70-4121-ABB0-F0FB4D558DE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13" name="Line 1726">
          <a:extLst>
            <a:ext uri="{FF2B5EF4-FFF2-40B4-BE49-F238E27FC236}">
              <a16:creationId xmlns="" xmlns:a16="http://schemas.microsoft.com/office/drawing/2014/main" id="{D06CBD4F-7199-4411-AE71-D3C4E6B4506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14" name="Line 1727">
          <a:extLst>
            <a:ext uri="{FF2B5EF4-FFF2-40B4-BE49-F238E27FC236}">
              <a16:creationId xmlns="" xmlns:a16="http://schemas.microsoft.com/office/drawing/2014/main" id="{22B8D9B7-2E76-4A1B-BDD5-F4FB8633B63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15" name="Line 1728">
          <a:extLst>
            <a:ext uri="{FF2B5EF4-FFF2-40B4-BE49-F238E27FC236}">
              <a16:creationId xmlns="" xmlns:a16="http://schemas.microsoft.com/office/drawing/2014/main" id="{91038127-2C13-4432-9CCF-CAF35596ED8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16" name="Line 1757">
          <a:extLst>
            <a:ext uri="{FF2B5EF4-FFF2-40B4-BE49-F238E27FC236}">
              <a16:creationId xmlns="" xmlns:a16="http://schemas.microsoft.com/office/drawing/2014/main" id="{DAA9DEE0-09A8-4C3F-BFC4-4CEC42194C8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17" name="Line 1758">
          <a:extLst>
            <a:ext uri="{FF2B5EF4-FFF2-40B4-BE49-F238E27FC236}">
              <a16:creationId xmlns="" xmlns:a16="http://schemas.microsoft.com/office/drawing/2014/main" id="{410DC29D-0134-4E1D-A7D1-A1AE52B6DD0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18" name="Line 1759">
          <a:extLst>
            <a:ext uri="{FF2B5EF4-FFF2-40B4-BE49-F238E27FC236}">
              <a16:creationId xmlns="" xmlns:a16="http://schemas.microsoft.com/office/drawing/2014/main" id="{7943D915-DB8C-4E35-852F-9462895B9AD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19" name="Line 1760">
          <a:extLst>
            <a:ext uri="{FF2B5EF4-FFF2-40B4-BE49-F238E27FC236}">
              <a16:creationId xmlns="" xmlns:a16="http://schemas.microsoft.com/office/drawing/2014/main" id="{6B4DD5BF-51E4-4B87-9D3D-191901D11E4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20" name="Line 1761">
          <a:extLst>
            <a:ext uri="{FF2B5EF4-FFF2-40B4-BE49-F238E27FC236}">
              <a16:creationId xmlns="" xmlns:a16="http://schemas.microsoft.com/office/drawing/2014/main" id="{746259A8-DA9C-48D0-A839-64257743D4D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21" name="Line 1762">
          <a:extLst>
            <a:ext uri="{FF2B5EF4-FFF2-40B4-BE49-F238E27FC236}">
              <a16:creationId xmlns="" xmlns:a16="http://schemas.microsoft.com/office/drawing/2014/main" id="{C17FF4E7-8716-42E1-8AF1-F58A193F78E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22" name="Line 1763">
          <a:extLst>
            <a:ext uri="{FF2B5EF4-FFF2-40B4-BE49-F238E27FC236}">
              <a16:creationId xmlns="" xmlns:a16="http://schemas.microsoft.com/office/drawing/2014/main" id="{FC791026-3551-45AB-A863-FB66A616F49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23" name="Line 1764">
          <a:extLst>
            <a:ext uri="{FF2B5EF4-FFF2-40B4-BE49-F238E27FC236}">
              <a16:creationId xmlns="" xmlns:a16="http://schemas.microsoft.com/office/drawing/2014/main" id="{C1372068-FCA2-4AF8-9B4D-F7F1B246903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24" name="Line 1765">
          <a:extLst>
            <a:ext uri="{FF2B5EF4-FFF2-40B4-BE49-F238E27FC236}">
              <a16:creationId xmlns="" xmlns:a16="http://schemas.microsoft.com/office/drawing/2014/main" id="{F5256B8F-B3AC-4567-8AA6-49F32187804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25" name="Line 1766">
          <a:extLst>
            <a:ext uri="{FF2B5EF4-FFF2-40B4-BE49-F238E27FC236}">
              <a16:creationId xmlns="" xmlns:a16="http://schemas.microsoft.com/office/drawing/2014/main" id="{C397AA90-780F-4A3B-9C77-BA0A351A2B3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26" name="Line 1767">
          <a:extLst>
            <a:ext uri="{FF2B5EF4-FFF2-40B4-BE49-F238E27FC236}">
              <a16:creationId xmlns="" xmlns:a16="http://schemas.microsoft.com/office/drawing/2014/main" id="{61E45D70-1D26-493D-A759-6E4DB57A06F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27" name="Line 1768">
          <a:extLst>
            <a:ext uri="{FF2B5EF4-FFF2-40B4-BE49-F238E27FC236}">
              <a16:creationId xmlns="" xmlns:a16="http://schemas.microsoft.com/office/drawing/2014/main" id="{44C8B76B-E5B8-44A0-82D7-1DFD802FE3C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28" name="Line 1769">
          <a:extLst>
            <a:ext uri="{FF2B5EF4-FFF2-40B4-BE49-F238E27FC236}">
              <a16:creationId xmlns="" xmlns:a16="http://schemas.microsoft.com/office/drawing/2014/main" id="{B8A90041-5CFC-44F6-869F-76760B8EFF2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3029" name="Line 1770">
          <a:extLst>
            <a:ext uri="{FF2B5EF4-FFF2-40B4-BE49-F238E27FC236}">
              <a16:creationId xmlns="" xmlns:a16="http://schemas.microsoft.com/office/drawing/2014/main" id="{4F0662CD-929C-4EB3-858C-6F3E08E1A04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30" name="Line 1694">
          <a:extLst>
            <a:ext uri="{FF2B5EF4-FFF2-40B4-BE49-F238E27FC236}">
              <a16:creationId xmlns="" xmlns:a16="http://schemas.microsoft.com/office/drawing/2014/main" id="{8BAE335B-F63A-4742-A15A-2A578D3AE29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31" name="Line 1695">
          <a:extLst>
            <a:ext uri="{FF2B5EF4-FFF2-40B4-BE49-F238E27FC236}">
              <a16:creationId xmlns="" xmlns:a16="http://schemas.microsoft.com/office/drawing/2014/main" id="{45BCA2AE-AEC7-4D1F-A3F3-40DC09BDE3F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32" name="Line 1696">
          <a:extLst>
            <a:ext uri="{FF2B5EF4-FFF2-40B4-BE49-F238E27FC236}">
              <a16:creationId xmlns="" xmlns:a16="http://schemas.microsoft.com/office/drawing/2014/main" id="{E8909195-893F-42D7-8ABC-97AA887CD85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33" name="Line 1697">
          <a:extLst>
            <a:ext uri="{FF2B5EF4-FFF2-40B4-BE49-F238E27FC236}">
              <a16:creationId xmlns="" xmlns:a16="http://schemas.microsoft.com/office/drawing/2014/main" id="{EE8F94C8-50A1-4C01-8C2D-44FFD25C405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34" name="Line 1698">
          <a:extLst>
            <a:ext uri="{FF2B5EF4-FFF2-40B4-BE49-F238E27FC236}">
              <a16:creationId xmlns="" xmlns:a16="http://schemas.microsoft.com/office/drawing/2014/main" id="{0E61DB2F-6572-4461-A794-91E97BD905D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35" name="Line 1699">
          <a:extLst>
            <a:ext uri="{FF2B5EF4-FFF2-40B4-BE49-F238E27FC236}">
              <a16:creationId xmlns="" xmlns:a16="http://schemas.microsoft.com/office/drawing/2014/main" id="{CB068C74-1CCA-459F-BF84-01A99EA32E9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36" name="Line 1700">
          <a:extLst>
            <a:ext uri="{FF2B5EF4-FFF2-40B4-BE49-F238E27FC236}">
              <a16:creationId xmlns="" xmlns:a16="http://schemas.microsoft.com/office/drawing/2014/main" id="{20D0A70C-95D6-4893-B746-81E2FB6044C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37" name="Line 1701">
          <a:extLst>
            <a:ext uri="{FF2B5EF4-FFF2-40B4-BE49-F238E27FC236}">
              <a16:creationId xmlns="" xmlns:a16="http://schemas.microsoft.com/office/drawing/2014/main" id="{E84A5841-1E9C-47C7-97B7-96A3BD61FB3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38" name="Line 1702">
          <a:extLst>
            <a:ext uri="{FF2B5EF4-FFF2-40B4-BE49-F238E27FC236}">
              <a16:creationId xmlns="" xmlns:a16="http://schemas.microsoft.com/office/drawing/2014/main" id="{868BE68B-0E3A-4571-A6F1-7D6A428BC65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39" name="Line 1703">
          <a:extLst>
            <a:ext uri="{FF2B5EF4-FFF2-40B4-BE49-F238E27FC236}">
              <a16:creationId xmlns="" xmlns:a16="http://schemas.microsoft.com/office/drawing/2014/main" id="{6DEB0A2A-DF03-4360-8DF2-0AF76AF5DFE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40" name="Line 1704">
          <a:extLst>
            <a:ext uri="{FF2B5EF4-FFF2-40B4-BE49-F238E27FC236}">
              <a16:creationId xmlns="" xmlns:a16="http://schemas.microsoft.com/office/drawing/2014/main" id="{5EEA8E10-B1F7-4A99-B516-7C5E62CBDBB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41" name="Line 1705">
          <a:extLst>
            <a:ext uri="{FF2B5EF4-FFF2-40B4-BE49-F238E27FC236}">
              <a16:creationId xmlns="" xmlns:a16="http://schemas.microsoft.com/office/drawing/2014/main" id="{76F99389-9326-4C92-A957-8585D241059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42" name="Line 1706">
          <a:extLst>
            <a:ext uri="{FF2B5EF4-FFF2-40B4-BE49-F238E27FC236}">
              <a16:creationId xmlns="" xmlns:a16="http://schemas.microsoft.com/office/drawing/2014/main" id="{96786FC0-F1C9-4363-8FA8-CC6E53D2C1A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43" name="Line 1707">
          <a:extLst>
            <a:ext uri="{FF2B5EF4-FFF2-40B4-BE49-F238E27FC236}">
              <a16:creationId xmlns="" xmlns:a16="http://schemas.microsoft.com/office/drawing/2014/main" id="{DD37D32E-A53F-45ED-9971-BB35D34451F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44" name="Line 1694">
          <a:extLst>
            <a:ext uri="{FF2B5EF4-FFF2-40B4-BE49-F238E27FC236}">
              <a16:creationId xmlns="" xmlns:a16="http://schemas.microsoft.com/office/drawing/2014/main" id="{C603DD56-70B8-4345-A9C7-E77B359B9DF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45" name="Line 1695">
          <a:extLst>
            <a:ext uri="{FF2B5EF4-FFF2-40B4-BE49-F238E27FC236}">
              <a16:creationId xmlns="" xmlns:a16="http://schemas.microsoft.com/office/drawing/2014/main" id="{E1E97D32-B88D-4C53-93EF-DE6FDA5FFD6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46" name="Line 1696">
          <a:extLst>
            <a:ext uri="{FF2B5EF4-FFF2-40B4-BE49-F238E27FC236}">
              <a16:creationId xmlns="" xmlns:a16="http://schemas.microsoft.com/office/drawing/2014/main" id="{9D8AE093-F345-4550-AD9D-FAFB9535F93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47" name="Line 1697">
          <a:extLst>
            <a:ext uri="{FF2B5EF4-FFF2-40B4-BE49-F238E27FC236}">
              <a16:creationId xmlns="" xmlns:a16="http://schemas.microsoft.com/office/drawing/2014/main" id="{D5128A3B-A7D0-4838-9B69-DCAF5A84FB3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48" name="Line 1698">
          <a:extLst>
            <a:ext uri="{FF2B5EF4-FFF2-40B4-BE49-F238E27FC236}">
              <a16:creationId xmlns="" xmlns:a16="http://schemas.microsoft.com/office/drawing/2014/main" id="{F18542F6-B7A4-4A96-A5C5-C27BE1A9DD5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49" name="Line 1699">
          <a:extLst>
            <a:ext uri="{FF2B5EF4-FFF2-40B4-BE49-F238E27FC236}">
              <a16:creationId xmlns="" xmlns:a16="http://schemas.microsoft.com/office/drawing/2014/main" id="{369D59DB-13B6-4E09-9BBF-8FBB299A724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50" name="Line 1700">
          <a:extLst>
            <a:ext uri="{FF2B5EF4-FFF2-40B4-BE49-F238E27FC236}">
              <a16:creationId xmlns="" xmlns:a16="http://schemas.microsoft.com/office/drawing/2014/main" id="{92B7D1E3-F49A-4797-A201-5A0EAEE5AC0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51" name="Line 1701">
          <a:extLst>
            <a:ext uri="{FF2B5EF4-FFF2-40B4-BE49-F238E27FC236}">
              <a16:creationId xmlns="" xmlns:a16="http://schemas.microsoft.com/office/drawing/2014/main" id="{B5F7A291-EE1F-41C3-B3C1-C00C11965C6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52" name="Line 1702">
          <a:extLst>
            <a:ext uri="{FF2B5EF4-FFF2-40B4-BE49-F238E27FC236}">
              <a16:creationId xmlns="" xmlns:a16="http://schemas.microsoft.com/office/drawing/2014/main" id="{7E0EF79E-467B-4C50-8B5B-3AC2766207E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53" name="Line 1703">
          <a:extLst>
            <a:ext uri="{FF2B5EF4-FFF2-40B4-BE49-F238E27FC236}">
              <a16:creationId xmlns="" xmlns:a16="http://schemas.microsoft.com/office/drawing/2014/main" id="{1D42B061-425A-40A5-9F12-49FC6B5E643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54" name="Line 1704">
          <a:extLst>
            <a:ext uri="{FF2B5EF4-FFF2-40B4-BE49-F238E27FC236}">
              <a16:creationId xmlns="" xmlns:a16="http://schemas.microsoft.com/office/drawing/2014/main" id="{63E87EB2-4B3D-498B-80F5-38FDFB3E238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55" name="Line 1705">
          <a:extLst>
            <a:ext uri="{FF2B5EF4-FFF2-40B4-BE49-F238E27FC236}">
              <a16:creationId xmlns="" xmlns:a16="http://schemas.microsoft.com/office/drawing/2014/main" id="{2BCC5C9B-1C87-4EF8-9A64-0C21FC33DA6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56" name="Line 1706">
          <a:extLst>
            <a:ext uri="{FF2B5EF4-FFF2-40B4-BE49-F238E27FC236}">
              <a16:creationId xmlns="" xmlns:a16="http://schemas.microsoft.com/office/drawing/2014/main" id="{7E1033D5-71A7-4BA5-8F11-1B07761FB1E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057" name="Line 1707">
          <a:extLst>
            <a:ext uri="{FF2B5EF4-FFF2-40B4-BE49-F238E27FC236}">
              <a16:creationId xmlns="" xmlns:a16="http://schemas.microsoft.com/office/drawing/2014/main" id="{576525EE-0BF1-485E-B158-3F34DAF3640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58" name="Line 1694">
          <a:extLst>
            <a:ext uri="{FF2B5EF4-FFF2-40B4-BE49-F238E27FC236}">
              <a16:creationId xmlns="" xmlns:a16="http://schemas.microsoft.com/office/drawing/2014/main" id="{4421F6A9-D547-4181-97F7-B174E106233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59" name="Line 1695">
          <a:extLst>
            <a:ext uri="{FF2B5EF4-FFF2-40B4-BE49-F238E27FC236}">
              <a16:creationId xmlns="" xmlns:a16="http://schemas.microsoft.com/office/drawing/2014/main" id="{07C1F133-E4F4-4F0A-98FA-97CE93C8439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60" name="Line 1696">
          <a:extLst>
            <a:ext uri="{FF2B5EF4-FFF2-40B4-BE49-F238E27FC236}">
              <a16:creationId xmlns="" xmlns:a16="http://schemas.microsoft.com/office/drawing/2014/main" id="{E4A13B77-0C48-4739-B32F-095677B6ACD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61" name="Line 1697">
          <a:extLst>
            <a:ext uri="{FF2B5EF4-FFF2-40B4-BE49-F238E27FC236}">
              <a16:creationId xmlns="" xmlns:a16="http://schemas.microsoft.com/office/drawing/2014/main" id="{6974988D-8520-4D99-BF84-5AB00D10341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62" name="Line 1698">
          <a:extLst>
            <a:ext uri="{FF2B5EF4-FFF2-40B4-BE49-F238E27FC236}">
              <a16:creationId xmlns="" xmlns:a16="http://schemas.microsoft.com/office/drawing/2014/main" id="{BF6BEA7C-128C-42B4-8752-2B508D2F2BE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63" name="Line 1699">
          <a:extLst>
            <a:ext uri="{FF2B5EF4-FFF2-40B4-BE49-F238E27FC236}">
              <a16:creationId xmlns="" xmlns:a16="http://schemas.microsoft.com/office/drawing/2014/main" id="{201F1921-9EF2-4FA9-932A-0DD21E625BD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64" name="Line 1700">
          <a:extLst>
            <a:ext uri="{FF2B5EF4-FFF2-40B4-BE49-F238E27FC236}">
              <a16:creationId xmlns="" xmlns:a16="http://schemas.microsoft.com/office/drawing/2014/main" id="{C27C9AD1-676A-4D3B-A906-E2CA4C0C701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65" name="Line 1701">
          <a:extLst>
            <a:ext uri="{FF2B5EF4-FFF2-40B4-BE49-F238E27FC236}">
              <a16:creationId xmlns="" xmlns:a16="http://schemas.microsoft.com/office/drawing/2014/main" id="{5CEB42B4-E360-460B-96B7-A98B7FC8E66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66" name="Line 1702">
          <a:extLst>
            <a:ext uri="{FF2B5EF4-FFF2-40B4-BE49-F238E27FC236}">
              <a16:creationId xmlns="" xmlns:a16="http://schemas.microsoft.com/office/drawing/2014/main" id="{5DB6428F-76CD-41BE-8F98-4733CF489AC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67" name="Line 1703">
          <a:extLst>
            <a:ext uri="{FF2B5EF4-FFF2-40B4-BE49-F238E27FC236}">
              <a16:creationId xmlns="" xmlns:a16="http://schemas.microsoft.com/office/drawing/2014/main" id="{3D0CCD44-6FCC-4091-BB3E-B3D65730FDB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68" name="Line 1704">
          <a:extLst>
            <a:ext uri="{FF2B5EF4-FFF2-40B4-BE49-F238E27FC236}">
              <a16:creationId xmlns="" xmlns:a16="http://schemas.microsoft.com/office/drawing/2014/main" id="{5A1AB36A-AEA9-4F40-94D9-A62B17C68AD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69" name="Line 1705">
          <a:extLst>
            <a:ext uri="{FF2B5EF4-FFF2-40B4-BE49-F238E27FC236}">
              <a16:creationId xmlns="" xmlns:a16="http://schemas.microsoft.com/office/drawing/2014/main" id="{7139558A-28F4-4F20-B049-864F05E1F97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70" name="Line 1706">
          <a:extLst>
            <a:ext uri="{FF2B5EF4-FFF2-40B4-BE49-F238E27FC236}">
              <a16:creationId xmlns="" xmlns:a16="http://schemas.microsoft.com/office/drawing/2014/main" id="{7E86CF04-B689-477A-ADF6-58CDFB9CC48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71" name="Line 1707">
          <a:extLst>
            <a:ext uri="{FF2B5EF4-FFF2-40B4-BE49-F238E27FC236}">
              <a16:creationId xmlns="" xmlns:a16="http://schemas.microsoft.com/office/drawing/2014/main" id="{08B58274-DF1A-4AD7-AEC2-6CCEB4AD0F8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72" name="Line 1743">
          <a:extLst>
            <a:ext uri="{FF2B5EF4-FFF2-40B4-BE49-F238E27FC236}">
              <a16:creationId xmlns="" xmlns:a16="http://schemas.microsoft.com/office/drawing/2014/main" id="{BCA93AFE-327F-41BB-840B-4A0914FD029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73" name="Line 1744">
          <a:extLst>
            <a:ext uri="{FF2B5EF4-FFF2-40B4-BE49-F238E27FC236}">
              <a16:creationId xmlns="" xmlns:a16="http://schemas.microsoft.com/office/drawing/2014/main" id="{B093DEEE-95F2-4E4D-A097-E84EE165558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74" name="Line 1745">
          <a:extLst>
            <a:ext uri="{FF2B5EF4-FFF2-40B4-BE49-F238E27FC236}">
              <a16:creationId xmlns="" xmlns:a16="http://schemas.microsoft.com/office/drawing/2014/main" id="{C58BECA1-BC24-4D46-819A-2DD850D3487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75" name="Line 1746">
          <a:extLst>
            <a:ext uri="{FF2B5EF4-FFF2-40B4-BE49-F238E27FC236}">
              <a16:creationId xmlns="" xmlns:a16="http://schemas.microsoft.com/office/drawing/2014/main" id="{024D992F-3B8E-482F-A4C5-430D907AB7C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76" name="Line 1747">
          <a:extLst>
            <a:ext uri="{FF2B5EF4-FFF2-40B4-BE49-F238E27FC236}">
              <a16:creationId xmlns="" xmlns:a16="http://schemas.microsoft.com/office/drawing/2014/main" id="{A2BD8D13-729B-4FA8-8FAE-BDC18EE9F06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77" name="Line 1748">
          <a:extLst>
            <a:ext uri="{FF2B5EF4-FFF2-40B4-BE49-F238E27FC236}">
              <a16:creationId xmlns="" xmlns:a16="http://schemas.microsoft.com/office/drawing/2014/main" id="{98FE4DE8-D3E1-401F-904F-AB66626EE8C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78" name="Line 1749">
          <a:extLst>
            <a:ext uri="{FF2B5EF4-FFF2-40B4-BE49-F238E27FC236}">
              <a16:creationId xmlns="" xmlns:a16="http://schemas.microsoft.com/office/drawing/2014/main" id="{A7D9CE23-9E0E-4BDD-BDED-945A8EFCE1C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79" name="Line 1750">
          <a:extLst>
            <a:ext uri="{FF2B5EF4-FFF2-40B4-BE49-F238E27FC236}">
              <a16:creationId xmlns="" xmlns:a16="http://schemas.microsoft.com/office/drawing/2014/main" id="{C9D8C4DD-86F5-42C8-ACA1-EA0625164F5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80" name="Line 1751">
          <a:extLst>
            <a:ext uri="{FF2B5EF4-FFF2-40B4-BE49-F238E27FC236}">
              <a16:creationId xmlns="" xmlns:a16="http://schemas.microsoft.com/office/drawing/2014/main" id="{04F2A7D4-446A-4554-A458-0F66F4567F4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81" name="Line 1752">
          <a:extLst>
            <a:ext uri="{FF2B5EF4-FFF2-40B4-BE49-F238E27FC236}">
              <a16:creationId xmlns="" xmlns:a16="http://schemas.microsoft.com/office/drawing/2014/main" id="{B1B4F467-1D44-4DB4-8409-CDD49ABC531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82" name="Line 1753">
          <a:extLst>
            <a:ext uri="{FF2B5EF4-FFF2-40B4-BE49-F238E27FC236}">
              <a16:creationId xmlns="" xmlns:a16="http://schemas.microsoft.com/office/drawing/2014/main" id="{7B64C067-CDB8-48A6-9D64-D69177151A0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83" name="Line 1754">
          <a:extLst>
            <a:ext uri="{FF2B5EF4-FFF2-40B4-BE49-F238E27FC236}">
              <a16:creationId xmlns="" xmlns:a16="http://schemas.microsoft.com/office/drawing/2014/main" id="{6BD899A3-F560-4A5F-ABDD-34616B34346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84" name="Line 1755">
          <a:extLst>
            <a:ext uri="{FF2B5EF4-FFF2-40B4-BE49-F238E27FC236}">
              <a16:creationId xmlns="" xmlns:a16="http://schemas.microsoft.com/office/drawing/2014/main" id="{DDA73474-22BF-426B-BFD5-395EF8A4C5D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85" name="Line 1756">
          <a:extLst>
            <a:ext uri="{FF2B5EF4-FFF2-40B4-BE49-F238E27FC236}">
              <a16:creationId xmlns="" xmlns:a16="http://schemas.microsoft.com/office/drawing/2014/main" id="{F8BF08BD-090D-4B91-8B63-2266F5FEA99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86" name="Line 1757">
          <a:extLst>
            <a:ext uri="{FF2B5EF4-FFF2-40B4-BE49-F238E27FC236}">
              <a16:creationId xmlns="" xmlns:a16="http://schemas.microsoft.com/office/drawing/2014/main" id="{4C45DEFA-21FC-490E-94DC-8D7E4DCBEF6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87" name="Line 1758">
          <a:extLst>
            <a:ext uri="{FF2B5EF4-FFF2-40B4-BE49-F238E27FC236}">
              <a16:creationId xmlns="" xmlns:a16="http://schemas.microsoft.com/office/drawing/2014/main" id="{9B2AC914-DB7D-4DF0-B7E7-73FF80D13B7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88" name="Line 1759">
          <a:extLst>
            <a:ext uri="{FF2B5EF4-FFF2-40B4-BE49-F238E27FC236}">
              <a16:creationId xmlns="" xmlns:a16="http://schemas.microsoft.com/office/drawing/2014/main" id="{196E2EF6-D547-4417-8048-59B74512A41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89" name="Line 1760">
          <a:extLst>
            <a:ext uri="{FF2B5EF4-FFF2-40B4-BE49-F238E27FC236}">
              <a16:creationId xmlns="" xmlns:a16="http://schemas.microsoft.com/office/drawing/2014/main" id="{CDA7594F-DCB6-474E-8648-F31769FF70C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90" name="Line 1761">
          <a:extLst>
            <a:ext uri="{FF2B5EF4-FFF2-40B4-BE49-F238E27FC236}">
              <a16:creationId xmlns="" xmlns:a16="http://schemas.microsoft.com/office/drawing/2014/main" id="{8146AEFC-34E2-47F2-B53C-92B72B9562A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91" name="Line 1762">
          <a:extLst>
            <a:ext uri="{FF2B5EF4-FFF2-40B4-BE49-F238E27FC236}">
              <a16:creationId xmlns="" xmlns:a16="http://schemas.microsoft.com/office/drawing/2014/main" id="{EC12A0EF-D274-467E-BB29-9FFB97E284F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92" name="Line 1763">
          <a:extLst>
            <a:ext uri="{FF2B5EF4-FFF2-40B4-BE49-F238E27FC236}">
              <a16:creationId xmlns="" xmlns:a16="http://schemas.microsoft.com/office/drawing/2014/main" id="{EB678744-90D8-45DA-AE42-CE4FB5CDFAE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93" name="Line 1764">
          <a:extLst>
            <a:ext uri="{FF2B5EF4-FFF2-40B4-BE49-F238E27FC236}">
              <a16:creationId xmlns="" xmlns:a16="http://schemas.microsoft.com/office/drawing/2014/main" id="{4B06D3B0-6AD7-4B27-969F-7D33B13B3E7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94" name="Line 1765">
          <a:extLst>
            <a:ext uri="{FF2B5EF4-FFF2-40B4-BE49-F238E27FC236}">
              <a16:creationId xmlns="" xmlns:a16="http://schemas.microsoft.com/office/drawing/2014/main" id="{12914D17-BFB0-4FCE-9C69-2AF34FC2273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95" name="Line 1766">
          <a:extLst>
            <a:ext uri="{FF2B5EF4-FFF2-40B4-BE49-F238E27FC236}">
              <a16:creationId xmlns="" xmlns:a16="http://schemas.microsoft.com/office/drawing/2014/main" id="{D8E59FD0-7AA7-4264-ADC6-67D961714EF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96" name="Line 1767">
          <a:extLst>
            <a:ext uri="{FF2B5EF4-FFF2-40B4-BE49-F238E27FC236}">
              <a16:creationId xmlns="" xmlns:a16="http://schemas.microsoft.com/office/drawing/2014/main" id="{9E05A556-A73B-46F7-A867-AE2370B5CB6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97" name="Line 1768">
          <a:extLst>
            <a:ext uri="{FF2B5EF4-FFF2-40B4-BE49-F238E27FC236}">
              <a16:creationId xmlns="" xmlns:a16="http://schemas.microsoft.com/office/drawing/2014/main" id="{AC4159BA-4630-4E78-AB76-796ABDDDF31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98" name="Line 1769">
          <a:extLst>
            <a:ext uri="{FF2B5EF4-FFF2-40B4-BE49-F238E27FC236}">
              <a16:creationId xmlns="" xmlns:a16="http://schemas.microsoft.com/office/drawing/2014/main" id="{F69B30EC-599B-4CCC-868A-8235255F983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099" name="Line 1770">
          <a:extLst>
            <a:ext uri="{FF2B5EF4-FFF2-40B4-BE49-F238E27FC236}">
              <a16:creationId xmlns="" xmlns:a16="http://schemas.microsoft.com/office/drawing/2014/main" id="{A0819E2F-7D82-4AF2-8C37-1CFCABDF57E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00" name="Line 3157">
          <a:extLst>
            <a:ext uri="{FF2B5EF4-FFF2-40B4-BE49-F238E27FC236}">
              <a16:creationId xmlns="" xmlns:a16="http://schemas.microsoft.com/office/drawing/2014/main" id="{CAADBF56-DDAC-4F17-A772-8EFF85D4D5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01" name="Line 3158">
          <a:extLst>
            <a:ext uri="{FF2B5EF4-FFF2-40B4-BE49-F238E27FC236}">
              <a16:creationId xmlns="" xmlns:a16="http://schemas.microsoft.com/office/drawing/2014/main" id="{A5D25834-93DC-4F43-BC0E-F0476FD48CE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02" name="Line 3159">
          <a:extLst>
            <a:ext uri="{FF2B5EF4-FFF2-40B4-BE49-F238E27FC236}">
              <a16:creationId xmlns="" xmlns:a16="http://schemas.microsoft.com/office/drawing/2014/main" id="{F1EBCD9F-5214-488D-B8A7-264E4DF678B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03" name="Line 3160">
          <a:extLst>
            <a:ext uri="{FF2B5EF4-FFF2-40B4-BE49-F238E27FC236}">
              <a16:creationId xmlns="" xmlns:a16="http://schemas.microsoft.com/office/drawing/2014/main" id="{BEDD2A7A-51F8-408B-8863-5AD7FCAD876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04" name="Line 3161">
          <a:extLst>
            <a:ext uri="{FF2B5EF4-FFF2-40B4-BE49-F238E27FC236}">
              <a16:creationId xmlns="" xmlns:a16="http://schemas.microsoft.com/office/drawing/2014/main" id="{6C8AF5C8-7994-4293-A8D2-E6635C295B2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05" name="Line 3162">
          <a:extLst>
            <a:ext uri="{FF2B5EF4-FFF2-40B4-BE49-F238E27FC236}">
              <a16:creationId xmlns="" xmlns:a16="http://schemas.microsoft.com/office/drawing/2014/main" id="{9DCFFF8A-FC03-4CDD-B90E-A3FBD41F7E3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06" name="Line 3163">
          <a:extLst>
            <a:ext uri="{FF2B5EF4-FFF2-40B4-BE49-F238E27FC236}">
              <a16:creationId xmlns="" xmlns:a16="http://schemas.microsoft.com/office/drawing/2014/main" id="{97E395AA-F570-4BBF-90B5-95550C7C0FF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07" name="Line 3164">
          <a:extLst>
            <a:ext uri="{FF2B5EF4-FFF2-40B4-BE49-F238E27FC236}">
              <a16:creationId xmlns="" xmlns:a16="http://schemas.microsoft.com/office/drawing/2014/main" id="{C8189E2E-1310-42D9-BB9F-97C986A6BAE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08" name="Line 3165">
          <a:extLst>
            <a:ext uri="{FF2B5EF4-FFF2-40B4-BE49-F238E27FC236}">
              <a16:creationId xmlns="" xmlns:a16="http://schemas.microsoft.com/office/drawing/2014/main" id="{7EB3C88D-6BF7-4E38-B6B1-F84E2F118A2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09" name="Line 3166">
          <a:extLst>
            <a:ext uri="{FF2B5EF4-FFF2-40B4-BE49-F238E27FC236}">
              <a16:creationId xmlns="" xmlns:a16="http://schemas.microsoft.com/office/drawing/2014/main" id="{0A992B53-C665-43D2-A8E9-D493CC22AF9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10" name="Line 3167">
          <a:extLst>
            <a:ext uri="{FF2B5EF4-FFF2-40B4-BE49-F238E27FC236}">
              <a16:creationId xmlns="" xmlns:a16="http://schemas.microsoft.com/office/drawing/2014/main" id="{43D3CFB1-4274-4B7E-AC42-81F0AA33724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11" name="Line 3168">
          <a:extLst>
            <a:ext uri="{FF2B5EF4-FFF2-40B4-BE49-F238E27FC236}">
              <a16:creationId xmlns="" xmlns:a16="http://schemas.microsoft.com/office/drawing/2014/main" id="{CDD44BB7-1B4E-4E71-A547-A2CCCAFFA5A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12" name="Line 3169">
          <a:extLst>
            <a:ext uri="{FF2B5EF4-FFF2-40B4-BE49-F238E27FC236}">
              <a16:creationId xmlns="" xmlns:a16="http://schemas.microsoft.com/office/drawing/2014/main" id="{6026237E-9EE2-4950-B157-B4DE4224073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13" name="Line 3170">
          <a:extLst>
            <a:ext uri="{FF2B5EF4-FFF2-40B4-BE49-F238E27FC236}">
              <a16:creationId xmlns="" xmlns:a16="http://schemas.microsoft.com/office/drawing/2014/main" id="{74F4724F-3DB5-4FB5-9E12-E3D45341A69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14" name="Line 2342">
          <a:extLst>
            <a:ext uri="{FF2B5EF4-FFF2-40B4-BE49-F238E27FC236}">
              <a16:creationId xmlns="" xmlns:a16="http://schemas.microsoft.com/office/drawing/2014/main" id="{40FF011A-26CA-440C-A94B-B55A5C7967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15" name="Line 2343">
          <a:extLst>
            <a:ext uri="{FF2B5EF4-FFF2-40B4-BE49-F238E27FC236}">
              <a16:creationId xmlns="" xmlns:a16="http://schemas.microsoft.com/office/drawing/2014/main" id="{2A1C9344-6564-42A8-8663-AE8C4902C48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16" name="Line 2344">
          <a:extLst>
            <a:ext uri="{FF2B5EF4-FFF2-40B4-BE49-F238E27FC236}">
              <a16:creationId xmlns="" xmlns:a16="http://schemas.microsoft.com/office/drawing/2014/main" id="{BED4CE5C-023E-4DE2-87BD-21A8D4F5CCA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17" name="Line 2345">
          <a:extLst>
            <a:ext uri="{FF2B5EF4-FFF2-40B4-BE49-F238E27FC236}">
              <a16:creationId xmlns="" xmlns:a16="http://schemas.microsoft.com/office/drawing/2014/main" id="{C8FE3633-EA42-4623-A0BF-0FA76A1B81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18" name="Line 2346">
          <a:extLst>
            <a:ext uri="{FF2B5EF4-FFF2-40B4-BE49-F238E27FC236}">
              <a16:creationId xmlns="" xmlns:a16="http://schemas.microsoft.com/office/drawing/2014/main" id="{49B60CFD-2527-468A-869E-EDF3631079E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19" name="Line 2347">
          <a:extLst>
            <a:ext uri="{FF2B5EF4-FFF2-40B4-BE49-F238E27FC236}">
              <a16:creationId xmlns="" xmlns:a16="http://schemas.microsoft.com/office/drawing/2014/main" id="{B13F1433-AC5E-444C-959F-D14516A2F55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20" name="Line 2348">
          <a:extLst>
            <a:ext uri="{FF2B5EF4-FFF2-40B4-BE49-F238E27FC236}">
              <a16:creationId xmlns="" xmlns:a16="http://schemas.microsoft.com/office/drawing/2014/main" id="{564D6A2B-831E-4695-8929-4FE048F3811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21" name="Line 2440">
          <a:extLst>
            <a:ext uri="{FF2B5EF4-FFF2-40B4-BE49-F238E27FC236}">
              <a16:creationId xmlns="" xmlns:a16="http://schemas.microsoft.com/office/drawing/2014/main" id="{C02E65CC-137F-46A5-9329-C732A84E2F0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22" name="Line 2441">
          <a:extLst>
            <a:ext uri="{FF2B5EF4-FFF2-40B4-BE49-F238E27FC236}">
              <a16:creationId xmlns="" xmlns:a16="http://schemas.microsoft.com/office/drawing/2014/main" id="{CEDB3C4A-5CB4-41B4-AB14-661F8CDBD0B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23" name="Line 2442">
          <a:extLst>
            <a:ext uri="{FF2B5EF4-FFF2-40B4-BE49-F238E27FC236}">
              <a16:creationId xmlns="" xmlns:a16="http://schemas.microsoft.com/office/drawing/2014/main" id="{22E64728-ED99-4B59-BA4A-0173FC5F196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24" name="Line 2443">
          <a:extLst>
            <a:ext uri="{FF2B5EF4-FFF2-40B4-BE49-F238E27FC236}">
              <a16:creationId xmlns="" xmlns:a16="http://schemas.microsoft.com/office/drawing/2014/main" id="{F3FF2EB0-C988-465E-BC5D-96241E4B477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25" name="Line 2444">
          <a:extLst>
            <a:ext uri="{FF2B5EF4-FFF2-40B4-BE49-F238E27FC236}">
              <a16:creationId xmlns="" xmlns:a16="http://schemas.microsoft.com/office/drawing/2014/main" id="{D2DABF55-F3A1-4C47-9996-E359D97664B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26" name="Line 2445">
          <a:extLst>
            <a:ext uri="{FF2B5EF4-FFF2-40B4-BE49-F238E27FC236}">
              <a16:creationId xmlns="" xmlns:a16="http://schemas.microsoft.com/office/drawing/2014/main" id="{2E107BA7-1FA5-4D53-AA6F-625FB543988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27" name="Line 2446">
          <a:extLst>
            <a:ext uri="{FF2B5EF4-FFF2-40B4-BE49-F238E27FC236}">
              <a16:creationId xmlns="" xmlns:a16="http://schemas.microsoft.com/office/drawing/2014/main" id="{C00C15FF-4E33-4ED4-8A5B-1706ACA91F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28" name="Line 3105">
          <a:extLst>
            <a:ext uri="{FF2B5EF4-FFF2-40B4-BE49-F238E27FC236}">
              <a16:creationId xmlns="" xmlns:a16="http://schemas.microsoft.com/office/drawing/2014/main" id="{FB6A2842-3802-4434-87D3-1FAFF9E8200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29" name="Line 3106">
          <a:extLst>
            <a:ext uri="{FF2B5EF4-FFF2-40B4-BE49-F238E27FC236}">
              <a16:creationId xmlns="" xmlns:a16="http://schemas.microsoft.com/office/drawing/2014/main" id="{0FFA5101-9F4B-4298-9901-27264004F60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30" name="Line 3107">
          <a:extLst>
            <a:ext uri="{FF2B5EF4-FFF2-40B4-BE49-F238E27FC236}">
              <a16:creationId xmlns="" xmlns:a16="http://schemas.microsoft.com/office/drawing/2014/main" id="{49D00974-252F-4215-852A-9B36FB6A3E4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31" name="Line 3108">
          <a:extLst>
            <a:ext uri="{FF2B5EF4-FFF2-40B4-BE49-F238E27FC236}">
              <a16:creationId xmlns="" xmlns:a16="http://schemas.microsoft.com/office/drawing/2014/main" id="{2E9E9000-79C6-4B09-957E-95D224FF774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32" name="Line 3109">
          <a:extLst>
            <a:ext uri="{FF2B5EF4-FFF2-40B4-BE49-F238E27FC236}">
              <a16:creationId xmlns="" xmlns:a16="http://schemas.microsoft.com/office/drawing/2014/main" id="{87DFC738-DC2A-4F21-81DA-F1D6CFA91A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33" name="Line 3110">
          <a:extLst>
            <a:ext uri="{FF2B5EF4-FFF2-40B4-BE49-F238E27FC236}">
              <a16:creationId xmlns="" xmlns:a16="http://schemas.microsoft.com/office/drawing/2014/main" id="{93CB5DBC-FAD9-4700-B6E0-A94E31EBD81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34" name="Line 3111">
          <a:extLst>
            <a:ext uri="{FF2B5EF4-FFF2-40B4-BE49-F238E27FC236}">
              <a16:creationId xmlns="" xmlns:a16="http://schemas.microsoft.com/office/drawing/2014/main" id="{6F0B2C07-6025-4A48-98D4-4D16C20C3AB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35" name="Line 3203">
          <a:extLst>
            <a:ext uri="{FF2B5EF4-FFF2-40B4-BE49-F238E27FC236}">
              <a16:creationId xmlns="" xmlns:a16="http://schemas.microsoft.com/office/drawing/2014/main" id="{6A323F59-1FE8-4A6E-8D8B-76F5564833C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36" name="Line 3204">
          <a:extLst>
            <a:ext uri="{FF2B5EF4-FFF2-40B4-BE49-F238E27FC236}">
              <a16:creationId xmlns="" xmlns:a16="http://schemas.microsoft.com/office/drawing/2014/main" id="{88BA9787-1890-468E-B2E0-8B66E49E767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37" name="Line 3205">
          <a:extLst>
            <a:ext uri="{FF2B5EF4-FFF2-40B4-BE49-F238E27FC236}">
              <a16:creationId xmlns="" xmlns:a16="http://schemas.microsoft.com/office/drawing/2014/main" id="{96350BC7-9562-4DEF-9E18-D41322C7D6E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38" name="Line 3206">
          <a:extLst>
            <a:ext uri="{FF2B5EF4-FFF2-40B4-BE49-F238E27FC236}">
              <a16:creationId xmlns="" xmlns:a16="http://schemas.microsoft.com/office/drawing/2014/main" id="{2945106D-4472-454A-AF8F-E133364DDEC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39" name="Line 3207">
          <a:extLst>
            <a:ext uri="{FF2B5EF4-FFF2-40B4-BE49-F238E27FC236}">
              <a16:creationId xmlns="" xmlns:a16="http://schemas.microsoft.com/office/drawing/2014/main" id="{CD0618C4-AA25-4040-9E37-F2243329408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40" name="Line 3208">
          <a:extLst>
            <a:ext uri="{FF2B5EF4-FFF2-40B4-BE49-F238E27FC236}">
              <a16:creationId xmlns="" xmlns:a16="http://schemas.microsoft.com/office/drawing/2014/main" id="{981239D6-BEF0-442E-A799-9AB33659836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41" name="Line 3209">
          <a:extLst>
            <a:ext uri="{FF2B5EF4-FFF2-40B4-BE49-F238E27FC236}">
              <a16:creationId xmlns="" xmlns:a16="http://schemas.microsoft.com/office/drawing/2014/main" id="{9DF2DD41-3186-4AA1-87CB-6A07F3BD84F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42" name="Line 1715">
          <a:extLst>
            <a:ext uri="{FF2B5EF4-FFF2-40B4-BE49-F238E27FC236}">
              <a16:creationId xmlns="" xmlns:a16="http://schemas.microsoft.com/office/drawing/2014/main" id="{C9E2BEB3-6F93-4453-9FF0-E535F57CBA1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43" name="Line 1716">
          <a:extLst>
            <a:ext uri="{FF2B5EF4-FFF2-40B4-BE49-F238E27FC236}">
              <a16:creationId xmlns="" xmlns:a16="http://schemas.microsoft.com/office/drawing/2014/main" id="{5E7F1EED-DF04-45A8-8AB2-A9F30762EC4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44" name="Line 1717">
          <a:extLst>
            <a:ext uri="{FF2B5EF4-FFF2-40B4-BE49-F238E27FC236}">
              <a16:creationId xmlns="" xmlns:a16="http://schemas.microsoft.com/office/drawing/2014/main" id="{262F2A2B-CF5B-44D4-B83B-2C4277A7E82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45" name="Line 1718">
          <a:extLst>
            <a:ext uri="{FF2B5EF4-FFF2-40B4-BE49-F238E27FC236}">
              <a16:creationId xmlns="" xmlns:a16="http://schemas.microsoft.com/office/drawing/2014/main" id="{21B5A02C-C79C-417D-9578-7242B9C4122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46" name="Line 1719">
          <a:extLst>
            <a:ext uri="{FF2B5EF4-FFF2-40B4-BE49-F238E27FC236}">
              <a16:creationId xmlns="" xmlns:a16="http://schemas.microsoft.com/office/drawing/2014/main" id="{149BDFCE-F5C8-4384-B78A-0013ADDC3B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47" name="Line 1720">
          <a:extLst>
            <a:ext uri="{FF2B5EF4-FFF2-40B4-BE49-F238E27FC236}">
              <a16:creationId xmlns="" xmlns:a16="http://schemas.microsoft.com/office/drawing/2014/main" id="{16ADAF85-D30F-4D2B-AB29-691818D949E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48" name="Line 1721">
          <a:extLst>
            <a:ext uri="{FF2B5EF4-FFF2-40B4-BE49-F238E27FC236}">
              <a16:creationId xmlns="" xmlns:a16="http://schemas.microsoft.com/office/drawing/2014/main" id="{8D82CC8C-5F5E-46A4-99C5-524CF5EA8B9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49" name="Line 1722">
          <a:extLst>
            <a:ext uri="{FF2B5EF4-FFF2-40B4-BE49-F238E27FC236}">
              <a16:creationId xmlns="" xmlns:a16="http://schemas.microsoft.com/office/drawing/2014/main" id="{7EAFCD70-2C44-4DCC-8EE8-8B10BF2FCEA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50" name="Line 1723">
          <a:extLst>
            <a:ext uri="{FF2B5EF4-FFF2-40B4-BE49-F238E27FC236}">
              <a16:creationId xmlns="" xmlns:a16="http://schemas.microsoft.com/office/drawing/2014/main" id="{023C76B3-C361-4B98-A3AB-F5CE48A3BD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51" name="Line 1724">
          <a:extLst>
            <a:ext uri="{FF2B5EF4-FFF2-40B4-BE49-F238E27FC236}">
              <a16:creationId xmlns="" xmlns:a16="http://schemas.microsoft.com/office/drawing/2014/main" id="{E981727B-CE14-4512-87C2-97C560D3946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52" name="Line 1725">
          <a:extLst>
            <a:ext uri="{FF2B5EF4-FFF2-40B4-BE49-F238E27FC236}">
              <a16:creationId xmlns="" xmlns:a16="http://schemas.microsoft.com/office/drawing/2014/main" id="{C18D732B-D2A7-44E5-8660-9463D89D8A9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53" name="Line 1726">
          <a:extLst>
            <a:ext uri="{FF2B5EF4-FFF2-40B4-BE49-F238E27FC236}">
              <a16:creationId xmlns="" xmlns:a16="http://schemas.microsoft.com/office/drawing/2014/main" id="{D48E40FE-B69B-4D3D-A296-4F60D8B627E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54" name="Line 1727">
          <a:extLst>
            <a:ext uri="{FF2B5EF4-FFF2-40B4-BE49-F238E27FC236}">
              <a16:creationId xmlns="" xmlns:a16="http://schemas.microsoft.com/office/drawing/2014/main" id="{13E271E5-CA2B-4C44-B364-38F026834B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55" name="Line 1728">
          <a:extLst>
            <a:ext uri="{FF2B5EF4-FFF2-40B4-BE49-F238E27FC236}">
              <a16:creationId xmlns="" xmlns:a16="http://schemas.microsoft.com/office/drawing/2014/main" id="{E91C33E2-B567-4FBE-9E9A-3F9F7FA776D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56" name="Line 1757">
          <a:extLst>
            <a:ext uri="{FF2B5EF4-FFF2-40B4-BE49-F238E27FC236}">
              <a16:creationId xmlns="" xmlns:a16="http://schemas.microsoft.com/office/drawing/2014/main" id="{F248970F-28DD-472F-8713-623DB254159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57" name="Line 1758">
          <a:extLst>
            <a:ext uri="{FF2B5EF4-FFF2-40B4-BE49-F238E27FC236}">
              <a16:creationId xmlns="" xmlns:a16="http://schemas.microsoft.com/office/drawing/2014/main" id="{1285F518-042B-45A2-B66D-940A54CCAA1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58" name="Line 1759">
          <a:extLst>
            <a:ext uri="{FF2B5EF4-FFF2-40B4-BE49-F238E27FC236}">
              <a16:creationId xmlns="" xmlns:a16="http://schemas.microsoft.com/office/drawing/2014/main" id="{80B01F04-1AEF-44D6-9031-AEA217B6BB8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59" name="Line 1760">
          <a:extLst>
            <a:ext uri="{FF2B5EF4-FFF2-40B4-BE49-F238E27FC236}">
              <a16:creationId xmlns="" xmlns:a16="http://schemas.microsoft.com/office/drawing/2014/main" id="{6435B9E5-3714-4CD2-A56C-66223CCB308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60" name="Line 1761">
          <a:extLst>
            <a:ext uri="{FF2B5EF4-FFF2-40B4-BE49-F238E27FC236}">
              <a16:creationId xmlns="" xmlns:a16="http://schemas.microsoft.com/office/drawing/2014/main" id="{9AC92D07-BA93-4DA7-9FD2-02435971870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61" name="Line 1762">
          <a:extLst>
            <a:ext uri="{FF2B5EF4-FFF2-40B4-BE49-F238E27FC236}">
              <a16:creationId xmlns="" xmlns:a16="http://schemas.microsoft.com/office/drawing/2014/main" id="{7F606B7C-ED38-4836-BEEF-D866AE60B39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62" name="Line 1763">
          <a:extLst>
            <a:ext uri="{FF2B5EF4-FFF2-40B4-BE49-F238E27FC236}">
              <a16:creationId xmlns="" xmlns:a16="http://schemas.microsoft.com/office/drawing/2014/main" id="{7D59ED25-451B-436A-A373-F450BDB79CB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63" name="Line 1764">
          <a:extLst>
            <a:ext uri="{FF2B5EF4-FFF2-40B4-BE49-F238E27FC236}">
              <a16:creationId xmlns="" xmlns:a16="http://schemas.microsoft.com/office/drawing/2014/main" id="{D8F9FA03-E9AC-4BE9-9E6B-0CACA932533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64" name="Line 1765">
          <a:extLst>
            <a:ext uri="{FF2B5EF4-FFF2-40B4-BE49-F238E27FC236}">
              <a16:creationId xmlns="" xmlns:a16="http://schemas.microsoft.com/office/drawing/2014/main" id="{C4D8D353-A884-489A-8635-0503E7E807E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65" name="Line 1766">
          <a:extLst>
            <a:ext uri="{FF2B5EF4-FFF2-40B4-BE49-F238E27FC236}">
              <a16:creationId xmlns="" xmlns:a16="http://schemas.microsoft.com/office/drawing/2014/main" id="{86C70C71-47E6-4A70-B907-C2A10EC0AB1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66" name="Line 1767">
          <a:extLst>
            <a:ext uri="{FF2B5EF4-FFF2-40B4-BE49-F238E27FC236}">
              <a16:creationId xmlns="" xmlns:a16="http://schemas.microsoft.com/office/drawing/2014/main" id="{5E2114EC-C876-4A6D-BA00-8AAA737F658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67" name="Line 1768">
          <a:extLst>
            <a:ext uri="{FF2B5EF4-FFF2-40B4-BE49-F238E27FC236}">
              <a16:creationId xmlns="" xmlns:a16="http://schemas.microsoft.com/office/drawing/2014/main" id="{6383E2B3-262E-495A-80E7-C7806E35EB6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68" name="Line 1769">
          <a:extLst>
            <a:ext uri="{FF2B5EF4-FFF2-40B4-BE49-F238E27FC236}">
              <a16:creationId xmlns="" xmlns:a16="http://schemas.microsoft.com/office/drawing/2014/main" id="{0ABBA35D-2C6E-4DBC-B22F-49ECECBB7CF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544</xdr:row>
      <xdr:rowOff>0</xdr:rowOff>
    </xdr:from>
    <xdr:to>
      <xdr:col>10</xdr:col>
      <xdr:colOff>38100</xdr:colOff>
      <xdr:row>544</xdr:row>
      <xdr:rowOff>0</xdr:rowOff>
    </xdr:to>
    <xdr:sp macro="" textlink="">
      <xdr:nvSpPr>
        <xdr:cNvPr id="3169" name="Line 1770">
          <a:extLst>
            <a:ext uri="{FF2B5EF4-FFF2-40B4-BE49-F238E27FC236}">
              <a16:creationId xmlns="" xmlns:a16="http://schemas.microsoft.com/office/drawing/2014/main" id="{E2FA9BA2-E9F8-488C-B762-95A91836A8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70" name="Line 1694">
          <a:extLst>
            <a:ext uri="{FF2B5EF4-FFF2-40B4-BE49-F238E27FC236}">
              <a16:creationId xmlns="" xmlns:a16="http://schemas.microsoft.com/office/drawing/2014/main" id="{CC035238-A802-49B1-93E4-E2E4C81CD3B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71" name="Line 1695">
          <a:extLst>
            <a:ext uri="{FF2B5EF4-FFF2-40B4-BE49-F238E27FC236}">
              <a16:creationId xmlns="" xmlns:a16="http://schemas.microsoft.com/office/drawing/2014/main" id="{721E21AB-BABE-4D41-9935-0332DF3C4F5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72" name="Line 1696">
          <a:extLst>
            <a:ext uri="{FF2B5EF4-FFF2-40B4-BE49-F238E27FC236}">
              <a16:creationId xmlns="" xmlns:a16="http://schemas.microsoft.com/office/drawing/2014/main" id="{4F5DCD58-D3DC-4027-A45C-5E901174EBF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73" name="Line 1697">
          <a:extLst>
            <a:ext uri="{FF2B5EF4-FFF2-40B4-BE49-F238E27FC236}">
              <a16:creationId xmlns="" xmlns:a16="http://schemas.microsoft.com/office/drawing/2014/main" id="{77E465C4-8451-4342-BC25-3C23331BD8A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74" name="Line 1698">
          <a:extLst>
            <a:ext uri="{FF2B5EF4-FFF2-40B4-BE49-F238E27FC236}">
              <a16:creationId xmlns="" xmlns:a16="http://schemas.microsoft.com/office/drawing/2014/main" id="{963A6C2A-EFE6-4E10-B3F9-C53ACC79D8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75" name="Line 1699">
          <a:extLst>
            <a:ext uri="{FF2B5EF4-FFF2-40B4-BE49-F238E27FC236}">
              <a16:creationId xmlns="" xmlns:a16="http://schemas.microsoft.com/office/drawing/2014/main" id="{2FDC8863-48F1-4A04-8AFD-8BECED66866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76" name="Line 1700">
          <a:extLst>
            <a:ext uri="{FF2B5EF4-FFF2-40B4-BE49-F238E27FC236}">
              <a16:creationId xmlns="" xmlns:a16="http://schemas.microsoft.com/office/drawing/2014/main" id="{BEF49DDA-96E7-444C-AB15-BFBF568C44D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77" name="Line 1701">
          <a:extLst>
            <a:ext uri="{FF2B5EF4-FFF2-40B4-BE49-F238E27FC236}">
              <a16:creationId xmlns="" xmlns:a16="http://schemas.microsoft.com/office/drawing/2014/main" id="{1B476AF9-D820-42F7-8D46-25BAF483269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78" name="Line 1702">
          <a:extLst>
            <a:ext uri="{FF2B5EF4-FFF2-40B4-BE49-F238E27FC236}">
              <a16:creationId xmlns="" xmlns:a16="http://schemas.microsoft.com/office/drawing/2014/main" id="{FB86A056-C333-47FE-BA48-E26C80E977F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79" name="Line 1703">
          <a:extLst>
            <a:ext uri="{FF2B5EF4-FFF2-40B4-BE49-F238E27FC236}">
              <a16:creationId xmlns="" xmlns:a16="http://schemas.microsoft.com/office/drawing/2014/main" id="{9E850CC8-E1BE-4B39-9AE3-7636618E365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80" name="Line 1704">
          <a:extLst>
            <a:ext uri="{FF2B5EF4-FFF2-40B4-BE49-F238E27FC236}">
              <a16:creationId xmlns="" xmlns:a16="http://schemas.microsoft.com/office/drawing/2014/main" id="{A246172C-5B26-41D9-B940-8656FA7A79B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81" name="Line 1705">
          <a:extLst>
            <a:ext uri="{FF2B5EF4-FFF2-40B4-BE49-F238E27FC236}">
              <a16:creationId xmlns="" xmlns:a16="http://schemas.microsoft.com/office/drawing/2014/main" id="{D27E78D9-88FD-4F09-B313-3D179BE332D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82" name="Line 1706">
          <a:extLst>
            <a:ext uri="{FF2B5EF4-FFF2-40B4-BE49-F238E27FC236}">
              <a16:creationId xmlns="" xmlns:a16="http://schemas.microsoft.com/office/drawing/2014/main" id="{0E501301-9705-49CB-815E-CE74B7A69CA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83" name="Line 1707">
          <a:extLst>
            <a:ext uri="{FF2B5EF4-FFF2-40B4-BE49-F238E27FC236}">
              <a16:creationId xmlns="" xmlns:a16="http://schemas.microsoft.com/office/drawing/2014/main" id="{146F2D8F-3F67-40C8-8938-D3253672426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84" name="Line 1743">
          <a:extLst>
            <a:ext uri="{FF2B5EF4-FFF2-40B4-BE49-F238E27FC236}">
              <a16:creationId xmlns="" xmlns:a16="http://schemas.microsoft.com/office/drawing/2014/main" id="{C43B8E43-266C-41B2-A6EB-EA5CF3A1382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85" name="Line 1744">
          <a:extLst>
            <a:ext uri="{FF2B5EF4-FFF2-40B4-BE49-F238E27FC236}">
              <a16:creationId xmlns="" xmlns:a16="http://schemas.microsoft.com/office/drawing/2014/main" id="{3263BC83-0008-4C9E-9731-7FC100C35B2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86" name="Line 1745">
          <a:extLst>
            <a:ext uri="{FF2B5EF4-FFF2-40B4-BE49-F238E27FC236}">
              <a16:creationId xmlns="" xmlns:a16="http://schemas.microsoft.com/office/drawing/2014/main" id="{BC3DB307-7918-47CA-A6E6-3823C5DE31A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87" name="Line 1746">
          <a:extLst>
            <a:ext uri="{FF2B5EF4-FFF2-40B4-BE49-F238E27FC236}">
              <a16:creationId xmlns="" xmlns:a16="http://schemas.microsoft.com/office/drawing/2014/main" id="{4166CDEC-D7C7-47FF-B910-59D674B51DD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88" name="Line 1747">
          <a:extLst>
            <a:ext uri="{FF2B5EF4-FFF2-40B4-BE49-F238E27FC236}">
              <a16:creationId xmlns="" xmlns:a16="http://schemas.microsoft.com/office/drawing/2014/main" id="{176923EC-99CD-41AF-9DC7-390B48CBCA0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89" name="Line 1748">
          <a:extLst>
            <a:ext uri="{FF2B5EF4-FFF2-40B4-BE49-F238E27FC236}">
              <a16:creationId xmlns="" xmlns:a16="http://schemas.microsoft.com/office/drawing/2014/main" id="{EB6FC61B-6F39-45A3-8722-4082BEC749C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90" name="Line 1749">
          <a:extLst>
            <a:ext uri="{FF2B5EF4-FFF2-40B4-BE49-F238E27FC236}">
              <a16:creationId xmlns="" xmlns:a16="http://schemas.microsoft.com/office/drawing/2014/main" id="{D543356D-43CF-40BB-86B3-8BA857BBDEB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91" name="Line 1750">
          <a:extLst>
            <a:ext uri="{FF2B5EF4-FFF2-40B4-BE49-F238E27FC236}">
              <a16:creationId xmlns="" xmlns:a16="http://schemas.microsoft.com/office/drawing/2014/main" id="{5E514582-0EA4-4002-AF2C-4431A58C015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92" name="Line 1751">
          <a:extLst>
            <a:ext uri="{FF2B5EF4-FFF2-40B4-BE49-F238E27FC236}">
              <a16:creationId xmlns="" xmlns:a16="http://schemas.microsoft.com/office/drawing/2014/main" id="{20ACC7A1-8656-4815-A1FC-F789966B52A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93" name="Line 1752">
          <a:extLst>
            <a:ext uri="{FF2B5EF4-FFF2-40B4-BE49-F238E27FC236}">
              <a16:creationId xmlns="" xmlns:a16="http://schemas.microsoft.com/office/drawing/2014/main" id="{88931324-6A24-4B1F-A17A-17286C15E68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94" name="Line 1753">
          <a:extLst>
            <a:ext uri="{FF2B5EF4-FFF2-40B4-BE49-F238E27FC236}">
              <a16:creationId xmlns="" xmlns:a16="http://schemas.microsoft.com/office/drawing/2014/main" id="{EF485CCF-6CF3-4D68-86F4-A73ED0BA9A2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95" name="Line 1754">
          <a:extLst>
            <a:ext uri="{FF2B5EF4-FFF2-40B4-BE49-F238E27FC236}">
              <a16:creationId xmlns="" xmlns:a16="http://schemas.microsoft.com/office/drawing/2014/main" id="{CCCC2BFA-0665-45C5-8AF4-C29930162D7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96" name="Line 1755">
          <a:extLst>
            <a:ext uri="{FF2B5EF4-FFF2-40B4-BE49-F238E27FC236}">
              <a16:creationId xmlns="" xmlns:a16="http://schemas.microsoft.com/office/drawing/2014/main" id="{E9C0A015-2B4A-454F-8474-4AFC8231A8F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97" name="Line 1756">
          <a:extLst>
            <a:ext uri="{FF2B5EF4-FFF2-40B4-BE49-F238E27FC236}">
              <a16:creationId xmlns="" xmlns:a16="http://schemas.microsoft.com/office/drawing/2014/main" id="{BAF41BC7-D91D-4ECE-AD60-C7D8D66B169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98" name="Line 1757">
          <a:extLst>
            <a:ext uri="{FF2B5EF4-FFF2-40B4-BE49-F238E27FC236}">
              <a16:creationId xmlns="" xmlns:a16="http://schemas.microsoft.com/office/drawing/2014/main" id="{ED17FFE2-CC1B-44A0-8FAA-1BAF7544D32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199" name="Line 1758">
          <a:extLst>
            <a:ext uri="{FF2B5EF4-FFF2-40B4-BE49-F238E27FC236}">
              <a16:creationId xmlns="" xmlns:a16="http://schemas.microsoft.com/office/drawing/2014/main" id="{BCA4266F-6E02-4FDA-8756-6BA3FEB0B7F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00" name="Line 1759">
          <a:extLst>
            <a:ext uri="{FF2B5EF4-FFF2-40B4-BE49-F238E27FC236}">
              <a16:creationId xmlns="" xmlns:a16="http://schemas.microsoft.com/office/drawing/2014/main" id="{7EC58263-17DB-4FB0-9332-9A999680D3A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01" name="Line 1760">
          <a:extLst>
            <a:ext uri="{FF2B5EF4-FFF2-40B4-BE49-F238E27FC236}">
              <a16:creationId xmlns="" xmlns:a16="http://schemas.microsoft.com/office/drawing/2014/main" id="{EA61118A-0214-4617-9BD1-A4725D79109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02" name="Line 1761">
          <a:extLst>
            <a:ext uri="{FF2B5EF4-FFF2-40B4-BE49-F238E27FC236}">
              <a16:creationId xmlns="" xmlns:a16="http://schemas.microsoft.com/office/drawing/2014/main" id="{7106B0B3-E96F-4FFF-B6BA-B8FD04CE565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03" name="Line 1762">
          <a:extLst>
            <a:ext uri="{FF2B5EF4-FFF2-40B4-BE49-F238E27FC236}">
              <a16:creationId xmlns="" xmlns:a16="http://schemas.microsoft.com/office/drawing/2014/main" id="{D65AC9C1-4D8A-4D07-82A5-16E3DDF0A9B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04" name="Line 1763">
          <a:extLst>
            <a:ext uri="{FF2B5EF4-FFF2-40B4-BE49-F238E27FC236}">
              <a16:creationId xmlns="" xmlns:a16="http://schemas.microsoft.com/office/drawing/2014/main" id="{DC36857E-8B43-4C54-9DC3-CCFB912C1A6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05" name="Line 1764">
          <a:extLst>
            <a:ext uri="{FF2B5EF4-FFF2-40B4-BE49-F238E27FC236}">
              <a16:creationId xmlns="" xmlns:a16="http://schemas.microsoft.com/office/drawing/2014/main" id="{0ED54933-8B74-4ECD-B118-4A6672E1628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06" name="Line 1765">
          <a:extLst>
            <a:ext uri="{FF2B5EF4-FFF2-40B4-BE49-F238E27FC236}">
              <a16:creationId xmlns="" xmlns:a16="http://schemas.microsoft.com/office/drawing/2014/main" id="{E398BF10-3B49-47A3-91F7-2C7A24F7003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07" name="Line 1766">
          <a:extLst>
            <a:ext uri="{FF2B5EF4-FFF2-40B4-BE49-F238E27FC236}">
              <a16:creationId xmlns="" xmlns:a16="http://schemas.microsoft.com/office/drawing/2014/main" id="{FD24BF87-2A14-45A8-8B41-6F11FF9C106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08" name="Line 1767">
          <a:extLst>
            <a:ext uri="{FF2B5EF4-FFF2-40B4-BE49-F238E27FC236}">
              <a16:creationId xmlns="" xmlns:a16="http://schemas.microsoft.com/office/drawing/2014/main" id="{D01B004E-CE0A-442B-9134-9E9135FB374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09" name="Line 1768">
          <a:extLst>
            <a:ext uri="{FF2B5EF4-FFF2-40B4-BE49-F238E27FC236}">
              <a16:creationId xmlns="" xmlns:a16="http://schemas.microsoft.com/office/drawing/2014/main" id="{1CBD0284-237C-4531-AEC5-16FF5BE9E59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10" name="Line 1769">
          <a:extLst>
            <a:ext uri="{FF2B5EF4-FFF2-40B4-BE49-F238E27FC236}">
              <a16:creationId xmlns="" xmlns:a16="http://schemas.microsoft.com/office/drawing/2014/main" id="{58DC20EF-F59D-485B-B2AB-863D61FD400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11" name="Line 1770">
          <a:extLst>
            <a:ext uri="{FF2B5EF4-FFF2-40B4-BE49-F238E27FC236}">
              <a16:creationId xmlns="" xmlns:a16="http://schemas.microsoft.com/office/drawing/2014/main" id="{CCE87248-9D7A-4634-AB6B-FE094111779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12" name="Line 3157">
          <a:extLst>
            <a:ext uri="{FF2B5EF4-FFF2-40B4-BE49-F238E27FC236}">
              <a16:creationId xmlns="" xmlns:a16="http://schemas.microsoft.com/office/drawing/2014/main" id="{4608131E-FA17-4BD7-9D06-BE81D428710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13" name="Line 3158">
          <a:extLst>
            <a:ext uri="{FF2B5EF4-FFF2-40B4-BE49-F238E27FC236}">
              <a16:creationId xmlns="" xmlns:a16="http://schemas.microsoft.com/office/drawing/2014/main" id="{F456DED1-57AD-4446-AF2D-839C1FDE0B7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14" name="Line 3159">
          <a:extLst>
            <a:ext uri="{FF2B5EF4-FFF2-40B4-BE49-F238E27FC236}">
              <a16:creationId xmlns="" xmlns:a16="http://schemas.microsoft.com/office/drawing/2014/main" id="{07072E5F-6485-4340-986C-1D66510DB07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15" name="Line 3160">
          <a:extLst>
            <a:ext uri="{FF2B5EF4-FFF2-40B4-BE49-F238E27FC236}">
              <a16:creationId xmlns="" xmlns:a16="http://schemas.microsoft.com/office/drawing/2014/main" id="{8F2DCB1A-B819-437D-A532-3CDEA4DE534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16" name="Line 3161">
          <a:extLst>
            <a:ext uri="{FF2B5EF4-FFF2-40B4-BE49-F238E27FC236}">
              <a16:creationId xmlns="" xmlns:a16="http://schemas.microsoft.com/office/drawing/2014/main" id="{9C2012D4-8E85-4004-A3D5-FAD49E0959D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17" name="Line 3162">
          <a:extLst>
            <a:ext uri="{FF2B5EF4-FFF2-40B4-BE49-F238E27FC236}">
              <a16:creationId xmlns="" xmlns:a16="http://schemas.microsoft.com/office/drawing/2014/main" id="{3599B596-0866-4BEC-A7F8-95769F5B120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18" name="Line 3163">
          <a:extLst>
            <a:ext uri="{FF2B5EF4-FFF2-40B4-BE49-F238E27FC236}">
              <a16:creationId xmlns="" xmlns:a16="http://schemas.microsoft.com/office/drawing/2014/main" id="{59D7653B-62BA-430C-821C-6F10214CC00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19" name="Line 3164">
          <a:extLst>
            <a:ext uri="{FF2B5EF4-FFF2-40B4-BE49-F238E27FC236}">
              <a16:creationId xmlns="" xmlns:a16="http://schemas.microsoft.com/office/drawing/2014/main" id="{38F1A894-20C1-4775-8F81-EBE26D7792B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20" name="Line 3165">
          <a:extLst>
            <a:ext uri="{FF2B5EF4-FFF2-40B4-BE49-F238E27FC236}">
              <a16:creationId xmlns="" xmlns:a16="http://schemas.microsoft.com/office/drawing/2014/main" id="{C67DA5F6-2727-4C30-83DD-823588D09EC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21" name="Line 3166">
          <a:extLst>
            <a:ext uri="{FF2B5EF4-FFF2-40B4-BE49-F238E27FC236}">
              <a16:creationId xmlns="" xmlns:a16="http://schemas.microsoft.com/office/drawing/2014/main" id="{F98A1CC3-8FCA-4E7E-9F45-8D7D6EE8275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22" name="Line 3167">
          <a:extLst>
            <a:ext uri="{FF2B5EF4-FFF2-40B4-BE49-F238E27FC236}">
              <a16:creationId xmlns="" xmlns:a16="http://schemas.microsoft.com/office/drawing/2014/main" id="{799A9702-88CE-4D66-B809-C473ADEADDC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23" name="Line 3168">
          <a:extLst>
            <a:ext uri="{FF2B5EF4-FFF2-40B4-BE49-F238E27FC236}">
              <a16:creationId xmlns="" xmlns:a16="http://schemas.microsoft.com/office/drawing/2014/main" id="{9275FBC6-6DF9-47FF-8D86-3DB3C1D9E84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24" name="Line 3169">
          <a:extLst>
            <a:ext uri="{FF2B5EF4-FFF2-40B4-BE49-F238E27FC236}">
              <a16:creationId xmlns="" xmlns:a16="http://schemas.microsoft.com/office/drawing/2014/main" id="{C94411CA-FE07-48B4-A43E-EF2B592063D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25" name="Line 3170">
          <a:extLst>
            <a:ext uri="{FF2B5EF4-FFF2-40B4-BE49-F238E27FC236}">
              <a16:creationId xmlns="" xmlns:a16="http://schemas.microsoft.com/office/drawing/2014/main" id="{D82A368F-6B17-4C97-AA65-3CE8225E6C0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26" name="Line 2342">
          <a:extLst>
            <a:ext uri="{FF2B5EF4-FFF2-40B4-BE49-F238E27FC236}">
              <a16:creationId xmlns="" xmlns:a16="http://schemas.microsoft.com/office/drawing/2014/main" id="{922E8376-C5D7-4502-971D-FBD245EF589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27" name="Line 2343">
          <a:extLst>
            <a:ext uri="{FF2B5EF4-FFF2-40B4-BE49-F238E27FC236}">
              <a16:creationId xmlns="" xmlns:a16="http://schemas.microsoft.com/office/drawing/2014/main" id="{486DB561-863A-4585-BBA4-0336D8EF8FE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28" name="Line 2344">
          <a:extLst>
            <a:ext uri="{FF2B5EF4-FFF2-40B4-BE49-F238E27FC236}">
              <a16:creationId xmlns="" xmlns:a16="http://schemas.microsoft.com/office/drawing/2014/main" id="{D06D9055-8DA2-48EA-B037-C686AB5609C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29" name="Line 2345">
          <a:extLst>
            <a:ext uri="{FF2B5EF4-FFF2-40B4-BE49-F238E27FC236}">
              <a16:creationId xmlns="" xmlns:a16="http://schemas.microsoft.com/office/drawing/2014/main" id="{9FECBA49-00B0-4D3A-9C93-CC3DA16FB5A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30" name="Line 2346">
          <a:extLst>
            <a:ext uri="{FF2B5EF4-FFF2-40B4-BE49-F238E27FC236}">
              <a16:creationId xmlns="" xmlns:a16="http://schemas.microsoft.com/office/drawing/2014/main" id="{77A2F48A-D2A1-43B9-924D-76CDA6A25F5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31" name="Line 2347">
          <a:extLst>
            <a:ext uri="{FF2B5EF4-FFF2-40B4-BE49-F238E27FC236}">
              <a16:creationId xmlns="" xmlns:a16="http://schemas.microsoft.com/office/drawing/2014/main" id="{FBD374D0-02ED-4BBE-8E14-76E5FAE88B4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32" name="Line 2348">
          <a:extLst>
            <a:ext uri="{FF2B5EF4-FFF2-40B4-BE49-F238E27FC236}">
              <a16:creationId xmlns="" xmlns:a16="http://schemas.microsoft.com/office/drawing/2014/main" id="{85C53648-9C90-4415-BEDD-83AFB162D14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33" name="Line 2440">
          <a:extLst>
            <a:ext uri="{FF2B5EF4-FFF2-40B4-BE49-F238E27FC236}">
              <a16:creationId xmlns="" xmlns:a16="http://schemas.microsoft.com/office/drawing/2014/main" id="{3E743C4D-7B26-4D9F-B2A1-48D9A0EDD65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34" name="Line 2441">
          <a:extLst>
            <a:ext uri="{FF2B5EF4-FFF2-40B4-BE49-F238E27FC236}">
              <a16:creationId xmlns="" xmlns:a16="http://schemas.microsoft.com/office/drawing/2014/main" id="{E4031F17-9802-491D-934A-25687BE1DFC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35" name="Line 2442">
          <a:extLst>
            <a:ext uri="{FF2B5EF4-FFF2-40B4-BE49-F238E27FC236}">
              <a16:creationId xmlns="" xmlns:a16="http://schemas.microsoft.com/office/drawing/2014/main" id="{9ED5EC4A-B13C-47A7-99E2-555D71A49DD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36" name="Line 2443">
          <a:extLst>
            <a:ext uri="{FF2B5EF4-FFF2-40B4-BE49-F238E27FC236}">
              <a16:creationId xmlns="" xmlns:a16="http://schemas.microsoft.com/office/drawing/2014/main" id="{5D23A16E-07F4-4000-B3B9-C58BB455416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37" name="Line 2444">
          <a:extLst>
            <a:ext uri="{FF2B5EF4-FFF2-40B4-BE49-F238E27FC236}">
              <a16:creationId xmlns="" xmlns:a16="http://schemas.microsoft.com/office/drawing/2014/main" id="{FCFC8E7C-A153-4F7B-9D26-84CDDF0CF92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38" name="Line 2445">
          <a:extLst>
            <a:ext uri="{FF2B5EF4-FFF2-40B4-BE49-F238E27FC236}">
              <a16:creationId xmlns="" xmlns:a16="http://schemas.microsoft.com/office/drawing/2014/main" id="{A7B6143B-F6AB-4C10-A425-AB39B1BE37A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39" name="Line 2446">
          <a:extLst>
            <a:ext uri="{FF2B5EF4-FFF2-40B4-BE49-F238E27FC236}">
              <a16:creationId xmlns="" xmlns:a16="http://schemas.microsoft.com/office/drawing/2014/main" id="{F3334972-A52A-45CA-8311-945B0C7F85F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40" name="Line 3105">
          <a:extLst>
            <a:ext uri="{FF2B5EF4-FFF2-40B4-BE49-F238E27FC236}">
              <a16:creationId xmlns="" xmlns:a16="http://schemas.microsoft.com/office/drawing/2014/main" id="{3B313B37-9219-48A3-BDC1-05ECF0FC715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41" name="Line 3106">
          <a:extLst>
            <a:ext uri="{FF2B5EF4-FFF2-40B4-BE49-F238E27FC236}">
              <a16:creationId xmlns="" xmlns:a16="http://schemas.microsoft.com/office/drawing/2014/main" id="{D364E00C-8398-4A14-9BC1-5FBBBE6394E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42" name="Line 3107">
          <a:extLst>
            <a:ext uri="{FF2B5EF4-FFF2-40B4-BE49-F238E27FC236}">
              <a16:creationId xmlns="" xmlns:a16="http://schemas.microsoft.com/office/drawing/2014/main" id="{2D52E698-A902-42A9-A973-19D3BF76A18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43" name="Line 3108">
          <a:extLst>
            <a:ext uri="{FF2B5EF4-FFF2-40B4-BE49-F238E27FC236}">
              <a16:creationId xmlns="" xmlns:a16="http://schemas.microsoft.com/office/drawing/2014/main" id="{9FC1E6C4-84B3-47EA-A1F3-886FF07A461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44" name="Line 3109">
          <a:extLst>
            <a:ext uri="{FF2B5EF4-FFF2-40B4-BE49-F238E27FC236}">
              <a16:creationId xmlns="" xmlns:a16="http://schemas.microsoft.com/office/drawing/2014/main" id="{6CA05039-D5B8-4458-B0DE-34CA7C4B4AF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45" name="Line 3110">
          <a:extLst>
            <a:ext uri="{FF2B5EF4-FFF2-40B4-BE49-F238E27FC236}">
              <a16:creationId xmlns="" xmlns:a16="http://schemas.microsoft.com/office/drawing/2014/main" id="{4DBE8D75-57DC-44BB-9E7E-79CB49E25A6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46" name="Line 3111">
          <a:extLst>
            <a:ext uri="{FF2B5EF4-FFF2-40B4-BE49-F238E27FC236}">
              <a16:creationId xmlns="" xmlns:a16="http://schemas.microsoft.com/office/drawing/2014/main" id="{10A75136-B28D-407A-84EA-C5CB3EE9C7A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47" name="Line 3203">
          <a:extLst>
            <a:ext uri="{FF2B5EF4-FFF2-40B4-BE49-F238E27FC236}">
              <a16:creationId xmlns="" xmlns:a16="http://schemas.microsoft.com/office/drawing/2014/main" id="{2DCF17E6-0103-4837-ABA5-D2C0C14C941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48" name="Line 3204">
          <a:extLst>
            <a:ext uri="{FF2B5EF4-FFF2-40B4-BE49-F238E27FC236}">
              <a16:creationId xmlns="" xmlns:a16="http://schemas.microsoft.com/office/drawing/2014/main" id="{334564E4-5B8F-4C3F-A08C-2524EFE09BC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49" name="Line 3205">
          <a:extLst>
            <a:ext uri="{FF2B5EF4-FFF2-40B4-BE49-F238E27FC236}">
              <a16:creationId xmlns="" xmlns:a16="http://schemas.microsoft.com/office/drawing/2014/main" id="{EADC5260-13C6-4EA9-9F11-5E00D92B091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50" name="Line 3206">
          <a:extLst>
            <a:ext uri="{FF2B5EF4-FFF2-40B4-BE49-F238E27FC236}">
              <a16:creationId xmlns="" xmlns:a16="http://schemas.microsoft.com/office/drawing/2014/main" id="{F606E0D1-C0F7-46D3-BB2B-37FD0743805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51" name="Line 3207">
          <a:extLst>
            <a:ext uri="{FF2B5EF4-FFF2-40B4-BE49-F238E27FC236}">
              <a16:creationId xmlns="" xmlns:a16="http://schemas.microsoft.com/office/drawing/2014/main" id="{E3684C49-1801-471B-A674-AEA053F9AC3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52" name="Line 3208">
          <a:extLst>
            <a:ext uri="{FF2B5EF4-FFF2-40B4-BE49-F238E27FC236}">
              <a16:creationId xmlns="" xmlns:a16="http://schemas.microsoft.com/office/drawing/2014/main" id="{AD4568A6-A86F-485B-8247-370F168C8CB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53" name="Line 3209">
          <a:extLst>
            <a:ext uri="{FF2B5EF4-FFF2-40B4-BE49-F238E27FC236}">
              <a16:creationId xmlns="" xmlns:a16="http://schemas.microsoft.com/office/drawing/2014/main" id="{B267881D-4581-49A1-AF05-68421D3606D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54" name="Line 1715">
          <a:extLst>
            <a:ext uri="{FF2B5EF4-FFF2-40B4-BE49-F238E27FC236}">
              <a16:creationId xmlns="" xmlns:a16="http://schemas.microsoft.com/office/drawing/2014/main" id="{F4B648FD-1C11-47AF-877C-AF984C2E627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55" name="Line 1716">
          <a:extLst>
            <a:ext uri="{FF2B5EF4-FFF2-40B4-BE49-F238E27FC236}">
              <a16:creationId xmlns="" xmlns:a16="http://schemas.microsoft.com/office/drawing/2014/main" id="{041FCA40-F4CB-4D33-9332-E215BB75DA4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56" name="Line 1717">
          <a:extLst>
            <a:ext uri="{FF2B5EF4-FFF2-40B4-BE49-F238E27FC236}">
              <a16:creationId xmlns="" xmlns:a16="http://schemas.microsoft.com/office/drawing/2014/main" id="{D82B7C9C-BC46-43A9-BE87-EA78E997B1B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57" name="Line 1718">
          <a:extLst>
            <a:ext uri="{FF2B5EF4-FFF2-40B4-BE49-F238E27FC236}">
              <a16:creationId xmlns="" xmlns:a16="http://schemas.microsoft.com/office/drawing/2014/main" id="{BC8ECA46-9F39-4071-8DCC-14B4D39F995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58" name="Line 1719">
          <a:extLst>
            <a:ext uri="{FF2B5EF4-FFF2-40B4-BE49-F238E27FC236}">
              <a16:creationId xmlns="" xmlns:a16="http://schemas.microsoft.com/office/drawing/2014/main" id="{1C5B801B-B12B-4667-9B28-2B74A5F9AAC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59" name="Line 1720">
          <a:extLst>
            <a:ext uri="{FF2B5EF4-FFF2-40B4-BE49-F238E27FC236}">
              <a16:creationId xmlns="" xmlns:a16="http://schemas.microsoft.com/office/drawing/2014/main" id="{0458F817-3874-4579-9B3C-CDDC129E8AC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60" name="Line 1721">
          <a:extLst>
            <a:ext uri="{FF2B5EF4-FFF2-40B4-BE49-F238E27FC236}">
              <a16:creationId xmlns="" xmlns:a16="http://schemas.microsoft.com/office/drawing/2014/main" id="{40F9FFE4-BD84-43BE-B7B4-9B88321B6E0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61" name="Line 1722">
          <a:extLst>
            <a:ext uri="{FF2B5EF4-FFF2-40B4-BE49-F238E27FC236}">
              <a16:creationId xmlns="" xmlns:a16="http://schemas.microsoft.com/office/drawing/2014/main" id="{78610813-1ADD-434E-8AD5-50E1F882728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62" name="Line 1723">
          <a:extLst>
            <a:ext uri="{FF2B5EF4-FFF2-40B4-BE49-F238E27FC236}">
              <a16:creationId xmlns="" xmlns:a16="http://schemas.microsoft.com/office/drawing/2014/main" id="{AC02E8E4-E43D-4339-B562-018E37DFEE2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63" name="Line 1724">
          <a:extLst>
            <a:ext uri="{FF2B5EF4-FFF2-40B4-BE49-F238E27FC236}">
              <a16:creationId xmlns="" xmlns:a16="http://schemas.microsoft.com/office/drawing/2014/main" id="{46031CCF-E08C-4EB9-9BDD-216B8E51C66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64" name="Line 1725">
          <a:extLst>
            <a:ext uri="{FF2B5EF4-FFF2-40B4-BE49-F238E27FC236}">
              <a16:creationId xmlns="" xmlns:a16="http://schemas.microsoft.com/office/drawing/2014/main" id="{C89DEE98-B459-4A72-AB77-B1107220D4C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65" name="Line 1726">
          <a:extLst>
            <a:ext uri="{FF2B5EF4-FFF2-40B4-BE49-F238E27FC236}">
              <a16:creationId xmlns="" xmlns:a16="http://schemas.microsoft.com/office/drawing/2014/main" id="{76F3F49C-04DB-4B49-9E49-3258C07771C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66" name="Line 1727">
          <a:extLst>
            <a:ext uri="{FF2B5EF4-FFF2-40B4-BE49-F238E27FC236}">
              <a16:creationId xmlns="" xmlns:a16="http://schemas.microsoft.com/office/drawing/2014/main" id="{D8F16935-ED72-4E7F-9475-8F3A040C4CA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67" name="Line 1728">
          <a:extLst>
            <a:ext uri="{FF2B5EF4-FFF2-40B4-BE49-F238E27FC236}">
              <a16:creationId xmlns="" xmlns:a16="http://schemas.microsoft.com/office/drawing/2014/main" id="{0CDB11A6-87D5-4C68-BEFB-2E1329A16F7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68" name="Line 1757">
          <a:extLst>
            <a:ext uri="{FF2B5EF4-FFF2-40B4-BE49-F238E27FC236}">
              <a16:creationId xmlns="" xmlns:a16="http://schemas.microsoft.com/office/drawing/2014/main" id="{8A0487C1-9A6C-4A04-AD7F-0986B1082A3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69" name="Line 1758">
          <a:extLst>
            <a:ext uri="{FF2B5EF4-FFF2-40B4-BE49-F238E27FC236}">
              <a16:creationId xmlns="" xmlns:a16="http://schemas.microsoft.com/office/drawing/2014/main" id="{25EAA2FC-0981-4232-B27B-A27DBA61D19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70" name="Line 1759">
          <a:extLst>
            <a:ext uri="{FF2B5EF4-FFF2-40B4-BE49-F238E27FC236}">
              <a16:creationId xmlns="" xmlns:a16="http://schemas.microsoft.com/office/drawing/2014/main" id="{5F9DA268-741A-4468-8753-F3BDF69643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71" name="Line 1760">
          <a:extLst>
            <a:ext uri="{FF2B5EF4-FFF2-40B4-BE49-F238E27FC236}">
              <a16:creationId xmlns="" xmlns:a16="http://schemas.microsoft.com/office/drawing/2014/main" id="{50D2E75B-BAA5-4E63-9F03-FA1A88283B7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72" name="Line 1761">
          <a:extLst>
            <a:ext uri="{FF2B5EF4-FFF2-40B4-BE49-F238E27FC236}">
              <a16:creationId xmlns="" xmlns:a16="http://schemas.microsoft.com/office/drawing/2014/main" id="{81E89591-A761-4684-8962-DA3B1D45F21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73" name="Line 1762">
          <a:extLst>
            <a:ext uri="{FF2B5EF4-FFF2-40B4-BE49-F238E27FC236}">
              <a16:creationId xmlns="" xmlns:a16="http://schemas.microsoft.com/office/drawing/2014/main" id="{316F2A97-F5D4-40A9-B27E-F5A01C15349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74" name="Line 1763">
          <a:extLst>
            <a:ext uri="{FF2B5EF4-FFF2-40B4-BE49-F238E27FC236}">
              <a16:creationId xmlns="" xmlns:a16="http://schemas.microsoft.com/office/drawing/2014/main" id="{D9F8DEB0-7292-4982-AB1D-495D42C49F2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75" name="Line 1764">
          <a:extLst>
            <a:ext uri="{FF2B5EF4-FFF2-40B4-BE49-F238E27FC236}">
              <a16:creationId xmlns="" xmlns:a16="http://schemas.microsoft.com/office/drawing/2014/main" id="{663C47B8-431A-4302-A8B0-6443D67E354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76" name="Line 1765">
          <a:extLst>
            <a:ext uri="{FF2B5EF4-FFF2-40B4-BE49-F238E27FC236}">
              <a16:creationId xmlns="" xmlns:a16="http://schemas.microsoft.com/office/drawing/2014/main" id="{7C5A992F-DDAD-4E71-A22C-A13B3EA09ED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77" name="Line 1766">
          <a:extLst>
            <a:ext uri="{FF2B5EF4-FFF2-40B4-BE49-F238E27FC236}">
              <a16:creationId xmlns="" xmlns:a16="http://schemas.microsoft.com/office/drawing/2014/main" id="{CA4B4895-265B-45EA-9D87-ABDC839CA24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78" name="Line 1767">
          <a:extLst>
            <a:ext uri="{FF2B5EF4-FFF2-40B4-BE49-F238E27FC236}">
              <a16:creationId xmlns="" xmlns:a16="http://schemas.microsoft.com/office/drawing/2014/main" id="{04A41619-88D9-4735-9542-9101AF37270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79" name="Line 1768">
          <a:extLst>
            <a:ext uri="{FF2B5EF4-FFF2-40B4-BE49-F238E27FC236}">
              <a16:creationId xmlns="" xmlns:a16="http://schemas.microsoft.com/office/drawing/2014/main" id="{2CE4CDE6-1D76-43D1-A455-839DFE4259C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80" name="Line 1769">
          <a:extLst>
            <a:ext uri="{FF2B5EF4-FFF2-40B4-BE49-F238E27FC236}">
              <a16:creationId xmlns="" xmlns:a16="http://schemas.microsoft.com/office/drawing/2014/main" id="{EDDEE6D7-AFF3-46A5-9287-FE969C2411E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548</xdr:row>
      <xdr:rowOff>0</xdr:rowOff>
    </xdr:from>
    <xdr:to>
      <xdr:col>10</xdr:col>
      <xdr:colOff>38100</xdr:colOff>
      <xdr:row>548</xdr:row>
      <xdr:rowOff>0</xdr:rowOff>
    </xdr:to>
    <xdr:sp macro="" textlink="">
      <xdr:nvSpPr>
        <xdr:cNvPr id="3281" name="Line 1770">
          <a:extLst>
            <a:ext uri="{FF2B5EF4-FFF2-40B4-BE49-F238E27FC236}">
              <a16:creationId xmlns="" xmlns:a16="http://schemas.microsoft.com/office/drawing/2014/main" id="{D6041C98-526D-48A0-8F30-25041940D72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82" name="Line 1694">
          <a:extLst>
            <a:ext uri="{FF2B5EF4-FFF2-40B4-BE49-F238E27FC236}">
              <a16:creationId xmlns="" xmlns:a16="http://schemas.microsoft.com/office/drawing/2014/main" id="{700F27F1-4D19-4E41-A6BA-77C78688FBB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83" name="Line 1695">
          <a:extLst>
            <a:ext uri="{FF2B5EF4-FFF2-40B4-BE49-F238E27FC236}">
              <a16:creationId xmlns="" xmlns:a16="http://schemas.microsoft.com/office/drawing/2014/main" id="{6459B407-C8EC-40E5-B99A-8BD0C68C8DF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84" name="Line 1696">
          <a:extLst>
            <a:ext uri="{FF2B5EF4-FFF2-40B4-BE49-F238E27FC236}">
              <a16:creationId xmlns="" xmlns:a16="http://schemas.microsoft.com/office/drawing/2014/main" id="{9551A3D8-AF8D-4881-BFBA-CD53E29856C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85" name="Line 1697">
          <a:extLst>
            <a:ext uri="{FF2B5EF4-FFF2-40B4-BE49-F238E27FC236}">
              <a16:creationId xmlns="" xmlns:a16="http://schemas.microsoft.com/office/drawing/2014/main" id="{5252DBB2-DD71-488E-ADF3-AA7B6F7AAAC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86" name="Line 1698">
          <a:extLst>
            <a:ext uri="{FF2B5EF4-FFF2-40B4-BE49-F238E27FC236}">
              <a16:creationId xmlns="" xmlns:a16="http://schemas.microsoft.com/office/drawing/2014/main" id="{64AE2980-DD7B-45C0-A27E-A352EF3603A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87" name="Line 1699">
          <a:extLst>
            <a:ext uri="{FF2B5EF4-FFF2-40B4-BE49-F238E27FC236}">
              <a16:creationId xmlns="" xmlns:a16="http://schemas.microsoft.com/office/drawing/2014/main" id="{D6C39D3B-87E5-4559-9080-8C76E37DD2B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88" name="Line 1700">
          <a:extLst>
            <a:ext uri="{FF2B5EF4-FFF2-40B4-BE49-F238E27FC236}">
              <a16:creationId xmlns="" xmlns:a16="http://schemas.microsoft.com/office/drawing/2014/main" id="{8CE0D1D4-E681-4621-A968-46B218DB62B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89" name="Line 1701">
          <a:extLst>
            <a:ext uri="{FF2B5EF4-FFF2-40B4-BE49-F238E27FC236}">
              <a16:creationId xmlns="" xmlns:a16="http://schemas.microsoft.com/office/drawing/2014/main" id="{A9B2C788-E26B-462D-93EC-F7F688089AC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90" name="Line 1702">
          <a:extLst>
            <a:ext uri="{FF2B5EF4-FFF2-40B4-BE49-F238E27FC236}">
              <a16:creationId xmlns="" xmlns:a16="http://schemas.microsoft.com/office/drawing/2014/main" id="{9BE27667-52C5-4853-BB6D-E9A91D11FE2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91" name="Line 1703">
          <a:extLst>
            <a:ext uri="{FF2B5EF4-FFF2-40B4-BE49-F238E27FC236}">
              <a16:creationId xmlns="" xmlns:a16="http://schemas.microsoft.com/office/drawing/2014/main" id="{4E338CCB-06F2-4BF9-BF16-6380CF66AE6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92" name="Line 1704">
          <a:extLst>
            <a:ext uri="{FF2B5EF4-FFF2-40B4-BE49-F238E27FC236}">
              <a16:creationId xmlns="" xmlns:a16="http://schemas.microsoft.com/office/drawing/2014/main" id="{FBA6D799-2806-47AA-95AE-D3C1A169830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93" name="Line 1705">
          <a:extLst>
            <a:ext uri="{FF2B5EF4-FFF2-40B4-BE49-F238E27FC236}">
              <a16:creationId xmlns="" xmlns:a16="http://schemas.microsoft.com/office/drawing/2014/main" id="{7795EA0F-8DAF-44A3-B38E-D9A1207F5DE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94" name="Line 1706">
          <a:extLst>
            <a:ext uri="{FF2B5EF4-FFF2-40B4-BE49-F238E27FC236}">
              <a16:creationId xmlns="" xmlns:a16="http://schemas.microsoft.com/office/drawing/2014/main" id="{455C1BF3-D18E-49EE-ADBB-AD04202DE3F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295" name="Line 1707">
          <a:extLst>
            <a:ext uri="{FF2B5EF4-FFF2-40B4-BE49-F238E27FC236}">
              <a16:creationId xmlns="" xmlns:a16="http://schemas.microsoft.com/office/drawing/2014/main" id="{7E78BA26-C18D-48F6-AF15-E78570CB5C4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296" name="Line 1694">
          <a:extLst>
            <a:ext uri="{FF2B5EF4-FFF2-40B4-BE49-F238E27FC236}">
              <a16:creationId xmlns="" xmlns:a16="http://schemas.microsoft.com/office/drawing/2014/main" id="{73A24F80-BDEF-4589-85F1-3B28A0E8968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297" name="Line 1695">
          <a:extLst>
            <a:ext uri="{FF2B5EF4-FFF2-40B4-BE49-F238E27FC236}">
              <a16:creationId xmlns="" xmlns:a16="http://schemas.microsoft.com/office/drawing/2014/main" id="{29C1B821-D396-4E64-942D-B1AF81C5298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298" name="Line 1696">
          <a:extLst>
            <a:ext uri="{FF2B5EF4-FFF2-40B4-BE49-F238E27FC236}">
              <a16:creationId xmlns="" xmlns:a16="http://schemas.microsoft.com/office/drawing/2014/main" id="{74549565-0793-449E-BF24-B7790BFCEE2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299" name="Line 1697">
          <a:extLst>
            <a:ext uri="{FF2B5EF4-FFF2-40B4-BE49-F238E27FC236}">
              <a16:creationId xmlns="" xmlns:a16="http://schemas.microsoft.com/office/drawing/2014/main" id="{5B1B7D11-2818-4DD8-85D0-7FAD3D9BDC7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300" name="Line 1698">
          <a:extLst>
            <a:ext uri="{FF2B5EF4-FFF2-40B4-BE49-F238E27FC236}">
              <a16:creationId xmlns="" xmlns:a16="http://schemas.microsoft.com/office/drawing/2014/main" id="{9322BF71-F87B-4188-A652-5A520FDAA94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301" name="Line 1699">
          <a:extLst>
            <a:ext uri="{FF2B5EF4-FFF2-40B4-BE49-F238E27FC236}">
              <a16:creationId xmlns="" xmlns:a16="http://schemas.microsoft.com/office/drawing/2014/main" id="{14853694-C0D1-4019-9536-972093BC83F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302" name="Line 1700">
          <a:extLst>
            <a:ext uri="{FF2B5EF4-FFF2-40B4-BE49-F238E27FC236}">
              <a16:creationId xmlns="" xmlns:a16="http://schemas.microsoft.com/office/drawing/2014/main" id="{CA81A7C5-6A94-41FA-8155-EFD941935C4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303" name="Line 1701">
          <a:extLst>
            <a:ext uri="{FF2B5EF4-FFF2-40B4-BE49-F238E27FC236}">
              <a16:creationId xmlns="" xmlns:a16="http://schemas.microsoft.com/office/drawing/2014/main" id="{25C83E3B-3C7B-4628-BAA9-CC3ABAEF105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304" name="Line 1702">
          <a:extLst>
            <a:ext uri="{FF2B5EF4-FFF2-40B4-BE49-F238E27FC236}">
              <a16:creationId xmlns="" xmlns:a16="http://schemas.microsoft.com/office/drawing/2014/main" id="{906B733F-9917-4A11-BBAF-FF746F66083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305" name="Line 1703">
          <a:extLst>
            <a:ext uri="{FF2B5EF4-FFF2-40B4-BE49-F238E27FC236}">
              <a16:creationId xmlns="" xmlns:a16="http://schemas.microsoft.com/office/drawing/2014/main" id="{D104638E-631E-4A9B-B3A8-124AD9F7C4F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306" name="Line 1704">
          <a:extLst>
            <a:ext uri="{FF2B5EF4-FFF2-40B4-BE49-F238E27FC236}">
              <a16:creationId xmlns="" xmlns:a16="http://schemas.microsoft.com/office/drawing/2014/main" id="{FF9EF947-A9FF-47C4-A72A-0E67EA496CD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307" name="Line 1705">
          <a:extLst>
            <a:ext uri="{FF2B5EF4-FFF2-40B4-BE49-F238E27FC236}">
              <a16:creationId xmlns="" xmlns:a16="http://schemas.microsoft.com/office/drawing/2014/main" id="{81177C22-0FD1-4076-BF2C-06C304176ED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308" name="Line 1706">
          <a:extLst>
            <a:ext uri="{FF2B5EF4-FFF2-40B4-BE49-F238E27FC236}">
              <a16:creationId xmlns="" xmlns:a16="http://schemas.microsoft.com/office/drawing/2014/main" id="{0274344D-2120-47F1-889F-3E8897EDE4F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309" name="Line 1707">
          <a:extLst>
            <a:ext uri="{FF2B5EF4-FFF2-40B4-BE49-F238E27FC236}">
              <a16:creationId xmlns="" xmlns:a16="http://schemas.microsoft.com/office/drawing/2014/main" id="{3C67A6B6-C242-462F-8ECB-4539E60BABA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10" name="Line 1694">
          <a:extLst>
            <a:ext uri="{FF2B5EF4-FFF2-40B4-BE49-F238E27FC236}">
              <a16:creationId xmlns="" xmlns:a16="http://schemas.microsoft.com/office/drawing/2014/main" id="{7ADCC208-EA6B-419D-8501-12B6F0BCD8C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11" name="Line 1695">
          <a:extLst>
            <a:ext uri="{FF2B5EF4-FFF2-40B4-BE49-F238E27FC236}">
              <a16:creationId xmlns="" xmlns:a16="http://schemas.microsoft.com/office/drawing/2014/main" id="{52CB8CA0-CCF7-4020-8097-A92C438DE7C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12" name="Line 1696">
          <a:extLst>
            <a:ext uri="{FF2B5EF4-FFF2-40B4-BE49-F238E27FC236}">
              <a16:creationId xmlns="" xmlns:a16="http://schemas.microsoft.com/office/drawing/2014/main" id="{7A8B82B6-D995-4D09-BCF1-0A09B2A49AB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13" name="Line 1697">
          <a:extLst>
            <a:ext uri="{FF2B5EF4-FFF2-40B4-BE49-F238E27FC236}">
              <a16:creationId xmlns="" xmlns:a16="http://schemas.microsoft.com/office/drawing/2014/main" id="{4EA2E933-CAFB-4402-9E3B-565B0ED46C1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14" name="Line 1698">
          <a:extLst>
            <a:ext uri="{FF2B5EF4-FFF2-40B4-BE49-F238E27FC236}">
              <a16:creationId xmlns="" xmlns:a16="http://schemas.microsoft.com/office/drawing/2014/main" id="{537AE45D-4F03-4098-9A50-879D3A482B8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15" name="Line 1699">
          <a:extLst>
            <a:ext uri="{FF2B5EF4-FFF2-40B4-BE49-F238E27FC236}">
              <a16:creationId xmlns="" xmlns:a16="http://schemas.microsoft.com/office/drawing/2014/main" id="{3A15C6F6-F183-44FC-B4F7-08D19BDE2FA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16" name="Line 1700">
          <a:extLst>
            <a:ext uri="{FF2B5EF4-FFF2-40B4-BE49-F238E27FC236}">
              <a16:creationId xmlns="" xmlns:a16="http://schemas.microsoft.com/office/drawing/2014/main" id="{A9F07FCF-6BF5-4E66-B8F3-8C52A9E8A7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17" name="Line 1701">
          <a:extLst>
            <a:ext uri="{FF2B5EF4-FFF2-40B4-BE49-F238E27FC236}">
              <a16:creationId xmlns="" xmlns:a16="http://schemas.microsoft.com/office/drawing/2014/main" id="{12CCA553-4442-4A6D-87E0-A43A039264B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18" name="Line 1702">
          <a:extLst>
            <a:ext uri="{FF2B5EF4-FFF2-40B4-BE49-F238E27FC236}">
              <a16:creationId xmlns="" xmlns:a16="http://schemas.microsoft.com/office/drawing/2014/main" id="{9523B749-8663-4A1A-B9B8-6C04124E9A2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19" name="Line 1703">
          <a:extLst>
            <a:ext uri="{FF2B5EF4-FFF2-40B4-BE49-F238E27FC236}">
              <a16:creationId xmlns="" xmlns:a16="http://schemas.microsoft.com/office/drawing/2014/main" id="{9879D0B5-904A-41E2-A30E-B7D066B25F1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20" name="Line 1704">
          <a:extLst>
            <a:ext uri="{FF2B5EF4-FFF2-40B4-BE49-F238E27FC236}">
              <a16:creationId xmlns="" xmlns:a16="http://schemas.microsoft.com/office/drawing/2014/main" id="{98E61274-AEAE-49C4-9733-CAA30100969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21" name="Line 1705">
          <a:extLst>
            <a:ext uri="{FF2B5EF4-FFF2-40B4-BE49-F238E27FC236}">
              <a16:creationId xmlns="" xmlns:a16="http://schemas.microsoft.com/office/drawing/2014/main" id="{6B8D63E7-C041-4682-8E02-923EE0609EB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22" name="Line 1706">
          <a:extLst>
            <a:ext uri="{FF2B5EF4-FFF2-40B4-BE49-F238E27FC236}">
              <a16:creationId xmlns="" xmlns:a16="http://schemas.microsoft.com/office/drawing/2014/main" id="{8ED44575-B576-45BA-9A8A-D2ACF85069F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23" name="Line 1707">
          <a:extLst>
            <a:ext uri="{FF2B5EF4-FFF2-40B4-BE49-F238E27FC236}">
              <a16:creationId xmlns="" xmlns:a16="http://schemas.microsoft.com/office/drawing/2014/main" id="{CC5FB01E-D9CC-468A-84E2-EDB01B12E74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24" name="Line 1743">
          <a:extLst>
            <a:ext uri="{FF2B5EF4-FFF2-40B4-BE49-F238E27FC236}">
              <a16:creationId xmlns="" xmlns:a16="http://schemas.microsoft.com/office/drawing/2014/main" id="{FD640BA0-7E16-42EF-B190-1F22E78EA6F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25" name="Line 1744">
          <a:extLst>
            <a:ext uri="{FF2B5EF4-FFF2-40B4-BE49-F238E27FC236}">
              <a16:creationId xmlns="" xmlns:a16="http://schemas.microsoft.com/office/drawing/2014/main" id="{59AED413-E530-4D68-AD24-9ED035315F0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26" name="Line 1745">
          <a:extLst>
            <a:ext uri="{FF2B5EF4-FFF2-40B4-BE49-F238E27FC236}">
              <a16:creationId xmlns="" xmlns:a16="http://schemas.microsoft.com/office/drawing/2014/main" id="{65E5E1FB-B320-4A7C-9F43-6C9572C457A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27" name="Line 1746">
          <a:extLst>
            <a:ext uri="{FF2B5EF4-FFF2-40B4-BE49-F238E27FC236}">
              <a16:creationId xmlns="" xmlns:a16="http://schemas.microsoft.com/office/drawing/2014/main" id="{958E833C-CA9C-47A7-9828-3F3A5FFCDD2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28" name="Line 1747">
          <a:extLst>
            <a:ext uri="{FF2B5EF4-FFF2-40B4-BE49-F238E27FC236}">
              <a16:creationId xmlns="" xmlns:a16="http://schemas.microsoft.com/office/drawing/2014/main" id="{5137AA35-D65C-4590-B632-CC8110B1B14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29" name="Line 1748">
          <a:extLst>
            <a:ext uri="{FF2B5EF4-FFF2-40B4-BE49-F238E27FC236}">
              <a16:creationId xmlns="" xmlns:a16="http://schemas.microsoft.com/office/drawing/2014/main" id="{E19884B8-6BD5-4E93-B25D-1B5D808E370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30" name="Line 1749">
          <a:extLst>
            <a:ext uri="{FF2B5EF4-FFF2-40B4-BE49-F238E27FC236}">
              <a16:creationId xmlns="" xmlns:a16="http://schemas.microsoft.com/office/drawing/2014/main" id="{75F7F12A-EE4C-421D-88C0-340DB9A4E5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31" name="Line 1750">
          <a:extLst>
            <a:ext uri="{FF2B5EF4-FFF2-40B4-BE49-F238E27FC236}">
              <a16:creationId xmlns="" xmlns:a16="http://schemas.microsoft.com/office/drawing/2014/main" id="{9C157F16-05AD-40F5-A877-BC03A922588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32" name="Line 1751">
          <a:extLst>
            <a:ext uri="{FF2B5EF4-FFF2-40B4-BE49-F238E27FC236}">
              <a16:creationId xmlns="" xmlns:a16="http://schemas.microsoft.com/office/drawing/2014/main" id="{C5692288-E293-42F7-AA14-703A4477FB8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33" name="Line 1752">
          <a:extLst>
            <a:ext uri="{FF2B5EF4-FFF2-40B4-BE49-F238E27FC236}">
              <a16:creationId xmlns="" xmlns:a16="http://schemas.microsoft.com/office/drawing/2014/main" id="{63050B50-2B98-49D8-A61F-EBAF63AA595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34" name="Line 1753">
          <a:extLst>
            <a:ext uri="{FF2B5EF4-FFF2-40B4-BE49-F238E27FC236}">
              <a16:creationId xmlns="" xmlns:a16="http://schemas.microsoft.com/office/drawing/2014/main" id="{3CE1C2A9-3E05-46C0-A5F5-B6087D52959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35" name="Line 1754">
          <a:extLst>
            <a:ext uri="{FF2B5EF4-FFF2-40B4-BE49-F238E27FC236}">
              <a16:creationId xmlns="" xmlns:a16="http://schemas.microsoft.com/office/drawing/2014/main" id="{8B34A979-DAF1-4F50-94B9-298B71E4013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36" name="Line 1755">
          <a:extLst>
            <a:ext uri="{FF2B5EF4-FFF2-40B4-BE49-F238E27FC236}">
              <a16:creationId xmlns="" xmlns:a16="http://schemas.microsoft.com/office/drawing/2014/main" id="{ACA2E4F6-1E1A-4036-BB13-7DA1EB97B0D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37" name="Line 1756">
          <a:extLst>
            <a:ext uri="{FF2B5EF4-FFF2-40B4-BE49-F238E27FC236}">
              <a16:creationId xmlns="" xmlns:a16="http://schemas.microsoft.com/office/drawing/2014/main" id="{35AFE20E-88E0-4DA8-920B-1CC92F0A245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38" name="Line 1757">
          <a:extLst>
            <a:ext uri="{FF2B5EF4-FFF2-40B4-BE49-F238E27FC236}">
              <a16:creationId xmlns="" xmlns:a16="http://schemas.microsoft.com/office/drawing/2014/main" id="{7E71A5A9-96A7-463D-BD6B-800099FC3D5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39" name="Line 1758">
          <a:extLst>
            <a:ext uri="{FF2B5EF4-FFF2-40B4-BE49-F238E27FC236}">
              <a16:creationId xmlns="" xmlns:a16="http://schemas.microsoft.com/office/drawing/2014/main" id="{93E1A791-8395-4192-80D7-06872105055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40" name="Line 1759">
          <a:extLst>
            <a:ext uri="{FF2B5EF4-FFF2-40B4-BE49-F238E27FC236}">
              <a16:creationId xmlns="" xmlns:a16="http://schemas.microsoft.com/office/drawing/2014/main" id="{34F73885-DF47-4845-961E-992595E9A0D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41" name="Line 1760">
          <a:extLst>
            <a:ext uri="{FF2B5EF4-FFF2-40B4-BE49-F238E27FC236}">
              <a16:creationId xmlns="" xmlns:a16="http://schemas.microsoft.com/office/drawing/2014/main" id="{5927E5A5-75A3-4C94-9CEB-182CAAAB077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42" name="Line 1761">
          <a:extLst>
            <a:ext uri="{FF2B5EF4-FFF2-40B4-BE49-F238E27FC236}">
              <a16:creationId xmlns="" xmlns:a16="http://schemas.microsoft.com/office/drawing/2014/main" id="{5594918B-B92E-4AEF-A83F-5312D9ED7EE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43" name="Line 1762">
          <a:extLst>
            <a:ext uri="{FF2B5EF4-FFF2-40B4-BE49-F238E27FC236}">
              <a16:creationId xmlns="" xmlns:a16="http://schemas.microsoft.com/office/drawing/2014/main" id="{B6FAD87F-D28B-4B78-B017-C250D97213E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44" name="Line 1763">
          <a:extLst>
            <a:ext uri="{FF2B5EF4-FFF2-40B4-BE49-F238E27FC236}">
              <a16:creationId xmlns="" xmlns:a16="http://schemas.microsoft.com/office/drawing/2014/main" id="{AF899C03-F243-405C-86DE-8BA2878822F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45" name="Line 1764">
          <a:extLst>
            <a:ext uri="{FF2B5EF4-FFF2-40B4-BE49-F238E27FC236}">
              <a16:creationId xmlns="" xmlns:a16="http://schemas.microsoft.com/office/drawing/2014/main" id="{89853760-9139-4390-BDFF-7E5453B1C79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46" name="Line 1765">
          <a:extLst>
            <a:ext uri="{FF2B5EF4-FFF2-40B4-BE49-F238E27FC236}">
              <a16:creationId xmlns="" xmlns:a16="http://schemas.microsoft.com/office/drawing/2014/main" id="{4E42033D-68A6-449D-82DB-1A9BDE5528E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47" name="Line 1766">
          <a:extLst>
            <a:ext uri="{FF2B5EF4-FFF2-40B4-BE49-F238E27FC236}">
              <a16:creationId xmlns="" xmlns:a16="http://schemas.microsoft.com/office/drawing/2014/main" id="{99D58544-3ADB-450E-8AA7-249BEDC2FE5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48" name="Line 1767">
          <a:extLst>
            <a:ext uri="{FF2B5EF4-FFF2-40B4-BE49-F238E27FC236}">
              <a16:creationId xmlns="" xmlns:a16="http://schemas.microsoft.com/office/drawing/2014/main" id="{46125D70-1C57-4351-A2A0-200453B41FF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49" name="Line 1768">
          <a:extLst>
            <a:ext uri="{FF2B5EF4-FFF2-40B4-BE49-F238E27FC236}">
              <a16:creationId xmlns="" xmlns:a16="http://schemas.microsoft.com/office/drawing/2014/main" id="{D3DAAD48-739A-4266-93B0-ADC8C8FA072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50" name="Line 1769">
          <a:extLst>
            <a:ext uri="{FF2B5EF4-FFF2-40B4-BE49-F238E27FC236}">
              <a16:creationId xmlns="" xmlns:a16="http://schemas.microsoft.com/office/drawing/2014/main" id="{FED68EB7-5A6D-425C-8922-B647B9648E4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51" name="Line 1770">
          <a:extLst>
            <a:ext uri="{FF2B5EF4-FFF2-40B4-BE49-F238E27FC236}">
              <a16:creationId xmlns="" xmlns:a16="http://schemas.microsoft.com/office/drawing/2014/main" id="{49CEDB12-EEF3-4A58-95C3-6E3F0F1056C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52" name="Line 3157">
          <a:extLst>
            <a:ext uri="{FF2B5EF4-FFF2-40B4-BE49-F238E27FC236}">
              <a16:creationId xmlns="" xmlns:a16="http://schemas.microsoft.com/office/drawing/2014/main" id="{F02136D8-D94F-404D-8517-0D73674C96C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53" name="Line 3158">
          <a:extLst>
            <a:ext uri="{FF2B5EF4-FFF2-40B4-BE49-F238E27FC236}">
              <a16:creationId xmlns="" xmlns:a16="http://schemas.microsoft.com/office/drawing/2014/main" id="{9B00BFF6-8EB9-4DAC-A09E-76943D0F2F0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54" name="Line 3159">
          <a:extLst>
            <a:ext uri="{FF2B5EF4-FFF2-40B4-BE49-F238E27FC236}">
              <a16:creationId xmlns="" xmlns:a16="http://schemas.microsoft.com/office/drawing/2014/main" id="{81C57354-C558-46C4-A7A0-90BE9F121AB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55" name="Line 3160">
          <a:extLst>
            <a:ext uri="{FF2B5EF4-FFF2-40B4-BE49-F238E27FC236}">
              <a16:creationId xmlns="" xmlns:a16="http://schemas.microsoft.com/office/drawing/2014/main" id="{967BA56B-0D55-416F-953C-38882A61BF8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56" name="Line 3161">
          <a:extLst>
            <a:ext uri="{FF2B5EF4-FFF2-40B4-BE49-F238E27FC236}">
              <a16:creationId xmlns="" xmlns:a16="http://schemas.microsoft.com/office/drawing/2014/main" id="{DB6381CB-3DEB-435B-8786-13AC19C5724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57" name="Line 3162">
          <a:extLst>
            <a:ext uri="{FF2B5EF4-FFF2-40B4-BE49-F238E27FC236}">
              <a16:creationId xmlns="" xmlns:a16="http://schemas.microsoft.com/office/drawing/2014/main" id="{A7282DE7-8641-484E-BA6A-C7C33ED5462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58" name="Line 3163">
          <a:extLst>
            <a:ext uri="{FF2B5EF4-FFF2-40B4-BE49-F238E27FC236}">
              <a16:creationId xmlns="" xmlns:a16="http://schemas.microsoft.com/office/drawing/2014/main" id="{06772C63-F673-48E3-AD2B-2C90B4FAE4E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59" name="Line 3164">
          <a:extLst>
            <a:ext uri="{FF2B5EF4-FFF2-40B4-BE49-F238E27FC236}">
              <a16:creationId xmlns="" xmlns:a16="http://schemas.microsoft.com/office/drawing/2014/main" id="{C24FC7A3-1574-4643-AAC0-C90F0BEBF35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60" name="Line 3165">
          <a:extLst>
            <a:ext uri="{FF2B5EF4-FFF2-40B4-BE49-F238E27FC236}">
              <a16:creationId xmlns="" xmlns:a16="http://schemas.microsoft.com/office/drawing/2014/main" id="{BDE5874D-B12F-40E8-9025-D948E35C3D0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61" name="Line 3166">
          <a:extLst>
            <a:ext uri="{FF2B5EF4-FFF2-40B4-BE49-F238E27FC236}">
              <a16:creationId xmlns="" xmlns:a16="http://schemas.microsoft.com/office/drawing/2014/main" id="{DDD0CBB2-45B3-402D-9445-12D787FAAA8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62" name="Line 3167">
          <a:extLst>
            <a:ext uri="{FF2B5EF4-FFF2-40B4-BE49-F238E27FC236}">
              <a16:creationId xmlns="" xmlns:a16="http://schemas.microsoft.com/office/drawing/2014/main" id="{632815D0-9B68-4329-B872-D66288A1260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63" name="Line 3168">
          <a:extLst>
            <a:ext uri="{FF2B5EF4-FFF2-40B4-BE49-F238E27FC236}">
              <a16:creationId xmlns="" xmlns:a16="http://schemas.microsoft.com/office/drawing/2014/main" id="{BF37B1A9-A582-4FF9-B096-B57269D76E7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64" name="Line 3169">
          <a:extLst>
            <a:ext uri="{FF2B5EF4-FFF2-40B4-BE49-F238E27FC236}">
              <a16:creationId xmlns="" xmlns:a16="http://schemas.microsoft.com/office/drawing/2014/main" id="{F8678E0D-A798-4981-9280-0991C8D9316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65" name="Line 3170">
          <a:extLst>
            <a:ext uri="{FF2B5EF4-FFF2-40B4-BE49-F238E27FC236}">
              <a16:creationId xmlns="" xmlns:a16="http://schemas.microsoft.com/office/drawing/2014/main" id="{3C3B0DDE-3CFE-45E1-8799-E9159AD749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66" name="Line 2342">
          <a:extLst>
            <a:ext uri="{FF2B5EF4-FFF2-40B4-BE49-F238E27FC236}">
              <a16:creationId xmlns="" xmlns:a16="http://schemas.microsoft.com/office/drawing/2014/main" id="{AAF7734D-B53A-4067-971A-E15729E5E5F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67" name="Line 2343">
          <a:extLst>
            <a:ext uri="{FF2B5EF4-FFF2-40B4-BE49-F238E27FC236}">
              <a16:creationId xmlns="" xmlns:a16="http://schemas.microsoft.com/office/drawing/2014/main" id="{0A4C93EC-761F-441D-BC58-380748D92B3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68" name="Line 2344">
          <a:extLst>
            <a:ext uri="{FF2B5EF4-FFF2-40B4-BE49-F238E27FC236}">
              <a16:creationId xmlns="" xmlns:a16="http://schemas.microsoft.com/office/drawing/2014/main" id="{62EC3BE4-7747-468F-8ED6-AC7448B9AAC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69" name="Line 2345">
          <a:extLst>
            <a:ext uri="{FF2B5EF4-FFF2-40B4-BE49-F238E27FC236}">
              <a16:creationId xmlns="" xmlns:a16="http://schemas.microsoft.com/office/drawing/2014/main" id="{3B564D40-FE84-4654-81D1-DF71F2FE2B9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70" name="Line 2346">
          <a:extLst>
            <a:ext uri="{FF2B5EF4-FFF2-40B4-BE49-F238E27FC236}">
              <a16:creationId xmlns="" xmlns:a16="http://schemas.microsoft.com/office/drawing/2014/main" id="{9235A447-979D-44F9-BDE0-7387358BDD3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71" name="Line 2347">
          <a:extLst>
            <a:ext uri="{FF2B5EF4-FFF2-40B4-BE49-F238E27FC236}">
              <a16:creationId xmlns="" xmlns:a16="http://schemas.microsoft.com/office/drawing/2014/main" id="{BE9A5287-6895-4FF2-BC13-F45618D9914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72" name="Line 2348">
          <a:extLst>
            <a:ext uri="{FF2B5EF4-FFF2-40B4-BE49-F238E27FC236}">
              <a16:creationId xmlns="" xmlns:a16="http://schemas.microsoft.com/office/drawing/2014/main" id="{D91B09D2-B365-4646-9EF5-B6C52D3C946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73" name="Line 2440">
          <a:extLst>
            <a:ext uri="{FF2B5EF4-FFF2-40B4-BE49-F238E27FC236}">
              <a16:creationId xmlns="" xmlns:a16="http://schemas.microsoft.com/office/drawing/2014/main" id="{A3544301-8E09-4C50-99EC-2193C36AF12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74" name="Line 2441">
          <a:extLst>
            <a:ext uri="{FF2B5EF4-FFF2-40B4-BE49-F238E27FC236}">
              <a16:creationId xmlns="" xmlns:a16="http://schemas.microsoft.com/office/drawing/2014/main" id="{BC648F0D-3F7F-452E-9C10-CD44A7BE4C7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75" name="Line 2442">
          <a:extLst>
            <a:ext uri="{FF2B5EF4-FFF2-40B4-BE49-F238E27FC236}">
              <a16:creationId xmlns="" xmlns:a16="http://schemas.microsoft.com/office/drawing/2014/main" id="{7EFD4F4B-CAF7-4572-B132-D41956611F4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76" name="Line 2443">
          <a:extLst>
            <a:ext uri="{FF2B5EF4-FFF2-40B4-BE49-F238E27FC236}">
              <a16:creationId xmlns="" xmlns:a16="http://schemas.microsoft.com/office/drawing/2014/main" id="{FA5B0532-48B0-4B3F-993B-832B52AFE60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77" name="Line 2444">
          <a:extLst>
            <a:ext uri="{FF2B5EF4-FFF2-40B4-BE49-F238E27FC236}">
              <a16:creationId xmlns="" xmlns:a16="http://schemas.microsoft.com/office/drawing/2014/main" id="{D36D0B77-1DDB-44C6-8426-E2CF8ED5AC7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78" name="Line 2445">
          <a:extLst>
            <a:ext uri="{FF2B5EF4-FFF2-40B4-BE49-F238E27FC236}">
              <a16:creationId xmlns="" xmlns:a16="http://schemas.microsoft.com/office/drawing/2014/main" id="{C574CBA8-26F6-4E6E-9433-7D7DB544470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79" name="Line 2446">
          <a:extLst>
            <a:ext uri="{FF2B5EF4-FFF2-40B4-BE49-F238E27FC236}">
              <a16:creationId xmlns="" xmlns:a16="http://schemas.microsoft.com/office/drawing/2014/main" id="{A361AA5C-EE53-4AA8-A719-F2854B5E9BF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80" name="Line 3105">
          <a:extLst>
            <a:ext uri="{FF2B5EF4-FFF2-40B4-BE49-F238E27FC236}">
              <a16:creationId xmlns="" xmlns:a16="http://schemas.microsoft.com/office/drawing/2014/main" id="{EE45F83A-DECA-45E6-9B72-1B1468408E3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81" name="Line 3106">
          <a:extLst>
            <a:ext uri="{FF2B5EF4-FFF2-40B4-BE49-F238E27FC236}">
              <a16:creationId xmlns="" xmlns:a16="http://schemas.microsoft.com/office/drawing/2014/main" id="{1EE10B73-7413-4246-A9E8-0A308C142C2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82" name="Line 3107">
          <a:extLst>
            <a:ext uri="{FF2B5EF4-FFF2-40B4-BE49-F238E27FC236}">
              <a16:creationId xmlns="" xmlns:a16="http://schemas.microsoft.com/office/drawing/2014/main" id="{700B328F-F2E0-4FB9-9994-D430E4AF607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83" name="Line 3108">
          <a:extLst>
            <a:ext uri="{FF2B5EF4-FFF2-40B4-BE49-F238E27FC236}">
              <a16:creationId xmlns="" xmlns:a16="http://schemas.microsoft.com/office/drawing/2014/main" id="{B9EB144A-227C-46C2-A677-7BD124B4BD2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84" name="Line 3109">
          <a:extLst>
            <a:ext uri="{FF2B5EF4-FFF2-40B4-BE49-F238E27FC236}">
              <a16:creationId xmlns="" xmlns:a16="http://schemas.microsoft.com/office/drawing/2014/main" id="{3901C3E3-17B1-49C7-9B53-7203797CC96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85" name="Line 3110">
          <a:extLst>
            <a:ext uri="{FF2B5EF4-FFF2-40B4-BE49-F238E27FC236}">
              <a16:creationId xmlns="" xmlns:a16="http://schemas.microsoft.com/office/drawing/2014/main" id="{E18C4DED-06B6-4AC8-BA94-041AF61D9CD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86" name="Line 3111">
          <a:extLst>
            <a:ext uri="{FF2B5EF4-FFF2-40B4-BE49-F238E27FC236}">
              <a16:creationId xmlns="" xmlns:a16="http://schemas.microsoft.com/office/drawing/2014/main" id="{3863CA84-0288-4F0A-8B0C-B80BD3D4976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87" name="Line 3203">
          <a:extLst>
            <a:ext uri="{FF2B5EF4-FFF2-40B4-BE49-F238E27FC236}">
              <a16:creationId xmlns="" xmlns:a16="http://schemas.microsoft.com/office/drawing/2014/main" id="{47CFBA03-9708-4E6A-8DB8-804FBA925B4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88" name="Line 3204">
          <a:extLst>
            <a:ext uri="{FF2B5EF4-FFF2-40B4-BE49-F238E27FC236}">
              <a16:creationId xmlns="" xmlns:a16="http://schemas.microsoft.com/office/drawing/2014/main" id="{477135AE-5FBB-4E1B-873E-1DE09EE3D52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89" name="Line 3205">
          <a:extLst>
            <a:ext uri="{FF2B5EF4-FFF2-40B4-BE49-F238E27FC236}">
              <a16:creationId xmlns="" xmlns:a16="http://schemas.microsoft.com/office/drawing/2014/main" id="{D1D00941-4108-4F07-A362-B7E824B1F33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90" name="Line 3206">
          <a:extLst>
            <a:ext uri="{FF2B5EF4-FFF2-40B4-BE49-F238E27FC236}">
              <a16:creationId xmlns="" xmlns:a16="http://schemas.microsoft.com/office/drawing/2014/main" id="{9C176071-E9C0-4599-85F0-5E74BDC5AB6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91" name="Line 3207">
          <a:extLst>
            <a:ext uri="{FF2B5EF4-FFF2-40B4-BE49-F238E27FC236}">
              <a16:creationId xmlns="" xmlns:a16="http://schemas.microsoft.com/office/drawing/2014/main" id="{62A15109-244E-4D89-94F2-E7826BBBB90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92" name="Line 3208">
          <a:extLst>
            <a:ext uri="{FF2B5EF4-FFF2-40B4-BE49-F238E27FC236}">
              <a16:creationId xmlns="" xmlns:a16="http://schemas.microsoft.com/office/drawing/2014/main" id="{C220D356-799E-4DA3-845B-3C402BADF1E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93" name="Line 3209">
          <a:extLst>
            <a:ext uri="{FF2B5EF4-FFF2-40B4-BE49-F238E27FC236}">
              <a16:creationId xmlns="" xmlns:a16="http://schemas.microsoft.com/office/drawing/2014/main" id="{FDEC180D-AB47-4C58-BE0D-B6EACDC495D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94" name="Line 1715">
          <a:extLst>
            <a:ext uri="{FF2B5EF4-FFF2-40B4-BE49-F238E27FC236}">
              <a16:creationId xmlns="" xmlns:a16="http://schemas.microsoft.com/office/drawing/2014/main" id="{221339C7-5C24-4899-A6F4-D629D6F8EAD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95" name="Line 1716">
          <a:extLst>
            <a:ext uri="{FF2B5EF4-FFF2-40B4-BE49-F238E27FC236}">
              <a16:creationId xmlns="" xmlns:a16="http://schemas.microsoft.com/office/drawing/2014/main" id="{301FF099-25DA-4AF5-9C14-E710D3D931D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96" name="Line 1717">
          <a:extLst>
            <a:ext uri="{FF2B5EF4-FFF2-40B4-BE49-F238E27FC236}">
              <a16:creationId xmlns="" xmlns:a16="http://schemas.microsoft.com/office/drawing/2014/main" id="{EDBF0A75-F7E5-4925-8CDC-27D07F498E8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97" name="Line 1718">
          <a:extLst>
            <a:ext uri="{FF2B5EF4-FFF2-40B4-BE49-F238E27FC236}">
              <a16:creationId xmlns="" xmlns:a16="http://schemas.microsoft.com/office/drawing/2014/main" id="{4DBBCC28-184F-4171-B04B-70ED4CA5344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98" name="Line 1719">
          <a:extLst>
            <a:ext uri="{FF2B5EF4-FFF2-40B4-BE49-F238E27FC236}">
              <a16:creationId xmlns="" xmlns:a16="http://schemas.microsoft.com/office/drawing/2014/main" id="{F50E792D-39F1-45B1-853B-15B571D5917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399" name="Line 1720">
          <a:extLst>
            <a:ext uri="{FF2B5EF4-FFF2-40B4-BE49-F238E27FC236}">
              <a16:creationId xmlns="" xmlns:a16="http://schemas.microsoft.com/office/drawing/2014/main" id="{FDA94B35-BDC3-4B2E-A49C-38B1C31172F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00" name="Line 1721">
          <a:extLst>
            <a:ext uri="{FF2B5EF4-FFF2-40B4-BE49-F238E27FC236}">
              <a16:creationId xmlns="" xmlns:a16="http://schemas.microsoft.com/office/drawing/2014/main" id="{F714FAA0-56C4-4EAE-8D7F-C4AE6526EFF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01" name="Line 1722">
          <a:extLst>
            <a:ext uri="{FF2B5EF4-FFF2-40B4-BE49-F238E27FC236}">
              <a16:creationId xmlns="" xmlns:a16="http://schemas.microsoft.com/office/drawing/2014/main" id="{B07962A0-5FEC-41CA-840B-B8A6FF822CA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02" name="Line 1723">
          <a:extLst>
            <a:ext uri="{FF2B5EF4-FFF2-40B4-BE49-F238E27FC236}">
              <a16:creationId xmlns="" xmlns:a16="http://schemas.microsoft.com/office/drawing/2014/main" id="{2945CEC6-347E-42FE-8DFF-E89E8850ED4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03" name="Line 1724">
          <a:extLst>
            <a:ext uri="{FF2B5EF4-FFF2-40B4-BE49-F238E27FC236}">
              <a16:creationId xmlns="" xmlns:a16="http://schemas.microsoft.com/office/drawing/2014/main" id="{73439B83-F596-44C7-9045-C0FE1ADDE12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04" name="Line 1725">
          <a:extLst>
            <a:ext uri="{FF2B5EF4-FFF2-40B4-BE49-F238E27FC236}">
              <a16:creationId xmlns="" xmlns:a16="http://schemas.microsoft.com/office/drawing/2014/main" id="{2D656C04-0FC8-4E04-8EB8-475D06E3C09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05" name="Line 1726">
          <a:extLst>
            <a:ext uri="{FF2B5EF4-FFF2-40B4-BE49-F238E27FC236}">
              <a16:creationId xmlns="" xmlns:a16="http://schemas.microsoft.com/office/drawing/2014/main" id="{05860E67-FF00-4213-80C8-6CD7E319559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06" name="Line 1727">
          <a:extLst>
            <a:ext uri="{FF2B5EF4-FFF2-40B4-BE49-F238E27FC236}">
              <a16:creationId xmlns="" xmlns:a16="http://schemas.microsoft.com/office/drawing/2014/main" id="{4DA1D505-A8D2-4D2E-8FB8-DBE7DC5A188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07" name="Line 1728">
          <a:extLst>
            <a:ext uri="{FF2B5EF4-FFF2-40B4-BE49-F238E27FC236}">
              <a16:creationId xmlns="" xmlns:a16="http://schemas.microsoft.com/office/drawing/2014/main" id="{97283D02-CFCB-4FC6-8D9A-F89102563F8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08" name="Line 1757">
          <a:extLst>
            <a:ext uri="{FF2B5EF4-FFF2-40B4-BE49-F238E27FC236}">
              <a16:creationId xmlns="" xmlns:a16="http://schemas.microsoft.com/office/drawing/2014/main" id="{69C27E18-5A5B-4B2B-9DDF-A3F2A3C43DC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09" name="Line 1758">
          <a:extLst>
            <a:ext uri="{FF2B5EF4-FFF2-40B4-BE49-F238E27FC236}">
              <a16:creationId xmlns="" xmlns:a16="http://schemas.microsoft.com/office/drawing/2014/main" id="{BDE202A1-1C75-4947-BEC6-2441B705767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10" name="Line 1759">
          <a:extLst>
            <a:ext uri="{FF2B5EF4-FFF2-40B4-BE49-F238E27FC236}">
              <a16:creationId xmlns="" xmlns:a16="http://schemas.microsoft.com/office/drawing/2014/main" id="{20606F79-DE82-4ACE-8371-C7438B78250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11" name="Line 1760">
          <a:extLst>
            <a:ext uri="{FF2B5EF4-FFF2-40B4-BE49-F238E27FC236}">
              <a16:creationId xmlns="" xmlns:a16="http://schemas.microsoft.com/office/drawing/2014/main" id="{AD23B1C9-12E7-4948-BF65-DA89EA7152E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12" name="Line 1761">
          <a:extLst>
            <a:ext uri="{FF2B5EF4-FFF2-40B4-BE49-F238E27FC236}">
              <a16:creationId xmlns="" xmlns:a16="http://schemas.microsoft.com/office/drawing/2014/main" id="{052004FB-6B57-4421-A12A-FD4E6F6172C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13" name="Line 1762">
          <a:extLst>
            <a:ext uri="{FF2B5EF4-FFF2-40B4-BE49-F238E27FC236}">
              <a16:creationId xmlns="" xmlns:a16="http://schemas.microsoft.com/office/drawing/2014/main" id="{65CF047E-75B2-4A3B-96B1-94D20CD8DAC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14" name="Line 1763">
          <a:extLst>
            <a:ext uri="{FF2B5EF4-FFF2-40B4-BE49-F238E27FC236}">
              <a16:creationId xmlns="" xmlns:a16="http://schemas.microsoft.com/office/drawing/2014/main" id="{3013B36F-0E73-465A-8988-5A1CD763CB5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15" name="Line 1764">
          <a:extLst>
            <a:ext uri="{FF2B5EF4-FFF2-40B4-BE49-F238E27FC236}">
              <a16:creationId xmlns="" xmlns:a16="http://schemas.microsoft.com/office/drawing/2014/main" id="{194949C1-05F6-4505-B648-4A35EA9A8AB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16" name="Line 1765">
          <a:extLst>
            <a:ext uri="{FF2B5EF4-FFF2-40B4-BE49-F238E27FC236}">
              <a16:creationId xmlns="" xmlns:a16="http://schemas.microsoft.com/office/drawing/2014/main" id="{8E8279B5-DF86-44B8-A861-5F2679AF232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17" name="Line 1766">
          <a:extLst>
            <a:ext uri="{FF2B5EF4-FFF2-40B4-BE49-F238E27FC236}">
              <a16:creationId xmlns="" xmlns:a16="http://schemas.microsoft.com/office/drawing/2014/main" id="{644BC3FD-4EB2-49CE-B7B0-7D5D7505B9F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18" name="Line 1767">
          <a:extLst>
            <a:ext uri="{FF2B5EF4-FFF2-40B4-BE49-F238E27FC236}">
              <a16:creationId xmlns="" xmlns:a16="http://schemas.microsoft.com/office/drawing/2014/main" id="{6302311D-8C93-4E99-AD7A-6E6280A3B06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19" name="Line 1768">
          <a:extLst>
            <a:ext uri="{FF2B5EF4-FFF2-40B4-BE49-F238E27FC236}">
              <a16:creationId xmlns="" xmlns:a16="http://schemas.microsoft.com/office/drawing/2014/main" id="{87359DB8-437E-40FE-BFEB-6CD3E471EB2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20" name="Line 1769">
          <a:extLst>
            <a:ext uri="{FF2B5EF4-FFF2-40B4-BE49-F238E27FC236}">
              <a16:creationId xmlns="" xmlns:a16="http://schemas.microsoft.com/office/drawing/2014/main" id="{DFF8C947-2726-4824-8BFE-9EDB940735C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736</xdr:row>
      <xdr:rowOff>0</xdr:rowOff>
    </xdr:from>
    <xdr:to>
      <xdr:col>10</xdr:col>
      <xdr:colOff>38100</xdr:colOff>
      <xdr:row>736</xdr:row>
      <xdr:rowOff>0</xdr:rowOff>
    </xdr:to>
    <xdr:sp macro="" textlink="">
      <xdr:nvSpPr>
        <xdr:cNvPr id="3421" name="Line 1770">
          <a:extLst>
            <a:ext uri="{FF2B5EF4-FFF2-40B4-BE49-F238E27FC236}">
              <a16:creationId xmlns="" xmlns:a16="http://schemas.microsoft.com/office/drawing/2014/main" id="{AC873E09-9451-462F-9BBF-36A7BE276E8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22" name="Line 1694">
          <a:extLst>
            <a:ext uri="{FF2B5EF4-FFF2-40B4-BE49-F238E27FC236}">
              <a16:creationId xmlns="" xmlns:a16="http://schemas.microsoft.com/office/drawing/2014/main" id="{A6462714-44CF-4226-8CC7-3A5646F042F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23" name="Line 1695">
          <a:extLst>
            <a:ext uri="{FF2B5EF4-FFF2-40B4-BE49-F238E27FC236}">
              <a16:creationId xmlns="" xmlns:a16="http://schemas.microsoft.com/office/drawing/2014/main" id="{C773219C-9F3B-4992-AF32-7C5437D201C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24" name="Line 1696">
          <a:extLst>
            <a:ext uri="{FF2B5EF4-FFF2-40B4-BE49-F238E27FC236}">
              <a16:creationId xmlns="" xmlns:a16="http://schemas.microsoft.com/office/drawing/2014/main" id="{4D1EAC5C-0F7B-4209-8839-BE80F9C61F7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25" name="Line 1697">
          <a:extLst>
            <a:ext uri="{FF2B5EF4-FFF2-40B4-BE49-F238E27FC236}">
              <a16:creationId xmlns="" xmlns:a16="http://schemas.microsoft.com/office/drawing/2014/main" id="{4F9287ED-9727-4229-A6F7-F6B02ADFADB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26" name="Line 1698">
          <a:extLst>
            <a:ext uri="{FF2B5EF4-FFF2-40B4-BE49-F238E27FC236}">
              <a16:creationId xmlns="" xmlns:a16="http://schemas.microsoft.com/office/drawing/2014/main" id="{4927E228-E43B-41D6-A43A-0AA030B8C82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27" name="Line 1699">
          <a:extLst>
            <a:ext uri="{FF2B5EF4-FFF2-40B4-BE49-F238E27FC236}">
              <a16:creationId xmlns="" xmlns:a16="http://schemas.microsoft.com/office/drawing/2014/main" id="{37A351BB-2622-4BCB-A008-EC150F90BF9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28" name="Line 1700">
          <a:extLst>
            <a:ext uri="{FF2B5EF4-FFF2-40B4-BE49-F238E27FC236}">
              <a16:creationId xmlns="" xmlns:a16="http://schemas.microsoft.com/office/drawing/2014/main" id="{81216FD2-029A-4495-993B-70F126AD5C7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29" name="Line 1701">
          <a:extLst>
            <a:ext uri="{FF2B5EF4-FFF2-40B4-BE49-F238E27FC236}">
              <a16:creationId xmlns="" xmlns:a16="http://schemas.microsoft.com/office/drawing/2014/main" id="{DC61C31A-B76B-4730-AE15-70D3F44F890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30" name="Line 1702">
          <a:extLst>
            <a:ext uri="{FF2B5EF4-FFF2-40B4-BE49-F238E27FC236}">
              <a16:creationId xmlns="" xmlns:a16="http://schemas.microsoft.com/office/drawing/2014/main" id="{8EBC6C57-22A0-4F64-BC90-66332CB4972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31" name="Line 1703">
          <a:extLst>
            <a:ext uri="{FF2B5EF4-FFF2-40B4-BE49-F238E27FC236}">
              <a16:creationId xmlns="" xmlns:a16="http://schemas.microsoft.com/office/drawing/2014/main" id="{4866B72C-B362-47F2-BB9F-86E907B48E3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32" name="Line 1704">
          <a:extLst>
            <a:ext uri="{FF2B5EF4-FFF2-40B4-BE49-F238E27FC236}">
              <a16:creationId xmlns="" xmlns:a16="http://schemas.microsoft.com/office/drawing/2014/main" id="{2BC3BD7B-35B1-4042-AB36-4AFF6751F71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33" name="Line 1705">
          <a:extLst>
            <a:ext uri="{FF2B5EF4-FFF2-40B4-BE49-F238E27FC236}">
              <a16:creationId xmlns="" xmlns:a16="http://schemas.microsoft.com/office/drawing/2014/main" id="{8C8C87FA-DA5C-478A-A21F-2F1909C23AB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34" name="Line 1706">
          <a:extLst>
            <a:ext uri="{FF2B5EF4-FFF2-40B4-BE49-F238E27FC236}">
              <a16:creationId xmlns="" xmlns:a16="http://schemas.microsoft.com/office/drawing/2014/main" id="{EAB2DE69-8FDE-4114-8C93-A03F5EFC2E3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35" name="Line 1707">
          <a:extLst>
            <a:ext uri="{FF2B5EF4-FFF2-40B4-BE49-F238E27FC236}">
              <a16:creationId xmlns="" xmlns:a16="http://schemas.microsoft.com/office/drawing/2014/main" id="{224A2CC7-AE82-4B8D-ADCD-BD00C7932A6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36" name="Line 1743">
          <a:extLst>
            <a:ext uri="{FF2B5EF4-FFF2-40B4-BE49-F238E27FC236}">
              <a16:creationId xmlns="" xmlns:a16="http://schemas.microsoft.com/office/drawing/2014/main" id="{DD4E247A-71C6-427A-8882-49612261F41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37" name="Line 1744">
          <a:extLst>
            <a:ext uri="{FF2B5EF4-FFF2-40B4-BE49-F238E27FC236}">
              <a16:creationId xmlns="" xmlns:a16="http://schemas.microsoft.com/office/drawing/2014/main" id="{325A2DA5-9A57-43BB-A9D8-48892FDADB6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38" name="Line 1745">
          <a:extLst>
            <a:ext uri="{FF2B5EF4-FFF2-40B4-BE49-F238E27FC236}">
              <a16:creationId xmlns="" xmlns:a16="http://schemas.microsoft.com/office/drawing/2014/main" id="{E1FD0F69-6A4B-43EA-9822-2569C41917A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39" name="Line 1746">
          <a:extLst>
            <a:ext uri="{FF2B5EF4-FFF2-40B4-BE49-F238E27FC236}">
              <a16:creationId xmlns="" xmlns:a16="http://schemas.microsoft.com/office/drawing/2014/main" id="{F2CCC1DF-8963-4A78-9D71-68FE37D6E73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40" name="Line 1747">
          <a:extLst>
            <a:ext uri="{FF2B5EF4-FFF2-40B4-BE49-F238E27FC236}">
              <a16:creationId xmlns="" xmlns:a16="http://schemas.microsoft.com/office/drawing/2014/main" id="{112E9A77-E06D-46C2-9FC6-6F173489C12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41" name="Line 1748">
          <a:extLst>
            <a:ext uri="{FF2B5EF4-FFF2-40B4-BE49-F238E27FC236}">
              <a16:creationId xmlns="" xmlns:a16="http://schemas.microsoft.com/office/drawing/2014/main" id="{6E9D8DF8-D05B-4930-913B-CFDB5FE0860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42" name="Line 1749">
          <a:extLst>
            <a:ext uri="{FF2B5EF4-FFF2-40B4-BE49-F238E27FC236}">
              <a16:creationId xmlns="" xmlns:a16="http://schemas.microsoft.com/office/drawing/2014/main" id="{A07F0C39-54BC-42D5-9168-7248E8EBD43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43" name="Line 1750">
          <a:extLst>
            <a:ext uri="{FF2B5EF4-FFF2-40B4-BE49-F238E27FC236}">
              <a16:creationId xmlns="" xmlns:a16="http://schemas.microsoft.com/office/drawing/2014/main" id="{D59A0A98-5A62-4A2A-8CA8-91D288CEFD5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44" name="Line 1751">
          <a:extLst>
            <a:ext uri="{FF2B5EF4-FFF2-40B4-BE49-F238E27FC236}">
              <a16:creationId xmlns="" xmlns:a16="http://schemas.microsoft.com/office/drawing/2014/main" id="{2D4E1180-D905-46D4-8302-DB320FD7E0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45" name="Line 1752">
          <a:extLst>
            <a:ext uri="{FF2B5EF4-FFF2-40B4-BE49-F238E27FC236}">
              <a16:creationId xmlns="" xmlns:a16="http://schemas.microsoft.com/office/drawing/2014/main" id="{561B689D-4865-4044-8D27-64A62DABCCD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46" name="Line 1753">
          <a:extLst>
            <a:ext uri="{FF2B5EF4-FFF2-40B4-BE49-F238E27FC236}">
              <a16:creationId xmlns="" xmlns:a16="http://schemas.microsoft.com/office/drawing/2014/main" id="{028799DC-112C-4057-A9F2-C7AF9D3D64F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47" name="Line 1754">
          <a:extLst>
            <a:ext uri="{FF2B5EF4-FFF2-40B4-BE49-F238E27FC236}">
              <a16:creationId xmlns="" xmlns:a16="http://schemas.microsoft.com/office/drawing/2014/main" id="{F131CB81-94B2-446F-A59A-0FAB7BDD790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48" name="Line 1755">
          <a:extLst>
            <a:ext uri="{FF2B5EF4-FFF2-40B4-BE49-F238E27FC236}">
              <a16:creationId xmlns="" xmlns:a16="http://schemas.microsoft.com/office/drawing/2014/main" id="{5F8E79B7-7A12-4B47-8E24-7F5C0A15D12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49" name="Line 1756">
          <a:extLst>
            <a:ext uri="{FF2B5EF4-FFF2-40B4-BE49-F238E27FC236}">
              <a16:creationId xmlns="" xmlns:a16="http://schemas.microsoft.com/office/drawing/2014/main" id="{82F01B75-81D4-4874-8470-64434AE42DE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50" name="Line 1757">
          <a:extLst>
            <a:ext uri="{FF2B5EF4-FFF2-40B4-BE49-F238E27FC236}">
              <a16:creationId xmlns="" xmlns:a16="http://schemas.microsoft.com/office/drawing/2014/main" id="{4DAE4240-7AF0-4A70-BDB7-CF320D99CEC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51" name="Line 1758">
          <a:extLst>
            <a:ext uri="{FF2B5EF4-FFF2-40B4-BE49-F238E27FC236}">
              <a16:creationId xmlns="" xmlns:a16="http://schemas.microsoft.com/office/drawing/2014/main" id="{83EE61E3-1EE2-463F-A2B9-AE40BC70C40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52" name="Line 1759">
          <a:extLst>
            <a:ext uri="{FF2B5EF4-FFF2-40B4-BE49-F238E27FC236}">
              <a16:creationId xmlns="" xmlns:a16="http://schemas.microsoft.com/office/drawing/2014/main" id="{254AA390-514C-4500-BE84-833CD27962E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53" name="Line 1760">
          <a:extLst>
            <a:ext uri="{FF2B5EF4-FFF2-40B4-BE49-F238E27FC236}">
              <a16:creationId xmlns="" xmlns:a16="http://schemas.microsoft.com/office/drawing/2014/main" id="{ADB69A2D-33D5-4C70-BD5B-0F0D53232D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54" name="Line 1761">
          <a:extLst>
            <a:ext uri="{FF2B5EF4-FFF2-40B4-BE49-F238E27FC236}">
              <a16:creationId xmlns="" xmlns:a16="http://schemas.microsoft.com/office/drawing/2014/main" id="{704EAE37-CD47-4D8D-B48E-FA2F223D39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55" name="Line 1762">
          <a:extLst>
            <a:ext uri="{FF2B5EF4-FFF2-40B4-BE49-F238E27FC236}">
              <a16:creationId xmlns="" xmlns:a16="http://schemas.microsoft.com/office/drawing/2014/main" id="{E1004F7C-8BF4-427C-BDFE-B501EC99C0A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56" name="Line 1763">
          <a:extLst>
            <a:ext uri="{FF2B5EF4-FFF2-40B4-BE49-F238E27FC236}">
              <a16:creationId xmlns="" xmlns:a16="http://schemas.microsoft.com/office/drawing/2014/main" id="{07C0014A-1F40-448F-BDE6-ECEFD44358D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57" name="Line 1764">
          <a:extLst>
            <a:ext uri="{FF2B5EF4-FFF2-40B4-BE49-F238E27FC236}">
              <a16:creationId xmlns="" xmlns:a16="http://schemas.microsoft.com/office/drawing/2014/main" id="{6E881D5D-7C5F-402F-8AFA-BB230DDFD36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58" name="Line 1765">
          <a:extLst>
            <a:ext uri="{FF2B5EF4-FFF2-40B4-BE49-F238E27FC236}">
              <a16:creationId xmlns="" xmlns:a16="http://schemas.microsoft.com/office/drawing/2014/main" id="{63A13F5F-E9B7-4045-98AE-D2749D6C23F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59" name="Line 1766">
          <a:extLst>
            <a:ext uri="{FF2B5EF4-FFF2-40B4-BE49-F238E27FC236}">
              <a16:creationId xmlns="" xmlns:a16="http://schemas.microsoft.com/office/drawing/2014/main" id="{4B75A654-2FF4-48A7-8033-8ECAF6B0FDE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60" name="Line 1767">
          <a:extLst>
            <a:ext uri="{FF2B5EF4-FFF2-40B4-BE49-F238E27FC236}">
              <a16:creationId xmlns="" xmlns:a16="http://schemas.microsoft.com/office/drawing/2014/main" id="{0D3D5D06-4DFA-45D5-B406-04EC7336136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61" name="Line 1768">
          <a:extLst>
            <a:ext uri="{FF2B5EF4-FFF2-40B4-BE49-F238E27FC236}">
              <a16:creationId xmlns="" xmlns:a16="http://schemas.microsoft.com/office/drawing/2014/main" id="{D16CFC26-8896-443A-BADE-D7F33BA40A5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62" name="Line 1769">
          <a:extLst>
            <a:ext uri="{FF2B5EF4-FFF2-40B4-BE49-F238E27FC236}">
              <a16:creationId xmlns="" xmlns:a16="http://schemas.microsoft.com/office/drawing/2014/main" id="{A17CE508-7971-4DE0-919F-845DE61E88B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63" name="Line 1770">
          <a:extLst>
            <a:ext uri="{FF2B5EF4-FFF2-40B4-BE49-F238E27FC236}">
              <a16:creationId xmlns="" xmlns:a16="http://schemas.microsoft.com/office/drawing/2014/main" id="{2793F012-9641-4BC6-87B5-24490CB5103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64" name="Line 3157">
          <a:extLst>
            <a:ext uri="{FF2B5EF4-FFF2-40B4-BE49-F238E27FC236}">
              <a16:creationId xmlns="" xmlns:a16="http://schemas.microsoft.com/office/drawing/2014/main" id="{BACD7896-D6E0-4F0B-B141-E7F727E5E39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65" name="Line 3158">
          <a:extLst>
            <a:ext uri="{FF2B5EF4-FFF2-40B4-BE49-F238E27FC236}">
              <a16:creationId xmlns="" xmlns:a16="http://schemas.microsoft.com/office/drawing/2014/main" id="{6F617B87-2FFA-4CD4-879C-029BD62D803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66" name="Line 3159">
          <a:extLst>
            <a:ext uri="{FF2B5EF4-FFF2-40B4-BE49-F238E27FC236}">
              <a16:creationId xmlns="" xmlns:a16="http://schemas.microsoft.com/office/drawing/2014/main" id="{07660AC7-32E2-41E9-93E1-7301A3AA4B7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67" name="Line 3160">
          <a:extLst>
            <a:ext uri="{FF2B5EF4-FFF2-40B4-BE49-F238E27FC236}">
              <a16:creationId xmlns="" xmlns:a16="http://schemas.microsoft.com/office/drawing/2014/main" id="{F2BE5740-65B7-456B-B279-14E72C0383F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68" name="Line 3161">
          <a:extLst>
            <a:ext uri="{FF2B5EF4-FFF2-40B4-BE49-F238E27FC236}">
              <a16:creationId xmlns="" xmlns:a16="http://schemas.microsoft.com/office/drawing/2014/main" id="{F7409E00-087A-400C-B4F1-4EEFA11237C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69" name="Line 3162">
          <a:extLst>
            <a:ext uri="{FF2B5EF4-FFF2-40B4-BE49-F238E27FC236}">
              <a16:creationId xmlns="" xmlns:a16="http://schemas.microsoft.com/office/drawing/2014/main" id="{42183676-9FB2-4B01-8FBC-FAA67EF4B1B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70" name="Line 3163">
          <a:extLst>
            <a:ext uri="{FF2B5EF4-FFF2-40B4-BE49-F238E27FC236}">
              <a16:creationId xmlns="" xmlns:a16="http://schemas.microsoft.com/office/drawing/2014/main" id="{A0EA8FE9-6A9D-4E1B-8225-159F2B1872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71" name="Line 3164">
          <a:extLst>
            <a:ext uri="{FF2B5EF4-FFF2-40B4-BE49-F238E27FC236}">
              <a16:creationId xmlns="" xmlns:a16="http://schemas.microsoft.com/office/drawing/2014/main" id="{6237547B-9C16-4750-913F-D042DA2F397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72" name="Line 3165">
          <a:extLst>
            <a:ext uri="{FF2B5EF4-FFF2-40B4-BE49-F238E27FC236}">
              <a16:creationId xmlns="" xmlns:a16="http://schemas.microsoft.com/office/drawing/2014/main" id="{18A7B4B6-3667-4EA3-9DAA-92CB33B8292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73" name="Line 3166">
          <a:extLst>
            <a:ext uri="{FF2B5EF4-FFF2-40B4-BE49-F238E27FC236}">
              <a16:creationId xmlns="" xmlns:a16="http://schemas.microsoft.com/office/drawing/2014/main" id="{A7940094-9603-4F4E-B79E-760C08B6DAC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74" name="Line 3167">
          <a:extLst>
            <a:ext uri="{FF2B5EF4-FFF2-40B4-BE49-F238E27FC236}">
              <a16:creationId xmlns="" xmlns:a16="http://schemas.microsoft.com/office/drawing/2014/main" id="{CE048749-2B7F-4982-A38F-CCE03CB53A9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75" name="Line 3168">
          <a:extLst>
            <a:ext uri="{FF2B5EF4-FFF2-40B4-BE49-F238E27FC236}">
              <a16:creationId xmlns="" xmlns:a16="http://schemas.microsoft.com/office/drawing/2014/main" id="{249B0A49-F6F4-4349-A65F-786348A19A8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76" name="Line 3169">
          <a:extLst>
            <a:ext uri="{FF2B5EF4-FFF2-40B4-BE49-F238E27FC236}">
              <a16:creationId xmlns="" xmlns:a16="http://schemas.microsoft.com/office/drawing/2014/main" id="{AA247A9E-3B57-4C14-937B-8ACC2E2D224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77" name="Line 3170">
          <a:extLst>
            <a:ext uri="{FF2B5EF4-FFF2-40B4-BE49-F238E27FC236}">
              <a16:creationId xmlns="" xmlns:a16="http://schemas.microsoft.com/office/drawing/2014/main" id="{43BA0932-D61E-43D6-8FC6-B5B62382BEE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78" name="Line 2342">
          <a:extLst>
            <a:ext uri="{FF2B5EF4-FFF2-40B4-BE49-F238E27FC236}">
              <a16:creationId xmlns="" xmlns:a16="http://schemas.microsoft.com/office/drawing/2014/main" id="{9B758F76-D13E-4817-A752-34984A462B4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79" name="Line 2343">
          <a:extLst>
            <a:ext uri="{FF2B5EF4-FFF2-40B4-BE49-F238E27FC236}">
              <a16:creationId xmlns="" xmlns:a16="http://schemas.microsoft.com/office/drawing/2014/main" id="{5778E13B-466F-4FDA-AB28-E334E2CE987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80" name="Line 2344">
          <a:extLst>
            <a:ext uri="{FF2B5EF4-FFF2-40B4-BE49-F238E27FC236}">
              <a16:creationId xmlns="" xmlns:a16="http://schemas.microsoft.com/office/drawing/2014/main" id="{B7B2F18C-A9A7-4A52-BFCA-28E53BBE98A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81" name="Line 2345">
          <a:extLst>
            <a:ext uri="{FF2B5EF4-FFF2-40B4-BE49-F238E27FC236}">
              <a16:creationId xmlns="" xmlns:a16="http://schemas.microsoft.com/office/drawing/2014/main" id="{EF05923A-C29F-4B95-AAA7-BC2F03528C3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82" name="Line 2346">
          <a:extLst>
            <a:ext uri="{FF2B5EF4-FFF2-40B4-BE49-F238E27FC236}">
              <a16:creationId xmlns="" xmlns:a16="http://schemas.microsoft.com/office/drawing/2014/main" id="{6E6F3386-62D9-471F-8308-ED989CD844D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83" name="Line 2347">
          <a:extLst>
            <a:ext uri="{FF2B5EF4-FFF2-40B4-BE49-F238E27FC236}">
              <a16:creationId xmlns="" xmlns:a16="http://schemas.microsoft.com/office/drawing/2014/main" id="{EF91706B-3C79-4324-8CAA-DFA803E5BE2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84" name="Line 2348">
          <a:extLst>
            <a:ext uri="{FF2B5EF4-FFF2-40B4-BE49-F238E27FC236}">
              <a16:creationId xmlns="" xmlns:a16="http://schemas.microsoft.com/office/drawing/2014/main" id="{1DA8328F-0622-4717-AD29-6C393EDF3E1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85" name="Line 2440">
          <a:extLst>
            <a:ext uri="{FF2B5EF4-FFF2-40B4-BE49-F238E27FC236}">
              <a16:creationId xmlns="" xmlns:a16="http://schemas.microsoft.com/office/drawing/2014/main" id="{6FAAD6CC-545C-4D96-AF69-205EBCC21DF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86" name="Line 2441">
          <a:extLst>
            <a:ext uri="{FF2B5EF4-FFF2-40B4-BE49-F238E27FC236}">
              <a16:creationId xmlns="" xmlns:a16="http://schemas.microsoft.com/office/drawing/2014/main" id="{5F00187C-FB13-41F6-BBB9-91AA4BCAF45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87" name="Line 2442">
          <a:extLst>
            <a:ext uri="{FF2B5EF4-FFF2-40B4-BE49-F238E27FC236}">
              <a16:creationId xmlns="" xmlns:a16="http://schemas.microsoft.com/office/drawing/2014/main" id="{2B7B0450-E209-46DC-8BE5-F058DD25F9D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88" name="Line 2443">
          <a:extLst>
            <a:ext uri="{FF2B5EF4-FFF2-40B4-BE49-F238E27FC236}">
              <a16:creationId xmlns="" xmlns:a16="http://schemas.microsoft.com/office/drawing/2014/main" id="{389A5880-27AF-48C1-9145-02B1ADDE252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89" name="Line 2444">
          <a:extLst>
            <a:ext uri="{FF2B5EF4-FFF2-40B4-BE49-F238E27FC236}">
              <a16:creationId xmlns="" xmlns:a16="http://schemas.microsoft.com/office/drawing/2014/main" id="{0EB71428-76B7-4448-82C0-400FEA05944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90" name="Line 2445">
          <a:extLst>
            <a:ext uri="{FF2B5EF4-FFF2-40B4-BE49-F238E27FC236}">
              <a16:creationId xmlns="" xmlns:a16="http://schemas.microsoft.com/office/drawing/2014/main" id="{5FC418EA-4162-4716-B88C-C5FDFDE14F5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91" name="Line 2446">
          <a:extLst>
            <a:ext uri="{FF2B5EF4-FFF2-40B4-BE49-F238E27FC236}">
              <a16:creationId xmlns="" xmlns:a16="http://schemas.microsoft.com/office/drawing/2014/main" id="{5899E1D7-C5E7-4F58-AF9C-FC6C06C8D31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92" name="Line 3105">
          <a:extLst>
            <a:ext uri="{FF2B5EF4-FFF2-40B4-BE49-F238E27FC236}">
              <a16:creationId xmlns="" xmlns:a16="http://schemas.microsoft.com/office/drawing/2014/main" id="{343FD42C-BC95-4CAD-AA9E-9682F7C402C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93" name="Line 3106">
          <a:extLst>
            <a:ext uri="{FF2B5EF4-FFF2-40B4-BE49-F238E27FC236}">
              <a16:creationId xmlns="" xmlns:a16="http://schemas.microsoft.com/office/drawing/2014/main" id="{BD624A44-6DA5-4CA9-B912-BFFB64DFD46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94" name="Line 3107">
          <a:extLst>
            <a:ext uri="{FF2B5EF4-FFF2-40B4-BE49-F238E27FC236}">
              <a16:creationId xmlns="" xmlns:a16="http://schemas.microsoft.com/office/drawing/2014/main" id="{894E623D-87F8-4137-9249-2C6FC24F510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95" name="Line 3108">
          <a:extLst>
            <a:ext uri="{FF2B5EF4-FFF2-40B4-BE49-F238E27FC236}">
              <a16:creationId xmlns="" xmlns:a16="http://schemas.microsoft.com/office/drawing/2014/main" id="{FFB16BEB-289F-4262-91DE-08BE48B7840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96" name="Line 3109">
          <a:extLst>
            <a:ext uri="{FF2B5EF4-FFF2-40B4-BE49-F238E27FC236}">
              <a16:creationId xmlns="" xmlns:a16="http://schemas.microsoft.com/office/drawing/2014/main" id="{877E1B64-A71F-43C6-89E1-AF9BE5D7128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97" name="Line 3110">
          <a:extLst>
            <a:ext uri="{FF2B5EF4-FFF2-40B4-BE49-F238E27FC236}">
              <a16:creationId xmlns="" xmlns:a16="http://schemas.microsoft.com/office/drawing/2014/main" id="{71466778-61BB-42D6-BB4A-9CB46566AAC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98" name="Line 3111">
          <a:extLst>
            <a:ext uri="{FF2B5EF4-FFF2-40B4-BE49-F238E27FC236}">
              <a16:creationId xmlns="" xmlns:a16="http://schemas.microsoft.com/office/drawing/2014/main" id="{84BAA267-8D38-4F7C-B103-E203BE0A919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499" name="Line 3203">
          <a:extLst>
            <a:ext uri="{FF2B5EF4-FFF2-40B4-BE49-F238E27FC236}">
              <a16:creationId xmlns="" xmlns:a16="http://schemas.microsoft.com/office/drawing/2014/main" id="{E3A5161B-B590-4CB3-9ACF-7A9A5A3BBAD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00" name="Line 3204">
          <a:extLst>
            <a:ext uri="{FF2B5EF4-FFF2-40B4-BE49-F238E27FC236}">
              <a16:creationId xmlns="" xmlns:a16="http://schemas.microsoft.com/office/drawing/2014/main" id="{7E4C4B5A-419B-4408-90E2-85C185A7B4E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01" name="Line 3205">
          <a:extLst>
            <a:ext uri="{FF2B5EF4-FFF2-40B4-BE49-F238E27FC236}">
              <a16:creationId xmlns="" xmlns:a16="http://schemas.microsoft.com/office/drawing/2014/main" id="{B16C79AD-D8C7-40A6-9624-60030C207B5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02" name="Line 3206">
          <a:extLst>
            <a:ext uri="{FF2B5EF4-FFF2-40B4-BE49-F238E27FC236}">
              <a16:creationId xmlns="" xmlns:a16="http://schemas.microsoft.com/office/drawing/2014/main" id="{5910A582-2E05-498B-A3E1-EB83D328EF2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03" name="Line 3207">
          <a:extLst>
            <a:ext uri="{FF2B5EF4-FFF2-40B4-BE49-F238E27FC236}">
              <a16:creationId xmlns="" xmlns:a16="http://schemas.microsoft.com/office/drawing/2014/main" id="{E46C2650-1DA3-4F10-8403-44344AD47E6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04" name="Line 3208">
          <a:extLst>
            <a:ext uri="{FF2B5EF4-FFF2-40B4-BE49-F238E27FC236}">
              <a16:creationId xmlns="" xmlns:a16="http://schemas.microsoft.com/office/drawing/2014/main" id="{11E58082-A13A-4C4A-A8DA-51843195D84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05" name="Line 3209">
          <a:extLst>
            <a:ext uri="{FF2B5EF4-FFF2-40B4-BE49-F238E27FC236}">
              <a16:creationId xmlns="" xmlns:a16="http://schemas.microsoft.com/office/drawing/2014/main" id="{1085D460-B59E-4C4C-B1F0-3689F78941F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06" name="Line 1715">
          <a:extLst>
            <a:ext uri="{FF2B5EF4-FFF2-40B4-BE49-F238E27FC236}">
              <a16:creationId xmlns="" xmlns:a16="http://schemas.microsoft.com/office/drawing/2014/main" id="{E6B73FD5-9869-407D-B234-57B37373775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07" name="Line 1716">
          <a:extLst>
            <a:ext uri="{FF2B5EF4-FFF2-40B4-BE49-F238E27FC236}">
              <a16:creationId xmlns="" xmlns:a16="http://schemas.microsoft.com/office/drawing/2014/main" id="{E462A778-18AB-416F-9578-375BAED0EA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08" name="Line 1717">
          <a:extLst>
            <a:ext uri="{FF2B5EF4-FFF2-40B4-BE49-F238E27FC236}">
              <a16:creationId xmlns="" xmlns:a16="http://schemas.microsoft.com/office/drawing/2014/main" id="{AC1DF898-4F7E-45B7-963E-B8BEEA97EEB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09" name="Line 1718">
          <a:extLst>
            <a:ext uri="{FF2B5EF4-FFF2-40B4-BE49-F238E27FC236}">
              <a16:creationId xmlns="" xmlns:a16="http://schemas.microsoft.com/office/drawing/2014/main" id="{D0E4F9E3-773D-45ED-A107-EB6A40EE03F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10" name="Line 1719">
          <a:extLst>
            <a:ext uri="{FF2B5EF4-FFF2-40B4-BE49-F238E27FC236}">
              <a16:creationId xmlns="" xmlns:a16="http://schemas.microsoft.com/office/drawing/2014/main" id="{379B4C8C-0E18-4C9E-A58B-8B3BE7F702B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11" name="Line 1720">
          <a:extLst>
            <a:ext uri="{FF2B5EF4-FFF2-40B4-BE49-F238E27FC236}">
              <a16:creationId xmlns="" xmlns:a16="http://schemas.microsoft.com/office/drawing/2014/main" id="{9CD6EE5F-6042-4528-AC4C-2AA5359033C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12" name="Line 1721">
          <a:extLst>
            <a:ext uri="{FF2B5EF4-FFF2-40B4-BE49-F238E27FC236}">
              <a16:creationId xmlns="" xmlns:a16="http://schemas.microsoft.com/office/drawing/2014/main" id="{30B7AF71-BE38-464D-B3B1-705F0C8E2E1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13" name="Line 1722">
          <a:extLst>
            <a:ext uri="{FF2B5EF4-FFF2-40B4-BE49-F238E27FC236}">
              <a16:creationId xmlns="" xmlns:a16="http://schemas.microsoft.com/office/drawing/2014/main" id="{FE909EB2-7B75-48F5-AB34-35870E39586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14" name="Line 1723">
          <a:extLst>
            <a:ext uri="{FF2B5EF4-FFF2-40B4-BE49-F238E27FC236}">
              <a16:creationId xmlns="" xmlns:a16="http://schemas.microsoft.com/office/drawing/2014/main" id="{6E839730-EF9D-4A03-B166-D13F7B42FE3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15" name="Line 1724">
          <a:extLst>
            <a:ext uri="{FF2B5EF4-FFF2-40B4-BE49-F238E27FC236}">
              <a16:creationId xmlns="" xmlns:a16="http://schemas.microsoft.com/office/drawing/2014/main" id="{92A1A18A-C691-47D0-887E-21CD3D21798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16" name="Line 1725">
          <a:extLst>
            <a:ext uri="{FF2B5EF4-FFF2-40B4-BE49-F238E27FC236}">
              <a16:creationId xmlns="" xmlns:a16="http://schemas.microsoft.com/office/drawing/2014/main" id="{93EB1A6D-E41F-4FD1-A76F-929C25B642F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17" name="Line 1726">
          <a:extLst>
            <a:ext uri="{FF2B5EF4-FFF2-40B4-BE49-F238E27FC236}">
              <a16:creationId xmlns="" xmlns:a16="http://schemas.microsoft.com/office/drawing/2014/main" id="{8AB2B961-C935-45CC-8C19-715EB20A220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18" name="Line 1727">
          <a:extLst>
            <a:ext uri="{FF2B5EF4-FFF2-40B4-BE49-F238E27FC236}">
              <a16:creationId xmlns="" xmlns:a16="http://schemas.microsoft.com/office/drawing/2014/main" id="{91333AAF-5D95-4BF6-88F7-0F56D0DCA44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19" name="Line 1728">
          <a:extLst>
            <a:ext uri="{FF2B5EF4-FFF2-40B4-BE49-F238E27FC236}">
              <a16:creationId xmlns="" xmlns:a16="http://schemas.microsoft.com/office/drawing/2014/main" id="{8AE1E5C2-2EE0-4FF6-9FCB-03869344714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20" name="Line 1757">
          <a:extLst>
            <a:ext uri="{FF2B5EF4-FFF2-40B4-BE49-F238E27FC236}">
              <a16:creationId xmlns="" xmlns:a16="http://schemas.microsoft.com/office/drawing/2014/main" id="{C3C36083-CCCC-4A60-BB8E-E35AEFA89E9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21" name="Line 1758">
          <a:extLst>
            <a:ext uri="{FF2B5EF4-FFF2-40B4-BE49-F238E27FC236}">
              <a16:creationId xmlns="" xmlns:a16="http://schemas.microsoft.com/office/drawing/2014/main" id="{1366805D-4FCD-4785-BDBB-30A0B95C6C6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22" name="Line 1759">
          <a:extLst>
            <a:ext uri="{FF2B5EF4-FFF2-40B4-BE49-F238E27FC236}">
              <a16:creationId xmlns="" xmlns:a16="http://schemas.microsoft.com/office/drawing/2014/main" id="{22FE99FF-F839-4C44-BBD8-C128945886F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23" name="Line 1760">
          <a:extLst>
            <a:ext uri="{FF2B5EF4-FFF2-40B4-BE49-F238E27FC236}">
              <a16:creationId xmlns="" xmlns:a16="http://schemas.microsoft.com/office/drawing/2014/main" id="{A89990B5-75CC-4FD6-893E-71E14ED509B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24" name="Line 1761">
          <a:extLst>
            <a:ext uri="{FF2B5EF4-FFF2-40B4-BE49-F238E27FC236}">
              <a16:creationId xmlns="" xmlns:a16="http://schemas.microsoft.com/office/drawing/2014/main" id="{94E9DDA0-689A-46D7-A948-F913D437533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25" name="Line 1762">
          <a:extLst>
            <a:ext uri="{FF2B5EF4-FFF2-40B4-BE49-F238E27FC236}">
              <a16:creationId xmlns="" xmlns:a16="http://schemas.microsoft.com/office/drawing/2014/main" id="{509F5F1E-26B8-43C1-BEAA-D7894ACD194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26" name="Line 1763">
          <a:extLst>
            <a:ext uri="{FF2B5EF4-FFF2-40B4-BE49-F238E27FC236}">
              <a16:creationId xmlns="" xmlns:a16="http://schemas.microsoft.com/office/drawing/2014/main" id="{491F1059-13F8-47B5-B920-1787B36301D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27" name="Line 1764">
          <a:extLst>
            <a:ext uri="{FF2B5EF4-FFF2-40B4-BE49-F238E27FC236}">
              <a16:creationId xmlns="" xmlns:a16="http://schemas.microsoft.com/office/drawing/2014/main" id="{13387B54-C56D-4EAF-9A66-7C2C0957BA1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28" name="Line 1765">
          <a:extLst>
            <a:ext uri="{FF2B5EF4-FFF2-40B4-BE49-F238E27FC236}">
              <a16:creationId xmlns="" xmlns:a16="http://schemas.microsoft.com/office/drawing/2014/main" id="{81FBEE53-D309-4A62-82E8-78AAA92FB0E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29" name="Line 1766">
          <a:extLst>
            <a:ext uri="{FF2B5EF4-FFF2-40B4-BE49-F238E27FC236}">
              <a16:creationId xmlns="" xmlns:a16="http://schemas.microsoft.com/office/drawing/2014/main" id="{ADF490C7-F16A-49CB-946E-3BE57E1A712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30" name="Line 1767">
          <a:extLst>
            <a:ext uri="{FF2B5EF4-FFF2-40B4-BE49-F238E27FC236}">
              <a16:creationId xmlns="" xmlns:a16="http://schemas.microsoft.com/office/drawing/2014/main" id="{A54BEDA2-C42D-493C-8A7D-ACAA06B5F7B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31" name="Line 1768">
          <a:extLst>
            <a:ext uri="{FF2B5EF4-FFF2-40B4-BE49-F238E27FC236}">
              <a16:creationId xmlns="" xmlns:a16="http://schemas.microsoft.com/office/drawing/2014/main" id="{72312F6C-A40F-49FF-AF69-DFB3B0FE65E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32" name="Line 1769">
          <a:extLst>
            <a:ext uri="{FF2B5EF4-FFF2-40B4-BE49-F238E27FC236}">
              <a16:creationId xmlns="" xmlns:a16="http://schemas.microsoft.com/office/drawing/2014/main" id="{A85E8B76-B099-4C4A-B18F-4F5B2434F87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740</xdr:row>
      <xdr:rowOff>0</xdr:rowOff>
    </xdr:from>
    <xdr:to>
      <xdr:col>10</xdr:col>
      <xdr:colOff>38100</xdr:colOff>
      <xdr:row>740</xdr:row>
      <xdr:rowOff>0</xdr:rowOff>
    </xdr:to>
    <xdr:sp macro="" textlink="">
      <xdr:nvSpPr>
        <xdr:cNvPr id="3533" name="Line 1770">
          <a:extLst>
            <a:ext uri="{FF2B5EF4-FFF2-40B4-BE49-F238E27FC236}">
              <a16:creationId xmlns="" xmlns:a16="http://schemas.microsoft.com/office/drawing/2014/main" id="{D0812FC5-1F77-400B-9CD8-8C4FED13C21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34" name="Line 1694">
          <a:extLst>
            <a:ext uri="{FF2B5EF4-FFF2-40B4-BE49-F238E27FC236}">
              <a16:creationId xmlns="" xmlns:a16="http://schemas.microsoft.com/office/drawing/2014/main" id="{0669E456-071D-4CE9-AAFB-124300029EE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35" name="Line 1695">
          <a:extLst>
            <a:ext uri="{FF2B5EF4-FFF2-40B4-BE49-F238E27FC236}">
              <a16:creationId xmlns="" xmlns:a16="http://schemas.microsoft.com/office/drawing/2014/main" id="{9B9D1A90-4555-4206-A833-F3AEA66A49A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36" name="Line 1696">
          <a:extLst>
            <a:ext uri="{FF2B5EF4-FFF2-40B4-BE49-F238E27FC236}">
              <a16:creationId xmlns="" xmlns:a16="http://schemas.microsoft.com/office/drawing/2014/main" id="{292A6817-EF15-4F6E-B9D5-E97A1B6597A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37" name="Line 1697">
          <a:extLst>
            <a:ext uri="{FF2B5EF4-FFF2-40B4-BE49-F238E27FC236}">
              <a16:creationId xmlns="" xmlns:a16="http://schemas.microsoft.com/office/drawing/2014/main" id="{A05F9AA1-BBBC-4D20-A371-DE48A03CE84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38" name="Line 1698">
          <a:extLst>
            <a:ext uri="{FF2B5EF4-FFF2-40B4-BE49-F238E27FC236}">
              <a16:creationId xmlns="" xmlns:a16="http://schemas.microsoft.com/office/drawing/2014/main" id="{EC20B933-93F3-4BAF-9209-2F7038F29CA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39" name="Line 1699">
          <a:extLst>
            <a:ext uri="{FF2B5EF4-FFF2-40B4-BE49-F238E27FC236}">
              <a16:creationId xmlns="" xmlns:a16="http://schemas.microsoft.com/office/drawing/2014/main" id="{77C5F915-146F-4A03-AFCD-102EC96B78E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40" name="Line 1700">
          <a:extLst>
            <a:ext uri="{FF2B5EF4-FFF2-40B4-BE49-F238E27FC236}">
              <a16:creationId xmlns="" xmlns:a16="http://schemas.microsoft.com/office/drawing/2014/main" id="{719CCA21-13D7-4DD1-B77D-95DCA4A9C86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41" name="Line 1701">
          <a:extLst>
            <a:ext uri="{FF2B5EF4-FFF2-40B4-BE49-F238E27FC236}">
              <a16:creationId xmlns="" xmlns:a16="http://schemas.microsoft.com/office/drawing/2014/main" id="{7273F5A0-0303-4688-82B8-066DC546C84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42" name="Line 1702">
          <a:extLst>
            <a:ext uri="{FF2B5EF4-FFF2-40B4-BE49-F238E27FC236}">
              <a16:creationId xmlns="" xmlns:a16="http://schemas.microsoft.com/office/drawing/2014/main" id="{A379E689-BAC5-4146-B372-39BFFFACDF7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43" name="Line 1703">
          <a:extLst>
            <a:ext uri="{FF2B5EF4-FFF2-40B4-BE49-F238E27FC236}">
              <a16:creationId xmlns="" xmlns:a16="http://schemas.microsoft.com/office/drawing/2014/main" id="{A2058AC5-292E-4DFC-BC0B-4C59E2F659B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44" name="Line 1704">
          <a:extLst>
            <a:ext uri="{FF2B5EF4-FFF2-40B4-BE49-F238E27FC236}">
              <a16:creationId xmlns="" xmlns:a16="http://schemas.microsoft.com/office/drawing/2014/main" id="{F9E11902-8656-47B7-BA18-D07020DD6C3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45" name="Line 1705">
          <a:extLst>
            <a:ext uri="{FF2B5EF4-FFF2-40B4-BE49-F238E27FC236}">
              <a16:creationId xmlns="" xmlns:a16="http://schemas.microsoft.com/office/drawing/2014/main" id="{AD929655-93BD-47F3-B928-00BFF9F33A9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46" name="Line 1706">
          <a:extLst>
            <a:ext uri="{FF2B5EF4-FFF2-40B4-BE49-F238E27FC236}">
              <a16:creationId xmlns="" xmlns:a16="http://schemas.microsoft.com/office/drawing/2014/main" id="{0E949DAA-4880-45AF-854B-BC73F87B41D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47" name="Line 1707">
          <a:extLst>
            <a:ext uri="{FF2B5EF4-FFF2-40B4-BE49-F238E27FC236}">
              <a16:creationId xmlns="" xmlns:a16="http://schemas.microsoft.com/office/drawing/2014/main" id="{0DCB96A1-466C-4EA4-8AB7-08259DB9F65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48" name="Line 1694">
          <a:extLst>
            <a:ext uri="{FF2B5EF4-FFF2-40B4-BE49-F238E27FC236}">
              <a16:creationId xmlns="" xmlns:a16="http://schemas.microsoft.com/office/drawing/2014/main" id="{A2DD8ACB-91D9-4472-BB6F-F53C8ACBE79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49" name="Line 1695">
          <a:extLst>
            <a:ext uri="{FF2B5EF4-FFF2-40B4-BE49-F238E27FC236}">
              <a16:creationId xmlns="" xmlns:a16="http://schemas.microsoft.com/office/drawing/2014/main" id="{A7F0C639-CC3A-437C-BC0F-5078341B9CB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50" name="Line 1696">
          <a:extLst>
            <a:ext uri="{FF2B5EF4-FFF2-40B4-BE49-F238E27FC236}">
              <a16:creationId xmlns="" xmlns:a16="http://schemas.microsoft.com/office/drawing/2014/main" id="{F1B4C4BE-6CCA-446A-9426-51BF5BF0FB8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51" name="Line 1697">
          <a:extLst>
            <a:ext uri="{FF2B5EF4-FFF2-40B4-BE49-F238E27FC236}">
              <a16:creationId xmlns="" xmlns:a16="http://schemas.microsoft.com/office/drawing/2014/main" id="{4DF7DDEA-C8CF-4222-811D-99D02CAAE81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52" name="Line 1698">
          <a:extLst>
            <a:ext uri="{FF2B5EF4-FFF2-40B4-BE49-F238E27FC236}">
              <a16:creationId xmlns="" xmlns:a16="http://schemas.microsoft.com/office/drawing/2014/main" id="{71591B10-88D4-43AD-B4AD-AEFD0C756DD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53" name="Line 1699">
          <a:extLst>
            <a:ext uri="{FF2B5EF4-FFF2-40B4-BE49-F238E27FC236}">
              <a16:creationId xmlns="" xmlns:a16="http://schemas.microsoft.com/office/drawing/2014/main" id="{267F7F39-B099-4A8F-A03D-E4F897317C5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54" name="Line 1700">
          <a:extLst>
            <a:ext uri="{FF2B5EF4-FFF2-40B4-BE49-F238E27FC236}">
              <a16:creationId xmlns="" xmlns:a16="http://schemas.microsoft.com/office/drawing/2014/main" id="{D26AEA74-82B8-4D69-A8A6-A85102BE315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55" name="Line 1701">
          <a:extLst>
            <a:ext uri="{FF2B5EF4-FFF2-40B4-BE49-F238E27FC236}">
              <a16:creationId xmlns="" xmlns:a16="http://schemas.microsoft.com/office/drawing/2014/main" id="{1746324B-680F-4E20-AA18-9C9CDFC1F1F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56" name="Line 1702">
          <a:extLst>
            <a:ext uri="{FF2B5EF4-FFF2-40B4-BE49-F238E27FC236}">
              <a16:creationId xmlns="" xmlns:a16="http://schemas.microsoft.com/office/drawing/2014/main" id="{5C644D57-2E77-43FE-A93E-D6DDA833588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57" name="Line 1703">
          <a:extLst>
            <a:ext uri="{FF2B5EF4-FFF2-40B4-BE49-F238E27FC236}">
              <a16:creationId xmlns="" xmlns:a16="http://schemas.microsoft.com/office/drawing/2014/main" id="{70EDD06B-4264-460D-A77E-D189C743A6F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58" name="Line 1704">
          <a:extLst>
            <a:ext uri="{FF2B5EF4-FFF2-40B4-BE49-F238E27FC236}">
              <a16:creationId xmlns="" xmlns:a16="http://schemas.microsoft.com/office/drawing/2014/main" id="{2E6B42C4-32F8-4A41-AF65-D27C63CCE58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59" name="Line 1705">
          <a:extLst>
            <a:ext uri="{FF2B5EF4-FFF2-40B4-BE49-F238E27FC236}">
              <a16:creationId xmlns="" xmlns:a16="http://schemas.microsoft.com/office/drawing/2014/main" id="{5E43453D-CDC8-4978-99FC-61059AF326E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60" name="Line 1706">
          <a:extLst>
            <a:ext uri="{FF2B5EF4-FFF2-40B4-BE49-F238E27FC236}">
              <a16:creationId xmlns="" xmlns:a16="http://schemas.microsoft.com/office/drawing/2014/main" id="{2432AA3A-30FA-4D7C-A7F4-6C0FE0026FE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561" name="Line 1707">
          <a:extLst>
            <a:ext uri="{FF2B5EF4-FFF2-40B4-BE49-F238E27FC236}">
              <a16:creationId xmlns="" xmlns:a16="http://schemas.microsoft.com/office/drawing/2014/main" id="{D0350D9B-20F0-4CB2-9845-95FA5D3BBA2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62" name="Line 1694">
          <a:extLst>
            <a:ext uri="{FF2B5EF4-FFF2-40B4-BE49-F238E27FC236}">
              <a16:creationId xmlns="" xmlns:a16="http://schemas.microsoft.com/office/drawing/2014/main" id="{164865D4-2BFF-49B4-93CD-876AD1D3532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63" name="Line 1695">
          <a:extLst>
            <a:ext uri="{FF2B5EF4-FFF2-40B4-BE49-F238E27FC236}">
              <a16:creationId xmlns="" xmlns:a16="http://schemas.microsoft.com/office/drawing/2014/main" id="{97051396-B278-4681-BE30-F654FD72DA0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64" name="Line 1696">
          <a:extLst>
            <a:ext uri="{FF2B5EF4-FFF2-40B4-BE49-F238E27FC236}">
              <a16:creationId xmlns="" xmlns:a16="http://schemas.microsoft.com/office/drawing/2014/main" id="{A859CD2E-406F-4DE8-BB20-BDE255D8FC0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65" name="Line 1697">
          <a:extLst>
            <a:ext uri="{FF2B5EF4-FFF2-40B4-BE49-F238E27FC236}">
              <a16:creationId xmlns="" xmlns:a16="http://schemas.microsoft.com/office/drawing/2014/main" id="{0839F0A0-6BF6-4324-9796-1832A43B198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66" name="Line 1698">
          <a:extLst>
            <a:ext uri="{FF2B5EF4-FFF2-40B4-BE49-F238E27FC236}">
              <a16:creationId xmlns="" xmlns:a16="http://schemas.microsoft.com/office/drawing/2014/main" id="{6785FB4E-1D41-4101-A898-48D03B58052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67" name="Line 1699">
          <a:extLst>
            <a:ext uri="{FF2B5EF4-FFF2-40B4-BE49-F238E27FC236}">
              <a16:creationId xmlns="" xmlns:a16="http://schemas.microsoft.com/office/drawing/2014/main" id="{2D2684BF-0899-4D81-ABEE-700A9B938FB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68" name="Line 1700">
          <a:extLst>
            <a:ext uri="{FF2B5EF4-FFF2-40B4-BE49-F238E27FC236}">
              <a16:creationId xmlns="" xmlns:a16="http://schemas.microsoft.com/office/drawing/2014/main" id="{61DBC5D1-6CA7-4268-B30C-D624EBCE236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69" name="Line 1701">
          <a:extLst>
            <a:ext uri="{FF2B5EF4-FFF2-40B4-BE49-F238E27FC236}">
              <a16:creationId xmlns="" xmlns:a16="http://schemas.microsoft.com/office/drawing/2014/main" id="{5703CCF8-79BC-4B69-A372-09F6B3D1F20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70" name="Line 1702">
          <a:extLst>
            <a:ext uri="{FF2B5EF4-FFF2-40B4-BE49-F238E27FC236}">
              <a16:creationId xmlns="" xmlns:a16="http://schemas.microsoft.com/office/drawing/2014/main" id="{E00026E8-AB9C-443C-9C27-04AB3DE9208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71" name="Line 1703">
          <a:extLst>
            <a:ext uri="{FF2B5EF4-FFF2-40B4-BE49-F238E27FC236}">
              <a16:creationId xmlns="" xmlns:a16="http://schemas.microsoft.com/office/drawing/2014/main" id="{C02A3106-08F9-4439-ADFE-68C9616E48F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72" name="Line 1704">
          <a:extLst>
            <a:ext uri="{FF2B5EF4-FFF2-40B4-BE49-F238E27FC236}">
              <a16:creationId xmlns="" xmlns:a16="http://schemas.microsoft.com/office/drawing/2014/main" id="{ECDB6688-C3A9-4B14-9EB5-9D201860C4C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73" name="Line 1705">
          <a:extLst>
            <a:ext uri="{FF2B5EF4-FFF2-40B4-BE49-F238E27FC236}">
              <a16:creationId xmlns="" xmlns:a16="http://schemas.microsoft.com/office/drawing/2014/main" id="{D49B5C10-2788-46B8-86C5-F7E570F2A19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74" name="Line 1706">
          <a:extLst>
            <a:ext uri="{FF2B5EF4-FFF2-40B4-BE49-F238E27FC236}">
              <a16:creationId xmlns="" xmlns:a16="http://schemas.microsoft.com/office/drawing/2014/main" id="{646C6700-4350-4B33-9D21-92BE595AC7E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75" name="Line 1707">
          <a:extLst>
            <a:ext uri="{FF2B5EF4-FFF2-40B4-BE49-F238E27FC236}">
              <a16:creationId xmlns="" xmlns:a16="http://schemas.microsoft.com/office/drawing/2014/main" id="{1ACD00AE-26D3-4AAA-833D-FA16882883A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76" name="Line 1743">
          <a:extLst>
            <a:ext uri="{FF2B5EF4-FFF2-40B4-BE49-F238E27FC236}">
              <a16:creationId xmlns="" xmlns:a16="http://schemas.microsoft.com/office/drawing/2014/main" id="{60CDBBA0-8EF1-45B8-B1F6-19EFCC05C73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77" name="Line 1744">
          <a:extLst>
            <a:ext uri="{FF2B5EF4-FFF2-40B4-BE49-F238E27FC236}">
              <a16:creationId xmlns="" xmlns:a16="http://schemas.microsoft.com/office/drawing/2014/main" id="{3643C6F8-64F0-4CEB-8271-09F43F10AAF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78" name="Line 1745">
          <a:extLst>
            <a:ext uri="{FF2B5EF4-FFF2-40B4-BE49-F238E27FC236}">
              <a16:creationId xmlns="" xmlns:a16="http://schemas.microsoft.com/office/drawing/2014/main" id="{72BBB2AA-FD06-48C9-B2A6-E5D9C44EEC3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79" name="Line 1746">
          <a:extLst>
            <a:ext uri="{FF2B5EF4-FFF2-40B4-BE49-F238E27FC236}">
              <a16:creationId xmlns="" xmlns:a16="http://schemas.microsoft.com/office/drawing/2014/main" id="{7918548C-8752-4BFD-9CD4-A1D00D9461A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80" name="Line 1747">
          <a:extLst>
            <a:ext uri="{FF2B5EF4-FFF2-40B4-BE49-F238E27FC236}">
              <a16:creationId xmlns="" xmlns:a16="http://schemas.microsoft.com/office/drawing/2014/main" id="{A188FB97-7679-45F4-9E8E-9E0991B1DE4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81" name="Line 1748">
          <a:extLst>
            <a:ext uri="{FF2B5EF4-FFF2-40B4-BE49-F238E27FC236}">
              <a16:creationId xmlns="" xmlns:a16="http://schemas.microsoft.com/office/drawing/2014/main" id="{9A8F5789-28FC-409F-82DF-F2AA54A894B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82" name="Line 1749">
          <a:extLst>
            <a:ext uri="{FF2B5EF4-FFF2-40B4-BE49-F238E27FC236}">
              <a16:creationId xmlns="" xmlns:a16="http://schemas.microsoft.com/office/drawing/2014/main" id="{A72750B3-52DE-4178-95C0-71FD693F38D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83" name="Line 1750">
          <a:extLst>
            <a:ext uri="{FF2B5EF4-FFF2-40B4-BE49-F238E27FC236}">
              <a16:creationId xmlns="" xmlns:a16="http://schemas.microsoft.com/office/drawing/2014/main" id="{44E998A8-1020-442A-B319-414A83876BF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84" name="Line 1751">
          <a:extLst>
            <a:ext uri="{FF2B5EF4-FFF2-40B4-BE49-F238E27FC236}">
              <a16:creationId xmlns="" xmlns:a16="http://schemas.microsoft.com/office/drawing/2014/main" id="{C468AD61-0D8D-4A93-81C2-DE4F08CFF72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85" name="Line 1752">
          <a:extLst>
            <a:ext uri="{FF2B5EF4-FFF2-40B4-BE49-F238E27FC236}">
              <a16:creationId xmlns="" xmlns:a16="http://schemas.microsoft.com/office/drawing/2014/main" id="{F21B0F1F-DAEB-4319-80F7-6A829F0A8AF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86" name="Line 1753">
          <a:extLst>
            <a:ext uri="{FF2B5EF4-FFF2-40B4-BE49-F238E27FC236}">
              <a16:creationId xmlns="" xmlns:a16="http://schemas.microsoft.com/office/drawing/2014/main" id="{D8A5FC08-13A0-4967-9DEB-88579F983FD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87" name="Line 1754">
          <a:extLst>
            <a:ext uri="{FF2B5EF4-FFF2-40B4-BE49-F238E27FC236}">
              <a16:creationId xmlns="" xmlns:a16="http://schemas.microsoft.com/office/drawing/2014/main" id="{0A0E2308-43C1-4090-9C48-F61CCFF8A3E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88" name="Line 1755">
          <a:extLst>
            <a:ext uri="{FF2B5EF4-FFF2-40B4-BE49-F238E27FC236}">
              <a16:creationId xmlns="" xmlns:a16="http://schemas.microsoft.com/office/drawing/2014/main" id="{B8E004FF-01FE-4AF2-8494-4E55C962D8C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89" name="Line 1756">
          <a:extLst>
            <a:ext uri="{FF2B5EF4-FFF2-40B4-BE49-F238E27FC236}">
              <a16:creationId xmlns="" xmlns:a16="http://schemas.microsoft.com/office/drawing/2014/main" id="{9C3E4F27-BB64-41D8-A616-86BDBEA6506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90" name="Line 1757">
          <a:extLst>
            <a:ext uri="{FF2B5EF4-FFF2-40B4-BE49-F238E27FC236}">
              <a16:creationId xmlns="" xmlns:a16="http://schemas.microsoft.com/office/drawing/2014/main" id="{E051688F-4E17-433F-ADE0-FFDEC2CEDAC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91" name="Line 1758">
          <a:extLst>
            <a:ext uri="{FF2B5EF4-FFF2-40B4-BE49-F238E27FC236}">
              <a16:creationId xmlns="" xmlns:a16="http://schemas.microsoft.com/office/drawing/2014/main" id="{8B21CFEF-6D32-4472-A8CD-6CAC7B3A127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92" name="Line 1759">
          <a:extLst>
            <a:ext uri="{FF2B5EF4-FFF2-40B4-BE49-F238E27FC236}">
              <a16:creationId xmlns="" xmlns:a16="http://schemas.microsoft.com/office/drawing/2014/main" id="{25BF0C54-886B-422D-B32E-AAFA67FD5B4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93" name="Line 1760">
          <a:extLst>
            <a:ext uri="{FF2B5EF4-FFF2-40B4-BE49-F238E27FC236}">
              <a16:creationId xmlns="" xmlns:a16="http://schemas.microsoft.com/office/drawing/2014/main" id="{196972B4-C454-4D99-B874-4C99CBE1A4C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94" name="Line 1761">
          <a:extLst>
            <a:ext uri="{FF2B5EF4-FFF2-40B4-BE49-F238E27FC236}">
              <a16:creationId xmlns="" xmlns:a16="http://schemas.microsoft.com/office/drawing/2014/main" id="{D0D31ABA-B6F5-4D3D-BA3B-545F518CB2F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95" name="Line 1762">
          <a:extLst>
            <a:ext uri="{FF2B5EF4-FFF2-40B4-BE49-F238E27FC236}">
              <a16:creationId xmlns="" xmlns:a16="http://schemas.microsoft.com/office/drawing/2014/main" id="{277460B5-82EA-4302-9C5A-BFBDE15B835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96" name="Line 1763">
          <a:extLst>
            <a:ext uri="{FF2B5EF4-FFF2-40B4-BE49-F238E27FC236}">
              <a16:creationId xmlns="" xmlns:a16="http://schemas.microsoft.com/office/drawing/2014/main" id="{A2C8CDDD-438A-4C3B-82AC-9E4D753AB84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97" name="Line 1764">
          <a:extLst>
            <a:ext uri="{FF2B5EF4-FFF2-40B4-BE49-F238E27FC236}">
              <a16:creationId xmlns="" xmlns:a16="http://schemas.microsoft.com/office/drawing/2014/main" id="{41074961-24FA-48A7-A213-E1A1E802476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98" name="Line 1765">
          <a:extLst>
            <a:ext uri="{FF2B5EF4-FFF2-40B4-BE49-F238E27FC236}">
              <a16:creationId xmlns="" xmlns:a16="http://schemas.microsoft.com/office/drawing/2014/main" id="{829BE155-DC0C-4218-A312-67B65BBE535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599" name="Line 1766">
          <a:extLst>
            <a:ext uri="{FF2B5EF4-FFF2-40B4-BE49-F238E27FC236}">
              <a16:creationId xmlns="" xmlns:a16="http://schemas.microsoft.com/office/drawing/2014/main" id="{C26D6E83-1D4F-4712-917F-35460D8C8A6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00" name="Line 1767">
          <a:extLst>
            <a:ext uri="{FF2B5EF4-FFF2-40B4-BE49-F238E27FC236}">
              <a16:creationId xmlns="" xmlns:a16="http://schemas.microsoft.com/office/drawing/2014/main" id="{62DDF2B0-44F6-4ADF-98D3-0DC4C5BE167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01" name="Line 1768">
          <a:extLst>
            <a:ext uri="{FF2B5EF4-FFF2-40B4-BE49-F238E27FC236}">
              <a16:creationId xmlns="" xmlns:a16="http://schemas.microsoft.com/office/drawing/2014/main" id="{2686744E-8991-417E-BB74-DEED6FD13E9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02" name="Line 1769">
          <a:extLst>
            <a:ext uri="{FF2B5EF4-FFF2-40B4-BE49-F238E27FC236}">
              <a16:creationId xmlns="" xmlns:a16="http://schemas.microsoft.com/office/drawing/2014/main" id="{71C38E64-975D-4461-A7A1-F78BDA94415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03" name="Line 1770">
          <a:extLst>
            <a:ext uri="{FF2B5EF4-FFF2-40B4-BE49-F238E27FC236}">
              <a16:creationId xmlns="" xmlns:a16="http://schemas.microsoft.com/office/drawing/2014/main" id="{9A573DB0-88D1-4EFD-B5A9-3561D563151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04" name="Line 3157">
          <a:extLst>
            <a:ext uri="{FF2B5EF4-FFF2-40B4-BE49-F238E27FC236}">
              <a16:creationId xmlns="" xmlns:a16="http://schemas.microsoft.com/office/drawing/2014/main" id="{18B42A06-53EB-4DFE-A58E-22FAC05F1DB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05" name="Line 3158">
          <a:extLst>
            <a:ext uri="{FF2B5EF4-FFF2-40B4-BE49-F238E27FC236}">
              <a16:creationId xmlns="" xmlns:a16="http://schemas.microsoft.com/office/drawing/2014/main" id="{F473C0E4-E32A-4423-881D-F03D2A3D636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06" name="Line 3159">
          <a:extLst>
            <a:ext uri="{FF2B5EF4-FFF2-40B4-BE49-F238E27FC236}">
              <a16:creationId xmlns="" xmlns:a16="http://schemas.microsoft.com/office/drawing/2014/main" id="{CAECC724-70CD-4C3C-82AE-1A26B1E9A2E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07" name="Line 3160">
          <a:extLst>
            <a:ext uri="{FF2B5EF4-FFF2-40B4-BE49-F238E27FC236}">
              <a16:creationId xmlns="" xmlns:a16="http://schemas.microsoft.com/office/drawing/2014/main" id="{A3CDAFAB-8654-47BA-8931-5718FF4E31D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08" name="Line 3161">
          <a:extLst>
            <a:ext uri="{FF2B5EF4-FFF2-40B4-BE49-F238E27FC236}">
              <a16:creationId xmlns="" xmlns:a16="http://schemas.microsoft.com/office/drawing/2014/main" id="{837B67FE-5A37-4E8C-9869-A3BFA14D6D0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09" name="Line 3162">
          <a:extLst>
            <a:ext uri="{FF2B5EF4-FFF2-40B4-BE49-F238E27FC236}">
              <a16:creationId xmlns="" xmlns:a16="http://schemas.microsoft.com/office/drawing/2014/main" id="{25EE2EE1-0661-4305-8EAB-0069642C136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10" name="Line 3163">
          <a:extLst>
            <a:ext uri="{FF2B5EF4-FFF2-40B4-BE49-F238E27FC236}">
              <a16:creationId xmlns="" xmlns:a16="http://schemas.microsoft.com/office/drawing/2014/main" id="{CD78A8D8-BDB8-431B-BCB7-7696B52E465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11" name="Line 3164">
          <a:extLst>
            <a:ext uri="{FF2B5EF4-FFF2-40B4-BE49-F238E27FC236}">
              <a16:creationId xmlns="" xmlns:a16="http://schemas.microsoft.com/office/drawing/2014/main" id="{9D2FF594-2C3B-4A19-8743-166E829FB1B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12" name="Line 3165">
          <a:extLst>
            <a:ext uri="{FF2B5EF4-FFF2-40B4-BE49-F238E27FC236}">
              <a16:creationId xmlns="" xmlns:a16="http://schemas.microsoft.com/office/drawing/2014/main" id="{8F532985-3829-4A46-95CE-A8235F75EE5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13" name="Line 3166">
          <a:extLst>
            <a:ext uri="{FF2B5EF4-FFF2-40B4-BE49-F238E27FC236}">
              <a16:creationId xmlns="" xmlns:a16="http://schemas.microsoft.com/office/drawing/2014/main" id="{5DB3BAB0-94EF-421D-BCA6-4F16F182D24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14" name="Line 3167">
          <a:extLst>
            <a:ext uri="{FF2B5EF4-FFF2-40B4-BE49-F238E27FC236}">
              <a16:creationId xmlns="" xmlns:a16="http://schemas.microsoft.com/office/drawing/2014/main" id="{61BC7D4C-0116-4C03-9CB4-D5AD6B55DFF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15" name="Line 3168">
          <a:extLst>
            <a:ext uri="{FF2B5EF4-FFF2-40B4-BE49-F238E27FC236}">
              <a16:creationId xmlns="" xmlns:a16="http://schemas.microsoft.com/office/drawing/2014/main" id="{6C829AB7-F716-45E6-9366-F93154848E9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16" name="Line 3169">
          <a:extLst>
            <a:ext uri="{FF2B5EF4-FFF2-40B4-BE49-F238E27FC236}">
              <a16:creationId xmlns="" xmlns:a16="http://schemas.microsoft.com/office/drawing/2014/main" id="{A231C4E1-D9A1-4C0E-97CD-DC213D676B7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17" name="Line 3170">
          <a:extLst>
            <a:ext uri="{FF2B5EF4-FFF2-40B4-BE49-F238E27FC236}">
              <a16:creationId xmlns="" xmlns:a16="http://schemas.microsoft.com/office/drawing/2014/main" id="{3921A194-DBF1-4CD7-9FB3-F3AE4B6EFF1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18" name="Line 2342">
          <a:extLst>
            <a:ext uri="{FF2B5EF4-FFF2-40B4-BE49-F238E27FC236}">
              <a16:creationId xmlns="" xmlns:a16="http://schemas.microsoft.com/office/drawing/2014/main" id="{FA8D4BED-38F2-4938-B9B2-A644363036A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19" name="Line 2343">
          <a:extLst>
            <a:ext uri="{FF2B5EF4-FFF2-40B4-BE49-F238E27FC236}">
              <a16:creationId xmlns="" xmlns:a16="http://schemas.microsoft.com/office/drawing/2014/main" id="{0215163E-D759-4DED-9DD2-92F859BD90F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20" name="Line 2344">
          <a:extLst>
            <a:ext uri="{FF2B5EF4-FFF2-40B4-BE49-F238E27FC236}">
              <a16:creationId xmlns="" xmlns:a16="http://schemas.microsoft.com/office/drawing/2014/main" id="{680E6B3A-D02A-440D-AAC6-7E0C806340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21" name="Line 2345">
          <a:extLst>
            <a:ext uri="{FF2B5EF4-FFF2-40B4-BE49-F238E27FC236}">
              <a16:creationId xmlns="" xmlns:a16="http://schemas.microsoft.com/office/drawing/2014/main" id="{89B5B0A6-9806-4070-AFD9-D8C0802AEB9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22" name="Line 2346">
          <a:extLst>
            <a:ext uri="{FF2B5EF4-FFF2-40B4-BE49-F238E27FC236}">
              <a16:creationId xmlns="" xmlns:a16="http://schemas.microsoft.com/office/drawing/2014/main" id="{39CC2562-810E-4026-9B25-838BC26F1F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23" name="Line 2347">
          <a:extLst>
            <a:ext uri="{FF2B5EF4-FFF2-40B4-BE49-F238E27FC236}">
              <a16:creationId xmlns="" xmlns:a16="http://schemas.microsoft.com/office/drawing/2014/main" id="{51883D64-59A2-4649-AF47-6C702299605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24" name="Line 2348">
          <a:extLst>
            <a:ext uri="{FF2B5EF4-FFF2-40B4-BE49-F238E27FC236}">
              <a16:creationId xmlns="" xmlns:a16="http://schemas.microsoft.com/office/drawing/2014/main" id="{560AF15D-2E6E-4435-B417-FCE89F20F35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25" name="Line 2440">
          <a:extLst>
            <a:ext uri="{FF2B5EF4-FFF2-40B4-BE49-F238E27FC236}">
              <a16:creationId xmlns="" xmlns:a16="http://schemas.microsoft.com/office/drawing/2014/main" id="{30D5E6B5-CE59-4353-A561-7971A15EEE5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26" name="Line 2441">
          <a:extLst>
            <a:ext uri="{FF2B5EF4-FFF2-40B4-BE49-F238E27FC236}">
              <a16:creationId xmlns="" xmlns:a16="http://schemas.microsoft.com/office/drawing/2014/main" id="{C506798B-C04A-4678-AAFD-7D12F83AF05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27" name="Line 2442">
          <a:extLst>
            <a:ext uri="{FF2B5EF4-FFF2-40B4-BE49-F238E27FC236}">
              <a16:creationId xmlns="" xmlns:a16="http://schemas.microsoft.com/office/drawing/2014/main" id="{6A5F8DFD-A9D9-4538-96ED-878B6AAFCA3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28" name="Line 2443">
          <a:extLst>
            <a:ext uri="{FF2B5EF4-FFF2-40B4-BE49-F238E27FC236}">
              <a16:creationId xmlns="" xmlns:a16="http://schemas.microsoft.com/office/drawing/2014/main" id="{1BE7353F-5EED-49C4-A567-F1C35C30E0A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29" name="Line 2444">
          <a:extLst>
            <a:ext uri="{FF2B5EF4-FFF2-40B4-BE49-F238E27FC236}">
              <a16:creationId xmlns="" xmlns:a16="http://schemas.microsoft.com/office/drawing/2014/main" id="{3AC626E2-49A6-47D5-9655-50286C161AE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30" name="Line 2445">
          <a:extLst>
            <a:ext uri="{FF2B5EF4-FFF2-40B4-BE49-F238E27FC236}">
              <a16:creationId xmlns="" xmlns:a16="http://schemas.microsoft.com/office/drawing/2014/main" id="{DFFFCB59-054F-4CE8-9E7D-33CC152F376A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31" name="Line 2446">
          <a:extLst>
            <a:ext uri="{FF2B5EF4-FFF2-40B4-BE49-F238E27FC236}">
              <a16:creationId xmlns="" xmlns:a16="http://schemas.microsoft.com/office/drawing/2014/main" id="{337B3578-4FE1-418B-9A82-2E7F6FA1AA0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32" name="Line 3105">
          <a:extLst>
            <a:ext uri="{FF2B5EF4-FFF2-40B4-BE49-F238E27FC236}">
              <a16:creationId xmlns="" xmlns:a16="http://schemas.microsoft.com/office/drawing/2014/main" id="{6F9F39AE-AEA1-4267-A1EC-FAC276EE0DF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33" name="Line 3106">
          <a:extLst>
            <a:ext uri="{FF2B5EF4-FFF2-40B4-BE49-F238E27FC236}">
              <a16:creationId xmlns="" xmlns:a16="http://schemas.microsoft.com/office/drawing/2014/main" id="{63F76F5C-8311-4B90-85BF-AE5DE1733AE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34" name="Line 3107">
          <a:extLst>
            <a:ext uri="{FF2B5EF4-FFF2-40B4-BE49-F238E27FC236}">
              <a16:creationId xmlns="" xmlns:a16="http://schemas.microsoft.com/office/drawing/2014/main" id="{A60F6B95-4C37-417F-8ADC-482C365F70B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35" name="Line 3108">
          <a:extLst>
            <a:ext uri="{FF2B5EF4-FFF2-40B4-BE49-F238E27FC236}">
              <a16:creationId xmlns="" xmlns:a16="http://schemas.microsoft.com/office/drawing/2014/main" id="{547FF08A-7EB9-430A-981B-56F7157879C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36" name="Line 3109">
          <a:extLst>
            <a:ext uri="{FF2B5EF4-FFF2-40B4-BE49-F238E27FC236}">
              <a16:creationId xmlns="" xmlns:a16="http://schemas.microsoft.com/office/drawing/2014/main" id="{03B0A39F-1CEE-45FD-A33F-C54D7EC0E21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37" name="Line 3110">
          <a:extLst>
            <a:ext uri="{FF2B5EF4-FFF2-40B4-BE49-F238E27FC236}">
              <a16:creationId xmlns="" xmlns:a16="http://schemas.microsoft.com/office/drawing/2014/main" id="{259D7942-5732-4E93-9B09-DBF0987CE12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38" name="Line 3111">
          <a:extLst>
            <a:ext uri="{FF2B5EF4-FFF2-40B4-BE49-F238E27FC236}">
              <a16:creationId xmlns="" xmlns:a16="http://schemas.microsoft.com/office/drawing/2014/main" id="{686D5E16-5D58-4770-8F67-295418A98C6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39" name="Line 3203">
          <a:extLst>
            <a:ext uri="{FF2B5EF4-FFF2-40B4-BE49-F238E27FC236}">
              <a16:creationId xmlns="" xmlns:a16="http://schemas.microsoft.com/office/drawing/2014/main" id="{1F5216A5-25E3-4D3C-BF83-2AADD1A411A4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40" name="Line 3204">
          <a:extLst>
            <a:ext uri="{FF2B5EF4-FFF2-40B4-BE49-F238E27FC236}">
              <a16:creationId xmlns="" xmlns:a16="http://schemas.microsoft.com/office/drawing/2014/main" id="{3F2178E3-3FBD-4454-89E7-1686E4F5795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41" name="Line 3205">
          <a:extLst>
            <a:ext uri="{FF2B5EF4-FFF2-40B4-BE49-F238E27FC236}">
              <a16:creationId xmlns="" xmlns:a16="http://schemas.microsoft.com/office/drawing/2014/main" id="{BFB52B04-4C08-4B10-A817-6211C40CD45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42" name="Line 3206">
          <a:extLst>
            <a:ext uri="{FF2B5EF4-FFF2-40B4-BE49-F238E27FC236}">
              <a16:creationId xmlns="" xmlns:a16="http://schemas.microsoft.com/office/drawing/2014/main" id="{38C0F95F-926D-47DC-9D12-FCBA7AD5F8F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43" name="Line 3207">
          <a:extLst>
            <a:ext uri="{FF2B5EF4-FFF2-40B4-BE49-F238E27FC236}">
              <a16:creationId xmlns="" xmlns:a16="http://schemas.microsoft.com/office/drawing/2014/main" id="{87E7DA59-BBBC-465F-9AFD-B2DEE3B9E2D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44" name="Line 3208">
          <a:extLst>
            <a:ext uri="{FF2B5EF4-FFF2-40B4-BE49-F238E27FC236}">
              <a16:creationId xmlns="" xmlns:a16="http://schemas.microsoft.com/office/drawing/2014/main" id="{8B61F03C-B266-463F-A4E1-5113FFE8CA6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45" name="Line 3209">
          <a:extLst>
            <a:ext uri="{FF2B5EF4-FFF2-40B4-BE49-F238E27FC236}">
              <a16:creationId xmlns="" xmlns:a16="http://schemas.microsoft.com/office/drawing/2014/main" id="{07B003B8-B05A-4AB8-B9FB-67E024115CB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46" name="Line 1715">
          <a:extLst>
            <a:ext uri="{FF2B5EF4-FFF2-40B4-BE49-F238E27FC236}">
              <a16:creationId xmlns="" xmlns:a16="http://schemas.microsoft.com/office/drawing/2014/main" id="{91BF9542-A3A9-4107-AFA3-DF1AC03459A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47" name="Line 1716">
          <a:extLst>
            <a:ext uri="{FF2B5EF4-FFF2-40B4-BE49-F238E27FC236}">
              <a16:creationId xmlns="" xmlns:a16="http://schemas.microsoft.com/office/drawing/2014/main" id="{157D598D-9874-4FAC-80E2-BF3B4B27F3E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48" name="Line 1717">
          <a:extLst>
            <a:ext uri="{FF2B5EF4-FFF2-40B4-BE49-F238E27FC236}">
              <a16:creationId xmlns="" xmlns:a16="http://schemas.microsoft.com/office/drawing/2014/main" id="{FAA74125-24C0-47B0-BE51-A814F4F560D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49" name="Line 1718">
          <a:extLst>
            <a:ext uri="{FF2B5EF4-FFF2-40B4-BE49-F238E27FC236}">
              <a16:creationId xmlns="" xmlns:a16="http://schemas.microsoft.com/office/drawing/2014/main" id="{AC6F7C63-C518-427B-B85B-10C4B0B727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50" name="Line 1719">
          <a:extLst>
            <a:ext uri="{FF2B5EF4-FFF2-40B4-BE49-F238E27FC236}">
              <a16:creationId xmlns="" xmlns:a16="http://schemas.microsoft.com/office/drawing/2014/main" id="{F68BC24D-F457-4759-A1A3-977DB14F83E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51" name="Line 1720">
          <a:extLst>
            <a:ext uri="{FF2B5EF4-FFF2-40B4-BE49-F238E27FC236}">
              <a16:creationId xmlns="" xmlns:a16="http://schemas.microsoft.com/office/drawing/2014/main" id="{DCABAAEC-58C0-42E8-AA41-BE5DECFBDE9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52" name="Line 1721">
          <a:extLst>
            <a:ext uri="{FF2B5EF4-FFF2-40B4-BE49-F238E27FC236}">
              <a16:creationId xmlns="" xmlns:a16="http://schemas.microsoft.com/office/drawing/2014/main" id="{013B6AE2-C2CB-4E9B-B1C6-8AD74706A076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53" name="Line 1722">
          <a:extLst>
            <a:ext uri="{FF2B5EF4-FFF2-40B4-BE49-F238E27FC236}">
              <a16:creationId xmlns="" xmlns:a16="http://schemas.microsoft.com/office/drawing/2014/main" id="{3038E600-BD45-4BF0-99C7-DF4CBE919121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54" name="Line 1723">
          <a:extLst>
            <a:ext uri="{FF2B5EF4-FFF2-40B4-BE49-F238E27FC236}">
              <a16:creationId xmlns="" xmlns:a16="http://schemas.microsoft.com/office/drawing/2014/main" id="{72C647AB-C4FD-4E3D-BC18-B84F5F590CBC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55" name="Line 1724">
          <a:extLst>
            <a:ext uri="{FF2B5EF4-FFF2-40B4-BE49-F238E27FC236}">
              <a16:creationId xmlns="" xmlns:a16="http://schemas.microsoft.com/office/drawing/2014/main" id="{645B1FD2-708B-4F3A-A74A-59A32F041955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56" name="Line 1725">
          <a:extLst>
            <a:ext uri="{FF2B5EF4-FFF2-40B4-BE49-F238E27FC236}">
              <a16:creationId xmlns="" xmlns:a16="http://schemas.microsoft.com/office/drawing/2014/main" id="{CD599A6E-2513-4AE5-BD59-8513E487B07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57" name="Line 1726">
          <a:extLst>
            <a:ext uri="{FF2B5EF4-FFF2-40B4-BE49-F238E27FC236}">
              <a16:creationId xmlns="" xmlns:a16="http://schemas.microsoft.com/office/drawing/2014/main" id="{76D2D40D-32ED-4561-A5DC-4288E5D1BF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58" name="Line 1727">
          <a:extLst>
            <a:ext uri="{FF2B5EF4-FFF2-40B4-BE49-F238E27FC236}">
              <a16:creationId xmlns="" xmlns:a16="http://schemas.microsoft.com/office/drawing/2014/main" id="{D2013CE0-672E-45FB-8353-DC157A6D143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59" name="Line 1728">
          <a:extLst>
            <a:ext uri="{FF2B5EF4-FFF2-40B4-BE49-F238E27FC236}">
              <a16:creationId xmlns="" xmlns:a16="http://schemas.microsoft.com/office/drawing/2014/main" id="{2F96D27F-B6F0-404A-9C75-0190AD0251B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60" name="Line 1757">
          <a:extLst>
            <a:ext uri="{FF2B5EF4-FFF2-40B4-BE49-F238E27FC236}">
              <a16:creationId xmlns="" xmlns:a16="http://schemas.microsoft.com/office/drawing/2014/main" id="{2A5BAD00-C713-4483-B04F-C5CD43DC1A1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61" name="Line 1758">
          <a:extLst>
            <a:ext uri="{FF2B5EF4-FFF2-40B4-BE49-F238E27FC236}">
              <a16:creationId xmlns="" xmlns:a16="http://schemas.microsoft.com/office/drawing/2014/main" id="{F467AA23-5539-4D4C-B00D-B2AD85E4B1C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62" name="Line 1759">
          <a:extLst>
            <a:ext uri="{FF2B5EF4-FFF2-40B4-BE49-F238E27FC236}">
              <a16:creationId xmlns="" xmlns:a16="http://schemas.microsoft.com/office/drawing/2014/main" id="{64502DB8-F7D3-4B2A-8E63-9932A2B2A30E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63" name="Line 1760">
          <a:extLst>
            <a:ext uri="{FF2B5EF4-FFF2-40B4-BE49-F238E27FC236}">
              <a16:creationId xmlns="" xmlns:a16="http://schemas.microsoft.com/office/drawing/2014/main" id="{23886835-573C-4AA8-8799-8D0ADA5B597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64" name="Line 1761">
          <a:extLst>
            <a:ext uri="{FF2B5EF4-FFF2-40B4-BE49-F238E27FC236}">
              <a16:creationId xmlns="" xmlns:a16="http://schemas.microsoft.com/office/drawing/2014/main" id="{051D6625-A1A5-4632-8B52-3C17E7132520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65" name="Line 1762">
          <a:extLst>
            <a:ext uri="{FF2B5EF4-FFF2-40B4-BE49-F238E27FC236}">
              <a16:creationId xmlns="" xmlns:a16="http://schemas.microsoft.com/office/drawing/2014/main" id="{A95DD727-C9CE-4593-9ECF-F58A47560FAD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66" name="Line 1763">
          <a:extLst>
            <a:ext uri="{FF2B5EF4-FFF2-40B4-BE49-F238E27FC236}">
              <a16:creationId xmlns="" xmlns:a16="http://schemas.microsoft.com/office/drawing/2014/main" id="{14C1B29D-C6A9-4301-B2C2-464A37BB0638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67" name="Line 1764">
          <a:extLst>
            <a:ext uri="{FF2B5EF4-FFF2-40B4-BE49-F238E27FC236}">
              <a16:creationId xmlns="" xmlns:a16="http://schemas.microsoft.com/office/drawing/2014/main" id="{7F75AB74-F7FC-442F-AA6F-E3C7BD396B0F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68" name="Line 1765">
          <a:extLst>
            <a:ext uri="{FF2B5EF4-FFF2-40B4-BE49-F238E27FC236}">
              <a16:creationId xmlns="" xmlns:a16="http://schemas.microsoft.com/office/drawing/2014/main" id="{48DD139A-56D8-40A3-BFCD-114443F4713B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69" name="Line 1766">
          <a:extLst>
            <a:ext uri="{FF2B5EF4-FFF2-40B4-BE49-F238E27FC236}">
              <a16:creationId xmlns="" xmlns:a16="http://schemas.microsoft.com/office/drawing/2014/main" id="{E6E45579-4E5C-4C65-A206-686E05E158D3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70" name="Line 1767">
          <a:extLst>
            <a:ext uri="{FF2B5EF4-FFF2-40B4-BE49-F238E27FC236}">
              <a16:creationId xmlns="" xmlns:a16="http://schemas.microsoft.com/office/drawing/2014/main" id="{6CEA44DD-7F2A-4E5F-A330-6CE235807952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71" name="Line 1768">
          <a:extLst>
            <a:ext uri="{FF2B5EF4-FFF2-40B4-BE49-F238E27FC236}">
              <a16:creationId xmlns="" xmlns:a16="http://schemas.microsoft.com/office/drawing/2014/main" id="{AA892D18-2FBC-4EA9-B005-A6ABFBF1F15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72" name="Line 1769">
          <a:extLst>
            <a:ext uri="{FF2B5EF4-FFF2-40B4-BE49-F238E27FC236}">
              <a16:creationId xmlns="" xmlns:a16="http://schemas.microsoft.com/office/drawing/2014/main" id="{BACBF747-8BEF-4201-A632-2248DACA8199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836</xdr:row>
      <xdr:rowOff>0</xdr:rowOff>
    </xdr:from>
    <xdr:to>
      <xdr:col>10</xdr:col>
      <xdr:colOff>38100</xdr:colOff>
      <xdr:row>836</xdr:row>
      <xdr:rowOff>0</xdr:rowOff>
    </xdr:to>
    <xdr:sp macro="" textlink="">
      <xdr:nvSpPr>
        <xdr:cNvPr id="3673" name="Line 1770">
          <a:extLst>
            <a:ext uri="{FF2B5EF4-FFF2-40B4-BE49-F238E27FC236}">
              <a16:creationId xmlns="" xmlns:a16="http://schemas.microsoft.com/office/drawing/2014/main" id="{0725F9C9-BEE5-49B7-8764-93B2F372E587}"/>
            </a:ext>
          </a:extLst>
        </xdr:cNvPr>
        <xdr:cNvSpPr>
          <a:spLocks noChangeShapeType="1"/>
        </xdr:cNvSpPr>
      </xdr:nvSpPr>
      <xdr:spPr bwMode="auto">
        <a:xfrm>
          <a:off x="3600450" y="16056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74" name="Line 1694">
          <a:extLst>
            <a:ext uri="{FF2B5EF4-FFF2-40B4-BE49-F238E27FC236}">
              <a16:creationId xmlns="" xmlns:a16="http://schemas.microsoft.com/office/drawing/2014/main" id="{F57941D2-1A2F-4BE4-8717-D466454ED26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75" name="Line 1695">
          <a:extLst>
            <a:ext uri="{FF2B5EF4-FFF2-40B4-BE49-F238E27FC236}">
              <a16:creationId xmlns="" xmlns:a16="http://schemas.microsoft.com/office/drawing/2014/main" id="{92185BB6-6B1F-4CA6-9E16-9B10BA1BCF9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76" name="Line 1696">
          <a:extLst>
            <a:ext uri="{FF2B5EF4-FFF2-40B4-BE49-F238E27FC236}">
              <a16:creationId xmlns="" xmlns:a16="http://schemas.microsoft.com/office/drawing/2014/main" id="{7E8D18BD-FE52-4075-994B-89EA0B5426E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77" name="Line 1697">
          <a:extLst>
            <a:ext uri="{FF2B5EF4-FFF2-40B4-BE49-F238E27FC236}">
              <a16:creationId xmlns="" xmlns:a16="http://schemas.microsoft.com/office/drawing/2014/main" id="{77E50992-5BA9-4782-8D72-803C4DA8D6D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78" name="Line 1698">
          <a:extLst>
            <a:ext uri="{FF2B5EF4-FFF2-40B4-BE49-F238E27FC236}">
              <a16:creationId xmlns="" xmlns:a16="http://schemas.microsoft.com/office/drawing/2014/main" id="{D5052F22-98F8-4696-ABD5-84454CA18BB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79" name="Line 1699">
          <a:extLst>
            <a:ext uri="{FF2B5EF4-FFF2-40B4-BE49-F238E27FC236}">
              <a16:creationId xmlns="" xmlns:a16="http://schemas.microsoft.com/office/drawing/2014/main" id="{E663FB05-FFC3-432D-ADBD-BD326E9D58A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80" name="Line 1700">
          <a:extLst>
            <a:ext uri="{FF2B5EF4-FFF2-40B4-BE49-F238E27FC236}">
              <a16:creationId xmlns="" xmlns:a16="http://schemas.microsoft.com/office/drawing/2014/main" id="{20D44627-72D9-4753-88C0-FDC80CBBC04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81" name="Line 1701">
          <a:extLst>
            <a:ext uri="{FF2B5EF4-FFF2-40B4-BE49-F238E27FC236}">
              <a16:creationId xmlns="" xmlns:a16="http://schemas.microsoft.com/office/drawing/2014/main" id="{61C5272C-7759-45CC-B00D-E92B81E4ED6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82" name="Line 1702">
          <a:extLst>
            <a:ext uri="{FF2B5EF4-FFF2-40B4-BE49-F238E27FC236}">
              <a16:creationId xmlns="" xmlns:a16="http://schemas.microsoft.com/office/drawing/2014/main" id="{6CB17C4D-7FC6-414A-9D42-1E41E347430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83" name="Line 1703">
          <a:extLst>
            <a:ext uri="{FF2B5EF4-FFF2-40B4-BE49-F238E27FC236}">
              <a16:creationId xmlns="" xmlns:a16="http://schemas.microsoft.com/office/drawing/2014/main" id="{4E550E4D-B208-4E5C-9B4D-5742A09B2DC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84" name="Line 1704">
          <a:extLst>
            <a:ext uri="{FF2B5EF4-FFF2-40B4-BE49-F238E27FC236}">
              <a16:creationId xmlns="" xmlns:a16="http://schemas.microsoft.com/office/drawing/2014/main" id="{02724037-1D29-431B-9581-B5F8A757F9D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85" name="Line 1705">
          <a:extLst>
            <a:ext uri="{FF2B5EF4-FFF2-40B4-BE49-F238E27FC236}">
              <a16:creationId xmlns="" xmlns:a16="http://schemas.microsoft.com/office/drawing/2014/main" id="{79378619-20D2-47A1-815B-0428154FEF0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86" name="Line 1706">
          <a:extLst>
            <a:ext uri="{FF2B5EF4-FFF2-40B4-BE49-F238E27FC236}">
              <a16:creationId xmlns="" xmlns:a16="http://schemas.microsoft.com/office/drawing/2014/main" id="{CF8C1ECB-DF51-437D-A468-F8A571C842B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87" name="Line 1707">
          <a:extLst>
            <a:ext uri="{FF2B5EF4-FFF2-40B4-BE49-F238E27FC236}">
              <a16:creationId xmlns="" xmlns:a16="http://schemas.microsoft.com/office/drawing/2014/main" id="{6EC7943F-01F5-4C6E-8EB2-5B51A21BB9C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88" name="Line 1743">
          <a:extLst>
            <a:ext uri="{FF2B5EF4-FFF2-40B4-BE49-F238E27FC236}">
              <a16:creationId xmlns="" xmlns:a16="http://schemas.microsoft.com/office/drawing/2014/main" id="{26E344E9-3709-460E-B895-BF3C271529B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89" name="Line 1744">
          <a:extLst>
            <a:ext uri="{FF2B5EF4-FFF2-40B4-BE49-F238E27FC236}">
              <a16:creationId xmlns="" xmlns:a16="http://schemas.microsoft.com/office/drawing/2014/main" id="{A70776F5-A10D-41F0-B6F7-400FD20CD90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90" name="Line 1745">
          <a:extLst>
            <a:ext uri="{FF2B5EF4-FFF2-40B4-BE49-F238E27FC236}">
              <a16:creationId xmlns="" xmlns:a16="http://schemas.microsoft.com/office/drawing/2014/main" id="{A0C8772D-4F30-4470-81A2-B6DFB182AF2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91" name="Line 1746">
          <a:extLst>
            <a:ext uri="{FF2B5EF4-FFF2-40B4-BE49-F238E27FC236}">
              <a16:creationId xmlns="" xmlns:a16="http://schemas.microsoft.com/office/drawing/2014/main" id="{A77AE3F4-8439-4EA9-AB25-0BEB63CEB7C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92" name="Line 1747">
          <a:extLst>
            <a:ext uri="{FF2B5EF4-FFF2-40B4-BE49-F238E27FC236}">
              <a16:creationId xmlns="" xmlns:a16="http://schemas.microsoft.com/office/drawing/2014/main" id="{D968872B-CC0F-42EF-9682-05025A950A8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93" name="Line 1748">
          <a:extLst>
            <a:ext uri="{FF2B5EF4-FFF2-40B4-BE49-F238E27FC236}">
              <a16:creationId xmlns="" xmlns:a16="http://schemas.microsoft.com/office/drawing/2014/main" id="{9CA6A6A9-2B46-45D6-9A7D-0D2E25839A0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94" name="Line 1749">
          <a:extLst>
            <a:ext uri="{FF2B5EF4-FFF2-40B4-BE49-F238E27FC236}">
              <a16:creationId xmlns="" xmlns:a16="http://schemas.microsoft.com/office/drawing/2014/main" id="{E21336A9-3A7D-454B-AB1B-BEB8A92F006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95" name="Line 1750">
          <a:extLst>
            <a:ext uri="{FF2B5EF4-FFF2-40B4-BE49-F238E27FC236}">
              <a16:creationId xmlns="" xmlns:a16="http://schemas.microsoft.com/office/drawing/2014/main" id="{E33F9F62-21AE-4E2E-A6C6-F82E9C803A3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96" name="Line 1751">
          <a:extLst>
            <a:ext uri="{FF2B5EF4-FFF2-40B4-BE49-F238E27FC236}">
              <a16:creationId xmlns="" xmlns:a16="http://schemas.microsoft.com/office/drawing/2014/main" id="{F2001F2E-A7FB-4644-B0D7-FC2A0EE9CCB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97" name="Line 1752">
          <a:extLst>
            <a:ext uri="{FF2B5EF4-FFF2-40B4-BE49-F238E27FC236}">
              <a16:creationId xmlns="" xmlns:a16="http://schemas.microsoft.com/office/drawing/2014/main" id="{8A1ECD09-DB08-4A71-B74C-4A9E54247DA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98" name="Line 1753">
          <a:extLst>
            <a:ext uri="{FF2B5EF4-FFF2-40B4-BE49-F238E27FC236}">
              <a16:creationId xmlns="" xmlns:a16="http://schemas.microsoft.com/office/drawing/2014/main" id="{5BE085CE-F607-422A-A833-00BF9235970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699" name="Line 1754">
          <a:extLst>
            <a:ext uri="{FF2B5EF4-FFF2-40B4-BE49-F238E27FC236}">
              <a16:creationId xmlns="" xmlns:a16="http://schemas.microsoft.com/office/drawing/2014/main" id="{238D4D7A-BA26-42B7-BDF5-CDB6839748A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00" name="Line 1755">
          <a:extLst>
            <a:ext uri="{FF2B5EF4-FFF2-40B4-BE49-F238E27FC236}">
              <a16:creationId xmlns="" xmlns:a16="http://schemas.microsoft.com/office/drawing/2014/main" id="{0BDA4CFF-3B5C-49B3-8042-92E6F84A82D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01" name="Line 1756">
          <a:extLst>
            <a:ext uri="{FF2B5EF4-FFF2-40B4-BE49-F238E27FC236}">
              <a16:creationId xmlns="" xmlns:a16="http://schemas.microsoft.com/office/drawing/2014/main" id="{F6C1592C-93E1-4450-B7E5-D8E9B877B24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02" name="Line 1757">
          <a:extLst>
            <a:ext uri="{FF2B5EF4-FFF2-40B4-BE49-F238E27FC236}">
              <a16:creationId xmlns="" xmlns:a16="http://schemas.microsoft.com/office/drawing/2014/main" id="{0381FFAE-A633-4B67-9386-FD531E7CEB4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03" name="Line 1758">
          <a:extLst>
            <a:ext uri="{FF2B5EF4-FFF2-40B4-BE49-F238E27FC236}">
              <a16:creationId xmlns="" xmlns:a16="http://schemas.microsoft.com/office/drawing/2014/main" id="{52D62DA4-424D-43FC-BCA8-43CDDF01A2A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04" name="Line 1759">
          <a:extLst>
            <a:ext uri="{FF2B5EF4-FFF2-40B4-BE49-F238E27FC236}">
              <a16:creationId xmlns="" xmlns:a16="http://schemas.microsoft.com/office/drawing/2014/main" id="{6C0E48D9-6F21-4CFE-B4C1-C8129A725E8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05" name="Line 1760">
          <a:extLst>
            <a:ext uri="{FF2B5EF4-FFF2-40B4-BE49-F238E27FC236}">
              <a16:creationId xmlns="" xmlns:a16="http://schemas.microsoft.com/office/drawing/2014/main" id="{1BCF0222-8F9A-461A-87A4-E53B22E323E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06" name="Line 1761">
          <a:extLst>
            <a:ext uri="{FF2B5EF4-FFF2-40B4-BE49-F238E27FC236}">
              <a16:creationId xmlns="" xmlns:a16="http://schemas.microsoft.com/office/drawing/2014/main" id="{8C2E58DC-203C-4ED1-B62E-EC7285C5070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07" name="Line 1762">
          <a:extLst>
            <a:ext uri="{FF2B5EF4-FFF2-40B4-BE49-F238E27FC236}">
              <a16:creationId xmlns="" xmlns:a16="http://schemas.microsoft.com/office/drawing/2014/main" id="{46427C3D-0B14-4FF3-B08F-0A827FF6CAE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08" name="Line 1763">
          <a:extLst>
            <a:ext uri="{FF2B5EF4-FFF2-40B4-BE49-F238E27FC236}">
              <a16:creationId xmlns="" xmlns:a16="http://schemas.microsoft.com/office/drawing/2014/main" id="{F06743F1-0C64-4D91-BD64-44F29FE9E45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09" name="Line 1764">
          <a:extLst>
            <a:ext uri="{FF2B5EF4-FFF2-40B4-BE49-F238E27FC236}">
              <a16:creationId xmlns="" xmlns:a16="http://schemas.microsoft.com/office/drawing/2014/main" id="{8AEA38F0-FA69-483F-B258-BC100D80E47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10" name="Line 1765">
          <a:extLst>
            <a:ext uri="{FF2B5EF4-FFF2-40B4-BE49-F238E27FC236}">
              <a16:creationId xmlns="" xmlns:a16="http://schemas.microsoft.com/office/drawing/2014/main" id="{5716E21C-4988-4808-BA7A-69D765F752E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11" name="Line 1766">
          <a:extLst>
            <a:ext uri="{FF2B5EF4-FFF2-40B4-BE49-F238E27FC236}">
              <a16:creationId xmlns="" xmlns:a16="http://schemas.microsoft.com/office/drawing/2014/main" id="{29B7C6E9-DFF2-45D7-95B5-1EBFA579BF0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12" name="Line 1767">
          <a:extLst>
            <a:ext uri="{FF2B5EF4-FFF2-40B4-BE49-F238E27FC236}">
              <a16:creationId xmlns="" xmlns:a16="http://schemas.microsoft.com/office/drawing/2014/main" id="{2768CA77-519A-41A9-A6ED-D86FC9F2704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13" name="Line 1768">
          <a:extLst>
            <a:ext uri="{FF2B5EF4-FFF2-40B4-BE49-F238E27FC236}">
              <a16:creationId xmlns="" xmlns:a16="http://schemas.microsoft.com/office/drawing/2014/main" id="{37A8544F-9DF1-47CF-BE67-DBBE04CC5FE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14" name="Line 1769">
          <a:extLst>
            <a:ext uri="{FF2B5EF4-FFF2-40B4-BE49-F238E27FC236}">
              <a16:creationId xmlns="" xmlns:a16="http://schemas.microsoft.com/office/drawing/2014/main" id="{BBC415DE-EE5A-46C1-8DF8-EA5E981B4F6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15" name="Line 1770">
          <a:extLst>
            <a:ext uri="{FF2B5EF4-FFF2-40B4-BE49-F238E27FC236}">
              <a16:creationId xmlns="" xmlns:a16="http://schemas.microsoft.com/office/drawing/2014/main" id="{1093A514-0209-4455-9E1D-28CDF7D2478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16" name="Line 3157">
          <a:extLst>
            <a:ext uri="{FF2B5EF4-FFF2-40B4-BE49-F238E27FC236}">
              <a16:creationId xmlns="" xmlns:a16="http://schemas.microsoft.com/office/drawing/2014/main" id="{92FBC176-1B75-45EC-BC43-36EC4614DE6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17" name="Line 3158">
          <a:extLst>
            <a:ext uri="{FF2B5EF4-FFF2-40B4-BE49-F238E27FC236}">
              <a16:creationId xmlns="" xmlns:a16="http://schemas.microsoft.com/office/drawing/2014/main" id="{7B3BCB31-1449-4ECE-A71E-7CDF96C8AAF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18" name="Line 3159">
          <a:extLst>
            <a:ext uri="{FF2B5EF4-FFF2-40B4-BE49-F238E27FC236}">
              <a16:creationId xmlns="" xmlns:a16="http://schemas.microsoft.com/office/drawing/2014/main" id="{01174A6F-4EDD-4A92-A39F-DBF8644F25D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19" name="Line 3160">
          <a:extLst>
            <a:ext uri="{FF2B5EF4-FFF2-40B4-BE49-F238E27FC236}">
              <a16:creationId xmlns="" xmlns:a16="http://schemas.microsoft.com/office/drawing/2014/main" id="{C2E4B35C-3FA9-432C-9DF4-3565341564D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20" name="Line 3161">
          <a:extLst>
            <a:ext uri="{FF2B5EF4-FFF2-40B4-BE49-F238E27FC236}">
              <a16:creationId xmlns="" xmlns:a16="http://schemas.microsoft.com/office/drawing/2014/main" id="{C11E92F3-017A-41A7-A750-D21146A6A9E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21" name="Line 3162">
          <a:extLst>
            <a:ext uri="{FF2B5EF4-FFF2-40B4-BE49-F238E27FC236}">
              <a16:creationId xmlns="" xmlns:a16="http://schemas.microsoft.com/office/drawing/2014/main" id="{133F38B0-9A80-4AAB-AD91-15E9994CB96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22" name="Line 3163">
          <a:extLst>
            <a:ext uri="{FF2B5EF4-FFF2-40B4-BE49-F238E27FC236}">
              <a16:creationId xmlns="" xmlns:a16="http://schemas.microsoft.com/office/drawing/2014/main" id="{7194D135-46E5-4EBF-A9CE-793D266C3D9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23" name="Line 3164">
          <a:extLst>
            <a:ext uri="{FF2B5EF4-FFF2-40B4-BE49-F238E27FC236}">
              <a16:creationId xmlns="" xmlns:a16="http://schemas.microsoft.com/office/drawing/2014/main" id="{BF8872C1-447D-4E9C-BBA5-C2ECC35D6E1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24" name="Line 3165">
          <a:extLst>
            <a:ext uri="{FF2B5EF4-FFF2-40B4-BE49-F238E27FC236}">
              <a16:creationId xmlns="" xmlns:a16="http://schemas.microsoft.com/office/drawing/2014/main" id="{D200D889-1C76-49F6-AC3A-105C3D13417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25" name="Line 3166">
          <a:extLst>
            <a:ext uri="{FF2B5EF4-FFF2-40B4-BE49-F238E27FC236}">
              <a16:creationId xmlns="" xmlns:a16="http://schemas.microsoft.com/office/drawing/2014/main" id="{497A9ADB-F6CF-4DEF-8AC4-928B12D940B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26" name="Line 3167">
          <a:extLst>
            <a:ext uri="{FF2B5EF4-FFF2-40B4-BE49-F238E27FC236}">
              <a16:creationId xmlns="" xmlns:a16="http://schemas.microsoft.com/office/drawing/2014/main" id="{CA5169B9-7A38-4DA1-867D-FE0EE6D87B5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27" name="Line 3168">
          <a:extLst>
            <a:ext uri="{FF2B5EF4-FFF2-40B4-BE49-F238E27FC236}">
              <a16:creationId xmlns="" xmlns:a16="http://schemas.microsoft.com/office/drawing/2014/main" id="{CCC1F210-D91E-4FB4-A6ED-6E1619734E5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28" name="Line 3169">
          <a:extLst>
            <a:ext uri="{FF2B5EF4-FFF2-40B4-BE49-F238E27FC236}">
              <a16:creationId xmlns="" xmlns:a16="http://schemas.microsoft.com/office/drawing/2014/main" id="{2EC69EB0-D3CE-490D-9AC8-D9A1FE91541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29" name="Line 3170">
          <a:extLst>
            <a:ext uri="{FF2B5EF4-FFF2-40B4-BE49-F238E27FC236}">
              <a16:creationId xmlns="" xmlns:a16="http://schemas.microsoft.com/office/drawing/2014/main" id="{013F2077-240B-477C-B8AD-DC35468637B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30" name="Line 2342">
          <a:extLst>
            <a:ext uri="{FF2B5EF4-FFF2-40B4-BE49-F238E27FC236}">
              <a16:creationId xmlns="" xmlns:a16="http://schemas.microsoft.com/office/drawing/2014/main" id="{7023EA67-0783-42E6-A391-6DB6E7B75E2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31" name="Line 2343">
          <a:extLst>
            <a:ext uri="{FF2B5EF4-FFF2-40B4-BE49-F238E27FC236}">
              <a16:creationId xmlns="" xmlns:a16="http://schemas.microsoft.com/office/drawing/2014/main" id="{CE699599-475C-4CB7-8A6D-B387EE1D797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32" name="Line 2344">
          <a:extLst>
            <a:ext uri="{FF2B5EF4-FFF2-40B4-BE49-F238E27FC236}">
              <a16:creationId xmlns="" xmlns:a16="http://schemas.microsoft.com/office/drawing/2014/main" id="{992EEC1B-1ACF-41DC-9FFF-B1FBE58D768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33" name="Line 2345">
          <a:extLst>
            <a:ext uri="{FF2B5EF4-FFF2-40B4-BE49-F238E27FC236}">
              <a16:creationId xmlns="" xmlns:a16="http://schemas.microsoft.com/office/drawing/2014/main" id="{05FB518E-87C1-41CA-9A83-D3C811579AD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34" name="Line 2346">
          <a:extLst>
            <a:ext uri="{FF2B5EF4-FFF2-40B4-BE49-F238E27FC236}">
              <a16:creationId xmlns="" xmlns:a16="http://schemas.microsoft.com/office/drawing/2014/main" id="{3401DD98-6C36-4B43-950E-6B78A486845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35" name="Line 2347">
          <a:extLst>
            <a:ext uri="{FF2B5EF4-FFF2-40B4-BE49-F238E27FC236}">
              <a16:creationId xmlns="" xmlns:a16="http://schemas.microsoft.com/office/drawing/2014/main" id="{FD3EE58A-EF87-451B-8A36-B25DDD1E649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36" name="Line 2348">
          <a:extLst>
            <a:ext uri="{FF2B5EF4-FFF2-40B4-BE49-F238E27FC236}">
              <a16:creationId xmlns="" xmlns:a16="http://schemas.microsoft.com/office/drawing/2014/main" id="{F7D1AF64-B397-4E11-9C17-7F4BA691A31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37" name="Line 2440">
          <a:extLst>
            <a:ext uri="{FF2B5EF4-FFF2-40B4-BE49-F238E27FC236}">
              <a16:creationId xmlns="" xmlns:a16="http://schemas.microsoft.com/office/drawing/2014/main" id="{2BBF4D1B-48F0-4326-B133-AA712DC9537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38" name="Line 2441">
          <a:extLst>
            <a:ext uri="{FF2B5EF4-FFF2-40B4-BE49-F238E27FC236}">
              <a16:creationId xmlns="" xmlns:a16="http://schemas.microsoft.com/office/drawing/2014/main" id="{6BCCE087-0314-4367-9052-80EECAAE705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39" name="Line 2442">
          <a:extLst>
            <a:ext uri="{FF2B5EF4-FFF2-40B4-BE49-F238E27FC236}">
              <a16:creationId xmlns="" xmlns:a16="http://schemas.microsoft.com/office/drawing/2014/main" id="{A479D326-566F-4E18-870A-E5B411702F0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40" name="Line 2443">
          <a:extLst>
            <a:ext uri="{FF2B5EF4-FFF2-40B4-BE49-F238E27FC236}">
              <a16:creationId xmlns="" xmlns:a16="http://schemas.microsoft.com/office/drawing/2014/main" id="{352B959B-0974-4259-8AEF-F5A0077428B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41" name="Line 2444">
          <a:extLst>
            <a:ext uri="{FF2B5EF4-FFF2-40B4-BE49-F238E27FC236}">
              <a16:creationId xmlns="" xmlns:a16="http://schemas.microsoft.com/office/drawing/2014/main" id="{097A149E-DB23-4554-A86A-E9F638419BC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42" name="Line 2445">
          <a:extLst>
            <a:ext uri="{FF2B5EF4-FFF2-40B4-BE49-F238E27FC236}">
              <a16:creationId xmlns="" xmlns:a16="http://schemas.microsoft.com/office/drawing/2014/main" id="{FEBB691E-A0A3-4812-908D-D2C2D8D76EC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43" name="Line 2446">
          <a:extLst>
            <a:ext uri="{FF2B5EF4-FFF2-40B4-BE49-F238E27FC236}">
              <a16:creationId xmlns="" xmlns:a16="http://schemas.microsoft.com/office/drawing/2014/main" id="{B24B66D2-9E70-4E1D-B367-71AFEA0640F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44" name="Line 3105">
          <a:extLst>
            <a:ext uri="{FF2B5EF4-FFF2-40B4-BE49-F238E27FC236}">
              <a16:creationId xmlns="" xmlns:a16="http://schemas.microsoft.com/office/drawing/2014/main" id="{264AA0AE-1FA7-4EE4-933F-B395C047DD1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45" name="Line 3106">
          <a:extLst>
            <a:ext uri="{FF2B5EF4-FFF2-40B4-BE49-F238E27FC236}">
              <a16:creationId xmlns="" xmlns:a16="http://schemas.microsoft.com/office/drawing/2014/main" id="{74F06D18-5711-42AC-B0B2-A2A663803FF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46" name="Line 3107">
          <a:extLst>
            <a:ext uri="{FF2B5EF4-FFF2-40B4-BE49-F238E27FC236}">
              <a16:creationId xmlns="" xmlns:a16="http://schemas.microsoft.com/office/drawing/2014/main" id="{9C29EE66-05EB-44D8-80D4-15449B2B793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47" name="Line 3108">
          <a:extLst>
            <a:ext uri="{FF2B5EF4-FFF2-40B4-BE49-F238E27FC236}">
              <a16:creationId xmlns="" xmlns:a16="http://schemas.microsoft.com/office/drawing/2014/main" id="{0286E24C-C9A3-41F6-A1F4-3F0803F53D4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48" name="Line 3109">
          <a:extLst>
            <a:ext uri="{FF2B5EF4-FFF2-40B4-BE49-F238E27FC236}">
              <a16:creationId xmlns="" xmlns:a16="http://schemas.microsoft.com/office/drawing/2014/main" id="{56EEEC0B-26F1-4BAC-9F38-B84CB720A71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49" name="Line 3110">
          <a:extLst>
            <a:ext uri="{FF2B5EF4-FFF2-40B4-BE49-F238E27FC236}">
              <a16:creationId xmlns="" xmlns:a16="http://schemas.microsoft.com/office/drawing/2014/main" id="{F247E38D-EE51-4834-8532-1865C1F2EB61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50" name="Line 3111">
          <a:extLst>
            <a:ext uri="{FF2B5EF4-FFF2-40B4-BE49-F238E27FC236}">
              <a16:creationId xmlns="" xmlns:a16="http://schemas.microsoft.com/office/drawing/2014/main" id="{2AE0C630-78F6-4C9D-8CC6-FEE45E2471E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51" name="Line 3203">
          <a:extLst>
            <a:ext uri="{FF2B5EF4-FFF2-40B4-BE49-F238E27FC236}">
              <a16:creationId xmlns="" xmlns:a16="http://schemas.microsoft.com/office/drawing/2014/main" id="{E95C51F0-F9DE-4235-B303-4C14362C549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52" name="Line 3204">
          <a:extLst>
            <a:ext uri="{FF2B5EF4-FFF2-40B4-BE49-F238E27FC236}">
              <a16:creationId xmlns="" xmlns:a16="http://schemas.microsoft.com/office/drawing/2014/main" id="{B0F6BD6F-39C2-4D71-BFA9-38C221E0368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53" name="Line 3205">
          <a:extLst>
            <a:ext uri="{FF2B5EF4-FFF2-40B4-BE49-F238E27FC236}">
              <a16:creationId xmlns="" xmlns:a16="http://schemas.microsoft.com/office/drawing/2014/main" id="{F353A5B8-DCDE-4772-9BC4-24EC5E0FE5E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54" name="Line 3206">
          <a:extLst>
            <a:ext uri="{FF2B5EF4-FFF2-40B4-BE49-F238E27FC236}">
              <a16:creationId xmlns="" xmlns:a16="http://schemas.microsoft.com/office/drawing/2014/main" id="{CC443B50-6D60-4BCA-B4AD-4E9C21BEFED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55" name="Line 3207">
          <a:extLst>
            <a:ext uri="{FF2B5EF4-FFF2-40B4-BE49-F238E27FC236}">
              <a16:creationId xmlns="" xmlns:a16="http://schemas.microsoft.com/office/drawing/2014/main" id="{971CD0A2-A824-4F7E-97DD-218DED39C7E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56" name="Line 3208">
          <a:extLst>
            <a:ext uri="{FF2B5EF4-FFF2-40B4-BE49-F238E27FC236}">
              <a16:creationId xmlns="" xmlns:a16="http://schemas.microsoft.com/office/drawing/2014/main" id="{89135D25-E412-4CB1-B660-4832AD51AE7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57" name="Line 3209">
          <a:extLst>
            <a:ext uri="{FF2B5EF4-FFF2-40B4-BE49-F238E27FC236}">
              <a16:creationId xmlns="" xmlns:a16="http://schemas.microsoft.com/office/drawing/2014/main" id="{739CD684-23A6-493F-AFC2-912EB0B2E34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58" name="Line 1715">
          <a:extLst>
            <a:ext uri="{FF2B5EF4-FFF2-40B4-BE49-F238E27FC236}">
              <a16:creationId xmlns="" xmlns:a16="http://schemas.microsoft.com/office/drawing/2014/main" id="{229E89EA-428D-499D-BD97-446D988DCC3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59" name="Line 1716">
          <a:extLst>
            <a:ext uri="{FF2B5EF4-FFF2-40B4-BE49-F238E27FC236}">
              <a16:creationId xmlns="" xmlns:a16="http://schemas.microsoft.com/office/drawing/2014/main" id="{C898EA29-7FD9-4E66-B6D2-4FD84B5B2B13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60" name="Line 1717">
          <a:extLst>
            <a:ext uri="{FF2B5EF4-FFF2-40B4-BE49-F238E27FC236}">
              <a16:creationId xmlns="" xmlns:a16="http://schemas.microsoft.com/office/drawing/2014/main" id="{E56F3F41-4729-4CF5-9490-3900A4EF868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61" name="Line 1718">
          <a:extLst>
            <a:ext uri="{FF2B5EF4-FFF2-40B4-BE49-F238E27FC236}">
              <a16:creationId xmlns="" xmlns:a16="http://schemas.microsoft.com/office/drawing/2014/main" id="{1C75CFAD-9E03-49BD-906F-77C1F0EC2CE7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62" name="Line 1719">
          <a:extLst>
            <a:ext uri="{FF2B5EF4-FFF2-40B4-BE49-F238E27FC236}">
              <a16:creationId xmlns="" xmlns:a16="http://schemas.microsoft.com/office/drawing/2014/main" id="{7BE3DFC7-C829-49FB-B734-A21B6400278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63" name="Line 1720">
          <a:extLst>
            <a:ext uri="{FF2B5EF4-FFF2-40B4-BE49-F238E27FC236}">
              <a16:creationId xmlns="" xmlns:a16="http://schemas.microsoft.com/office/drawing/2014/main" id="{0230387D-46E6-4803-8D4C-C9DA3D1BE68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64" name="Line 1721">
          <a:extLst>
            <a:ext uri="{FF2B5EF4-FFF2-40B4-BE49-F238E27FC236}">
              <a16:creationId xmlns="" xmlns:a16="http://schemas.microsoft.com/office/drawing/2014/main" id="{EE20AF72-5F7D-429D-9C27-17498901507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65" name="Line 1722">
          <a:extLst>
            <a:ext uri="{FF2B5EF4-FFF2-40B4-BE49-F238E27FC236}">
              <a16:creationId xmlns="" xmlns:a16="http://schemas.microsoft.com/office/drawing/2014/main" id="{8213443B-7834-4FB9-9824-127D91D0E91D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66" name="Line 1723">
          <a:extLst>
            <a:ext uri="{FF2B5EF4-FFF2-40B4-BE49-F238E27FC236}">
              <a16:creationId xmlns="" xmlns:a16="http://schemas.microsoft.com/office/drawing/2014/main" id="{686A864C-273B-4092-8509-CFEE2A974C4C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67" name="Line 1724">
          <a:extLst>
            <a:ext uri="{FF2B5EF4-FFF2-40B4-BE49-F238E27FC236}">
              <a16:creationId xmlns="" xmlns:a16="http://schemas.microsoft.com/office/drawing/2014/main" id="{B0B142D3-2F1D-45F7-943E-CDA5036AC524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68" name="Line 1725">
          <a:extLst>
            <a:ext uri="{FF2B5EF4-FFF2-40B4-BE49-F238E27FC236}">
              <a16:creationId xmlns="" xmlns:a16="http://schemas.microsoft.com/office/drawing/2014/main" id="{B5C668BF-266C-4668-BF76-90299E9F6236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69" name="Line 1726">
          <a:extLst>
            <a:ext uri="{FF2B5EF4-FFF2-40B4-BE49-F238E27FC236}">
              <a16:creationId xmlns="" xmlns:a16="http://schemas.microsoft.com/office/drawing/2014/main" id="{74E44AFF-2497-4207-AA8B-6942CCF732B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70" name="Line 1727">
          <a:extLst>
            <a:ext uri="{FF2B5EF4-FFF2-40B4-BE49-F238E27FC236}">
              <a16:creationId xmlns="" xmlns:a16="http://schemas.microsoft.com/office/drawing/2014/main" id="{E9C828BE-0723-41F7-9230-4DE8010750E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71" name="Line 1728">
          <a:extLst>
            <a:ext uri="{FF2B5EF4-FFF2-40B4-BE49-F238E27FC236}">
              <a16:creationId xmlns="" xmlns:a16="http://schemas.microsoft.com/office/drawing/2014/main" id="{6ECBACEA-DE57-4073-906A-1122C16B5FF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72" name="Line 1757">
          <a:extLst>
            <a:ext uri="{FF2B5EF4-FFF2-40B4-BE49-F238E27FC236}">
              <a16:creationId xmlns="" xmlns:a16="http://schemas.microsoft.com/office/drawing/2014/main" id="{DA52D16A-2841-49E9-81D5-0B35C08F8B29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73" name="Line 1758">
          <a:extLst>
            <a:ext uri="{FF2B5EF4-FFF2-40B4-BE49-F238E27FC236}">
              <a16:creationId xmlns="" xmlns:a16="http://schemas.microsoft.com/office/drawing/2014/main" id="{3039835F-49B8-40D4-814F-0C8C5178E5C2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74" name="Line 1759">
          <a:extLst>
            <a:ext uri="{FF2B5EF4-FFF2-40B4-BE49-F238E27FC236}">
              <a16:creationId xmlns="" xmlns:a16="http://schemas.microsoft.com/office/drawing/2014/main" id="{871FD096-F00A-43A6-9DFB-79F0C5932FDF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75" name="Line 1760">
          <a:extLst>
            <a:ext uri="{FF2B5EF4-FFF2-40B4-BE49-F238E27FC236}">
              <a16:creationId xmlns="" xmlns:a16="http://schemas.microsoft.com/office/drawing/2014/main" id="{5DD697B7-47E2-4CBF-81E0-603A542444A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76" name="Line 1761">
          <a:extLst>
            <a:ext uri="{FF2B5EF4-FFF2-40B4-BE49-F238E27FC236}">
              <a16:creationId xmlns="" xmlns:a16="http://schemas.microsoft.com/office/drawing/2014/main" id="{AC5CA6EF-E539-4B3B-8E35-8283F068A98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77" name="Line 1762">
          <a:extLst>
            <a:ext uri="{FF2B5EF4-FFF2-40B4-BE49-F238E27FC236}">
              <a16:creationId xmlns="" xmlns:a16="http://schemas.microsoft.com/office/drawing/2014/main" id="{35D9AA1B-9698-4472-99F8-475B9A1CAB50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78" name="Line 1763">
          <a:extLst>
            <a:ext uri="{FF2B5EF4-FFF2-40B4-BE49-F238E27FC236}">
              <a16:creationId xmlns="" xmlns:a16="http://schemas.microsoft.com/office/drawing/2014/main" id="{CA16474F-3C84-48D1-8845-D9BEAE5EA358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79" name="Line 1764">
          <a:extLst>
            <a:ext uri="{FF2B5EF4-FFF2-40B4-BE49-F238E27FC236}">
              <a16:creationId xmlns="" xmlns:a16="http://schemas.microsoft.com/office/drawing/2014/main" id="{22318785-130C-479C-9520-6DCDE33A4D8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80" name="Line 1765">
          <a:extLst>
            <a:ext uri="{FF2B5EF4-FFF2-40B4-BE49-F238E27FC236}">
              <a16:creationId xmlns="" xmlns:a16="http://schemas.microsoft.com/office/drawing/2014/main" id="{ECCB792F-8DB2-4FE6-99C1-5229F0C6687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81" name="Line 1766">
          <a:extLst>
            <a:ext uri="{FF2B5EF4-FFF2-40B4-BE49-F238E27FC236}">
              <a16:creationId xmlns="" xmlns:a16="http://schemas.microsoft.com/office/drawing/2014/main" id="{83F767F6-0D51-41C4-8F4D-4C9F9A40EDFB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82" name="Line 1767">
          <a:extLst>
            <a:ext uri="{FF2B5EF4-FFF2-40B4-BE49-F238E27FC236}">
              <a16:creationId xmlns="" xmlns:a16="http://schemas.microsoft.com/office/drawing/2014/main" id="{76C5F817-04F7-4F6F-83E1-ECDBA676112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83" name="Line 1768">
          <a:extLst>
            <a:ext uri="{FF2B5EF4-FFF2-40B4-BE49-F238E27FC236}">
              <a16:creationId xmlns="" xmlns:a16="http://schemas.microsoft.com/office/drawing/2014/main" id="{37CE904E-D5D0-4BF5-AB92-1966E238D1C5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84" name="Line 1769">
          <a:extLst>
            <a:ext uri="{FF2B5EF4-FFF2-40B4-BE49-F238E27FC236}">
              <a16:creationId xmlns="" xmlns:a16="http://schemas.microsoft.com/office/drawing/2014/main" id="{848C0D57-2A50-48E1-A8EB-17F51F5B33BE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840</xdr:row>
      <xdr:rowOff>0</xdr:rowOff>
    </xdr:from>
    <xdr:to>
      <xdr:col>10</xdr:col>
      <xdr:colOff>38100</xdr:colOff>
      <xdr:row>840</xdr:row>
      <xdr:rowOff>0</xdr:rowOff>
    </xdr:to>
    <xdr:sp macro="" textlink="">
      <xdr:nvSpPr>
        <xdr:cNvPr id="3785" name="Line 1770">
          <a:extLst>
            <a:ext uri="{FF2B5EF4-FFF2-40B4-BE49-F238E27FC236}">
              <a16:creationId xmlns="" xmlns:a16="http://schemas.microsoft.com/office/drawing/2014/main" id="{F540F070-5658-4993-BE79-C372DB5B80DA}"/>
            </a:ext>
          </a:extLst>
        </xdr:cNvPr>
        <xdr:cNvSpPr>
          <a:spLocks noChangeShapeType="1"/>
        </xdr:cNvSpPr>
      </xdr:nvSpPr>
      <xdr:spPr bwMode="auto">
        <a:xfrm>
          <a:off x="3600450" y="16128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" name="Line 1694">
          <a:extLst>
            <a:ext uri="{FF2B5EF4-FFF2-40B4-BE49-F238E27FC236}">
              <a16:creationId xmlns="" xmlns:a16="http://schemas.microsoft.com/office/drawing/2014/main" id="{E9B8C74F-B171-49DE-AFE2-5B90E6F773DA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" name="Line 1695">
          <a:extLst>
            <a:ext uri="{FF2B5EF4-FFF2-40B4-BE49-F238E27FC236}">
              <a16:creationId xmlns="" xmlns:a16="http://schemas.microsoft.com/office/drawing/2014/main" id="{D3561D00-E44B-45B0-8545-1199916D98EA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4" name="Line 1696">
          <a:extLst>
            <a:ext uri="{FF2B5EF4-FFF2-40B4-BE49-F238E27FC236}">
              <a16:creationId xmlns="" xmlns:a16="http://schemas.microsoft.com/office/drawing/2014/main" id="{C86E076A-5086-4CCB-A1A7-AD4D1AD37970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5" name="Line 1697">
          <a:extLst>
            <a:ext uri="{FF2B5EF4-FFF2-40B4-BE49-F238E27FC236}">
              <a16:creationId xmlns="" xmlns:a16="http://schemas.microsoft.com/office/drawing/2014/main" id="{1357A3F7-67B7-49C8-9493-1BC345DD94F6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6" name="Line 1698">
          <a:extLst>
            <a:ext uri="{FF2B5EF4-FFF2-40B4-BE49-F238E27FC236}">
              <a16:creationId xmlns="" xmlns:a16="http://schemas.microsoft.com/office/drawing/2014/main" id="{9779F485-9DBB-4F78-A238-84C4E680F50F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7" name="Line 1699">
          <a:extLst>
            <a:ext uri="{FF2B5EF4-FFF2-40B4-BE49-F238E27FC236}">
              <a16:creationId xmlns="" xmlns:a16="http://schemas.microsoft.com/office/drawing/2014/main" id="{F5DDEC13-A935-462A-B365-0AEF6761B544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8" name="Line 1700">
          <a:extLst>
            <a:ext uri="{FF2B5EF4-FFF2-40B4-BE49-F238E27FC236}">
              <a16:creationId xmlns="" xmlns:a16="http://schemas.microsoft.com/office/drawing/2014/main" id="{21869553-4976-4736-9192-5B1C8064C86F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9" name="Line 1701">
          <a:extLst>
            <a:ext uri="{FF2B5EF4-FFF2-40B4-BE49-F238E27FC236}">
              <a16:creationId xmlns="" xmlns:a16="http://schemas.microsoft.com/office/drawing/2014/main" id="{61C70DB8-5ADE-4D72-9A61-A7D779A3F7CB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10" name="Line 1702">
          <a:extLst>
            <a:ext uri="{FF2B5EF4-FFF2-40B4-BE49-F238E27FC236}">
              <a16:creationId xmlns="" xmlns:a16="http://schemas.microsoft.com/office/drawing/2014/main" id="{D233479F-9A9C-404A-939E-6D2262848E1F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11" name="Line 1703">
          <a:extLst>
            <a:ext uri="{FF2B5EF4-FFF2-40B4-BE49-F238E27FC236}">
              <a16:creationId xmlns="" xmlns:a16="http://schemas.microsoft.com/office/drawing/2014/main" id="{27588F58-55EF-46AC-98C5-42BD9B305319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12" name="Line 1704">
          <a:extLst>
            <a:ext uri="{FF2B5EF4-FFF2-40B4-BE49-F238E27FC236}">
              <a16:creationId xmlns="" xmlns:a16="http://schemas.microsoft.com/office/drawing/2014/main" id="{1BAAE0AD-693C-475A-9125-6E0D4C5ACB0E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13" name="Line 1705">
          <a:extLst>
            <a:ext uri="{FF2B5EF4-FFF2-40B4-BE49-F238E27FC236}">
              <a16:creationId xmlns="" xmlns:a16="http://schemas.microsoft.com/office/drawing/2014/main" id="{C4F0E076-A0A2-47C7-930D-2954F1F3C165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14" name="Line 1706">
          <a:extLst>
            <a:ext uri="{FF2B5EF4-FFF2-40B4-BE49-F238E27FC236}">
              <a16:creationId xmlns="" xmlns:a16="http://schemas.microsoft.com/office/drawing/2014/main" id="{12CEF50C-1168-4C2C-AE86-74EA2BADE535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15" name="Line 1707">
          <a:extLst>
            <a:ext uri="{FF2B5EF4-FFF2-40B4-BE49-F238E27FC236}">
              <a16:creationId xmlns="" xmlns:a16="http://schemas.microsoft.com/office/drawing/2014/main" id="{168570B8-20D0-4D0B-B98E-F03473A00546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16" name="Line 1694">
          <a:extLst>
            <a:ext uri="{FF2B5EF4-FFF2-40B4-BE49-F238E27FC236}">
              <a16:creationId xmlns="" xmlns:a16="http://schemas.microsoft.com/office/drawing/2014/main" id="{CFF60A6F-9B84-4DC4-B5B9-2930267026B2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17" name="Line 1695">
          <a:extLst>
            <a:ext uri="{FF2B5EF4-FFF2-40B4-BE49-F238E27FC236}">
              <a16:creationId xmlns="" xmlns:a16="http://schemas.microsoft.com/office/drawing/2014/main" id="{20BDEA93-DACF-4F7D-A965-6D3ACCE1B73F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18" name="Line 1696">
          <a:extLst>
            <a:ext uri="{FF2B5EF4-FFF2-40B4-BE49-F238E27FC236}">
              <a16:creationId xmlns="" xmlns:a16="http://schemas.microsoft.com/office/drawing/2014/main" id="{A7809B95-A0D5-4BED-BA15-FA0A942EBAB3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19" name="Line 1697">
          <a:extLst>
            <a:ext uri="{FF2B5EF4-FFF2-40B4-BE49-F238E27FC236}">
              <a16:creationId xmlns="" xmlns:a16="http://schemas.microsoft.com/office/drawing/2014/main" id="{78B74386-95F6-47E5-9ED7-40C63937A3E9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0" name="Line 1698">
          <a:extLst>
            <a:ext uri="{FF2B5EF4-FFF2-40B4-BE49-F238E27FC236}">
              <a16:creationId xmlns="" xmlns:a16="http://schemas.microsoft.com/office/drawing/2014/main" id="{B7E066C0-EC31-4A60-A518-5F57790F28D9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1" name="Line 1699">
          <a:extLst>
            <a:ext uri="{FF2B5EF4-FFF2-40B4-BE49-F238E27FC236}">
              <a16:creationId xmlns="" xmlns:a16="http://schemas.microsoft.com/office/drawing/2014/main" id="{E1E1A706-6BDD-4A5B-847D-9BD9519A4DDE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2" name="Line 1700">
          <a:extLst>
            <a:ext uri="{FF2B5EF4-FFF2-40B4-BE49-F238E27FC236}">
              <a16:creationId xmlns="" xmlns:a16="http://schemas.microsoft.com/office/drawing/2014/main" id="{93932FD4-8AD7-421B-957B-A78AFAF31539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3" name="Line 1701">
          <a:extLst>
            <a:ext uri="{FF2B5EF4-FFF2-40B4-BE49-F238E27FC236}">
              <a16:creationId xmlns="" xmlns:a16="http://schemas.microsoft.com/office/drawing/2014/main" id="{6AFB4A82-A3E5-416E-BCE0-E4151BAD0E25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4" name="Line 1702">
          <a:extLst>
            <a:ext uri="{FF2B5EF4-FFF2-40B4-BE49-F238E27FC236}">
              <a16:creationId xmlns="" xmlns:a16="http://schemas.microsoft.com/office/drawing/2014/main" id="{CA4F0AA8-D658-498E-B1D3-85D78C6D8C06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5" name="Line 1703">
          <a:extLst>
            <a:ext uri="{FF2B5EF4-FFF2-40B4-BE49-F238E27FC236}">
              <a16:creationId xmlns="" xmlns:a16="http://schemas.microsoft.com/office/drawing/2014/main" id="{0862FD3B-D2D2-463F-B729-72CC2D90062E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6" name="Line 1704">
          <a:extLst>
            <a:ext uri="{FF2B5EF4-FFF2-40B4-BE49-F238E27FC236}">
              <a16:creationId xmlns="" xmlns:a16="http://schemas.microsoft.com/office/drawing/2014/main" id="{E14575F3-3F16-473B-9E1C-CA3B2913ABF8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7" name="Line 1705">
          <a:extLst>
            <a:ext uri="{FF2B5EF4-FFF2-40B4-BE49-F238E27FC236}">
              <a16:creationId xmlns="" xmlns:a16="http://schemas.microsoft.com/office/drawing/2014/main" id="{B2A7BA4C-F5F0-478C-9341-B52CA3F66771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8" name="Line 1706">
          <a:extLst>
            <a:ext uri="{FF2B5EF4-FFF2-40B4-BE49-F238E27FC236}">
              <a16:creationId xmlns="" xmlns:a16="http://schemas.microsoft.com/office/drawing/2014/main" id="{ABF55F7F-B83B-44C7-B2EA-0FAA4F366C1A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29" name="Line 1707">
          <a:extLst>
            <a:ext uri="{FF2B5EF4-FFF2-40B4-BE49-F238E27FC236}">
              <a16:creationId xmlns="" xmlns:a16="http://schemas.microsoft.com/office/drawing/2014/main" id="{FA16F093-5DED-4A32-A96D-A3AFEFD37C61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0" name="Line 1743">
          <a:extLst>
            <a:ext uri="{FF2B5EF4-FFF2-40B4-BE49-F238E27FC236}">
              <a16:creationId xmlns="" xmlns:a16="http://schemas.microsoft.com/office/drawing/2014/main" id="{8F90EFDC-FEB9-4485-A205-9FAE96CF8C44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1" name="Line 1744">
          <a:extLst>
            <a:ext uri="{FF2B5EF4-FFF2-40B4-BE49-F238E27FC236}">
              <a16:creationId xmlns="" xmlns:a16="http://schemas.microsoft.com/office/drawing/2014/main" id="{6D33D13E-8948-45BA-A57B-D35816B56418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2" name="Line 1745">
          <a:extLst>
            <a:ext uri="{FF2B5EF4-FFF2-40B4-BE49-F238E27FC236}">
              <a16:creationId xmlns="" xmlns:a16="http://schemas.microsoft.com/office/drawing/2014/main" id="{0F337BFB-12C8-4CED-AB7B-A2A5F20EA1F1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3" name="Line 1746">
          <a:extLst>
            <a:ext uri="{FF2B5EF4-FFF2-40B4-BE49-F238E27FC236}">
              <a16:creationId xmlns="" xmlns:a16="http://schemas.microsoft.com/office/drawing/2014/main" id="{ED8C3CCF-4280-4C03-8401-09C1F1F7B331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4" name="Line 1747">
          <a:extLst>
            <a:ext uri="{FF2B5EF4-FFF2-40B4-BE49-F238E27FC236}">
              <a16:creationId xmlns="" xmlns:a16="http://schemas.microsoft.com/office/drawing/2014/main" id="{FD9343F5-F67C-4CCB-BC8E-498B22F1B68B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5" name="Line 1748">
          <a:extLst>
            <a:ext uri="{FF2B5EF4-FFF2-40B4-BE49-F238E27FC236}">
              <a16:creationId xmlns="" xmlns:a16="http://schemas.microsoft.com/office/drawing/2014/main" id="{99CB540A-6386-4F24-B36B-8A17E770303B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6" name="Line 1749">
          <a:extLst>
            <a:ext uri="{FF2B5EF4-FFF2-40B4-BE49-F238E27FC236}">
              <a16:creationId xmlns="" xmlns:a16="http://schemas.microsoft.com/office/drawing/2014/main" id="{724DF274-A5C1-4A40-8304-9BD19A690AD1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7" name="Line 1750">
          <a:extLst>
            <a:ext uri="{FF2B5EF4-FFF2-40B4-BE49-F238E27FC236}">
              <a16:creationId xmlns="" xmlns:a16="http://schemas.microsoft.com/office/drawing/2014/main" id="{B8723CA2-20A3-4547-90A3-5A7F0071EF46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8" name="Line 1751">
          <a:extLst>
            <a:ext uri="{FF2B5EF4-FFF2-40B4-BE49-F238E27FC236}">
              <a16:creationId xmlns="" xmlns:a16="http://schemas.microsoft.com/office/drawing/2014/main" id="{E1AC5772-8FB6-4028-BE15-0109068F8161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39" name="Line 1752">
          <a:extLst>
            <a:ext uri="{FF2B5EF4-FFF2-40B4-BE49-F238E27FC236}">
              <a16:creationId xmlns="" xmlns:a16="http://schemas.microsoft.com/office/drawing/2014/main" id="{87D21F4F-0BCC-472A-A973-1BFEDE271EF9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40" name="Line 1753">
          <a:extLst>
            <a:ext uri="{FF2B5EF4-FFF2-40B4-BE49-F238E27FC236}">
              <a16:creationId xmlns="" xmlns:a16="http://schemas.microsoft.com/office/drawing/2014/main" id="{3F891257-1E44-44FC-B408-1D2DDBF05F9B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41" name="Line 1754">
          <a:extLst>
            <a:ext uri="{FF2B5EF4-FFF2-40B4-BE49-F238E27FC236}">
              <a16:creationId xmlns="" xmlns:a16="http://schemas.microsoft.com/office/drawing/2014/main" id="{7D1567CD-A999-4366-9B58-623817429A51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42" name="Line 1755">
          <a:extLst>
            <a:ext uri="{FF2B5EF4-FFF2-40B4-BE49-F238E27FC236}">
              <a16:creationId xmlns="" xmlns:a16="http://schemas.microsoft.com/office/drawing/2014/main" id="{3D82ECA8-52F3-4A1E-8A14-9143EF88440B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615</xdr:row>
      <xdr:rowOff>0</xdr:rowOff>
    </xdr:from>
    <xdr:to>
      <xdr:col>10</xdr:col>
      <xdr:colOff>38100</xdr:colOff>
      <xdr:row>615</xdr:row>
      <xdr:rowOff>0</xdr:rowOff>
    </xdr:to>
    <xdr:sp macro="" textlink="">
      <xdr:nvSpPr>
        <xdr:cNvPr id="43" name="Line 1756">
          <a:extLst>
            <a:ext uri="{FF2B5EF4-FFF2-40B4-BE49-F238E27FC236}">
              <a16:creationId xmlns="" xmlns:a16="http://schemas.microsoft.com/office/drawing/2014/main" id="{4AB53326-2F04-4903-8BE1-0495C7ABB336}"/>
            </a:ext>
          </a:extLst>
        </xdr:cNvPr>
        <xdr:cNvSpPr>
          <a:spLocks noChangeShapeType="1"/>
        </xdr:cNvSpPr>
      </xdr:nvSpPr>
      <xdr:spPr bwMode="auto">
        <a:xfrm>
          <a:off x="5819775" y="9466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44" name="Line 1694">
          <a:extLst>
            <a:ext uri="{FF2B5EF4-FFF2-40B4-BE49-F238E27FC236}">
              <a16:creationId xmlns="" xmlns:a16="http://schemas.microsoft.com/office/drawing/2014/main" id="{43BF4298-39C9-4AC1-8624-21F439A83EC2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45" name="Line 1695">
          <a:extLst>
            <a:ext uri="{FF2B5EF4-FFF2-40B4-BE49-F238E27FC236}">
              <a16:creationId xmlns="" xmlns:a16="http://schemas.microsoft.com/office/drawing/2014/main" id="{29861CA9-00CE-42E3-9FF6-9D730A0B6C80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46" name="Line 1696">
          <a:extLst>
            <a:ext uri="{FF2B5EF4-FFF2-40B4-BE49-F238E27FC236}">
              <a16:creationId xmlns="" xmlns:a16="http://schemas.microsoft.com/office/drawing/2014/main" id="{C477D847-EECE-4513-8467-46F342A6962A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47" name="Line 1697">
          <a:extLst>
            <a:ext uri="{FF2B5EF4-FFF2-40B4-BE49-F238E27FC236}">
              <a16:creationId xmlns="" xmlns:a16="http://schemas.microsoft.com/office/drawing/2014/main" id="{34E238F6-C0B6-4A9C-8435-B6F00F189F4E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48" name="Line 1698">
          <a:extLst>
            <a:ext uri="{FF2B5EF4-FFF2-40B4-BE49-F238E27FC236}">
              <a16:creationId xmlns="" xmlns:a16="http://schemas.microsoft.com/office/drawing/2014/main" id="{39FD2F68-6B3B-4911-BBE8-04B3CD4ED5C3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49" name="Line 1699">
          <a:extLst>
            <a:ext uri="{FF2B5EF4-FFF2-40B4-BE49-F238E27FC236}">
              <a16:creationId xmlns="" xmlns:a16="http://schemas.microsoft.com/office/drawing/2014/main" id="{E4333316-44C7-475E-A9B6-FD357B67658B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50" name="Line 1700">
          <a:extLst>
            <a:ext uri="{FF2B5EF4-FFF2-40B4-BE49-F238E27FC236}">
              <a16:creationId xmlns="" xmlns:a16="http://schemas.microsoft.com/office/drawing/2014/main" id="{F26E8B32-BF8F-4A05-BDE5-2225CEB488B7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51" name="Line 1701">
          <a:extLst>
            <a:ext uri="{FF2B5EF4-FFF2-40B4-BE49-F238E27FC236}">
              <a16:creationId xmlns="" xmlns:a16="http://schemas.microsoft.com/office/drawing/2014/main" id="{B81071A6-165E-4A3C-AB0B-9F7CAD35A0B6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52" name="Line 1702">
          <a:extLst>
            <a:ext uri="{FF2B5EF4-FFF2-40B4-BE49-F238E27FC236}">
              <a16:creationId xmlns="" xmlns:a16="http://schemas.microsoft.com/office/drawing/2014/main" id="{9E4547D9-852D-4F13-B547-DF9133C5CB97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53" name="Line 1703">
          <a:extLst>
            <a:ext uri="{FF2B5EF4-FFF2-40B4-BE49-F238E27FC236}">
              <a16:creationId xmlns="" xmlns:a16="http://schemas.microsoft.com/office/drawing/2014/main" id="{FA5426E9-DE7C-4FD4-B383-691AA9E16E66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54" name="Line 1704">
          <a:extLst>
            <a:ext uri="{FF2B5EF4-FFF2-40B4-BE49-F238E27FC236}">
              <a16:creationId xmlns="" xmlns:a16="http://schemas.microsoft.com/office/drawing/2014/main" id="{2AC357A6-13B3-47AA-90D3-039E823DAB69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55" name="Line 1705">
          <a:extLst>
            <a:ext uri="{FF2B5EF4-FFF2-40B4-BE49-F238E27FC236}">
              <a16:creationId xmlns="" xmlns:a16="http://schemas.microsoft.com/office/drawing/2014/main" id="{E69C831D-90EB-465F-AD7C-326AF1BEA753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56" name="Line 1706">
          <a:extLst>
            <a:ext uri="{FF2B5EF4-FFF2-40B4-BE49-F238E27FC236}">
              <a16:creationId xmlns="" xmlns:a16="http://schemas.microsoft.com/office/drawing/2014/main" id="{2393FC5E-59C7-4269-8502-8D1809EB0440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57" name="Line 1707">
          <a:extLst>
            <a:ext uri="{FF2B5EF4-FFF2-40B4-BE49-F238E27FC236}">
              <a16:creationId xmlns="" xmlns:a16="http://schemas.microsoft.com/office/drawing/2014/main" id="{B1C113E5-DCEE-414B-80FE-D01D954BFC2A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58" name="Line 1694">
          <a:extLst>
            <a:ext uri="{FF2B5EF4-FFF2-40B4-BE49-F238E27FC236}">
              <a16:creationId xmlns="" xmlns:a16="http://schemas.microsoft.com/office/drawing/2014/main" id="{D1818ACD-0379-4BC3-B5B1-0DC9D13A4F7E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59" name="Line 1695">
          <a:extLst>
            <a:ext uri="{FF2B5EF4-FFF2-40B4-BE49-F238E27FC236}">
              <a16:creationId xmlns="" xmlns:a16="http://schemas.microsoft.com/office/drawing/2014/main" id="{18775B85-BB8A-4350-9C0B-3529582F2B1D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60" name="Line 1696">
          <a:extLst>
            <a:ext uri="{FF2B5EF4-FFF2-40B4-BE49-F238E27FC236}">
              <a16:creationId xmlns="" xmlns:a16="http://schemas.microsoft.com/office/drawing/2014/main" id="{D12BD791-B036-40D6-8776-EEF74C4FEAE1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61" name="Line 1697">
          <a:extLst>
            <a:ext uri="{FF2B5EF4-FFF2-40B4-BE49-F238E27FC236}">
              <a16:creationId xmlns="" xmlns:a16="http://schemas.microsoft.com/office/drawing/2014/main" id="{9A7F814E-4240-4C14-BCA7-A45E0A1F2EFE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62" name="Line 1698">
          <a:extLst>
            <a:ext uri="{FF2B5EF4-FFF2-40B4-BE49-F238E27FC236}">
              <a16:creationId xmlns="" xmlns:a16="http://schemas.microsoft.com/office/drawing/2014/main" id="{775A87D3-2851-42CD-A77A-C76590421930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63" name="Line 1699">
          <a:extLst>
            <a:ext uri="{FF2B5EF4-FFF2-40B4-BE49-F238E27FC236}">
              <a16:creationId xmlns="" xmlns:a16="http://schemas.microsoft.com/office/drawing/2014/main" id="{1F214D06-0C87-4398-A1FD-2CD43F2F2287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64" name="Line 1700">
          <a:extLst>
            <a:ext uri="{FF2B5EF4-FFF2-40B4-BE49-F238E27FC236}">
              <a16:creationId xmlns="" xmlns:a16="http://schemas.microsoft.com/office/drawing/2014/main" id="{3E46AC13-9A98-4290-A38E-A347BC481D98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65" name="Line 1701">
          <a:extLst>
            <a:ext uri="{FF2B5EF4-FFF2-40B4-BE49-F238E27FC236}">
              <a16:creationId xmlns="" xmlns:a16="http://schemas.microsoft.com/office/drawing/2014/main" id="{BD7B6F1E-0176-44C4-92B7-1B7A649D2B5F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66" name="Line 1702">
          <a:extLst>
            <a:ext uri="{FF2B5EF4-FFF2-40B4-BE49-F238E27FC236}">
              <a16:creationId xmlns="" xmlns:a16="http://schemas.microsoft.com/office/drawing/2014/main" id="{CD9245A7-F033-426F-9A68-9A6BA8977235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67" name="Line 1703">
          <a:extLst>
            <a:ext uri="{FF2B5EF4-FFF2-40B4-BE49-F238E27FC236}">
              <a16:creationId xmlns="" xmlns:a16="http://schemas.microsoft.com/office/drawing/2014/main" id="{4367C545-85F2-4A96-BB1A-A4E394EF2AA5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68" name="Line 1704">
          <a:extLst>
            <a:ext uri="{FF2B5EF4-FFF2-40B4-BE49-F238E27FC236}">
              <a16:creationId xmlns="" xmlns:a16="http://schemas.microsoft.com/office/drawing/2014/main" id="{49683E0F-6375-43FB-B4FF-4C4C39157F25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69" name="Line 1705">
          <a:extLst>
            <a:ext uri="{FF2B5EF4-FFF2-40B4-BE49-F238E27FC236}">
              <a16:creationId xmlns="" xmlns:a16="http://schemas.microsoft.com/office/drawing/2014/main" id="{2B1D0BBA-B903-4B3A-9A83-D1861768E197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70" name="Line 1706">
          <a:extLst>
            <a:ext uri="{FF2B5EF4-FFF2-40B4-BE49-F238E27FC236}">
              <a16:creationId xmlns="" xmlns:a16="http://schemas.microsoft.com/office/drawing/2014/main" id="{F4AE2FCC-F466-4305-BC2A-092A16A5B96B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71" name="Line 1707">
          <a:extLst>
            <a:ext uri="{FF2B5EF4-FFF2-40B4-BE49-F238E27FC236}">
              <a16:creationId xmlns="" xmlns:a16="http://schemas.microsoft.com/office/drawing/2014/main" id="{D9A48167-6C66-4FAA-ADBD-6C96EB4A8289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72" name="Line 1743">
          <a:extLst>
            <a:ext uri="{FF2B5EF4-FFF2-40B4-BE49-F238E27FC236}">
              <a16:creationId xmlns="" xmlns:a16="http://schemas.microsoft.com/office/drawing/2014/main" id="{69869EDF-B482-4670-9E81-DF47F643219B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73" name="Line 1744">
          <a:extLst>
            <a:ext uri="{FF2B5EF4-FFF2-40B4-BE49-F238E27FC236}">
              <a16:creationId xmlns="" xmlns:a16="http://schemas.microsoft.com/office/drawing/2014/main" id="{09A8AA07-7804-43D5-918B-5AB090D78BB4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74" name="Line 1745">
          <a:extLst>
            <a:ext uri="{FF2B5EF4-FFF2-40B4-BE49-F238E27FC236}">
              <a16:creationId xmlns="" xmlns:a16="http://schemas.microsoft.com/office/drawing/2014/main" id="{38F4A74E-7F15-4430-9167-30C0E0532E03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75" name="Line 1746">
          <a:extLst>
            <a:ext uri="{FF2B5EF4-FFF2-40B4-BE49-F238E27FC236}">
              <a16:creationId xmlns="" xmlns:a16="http://schemas.microsoft.com/office/drawing/2014/main" id="{2151D94E-E785-4A0E-AFEA-9EBC797FE517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76" name="Line 1747">
          <a:extLst>
            <a:ext uri="{FF2B5EF4-FFF2-40B4-BE49-F238E27FC236}">
              <a16:creationId xmlns="" xmlns:a16="http://schemas.microsoft.com/office/drawing/2014/main" id="{D64C928C-6B49-4C1F-91A3-459F31107AD9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77" name="Line 1748">
          <a:extLst>
            <a:ext uri="{FF2B5EF4-FFF2-40B4-BE49-F238E27FC236}">
              <a16:creationId xmlns="" xmlns:a16="http://schemas.microsoft.com/office/drawing/2014/main" id="{259AC8EC-C4A6-47D0-9CAC-00F268515D76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78" name="Line 1749">
          <a:extLst>
            <a:ext uri="{FF2B5EF4-FFF2-40B4-BE49-F238E27FC236}">
              <a16:creationId xmlns="" xmlns:a16="http://schemas.microsoft.com/office/drawing/2014/main" id="{0EC0DB20-5E2E-470C-977E-680A58410C8E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79" name="Line 1750">
          <a:extLst>
            <a:ext uri="{FF2B5EF4-FFF2-40B4-BE49-F238E27FC236}">
              <a16:creationId xmlns="" xmlns:a16="http://schemas.microsoft.com/office/drawing/2014/main" id="{7B6227A2-90EC-4A4B-A306-B9A41912D077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80" name="Line 1751">
          <a:extLst>
            <a:ext uri="{FF2B5EF4-FFF2-40B4-BE49-F238E27FC236}">
              <a16:creationId xmlns="" xmlns:a16="http://schemas.microsoft.com/office/drawing/2014/main" id="{A48280CB-5A97-476B-A284-07A51CABA740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81" name="Line 1752">
          <a:extLst>
            <a:ext uri="{FF2B5EF4-FFF2-40B4-BE49-F238E27FC236}">
              <a16:creationId xmlns="" xmlns:a16="http://schemas.microsoft.com/office/drawing/2014/main" id="{F475CCFB-E18A-4523-9283-71D9BCD5A19C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82" name="Line 1753">
          <a:extLst>
            <a:ext uri="{FF2B5EF4-FFF2-40B4-BE49-F238E27FC236}">
              <a16:creationId xmlns="" xmlns:a16="http://schemas.microsoft.com/office/drawing/2014/main" id="{FA3E9448-02BD-4418-8FD0-4CA389CD361E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83" name="Line 1754">
          <a:extLst>
            <a:ext uri="{FF2B5EF4-FFF2-40B4-BE49-F238E27FC236}">
              <a16:creationId xmlns="" xmlns:a16="http://schemas.microsoft.com/office/drawing/2014/main" id="{9F35E7BC-A62F-49D6-98AF-0EFE29514262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84" name="Line 1755">
          <a:extLst>
            <a:ext uri="{FF2B5EF4-FFF2-40B4-BE49-F238E27FC236}">
              <a16:creationId xmlns="" xmlns:a16="http://schemas.microsoft.com/office/drawing/2014/main" id="{F14BEB9B-46DA-4040-8E0A-86D670A49429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619</xdr:row>
      <xdr:rowOff>0</xdr:rowOff>
    </xdr:from>
    <xdr:to>
      <xdr:col>10</xdr:col>
      <xdr:colOff>38100</xdr:colOff>
      <xdr:row>619</xdr:row>
      <xdr:rowOff>0</xdr:rowOff>
    </xdr:to>
    <xdr:sp macro="" textlink="">
      <xdr:nvSpPr>
        <xdr:cNvPr id="85" name="Line 1756">
          <a:extLst>
            <a:ext uri="{FF2B5EF4-FFF2-40B4-BE49-F238E27FC236}">
              <a16:creationId xmlns="" xmlns:a16="http://schemas.microsoft.com/office/drawing/2014/main" id="{FCF4534E-9828-4F59-B7EF-FC5C7979CA35}"/>
            </a:ext>
          </a:extLst>
        </xdr:cNvPr>
        <xdr:cNvSpPr>
          <a:spLocks noChangeShapeType="1"/>
        </xdr:cNvSpPr>
      </xdr:nvSpPr>
      <xdr:spPr bwMode="auto">
        <a:xfrm>
          <a:off x="5819775" y="9531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86" name="Line 1694">
          <a:extLst>
            <a:ext uri="{FF2B5EF4-FFF2-40B4-BE49-F238E27FC236}">
              <a16:creationId xmlns="" xmlns:a16="http://schemas.microsoft.com/office/drawing/2014/main" id="{AC01A73F-0132-4A8A-9D71-8AC0B72032FB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87" name="Line 1695">
          <a:extLst>
            <a:ext uri="{FF2B5EF4-FFF2-40B4-BE49-F238E27FC236}">
              <a16:creationId xmlns="" xmlns:a16="http://schemas.microsoft.com/office/drawing/2014/main" id="{017B2859-1710-4B56-B3E4-8C5262211F3C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88" name="Line 1696">
          <a:extLst>
            <a:ext uri="{FF2B5EF4-FFF2-40B4-BE49-F238E27FC236}">
              <a16:creationId xmlns="" xmlns:a16="http://schemas.microsoft.com/office/drawing/2014/main" id="{E6DB82E7-BF7F-43A6-9936-4583FB0E9959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89" name="Line 1697">
          <a:extLst>
            <a:ext uri="{FF2B5EF4-FFF2-40B4-BE49-F238E27FC236}">
              <a16:creationId xmlns="" xmlns:a16="http://schemas.microsoft.com/office/drawing/2014/main" id="{94CC978A-045C-4045-A5E0-7375072A91DD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90" name="Line 1698">
          <a:extLst>
            <a:ext uri="{FF2B5EF4-FFF2-40B4-BE49-F238E27FC236}">
              <a16:creationId xmlns="" xmlns:a16="http://schemas.microsoft.com/office/drawing/2014/main" id="{3209A09D-0E2D-45B7-B95E-A43FE21818A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91" name="Line 1699">
          <a:extLst>
            <a:ext uri="{FF2B5EF4-FFF2-40B4-BE49-F238E27FC236}">
              <a16:creationId xmlns="" xmlns:a16="http://schemas.microsoft.com/office/drawing/2014/main" id="{BFDE5A92-DD2E-4E8E-91D5-8D9AE8A5F7F3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92" name="Line 1700">
          <a:extLst>
            <a:ext uri="{FF2B5EF4-FFF2-40B4-BE49-F238E27FC236}">
              <a16:creationId xmlns="" xmlns:a16="http://schemas.microsoft.com/office/drawing/2014/main" id="{40F7A252-8F5E-47F2-BF36-D256C7A2C026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93" name="Line 1701">
          <a:extLst>
            <a:ext uri="{FF2B5EF4-FFF2-40B4-BE49-F238E27FC236}">
              <a16:creationId xmlns="" xmlns:a16="http://schemas.microsoft.com/office/drawing/2014/main" id="{3705669F-8186-43B5-8631-E13FABF056BA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94" name="Line 1702">
          <a:extLst>
            <a:ext uri="{FF2B5EF4-FFF2-40B4-BE49-F238E27FC236}">
              <a16:creationId xmlns="" xmlns:a16="http://schemas.microsoft.com/office/drawing/2014/main" id="{01EEE6D5-F230-4295-A2CD-A960854EE490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95" name="Line 1703">
          <a:extLst>
            <a:ext uri="{FF2B5EF4-FFF2-40B4-BE49-F238E27FC236}">
              <a16:creationId xmlns="" xmlns:a16="http://schemas.microsoft.com/office/drawing/2014/main" id="{F16CD2E2-14F3-45E4-83BA-213FD7355075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96" name="Line 1704">
          <a:extLst>
            <a:ext uri="{FF2B5EF4-FFF2-40B4-BE49-F238E27FC236}">
              <a16:creationId xmlns="" xmlns:a16="http://schemas.microsoft.com/office/drawing/2014/main" id="{318F3828-9127-409C-8897-8266E308C7B9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97" name="Line 1705">
          <a:extLst>
            <a:ext uri="{FF2B5EF4-FFF2-40B4-BE49-F238E27FC236}">
              <a16:creationId xmlns="" xmlns:a16="http://schemas.microsoft.com/office/drawing/2014/main" id="{CFA48313-605D-4019-BD7E-CFADFF6D7F9B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98" name="Line 1706">
          <a:extLst>
            <a:ext uri="{FF2B5EF4-FFF2-40B4-BE49-F238E27FC236}">
              <a16:creationId xmlns="" xmlns:a16="http://schemas.microsoft.com/office/drawing/2014/main" id="{18557158-F493-429F-9D59-5B8E74ABD0E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99" name="Line 1707">
          <a:extLst>
            <a:ext uri="{FF2B5EF4-FFF2-40B4-BE49-F238E27FC236}">
              <a16:creationId xmlns="" xmlns:a16="http://schemas.microsoft.com/office/drawing/2014/main" id="{D66C8552-3EAB-4741-9307-4F44EBAA4A22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00" name="Line 1694">
          <a:extLst>
            <a:ext uri="{FF2B5EF4-FFF2-40B4-BE49-F238E27FC236}">
              <a16:creationId xmlns="" xmlns:a16="http://schemas.microsoft.com/office/drawing/2014/main" id="{B60395FB-BBF7-45FF-BE90-8AF7E218578D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01" name="Line 1695">
          <a:extLst>
            <a:ext uri="{FF2B5EF4-FFF2-40B4-BE49-F238E27FC236}">
              <a16:creationId xmlns="" xmlns:a16="http://schemas.microsoft.com/office/drawing/2014/main" id="{64264739-C799-431D-9A2D-2C052ED17CB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02" name="Line 1696">
          <a:extLst>
            <a:ext uri="{FF2B5EF4-FFF2-40B4-BE49-F238E27FC236}">
              <a16:creationId xmlns="" xmlns:a16="http://schemas.microsoft.com/office/drawing/2014/main" id="{9B381C39-E3AA-47EF-843E-A01801AD6293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03" name="Line 1697">
          <a:extLst>
            <a:ext uri="{FF2B5EF4-FFF2-40B4-BE49-F238E27FC236}">
              <a16:creationId xmlns="" xmlns:a16="http://schemas.microsoft.com/office/drawing/2014/main" id="{B04A6B0C-1A1B-4024-B2AE-A406F15A96B9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04" name="Line 1698">
          <a:extLst>
            <a:ext uri="{FF2B5EF4-FFF2-40B4-BE49-F238E27FC236}">
              <a16:creationId xmlns="" xmlns:a16="http://schemas.microsoft.com/office/drawing/2014/main" id="{67CAD024-B334-44A2-B1E9-F5A03A9B346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05" name="Line 1699">
          <a:extLst>
            <a:ext uri="{FF2B5EF4-FFF2-40B4-BE49-F238E27FC236}">
              <a16:creationId xmlns="" xmlns:a16="http://schemas.microsoft.com/office/drawing/2014/main" id="{42347524-BC00-4AE4-B328-45DC8EB86A50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06" name="Line 1700">
          <a:extLst>
            <a:ext uri="{FF2B5EF4-FFF2-40B4-BE49-F238E27FC236}">
              <a16:creationId xmlns="" xmlns:a16="http://schemas.microsoft.com/office/drawing/2014/main" id="{BF2BCADE-035F-42AE-8989-F2B21EE192AE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07" name="Line 1701">
          <a:extLst>
            <a:ext uri="{FF2B5EF4-FFF2-40B4-BE49-F238E27FC236}">
              <a16:creationId xmlns="" xmlns:a16="http://schemas.microsoft.com/office/drawing/2014/main" id="{D8024F94-4EB3-4464-BFF7-56F22318A4C3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08" name="Line 1702">
          <a:extLst>
            <a:ext uri="{FF2B5EF4-FFF2-40B4-BE49-F238E27FC236}">
              <a16:creationId xmlns="" xmlns:a16="http://schemas.microsoft.com/office/drawing/2014/main" id="{560AA443-708A-4E94-A5BC-7F97D1224993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09" name="Line 1703">
          <a:extLst>
            <a:ext uri="{FF2B5EF4-FFF2-40B4-BE49-F238E27FC236}">
              <a16:creationId xmlns="" xmlns:a16="http://schemas.microsoft.com/office/drawing/2014/main" id="{4E958439-E844-4C95-A9B4-2041FF16C6DC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10" name="Line 1704">
          <a:extLst>
            <a:ext uri="{FF2B5EF4-FFF2-40B4-BE49-F238E27FC236}">
              <a16:creationId xmlns="" xmlns:a16="http://schemas.microsoft.com/office/drawing/2014/main" id="{0D50F01C-2878-4926-87A2-DA2023475294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11" name="Line 1705">
          <a:extLst>
            <a:ext uri="{FF2B5EF4-FFF2-40B4-BE49-F238E27FC236}">
              <a16:creationId xmlns="" xmlns:a16="http://schemas.microsoft.com/office/drawing/2014/main" id="{5930C421-B839-4320-8E87-2006B2C3D7A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12" name="Line 1706">
          <a:extLst>
            <a:ext uri="{FF2B5EF4-FFF2-40B4-BE49-F238E27FC236}">
              <a16:creationId xmlns="" xmlns:a16="http://schemas.microsoft.com/office/drawing/2014/main" id="{20EEF585-F1B5-4BE4-BC41-AF2423A59E34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13" name="Line 1707">
          <a:extLst>
            <a:ext uri="{FF2B5EF4-FFF2-40B4-BE49-F238E27FC236}">
              <a16:creationId xmlns="" xmlns:a16="http://schemas.microsoft.com/office/drawing/2014/main" id="{D44A2640-32AF-4D2A-B000-5F0CA8DAADD7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14" name="Line 1743">
          <a:extLst>
            <a:ext uri="{FF2B5EF4-FFF2-40B4-BE49-F238E27FC236}">
              <a16:creationId xmlns="" xmlns:a16="http://schemas.microsoft.com/office/drawing/2014/main" id="{25A635E2-39A7-4BF8-A207-3ABB14E2BE75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15" name="Line 1744">
          <a:extLst>
            <a:ext uri="{FF2B5EF4-FFF2-40B4-BE49-F238E27FC236}">
              <a16:creationId xmlns="" xmlns:a16="http://schemas.microsoft.com/office/drawing/2014/main" id="{95EC31FF-DBD3-4236-858A-825B4247DBEF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16" name="Line 1745">
          <a:extLst>
            <a:ext uri="{FF2B5EF4-FFF2-40B4-BE49-F238E27FC236}">
              <a16:creationId xmlns="" xmlns:a16="http://schemas.microsoft.com/office/drawing/2014/main" id="{0854826E-EB93-4E46-9C9E-13D3A67B573D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17" name="Line 1746">
          <a:extLst>
            <a:ext uri="{FF2B5EF4-FFF2-40B4-BE49-F238E27FC236}">
              <a16:creationId xmlns="" xmlns:a16="http://schemas.microsoft.com/office/drawing/2014/main" id="{9CD08184-0ACE-440A-B5E9-BE1742A70DDD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18" name="Line 1747">
          <a:extLst>
            <a:ext uri="{FF2B5EF4-FFF2-40B4-BE49-F238E27FC236}">
              <a16:creationId xmlns="" xmlns:a16="http://schemas.microsoft.com/office/drawing/2014/main" id="{F24429E3-CCDD-4CE8-867F-CD26EAD5CD47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19" name="Line 1748">
          <a:extLst>
            <a:ext uri="{FF2B5EF4-FFF2-40B4-BE49-F238E27FC236}">
              <a16:creationId xmlns="" xmlns:a16="http://schemas.microsoft.com/office/drawing/2014/main" id="{3C3B5F87-395A-421E-94A1-C8CC127F423C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20" name="Line 1749">
          <a:extLst>
            <a:ext uri="{FF2B5EF4-FFF2-40B4-BE49-F238E27FC236}">
              <a16:creationId xmlns="" xmlns:a16="http://schemas.microsoft.com/office/drawing/2014/main" id="{DFE5A678-19C8-4A26-99E9-3649EB95C4B9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21" name="Line 1750">
          <a:extLst>
            <a:ext uri="{FF2B5EF4-FFF2-40B4-BE49-F238E27FC236}">
              <a16:creationId xmlns="" xmlns:a16="http://schemas.microsoft.com/office/drawing/2014/main" id="{CC727FF3-00B2-4558-BBDA-4AB0C85D88F6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22" name="Line 1751">
          <a:extLst>
            <a:ext uri="{FF2B5EF4-FFF2-40B4-BE49-F238E27FC236}">
              <a16:creationId xmlns="" xmlns:a16="http://schemas.microsoft.com/office/drawing/2014/main" id="{1A70E20C-1639-4C72-8051-8ACB7312E6F7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23" name="Line 1752">
          <a:extLst>
            <a:ext uri="{FF2B5EF4-FFF2-40B4-BE49-F238E27FC236}">
              <a16:creationId xmlns="" xmlns:a16="http://schemas.microsoft.com/office/drawing/2014/main" id="{FFB4FDDE-4952-4BF7-9F39-17DDA89CB11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24" name="Line 1753">
          <a:extLst>
            <a:ext uri="{FF2B5EF4-FFF2-40B4-BE49-F238E27FC236}">
              <a16:creationId xmlns="" xmlns:a16="http://schemas.microsoft.com/office/drawing/2014/main" id="{E43806D1-38A9-4E52-8B8C-3FBF1AB82D31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25" name="Line 1754">
          <a:extLst>
            <a:ext uri="{FF2B5EF4-FFF2-40B4-BE49-F238E27FC236}">
              <a16:creationId xmlns="" xmlns:a16="http://schemas.microsoft.com/office/drawing/2014/main" id="{BA29B446-1A28-406A-B28C-B2A4FF404A0E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26" name="Line 1755">
          <a:extLst>
            <a:ext uri="{FF2B5EF4-FFF2-40B4-BE49-F238E27FC236}">
              <a16:creationId xmlns="" xmlns:a16="http://schemas.microsoft.com/office/drawing/2014/main" id="{233CC30A-580A-4C10-894A-1DC8029D04F4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127" name="Line 1756">
          <a:extLst>
            <a:ext uri="{FF2B5EF4-FFF2-40B4-BE49-F238E27FC236}">
              <a16:creationId xmlns="" xmlns:a16="http://schemas.microsoft.com/office/drawing/2014/main" id="{7F85453E-8FEB-4B21-B6BD-0F05967AD7B0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28" name="Line 1694">
          <a:extLst>
            <a:ext uri="{FF2B5EF4-FFF2-40B4-BE49-F238E27FC236}">
              <a16:creationId xmlns="" xmlns:a16="http://schemas.microsoft.com/office/drawing/2014/main" id="{D8F3A788-4E67-4971-8835-F797C6E08D60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29" name="Line 1695">
          <a:extLst>
            <a:ext uri="{FF2B5EF4-FFF2-40B4-BE49-F238E27FC236}">
              <a16:creationId xmlns="" xmlns:a16="http://schemas.microsoft.com/office/drawing/2014/main" id="{61A205E3-2920-406F-904F-927BA8FC1447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30" name="Line 1696">
          <a:extLst>
            <a:ext uri="{FF2B5EF4-FFF2-40B4-BE49-F238E27FC236}">
              <a16:creationId xmlns="" xmlns:a16="http://schemas.microsoft.com/office/drawing/2014/main" id="{1EDFC7DA-CDEF-4664-8EEA-15E56DFDA73E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31" name="Line 1697">
          <a:extLst>
            <a:ext uri="{FF2B5EF4-FFF2-40B4-BE49-F238E27FC236}">
              <a16:creationId xmlns="" xmlns:a16="http://schemas.microsoft.com/office/drawing/2014/main" id="{D26770C5-3B25-4184-A497-6BF81536A5C6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32" name="Line 1698">
          <a:extLst>
            <a:ext uri="{FF2B5EF4-FFF2-40B4-BE49-F238E27FC236}">
              <a16:creationId xmlns="" xmlns:a16="http://schemas.microsoft.com/office/drawing/2014/main" id="{A7B2A68F-64C3-4E90-9885-408249B6BF29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33" name="Line 1699">
          <a:extLst>
            <a:ext uri="{FF2B5EF4-FFF2-40B4-BE49-F238E27FC236}">
              <a16:creationId xmlns="" xmlns:a16="http://schemas.microsoft.com/office/drawing/2014/main" id="{51BADB67-214C-46FF-BC4D-B9442922F478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34" name="Line 1700">
          <a:extLst>
            <a:ext uri="{FF2B5EF4-FFF2-40B4-BE49-F238E27FC236}">
              <a16:creationId xmlns="" xmlns:a16="http://schemas.microsoft.com/office/drawing/2014/main" id="{77743FA0-FB4F-4357-9114-72FE68225C6F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35" name="Line 1701">
          <a:extLst>
            <a:ext uri="{FF2B5EF4-FFF2-40B4-BE49-F238E27FC236}">
              <a16:creationId xmlns="" xmlns:a16="http://schemas.microsoft.com/office/drawing/2014/main" id="{B2E7C058-BF69-4ECD-8830-3700A9E3FDAA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36" name="Line 1702">
          <a:extLst>
            <a:ext uri="{FF2B5EF4-FFF2-40B4-BE49-F238E27FC236}">
              <a16:creationId xmlns="" xmlns:a16="http://schemas.microsoft.com/office/drawing/2014/main" id="{4F30E5D8-A913-4A57-A816-F1D8D516336D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37" name="Line 1703">
          <a:extLst>
            <a:ext uri="{FF2B5EF4-FFF2-40B4-BE49-F238E27FC236}">
              <a16:creationId xmlns="" xmlns:a16="http://schemas.microsoft.com/office/drawing/2014/main" id="{F053B2BB-7A95-4D8D-9AA8-9FBA7A2E0762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38" name="Line 1704">
          <a:extLst>
            <a:ext uri="{FF2B5EF4-FFF2-40B4-BE49-F238E27FC236}">
              <a16:creationId xmlns="" xmlns:a16="http://schemas.microsoft.com/office/drawing/2014/main" id="{E9E5ADA4-BDD6-413E-8BE0-99C80E33171E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39" name="Line 1705">
          <a:extLst>
            <a:ext uri="{FF2B5EF4-FFF2-40B4-BE49-F238E27FC236}">
              <a16:creationId xmlns="" xmlns:a16="http://schemas.microsoft.com/office/drawing/2014/main" id="{6BA7E091-8AED-41F0-87B7-A9AF6D44795D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40" name="Line 1706">
          <a:extLst>
            <a:ext uri="{FF2B5EF4-FFF2-40B4-BE49-F238E27FC236}">
              <a16:creationId xmlns="" xmlns:a16="http://schemas.microsoft.com/office/drawing/2014/main" id="{9EDD151E-24DE-4CE0-9881-FFABCFC04E1F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41" name="Line 1707">
          <a:extLst>
            <a:ext uri="{FF2B5EF4-FFF2-40B4-BE49-F238E27FC236}">
              <a16:creationId xmlns="" xmlns:a16="http://schemas.microsoft.com/office/drawing/2014/main" id="{4361893A-F241-46CD-8AED-AD8AB718C54C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42" name="Line 1694">
          <a:extLst>
            <a:ext uri="{FF2B5EF4-FFF2-40B4-BE49-F238E27FC236}">
              <a16:creationId xmlns="" xmlns:a16="http://schemas.microsoft.com/office/drawing/2014/main" id="{68DA2EE9-E684-4144-85F0-FF3EEF745A96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43" name="Line 1695">
          <a:extLst>
            <a:ext uri="{FF2B5EF4-FFF2-40B4-BE49-F238E27FC236}">
              <a16:creationId xmlns="" xmlns:a16="http://schemas.microsoft.com/office/drawing/2014/main" id="{2BA8B59E-CFA1-4F51-8BD0-E4E3656D3785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44" name="Line 1696">
          <a:extLst>
            <a:ext uri="{FF2B5EF4-FFF2-40B4-BE49-F238E27FC236}">
              <a16:creationId xmlns="" xmlns:a16="http://schemas.microsoft.com/office/drawing/2014/main" id="{05C90FF6-460B-49BB-8B64-8292CED9FD9A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45" name="Line 1697">
          <a:extLst>
            <a:ext uri="{FF2B5EF4-FFF2-40B4-BE49-F238E27FC236}">
              <a16:creationId xmlns="" xmlns:a16="http://schemas.microsoft.com/office/drawing/2014/main" id="{ED4E188C-0F5C-4D8E-9726-B5AAB7C8755F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46" name="Line 1698">
          <a:extLst>
            <a:ext uri="{FF2B5EF4-FFF2-40B4-BE49-F238E27FC236}">
              <a16:creationId xmlns="" xmlns:a16="http://schemas.microsoft.com/office/drawing/2014/main" id="{BD2F262D-60D0-4B29-A103-6BA5800B589B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47" name="Line 1699">
          <a:extLst>
            <a:ext uri="{FF2B5EF4-FFF2-40B4-BE49-F238E27FC236}">
              <a16:creationId xmlns="" xmlns:a16="http://schemas.microsoft.com/office/drawing/2014/main" id="{1667EE63-863F-4093-840E-3CC8282F91EB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48" name="Line 1700">
          <a:extLst>
            <a:ext uri="{FF2B5EF4-FFF2-40B4-BE49-F238E27FC236}">
              <a16:creationId xmlns="" xmlns:a16="http://schemas.microsoft.com/office/drawing/2014/main" id="{A277C57C-F3D0-4C0D-99C4-C811B77FD4B9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49" name="Line 1701">
          <a:extLst>
            <a:ext uri="{FF2B5EF4-FFF2-40B4-BE49-F238E27FC236}">
              <a16:creationId xmlns="" xmlns:a16="http://schemas.microsoft.com/office/drawing/2014/main" id="{7ABF08E0-A0A4-4115-91DB-B77F3519A37D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50" name="Line 1702">
          <a:extLst>
            <a:ext uri="{FF2B5EF4-FFF2-40B4-BE49-F238E27FC236}">
              <a16:creationId xmlns="" xmlns:a16="http://schemas.microsoft.com/office/drawing/2014/main" id="{37D2D637-E753-4B30-BFFC-39E1B0DC4E50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51" name="Line 1703">
          <a:extLst>
            <a:ext uri="{FF2B5EF4-FFF2-40B4-BE49-F238E27FC236}">
              <a16:creationId xmlns="" xmlns:a16="http://schemas.microsoft.com/office/drawing/2014/main" id="{3FD68584-A294-4517-986A-D365AA47EBC4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52" name="Line 1704">
          <a:extLst>
            <a:ext uri="{FF2B5EF4-FFF2-40B4-BE49-F238E27FC236}">
              <a16:creationId xmlns="" xmlns:a16="http://schemas.microsoft.com/office/drawing/2014/main" id="{F7F645A1-CA9A-44A9-A501-D4BCFCDE8087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53" name="Line 1705">
          <a:extLst>
            <a:ext uri="{FF2B5EF4-FFF2-40B4-BE49-F238E27FC236}">
              <a16:creationId xmlns="" xmlns:a16="http://schemas.microsoft.com/office/drawing/2014/main" id="{A61C0620-2B05-498F-851C-8F30F497C411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54" name="Line 1706">
          <a:extLst>
            <a:ext uri="{FF2B5EF4-FFF2-40B4-BE49-F238E27FC236}">
              <a16:creationId xmlns="" xmlns:a16="http://schemas.microsoft.com/office/drawing/2014/main" id="{2928A5CA-2105-402C-BE10-AC6A60AC2218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55" name="Line 1707">
          <a:extLst>
            <a:ext uri="{FF2B5EF4-FFF2-40B4-BE49-F238E27FC236}">
              <a16:creationId xmlns="" xmlns:a16="http://schemas.microsoft.com/office/drawing/2014/main" id="{7E468336-F94D-459B-8184-64F4A9AF6D64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56" name="Line 1743">
          <a:extLst>
            <a:ext uri="{FF2B5EF4-FFF2-40B4-BE49-F238E27FC236}">
              <a16:creationId xmlns="" xmlns:a16="http://schemas.microsoft.com/office/drawing/2014/main" id="{D523E45A-DEE7-4D85-B33F-CE54DFF0AE96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57" name="Line 1744">
          <a:extLst>
            <a:ext uri="{FF2B5EF4-FFF2-40B4-BE49-F238E27FC236}">
              <a16:creationId xmlns="" xmlns:a16="http://schemas.microsoft.com/office/drawing/2014/main" id="{0861CE65-996F-49E5-A27D-56C3CC8B7329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58" name="Line 1745">
          <a:extLst>
            <a:ext uri="{FF2B5EF4-FFF2-40B4-BE49-F238E27FC236}">
              <a16:creationId xmlns="" xmlns:a16="http://schemas.microsoft.com/office/drawing/2014/main" id="{4095DD87-7769-4D8D-9FC3-8B30D8B8CCC5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59" name="Line 1746">
          <a:extLst>
            <a:ext uri="{FF2B5EF4-FFF2-40B4-BE49-F238E27FC236}">
              <a16:creationId xmlns="" xmlns:a16="http://schemas.microsoft.com/office/drawing/2014/main" id="{BF8AF060-E5D4-4E44-B297-E5397437DC4A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60" name="Line 1747">
          <a:extLst>
            <a:ext uri="{FF2B5EF4-FFF2-40B4-BE49-F238E27FC236}">
              <a16:creationId xmlns="" xmlns:a16="http://schemas.microsoft.com/office/drawing/2014/main" id="{E993F538-8912-4F33-8B72-720786D0CB0C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61" name="Line 1748">
          <a:extLst>
            <a:ext uri="{FF2B5EF4-FFF2-40B4-BE49-F238E27FC236}">
              <a16:creationId xmlns="" xmlns:a16="http://schemas.microsoft.com/office/drawing/2014/main" id="{68B9CC94-E904-472E-85B9-841A0F0444C3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62" name="Line 1749">
          <a:extLst>
            <a:ext uri="{FF2B5EF4-FFF2-40B4-BE49-F238E27FC236}">
              <a16:creationId xmlns="" xmlns:a16="http://schemas.microsoft.com/office/drawing/2014/main" id="{73CB5557-750E-4E3C-AB28-196B92B19321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63" name="Line 1750">
          <a:extLst>
            <a:ext uri="{FF2B5EF4-FFF2-40B4-BE49-F238E27FC236}">
              <a16:creationId xmlns="" xmlns:a16="http://schemas.microsoft.com/office/drawing/2014/main" id="{E9A78580-46EF-47BD-9AF0-FA9153CBA01E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64" name="Line 1751">
          <a:extLst>
            <a:ext uri="{FF2B5EF4-FFF2-40B4-BE49-F238E27FC236}">
              <a16:creationId xmlns="" xmlns:a16="http://schemas.microsoft.com/office/drawing/2014/main" id="{A38266EE-57B8-4112-8590-C7E356A15EEE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65" name="Line 1752">
          <a:extLst>
            <a:ext uri="{FF2B5EF4-FFF2-40B4-BE49-F238E27FC236}">
              <a16:creationId xmlns="" xmlns:a16="http://schemas.microsoft.com/office/drawing/2014/main" id="{F1CA4679-FCFB-4FCE-B917-B7E12A6CB100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66" name="Line 1753">
          <a:extLst>
            <a:ext uri="{FF2B5EF4-FFF2-40B4-BE49-F238E27FC236}">
              <a16:creationId xmlns="" xmlns:a16="http://schemas.microsoft.com/office/drawing/2014/main" id="{7E9D43AB-3655-4D00-AC5F-967C7BCDE53B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67" name="Line 1754">
          <a:extLst>
            <a:ext uri="{FF2B5EF4-FFF2-40B4-BE49-F238E27FC236}">
              <a16:creationId xmlns="" xmlns:a16="http://schemas.microsoft.com/office/drawing/2014/main" id="{5A203272-03F1-4CDC-8CD0-8C67DAA28153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68" name="Line 1755">
          <a:extLst>
            <a:ext uri="{FF2B5EF4-FFF2-40B4-BE49-F238E27FC236}">
              <a16:creationId xmlns="" xmlns:a16="http://schemas.microsoft.com/office/drawing/2014/main" id="{85BDB921-C13A-4051-A739-271DB6FE9EEB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169" name="Line 1756">
          <a:extLst>
            <a:ext uri="{FF2B5EF4-FFF2-40B4-BE49-F238E27FC236}">
              <a16:creationId xmlns="" xmlns:a16="http://schemas.microsoft.com/office/drawing/2014/main" id="{8607747F-D8A8-4121-88E4-AE9CE79A5276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70" name="Line 1694">
          <a:extLst>
            <a:ext uri="{FF2B5EF4-FFF2-40B4-BE49-F238E27FC236}">
              <a16:creationId xmlns="" xmlns:a16="http://schemas.microsoft.com/office/drawing/2014/main" id="{72B73090-0AED-4167-904E-D3E70E912420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71" name="Line 1695">
          <a:extLst>
            <a:ext uri="{FF2B5EF4-FFF2-40B4-BE49-F238E27FC236}">
              <a16:creationId xmlns="" xmlns:a16="http://schemas.microsoft.com/office/drawing/2014/main" id="{543AB3E4-775A-41CE-9A1A-EED590D204ED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72" name="Line 1696">
          <a:extLst>
            <a:ext uri="{FF2B5EF4-FFF2-40B4-BE49-F238E27FC236}">
              <a16:creationId xmlns="" xmlns:a16="http://schemas.microsoft.com/office/drawing/2014/main" id="{9F59E241-1537-4F61-BF93-E59882A43F5C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73" name="Line 1697">
          <a:extLst>
            <a:ext uri="{FF2B5EF4-FFF2-40B4-BE49-F238E27FC236}">
              <a16:creationId xmlns="" xmlns:a16="http://schemas.microsoft.com/office/drawing/2014/main" id="{DE2E5C57-3C39-4A45-9A74-A3BD00807936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74" name="Line 1698">
          <a:extLst>
            <a:ext uri="{FF2B5EF4-FFF2-40B4-BE49-F238E27FC236}">
              <a16:creationId xmlns="" xmlns:a16="http://schemas.microsoft.com/office/drawing/2014/main" id="{CFC906E5-6055-474E-84D6-F3147FDFED45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75" name="Line 1699">
          <a:extLst>
            <a:ext uri="{FF2B5EF4-FFF2-40B4-BE49-F238E27FC236}">
              <a16:creationId xmlns="" xmlns:a16="http://schemas.microsoft.com/office/drawing/2014/main" id="{064D215C-3657-4FB1-9D01-A540727F91F2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76" name="Line 1700">
          <a:extLst>
            <a:ext uri="{FF2B5EF4-FFF2-40B4-BE49-F238E27FC236}">
              <a16:creationId xmlns="" xmlns:a16="http://schemas.microsoft.com/office/drawing/2014/main" id="{BCB241B7-B30C-4CCC-BCBA-4B591218A55D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77" name="Line 1701">
          <a:extLst>
            <a:ext uri="{FF2B5EF4-FFF2-40B4-BE49-F238E27FC236}">
              <a16:creationId xmlns="" xmlns:a16="http://schemas.microsoft.com/office/drawing/2014/main" id="{1E92963A-614B-4C63-A653-3D953FDFF93E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78" name="Line 1702">
          <a:extLst>
            <a:ext uri="{FF2B5EF4-FFF2-40B4-BE49-F238E27FC236}">
              <a16:creationId xmlns="" xmlns:a16="http://schemas.microsoft.com/office/drawing/2014/main" id="{5E3263D6-3C1D-4D25-9F01-CDD8D31B4F12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79" name="Line 1703">
          <a:extLst>
            <a:ext uri="{FF2B5EF4-FFF2-40B4-BE49-F238E27FC236}">
              <a16:creationId xmlns="" xmlns:a16="http://schemas.microsoft.com/office/drawing/2014/main" id="{DD0B3A90-AC48-4FFB-85BA-E509E07EBFE4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80" name="Line 1704">
          <a:extLst>
            <a:ext uri="{FF2B5EF4-FFF2-40B4-BE49-F238E27FC236}">
              <a16:creationId xmlns="" xmlns:a16="http://schemas.microsoft.com/office/drawing/2014/main" id="{06EEF6A0-05E3-4C6B-B878-B39D1A506386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81" name="Line 1705">
          <a:extLst>
            <a:ext uri="{FF2B5EF4-FFF2-40B4-BE49-F238E27FC236}">
              <a16:creationId xmlns="" xmlns:a16="http://schemas.microsoft.com/office/drawing/2014/main" id="{317D89D6-3D53-43B3-8ED9-959553C66867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82" name="Line 1706">
          <a:extLst>
            <a:ext uri="{FF2B5EF4-FFF2-40B4-BE49-F238E27FC236}">
              <a16:creationId xmlns="" xmlns:a16="http://schemas.microsoft.com/office/drawing/2014/main" id="{06E68D5A-AA2E-4AF9-B53C-F46EA02F65B9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83" name="Line 1707">
          <a:extLst>
            <a:ext uri="{FF2B5EF4-FFF2-40B4-BE49-F238E27FC236}">
              <a16:creationId xmlns="" xmlns:a16="http://schemas.microsoft.com/office/drawing/2014/main" id="{FC014A0D-DD76-4A7E-A288-F6CCD3C7D22F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84" name="Line 1694">
          <a:extLst>
            <a:ext uri="{FF2B5EF4-FFF2-40B4-BE49-F238E27FC236}">
              <a16:creationId xmlns="" xmlns:a16="http://schemas.microsoft.com/office/drawing/2014/main" id="{3DE09AF5-19AA-4AB2-B7D7-387A90D3463A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85" name="Line 1695">
          <a:extLst>
            <a:ext uri="{FF2B5EF4-FFF2-40B4-BE49-F238E27FC236}">
              <a16:creationId xmlns="" xmlns:a16="http://schemas.microsoft.com/office/drawing/2014/main" id="{D02D1FEB-48D8-45A5-86A3-2B08164674D1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86" name="Line 1696">
          <a:extLst>
            <a:ext uri="{FF2B5EF4-FFF2-40B4-BE49-F238E27FC236}">
              <a16:creationId xmlns="" xmlns:a16="http://schemas.microsoft.com/office/drawing/2014/main" id="{F2D7175B-BF6A-4926-B569-1765F16CE6F5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87" name="Line 1697">
          <a:extLst>
            <a:ext uri="{FF2B5EF4-FFF2-40B4-BE49-F238E27FC236}">
              <a16:creationId xmlns="" xmlns:a16="http://schemas.microsoft.com/office/drawing/2014/main" id="{2ECFC8A2-0048-47BD-A9DB-D77074456EF5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88" name="Line 1698">
          <a:extLst>
            <a:ext uri="{FF2B5EF4-FFF2-40B4-BE49-F238E27FC236}">
              <a16:creationId xmlns="" xmlns:a16="http://schemas.microsoft.com/office/drawing/2014/main" id="{61BB960E-773A-4B96-84EB-6CB15381AE45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89" name="Line 1699">
          <a:extLst>
            <a:ext uri="{FF2B5EF4-FFF2-40B4-BE49-F238E27FC236}">
              <a16:creationId xmlns="" xmlns:a16="http://schemas.microsoft.com/office/drawing/2014/main" id="{58D78CCC-BAB6-42AE-A224-AB0A5A9067AE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90" name="Line 1700">
          <a:extLst>
            <a:ext uri="{FF2B5EF4-FFF2-40B4-BE49-F238E27FC236}">
              <a16:creationId xmlns="" xmlns:a16="http://schemas.microsoft.com/office/drawing/2014/main" id="{84BCCC9D-76A2-4DB3-8A8B-670F7CD0A24C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91" name="Line 1701">
          <a:extLst>
            <a:ext uri="{FF2B5EF4-FFF2-40B4-BE49-F238E27FC236}">
              <a16:creationId xmlns="" xmlns:a16="http://schemas.microsoft.com/office/drawing/2014/main" id="{61951775-C3C8-4698-A68C-5C950B688F4C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92" name="Line 1702">
          <a:extLst>
            <a:ext uri="{FF2B5EF4-FFF2-40B4-BE49-F238E27FC236}">
              <a16:creationId xmlns="" xmlns:a16="http://schemas.microsoft.com/office/drawing/2014/main" id="{744D6FD8-44C9-46F6-8C85-AB67CB916F7A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93" name="Line 1703">
          <a:extLst>
            <a:ext uri="{FF2B5EF4-FFF2-40B4-BE49-F238E27FC236}">
              <a16:creationId xmlns="" xmlns:a16="http://schemas.microsoft.com/office/drawing/2014/main" id="{3F3B970E-7B13-4490-A1BE-B1BC4CE4E685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94" name="Line 1704">
          <a:extLst>
            <a:ext uri="{FF2B5EF4-FFF2-40B4-BE49-F238E27FC236}">
              <a16:creationId xmlns="" xmlns:a16="http://schemas.microsoft.com/office/drawing/2014/main" id="{45418945-A6BE-4E72-AD0B-9A07A5CF3C5B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95" name="Line 1705">
          <a:extLst>
            <a:ext uri="{FF2B5EF4-FFF2-40B4-BE49-F238E27FC236}">
              <a16:creationId xmlns="" xmlns:a16="http://schemas.microsoft.com/office/drawing/2014/main" id="{E75B92E7-567A-4AE5-B4A2-567804A724E2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96" name="Line 1706">
          <a:extLst>
            <a:ext uri="{FF2B5EF4-FFF2-40B4-BE49-F238E27FC236}">
              <a16:creationId xmlns="" xmlns:a16="http://schemas.microsoft.com/office/drawing/2014/main" id="{6839EE4D-0435-4389-9F10-C50780F7FCEA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97" name="Line 1707">
          <a:extLst>
            <a:ext uri="{FF2B5EF4-FFF2-40B4-BE49-F238E27FC236}">
              <a16:creationId xmlns="" xmlns:a16="http://schemas.microsoft.com/office/drawing/2014/main" id="{5E8BC72C-E843-4ADC-A083-EA26B1033DF4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98" name="Line 1743">
          <a:extLst>
            <a:ext uri="{FF2B5EF4-FFF2-40B4-BE49-F238E27FC236}">
              <a16:creationId xmlns="" xmlns:a16="http://schemas.microsoft.com/office/drawing/2014/main" id="{C5AF1A88-00C8-408B-8477-F9F52E02BA08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199" name="Line 1744">
          <a:extLst>
            <a:ext uri="{FF2B5EF4-FFF2-40B4-BE49-F238E27FC236}">
              <a16:creationId xmlns="" xmlns:a16="http://schemas.microsoft.com/office/drawing/2014/main" id="{23CCE72C-4FE3-4E0C-AC19-36537EA6B0F6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00" name="Line 1745">
          <a:extLst>
            <a:ext uri="{FF2B5EF4-FFF2-40B4-BE49-F238E27FC236}">
              <a16:creationId xmlns="" xmlns:a16="http://schemas.microsoft.com/office/drawing/2014/main" id="{A4DE7EC6-DF05-4F4D-8913-993423B03AC9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01" name="Line 1746">
          <a:extLst>
            <a:ext uri="{FF2B5EF4-FFF2-40B4-BE49-F238E27FC236}">
              <a16:creationId xmlns="" xmlns:a16="http://schemas.microsoft.com/office/drawing/2014/main" id="{0FCF9BC2-81F4-4CAF-9F88-587803808338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02" name="Line 1747">
          <a:extLst>
            <a:ext uri="{FF2B5EF4-FFF2-40B4-BE49-F238E27FC236}">
              <a16:creationId xmlns="" xmlns:a16="http://schemas.microsoft.com/office/drawing/2014/main" id="{3D6F8313-F7AD-4F61-9107-BFE2C6CE805B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03" name="Line 1748">
          <a:extLst>
            <a:ext uri="{FF2B5EF4-FFF2-40B4-BE49-F238E27FC236}">
              <a16:creationId xmlns="" xmlns:a16="http://schemas.microsoft.com/office/drawing/2014/main" id="{442AB771-19A4-46DC-B8A3-20E65E4996A7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04" name="Line 1749">
          <a:extLst>
            <a:ext uri="{FF2B5EF4-FFF2-40B4-BE49-F238E27FC236}">
              <a16:creationId xmlns="" xmlns:a16="http://schemas.microsoft.com/office/drawing/2014/main" id="{1C5AC1B1-1D3F-41C9-A08C-87550F9B7350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05" name="Line 1750">
          <a:extLst>
            <a:ext uri="{FF2B5EF4-FFF2-40B4-BE49-F238E27FC236}">
              <a16:creationId xmlns="" xmlns:a16="http://schemas.microsoft.com/office/drawing/2014/main" id="{008368A1-8760-4943-9667-32BF06464AA0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06" name="Line 1751">
          <a:extLst>
            <a:ext uri="{FF2B5EF4-FFF2-40B4-BE49-F238E27FC236}">
              <a16:creationId xmlns="" xmlns:a16="http://schemas.microsoft.com/office/drawing/2014/main" id="{E2562569-EBED-4357-A1FE-925691F74933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07" name="Line 1752">
          <a:extLst>
            <a:ext uri="{FF2B5EF4-FFF2-40B4-BE49-F238E27FC236}">
              <a16:creationId xmlns="" xmlns:a16="http://schemas.microsoft.com/office/drawing/2014/main" id="{5229523C-0CEA-426E-8C18-AA7204B7B464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08" name="Line 1753">
          <a:extLst>
            <a:ext uri="{FF2B5EF4-FFF2-40B4-BE49-F238E27FC236}">
              <a16:creationId xmlns="" xmlns:a16="http://schemas.microsoft.com/office/drawing/2014/main" id="{EEA76D9A-C7F5-4294-9F50-44AAF11BCA11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09" name="Line 1754">
          <a:extLst>
            <a:ext uri="{FF2B5EF4-FFF2-40B4-BE49-F238E27FC236}">
              <a16:creationId xmlns="" xmlns:a16="http://schemas.microsoft.com/office/drawing/2014/main" id="{7D3CC7CC-69AD-4CE9-962C-51319787F333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10" name="Line 1755">
          <a:extLst>
            <a:ext uri="{FF2B5EF4-FFF2-40B4-BE49-F238E27FC236}">
              <a16:creationId xmlns="" xmlns:a16="http://schemas.microsoft.com/office/drawing/2014/main" id="{BE5EF34C-37D7-4AD3-94E8-B86C86EAEE91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11" name="Line 1756">
          <a:extLst>
            <a:ext uri="{FF2B5EF4-FFF2-40B4-BE49-F238E27FC236}">
              <a16:creationId xmlns="" xmlns:a16="http://schemas.microsoft.com/office/drawing/2014/main" id="{6BCC5A36-5462-4623-B75E-3E75DAAE464F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12" name="Line 1694">
          <a:extLst>
            <a:ext uri="{FF2B5EF4-FFF2-40B4-BE49-F238E27FC236}">
              <a16:creationId xmlns="" xmlns:a16="http://schemas.microsoft.com/office/drawing/2014/main" id="{C6AC637E-134C-41BB-80E0-02D29913D395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13" name="Line 1695">
          <a:extLst>
            <a:ext uri="{FF2B5EF4-FFF2-40B4-BE49-F238E27FC236}">
              <a16:creationId xmlns="" xmlns:a16="http://schemas.microsoft.com/office/drawing/2014/main" id="{2CB96BA8-8E37-45F9-BC72-043831C387AC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14" name="Line 1696">
          <a:extLst>
            <a:ext uri="{FF2B5EF4-FFF2-40B4-BE49-F238E27FC236}">
              <a16:creationId xmlns="" xmlns:a16="http://schemas.microsoft.com/office/drawing/2014/main" id="{07698CD0-4E1B-496F-9151-E433FA046F6A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15" name="Line 1697">
          <a:extLst>
            <a:ext uri="{FF2B5EF4-FFF2-40B4-BE49-F238E27FC236}">
              <a16:creationId xmlns="" xmlns:a16="http://schemas.microsoft.com/office/drawing/2014/main" id="{DB952B10-36E3-4B10-AAED-0F9514D7E98C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16" name="Line 1698">
          <a:extLst>
            <a:ext uri="{FF2B5EF4-FFF2-40B4-BE49-F238E27FC236}">
              <a16:creationId xmlns="" xmlns:a16="http://schemas.microsoft.com/office/drawing/2014/main" id="{24105EB4-33F7-4B4B-9C2F-804F49635AF1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17" name="Line 1699">
          <a:extLst>
            <a:ext uri="{FF2B5EF4-FFF2-40B4-BE49-F238E27FC236}">
              <a16:creationId xmlns="" xmlns:a16="http://schemas.microsoft.com/office/drawing/2014/main" id="{6E9C6BAF-BCF9-4585-81D1-3C5DE44786C0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18" name="Line 1700">
          <a:extLst>
            <a:ext uri="{FF2B5EF4-FFF2-40B4-BE49-F238E27FC236}">
              <a16:creationId xmlns="" xmlns:a16="http://schemas.microsoft.com/office/drawing/2014/main" id="{68E7D51B-2D35-45B8-B34E-59F3F749C991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19" name="Line 1701">
          <a:extLst>
            <a:ext uri="{FF2B5EF4-FFF2-40B4-BE49-F238E27FC236}">
              <a16:creationId xmlns="" xmlns:a16="http://schemas.microsoft.com/office/drawing/2014/main" id="{62B33A98-CBE9-4483-9027-C81AC6AD8276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20" name="Line 1702">
          <a:extLst>
            <a:ext uri="{FF2B5EF4-FFF2-40B4-BE49-F238E27FC236}">
              <a16:creationId xmlns="" xmlns:a16="http://schemas.microsoft.com/office/drawing/2014/main" id="{CF2FD4F7-F681-4797-9921-F15550CD863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21" name="Line 1703">
          <a:extLst>
            <a:ext uri="{FF2B5EF4-FFF2-40B4-BE49-F238E27FC236}">
              <a16:creationId xmlns="" xmlns:a16="http://schemas.microsoft.com/office/drawing/2014/main" id="{BD87B53C-EF9A-44CC-980D-8A950CD1FBF9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22" name="Line 1704">
          <a:extLst>
            <a:ext uri="{FF2B5EF4-FFF2-40B4-BE49-F238E27FC236}">
              <a16:creationId xmlns="" xmlns:a16="http://schemas.microsoft.com/office/drawing/2014/main" id="{2EC4B8D7-EC8D-4FF8-BBB9-DEC628F3F09F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23" name="Line 1705">
          <a:extLst>
            <a:ext uri="{FF2B5EF4-FFF2-40B4-BE49-F238E27FC236}">
              <a16:creationId xmlns="" xmlns:a16="http://schemas.microsoft.com/office/drawing/2014/main" id="{69D007E5-43D6-4667-99C4-F74C40F7E1E5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24" name="Line 1706">
          <a:extLst>
            <a:ext uri="{FF2B5EF4-FFF2-40B4-BE49-F238E27FC236}">
              <a16:creationId xmlns="" xmlns:a16="http://schemas.microsoft.com/office/drawing/2014/main" id="{BFD0CD7B-E6F4-40F2-A17E-4D24F6577ECD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25" name="Line 1707">
          <a:extLst>
            <a:ext uri="{FF2B5EF4-FFF2-40B4-BE49-F238E27FC236}">
              <a16:creationId xmlns="" xmlns:a16="http://schemas.microsoft.com/office/drawing/2014/main" id="{1388A700-4B55-4662-B060-F2E34840A3CF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26" name="Line 1694">
          <a:extLst>
            <a:ext uri="{FF2B5EF4-FFF2-40B4-BE49-F238E27FC236}">
              <a16:creationId xmlns="" xmlns:a16="http://schemas.microsoft.com/office/drawing/2014/main" id="{B890E3E8-E293-41BB-AE28-84B3B848B68D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27" name="Line 1695">
          <a:extLst>
            <a:ext uri="{FF2B5EF4-FFF2-40B4-BE49-F238E27FC236}">
              <a16:creationId xmlns="" xmlns:a16="http://schemas.microsoft.com/office/drawing/2014/main" id="{C0A2227D-D3DD-400C-8641-16AAA40B89E1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28" name="Line 1696">
          <a:extLst>
            <a:ext uri="{FF2B5EF4-FFF2-40B4-BE49-F238E27FC236}">
              <a16:creationId xmlns="" xmlns:a16="http://schemas.microsoft.com/office/drawing/2014/main" id="{6C7727B2-4A49-4167-9434-3B307BAE3A90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29" name="Line 1697">
          <a:extLst>
            <a:ext uri="{FF2B5EF4-FFF2-40B4-BE49-F238E27FC236}">
              <a16:creationId xmlns="" xmlns:a16="http://schemas.microsoft.com/office/drawing/2014/main" id="{B3263875-8E26-4132-B1DC-E6A17B3CD35A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30" name="Line 1698">
          <a:extLst>
            <a:ext uri="{FF2B5EF4-FFF2-40B4-BE49-F238E27FC236}">
              <a16:creationId xmlns="" xmlns:a16="http://schemas.microsoft.com/office/drawing/2014/main" id="{E60A9FAB-E635-4872-A4CB-2AE4BFD3F9FD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31" name="Line 1699">
          <a:extLst>
            <a:ext uri="{FF2B5EF4-FFF2-40B4-BE49-F238E27FC236}">
              <a16:creationId xmlns="" xmlns:a16="http://schemas.microsoft.com/office/drawing/2014/main" id="{952C0876-47E1-4F84-8606-07E620576D67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32" name="Line 1700">
          <a:extLst>
            <a:ext uri="{FF2B5EF4-FFF2-40B4-BE49-F238E27FC236}">
              <a16:creationId xmlns="" xmlns:a16="http://schemas.microsoft.com/office/drawing/2014/main" id="{BFB839BA-C439-42B5-94CE-9F59C33718FF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33" name="Line 1701">
          <a:extLst>
            <a:ext uri="{FF2B5EF4-FFF2-40B4-BE49-F238E27FC236}">
              <a16:creationId xmlns="" xmlns:a16="http://schemas.microsoft.com/office/drawing/2014/main" id="{DA565ADB-6B9F-4BEF-AA03-C9B5A48D12E6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34" name="Line 1702">
          <a:extLst>
            <a:ext uri="{FF2B5EF4-FFF2-40B4-BE49-F238E27FC236}">
              <a16:creationId xmlns="" xmlns:a16="http://schemas.microsoft.com/office/drawing/2014/main" id="{C830DC0A-5EC3-47CE-9E29-3A6560A1EA0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35" name="Line 1703">
          <a:extLst>
            <a:ext uri="{FF2B5EF4-FFF2-40B4-BE49-F238E27FC236}">
              <a16:creationId xmlns="" xmlns:a16="http://schemas.microsoft.com/office/drawing/2014/main" id="{09381E94-7310-4957-8E5B-19E07BD2652E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36" name="Line 1704">
          <a:extLst>
            <a:ext uri="{FF2B5EF4-FFF2-40B4-BE49-F238E27FC236}">
              <a16:creationId xmlns="" xmlns:a16="http://schemas.microsoft.com/office/drawing/2014/main" id="{EBBBE312-FA2C-42A1-9735-07B2C0D4989F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37" name="Line 1705">
          <a:extLst>
            <a:ext uri="{FF2B5EF4-FFF2-40B4-BE49-F238E27FC236}">
              <a16:creationId xmlns="" xmlns:a16="http://schemas.microsoft.com/office/drawing/2014/main" id="{95BFE248-ABCC-468B-B040-6E5482852CAA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38" name="Line 1706">
          <a:extLst>
            <a:ext uri="{FF2B5EF4-FFF2-40B4-BE49-F238E27FC236}">
              <a16:creationId xmlns="" xmlns:a16="http://schemas.microsoft.com/office/drawing/2014/main" id="{A5A4F271-68D1-4000-A4AD-F8B659732F7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39" name="Line 1707">
          <a:extLst>
            <a:ext uri="{FF2B5EF4-FFF2-40B4-BE49-F238E27FC236}">
              <a16:creationId xmlns="" xmlns:a16="http://schemas.microsoft.com/office/drawing/2014/main" id="{7D4A7CC3-74A4-45E7-BFF8-A39E5726FDCE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40" name="Line 1743">
          <a:extLst>
            <a:ext uri="{FF2B5EF4-FFF2-40B4-BE49-F238E27FC236}">
              <a16:creationId xmlns="" xmlns:a16="http://schemas.microsoft.com/office/drawing/2014/main" id="{05C1E943-7B70-4FFA-9418-01C00541359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41" name="Line 1744">
          <a:extLst>
            <a:ext uri="{FF2B5EF4-FFF2-40B4-BE49-F238E27FC236}">
              <a16:creationId xmlns="" xmlns:a16="http://schemas.microsoft.com/office/drawing/2014/main" id="{8AAE771F-ABC1-46AB-90CC-668078FB4DBD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42" name="Line 1745">
          <a:extLst>
            <a:ext uri="{FF2B5EF4-FFF2-40B4-BE49-F238E27FC236}">
              <a16:creationId xmlns="" xmlns:a16="http://schemas.microsoft.com/office/drawing/2014/main" id="{3E9FF28A-B9D1-4A5D-82B4-C81F88DEAC4D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43" name="Line 1746">
          <a:extLst>
            <a:ext uri="{FF2B5EF4-FFF2-40B4-BE49-F238E27FC236}">
              <a16:creationId xmlns="" xmlns:a16="http://schemas.microsoft.com/office/drawing/2014/main" id="{B1D2ED29-CECB-4EDD-A11A-AF6614248894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44" name="Line 1747">
          <a:extLst>
            <a:ext uri="{FF2B5EF4-FFF2-40B4-BE49-F238E27FC236}">
              <a16:creationId xmlns="" xmlns:a16="http://schemas.microsoft.com/office/drawing/2014/main" id="{6FF2DDC3-2735-49F3-8418-604E07555770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45" name="Line 1748">
          <a:extLst>
            <a:ext uri="{FF2B5EF4-FFF2-40B4-BE49-F238E27FC236}">
              <a16:creationId xmlns="" xmlns:a16="http://schemas.microsoft.com/office/drawing/2014/main" id="{271AF424-B973-40E9-9A72-851DFA85F770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46" name="Line 1749">
          <a:extLst>
            <a:ext uri="{FF2B5EF4-FFF2-40B4-BE49-F238E27FC236}">
              <a16:creationId xmlns="" xmlns:a16="http://schemas.microsoft.com/office/drawing/2014/main" id="{8A71A236-EE51-47DB-A00B-7F445CDD7116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47" name="Line 1750">
          <a:extLst>
            <a:ext uri="{FF2B5EF4-FFF2-40B4-BE49-F238E27FC236}">
              <a16:creationId xmlns="" xmlns:a16="http://schemas.microsoft.com/office/drawing/2014/main" id="{A3A130C0-9CE3-48AB-B76A-266912DC8E30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48" name="Line 1751">
          <a:extLst>
            <a:ext uri="{FF2B5EF4-FFF2-40B4-BE49-F238E27FC236}">
              <a16:creationId xmlns="" xmlns:a16="http://schemas.microsoft.com/office/drawing/2014/main" id="{716B1277-E417-4E41-B53B-C4F2802CE1C9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49" name="Line 1752">
          <a:extLst>
            <a:ext uri="{FF2B5EF4-FFF2-40B4-BE49-F238E27FC236}">
              <a16:creationId xmlns="" xmlns:a16="http://schemas.microsoft.com/office/drawing/2014/main" id="{9432ADCF-8E4F-4D3D-9659-0B54B16757CE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50" name="Line 1753">
          <a:extLst>
            <a:ext uri="{FF2B5EF4-FFF2-40B4-BE49-F238E27FC236}">
              <a16:creationId xmlns="" xmlns:a16="http://schemas.microsoft.com/office/drawing/2014/main" id="{4D9684A3-4C7B-4456-AC82-6669FAAE2782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51" name="Line 1754">
          <a:extLst>
            <a:ext uri="{FF2B5EF4-FFF2-40B4-BE49-F238E27FC236}">
              <a16:creationId xmlns="" xmlns:a16="http://schemas.microsoft.com/office/drawing/2014/main" id="{E638B6B3-5349-444F-8346-D0312CD84C32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52" name="Line 1755">
          <a:extLst>
            <a:ext uri="{FF2B5EF4-FFF2-40B4-BE49-F238E27FC236}">
              <a16:creationId xmlns="" xmlns:a16="http://schemas.microsoft.com/office/drawing/2014/main" id="{35486BCB-4663-4FB6-9B08-B9E6EA531E4F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623</xdr:row>
      <xdr:rowOff>0</xdr:rowOff>
    </xdr:from>
    <xdr:to>
      <xdr:col>10</xdr:col>
      <xdr:colOff>38100</xdr:colOff>
      <xdr:row>623</xdr:row>
      <xdr:rowOff>0</xdr:rowOff>
    </xdr:to>
    <xdr:sp macro="" textlink="">
      <xdr:nvSpPr>
        <xdr:cNvPr id="253" name="Line 1756">
          <a:extLst>
            <a:ext uri="{FF2B5EF4-FFF2-40B4-BE49-F238E27FC236}">
              <a16:creationId xmlns="" xmlns:a16="http://schemas.microsoft.com/office/drawing/2014/main" id="{A2106E7F-C9A7-42E4-BC99-300BEAD0B408}"/>
            </a:ext>
          </a:extLst>
        </xdr:cNvPr>
        <xdr:cNvSpPr>
          <a:spLocks noChangeShapeType="1"/>
        </xdr:cNvSpPr>
      </xdr:nvSpPr>
      <xdr:spPr bwMode="auto">
        <a:xfrm>
          <a:off x="5819775" y="9596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54" name="Line 1694">
          <a:extLst>
            <a:ext uri="{FF2B5EF4-FFF2-40B4-BE49-F238E27FC236}">
              <a16:creationId xmlns="" xmlns:a16="http://schemas.microsoft.com/office/drawing/2014/main" id="{5B223478-382E-4157-8E5B-7DC63C2A095D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55" name="Line 1695">
          <a:extLst>
            <a:ext uri="{FF2B5EF4-FFF2-40B4-BE49-F238E27FC236}">
              <a16:creationId xmlns="" xmlns:a16="http://schemas.microsoft.com/office/drawing/2014/main" id="{206FC8C3-16EA-4D0E-B09C-959CBB0F923F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56" name="Line 1696">
          <a:extLst>
            <a:ext uri="{FF2B5EF4-FFF2-40B4-BE49-F238E27FC236}">
              <a16:creationId xmlns="" xmlns:a16="http://schemas.microsoft.com/office/drawing/2014/main" id="{FEE50A75-731E-43B1-8AD5-99F480EDEA81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57" name="Line 1697">
          <a:extLst>
            <a:ext uri="{FF2B5EF4-FFF2-40B4-BE49-F238E27FC236}">
              <a16:creationId xmlns="" xmlns:a16="http://schemas.microsoft.com/office/drawing/2014/main" id="{63271DBB-533E-47C9-987D-B6770A34761E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58" name="Line 1698">
          <a:extLst>
            <a:ext uri="{FF2B5EF4-FFF2-40B4-BE49-F238E27FC236}">
              <a16:creationId xmlns="" xmlns:a16="http://schemas.microsoft.com/office/drawing/2014/main" id="{9E926AE6-2C96-4AAE-96B1-C12EA13E8E28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59" name="Line 1699">
          <a:extLst>
            <a:ext uri="{FF2B5EF4-FFF2-40B4-BE49-F238E27FC236}">
              <a16:creationId xmlns="" xmlns:a16="http://schemas.microsoft.com/office/drawing/2014/main" id="{26BF1E1C-97BE-4B62-AC90-53698BB36FAD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60" name="Line 1700">
          <a:extLst>
            <a:ext uri="{FF2B5EF4-FFF2-40B4-BE49-F238E27FC236}">
              <a16:creationId xmlns="" xmlns:a16="http://schemas.microsoft.com/office/drawing/2014/main" id="{09E6DDC9-520C-4B83-8790-9962E93028F6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61" name="Line 1701">
          <a:extLst>
            <a:ext uri="{FF2B5EF4-FFF2-40B4-BE49-F238E27FC236}">
              <a16:creationId xmlns="" xmlns:a16="http://schemas.microsoft.com/office/drawing/2014/main" id="{7EFD07BF-E843-46C4-84CF-758B292B40A6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62" name="Line 1702">
          <a:extLst>
            <a:ext uri="{FF2B5EF4-FFF2-40B4-BE49-F238E27FC236}">
              <a16:creationId xmlns="" xmlns:a16="http://schemas.microsoft.com/office/drawing/2014/main" id="{3A0E3C66-D1DC-4292-AA46-E2484BD2D091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63" name="Line 1703">
          <a:extLst>
            <a:ext uri="{FF2B5EF4-FFF2-40B4-BE49-F238E27FC236}">
              <a16:creationId xmlns="" xmlns:a16="http://schemas.microsoft.com/office/drawing/2014/main" id="{3F83FE23-7A05-463F-A8DC-1236A0BCC094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64" name="Line 1704">
          <a:extLst>
            <a:ext uri="{FF2B5EF4-FFF2-40B4-BE49-F238E27FC236}">
              <a16:creationId xmlns="" xmlns:a16="http://schemas.microsoft.com/office/drawing/2014/main" id="{B8A987D4-6664-4100-AF9E-A635535EDE00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65" name="Line 1705">
          <a:extLst>
            <a:ext uri="{FF2B5EF4-FFF2-40B4-BE49-F238E27FC236}">
              <a16:creationId xmlns="" xmlns:a16="http://schemas.microsoft.com/office/drawing/2014/main" id="{A7675FC5-D158-4066-AAA4-58692DFA50ED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66" name="Line 1706">
          <a:extLst>
            <a:ext uri="{FF2B5EF4-FFF2-40B4-BE49-F238E27FC236}">
              <a16:creationId xmlns="" xmlns:a16="http://schemas.microsoft.com/office/drawing/2014/main" id="{F20CA9C7-C08A-420D-B071-85278E475022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67" name="Line 1707">
          <a:extLst>
            <a:ext uri="{FF2B5EF4-FFF2-40B4-BE49-F238E27FC236}">
              <a16:creationId xmlns="" xmlns:a16="http://schemas.microsoft.com/office/drawing/2014/main" id="{853E42EC-7A17-44C6-B513-C287F802007F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68" name="Line 1694">
          <a:extLst>
            <a:ext uri="{FF2B5EF4-FFF2-40B4-BE49-F238E27FC236}">
              <a16:creationId xmlns="" xmlns:a16="http://schemas.microsoft.com/office/drawing/2014/main" id="{0F154F09-8236-4B3B-A083-3EEA6D9EE19B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69" name="Line 1695">
          <a:extLst>
            <a:ext uri="{FF2B5EF4-FFF2-40B4-BE49-F238E27FC236}">
              <a16:creationId xmlns="" xmlns:a16="http://schemas.microsoft.com/office/drawing/2014/main" id="{357FCC5C-97C3-4964-BD2B-8AC184D1B4ED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70" name="Line 1696">
          <a:extLst>
            <a:ext uri="{FF2B5EF4-FFF2-40B4-BE49-F238E27FC236}">
              <a16:creationId xmlns="" xmlns:a16="http://schemas.microsoft.com/office/drawing/2014/main" id="{B7CA6380-508F-4CF5-A76F-AF1C8068BCAC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71" name="Line 1697">
          <a:extLst>
            <a:ext uri="{FF2B5EF4-FFF2-40B4-BE49-F238E27FC236}">
              <a16:creationId xmlns="" xmlns:a16="http://schemas.microsoft.com/office/drawing/2014/main" id="{5DBC1337-0BE2-4C2E-A111-26CF2BFE18A3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72" name="Line 1698">
          <a:extLst>
            <a:ext uri="{FF2B5EF4-FFF2-40B4-BE49-F238E27FC236}">
              <a16:creationId xmlns="" xmlns:a16="http://schemas.microsoft.com/office/drawing/2014/main" id="{59544549-F90B-4C21-B618-2CB7B93295C3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73" name="Line 1699">
          <a:extLst>
            <a:ext uri="{FF2B5EF4-FFF2-40B4-BE49-F238E27FC236}">
              <a16:creationId xmlns="" xmlns:a16="http://schemas.microsoft.com/office/drawing/2014/main" id="{A7FF027C-2C56-45F9-A182-0DB8A7EF0241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74" name="Line 1700">
          <a:extLst>
            <a:ext uri="{FF2B5EF4-FFF2-40B4-BE49-F238E27FC236}">
              <a16:creationId xmlns="" xmlns:a16="http://schemas.microsoft.com/office/drawing/2014/main" id="{59D9D760-0160-4118-BF97-15022B01DD80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75" name="Line 1701">
          <a:extLst>
            <a:ext uri="{FF2B5EF4-FFF2-40B4-BE49-F238E27FC236}">
              <a16:creationId xmlns="" xmlns:a16="http://schemas.microsoft.com/office/drawing/2014/main" id="{7E427ABB-EDAE-403A-8C77-F1CEDF210804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76" name="Line 1702">
          <a:extLst>
            <a:ext uri="{FF2B5EF4-FFF2-40B4-BE49-F238E27FC236}">
              <a16:creationId xmlns="" xmlns:a16="http://schemas.microsoft.com/office/drawing/2014/main" id="{12D57598-CE74-473B-A8B0-2CD666835978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77" name="Line 1703">
          <a:extLst>
            <a:ext uri="{FF2B5EF4-FFF2-40B4-BE49-F238E27FC236}">
              <a16:creationId xmlns="" xmlns:a16="http://schemas.microsoft.com/office/drawing/2014/main" id="{0F66429C-FFF7-4BCB-A692-9AE0D5B52E23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78" name="Line 1704">
          <a:extLst>
            <a:ext uri="{FF2B5EF4-FFF2-40B4-BE49-F238E27FC236}">
              <a16:creationId xmlns="" xmlns:a16="http://schemas.microsoft.com/office/drawing/2014/main" id="{02F0555E-9CA5-4459-8774-05A663AC5F49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79" name="Line 1705">
          <a:extLst>
            <a:ext uri="{FF2B5EF4-FFF2-40B4-BE49-F238E27FC236}">
              <a16:creationId xmlns="" xmlns:a16="http://schemas.microsoft.com/office/drawing/2014/main" id="{5BD0903A-BFFD-4C20-8C37-671C53C73240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80" name="Line 1706">
          <a:extLst>
            <a:ext uri="{FF2B5EF4-FFF2-40B4-BE49-F238E27FC236}">
              <a16:creationId xmlns="" xmlns:a16="http://schemas.microsoft.com/office/drawing/2014/main" id="{789FDF7C-4D5E-4485-8272-A8F79A19F516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81" name="Line 1707">
          <a:extLst>
            <a:ext uri="{FF2B5EF4-FFF2-40B4-BE49-F238E27FC236}">
              <a16:creationId xmlns="" xmlns:a16="http://schemas.microsoft.com/office/drawing/2014/main" id="{BD0BD079-C84D-4478-AC2B-A77B328897E9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82" name="Line 1743">
          <a:extLst>
            <a:ext uri="{FF2B5EF4-FFF2-40B4-BE49-F238E27FC236}">
              <a16:creationId xmlns="" xmlns:a16="http://schemas.microsoft.com/office/drawing/2014/main" id="{F2A07369-BD49-46F7-873E-CEC86E76D1F5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83" name="Line 1744">
          <a:extLst>
            <a:ext uri="{FF2B5EF4-FFF2-40B4-BE49-F238E27FC236}">
              <a16:creationId xmlns="" xmlns:a16="http://schemas.microsoft.com/office/drawing/2014/main" id="{917ABD30-0AA0-456D-A6B8-B7C90F6499E1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84" name="Line 1745">
          <a:extLst>
            <a:ext uri="{FF2B5EF4-FFF2-40B4-BE49-F238E27FC236}">
              <a16:creationId xmlns="" xmlns:a16="http://schemas.microsoft.com/office/drawing/2014/main" id="{58A5E094-AAE0-4E9A-8887-708D7DB3C608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85" name="Line 1746">
          <a:extLst>
            <a:ext uri="{FF2B5EF4-FFF2-40B4-BE49-F238E27FC236}">
              <a16:creationId xmlns="" xmlns:a16="http://schemas.microsoft.com/office/drawing/2014/main" id="{87CA7F5E-8E5E-431A-97EA-DCD76129727E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86" name="Line 1747">
          <a:extLst>
            <a:ext uri="{FF2B5EF4-FFF2-40B4-BE49-F238E27FC236}">
              <a16:creationId xmlns="" xmlns:a16="http://schemas.microsoft.com/office/drawing/2014/main" id="{F92DDA17-2B93-43D2-944B-E7D08EB4FA66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87" name="Line 1748">
          <a:extLst>
            <a:ext uri="{FF2B5EF4-FFF2-40B4-BE49-F238E27FC236}">
              <a16:creationId xmlns="" xmlns:a16="http://schemas.microsoft.com/office/drawing/2014/main" id="{70F07FD1-E951-4958-B05C-54900749C93D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88" name="Line 1749">
          <a:extLst>
            <a:ext uri="{FF2B5EF4-FFF2-40B4-BE49-F238E27FC236}">
              <a16:creationId xmlns="" xmlns:a16="http://schemas.microsoft.com/office/drawing/2014/main" id="{2226CB9F-09CA-4A73-AD67-46AE8987EAF8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89" name="Line 1750">
          <a:extLst>
            <a:ext uri="{FF2B5EF4-FFF2-40B4-BE49-F238E27FC236}">
              <a16:creationId xmlns="" xmlns:a16="http://schemas.microsoft.com/office/drawing/2014/main" id="{793B4A57-75B2-48DB-B7DE-649FC235E3BB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90" name="Line 1751">
          <a:extLst>
            <a:ext uri="{FF2B5EF4-FFF2-40B4-BE49-F238E27FC236}">
              <a16:creationId xmlns="" xmlns:a16="http://schemas.microsoft.com/office/drawing/2014/main" id="{401F08FB-D9A3-431E-8FBF-3C48AF473561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91" name="Line 1752">
          <a:extLst>
            <a:ext uri="{FF2B5EF4-FFF2-40B4-BE49-F238E27FC236}">
              <a16:creationId xmlns="" xmlns:a16="http://schemas.microsoft.com/office/drawing/2014/main" id="{11A97652-D802-4AFA-814D-3D16DE147EE0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92" name="Line 1753">
          <a:extLst>
            <a:ext uri="{FF2B5EF4-FFF2-40B4-BE49-F238E27FC236}">
              <a16:creationId xmlns="" xmlns:a16="http://schemas.microsoft.com/office/drawing/2014/main" id="{7DE96395-C104-4E77-BCD5-D4242B567EC7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93" name="Line 1754">
          <a:extLst>
            <a:ext uri="{FF2B5EF4-FFF2-40B4-BE49-F238E27FC236}">
              <a16:creationId xmlns="" xmlns:a16="http://schemas.microsoft.com/office/drawing/2014/main" id="{0E3CAD2E-A356-4978-AB92-E4F034C25BB1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94" name="Line 1755">
          <a:extLst>
            <a:ext uri="{FF2B5EF4-FFF2-40B4-BE49-F238E27FC236}">
              <a16:creationId xmlns="" xmlns:a16="http://schemas.microsoft.com/office/drawing/2014/main" id="{0F40B9E3-2752-4607-8C89-0A0547B68A4C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627</xdr:row>
      <xdr:rowOff>0</xdr:rowOff>
    </xdr:from>
    <xdr:to>
      <xdr:col>10</xdr:col>
      <xdr:colOff>38100</xdr:colOff>
      <xdr:row>627</xdr:row>
      <xdr:rowOff>0</xdr:rowOff>
    </xdr:to>
    <xdr:sp macro="" textlink="">
      <xdr:nvSpPr>
        <xdr:cNvPr id="295" name="Line 1756">
          <a:extLst>
            <a:ext uri="{FF2B5EF4-FFF2-40B4-BE49-F238E27FC236}">
              <a16:creationId xmlns="" xmlns:a16="http://schemas.microsoft.com/office/drawing/2014/main" id="{EBFE7F8B-DE15-4497-B014-C28BB5B3DF06}"/>
            </a:ext>
          </a:extLst>
        </xdr:cNvPr>
        <xdr:cNvSpPr>
          <a:spLocks noChangeShapeType="1"/>
        </xdr:cNvSpPr>
      </xdr:nvSpPr>
      <xdr:spPr bwMode="auto">
        <a:xfrm>
          <a:off x="5819775" y="9661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96" name="Line 1694">
          <a:extLst>
            <a:ext uri="{FF2B5EF4-FFF2-40B4-BE49-F238E27FC236}">
              <a16:creationId xmlns="" xmlns:a16="http://schemas.microsoft.com/office/drawing/2014/main" id="{B2A9DC5B-157E-42B9-BA03-D8FEAEF515B9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97" name="Line 1695">
          <a:extLst>
            <a:ext uri="{FF2B5EF4-FFF2-40B4-BE49-F238E27FC236}">
              <a16:creationId xmlns="" xmlns:a16="http://schemas.microsoft.com/office/drawing/2014/main" id="{E784FDEA-6850-45B1-BF65-06CE4CB7EA44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98" name="Line 1696">
          <a:extLst>
            <a:ext uri="{FF2B5EF4-FFF2-40B4-BE49-F238E27FC236}">
              <a16:creationId xmlns="" xmlns:a16="http://schemas.microsoft.com/office/drawing/2014/main" id="{B6D480DD-2314-48BF-AC2C-B9901A1157D7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299" name="Line 1697">
          <a:extLst>
            <a:ext uri="{FF2B5EF4-FFF2-40B4-BE49-F238E27FC236}">
              <a16:creationId xmlns="" xmlns:a16="http://schemas.microsoft.com/office/drawing/2014/main" id="{DA9F4EC3-C4AD-438B-8E90-5105145BFEBF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00" name="Line 1698">
          <a:extLst>
            <a:ext uri="{FF2B5EF4-FFF2-40B4-BE49-F238E27FC236}">
              <a16:creationId xmlns="" xmlns:a16="http://schemas.microsoft.com/office/drawing/2014/main" id="{CA33D6CF-7D10-46FE-9DD6-9579F2069D33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01" name="Line 1699">
          <a:extLst>
            <a:ext uri="{FF2B5EF4-FFF2-40B4-BE49-F238E27FC236}">
              <a16:creationId xmlns="" xmlns:a16="http://schemas.microsoft.com/office/drawing/2014/main" id="{D8EEE023-A6F3-4DED-9AA1-1D0099DC5B75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02" name="Line 1700">
          <a:extLst>
            <a:ext uri="{FF2B5EF4-FFF2-40B4-BE49-F238E27FC236}">
              <a16:creationId xmlns="" xmlns:a16="http://schemas.microsoft.com/office/drawing/2014/main" id="{93F62C18-C535-45E8-AA0E-06AEF1DE35E5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03" name="Line 1701">
          <a:extLst>
            <a:ext uri="{FF2B5EF4-FFF2-40B4-BE49-F238E27FC236}">
              <a16:creationId xmlns="" xmlns:a16="http://schemas.microsoft.com/office/drawing/2014/main" id="{791D910B-8D07-4874-8E4B-9FFE897088D4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04" name="Line 1702">
          <a:extLst>
            <a:ext uri="{FF2B5EF4-FFF2-40B4-BE49-F238E27FC236}">
              <a16:creationId xmlns="" xmlns:a16="http://schemas.microsoft.com/office/drawing/2014/main" id="{7AEAC97F-9E18-47C7-A78B-AD12D6E73AD0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05" name="Line 1703">
          <a:extLst>
            <a:ext uri="{FF2B5EF4-FFF2-40B4-BE49-F238E27FC236}">
              <a16:creationId xmlns="" xmlns:a16="http://schemas.microsoft.com/office/drawing/2014/main" id="{FC500855-9E9C-41D6-B8B7-8D1699392FFE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06" name="Line 1704">
          <a:extLst>
            <a:ext uri="{FF2B5EF4-FFF2-40B4-BE49-F238E27FC236}">
              <a16:creationId xmlns="" xmlns:a16="http://schemas.microsoft.com/office/drawing/2014/main" id="{C08AEBC4-68A2-4FB0-8273-43B727E11A71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07" name="Line 1705">
          <a:extLst>
            <a:ext uri="{FF2B5EF4-FFF2-40B4-BE49-F238E27FC236}">
              <a16:creationId xmlns="" xmlns:a16="http://schemas.microsoft.com/office/drawing/2014/main" id="{F6C88D3B-50A5-404D-A5BA-564674D40CB6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08" name="Line 1706">
          <a:extLst>
            <a:ext uri="{FF2B5EF4-FFF2-40B4-BE49-F238E27FC236}">
              <a16:creationId xmlns="" xmlns:a16="http://schemas.microsoft.com/office/drawing/2014/main" id="{6F6773C6-6BAF-49B7-9A75-5837124BA857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09" name="Line 1707">
          <a:extLst>
            <a:ext uri="{FF2B5EF4-FFF2-40B4-BE49-F238E27FC236}">
              <a16:creationId xmlns="" xmlns:a16="http://schemas.microsoft.com/office/drawing/2014/main" id="{C1B04764-27EB-4F8B-8C98-9A7408FABD36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10" name="Line 1694">
          <a:extLst>
            <a:ext uri="{FF2B5EF4-FFF2-40B4-BE49-F238E27FC236}">
              <a16:creationId xmlns="" xmlns:a16="http://schemas.microsoft.com/office/drawing/2014/main" id="{0DCC350B-D67B-4AB0-AE6C-F872531F2150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11" name="Line 1695">
          <a:extLst>
            <a:ext uri="{FF2B5EF4-FFF2-40B4-BE49-F238E27FC236}">
              <a16:creationId xmlns="" xmlns:a16="http://schemas.microsoft.com/office/drawing/2014/main" id="{2F90A4BE-7F6F-4767-8D84-418C439E2CA4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12" name="Line 1696">
          <a:extLst>
            <a:ext uri="{FF2B5EF4-FFF2-40B4-BE49-F238E27FC236}">
              <a16:creationId xmlns="" xmlns:a16="http://schemas.microsoft.com/office/drawing/2014/main" id="{3B6CD94C-BD34-4D00-A048-FDBE86AD6B88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13" name="Line 1697">
          <a:extLst>
            <a:ext uri="{FF2B5EF4-FFF2-40B4-BE49-F238E27FC236}">
              <a16:creationId xmlns="" xmlns:a16="http://schemas.microsoft.com/office/drawing/2014/main" id="{449D9CC2-D6C5-46A1-984C-5B98B384D4BC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14" name="Line 1698">
          <a:extLst>
            <a:ext uri="{FF2B5EF4-FFF2-40B4-BE49-F238E27FC236}">
              <a16:creationId xmlns="" xmlns:a16="http://schemas.microsoft.com/office/drawing/2014/main" id="{20CFFDE3-7F66-402D-9BB6-9512C91C93DC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15" name="Line 1699">
          <a:extLst>
            <a:ext uri="{FF2B5EF4-FFF2-40B4-BE49-F238E27FC236}">
              <a16:creationId xmlns="" xmlns:a16="http://schemas.microsoft.com/office/drawing/2014/main" id="{6C1D41DD-65B4-477A-BB1A-C597B689140E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16" name="Line 1700">
          <a:extLst>
            <a:ext uri="{FF2B5EF4-FFF2-40B4-BE49-F238E27FC236}">
              <a16:creationId xmlns="" xmlns:a16="http://schemas.microsoft.com/office/drawing/2014/main" id="{550C7295-9E88-4191-BAA1-48B8747F0A2E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17" name="Line 1701">
          <a:extLst>
            <a:ext uri="{FF2B5EF4-FFF2-40B4-BE49-F238E27FC236}">
              <a16:creationId xmlns="" xmlns:a16="http://schemas.microsoft.com/office/drawing/2014/main" id="{58374E1F-C479-4525-BB5C-8C61AE7DC812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18" name="Line 1702">
          <a:extLst>
            <a:ext uri="{FF2B5EF4-FFF2-40B4-BE49-F238E27FC236}">
              <a16:creationId xmlns="" xmlns:a16="http://schemas.microsoft.com/office/drawing/2014/main" id="{E0F0C6E6-B726-4499-980D-48FEFDC2AB92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19" name="Line 1703">
          <a:extLst>
            <a:ext uri="{FF2B5EF4-FFF2-40B4-BE49-F238E27FC236}">
              <a16:creationId xmlns="" xmlns:a16="http://schemas.microsoft.com/office/drawing/2014/main" id="{F1882E63-C989-413A-A656-F21965F3C828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20" name="Line 1704">
          <a:extLst>
            <a:ext uri="{FF2B5EF4-FFF2-40B4-BE49-F238E27FC236}">
              <a16:creationId xmlns="" xmlns:a16="http://schemas.microsoft.com/office/drawing/2014/main" id="{07D4E285-848C-4A22-B8E8-366EE06AB41F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21" name="Line 1705">
          <a:extLst>
            <a:ext uri="{FF2B5EF4-FFF2-40B4-BE49-F238E27FC236}">
              <a16:creationId xmlns="" xmlns:a16="http://schemas.microsoft.com/office/drawing/2014/main" id="{05FFC8AA-D2A3-46CE-924C-705D290C902F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22" name="Line 1706">
          <a:extLst>
            <a:ext uri="{FF2B5EF4-FFF2-40B4-BE49-F238E27FC236}">
              <a16:creationId xmlns="" xmlns:a16="http://schemas.microsoft.com/office/drawing/2014/main" id="{0A5D5A54-032A-4AAF-8B3F-82534ED192B3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23" name="Line 1707">
          <a:extLst>
            <a:ext uri="{FF2B5EF4-FFF2-40B4-BE49-F238E27FC236}">
              <a16:creationId xmlns="" xmlns:a16="http://schemas.microsoft.com/office/drawing/2014/main" id="{C059CC3A-3369-429C-A703-BF493502B30D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24" name="Line 1743">
          <a:extLst>
            <a:ext uri="{FF2B5EF4-FFF2-40B4-BE49-F238E27FC236}">
              <a16:creationId xmlns="" xmlns:a16="http://schemas.microsoft.com/office/drawing/2014/main" id="{99397A25-7924-4162-8073-F6A9D4B4FDF1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25" name="Line 1744">
          <a:extLst>
            <a:ext uri="{FF2B5EF4-FFF2-40B4-BE49-F238E27FC236}">
              <a16:creationId xmlns="" xmlns:a16="http://schemas.microsoft.com/office/drawing/2014/main" id="{8E27AC62-D99D-4447-A3B9-10FC9ACD7A40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26" name="Line 1745">
          <a:extLst>
            <a:ext uri="{FF2B5EF4-FFF2-40B4-BE49-F238E27FC236}">
              <a16:creationId xmlns="" xmlns:a16="http://schemas.microsoft.com/office/drawing/2014/main" id="{72374AA7-D644-4D4E-8542-7BE4C7448F32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27" name="Line 1746">
          <a:extLst>
            <a:ext uri="{FF2B5EF4-FFF2-40B4-BE49-F238E27FC236}">
              <a16:creationId xmlns="" xmlns:a16="http://schemas.microsoft.com/office/drawing/2014/main" id="{5397BAF8-5D2B-42E8-8E08-14DC09C42CD8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28" name="Line 1747">
          <a:extLst>
            <a:ext uri="{FF2B5EF4-FFF2-40B4-BE49-F238E27FC236}">
              <a16:creationId xmlns="" xmlns:a16="http://schemas.microsoft.com/office/drawing/2014/main" id="{5BDE3F5A-1622-4928-A92B-4C9DB12B85E4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29" name="Line 1748">
          <a:extLst>
            <a:ext uri="{FF2B5EF4-FFF2-40B4-BE49-F238E27FC236}">
              <a16:creationId xmlns="" xmlns:a16="http://schemas.microsoft.com/office/drawing/2014/main" id="{50551B4C-3746-40AD-A833-0D2F3954C28C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30" name="Line 1749">
          <a:extLst>
            <a:ext uri="{FF2B5EF4-FFF2-40B4-BE49-F238E27FC236}">
              <a16:creationId xmlns="" xmlns:a16="http://schemas.microsoft.com/office/drawing/2014/main" id="{C04AB224-DFA5-4019-89D7-4BA379AC474E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31" name="Line 1750">
          <a:extLst>
            <a:ext uri="{FF2B5EF4-FFF2-40B4-BE49-F238E27FC236}">
              <a16:creationId xmlns="" xmlns:a16="http://schemas.microsoft.com/office/drawing/2014/main" id="{4D0D1D9A-E8C9-4F84-8744-F674985C3ADD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32" name="Line 1751">
          <a:extLst>
            <a:ext uri="{FF2B5EF4-FFF2-40B4-BE49-F238E27FC236}">
              <a16:creationId xmlns="" xmlns:a16="http://schemas.microsoft.com/office/drawing/2014/main" id="{100D8675-9E65-4AFF-B4AB-D31F21DA2648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33" name="Line 1752">
          <a:extLst>
            <a:ext uri="{FF2B5EF4-FFF2-40B4-BE49-F238E27FC236}">
              <a16:creationId xmlns="" xmlns:a16="http://schemas.microsoft.com/office/drawing/2014/main" id="{ABA57FFE-8865-4BC6-856E-7739E04D4F3A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34" name="Line 1753">
          <a:extLst>
            <a:ext uri="{FF2B5EF4-FFF2-40B4-BE49-F238E27FC236}">
              <a16:creationId xmlns="" xmlns:a16="http://schemas.microsoft.com/office/drawing/2014/main" id="{8D3695A1-5C25-42AF-B617-28C1F2F552DF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35" name="Line 1754">
          <a:extLst>
            <a:ext uri="{FF2B5EF4-FFF2-40B4-BE49-F238E27FC236}">
              <a16:creationId xmlns="" xmlns:a16="http://schemas.microsoft.com/office/drawing/2014/main" id="{2F794407-8A13-4DAE-9DCF-0600704E1CFB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36" name="Line 1755">
          <a:extLst>
            <a:ext uri="{FF2B5EF4-FFF2-40B4-BE49-F238E27FC236}">
              <a16:creationId xmlns="" xmlns:a16="http://schemas.microsoft.com/office/drawing/2014/main" id="{E78201BF-471C-4B71-946F-6FB0A0E304BF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631</xdr:row>
      <xdr:rowOff>0</xdr:rowOff>
    </xdr:from>
    <xdr:to>
      <xdr:col>10</xdr:col>
      <xdr:colOff>38100</xdr:colOff>
      <xdr:row>631</xdr:row>
      <xdr:rowOff>0</xdr:rowOff>
    </xdr:to>
    <xdr:sp macro="" textlink="">
      <xdr:nvSpPr>
        <xdr:cNvPr id="337" name="Line 1756">
          <a:extLst>
            <a:ext uri="{FF2B5EF4-FFF2-40B4-BE49-F238E27FC236}">
              <a16:creationId xmlns="" xmlns:a16="http://schemas.microsoft.com/office/drawing/2014/main" id="{4509D172-E8A2-42E8-8892-12A613DA3751}"/>
            </a:ext>
          </a:extLst>
        </xdr:cNvPr>
        <xdr:cNvSpPr>
          <a:spLocks noChangeShapeType="1"/>
        </xdr:cNvSpPr>
      </xdr:nvSpPr>
      <xdr:spPr bwMode="auto">
        <a:xfrm>
          <a:off x="5819775" y="9725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412750</xdr:colOff>
      <xdr:row>689</xdr:row>
      <xdr:rowOff>63500</xdr:rowOff>
    </xdr:from>
    <xdr:to>
      <xdr:col>4</xdr:col>
      <xdr:colOff>192767</xdr:colOff>
      <xdr:row>691</xdr:row>
      <xdr:rowOff>130393</xdr:rowOff>
    </xdr:to>
    <xdr:pic>
      <xdr:nvPicPr>
        <xdr:cNvPr id="338" name="Picture 337">
          <a:extLst>
            <a:ext uri="{FF2B5EF4-FFF2-40B4-BE49-F238E27FC236}">
              <a16:creationId xmlns="" xmlns:a16="http://schemas.microsoft.com/office/drawing/2014/main" id="{DE4CF7D6-EC7E-4B76-8C59-D089263F1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109124750"/>
          <a:ext cx="557892" cy="38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zoomScaleNormal="100" zoomScaleSheetLayoutView="130" workbookViewId="0">
      <selection activeCell="C14" sqref="C14"/>
    </sheetView>
  </sheetViews>
  <sheetFormatPr defaultRowHeight="12.75"/>
  <cols>
    <col min="1" max="1" width="3.42578125" style="2" customWidth="1"/>
    <col min="2" max="2" width="27" style="1" customWidth="1"/>
    <col min="3" max="3" width="56.85546875" style="4" customWidth="1"/>
    <col min="4" max="16384" width="9.140625" style="1"/>
  </cols>
  <sheetData>
    <row r="1" spans="1:3" ht="14.1" customHeight="1">
      <c r="A1" s="270" t="s">
        <v>25</v>
      </c>
      <c r="B1" s="270"/>
      <c r="C1" s="270"/>
    </row>
    <row r="2" spans="1:3" ht="14.1" customHeight="1"/>
    <row r="3" spans="1:3" ht="14.1" customHeight="1"/>
    <row r="4" spans="1:3" ht="15.95" customHeight="1">
      <c r="A4" s="26">
        <v>1</v>
      </c>
      <c r="B4" s="27" t="s">
        <v>23</v>
      </c>
      <c r="C4" s="28"/>
    </row>
    <row r="5" spans="1:3" ht="15.95" customHeight="1">
      <c r="A5" s="26">
        <v>2</v>
      </c>
      <c r="B5" s="27" t="s">
        <v>24</v>
      </c>
      <c r="C5" s="28"/>
    </row>
    <row r="6" spans="1:3" ht="15.95" customHeight="1">
      <c r="A6" s="26">
        <v>3</v>
      </c>
      <c r="B6" s="27" t="s">
        <v>486</v>
      </c>
      <c r="C6" s="28" t="s">
        <v>485</v>
      </c>
    </row>
    <row r="7" spans="1:3" ht="15.95" customHeight="1">
      <c r="A7" s="26">
        <v>4</v>
      </c>
      <c r="B7" s="27" t="s">
        <v>27</v>
      </c>
      <c r="C7" s="29" t="s">
        <v>29</v>
      </c>
    </row>
    <row r="8" spans="1:3" ht="15.95" customHeight="1">
      <c r="A8" s="26">
        <v>5</v>
      </c>
      <c r="B8" s="27" t="s">
        <v>58</v>
      </c>
      <c r="C8" s="29" t="s">
        <v>171</v>
      </c>
    </row>
    <row r="9" spans="1:3" ht="15.95" customHeight="1">
      <c r="A9" s="26">
        <v>6</v>
      </c>
      <c r="B9" s="27" t="s">
        <v>59</v>
      </c>
      <c r="C9" s="29" t="s">
        <v>441</v>
      </c>
    </row>
    <row r="10" spans="1:3" ht="15.95" customHeight="1">
      <c r="A10" s="26">
        <v>7</v>
      </c>
      <c r="B10" s="27" t="s">
        <v>229</v>
      </c>
      <c r="C10" s="29" t="s">
        <v>442</v>
      </c>
    </row>
    <row r="11" spans="1:3" ht="15.95" customHeight="1">
      <c r="A11" s="26">
        <v>8</v>
      </c>
      <c r="B11" s="27" t="s">
        <v>230</v>
      </c>
      <c r="C11" s="29" t="s">
        <v>231</v>
      </c>
    </row>
    <row r="12" spans="1:3" ht="15.95" customHeight="1">
      <c r="A12" s="26">
        <v>9</v>
      </c>
      <c r="B12" s="27" t="s">
        <v>249</v>
      </c>
      <c r="C12" s="29" t="s">
        <v>440</v>
      </c>
    </row>
    <row r="13" spans="1:3" ht="15.95" customHeight="1">
      <c r="A13" s="26">
        <v>10</v>
      </c>
      <c r="B13" s="27" t="s">
        <v>268</v>
      </c>
      <c r="C13" s="29" t="s">
        <v>228</v>
      </c>
    </row>
    <row r="14" spans="1:3" ht="15.95" customHeight="1">
      <c r="A14" s="26">
        <v>11</v>
      </c>
      <c r="B14" s="27" t="s">
        <v>443</v>
      </c>
      <c r="C14" s="29" t="s">
        <v>565</v>
      </c>
    </row>
    <row r="15" spans="1:3">
      <c r="A15" s="26">
        <v>12</v>
      </c>
      <c r="B15" s="27" t="s">
        <v>60</v>
      </c>
      <c r="C15" s="29"/>
    </row>
  </sheetData>
  <mergeCells count="1">
    <mergeCell ref="A1:C1"/>
  </mergeCells>
  <phoneticPr fontId="5" type="noConversion"/>
  <pageMargins left="0.75" right="0.75" top="1" bottom="1" header="0.5" footer="0.5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2"/>
  <sheetViews>
    <sheetView showZeros="0" tabSelected="1" view="pageBreakPreview" topLeftCell="A11" zoomScaleNormal="100" zoomScaleSheetLayoutView="100" workbookViewId="0">
      <selection activeCell="Y17" sqref="Y17"/>
    </sheetView>
  </sheetViews>
  <sheetFormatPr defaultRowHeight="12.75"/>
  <cols>
    <col min="1" max="1" width="3.7109375" style="90" customWidth="1"/>
    <col min="2" max="2" width="8.140625" style="90" customWidth="1"/>
    <col min="3" max="3" width="30.5703125" style="90" customWidth="1"/>
    <col min="4" max="4" width="8.28515625" style="90" customWidth="1"/>
    <col min="5" max="5" width="6.42578125" style="90" customWidth="1"/>
    <col min="6" max="6" width="7" style="90" hidden="1" customWidth="1"/>
    <col min="7" max="7" width="6.5703125" style="90" hidden="1" customWidth="1"/>
    <col min="8" max="8" width="6.7109375" style="90" hidden="1" customWidth="1"/>
    <col min="9" max="9" width="5.7109375" style="90" hidden="1" customWidth="1"/>
    <col min="10" max="10" width="6.7109375" style="90" hidden="1" customWidth="1"/>
    <col min="11" max="11" width="13" style="90" hidden="1" customWidth="1"/>
    <col min="12" max="12" width="4.7109375" style="90" hidden="1" customWidth="1"/>
    <col min="13" max="13" width="7" style="90" hidden="1" customWidth="1"/>
    <col min="14" max="15" width="7.28515625" style="90" hidden="1" customWidth="1"/>
    <col min="16" max="17" width="8.7109375" style="90" hidden="1" customWidth="1"/>
    <col min="18" max="18" width="9.5703125" style="90" hidden="1" customWidth="1"/>
    <col min="19" max="19" width="9.140625" style="90"/>
    <col min="20" max="20" width="12.140625" style="90" bestFit="1" customWidth="1"/>
    <col min="21" max="16384" width="9.140625" style="90"/>
  </cols>
  <sheetData>
    <row r="1" spans="1:20" hidden="1">
      <c r="C1" s="91"/>
    </row>
    <row r="2" spans="1:20" hidden="1"/>
    <row r="3" spans="1:20" ht="27" hidden="1" customHeight="1">
      <c r="A3" s="308"/>
      <c r="B3" s="308"/>
      <c r="C3" s="309" t="s">
        <v>2508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20" ht="15" hidden="1" customHeight="1"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</row>
    <row r="5" spans="1:20" ht="15" hidden="1" customHeight="1"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</row>
    <row r="6" spans="1:20" ht="14.25" hidden="1">
      <c r="A6" s="311" t="s">
        <v>28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</row>
    <row r="7" spans="1:20" ht="15" hidden="1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spans="1:20" ht="13.5" hidden="1">
      <c r="A8" s="93"/>
      <c r="J8" s="308" t="s">
        <v>17</v>
      </c>
      <c r="K8" s="308"/>
      <c r="L8" s="280" t="s">
        <v>18</v>
      </c>
      <c r="M8" s="280"/>
      <c r="N8" s="280"/>
      <c r="O8" s="280"/>
      <c r="P8" s="223">
        <v>2424.5</v>
      </c>
    </row>
    <row r="9" spans="1:20" ht="13.5" hidden="1">
      <c r="A9" s="277"/>
      <c r="B9" s="277"/>
      <c r="C9" s="277"/>
      <c r="D9" s="277"/>
      <c r="E9" s="277"/>
      <c r="F9" s="278"/>
      <c r="G9" s="279"/>
      <c r="H9" s="95"/>
      <c r="L9" s="280" t="s">
        <v>19</v>
      </c>
      <c r="M9" s="280"/>
      <c r="N9" s="280"/>
      <c r="O9" s="280"/>
      <c r="P9" s="223">
        <v>3156.46</v>
      </c>
    </row>
    <row r="10" spans="1:20" ht="13.5" hidden="1">
      <c r="A10" s="281"/>
      <c r="B10" s="281"/>
      <c r="C10" s="281"/>
      <c r="D10" s="281"/>
      <c r="E10" s="281"/>
      <c r="F10" s="282"/>
      <c r="G10" s="283"/>
      <c r="H10" s="8"/>
      <c r="I10" s="220"/>
      <c r="K10" s="284" t="s">
        <v>20</v>
      </c>
      <c r="L10" s="284"/>
      <c r="M10" s="284"/>
      <c r="N10" s="284"/>
      <c r="O10" s="284"/>
      <c r="P10" s="222">
        <f>R15</f>
        <v>1.0880000000000001</v>
      </c>
    </row>
    <row r="11" spans="1:20" ht="42" customHeight="1">
      <c r="A11" s="285" t="s">
        <v>1934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ht="96.75" customHeight="1">
      <c r="A12" s="287" t="s">
        <v>2601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</row>
    <row r="13" spans="1:20" ht="22.5" customHeight="1">
      <c r="A13" s="318" t="s">
        <v>2602</v>
      </c>
      <c r="B13" s="274" t="s">
        <v>1</v>
      </c>
      <c r="C13" s="318" t="s">
        <v>2</v>
      </c>
      <c r="D13" s="274" t="s">
        <v>3</v>
      </c>
      <c r="E13" s="274" t="s">
        <v>4</v>
      </c>
      <c r="F13" s="274" t="s">
        <v>5</v>
      </c>
      <c r="G13" s="312" t="s">
        <v>6</v>
      </c>
      <c r="H13" s="313"/>
      <c r="I13" s="313"/>
      <c r="J13" s="313"/>
      <c r="K13" s="313"/>
      <c r="L13" s="313"/>
      <c r="M13" s="313"/>
      <c r="N13" s="313"/>
      <c r="O13" s="314"/>
      <c r="P13" s="318" t="s">
        <v>7</v>
      </c>
      <c r="Q13" s="318" t="s">
        <v>8</v>
      </c>
      <c r="R13" s="97" t="s">
        <v>8</v>
      </c>
      <c r="S13" s="288" t="s">
        <v>1582</v>
      </c>
      <c r="T13" s="288" t="s">
        <v>1584</v>
      </c>
    </row>
    <row r="14" spans="1:20" ht="13.5" customHeight="1">
      <c r="A14" s="319"/>
      <c r="B14" s="275"/>
      <c r="C14" s="319"/>
      <c r="D14" s="275"/>
      <c r="E14" s="275"/>
      <c r="F14" s="275"/>
      <c r="G14" s="315"/>
      <c r="H14" s="316"/>
      <c r="I14" s="316"/>
      <c r="J14" s="316"/>
      <c r="K14" s="316"/>
      <c r="L14" s="316"/>
      <c r="M14" s="316"/>
      <c r="N14" s="316"/>
      <c r="O14" s="317"/>
      <c r="P14" s="319"/>
      <c r="Q14" s="319"/>
      <c r="R14" s="97" t="s">
        <v>9</v>
      </c>
      <c r="S14" s="289"/>
      <c r="T14" s="289"/>
    </row>
    <row r="15" spans="1:20" ht="20.25" customHeight="1">
      <c r="A15" s="319"/>
      <c r="B15" s="275"/>
      <c r="C15" s="319"/>
      <c r="D15" s="275"/>
      <c r="E15" s="275"/>
      <c r="F15" s="275"/>
      <c r="G15" s="321" t="s">
        <v>10</v>
      </c>
      <c r="H15" s="322"/>
      <c r="I15" s="321" t="s">
        <v>11</v>
      </c>
      <c r="J15" s="322"/>
      <c r="K15" s="321" t="s">
        <v>12</v>
      </c>
      <c r="L15" s="323"/>
      <c r="M15" s="323"/>
      <c r="N15" s="323"/>
      <c r="O15" s="322"/>
      <c r="P15" s="320"/>
      <c r="Q15" s="320"/>
      <c r="R15" s="98">
        <v>1.0880000000000001</v>
      </c>
      <c r="S15" s="290"/>
      <c r="T15" s="290"/>
    </row>
    <row r="16" spans="1:20" ht="41.25">
      <c r="A16" s="320"/>
      <c r="B16" s="276"/>
      <c r="C16" s="320"/>
      <c r="D16" s="276"/>
      <c r="E16" s="276"/>
      <c r="F16" s="276"/>
      <c r="G16" s="226" t="s">
        <v>42</v>
      </c>
      <c r="H16" s="226" t="s">
        <v>41</v>
      </c>
      <c r="I16" s="226" t="s">
        <v>42</v>
      </c>
      <c r="J16" s="226" t="s">
        <v>41</v>
      </c>
      <c r="K16" s="224" t="s">
        <v>21</v>
      </c>
      <c r="L16" s="226" t="s">
        <v>40</v>
      </c>
      <c r="M16" s="224" t="s">
        <v>13</v>
      </c>
      <c r="N16" s="224" t="s">
        <v>39</v>
      </c>
      <c r="O16" s="226" t="s">
        <v>7</v>
      </c>
      <c r="P16" s="88" t="s">
        <v>38</v>
      </c>
      <c r="Q16" s="99" t="s">
        <v>38</v>
      </c>
      <c r="R16" s="227" t="s">
        <v>38</v>
      </c>
      <c r="S16" s="228" t="s">
        <v>1583</v>
      </c>
      <c r="T16" s="228" t="s">
        <v>1583</v>
      </c>
    </row>
    <row r="17" spans="1:20">
      <c r="A17" s="100">
        <v>1</v>
      </c>
      <c r="B17" s="100">
        <v>2</v>
      </c>
      <c r="C17" s="100">
        <v>3</v>
      </c>
      <c r="D17" s="100">
        <v>4</v>
      </c>
      <c r="E17" s="100">
        <v>5</v>
      </c>
      <c r="F17" s="100">
        <v>6</v>
      </c>
      <c r="G17" s="100">
        <v>7</v>
      </c>
      <c r="H17" s="100">
        <v>8</v>
      </c>
      <c r="I17" s="100">
        <v>9</v>
      </c>
      <c r="J17" s="100">
        <v>10</v>
      </c>
      <c r="K17" s="100">
        <v>11</v>
      </c>
      <c r="L17" s="100">
        <v>12</v>
      </c>
      <c r="M17" s="100">
        <v>13</v>
      </c>
      <c r="N17" s="100">
        <v>14</v>
      </c>
      <c r="O17" s="100">
        <v>15</v>
      </c>
      <c r="P17" s="100">
        <v>16</v>
      </c>
      <c r="Q17" s="100">
        <v>17</v>
      </c>
      <c r="R17" s="100">
        <v>18</v>
      </c>
      <c r="S17" s="11">
        <v>6</v>
      </c>
      <c r="T17" s="11">
        <v>7</v>
      </c>
    </row>
    <row r="18" spans="1:20">
      <c r="A18" s="294"/>
      <c r="B18" s="295"/>
      <c r="C18" s="302" t="s">
        <v>2513</v>
      </c>
      <c r="D18" s="294"/>
      <c r="E18" s="303"/>
      <c r="F18" s="298">
        <f>H18+J18+R18</f>
        <v>0</v>
      </c>
      <c r="G18" s="271"/>
      <c r="H18" s="272">
        <f>G18*$P$8/1000</f>
        <v>0</v>
      </c>
      <c r="I18" s="273"/>
      <c r="J18" s="272">
        <f>I18*$P$9/1000</f>
        <v>0</v>
      </c>
      <c r="K18" s="19"/>
      <c r="L18" s="19"/>
      <c r="M18" s="19"/>
      <c r="N18" s="221"/>
      <c r="O18" s="88">
        <f>M18*N18</f>
        <v>0</v>
      </c>
      <c r="P18" s="272">
        <f>E18*F18</f>
        <v>0</v>
      </c>
      <c r="Q18" s="272">
        <f>SUM(O18:O21)</f>
        <v>0</v>
      </c>
      <c r="R18" s="272">
        <f>Q18*1.02*1.05*$R$15</f>
        <v>0</v>
      </c>
      <c r="S18" s="411">
        <f>1.133*1.11*1.005*1.0245</f>
        <v>1.2948841446749999</v>
      </c>
      <c r="T18" s="411"/>
    </row>
    <row r="19" spans="1:20">
      <c r="A19" s="294"/>
      <c r="B19" s="295"/>
      <c r="C19" s="302"/>
      <c r="D19" s="294"/>
      <c r="E19" s="303"/>
      <c r="F19" s="298"/>
      <c r="G19" s="271"/>
      <c r="H19" s="272"/>
      <c r="I19" s="273"/>
      <c r="J19" s="272"/>
      <c r="K19" s="19"/>
      <c r="L19" s="19"/>
      <c r="M19" s="19"/>
      <c r="N19" s="221"/>
      <c r="O19" s="88">
        <f>M19*N19</f>
        <v>0</v>
      </c>
      <c r="P19" s="272"/>
      <c r="Q19" s="272"/>
      <c r="R19" s="272"/>
      <c r="S19" s="411"/>
      <c r="T19" s="411"/>
    </row>
    <row r="20" spans="1:20">
      <c r="A20" s="294"/>
      <c r="B20" s="295"/>
      <c r="C20" s="302"/>
      <c r="D20" s="294"/>
      <c r="E20" s="303"/>
      <c r="F20" s="298"/>
      <c r="G20" s="271"/>
      <c r="H20" s="272"/>
      <c r="I20" s="273"/>
      <c r="J20" s="272"/>
      <c r="K20" s="19"/>
      <c r="L20" s="19"/>
      <c r="M20" s="20"/>
      <c r="N20" s="221"/>
      <c r="O20" s="88">
        <f>M20*N20</f>
        <v>0</v>
      </c>
      <c r="P20" s="272"/>
      <c r="Q20" s="272"/>
      <c r="R20" s="272"/>
      <c r="S20" s="411"/>
      <c r="T20" s="411"/>
    </row>
    <row r="21" spans="1:20" ht="12.75" customHeight="1">
      <c r="A21" s="294"/>
      <c r="B21" s="295"/>
      <c r="C21" s="302"/>
      <c r="D21" s="294"/>
      <c r="E21" s="303"/>
      <c r="F21" s="298"/>
      <c r="G21" s="271"/>
      <c r="H21" s="272"/>
      <c r="I21" s="273"/>
      <c r="J21" s="272"/>
      <c r="K21" s="19"/>
      <c r="L21" s="19"/>
      <c r="M21" s="19"/>
      <c r="N21" s="221"/>
      <c r="O21" s="88">
        <f>M21*N21</f>
        <v>0</v>
      </c>
      <c r="P21" s="272"/>
      <c r="Q21" s="272"/>
      <c r="R21" s="272"/>
      <c r="S21" s="411"/>
      <c r="T21" s="411"/>
    </row>
    <row r="22" spans="1:20" ht="12.75" customHeight="1">
      <c r="A22" s="294">
        <v>1</v>
      </c>
      <c r="B22" s="295" t="s">
        <v>2604</v>
      </c>
      <c r="C22" s="295" t="s">
        <v>2603</v>
      </c>
      <c r="D22" s="299" t="s">
        <v>2597</v>
      </c>
      <c r="E22" s="294">
        <v>190</v>
      </c>
      <c r="F22" s="298">
        <f>H22+J22+R22</f>
        <v>3.0072210799999999</v>
      </c>
      <c r="G22" s="273">
        <v>0.59199999999999997</v>
      </c>
      <c r="H22" s="272">
        <f>G22*$P$8/1000</f>
        <v>1.4353039999999999</v>
      </c>
      <c r="I22" s="273">
        <v>0.498</v>
      </c>
      <c r="J22" s="272">
        <f>I22*$P$9/1000</f>
        <v>1.57191708</v>
      </c>
      <c r="K22" s="19"/>
      <c r="L22" s="19"/>
      <c r="M22" s="19"/>
      <c r="N22" s="221"/>
      <c r="O22" s="88">
        <f t="shared" ref="O22:O45" si="0">M22*N22</f>
        <v>0</v>
      </c>
      <c r="P22" s="272">
        <f>E22*F22</f>
        <v>571.37200519999999</v>
      </c>
      <c r="Q22" s="272">
        <f>SUM(O22:O25)</f>
        <v>0</v>
      </c>
      <c r="R22" s="272">
        <f>Q22*1.02*1.05*$R$15</f>
        <v>0</v>
      </c>
      <c r="S22" s="272">
        <v>0.31</v>
      </c>
      <c r="T22" s="272">
        <f>E22*S22</f>
        <v>58.9</v>
      </c>
    </row>
    <row r="23" spans="1:20" ht="12.75" customHeight="1">
      <c r="A23" s="294"/>
      <c r="B23" s="295"/>
      <c r="C23" s="295"/>
      <c r="D23" s="300"/>
      <c r="E23" s="294"/>
      <c r="F23" s="298"/>
      <c r="G23" s="273"/>
      <c r="H23" s="272"/>
      <c r="I23" s="273"/>
      <c r="J23" s="272"/>
      <c r="K23" s="19"/>
      <c r="L23" s="19"/>
      <c r="M23" s="19"/>
      <c r="N23" s="221"/>
      <c r="O23" s="88">
        <f t="shared" si="0"/>
        <v>0</v>
      </c>
      <c r="P23" s="272"/>
      <c r="Q23" s="272"/>
      <c r="R23" s="272"/>
      <c r="S23" s="272"/>
      <c r="T23" s="272"/>
    </row>
    <row r="24" spans="1:20" ht="12.75" customHeight="1">
      <c r="A24" s="294"/>
      <c r="B24" s="295"/>
      <c r="C24" s="295"/>
      <c r="D24" s="300"/>
      <c r="E24" s="294"/>
      <c r="F24" s="298"/>
      <c r="G24" s="273"/>
      <c r="H24" s="272"/>
      <c r="I24" s="273"/>
      <c r="J24" s="272"/>
      <c r="K24" s="19"/>
      <c r="L24" s="19"/>
      <c r="M24" s="89"/>
      <c r="N24" s="221"/>
      <c r="O24" s="88">
        <f t="shared" si="0"/>
        <v>0</v>
      </c>
      <c r="P24" s="272"/>
      <c r="Q24" s="272"/>
      <c r="R24" s="272"/>
      <c r="S24" s="272"/>
      <c r="T24" s="272"/>
    </row>
    <row r="25" spans="1:20" ht="21" customHeight="1">
      <c r="A25" s="294"/>
      <c r="B25" s="295"/>
      <c r="C25" s="295"/>
      <c r="D25" s="301"/>
      <c r="E25" s="294"/>
      <c r="F25" s="298"/>
      <c r="G25" s="273"/>
      <c r="H25" s="272"/>
      <c r="I25" s="273"/>
      <c r="J25" s="272"/>
      <c r="K25" s="19"/>
      <c r="L25" s="19"/>
      <c r="M25" s="19"/>
      <c r="N25" s="221"/>
      <c r="O25" s="88">
        <f t="shared" si="0"/>
        <v>0</v>
      </c>
      <c r="P25" s="272"/>
      <c r="Q25" s="272"/>
      <c r="R25" s="272"/>
      <c r="S25" s="272"/>
      <c r="T25" s="272"/>
    </row>
    <row r="26" spans="1:20" ht="12.75" customHeight="1">
      <c r="A26" s="294">
        <v>2</v>
      </c>
      <c r="B26" s="295" t="s">
        <v>2605</v>
      </c>
      <c r="C26" s="295" t="s">
        <v>2606</v>
      </c>
      <c r="D26" s="296" t="s">
        <v>1618</v>
      </c>
      <c r="E26" s="298">
        <v>6.52</v>
      </c>
      <c r="F26" s="298">
        <f>H26+J26+R26</f>
        <v>2.5892004000000002</v>
      </c>
      <c r="G26" s="273">
        <v>0.43</v>
      </c>
      <c r="H26" s="272">
        <f>G26*$P$8/1000</f>
        <v>1.042535</v>
      </c>
      <c r="I26" s="273">
        <v>0.49</v>
      </c>
      <c r="J26" s="272">
        <f>I26*$P$9/1000</f>
        <v>1.5466654000000002</v>
      </c>
      <c r="K26" s="19"/>
      <c r="L26" s="19"/>
      <c r="M26" s="19"/>
      <c r="N26" s="221"/>
      <c r="O26" s="88">
        <f t="shared" si="0"/>
        <v>0</v>
      </c>
      <c r="P26" s="272">
        <f>E26*F26</f>
        <v>16.881586607999999</v>
      </c>
      <c r="Q26" s="272">
        <f>SUM(O26:O29)</f>
        <v>0</v>
      </c>
      <c r="R26" s="272">
        <f>Q26*1.02*1.05*$R$15</f>
        <v>0</v>
      </c>
      <c r="S26" s="272">
        <v>38.51</v>
      </c>
      <c r="T26" s="272">
        <f t="shared" ref="T26" si="1">E26*S26</f>
        <v>251.08519999999996</v>
      </c>
    </row>
    <row r="27" spans="1:20" ht="12.75" customHeight="1">
      <c r="A27" s="294"/>
      <c r="B27" s="295"/>
      <c r="C27" s="295"/>
      <c r="D27" s="297"/>
      <c r="E27" s="298"/>
      <c r="F27" s="298"/>
      <c r="G27" s="273"/>
      <c r="H27" s="272"/>
      <c r="I27" s="273"/>
      <c r="J27" s="272"/>
      <c r="K27" s="19"/>
      <c r="L27" s="19"/>
      <c r="M27" s="19"/>
      <c r="N27" s="221"/>
      <c r="O27" s="88">
        <f t="shared" si="0"/>
        <v>0</v>
      </c>
      <c r="P27" s="272"/>
      <c r="Q27" s="272"/>
      <c r="R27" s="272"/>
      <c r="S27" s="272"/>
      <c r="T27" s="272"/>
    </row>
    <row r="28" spans="1:20" ht="12.75" customHeight="1">
      <c r="A28" s="294"/>
      <c r="B28" s="295"/>
      <c r="C28" s="295"/>
      <c r="D28" s="297"/>
      <c r="E28" s="298"/>
      <c r="F28" s="298"/>
      <c r="G28" s="273"/>
      <c r="H28" s="272"/>
      <c r="I28" s="273"/>
      <c r="J28" s="272"/>
      <c r="K28" s="19"/>
      <c r="L28" s="19"/>
      <c r="M28" s="89"/>
      <c r="N28" s="221"/>
      <c r="O28" s="88">
        <f t="shared" si="0"/>
        <v>0</v>
      </c>
      <c r="P28" s="272"/>
      <c r="Q28" s="272"/>
      <c r="R28" s="272"/>
      <c r="S28" s="272"/>
      <c r="T28" s="272"/>
    </row>
    <row r="29" spans="1:20" ht="12.75" customHeight="1">
      <c r="A29" s="294"/>
      <c r="B29" s="295"/>
      <c r="C29" s="295"/>
      <c r="D29" s="297"/>
      <c r="E29" s="298"/>
      <c r="F29" s="298"/>
      <c r="G29" s="273"/>
      <c r="H29" s="272"/>
      <c r="I29" s="273"/>
      <c r="J29" s="272"/>
      <c r="K29" s="19"/>
      <c r="L29" s="19"/>
      <c r="M29" s="19"/>
      <c r="N29" s="221"/>
      <c r="O29" s="88">
        <f t="shared" si="0"/>
        <v>0</v>
      </c>
      <c r="P29" s="272"/>
      <c r="Q29" s="272"/>
      <c r="R29" s="272"/>
      <c r="S29" s="272"/>
      <c r="T29" s="272"/>
    </row>
    <row r="30" spans="1:20" ht="12.75" customHeight="1">
      <c r="A30" s="294">
        <v>3</v>
      </c>
      <c r="B30" s="336" t="s">
        <v>2607</v>
      </c>
      <c r="C30" s="295" t="s">
        <v>2608</v>
      </c>
      <c r="D30" s="304" t="s">
        <v>2639</v>
      </c>
      <c r="E30" s="294">
        <v>14.4</v>
      </c>
      <c r="F30" s="298">
        <f>H30+J30+R30</f>
        <v>1.0559445399999998</v>
      </c>
      <c r="G30" s="337">
        <v>0.20899999999999999</v>
      </c>
      <c r="H30" s="272">
        <f>G30*$P$8/1000</f>
        <v>0.50672049999999991</v>
      </c>
      <c r="I30" s="337">
        <v>0.17399999999999999</v>
      </c>
      <c r="J30" s="272">
        <f>I30*$P$9/1000</f>
        <v>0.54922403999999991</v>
      </c>
      <c r="K30" s="19"/>
      <c r="L30" s="19"/>
      <c r="M30" s="19"/>
      <c r="N30" s="221"/>
      <c r="O30" s="88">
        <f t="shared" si="0"/>
        <v>0</v>
      </c>
      <c r="P30" s="272">
        <f>E30*F30</f>
        <v>15.205601375999997</v>
      </c>
      <c r="Q30" s="272">
        <f>SUM(O30:O33)</f>
        <v>0</v>
      </c>
      <c r="R30" s="272">
        <f>Q30*1.02*1.05*$R$15</f>
        <v>0</v>
      </c>
      <c r="S30" s="272">
        <v>4.9000000000000004</v>
      </c>
      <c r="T30" s="272">
        <f t="shared" ref="T30" si="2">E30*S30</f>
        <v>70.56</v>
      </c>
    </row>
    <row r="31" spans="1:20" ht="12.75" customHeight="1">
      <c r="A31" s="294"/>
      <c r="B31" s="336"/>
      <c r="C31" s="295"/>
      <c r="D31" s="305"/>
      <c r="E31" s="294"/>
      <c r="F31" s="298"/>
      <c r="G31" s="337"/>
      <c r="H31" s="272"/>
      <c r="I31" s="337"/>
      <c r="J31" s="272"/>
      <c r="K31" s="19"/>
      <c r="L31" s="19"/>
      <c r="M31" s="19"/>
      <c r="N31" s="221"/>
      <c r="O31" s="88">
        <f t="shared" si="0"/>
        <v>0</v>
      </c>
      <c r="P31" s="272"/>
      <c r="Q31" s="272"/>
      <c r="R31" s="272"/>
      <c r="S31" s="272"/>
      <c r="T31" s="272"/>
    </row>
    <row r="32" spans="1:20" ht="12.75" customHeight="1">
      <c r="A32" s="294"/>
      <c r="B32" s="336"/>
      <c r="C32" s="295"/>
      <c r="D32" s="305"/>
      <c r="E32" s="294"/>
      <c r="F32" s="298"/>
      <c r="G32" s="337"/>
      <c r="H32" s="272"/>
      <c r="I32" s="337"/>
      <c r="J32" s="272"/>
      <c r="K32" s="19"/>
      <c r="L32" s="19"/>
      <c r="M32" s="89"/>
      <c r="N32" s="221"/>
      <c r="O32" s="88">
        <f t="shared" si="0"/>
        <v>0</v>
      </c>
      <c r="P32" s="272"/>
      <c r="Q32" s="272"/>
      <c r="R32" s="272"/>
      <c r="S32" s="272"/>
      <c r="T32" s="272"/>
    </row>
    <row r="33" spans="1:20" ht="24.75" customHeight="1">
      <c r="A33" s="294"/>
      <c r="B33" s="336"/>
      <c r="C33" s="295"/>
      <c r="D33" s="306"/>
      <c r="E33" s="294"/>
      <c r="F33" s="298"/>
      <c r="G33" s="337"/>
      <c r="H33" s="272"/>
      <c r="I33" s="337"/>
      <c r="J33" s="272"/>
      <c r="K33" s="19"/>
      <c r="L33" s="19"/>
      <c r="M33" s="19"/>
      <c r="N33" s="221"/>
      <c r="O33" s="88">
        <f t="shared" si="0"/>
        <v>0</v>
      </c>
      <c r="P33" s="272"/>
      <c r="Q33" s="272"/>
      <c r="R33" s="272"/>
      <c r="S33" s="272"/>
      <c r="T33" s="272"/>
    </row>
    <row r="34" spans="1:20" ht="12.75" customHeight="1">
      <c r="A34" s="294">
        <v>4</v>
      </c>
      <c r="B34" s="295" t="s">
        <v>2609</v>
      </c>
      <c r="C34" s="295" t="s">
        <v>2610</v>
      </c>
      <c r="D34" s="304" t="s">
        <v>2640</v>
      </c>
      <c r="E34" s="307">
        <v>14</v>
      </c>
      <c r="F34" s="298">
        <f t="shared" ref="F34" si="3">H34+J34+R34</f>
        <v>1.892493</v>
      </c>
      <c r="G34" s="273">
        <v>0.39</v>
      </c>
      <c r="H34" s="272">
        <f t="shared" ref="H34" si="4">G34*$P$8/1000</f>
        <v>0.94555500000000003</v>
      </c>
      <c r="I34" s="337">
        <v>0.3</v>
      </c>
      <c r="J34" s="272">
        <f t="shared" ref="J34" si="5">I34*$P$9/1000</f>
        <v>0.94693799999999995</v>
      </c>
      <c r="K34" s="19"/>
      <c r="L34" s="19"/>
      <c r="M34" s="19"/>
      <c r="N34" s="221"/>
      <c r="O34" s="88">
        <f t="shared" si="0"/>
        <v>0</v>
      </c>
      <c r="P34" s="272">
        <f t="shared" ref="P34" si="6">E34*F34</f>
        <v>26.494902</v>
      </c>
      <c r="Q34" s="272">
        <f t="shared" ref="Q34" si="7">SUM(O34:O37)</f>
        <v>0</v>
      </c>
      <c r="R34" s="272">
        <f t="shared" ref="R34" si="8">Q34*1.02*1.05*$R$15</f>
        <v>0</v>
      </c>
      <c r="S34" s="272">
        <v>0.16</v>
      </c>
      <c r="T34" s="272">
        <f t="shared" ref="T34" si="9">E34*S34</f>
        <v>2.2400000000000002</v>
      </c>
    </row>
    <row r="35" spans="1:20" ht="12.75" customHeight="1">
      <c r="A35" s="294"/>
      <c r="B35" s="295"/>
      <c r="C35" s="295"/>
      <c r="D35" s="305"/>
      <c r="E35" s="307"/>
      <c r="F35" s="298"/>
      <c r="G35" s="273"/>
      <c r="H35" s="272"/>
      <c r="I35" s="337"/>
      <c r="J35" s="272"/>
      <c r="K35" s="19"/>
      <c r="L35" s="19"/>
      <c r="M35" s="19"/>
      <c r="N35" s="221"/>
      <c r="O35" s="88">
        <f t="shared" si="0"/>
        <v>0</v>
      </c>
      <c r="P35" s="272"/>
      <c r="Q35" s="272"/>
      <c r="R35" s="272"/>
      <c r="S35" s="272"/>
      <c r="T35" s="272"/>
    </row>
    <row r="36" spans="1:20" ht="12.75" customHeight="1">
      <c r="A36" s="294"/>
      <c r="B36" s="295"/>
      <c r="C36" s="295"/>
      <c r="D36" s="305"/>
      <c r="E36" s="307"/>
      <c r="F36" s="298"/>
      <c r="G36" s="273"/>
      <c r="H36" s="272"/>
      <c r="I36" s="337"/>
      <c r="J36" s="272"/>
      <c r="K36" s="19"/>
      <c r="L36" s="19"/>
      <c r="M36" s="19"/>
      <c r="N36" s="221"/>
      <c r="O36" s="88">
        <f t="shared" si="0"/>
        <v>0</v>
      </c>
      <c r="P36" s="272"/>
      <c r="Q36" s="272"/>
      <c r="R36" s="272"/>
      <c r="S36" s="272"/>
      <c r="T36" s="272"/>
    </row>
    <row r="37" spans="1:20" ht="30" customHeight="1">
      <c r="A37" s="294"/>
      <c r="B37" s="295"/>
      <c r="C37" s="295"/>
      <c r="D37" s="306"/>
      <c r="E37" s="307"/>
      <c r="F37" s="298"/>
      <c r="G37" s="273"/>
      <c r="H37" s="272"/>
      <c r="I37" s="337"/>
      <c r="J37" s="272"/>
      <c r="K37" s="19"/>
      <c r="L37" s="19"/>
      <c r="M37" s="19"/>
      <c r="N37" s="221"/>
      <c r="O37" s="88">
        <f t="shared" si="0"/>
        <v>0</v>
      </c>
      <c r="P37" s="272"/>
      <c r="Q37" s="272"/>
      <c r="R37" s="272"/>
      <c r="S37" s="272"/>
      <c r="T37" s="272"/>
    </row>
    <row r="38" spans="1:20" ht="12.75" hidden="1" customHeight="1">
      <c r="A38" s="324"/>
      <c r="B38" s="327"/>
      <c r="C38" s="330" t="s">
        <v>1923</v>
      </c>
      <c r="D38" s="327"/>
      <c r="E38" s="327"/>
      <c r="F38" s="333" t="e">
        <f>H38+J38+R38</f>
        <v>#VALUE!</v>
      </c>
      <c r="G38" s="412"/>
      <c r="H38" s="415">
        <f>G38*$P$7/1000</f>
        <v>0</v>
      </c>
      <c r="I38" s="418"/>
      <c r="J38" s="415">
        <f>I38*$P$8/1000</f>
        <v>0</v>
      </c>
      <c r="K38" s="76"/>
      <c r="L38" s="76"/>
      <c r="M38" s="76"/>
      <c r="N38" s="77"/>
      <c r="O38" s="78">
        <f t="shared" si="0"/>
        <v>0</v>
      </c>
      <c r="P38" s="415" t="e">
        <f>E38*F38</f>
        <v>#VALUE!</v>
      </c>
      <c r="Q38" s="415">
        <f>SUM(O38:O41)</f>
        <v>0</v>
      </c>
      <c r="R38" s="415" t="e">
        <f>Q38*1.02*1.05*$R$14</f>
        <v>#VALUE!</v>
      </c>
      <c r="S38" s="421"/>
      <c r="T38" s="422">
        <f>SUM(T22:T37)</f>
        <v>382.78519999999997</v>
      </c>
    </row>
    <row r="39" spans="1:20" ht="12.75" hidden="1" customHeight="1">
      <c r="A39" s="325"/>
      <c r="B39" s="328"/>
      <c r="C39" s="331"/>
      <c r="D39" s="328"/>
      <c r="E39" s="328"/>
      <c r="F39" s="334"/>
      <c r="G39" s="413"/>
      <c r="H39" s="416"/>
      <c r="I39" s="419"/>
      <c r="J39" s="416"/>
      <c r="K39" s="76"/>
      <c r="L39" s="76"/>
      <c r="M39" s="76"/>
      <c r="N39" s="77"/>
      <c r="O39" s="78">
        <f t="shared" si="0"/>
        <v>0</v>
      </c>
      <c r="P39" s="416"/>
      <c r="Q39" s="416"/>
      <c r="R39" s="416"/>
      <c r="S39" s="421"/>
      <c r="T39" s="423"/>
    </row>
    <row r="40" spans="1:20" ht="12.75" hidden="1" customHeight="1">
      <c r="A40" s="325"/>
      <c r="B40" s="328"/>
      <c r="C40" s="331"/>
      <c r="D40" s="328"/>
      <c r="E40" s="328"/>
      <c r="F40" s="334"/>
      <c r="G40" s="413"/>
      <c r="H40" s="416"/>
      <c r="I40" s="419"/>
      <c r="J40" s="416"/>
      <c r="K40" s="76"/>
      <c r="L40" s="76"/>
      <c r="M40" s="76"/>
      <c r="N40" s="77"/>
      <c r="O40" s="78">
        <f t="shared" si="0"/>
        <v>0</v>
      </c>
      <c r="P40" s="416"/>
      <c r="Q40" s="416"/>
      <c r="R40" s="416"/>
      <c r="S40" s="421"/>
      <c r="T40" s="423"/>
    </row>
    <row r="41" spans="1:20" ht="12.75" hidden="1" customHeight="1">
      <c r="A41" s="326"/>
      <c r="B41" s="329"/>
      <c r="C41" s="332"/>
      <c r="D41" s="329"/>
      <c r="E41" s="329"/>
      <c r="F41" s="335"/>
      <c r="G41" s="414"/>
      <c r="H41" s="417"/>
      <c r="I41" s="420"/>
      <c r="J41" s="417"/>
      <c r="K41" s="76"/>
      <c r="L41" s="76"/>
      <c r="M41" s="76"/>
      <c r="N41" s="77"/>
      <c r="O41" s="78">
        <f t="shared" si="0"/>
        <v>0</v>
      </c>
      <c r="P41" s="417"/>
      <c r="Q41" s="417"/>
      <c r="R41" s="417"/>
      <c r="S41" s="421"/>
      <c r="T41" s="424"/>
    </row>
    <row r="42" spans="1:20" ht="12.75" hidden="1" customHeight="1">
      <c r="A42" s="324"/>
      <c r="B42" s="327"/>
      <c r="C42" s="330" t="s">
        <v>1924</v>
      </c>
      <c r="D42" s="327"/>
      <c r="E42" s="327"/>
      <c r="F42" s="333" t="e">
        <f>H42+J42+R42</f>
        <v>#VALUE!</v>
      </c>
      <c r="G42" s="412"/>
      <c r="H42" s="415">
        <f>G42*$P$7/1000</f>
        <v>0</v>
      </c>
      <c r="I42" s="418"/>
      <c r="J42" s="415">
        <f>I42*$P$8/1000</f>
        <v>0</v>
      </c>
      <c r="K42" s="76"/>
      <c r="L42" s="76"/>
      <c r="M42" s="76"/>
      <c r="N42" s="77"/>
      <c r="O42" s="78">
        <f t="shared" si="0"/>
        <v>0</v>
      </c>
      <c r="P42" s="415" t="e">
        <f>E42*F42</f>
        <v>#VALUE!</v>
      </c>
      <c r="Q42" s="415">
        <f>SUM(O42:O45)</f>
        <v>0</v>
      </c>
      <c r="R42" s="415" t="e">
        <f>Q42*1.02*1.05*$R$14</f>
        <v>#VALUE!</v>
      </c>
      <c r="S42" s="421"/>
      <c r="T42" s="425">
        <f>(T38*100%)/$T$542</f>
        <v>382.78519999999997</v>
      </c>
    </row>
    <row r="43" spans="1:20" ht="12.75" hidden="1" customHeight="1">
      <c r="A43" s="325"/>
      <c r="B43" s="328"/>
      <c r="C43" s="331"/>
      <c r="D43" s="328"/>
      <c r="E43" s="328"/>
      <c r="F43" s="334"/>
      <c r="G43" s="413"/>
      <c r="H43" s="416"/>
      <c r="I43" s="419"/>
      <c r="J43" s="416"/>
      <c r="K43" s="76"/>
      <c r="L43" s="76"/>
      <c r="M43" s="76"/>
      <c r="N43" s="77"/>
      <c r="O43" s="78">
        <f t="shared" si="0"/>
        <v>0</v>
      </c>
      <c r="P43" s="416"/>
      <c r="Q43" s="416"/>
      <c r="R43" s="416"/>
      <c r="S43" s="421"/>
      <c r="T43" s="425"/>
    </row>
    <row r="44" spans="1:20" ht="12.75" hidden="1" customHeight="1">
      <c r="A44" s="325"/>
      <c r="B44" s="328"/>
      <c r="C44" s="331"/>
      <c r="D44" s="328"/>
      <c r="E44" s="328"/>
      <c r="F44" s="334"/>
      <c r="G44" s="413"/>
      <c r="H44" s="416"/>
      <c r="I44" s="419"/>
      <c r="J44" s="416"/>
      <c r="K44" s="76"/>
      <c r="L44" s="76"/>
      <c r="M44" s="76"/>
      <c r="N44" s="77"/>
      <c r="O44" s="78">
        <f t="shared" si="0"/>
        <v>0</v>
      </c>
      <c r="P44" s="416"/>
      <c r="Q44" s="416"/>
      <c r="R44" s="416"/>
      <c r="S44" s="421"/>
      <c r="T44" s="425"/>
    </row>
    <row r="45" spans="1:20" ht="12.75" hidden="1" customHeight="1">
      <c r="A45" s="326"/>
      <c r="B45" s="329"/>
      <c r="C45" s="332"/>
      <c r="D45" s="329"/>
      <c r="E45" s="329"/>
      <c r="F45" s="335"/>
      <c r="G45" s="414"/>
      <c r="H45" s="417"/>
      <c r="I45" s="420"/>
      <c r="J45" s="417"/>
      <c r="K45" s="76"/>
      <c r="L45" s="76"/>
      <c r="M45" s="76"/>
      <c r="N45" s="77"/>
      <c r="O45" s="78">
        <f t="shared" si="0"/>
        <v>0</v>
      </c>
      <c r="P45" s="417"/>
      <c r="Q45" s="417"/>
      <c r="R45" s="417"/>
      <c r="S45" s="421"/>
      <c r="T45" s="425"/>
    </row>
    <row r="46" spans="1:20" ht="12.75" hidden="1" customHeight="1">
      <c r="A46" s="294"/>
      <c r="B46" s="295"/>
      <c r="C46" s="302" t="s">
        <v>2208</v>
      </c>
      <c r="D46" s="294"/>
      <c r="E46" s="294"/>
      <c r="F46" s="298"/>
      <c r="G46" s="346"/>
      <c r="H46" s="272"/>
      <c r="I46" s="273"/>
      <c r="J46" s="272"/>
      <c r="K46" s="19"/>
      <c r="L46" s="19"/>
      <c r="M46" s="19"/>
      <c r="N46" s="221"/>
      <c r="O46" s="88"/>
      <c r="P46" s="272"/>
      <c r="Q46" s="272"/>
      <c r="R46" s="272"/>
      <c r="S46" s="272">
        <f t="shared" ref="S46" si="10">F46*$S$18</f>
        <v>0</v>
      </c>
      <c r="T46" s="272">
        <f t="shared" ref="T46" si="11">E46*S46</f>
        <v>0</v>
      </c>
    </row>
    <row r="47" spans="1:20" ht="12.75" hidden="1" customHeight="1">
      <c r="A47" s="294"/>
      <c r="B47" s="295"/>
      <c r="C47" s="302"/>
      <c r="D47" s="294"/>
      <c r="E47" s="294"/>
      <c r="F47" s="298"/>
      <c r="G47" s="346"/>
      <c r="H47" s="272"/>
      <c r="I47" s="273"/>
      <c r="J47" s="272"/>
      <c r="K47" s="19"/>
      <c r="L47" s="19"/>
      <c r="M47" s="19"/>
      <c r="N47" s="221"/>
      <c r="O47" s="88"/>
      <c r="P47" s="272"/>
      <c r="Q47" s="272"/>
      <c r="R47" s="272"/>
      <c r="S47" s="272"/>
      <c r="T47" s="272"/>
    </row>
    <row r="48" spans="1:20" ht="12.75" hidden="1" customHeight="1">
      <c r="A48" s="294"/>
      <c r="B48" s="295"/>
      <c r="C48" s="302"/>
      <c r="D48" s="294"/>
      <c r="E48" s="294"/>
      <c r="F48" s="298"/>
      <c r="G48" s="346"/>
      <c r="H48" s="272"/>
      <c r="I48" s="273"/>
      <c r="J48" s="272"/>
      <c r="K48" s="19"/>
      <c r="L48" s="19"/>
      <c r="M48" s="20"/>
      <c r="N48" s="221"/>
      <c r="O48" s="88"/>
      <c r="P48" s="272"/>
      <c r="Q48" s="272"/>
      <c r="R48" s="272"/>
      <c r="S48" s="272"/>
      <c r="T48" s="272"/>
    </row>
    <row r="49" spans="1:20" ht="12.75" hidden="1" customHeight="1">
      <c r="A49" s="294"/>
      <c r="B49" s="295"/>
      <c r="C49" s="302"/>
      <c r="D49" s="294"/>
      <c r="E49" s="294"/>
      <c r="F49" s="298"/>
      <c r="G49" s="346"/>
      <c r="H49" s="272"/>
      <c r="I49" s="273"/>
      <c r="J49" s="272"/>
      <c r="K49" s="19"/>
      <c r="L49" s="19"/>
      <c r="M49" s="19"/>
      <c r="N49" s="221"/>
      <c r="O49" s="88"/>
      <c r="P49" s="272"/>
      <c r="Q49" s="272"/>
      <c r="R49" s="272"/>
      <c r="S49" s="272"/>
      <c r="T49" s="272"/>
    </row>
    <row r="50" spans="1:20" ht="12.75" customHeight="1">
      <c r="A50" s="343">
        <v>5</v>
      </c>
      <c r="B50" s="295" t="s">
        <v>264</v>
      </c>
      <c r="C50" s="295" t="s">
        <v>2611</v>
      </c>
      <c r="D50" s="299" t="s">
        <v>1620</v>
      </c>
      <c r="E50" s="303">
        <v>3.32</v>
      </c>
      <c r="F50" s="298">
        <f t="shared" ref="F50" si="12">H50+J50+R50</f>
        <v>2007.5084500000003</v>
      </c>
      <c r="G50" s="271">
        <v>4.0999999999999996</v>
      </c>
      <c r="H50" s="272">
        <f t="shared" ref="H50" si="13">G50*$P$8/1000</f>
        <v>9.9404499999999985</v>
      </c>
      <c r="I50" s="273"/>
      <c r="J50" s="272">
        <f t="shared" ref="J50" si="14">I50*$P$9/1000</f>
        <v>0</v>
      </c>
      <c r="K50" s="19" t="s">
        <v>176</v>
      </c>
      <c r="L50" s="19" t="s">
        <v>31</v>
      </c>
      <c r="M50" s="19">
        <v>1</v>
      </c>
      <c r="N50" s="225">
        <v>1800</v>
      </c>
      <c r="O50" s="88">
        <f t="shared" ref="O50:O69" si="15">M50*N50</f>
        <v>1800</v>
      </c>
      <c r="P50" s="272">
        <f t="shared" ref="P50" si="16">E50*F50</f>
        <v>6664.9280540000009</v>
      </c>
      <c r="Q50" s="272">
        <f t="shared" ref="Q50" si="17">SUM(O50:O53)</f>
        <v>1800</v>
      </c>
      <c r="R50" s="304">
        <f>Q50*1.02*$R$15</f>
        <v>1997.5680000000002</v>
      </c>
      <c r="S50" s="272">
        <v>4.1399999999999997</v>
      </c>
      <c r="T50" s="272">
        <f t="shared" ref="T50" si="18">E50*S50</f>
        <v>13.744799999999998</v>
      </c>
    </row>
    <row r="51" spans="1:20" ht="12.75" customHeight="1">
      <c r="A51" s="343"/>
      <c r="B51" s="295"/>
      <c r="C51" s="295"/>
      <c r="D51" s="344"/>
      <c r="E51" s="303"/>
      <c r="F51" s="298"/>
      <c r="G51" s="271"/>
      <c r="H51" s="272"/>
      <c r="I51" s="273"/>
      <c r="J51" s="272"/>
      <c r="K51" s="19"/>
      <c r="L51" s="19"/>
      <c r="M51" s="19"/>
      <c r="N51" s="225"/>
      <c r="O51" s="88">
        <f t="shared" si="15"/>
        <v>0</v>
      </c>
      <c r="P51" s="272"/>
      <c r="Q51" s="272"/>
      <c r="R51" s="347"/>
      <c r="S51" s="272"/>
      <c r="T51" s="272"/>
    </row>
    <row r="52" spans="1:20" ht="12.75" customHeight="1">
      <c r="A52" s="343"/>
      <c r="B52" s="295"/>
      <c r="C52" s="295"/>
      <c r="D52" s="344"/>
      <c r="E52" s="303"/>
      <c r="F52" s="298"/>
      <c r="G52" s="271"/>
      <c r="H52" s="272"/>
      <c r="I52" s="273"/>
      <c r="J52" s="272"/>
      <c r="K52" s="19"/>
      <c r="L52" s="19"/>
      <c r="M52" s="20"/>
      <c r="N52" s="225"/>
      <c r="O52" s="88">
        <f t="shared" si="15"/>
        <v>0</v>
      </c>
      <c r="P52" s="272"/>
      <c r="Q52" s="272"/>
      <c r="R52" s="347"/>
      <c r="S52" s="272"/>
      <c r="T52" s="272"/>
    </row>
    <row r="53" spans="1:20" ht="24.75" customHeight="1">
      <c r="A53" s="343"/>
      <c r="B53" s="295"/>
      <c r="C53" s="295"/>
      <c r="D53" s="345"/>
      <c r="E53" s="303"/>
      <c r="F53" s="298"/>
      <c r="G53" s="271"/>
      <c r="H53" s="272"/>
      <c r="I53" s="273"/>
      <c r="J53" s="272"/>
      <c r="K53" s="19"/>
      <c r="L53" s="19"/>
      <c r="M53" s="19"/>
      <c r="N53" s="225"/>
      <c r="O53" s="88">
        <f t="shared" si="15"/>
        <v>0</v>
      </c>
      <c r="P53" s="272"/>
      <c r="Q53" s="272"/>
      <c r="R53" s="348"/>
      <c r="S53" s="272"/>
      <c r="T53" s="272"/>
    </row>
    <row r="54" spans="1:20" ht="12.75" customHeight="1">
      <c r="A54" s="291">
        <v>6</v>
      </c>
      <c r="B54" s="336" t="s">
        <v>2612</v>
      </c>
      <c r="C54" s="392" t="s">
        <v>2613</v>
      </c>
      <c r="D54" s="299" t="s">
        <v>1620</v>
      </c>
      <c r="E54" s="407">
        <v>7.6</v>
      </c>
      <c r="F54" s="340">
        <f t="shared" ref="F54" si="19">H54+J54+R54</f>
        <v>41.482828800000014</v>
      </c>
      <c r="G54" s="404"/>
      <c r="H54" s="304">
        <f t="shared" ref="H54" si="20">G54*$P$8/1000</f>
        <v>0</v>
      </c>
      <c r="I54" s="401"/>
      <c r="J54" s="304">
        <f t="shared" ref="J54" si="21">I54*$P$9/1000</f>
        <v>0</v>
      </c>
      <c r="K54" s="19" t="s">
        <v>177</v>
      </c>
      <c r="L54" s="19" t="s">
        <v>31</v>
      </c>
      <c r="M54" s="19">
        <v>1</v>
      </c>
      <c r="N54" s="234">
        <v>35.6</v>
      </c>
      <c r="O54" s="88">
        <f t="shared" si="15"/>
        <v>35.6</v>
      </c>
      <c r="P54" s="304">
        <f t="shared" ref="P54" si="22">E54*F54</f>
        <v>315.26949888000007</v>
      </c>
      <c r="Q54" s="304">
        <f t="shared" ref="Q54" si="23">SUM(O54:O57)</f>
        <v>35.6</v>
      </c>
      <c r="R54" s="304">
        <f t="shared" ref="R54" si="24">Q54*1.02*1.05*$R$15</f>
        <v>41.482828800000014</v>
      </c>
      <c r="S54" s="304">
        <v>2.4500000000000002</v>
      </c>
      <c r="T54" s="304">
        <f t="shared" ref="T54" si="25">E54*S54</f>
        <v>18.62</v>
      </c>
    </row>
    <row r="55" spans="1:20" ht="12.75" customHeight="1">
      <c r="A55" s="292"/>
      <c r="B55" s="336"/>
      <c r="C55" s="393"/>
      <c r="D55" s="344"/>
      <c r="E55" s="408"/>
      <c r="F55" s="341"/>
      <c r="G55" s="405"/>
      <c r="H55" s="347"/>
      <c r="I55" s="402"/>
      <c r="J55" s="347"/>
      <c r="K55" s="19"/>
      <c r="L55" s="19"/>
      <c r="M55" s="19"/>
      <c r="N55" s="234"/>
      <c r="O55" s="88">
        <f t="shared" si="15"/>
        <v>0</v>
      </c>
      <c r="P55" s="347"/>
      <c r="Q55" s="347"/>
      <c r="R55" s="347"/>
      <c r="S55" s="347"/>
      <c r="T55" s="347"/>
    </row>
    <row r="56" spans="1:20" ht="12.75" customHeight="1">
      <c r="A56" s="292"/>
      <c r="B56" s="336"/>
      <c r="C56" s="393"/>
      <c r="D56" s="344"/>
      <c r="E56" s="408"/>
      <c r="F56" s="341"/>
      <c r="G56" s="405"/>
      <c r="H56" s="347"/>
      <c r="I56" s="402"/>
      <c r="J56" s="347"/>
      <c r="K56" s="19"/>
      <c r="L56" s="19"/>
      <c r="M56" s="20"/>
      <c r="N56" s="234"/>
      <c r="O56" s="88">
        <f t="shared" si="15"/>
        <v>0</v>
      </c>
      <c r="P56" s="347"/>
      <c r="Q56" s="347"/>
      <c r="R56" s="347"/>
      <c r="S56" s="347"/>
      <c r="T56" s="347"/>
    </row>
    <row r="57" spans="1:20" ht="12.75" customHeight="1">
      <c r="A57" s="293"/>
      <c r="B57" s="336"/>
      <c r="C57" s="394"/>
      <c r="D57" s="345"/>
      <c r="E57" s="409"/>
      <c r="F57" s="342"/>
      <c r="G57" s="406"/>
      <c r="H57" s="348"/>
      <c r="I57" s="403"/>
      <c r="J57" s="348"/>
      <c r="K57" s="19"/>
      <c r="L57" s="19"/>
      <c r="M57" s="19"/>
      <c r="N57" s="234"/>
      <c r="O57" s="88">
        <f t="shared" si="15"/>
        <v>0</v>
      </c>
      <c r="P57" s="348"/>
      <c r="Q57" s="348"/>
      <c r="R57" s="348"/>
      <c r="S57" s="348"/>
      <c r="T57" s="348"/>
    </row>
    <row r="58" spans="1:20" ht="12.75" customHeight="1">
      <c r="A58" s="294">
        <v>7</v>
      </c>
      <c r="B58" s="295" t="s">
        <v>2614</v>
      </c>
      <c r="C58" s="336" t="s">
        <v>2615</v>
      </c>
      <c r="D58" s="296" t="s">
        <v>1618</v>
      </c>
      <c r="E58" s="398">
        <v>8.9600000000000009</v>
      </c>
      <c r="F58" s="399">
        <f t="shared" ref="F58" si="26">H58+J58+R58</f>
        <v>8.8092748800000003</v>
      </c>
      <c r="G58" s="391"/>
      <c r="H58" s="400">
        <f t="shared" ref="H58" si="27">G58*$P$8/1000</f>
        <v>0</v>
      </c>
      <c r="I58" s="391"/>
      <c r="J58" s="400">
        <f t="shared" ref="J58" si="28">I58*$P$9/1000</f>
        <v>0</v>
      </c>
      <c r="K58" s="241" t="s">
        <v>2512</v>
      </c>
      <c r="L58" s="241" t="s">
        <v>31</v>
      </c>
      <c r="M58" s="241">
        <v>1</v>
      </c>
      <c r="N58" s="242">
        <v>7.56</v>
      </c>
      <c r="O58" s="243">
        <f t="shared" si="15"/>
        <v>7.56</v>
      </c>
      <c r="P58" s="400">
        <f t="shared" ref="P58" si="29">E58*F58</f>
        <v>78.931102924800015</v>
      </c>
      <c r="Q58" s="400">
        <f t="shared" ref="Q58" si="30">SUM(O58:O61)</f>
        <v>7.56</v>
      </c>
      <c r="R58" s="369">
        <f t="shared" ref="R58" si="31">Q58*1.02*1.05*$R$15</f>
        <v>8.8092748800000003</v>
      </c>
      <c r="S58" s="400">
        <v>35</v>
      </c>
      <c r="T58" s="400">
        <f t="shared" ref="T58" si="32">E58*S58</f>
        <v>313.60000000000002</v>
      </c>
    </row>
    <row r="59" spans="1:20" ht="12.75" customHeight="1">
      <c r="A59" s="294"/>
      <c r="B59" s="295"/>
      <c r="C59" s="336"/>
      <c r="D59" s="297"/>
      <c r="E59" s="398"/>
      <c r="F59" s="399"/>
      <c r="G59" s="391"/>
      <c r="H59" s="400"/>
      <c r="I59" s="391"/>
      <c r="J59" s="400"/>
      <c r="K59" s="241"/>
      <c r="L59" s="241"/>
      <c r="M59" s="241"/>
      <c r="N59" s="242"/>
      <c r="O59" s="243">
        <f t="shared" si="15"/>
        <v>0</v>
      </c>
      <c r="P59" s="400"/>
      <c r="Q59" s="400"/>
      <c r="R59" s="370"/>
      <c r="S59" s="400"/>
      <c r="T59" s="400"/>
    </row>
    <row r="60" spans="1:20" ht="12.75" customHeight="1">
      <c r="A60" s="294"/>
      <c r="B60" s="295"/>
      <c r="C60" s="336"/>
      <c r="D60" s="297"/>
      <c r="E60" s="398"/>
      <c r="F60" s="399"/>
      <c r="G60" s="391"/>
      <c r="H60" s="400"/>
      <c r="I60" s="391"/>
      <c r="J60" s="400"/>
      <c r="K60" s="241"/>
      <c r="L60" s="241"/>
      <c r="M60" s="244"/>
      <c r="N60" s="242"/>
      <c r="O60" s="243">
        <f t="shared" si="15"/>
        <v>0</v>
      </c>
      <c r="P60" s="400"/>
      <c r="Q60" s="400"/>
      <c r="R60" s="370"/>
      <c r="S60" s="400"/>
      <c r="T60" s="400"/>
    </row>
    <row r="61" spans="1:20" ht="15" customHeight="1">
      <c r="A61" s="294"/>
      <c r="B61" s="295"/>
      <c r="C61" s="336"/>
      <c r="D61" s="297"/>
      <c r="E61" s="398"/>
      <c r="F61" s="399"/>
      <c r="G61" s="391"/>
      <c r="H61" s="400"/>
      <c r="I61" s="391"/>
      <c r="J61" s="400"/>
      <c r="K61" s="241"/>
      <c r="L61" s="241"/>
      <c r="M61" s="241"/>
      <c r="N61" s="242"/>
      <c r="O61" s="243">
        <f t="shared" si="15"/>
        <v>0</v>
      </c>
      <c r="P61" s="400"/>
      <c r="Q61" s="400"/>
      <c r="R61" s="371"/>
      <c r="S61" s="400"/>
      <c r="T61" s="400"/>
    </row>
    <row r="62" spans="1:20" ht="12.75" customHeight="1">
      <c r="A62" s="294">
        <v>8</v>
      </c>
      <c r="B62" s="336" t="s">
        <v>2598</v>
      </c>
      <c r="C62" s="336" t="s">
        <v>2599</v>
      </c>
      <c r="D62" s="299" t="s">
        <v>1620</v>
      </c>
      <c r="E62" s="343">
        <v>19.899999999999999</v>
      </c>
      <c r="F62" s="399">
        <f t="shared" ref="F62" si="33">H62+J62+R62</f>
        <v>43.534462200000007</v>
      </c>
      <c r="G62" s="391">
        <v>2.29</v>
      </c>
      <c r="H62" s="400">
        <f t="shared" ref="H62" si="34">G62*$P$8/1000</f>
        <v>5.5521050000000001</v>
      </c>
      <c r="I62" s="391">
        <v>0.22</v>
      </c>
      <c r="J62" s="400">
        <f t="shared" ref="J62" si="35">I62*$P$9/1000</f>
        <v>0.69442119999999996</v>
      </c>
      <c r="K62" s="241" t="s">
        <v>1402</v>
      </c>
      <c r="L62" s="241" t="s">
        <v>31</v>
      </c>
      <c r="M62" s="241">
        <v>1</v>
      </c>
      <c r="N62" s="242">
        <v>32</v>
      </c>
      <c r="O62" s="243">
        <f t="shared" si="15"/>
        <v>32</v>
      </c>
      <c r="P62" s="400">
        <f t="shared" ref="P62" si="36">E62*F62</f>
        <v>866.33579778000012</v>
      </c>
      <c r="Q62" s="400">
        <f t="shared" ref="Q62" si="37">SUM(O62:O65)</f>
        <v>32</v>
      </c>
      <c r="R62" s="369">
        <f t="shared" ref="R62" si="38">Q62*1.02*1.05*$R$15</f>
        <v>37.287936000000009</v>
      </c>
      <c r="S62" s="400">
        <v>2.4500000000000002</v>
      </c>
      <c r="T62" s="400">
        <f t="shared" ref="T62" si="39">E62*S62</f>
        <v>48.755000000000003</v>
      </c>
    </row>
    <row r="63" spans="1:20" ht="12.75" customHeight="1">
      <c r="A63" s="294"/>
      <c r="B63" s="336"/>
      <c r="C63" s="336"/>
      <c r="D63" s="344"/>
      <c r="E63" s="343"/>
      <c r="F63" s="399"/>
      <c r="G63" s="391"/>
      <c r="H63" s="400"/>
      <c r="I63" s="391"/>
      <c r="J63" s="400"/>
      <c r="K63" s="241"/>
      <c r="L63" s="241"/>
      <c r="M63" s="241"/>
      <c r="N63" s="242"/>
      <c r="O63" s="243">
        <f t="shared" si="15"/>
        <v>0</v>
      </c>
      <c r="P63" s="400"/>
      <c r="Q63" s="400"/>
      <c r="R63" s="370"/>
      <c r="S63" s="400"/>
      <c r="T63" s="400"/>
    </row>
    <row r="64" spans="1:20" ht="12.75" customHeight="1">
      <c r="A64" s="294"/>
      <c r="B64" s="336"/>
      <c r="C64" s="336"/>
      <c r="D64" s="344"/>
      <c r="E64" s="343"/>
      <c r="F64" s="399"/>
      <c r="G64" s="391"/>
      <c r="H64" s="400"/>
      <c r="I64" s="391"/>
      <c r="J64" s="400"/>
      <c r="K64" s="241"/>
      <c r="L64" s="241"/>
      <c r="M64" s="241"/>
      <c r="N64" s="242"/>
      <c r="O64" s="243">
        <f t="shared" si="15"/>
        <v>0</v>
      </c>
      <c r="P64" s="400"/>
      <c r="Q64" s="400"/>
      <c r="R64" s="370"/>
      <c r="S64" s="400"/>
      <c r="T64" s="400"/>
    </row>
    <row r="65" spans="1:21" ht="25.5" customHeight="1">
      <c r="A65" s="294"/>
      <c r="B65" s="336"/>
      <c r="C65" s="336"/>
      <c r="D65" s="345"/>
      <c r="E65" s="343"/>
      <c r="F65" s="399"/>
      <c r="G65" s="391"/>
      <c r="H65" s="400"/>
      <c r="I65" s="391"/>
      <c r="J65" s="400"/>
      <c r="K65" s="241"/>
      <c r="L65" s="241"/>
      <c r="M65" s="241"/>
      <c r="N65" s="242"/>
      <c r="O65" s="243">
        <f t="shared" si="15"/>
        <v>0</v>
      </c>
      <c r="P65" s="400"/>
      <c r="Q65" s="400"/>
      <c r="R65" s="371"/>
      <c r="S65" s="400"/>
      <c r="T65" s="400"/>
    </row>
    <row r="66" spans="1:21" ht="0.75" hidden="1" customHeight="1">
      <c r="A66" s="410">
        <v>5</v>
      </c>
      <c r="B66" s="295" t="s">
        <v>151</v>
      </c>
      <c r="C66" s="295" t="s">
        <v>2514</v>
      </c>
      <c r="D66" s="304" t="s">
        <v>1619</v>
      </c>
      <c r="E66" s="294">
        <v>2</v>
      </c>
      <c r="F66" s="298">
        <f t="shared" ref="F66" si="40">H66+J66+R66</f>
        <v>51.988484400000004</v>
      </c>
      <c r="G66" s="273">
        <v>7.89</v>
      </c>
      <c r="H66" s="272">
        <f t="shared" ref="H66" si="41">G66*$P$8/1000</f>
        <v>19.129304999999999</v>
      </c>
      <c r="I66" s="273">
        <v>0.39</v>
      </c>
      <c r="J66" s="272">
        <f t="shared" ref="J66" si="42">I66*$P$9/1000</f>
        <v>1.2310194000000001</v>
      </c>
      <c r="K66" s="19" t="s">
        <v>152</v>
      </c>
      <c r="L66" s="225" t="s">
        <v>54</v>
      </c>
      <c r="M66" s="19">
        <v>1</v>
      </c>
      <c r="N66" s="193">
        <v>28.5</v>
      </c>
      <c r="O66" s="88">
        <f t="shared" si="15"/>
        <v>28.5</v>
      </c>
      <c r="P66" s="272">
        <f t="shared" ref="P66" si="43">E66*F66</f>
        <v>103.97696880000001</v>
      </c>
      <c r="Q66" s="272">
        <f t="shared" ref="Q66" si="44">SUM(O66:O69)</f>
        <v>28.5</v>
      </c>
      <c r="R66" s="304">
        <f>Q66*1.02*$R$15</f>
        <v>31.628160000000001</v>
      </c>
      <c r="S66" s="272">
        <f>(F66-S522)*$S$18</f>
        <v>30.414866032006085</v>
      </c>
      <c r="T66" s="272">
        <f t="shared" ref="T66" si="45">E66*S66</f>
        <v>60.82973206401217</v>
      </c>
    </row>
    <row r="67" spans="1:21" ht="12.75" hidden="1" customHeight="1">
      <c r="A67" s="410"/>
      <c r="B67" s="295"/>
      <c r="C67" s="295"/>
      <c r="D67" s="305"/>
      <c r="E67" s="294"/>
      <c r="F67" s="298"/>
      <c r="G67" s="273"/>
      <c r="H67" s="272"/>
      <c r="I67" s="273"/>
      <c r="J67" s="272"/>
      <c r="K67" s="19"/>
      <c r="L67" s="19"/>
      <c r="M67" s="19"/>
      <c r="N67" s="225"/>
      <c r="O67" s="88">
        <f t="shared" si="15"/>
        <v>0</v>
      </c>
      <c r="P67" s="272"/>
      <c r="Q67" s="272"/>
      <c r="R67" s="347"/>
      <c r="S67" s="272"/>
      <c r="T67" s="272"/>
    </row>
    <row r="68" spans="1:21" ht="12.75" hidden="1" customHeight="1">
      <c r="A68" s="410"/>
      <c r="B68" s="295"/>
      <c r="C68" s="295"/>
      <c r="D68" s="305"/>
      <c r="E68" s="294"/>
      <c r="F68" s="298"/>
      <c r="G68" s="273"/>
      <c r="H68" s="272"/>
      <c r="I68" s="273"/>
      <c r="J68" s="272"/>
      <c r="K68" s="19"/>
      <c r="L68" s="19"/>
      <c r="M68" s="20"/>
      <c r="N68" s="225"/>
      <c r="O68" s="88">
        <f t="shared" si="15"/>
        <v>0</v>
      </c>
      <c r="P68" s="272"/>
      <c r="Q68" s="272"/>
      <c r="R68" s="347"/>
      <c r="S68" s="272"/>
      <c r="T68" s="272"/>
    </row>
    <row r="69" spans="1:21" ht="12.75" hidden="1" customHeight="1">
      <c r="A69" s="410"/>
      <c r="B69" s="295"/>
      <c r="C69" s="295"/>
      <c r="D69" s="306"/>
      <c r="E69" s="294"/>
      <c r="F69" s="298"/>
      <c r="G69" s="273"/>
      <c r="H69" s="272"/>
      <c r="I69" s="273"/>
      <c r="J69" s="272"/>
      <c r="K69" s="19"/>
      <c r="L69" s="19"/>
      <c r="M69" s="19"/>
      <c r="N69" s="225"/>
      <c r="O69" s="88">
        <f t="shared" si="15"/>
        <v>0</v>
      </c>
      <c r="P69" s="272"/>
      <c r="Q69" s="272"/>
      <c r="R69" s="348"/>
      <c r="S69" s="272"/>
      <c r="T69" s="272"/>
    </row>
    <row r="70" spans="1:21" ht="12.75" hidden="1" customHeight="1">
      <c r="A70" s="338">
        <v>6</v>
      </c>
      <c r="B70" s="339" t="s">
        <v>2509</v>
      </c>
      <c r="C70" s="295" t="s">
        <v>2515</v>
      </c>
      <c r="D70" s="304" t="s">
        <v>1619</v>
      </c>
      <c r="E70" s="303">
        <v>18</v>
      </c>
      <c r="F70" s="340">
        <f t="shared" ref="F70:F94" si="46">H70+J70+R70</f>
        <v>281.8262866</v>
      </c>
      <c r="G70" s="273">
        <v>3.8</v>
      </c>
      <c r="H70" s="304">
        <f t="shared" ref="H70:H94" si="47">G70*$P$8/1000</f>
        <v>9.2131000000000007</v>
      </c>
      <c r="I70" s="273">
        <v>0.51</v>
      </c>
      <c r="J70" s="304">
        <f t="shared" ref="J70:J94" si="48">I70*$P$9/1000</f>
        <v>1.6097945999999999</v>
      </c>
      <c r="K70" s="19" t="s">
        <v>2510</v>
      </c>
      <c r="L70" s="19" t="s">
        <v>1396</v>
      </c>
      <c r="M70" s="19">
        <v>1</v>
      </c>
      <c r="N70" s="221">
        <v>244.2</v>
      </c>
      <c r="O70" s="88">
        <f t="shared" ref="O70:O133" si="49">M70*N70</f>
        <v>244.2</v>
      </c>
      <c r="P70" s="304">
        <f t="shared" ref="P70" si="50">E70*F70</f>
        <v>5072.8731588000001</v>
      </c>
      <c r="Q70" s="304">
        <f t="shared" ref="Q70" si="51">SUM(O70:O73)</f>
        <v>244.2</v>
      </c>
      <c r="R70" s="304">
        <f>Q70*1.02*$R$15</f>
        <v>271.00339200000002</v>
      </c>
      <c r="S70" s="272">
        <f>(F70-S526)*$S$18</f>
        <v>48.72168194133743</v>
      </c>
      <c r="T70" s="272">
        <f t="shared" ref="T70" si="52">E70*S70</f>
        <v>876.99027494407369</v>
      </c>
      <c r="U70" s="90">
        <f>N70*E70</f>
        <v>4395.5999999999995</v>
      </c>
    </row>
    <row r="71" spans="1:21" ht="12.75" hidden="1" customHeight="1">
      <c r="A71" s="338"/>
      <c r="B71" s="295"/>
      <c r="C71" s="295"/>
      <c r="D71" s="305"/>
      <c r="E71" s="303"/>
      <c r="F71" s="341"/>
      <c r="G71" s="273"/>
      <c r="H71" s="347"/>
      <c r="I71" s="273"/>
      <c r="J71" s="347"/>
      <c r="K71" s="19"/>
      <c r="L71" s="19"/>
      <c r="M71" s="19"/>
      <c r="N71" s="221"/>
      <c r="O71" s="88">
        <f t="shared" si="49"/>
        <v>0</v>
      </c>
      <c r="P71" s="347"/>
      <c r="Q71" s="347"/>
      <c r="R71" s="347"/>
      <c r="S71" s="272"/>
      <c r="T71" s="272"/>
    </row>
    <row r="72" spans="1:21" ht="12.75" hidden="1" customHeight="1">
      <c r="A72" s="338"/>
      <c r="B72" s="295"/>
      <c r="C72" s="295"/>
      <c r="D72" s="305"/>
      <c r="E72" s="303"/>
      <c r="F72" s="341"/>
      <c r="G72" s="273"/>
      <c r="H72" s="347"/>
      <c r="I72" s="273"/>
      <c r="J72" s="347"/>
      <c r="K72" s="19"/>
      <c r="L72" s="19"/>
      <c r="M72" s="20"/>
      <c r="N72" s="221"/>
      <c r="O72" s="88">
        <f t="shared" si="49"/>
        <v>0</v>
      </c>
      <c r="P72" s="347"/>
      <c r="Q72" s="347"/>
      <c r="R72" s="347"/>
      <c r="S72" s="272"/>
      <c r="T72" s="272"/>
    </row>
    <row r="73" spans="1:21" ht="61.5" hidden="1" customHeight="1">
      <c r="A73" s="338"/>
      <c r="B73" s="295"/>
      <c r="C73" s="295"/>
      <c r="D73" s="306"/>
      <c r="E73" s="303"/>
      <c r="F73" s="342"/>
      <c r="G73" s="273"/>
      <c r="H73" s="348"/>
      <c r="I73" s="273"/>
      <c r="J73" s="348"/>
      <c r="K73" s="19"/>
      <c r="L73" s="19"/>
      <c r="M73" s="19"/>
      <c r="N73" s="221"/>
      <c r="O73" s="88">
        <f t="shared" si="49"/>
        <v>0</v>
      </c>
      <c r="P73" s="348"/>
      <c r="Q73" s="348"/>
      <c r="R73" s="348"/>
      <c r="S73" s="272"/>
      <c r="T73" s="272"/>
    </row>
    <row r="74" spans="1:21" ht="12.75" hidden="1" customHeight="1">
      <c r="A74" s="349">
        <v>7</v>
      </c>
      <c r="B74" s="339" t="s">
        <v>1860</v>
      </c>
      <c r="C74" s="295" t="s">
        <v>2516</v>
      </c>
      <c r="D74" s="304" t="s">
        <v>1619</v>
      </c>
      <c r="E74" s="294">
        <v>18</v>
      </c>
      <c r="F74" s="340">
        <f t="shared" si="46"/>
        <v>18.877017600000002</v>
      </c>
      <c r="G74" s="273"/>
      <c r="H74" s="304">
        <f t="shared" si="47"/>
        <v>0</v>
      </c>
      <c r="I74" s="273"/>
      <c r="J74" s="304">
        <f t="shared" si="48"/>
        <v>0</v>
      </c>
      <c r="K74" s="19" t="s">
        <v>2511</v>
      </c>
      <c r="L74" s="19" t="s">
        <v>1396</v>
      </c>
      <c r="M74" s="19">
        <v>1</v>
      </c>
      <c r="N74" s="221">
        <v>16.2</v>
      </c>
      <c r="O74" s="88">
        <f t="shared" si="49"/>
        <v>16.2</v>
      </c>
      <c r="P74" s="304">
        <f t="shared" ref="P74" si="53">E74*F74</f>
        <v>339.78631680000001</v>
      </c>
      <c r="Q74" s="304">
        <f t="shared" ref="Q74" si="54">SUM(O74:O77)</f>
        <v>16.2</v>
      </c>
      <c r="R74" s="304">
        <f t="shared" ref="R74" si="55">Q74*1.02*1.05*$R$15</f>
        <v>18.877017600000002</v>
      </c>
      <c r="S74" s="272">
        <f t="shared" ref="S74" si="56">F74*$S$18</f>
        <v>24.443550788990922</v>
      </c>
      <c r="T74" s="272">
        <f t="shared" ref="T74" si="57">E74*S74</f>
        <v>439.98391420183663</v>
      </c>
    </row>
    <row r="75" spans="1:21" ht="12.75" hidden="1" customHeight="1">
      <c r="A75" s="349"/>
      <c r="B75" s="295"/>
      <c r="C75" s="295"/>
      <c r="D75" s="305"/>
      <c r="E75" s="294"/>
      <c r="F75" s="341"/>
      <c r="G75" s="273"/>
      <c r="H75" s="347"/>
      <c r="I75" s="273"/>
      <c r="J75" s="347"/>
      <c r="K75" s="19"/>
      <c r="L75" s="19"/>
      <c r="M75" s="19"/>
      <c r="N75" s="221"/>
      <c r="O75" s="88">
        <f t="shared" si="49"/>
        <v>0</v>
      </c>
      <c r="P75" s="347"/>
      <c r="Q75" s="347"/>
      <c r="R75" s="347"/>
      <c r="S75" s="272"/>
      <c r="T75" s="272"/>
    </row>
    <row r="76" spans="1:21" ht="12.75" hidden="1" customHeight="1">
      <c r="A76" s="349"/>
      <c r="B76" s="295"/>
      <c r="C76" s="295"/>
      <c r="D76" s="305"/>
      <c r="E76" s="294"/>
      <c r="F76" s="341"/>
      <c r="G76" s="273"/>
      <c r="H76" s="347"/>
      <c r="I76" s="273"/>
      <c r="J76" s="347"/>
      <c r="K76" s="19"/>
      <c r="L76" s="19"/>
      <c r="M76" s="20"/>
      <c r="N76" s="221"/>
      <c r="O76" s="88">
        <f t="shared" si="49"/>
        <v>0</v>
      </c>
      <c r="P76" s="347"/>
      <c r="Q76" s="347"/>
      <c r="R76" s="347"/>
      <c r="S76" s="272"/>
      <c r="T76" s="272"/>
    </row>
    <row r="77" spans="1:21" ht="12.75" hidden="1" customHeight="1">
      <c r="A77" s="349"/>
      <c r="B77" s="295"/>
      <c r="C77" s="295"/>
      <c r="D77" s="306"/>
      <c r="E77" s="294"/>
      <c r="F77" s="342"/>
      <c r="G77" s="273"/>
      <c r="H77" s="348"/>
      <c r="I77" s="273"/>
      <c r="J77" s="348"/>
      <c r="K77" s="19"/>
      <c r="L77" s="19"/>
      <c r="M77" s="19"/>
      <c r="N77" s="221"/>
      <c r="O77" s="88">
        <f t="shared" si="49"/>
        <v>0</v>
      </c>
      <c r="P77" s="348"/>
      <c r="Q77" s="348"/>
      <c r="R77" s="348"/>
      <c r="S77" s="272"/>
      <c r="T77" s="272"/>
    </row>
    <row r="78" spans="1:21" ht="12.75" hidden="1" customHeight="1">
      <c r="A78" s="349">
        <v>8</v>
      </c>
      <c r="B78" s="339" t="s">
        <v>153</v>
      </c>
      <c r="C78" s="295" t="s">
        <v>2517</v>
      </c>
      <c r="D78" s="295" t="s">
        <v>1736</v>
      </c>
      <c r="E78" s="350">
        <v>94.5</v>
      </c>
      <c r="F78" s="298">
        <f t="shared" ref="F78" si="58">H78+J78+R78</f>
        <v>0.79551260000000001</v>
      </c>
      <c r="G78" s="273">
        <v>0.25</v>
      </c>
      <c r="H78" s="272">
        <f t="shared" ref="H78" si="59">G78*$P$8/1000</f>
        <v>0.60612500000000002</v>
      </c>
      <c r="I78" s="273">
        <v>0.06</v>
      </c>
      <c r="J78" s="272">
        <f t="shared" ref="J78" si="60">I78*$P$9/1000</f>
        <v>0.18938759999999999</v>
      </c>
      <c r="K78" s="19"/>
      <c r="L78" s="19"/>
      <c r="M78" s="19"/>
      <c r="N78" s="221"/>
      <c r="O78" s="88">
        <f t="shared" si="49"/>
        <v>0</v>
      </c>
      <c r="P78" s="272">
        <f t="shared" ref="P78" si="61">E78*F78</f>
        <v>75.175940699999998</v>
      </c>
      <c r="Q78" s="272">
        <f t="shared" ref="Q78" si="62">SUM(O78:O81)</f>
        <v>0</v>
      </c>
      <c r="R78" s="272">
        <f t="shared" ref="R78" si="63">Q78*1.02*1.05*$R$15</f>
        <v>0</v>
      </c>
      <c r="S78" s="272">
        <f t="shared" ref="S78" si="64">F78*$S$18</f>
        <v>1.0300966526291853</v>
      </c>
      <c r="T78" s="272">
        <f t="shared" ref="T78" si="65">E78*S78</f>
        <v>97.344133673458003</v>
      </c>
    </row>
    <row r="79" spans="1:21" ht="12.75" hidden="1" customHeight="1">
      <c r="A79" s="349"/>
      <c r="B79" s="295"/>
      <c r="C79" s="295"/>
      <c r="D79" s="294"/>
      <c r="E79" s="350"/>
      <c r="F79" s="298"/>
      <c r="G79" s="273"/>
      <c r="H79" s="272"/>
      <c r="I79" s="273"/>
      <c r="J79" s="272"/>
      <c r="K79" s="19"/>
      <c r="L79" s="19"/>
      <c r="M79" s="19"/>
      <c r="N79" s="221"/>
      <c r="O79" s="88">
        <f t="shared" si="49"/>
        <v>0</v>
      </c>
      <c r="P79" s="272"/>
      <c r="Q79" s="272"/>
      <c r="R79" s="272"/>
      <c r="S79" s="272"/>
      <c r="T79" s="272"/>
    </row>
    <row r="80" spans="1:21" ht="12.75" hidden="1" customHeight="1">
      <c r="A80" s="349"/>
      <c r="B80" s="295"/>
      <c r="C80" s="295"/>
      <c r="D80" s="294"/>
      <c r="E80" s="350"/>
      <c r="F80" s="298"/>
      <c r="G80" s="273"/>
      <c r="H80" s="272"/>
      <c r="I80" s="273"/>
      <c r="J80" s="272"/>
      <c r="K80" s="19"/>
      <c r="L80" s="19"/>
      <c r="M80" s="20"/>
      <c r="N80" s="221"/>
      <c r="O80" s="88">
        <f t="shared" si="49"/>
        <v>0</v>
      </c>
      <c r="P80" s="272"/>
      <c r="Q80" s="272"/>
      <c r="R80" s="272"/>
      <c r="S80" s="272"/>
      <c r="T80" s="272"/>
    </row>
    <row r="81" spans="1:20" ht="12.75" hidden="1" customHeight="1">
      <c r="A81" s="349"/>
      <c r="B81" s="295"/>
      <c r="C81" s="295"/>
      <c r="D81" s="294"/>
      <c r="E81" s="350"/>
      <c r="F81" s="298"/>
      <c r="G81" s="273"/>
      <c r="H81" s="272"/>
      <c r="I81" s="273"/>
      <c r="J81" s="272"/>
      <c r="K81" s="19"/>
      <c r="L81" s="19"/>
      <c r="M81" s="19"/>
      <c r="N81" s="221"/>
      <c r="O81" s="88">
        <f t="shared" si="49"/>
        <v>0</v>
      </c>
      <c r="P81" s="272"/>
      <c r="Q81" s="272"/>
      <c r="R81" s="272"/>
      <c r="S81" s="272"/>
      <c r="T81" s="272"/>
    </row>
    <row r="82" spans="1:20" ht="12.75" hidden="1" customHeight="1">
      <c r="A82" s="349">
        <v>9</v>
      </c>
      <c r="B82" s="339" t="s">
        <v>50</v>
      </c>
      <c r="C82" s="295" t="s">
        <v>2518</v>
      </c>
      <c r="D82" s="295" t="s">
        <v>2596</v>
      </c>
      <c r="E82" s="303">
        <v>270</v>
      </c>
      <c r="F82" s="298">
        <f t="shared" ref="F82" si="66">H82+J82+R82</f>
        <v>4.6609920000000011</v>
      </c>
      <c r="G82" s="273"/>
      <c r="H82" s="272">
        <f t="shared" ref="H82" si="67">G82*$P$8/1000</f>
        <v>0</v>
      </c>
      <c r="I82" s="273"/>
      <c r="J82" s="272">
        <f t="shared" ref="J82" si="68">I82*$P$9/1000</f>
        <v>0</v>
      </c>
      <c r="K82" s="19" t="s">
        <v>158</v>
      </c>
      <c r="L82" s="19" t="s">
        <v>159</v>
      </c>
      <c r="M82" s="19">
        <v>1</v>
      </c>
      <c r="N82" s="221">
        <v>4</v>
      </c>
      <c r="O82" s="88">
        <f t="shared" si="49"/>
        <v>4</v>
      </c>
      <c r="P82" s="272">
        <f t="shared" ref="P82" si="69">E82*F82</f>
        <v>1258.4678400000003</v>
      </c>
      <c r="Q82" s="272">
        <f t="shared" ref="Q82" si="70">SUM(O82:O85)</f>
        <v>4</v>
      </c>
      <c r="R82" s="272">
        <f t="shared" ref="R82" si="71">Q82*1.02*1.05*$R$15</f>
        <v>4.6609920000000011</v>
      </c>
      <c r="S82" s="272">
        <f t="shared" ref="S82" si="72">F82*$S$18</f>
        <v>6.0354446392570189</v>
      </c>
      <c r="T82" s="272">
        <f t="shared" ref="T82" si="73">E82*S82</f>
        <v>1629.570052599395</v>
      </c>
    </row>
    <row r="83" spans="1:20" ht="12.75" hidden="1" customHeight="1">
      <c r="A83" s="349"/>
      <c r="B83" s="295"/>
      <c r="C83" s="295"/>
      <c r="D83" s="295"/>
      <c r="E83" s="303"/>
      <c r="F83" s="298"/>
      <c r="G83" s="273"/>
      <c r="H83" s="272"/>
      <c r="I83" s="273"/>
      <c r="J83" s="272"/>
      <c r="K83" s="19"/>
      <c r="L83" s="19"/>
      <c r="M83" s="19"/>
      <c r="N83" s="221"/>
      <c r="O83" s="88">
        <f t="shared" si="49"/>
        <v>0</v>
      </c>
      <c r="P83" s="272"/>
      <c r="Q83" s="272"/>
      <c r="R83" s="272"/>
      <c r="S83" s="272"/>
      <c r="T83" s="272"/>
    </row>
    <row r="84" spans="1:20" ht="12.75" hidden="1" customHeight="1">
      <c r="A84" s="349"/>
      <c r="B84" s="295"/>
      <c r="C84" s="295"/>
      <c r="D84" s="295"/>
      <c r="E84" s="303"/>
      <c r="F84" s="298"/>
      <c r="G84" s="273"/>
      <c r="H84" s="272"/>
      <c r="I84" s="273"/>
      <c r="J84" s="272"/>
      <c r="K84" s="19"/>
      <c r="L84" s="19"/>
      <c r="M84" s="20"/>
      <c r="N84" s="221"/>
      <c r="O84" s="88">
        <f t="shared" si="49"/>
        <v>0</v>
      </c>
      <c r="P84" s="272"/>
      <c r="Q84" s="272"/>
      <c r="R84" s="272"/>
      <c r="S84" s="272"/>
      <c r="T84" s="272"/>
    </row>
    <row r="85" spans="1:20" ht="12.75" hidden="1" customHeight="1">
      <c r="A85" s="349"/>
      <c r="B85" s="295"/>
      <c r="C85" s="295"/>
      <c r="D85" s="295"/>
      <c r="E85" s="303"/>
      <c r="F85" s="298"/>
      <c r="G85" s="273"/>
      <c r="H85" s="272"/>
      <c r="I85" s="273"/>
      <c r="J85" s="272"/>
      <c r="K85" s="19"/>
      <c r="L85" s="19"/>
      <c r="M85" s="19"/>
      <c r="N85" s="221"/>
      <c r="O85" s="88">
        <f t="shared" si="49"/>
        <v>0</v>
      </c>
      <c r="P85" s="272"/>
      <c r="Q85" s="272"/>
      <c r="R85" s="272"/>
      <c r="S85" s="272"/>
      <c r="T85" s="272"/>
    </row>
    <row r="86" spans="1:20" ht="12.75" hidden="1" customHeight="1">
      <c r="A86" s="349">
        <v>10</v>
      </c>
      <c r="B86" s="295" t="s">
        <v>274</v>
      </c>
      <c r="C86" s="295" t="s">
        <v>2519</v>
      </c>
      <c r="D86" s="351" t="s">
        <v>2171</v>
      </c>
      <c r="E86" s="350">
        <v>22</v>
      </c>
      <c r="F86" s="298">
        <f t="shared" ref="F86" si="74">H86+J86+R86</f>
        <v>8.5186893952000009</v>
      </c>
      <c r="G86" s="346">
        <v>0.83</v>
      </c>
      <c r="H86" s="272">
        <f t="shared" ref="H86" si="75">G86*$P$8/1000</f>
        <v>2.0123349999999998</v>
      </c>
      <c r="I86" s="346">
        <v>0.03</v>
      </c>
      <c r="J86" s="272">
        <f t="shared" ref="J86" si="76">I86*$P$9/1000</f>
        <v>9.4693799999999995E-2</v>
      </c>
      <c r="K86" s="19" t="s">
        <v>53</v>
      </c>
      <c r="L86" s="19" t="s">
        <v>36</v>
      </c>
      <c r="M86" s="19">
        <v>0.95</v>
      </c>
      <c r="N86" s="221">
        <v>5.7919999999999998</v>
      </c>
      <c r="O86" s="88">
        <f t="shared" si="49"/>
        <v>5.5023999999999997</v>
      </c>
      <c r="P86" s="272">
        <f t="shared" ref="P86" si="77">E86*F86</f>
        <v>187.41116669440001</v>
      </c>
      <c r="Q86" s="272">
        <f t="shared" ref="Q86" si="78">SUM(O86:O89)</f>
        <v>5.5023999999999997</v>
      </c>
      <c r="R86" s="272">
        <f t="shared" ref="R86" si="79">Q86*1.02*1.05*$R$15</f>
        <v>6.4116605952000008</v>
      </c>
      <c r="S86" s="272">
        <f t="shared" ref="S86" si="80">F86*$S$18</f>
        <v>11.030715831255545</v>
      </c>
      <c r="T86" s="272">
        <f t="shared" ref="T86" si="81">E86*S86</f>
        <v>242.67574828762199</v>
      </c>
    </row>
    <row r="87" spans="1:20" ht="12.75" hidden="1" customHeight="1">
      <c r="A87" s="349"/>
      <c r="B87" s="295"/>
      <c r="C87" s="295"/>
      <c r="D87" s="273"/>
      <c r="E87" s="350"/>
      <c r="F87" s="298"/>
      <c r="G87" s="346"/>
      <c r="H87" s="272"/>
      <c r="I87" s="346"/>
      <c r="J87" s="272"/>
      <c r="K87" s="19"/>
      <c r="L87" s="19"/>
      <c r="M87" s="19"/>
      <c r="N87" s="221"/>
      <c r="O87" s="88">
        <f t="shared" si="49"/>
        <v>0</v>
      </c>
      <c r="P87" s="272"/>
      <c r="Q87" s="272"/>
      <c r="R87" s="272"/>
      <c r="S87" s="272"/>
      <c r="T87" s="272"/>
    </row>
    <row r="88" spans="1:20" ht="12.75" hidden="1" customHeight="1">
      <c r="A88" s="349"/>
      <c r="B88" s="295"/>
      <c r="C88" s="295"/>
      <c r="D88" s="273"/>
      <c r="E88" s="350"/>
      <c r="F88" s="298"/>
      <c r="G88" s="346"/>
      <c r="H88" s="272"/>
      <c r="I88" s="346"/>
      <c r="J88" s="272"/>
      <c r="K88" s="19"/>
      <c r="L88" s="19"/>
      <c r="M88" s="89"/>
      <c r="N88" s="221"/>
      <c r="O88" s="88">
        <f t="shared" si="49"/>
        <v>0</v>
      </c>
      <c r="P88" s="272"/>
      <c r="Q88" s="272"/>
      <c r="R88" s="272"/>
      <c r="S88" s="272"/>
      <c r="T88" s="272"/>
    </row>
    <row r="89" spans="1:20" ht="32.25" hidden="1" customHeight="1">
      <c r="A89" s="349"/>
      <c r="B89" s="295"/>
      <c r="C89" s="295"/>
      <c r="D89" s="273"/>
      <c r="E89" s="350"/>
      <c r="F89" s="298"/>
      <c r="G89" s="346"/>
      <c r="H89" s="272"/>
      <c r="I89" s="346"/>
      <c r="J89" s="272"/>
      <c r="K89" s="19"/>
      <c r="L89" s="19"/>
      <c r="M89" s="19"/>
      <c r="N89" s="221"/>
      <c r="O89" s="88">
        <f t="shared" si="49"/>
        <v>0</v>
      </c>
      <c r="P89" s="272"/>
      <c r="Q89" s="272"/>
      <c r="R89" s="272"/>
      <c r="S89" s="272"/>
      <c r="T89" s="272"/>
    </row>
    <row r="90" spans="1:20" ht="12.75" hidden="1" customHeight="1">
      <c r="A90" s="349">
        <v>11</v>
      </c>
      <c r="B90" s="295" t="s">
        <v>275</v>
      </c>
      <c r="C90" s="295" t="s">
        <v>2520</v>
      </c>
      <c r="D90" s="351" t="s">
        <v>2171</v>
      </c>
      <c r="E90" s="350">
        <v>68</v>
      </c>
      <c r="F90" s="298">
        <f t="shared" ref="F90" si="82">H90+J90+R90</f>
        <v>5.889598595199999</v>
      </c>
      <c r="G90" s="273">
        <v>0.83</v>
      </c>
      <c r="H90" s="272">
        <f t="shared" ref="H90" si="83">G90*$P$8/1000</f>
        <v>2.0123349999999998</v>
      </c>
      <c r="I90" s="346">
        <v>0.03</v>
      </c>
      <c r="J90" s="272">
        <f t="shared" ref="J90" si="84">I90*$P$9/1000</f>
        <v>9.4693799999999995E-2</v>
      </c>
      <c r="K90" s="19" t="s">
        <v>53</v>
      </c>
      <c r="L90" s="19" t="s">
        <v>36</v>
      </c>
      <c r="M90" s="19">
        <v>0.95</v>
      </c>
      <c r="N90" s="221">
        <v>3.4169999999999998</v>
      </c>
      <c r="O90" s="88">
        <f t="shared" si="49"/>
        <v>3.2461499999999996</v>
      </c>
      <c r="P90" s="272">
        <f t="shared" ref="P90" si="85">E90*F90</f>
        <v>400.49270447359993</v>
      </c>
      <c r="Q90" s="272">
        <f t="shared" ref="Q90" si="86">SUM(O90:O93)</f>
        <v>3.2461499999999996</v>
      </c>
      <c r="R90" s="272">
        <f t="shared" ref="R90" si="87">Q90*1.02*1.05*$R$15</f>
        <v>3.7825697951999997</v>
      </c>
      <c r="S90" s="272">
        <f t="shared" ref="S90" si="88">F90*$S$18</f>
        <v>7.626347839424632</v>
      </c>
      <c r="T90" s="272">
        <f t="shared" ref="T90" si="89">E90*S90</f>
        <v>518.59165308087495</v>
      </c>
    </row>
    <row r="91" spans="1:20" ht="12.75" hidden="1" customHeight="1">
      <c r="A91" s="349"/>
      <c r="B91" s="295"/>
      <c r="C91" s="295"/>
      <c r="D91" s="273"/>
      <c r="E91" s="350"/>
      <c r="F91" s="298"/>
      <c r="G91" s="273"/>
      <c r="H91" s="272"/>
      <c r="I91" s="346"/>
      <c r="J91" s="272"/>
      <c r="K91" s="19"/>
      <c r="L91" s="19"/>
      <c r="M91" s="19"/>
      <c r="N91" s="221"/>
      <c r="O91" s="88">
        <f t="shared" si="49"/>
        <v>0</v>
      </c>
      <c r="P91" s="272"/>
      <c r="Q91" s="272"/>
      <c r="R91" s="272"/>
      <c r="S91" s="272"/>
      <c r="T91" s="272"/>
    </row>
    <row r="92" spans="1:20" ht="12.75" hidden="1" customHeight="1">
      <c r="A92" s="349"/>
      <c r="B92" s="295"/>
      <c r="C92" s="295"/>
      <c r="D92" s="273"/>
      <c r="E92" s="350"/>
      <c r="F92" s="298"/>
      <c r="G92" s="273"/>
      <c r="H92" s="272"/>
      <c r="I92" s="346"/>
      <c r="J92" s="272"/>
      <c r="K92" s="19"/>
      <c r="L92" s="19"/>
      <c r="M92" s="89"/>
      <c r="N92" s="221"/>
      <c r="O92" s="88">
        <f t="shared" si="49"/>
        <v>0</v>
      </c>
      <c r="P92" s="272"/>
      <c r="Q92" s="272"/>
      <c r="R92" s="272"/>
      <c r="S92" s="272"/>
      <c r="T92" s="272"/>
    </row>
    <row r="93" spans="1:20" ht="33.75" hidden="1" customHeight="1">
      <c r="A93" s="349"/>
      <c r="B93" s="295"/>
      <c r="C93" s="295"/>
      <c r="D93" s="273"/>
      <c r="E93" s="350"/>
      <c r="F93" s="298"/>
      <c r="G93" s="273"/>
      <c r="H93" s="272"/>
      <c r="I93" s="346"/>
      <c r="J93" s="272"/>
      <c r="K93" s="19"/>
      <c r="L93" s="19"/>
      <c r="M93" s="19"/>
      <c r="N93" s="221"/>
      <c r="O93" s="88">
        <f t="shared" si="49"/>
        <v>0</v>
      </c>
      <c r="P93" s="272"/>
      <c r="Q93" s="272"/>
      <c r="R93" s="272"/>
      <c r="S93" s="272"/>
      <c r="T93" s="272"/>
    </row>
    <row r="94" spans="1:20" ht="12.75" hidden="1" customHeight="1">
      <c r="A94" s="349">
        <v>12</v>
      </c>
      <c r="B94" s="295" t="s">
        <v>275</v>
      </c>
      <c r="C94" s="295" t="s">
        <v>2521</v>
      </c>
      <c r="D94" s="351" t="s">
        <v>2171</v>
      </c>
      <c r="E94" s="294">
        <v>188</v>
      </c>
      <c r="F94" s="340">
        <f t="shared" si="46"/>
        <v>4.5977463999999992</v>
      </c>
      <c r="G94" s="273">
        <v>0.83</v>
      </c>
      <c r="H94" s="304">
        <f t="shared" si="47"/>
        <v>2.0123349999999998</v>
      </c>
      <c r="I94" s="273">
        <v>0.03</v>
      </c>
      <c r="J94" s="304">
        <f t="shared" si="48"/>
        <v>9.4693799999999995E-2</v>
      </c>
      <c r="K94" s="19" t="s">
        <v>53</v>
      </c>
      <c r="L94" s="19" t="s">
        <v>36</v>
      </c>
      <c r="M94" s="19">
        <v>0.95</v>
      </c>
      <c r="N94" s="221">
        <v>2.25</v>
      </c>
      <c r="O94" s="88">
        <f t="shared" si="49"/>
        <v>2.1374999999999997</v>
      </c>
      <c r="P94" s="304">
        <f t="shared" ref="P94" si="90">E94*F94</f>
        <v>864.37632319999989</v>
      </c>
      <c r="Q94" s="304">
        <f t="shared" ref="Q94" si="91">SUM(O94:O97)</f>
        <v>2.1374999999999997</v>
      </c>
      <c r="R94" s="304">
        <f t="shared" ref="R94" si="92">Q94*1.02*1.05*$R$15</f>
        <v>2.4907175999999995</v>
      </c>
      <c r="S94" s="272">
        <f t="shared" ref="S94" si="93">F94*$S$18</f>
        <v>5.953548914596559</v>
      </c>
      <c r="T94" s="272">
        <f t="shared" ref="T94" si="94">E94*S94</f>
        <v>1119.2671959441532</v>
      </c>
    </row>
    <row r="95" spans="1:20" ht="12.75" hidden="1" customHeight="1">
      <c r="A95" s="349"/>
      <c r="B95" s="295"/>
      <c r="C95" s="295"/>
      <c r="D95" s="273"/>
      <c r="E95" s="294"/>
      <c r="F95" s="341"/>
      <c r="G95" s="273"/>
      <c r="H95" s="347"/>
      <c r="I95" s="273"/>
      <c r="J95" s="347"/>
      <c r="K95" s="19"/>
      <c r="L95" s="19"/>
      <c r="M95" s="19"/>
      <c r="N95" s="221"/>
      <c r="O95" s="88">
        <f t="shared" si="49"/>
        <v>0</v>
      </c>
      <c r="P95" s="347"/>
      <c r="Q95" s="347"/>
      <c r="R95" s="347"/>
      <c r="S95" s="272"/>
      <c r="T95" s="272"/>
    </row>
    <row r="96" spans="1:20" ht="12.75" hidden="1" customHeight="1">
      <c r="A96" s="349"/>
      <c r="B96" s="295"/>
      <c r="C96" s="295"/>
      <c r="D96" s="273"/>
      <c r="E96" s="294"/>
      <c r="F96" s="341"/>
      <c r="G96" s="273"/>
      <c r="H96" s="347"/>
      <c r="I96" s="273"/>
      <c r="J96" s="347"/>
      <c r="K96" s="19"/>
      <c r="L96" s="19"/>
      <c r="M96" s="19"/>
      <c r="N96" s="221"/>
      <c r="O96" s="88">
        <f t="shared" si="49"/>
        <v>0</v>
      </c>
      <c r="P96" s="347"/>
      <c r="Q96" s="347"/>
      <c r="R96" s="347"/>
      <c r="S96" s="272"/>
      <c r="T96" s="272"/>
    </row>
    <row r="97" spans="1:20" ht="31.5" hidden="1" customHeight="1">
      <c r="A97" s="349"/>
      <c r="B97" s="295"/>
      <c r="C97" s="295"/>
      <c r="D97" s="273"/>
      <c r="E97" s="294"/>
      <c r="F97" s="342"/>
      <c r="G97" s="273"/>
      <c r="H97" s="348"/>
      <c r="I97" s="273"/>
      <c r="J97" s="348"/>
      <c r="K97" s="19"/>
      <c r="L97" s="19"/>
      <c r="M97" s="19"/>
      <c r="N97" s="221"/>
      <c r="O97" s="88">
        <f t="shared" si="49"/>
        <v>0</v>
      </c>
      <c r="P97" s="348"/>
      <c r="Q97" s="348"/>
      <c r="R97" s="348"/>
      <c r="S97" s="272"/>
      <c r="T97" s="272"/>
    </row>
    <row r="98" spans="1:20" ht="0.75" hidden="1" customHeight="1">
      <c r="A98" s="349">
        <v>13</v>
      </c>
      <c r="B98" s="295" t="s">
        <v>276</v>
      </c>
      <c r="C98" s="295" t="s">
        <v>2522</v>
      </c>
      <c r="D98" s="351" t="s">
        <v>2171</v>
      </c>
      <c r="E98" s="294">
        <v>224</v>
      </c>
      <c r="F98" s="340">
        <f t="shared" ref="F98:F110" si="95">H98+J98+R98</f>
        <v>3.5955156320000001</v>
      </c>
      <c r="G98" s="273">
        <v>0.96</v>
      </c>
      <c r="H98" s="304">
        <f t="shared" ref="H98:H110" si="96">G98*$P$8/1000</f>
        <v>2.3275199999999998</v>
      </c>
      <c r="I98" s="273">
        <v>0.02</v>
      </c>
      <c r="J98" s="304">
        <f t="shared" ref="J98:J110" si="97">I98*$P$9/1000</f>
        <v>6.312920000000001E-2</v>
      </c>
      <c r="K98" s="19" t="s">
        <v>53</v>
      </c>
      <c r="L98" s="19" t="s">
        <v>36</v>
      </c>
      <c r="M98" s="19">
        <v>0.94</v>
      </c>
      <c r="N98" s="221">
        <v>1.1000000000000001</v>
      </c>
      <c r="O98" s="88">
        <f t="shared" si="49"/>
        <v>1.034</v>
      </c>
      <c r="P98" s="304">
        <f t="shared" ref="P98" si="98">E98*F98</f>
        <v>805.39550156799999</v>
      </c>
      <c r="Q98" s="304">
        <f t="shared" ref="Q98" si="99">SUM(O98:O101)</f>
        <v>1.034</v>
      </c>
      <c r="R98" s="304">
        <f t="shared" ref="R98" si="100">Q98*1.02*1.05*$R$15</f>
        <v>1.2048664320000002</v>
      </c>
      <c r="S98" s="272">
        <f t="shared" ref="S98" si="101">F98*$S$18</f>
        <v>4.6557761838079115</v>
      </c>
      <c r="T98" s="272">
        <f t="shared" ref="T98" si="102">E98*S98</f>
        <v>1042.8938651729723</v>
      </c>
    </row>
    <row r="99" spans="1:20" ht="12.75" hidden="1" customHeight="1">
      <c r="A99" s="349"/>
      <c r="B99" s="295"/>
      <c r="C99" s="295"/>
      <c r="D99" s="273"/>
      <c r="E99" s="294"/>
      <c r="F99" s="341"/>
      <c r="G99" s="273"/>
      <c r="H99" s="347"/>
      <c r="I99" s="273"/>
      <c r="J99" s="347"/>
      <c r="K99" s="19"/>
      <c r="L99" s="19"/>
      <c r="M99" s="19"/>
      <c r="N99" s="221"/>
      <c r="O99" s="88">
        <f t="shared" si="49"/>
        <v>0</v>
      </c>
      <c r="P99" s="347"/>
      <c r="Q99" s="347"/>
      <c r="R99" s="347"/>
      <c r="S99" s="272"/>
      <c r="T99" s="272"/>
    </row>
    <row r="100" spans="1:20" ht="12.75" hidden="1" customHeight="1">
      <c r="A100" s="349"/>
      <c r="B100" s="295"/>
      <c r="C100" s="295"/>
      <c r="D100" s="273"/>
      <c r="E100" s="294"/>
      <c r="F100" s="341"/>
      <c r="G100" s="273"/>
      <c r="H100" s="347"/>
      <c r="I100" s="273"/>
      <c r="J100" s="347"/>
      <c r="K100" s="19"/>
      <c r="L100" s="19"/>
      <c r="M100" s="19"/>
      <c r="N100" s="221"/>
      <c r="O100" s="88">
        <f t="shared" si="49"/>
        <v>0</v>
      </c>
      <c r="P100" s="347"/>
      <c r="Q100" s="347"/>
      <c r="R100" s="347"/>
      <c r="S100" s="272"/>
      <c r="T100" s="272"/>
    </row>
    <row r="101" spans="1:20" ht="20.25" hidden="1" customHeight="1">
      <c r="A101" s="349"/>
      <c r="B101" s="295"/>
      <c r="C101" s="295"/>
      <c r="D101" s="273"/>
      <c r="E101" s="294"/>
      <c r="F101" s="342"/>
      <c r="G101" s="273"/>
      <c r="H101" s="348"/>
      <c r="I101" s="273"/>
      <c r="J101" s="348"/>
      <c r="K101" s="19"/>
      <c r="L101" s="19"/>
      <c r="M101" s="19"/>
      <c r="N101" s="221"/>
      <c r="O101" s="88">
        <f t="shared" si="49"/>
        <v>0</v>
      </c>
      <c r="P101" s="348"/>
      <c r="Q101" s="348"/>
      <c r="R101" s="348"/>
      <c r="S101" s="272"/>
      <c r="T101" s="272"/>
    </row>
    <row r="102" spans="1:20" ht="12.75" hidden="1" customHeight="1">
      <c r="A102" s="349">
        <v>14</v>
      </c>
      <c r="B102" s="295" t="s">
        <v>160</v>
      </c>
      <c r="C102" s="295" t="s">
        <v>2523</v>
      </c>
      <c r="D102" s="351" t="s">
        <v>2171</v>
      </c>
      <c r="E102" s="294">
        <v>176</v>
      </c>
      <c r="F102" s="340">
        <f t="shared" si="95"/>
        <v>2.6850356959999999</v>
      </c>
      <c r="G102" s="273">
        <v>0.72</v>
      </c>
      <c r="H102" s="304">
        <f t="shared" si="96"/>
        <v>1.7456399999999999</v>
      </c>
      <c r="I102" s="273">
        <v>0.02</v>
      </c>
      <c r="J102" s="304">
        <f t="shared" si="97"/>
        <v>6.312920000000001E-2</v>
      </c>
      <c r="K102" s="19" t="s">
        <v>53</v>
      </c>
      <c r="L102" s="19" t="s">
        <v>36</v>
      </c>
      <c r="M102" s="19">
        <v>0.94</v>
      </c>
      <c r="N102" s="221">
        <v>0.8</v>
      </c>
      <c r="O102" s="88">
        <f t="shared" si="49"/>
        <v>0.752</v>
      </c>
      <c r="P102" s="304">
        <f t="shared" ref="P102" si="103">E102*F102</f>
        <v>472.56628249599999</v>
      </c>
      <c r="Q102" s="304">
        <f t="shared" ref="Q102" si="104">SUM(O102:O105)</f>
        <v>0.752</v>
      </c>
      <c r="R102" s="304">
        <f t="shared" ref="R102" si="105">Q102*1.02*1.05*$R$15</f>
        <v>0.87626649600000017</v>
      </c>
      <c r="S102" s="272">
        <f t="shared" ref="S102" si="106">F102*$S$18</f>
        <v>3.476810150636803</v>
      </c>
      <c r="T102" s="272">
        <f t="shared" ref="T102" si="107">E102*S102</f>
        <v>611.91858651207735</v>
      </c>
    </row>
    <row r="103" spans="1:20" ht="12.75" hidden="1" customHeight="1">
      <c r="A103" s="349"/>
      <c r="B103" s="295"/>
      <c r="C103" s="295"/>
      <c r="D103" s="273"/>
      <c r="E103" s="294"/>
      <c r="F103" s="341"/>
      <c r="G103" s="273"/>
      <c r="H103" s="347"/>
      <c r="I103" s="273"/>
      <c r="J103" s="347"/>
      <c r="K103" s="19"/>
      <c r="L103" s="19"/>
      <c r="M103" s="19"/>
      <c r="N103" s="221"/>
      <c r="O103" s="88">
        <f t="shared" si="49"/>
        <v>0</v>
      </c>
      <c r="P103" s="347"/>
      <c r="Q103" s="347"/>
      <c r="R103" s="347"/>
      <c r="S103" s="272"/>
      <c r="T103" s="272"/>
    </row>
    <row r="104" spans="1:20" ht="12.75" hidden="1" customHeight="1">
      <c r="A104" s="349"/>
      <c r="B104" s="295"/>
      <c r="C104" s="295"/>
      <c r="D104" s="273"/>
      <c r="E104" s="294"/>
      <c r="F104" s="341"/>
      <c r="G104" s="273"/>
      <c r="H104" s="347"/>
      <c r="I104" s="273"/>
      <c r="J104" s="347"/>
      <c r="K104" s="19"/>
      <c r="L104" s="19"/>
      <c r="M104" s="19"/>
      <c r="N104" s="221"/>
      <c r="O104" s="88">
        <f t="shared" si="49"/>
        <v>0</v>
      </c>
      <c r="P104" s="347"/>
      <c r="Q104" s="347"/>
      <c r="R104" s="347"/>
      <c r="S104" s="272"/>
      <c r="T104" s="272"/>
    </row>
    <row r="105" spans="1:20" ht="21.75" hidden="1" customHeight="1">
      <c r="A105" s="349"/>
      <c r="B105" s="295"/>
      <c r="C105" s="295"/>
      <c r="D105" s="273"/>
      <c r="E105" s="294"/>
      <c r="F105" s="342"/>
      <c r="G105" s="273"/>
      <c r="H105" s="348"/>
      <c r="I105" s="273"/>
      <c r="J105" s="348"/>
      <c r="K105" s="19"/>
      <c r="L105" s="19"/>
      <c r="M105" s="19"/>
      <c r="N105" s="221"/>
      <c r="O105" s="88">
        <f t="shared" si="49"/>
        <v>0</v>
      </c>
      <c r="P105" s="348"/>
      <c r="Q105" s="348"/>
      <c r="R105" s="348"/>
      <c r="S105" s="272"/>
      <c r="T105" s="272"/>
    </row>
    <row r="106" spans="1:20" ht="12.75" hidden="1" customHeight="1">
      <c r="A106" s="349">
        <v>15</v>
      </c>
      <c r="B106" s="295" t="s">
        <v>277</v>
      </c>
      <c r="C106" s="295" t="s">
        <v>2524</v>
      </c>
      <c r="D106" s="351" t="s">
        <v>2171</v>
      </c>
      <c r="E106" s="294">
        <v>82</v>
      </c>
      <c r="F106" s="340">
        <f t="shared" si="95"/>
        <v>2.8058555811200003</v>
      </c>
      <c r="G106" s="273">
        <v>0.88</v>
      </c>
      <c r="H106" s="304">
        <f t="shared" si="96"/>
        <v>2.1335600000000001</v>
      </c>
      <c r="I106" s="273">
        <v>0.03</v>
      </c>
      <c r="J106" s="304">
        <f t="shared" si="97"/>
        <v>9.4693799999999995E-2</v>
      </c>
      <c r="K106" s="19" t="s">
        <v>53</v>
      </c>
      <c r="L106" s="19" t="s">
        <v>36</v>
      </c>
      <c r="M106" s="19">
        <v>0.93</v>
      </c>
      <c r="N106" s="221">
        <v>0.53300000000000003</v>
      </c>
      <c r="O106" s="88">
        <f t="shared" si="49"/>
        <v>0.49569000000000007</v>
      </c>
      <c r="P106" s="304">
        <f t="shared" ref="P106" si="108">E106*F106</f>
        <v>230.08015765184004</v>
      </c>
      <c r="Q106" s="304">
        <f t="shared" ref="Q106" si="109">SUM(O106:O109)</f>
        <v>0.49569000000000007</v>
      </c>
      <c r="R106" s="304">
        <f t="shared" ref="R106" si="110">Q106*1.02*1.05*$R$15</f>
        <v>0.57760178112000016</v>
      </c>
      <c r="S106" s="272">
        <f t="shared" ref="S106" si="111">F106*$S$18</f>
        <v>3.6332579042401463</v>
      </c>
      <c r="T106" s="272">
        <f t="shared" ref="T106" si="112">E106*S106</f>
        <v>297.92714814769198</v>
      </c>
    </row>
    <row r="107" spans="1:20" ht="12.75" hidden="1" customHeight="1">
      <c r="A107" s="349"/>
      <c r="B107" s="295"/>
      <c r="C107" s="295"/>
      <c r="D107" s="273"/>
      <c r="E107" s="294"/>
      <c r="F107" s="341"/>
      <c r="G107" s="273"/>
      <c r="H107" s="347"/>
      <c r="I107" s="273"/>
      <c r="J107" s="347"/>
      <c r="K107" s="19"/>
      <c r="L107" s="19"/>
      <c r="M107" s="19"/>
      <c r="N107" s="221"/>
      <c r="O107" s="88">
        <f t="shared" si="49"/>
        <v>0</v>
      </c>
      <c r="P107" s="347"/>
      <c r="Q107" s="347"/>
      <c r="R107" s="347"/>
      <c r="S107" s="272"/>
      <c r="T107" s="272"/>
    </row>
    <row r="108" spans="1:20" ht="12.75" hidden="1" customHeight="1">
      <c r="A108" s="349"/>
      <c r="B108" s="295"/>
      <c r="C108" s="295"/>
      <c r="D108" s="273"/>
      <c r="E108" s="294"/>
      <c r="F108" s="341"/>
      <c r="G108" s="273"/>
      <c r="H108" s="347"/>
      <c r="I108" s="273"/>
      <c r="J108" s="347"/>
      <c r="K108" s="19"/>
      <c r="L108" s="19"/>
      <c r="M108" s="19"/>
      <c r="N108" s="221"/>
      <c r="O108" s="88">
        <f t="shared" si="49"/>
        <v>0</v>
      </c>
      <c r="P108" s="347"/>
      <c r="Q108" s="347"/>
      <c r="R108" s="347"/>
      <c r="S108" s="272"/>
      <c r="T108" s="272"/>
    </row>
    <row r="109" spans="1:20" ht="20.25" hidden="1" customHeight="1">
      <c r="A109" s="349"/>
      <c r="B109" s="295"/>
      <c r="C109" s="295"/>
      <c r="D109" s="273"/>
      <c r="E109" s="294"/>
      <c r="F109" s="342"/>
      <c r="G109" s="273"/>
      <c r="H109" s="348"/>
      <c r="I109" s="273"/>
      <c r="J109" s="348"/>
      <c r="K109" s="19"/>
      <c r="L109" s="19"/>
      <c r="M109" s="19"/>
      <c r="N109" s="221"/>
      <c r="O109" s="88">
        <f t="shared" si="49"/>
        <v>0</v>
      </c>
      <c r="P109" s="348"/>
      <c r="Q109" s="348"/>
      <c r="R109" s="348"/>
      <c r="S109" s="272"/>
      <c r="T109" s="272"/>
    </row>
    <row r="110" spans="1:20" ht="12.75" hidden="1" customHeight="1">
      <c r="A110" s="349">
        <v>16</v>
      </c>
      <c r="B110" s="352" t="s">
        <v>458</v>
      </c>
      <c r="C110" s="352" t="s">
        <v>2525</v>
      </c>
      <c r="D110" s="304" t="s">
        <v>1619</v>
      </c>
      <c r="E110" s="303">
        <v>2</v>
      </c>
      <c r="F110" s="340">
        <f t="shared" si="95"/>
        <v>4.0628202400000006</v>
      </c>
      <c r="G110" s="273">
        <v>0.66</v>
      </c>
      <c r="H110" s="304">
        <f t="shared" si="96"/>
        <v>1.6001700000000001</v>
      </c>
      <c r="I110" s="273">
        <v>0.16</v>
      </c>
      <c r="J110" s="304">
        <f t="shared" si="97"/>
        <v>0.50503360000000008</v>
      </c>
      <c r="K110" s="19" t="s">
        <v>169</v>
      </c>
      <c r="L110" s="19" t="s">
        <v>31</v>
      </c>
      <c r="M110" s="19">
        <v>1</v>
      </c>
      <c r="N110" s="221">
        <v>1.68</v>
      </c>
      <c r="O110" s="88">
        <f t="shared" si="49"/>
        <v>1.68</v>
      </c>
      <c r="P110" s="304">
        <f t="shared" ref="P110" si="113">E110*F110</f>
        <v>8.1256404800000013</v>
      </c>
      <c r="Q110" s="304">
        <f t="shared" ref="Q110" si="114">SUM(O110:O113)</f>
        <v>1.68</v>
      </c>
      <c r="R110" s="304">
        <f t="shared" ref="R110" si="115">Q110*1.02*1.05*$R$15</f>
        <v>1.9576166400000001</v>
      </c>
      <c r="S110" s="272">
        <f t="shared" ref="S110" si="116">F110*$S$18</f>
        <v>5.2608815114406786</v>
      </c>
      <c r="T110" s="272">
        <f t="shared" ref="T110" si="117">E110*S110</f>
        <v>10.521763022881357</v>
      </c>
    </row>
    <row r="111" spans="1:20" ht="12.75" hidden="1" customHeight="1">
      <c r="A111" s="349"/>
      <c r="B111" s="352"/>
      <c r="C111" s="352"/>
      <c r="D111" s="305"/>
      <c r="E111" s="303"/>
      <c r="F111" s="341"/>
      <c r="G111" s="273"/>
      <c r="H111" s="347"/>
      <c r="I111" s="273"/>
      <c r="J111" s="347"/>
      <c r="K111" s="19"/>
      <c r="L111" s="19"/>
      <c r="M111" s="19"/>
      <c r="N111" s="221"/>
      <c r="O111" s="88">
        <f t="shared" si="49"/>
        <v>0</v>
      </c>
      <c r="P111" s="347"/>
      <c r="Q111" s="347"/>
      <c r="R111" s="347"/>
      <c r="S111" s="272"/>
      <c r="T111" s="272"/>
    </row>
    <row r="112" spans="1:20" ht="12.75" hidden="1" customHeight="1">
      <c r="A112" s="349"/>
      <c r="B112" s="352"/>
      <c r="C112" s="352"/>
      <c r="D112" s="305"/>
      <c r="E112" s="303"/>
      <c r="F112" s="341"/>
      <c r="G112" s="273"/>
      <c r="H112" s="347"/>
      <c r="I112" s="273"/>
      <c r="J112" s="347"/>
      <c r="K112" s="19"/>
      <c r="L112" s="19"/>
      <c r="M112" s="20"/>
      <c r="N112" s="221"/>
      <c r="O112" s="88">
        <f t="shared" si="49"/>
        <v>0</v>
      </c>
      <c r="P112" s="347"/>
      <c r="Q112" s="347"/>
      <c r="R112" s="347"/>
      <c r="S112" s="272"/>
      <c r="T112" s="272"/>
    </row>
    <row r="113" spans="1:20" ht="12.75" hidden="1" customHeight="1">
      <c r="A113" s="349"/>
      <c r="B113" s="352"/>
      <c r="C113" s="352"/>
      <c r="D113" s="306"/>
      <c r="E113" s="303"/>
      <c r="F113" s="342"/>
      <c r="G113" s="273"/>
      <c r="H113" s="348"/>
      <c r="I113" s="273"/>
      <c r="J113" s="348"/>
      <c r="K113" s="19"/>
      <c r="L113" s="19"/>
      <c r="M113" s="19"/>
      <c r="N113" s="221"/>
      <c r="O113" s="88">
        <f t="shared" si="49"/>
        <v>0</v>
      </c>
      <c r="P113" s="348"/>
      <c r="Q113" s="348"/>
      <c r="R113" s="348"/>
      <c r="S113" s="272"/>
      <c r="T113" s="272"/>
    </row>
    <row r="114" spans="1:20" ht="12.75" hidden="1" customHeight="1">
      <c r="A114" s="349">
        <v>17</v>
      </c>
      <c r="B114" s="352" t="s">
        <v>50</v>
      </c>
      <c r="C114" s="295" t="s">
        <v>2526</v>
      </c>
      <c r="D114" s="304" t="s">
        <v>1619</v>
      </c>
      <c r="E114" s="303">
        <v>25</v>
      </c>
      <c r="F114" s="298">
        <f t="shared" ref="F114" si="118">H114+J114+R114</f>
        <v>5.5931904000000011E-2</v>
      </c>
      <c r="G114" s="271"/>
      <c r="H114" s="272">
        <f t="shared" ref="H114" si="119">G114*$P$8/1000</f>
        <v>0</v>
      </c>
      <c r="I114" s="273"/>
      <c r="J114" s="272">
        <f t="shared" ref="J114" si="120">I114*$P$9/1000</f>
        <v>0</v>
      </c>
      <c r="K114" s="19" t="s">
        <v>1877</v>
      </c>
      <c r="L114" s="19" t="s">
        <v>31</v>
      </c>
      <c r="M114" s="19">
        <v>1</v>
      </c>
      <c r="N114" s="221">
        <v>4.8000000000000001E-2</v>
      </c>
      <c r="O114" s="88">
        <f t="shared" si="49"/>
        <v>4.8000000000000001E-2</v>
      </c>
      <c r="P114" s="272">
        <f t="shared" ref="P114" si="121">E114*F114</f>
        <v>1.3982976000000003</v>
      </c>
      <c r="Q114" s="272">
        <f t="shared" ref="Q114" si="122">SUM(O114:O117)</f>
        <v>4.8000000000000001E-2</v>
      </c>
      <c r="R114" s="272">
        <f t="shared" ref="R114" si="123">Q114*1.02*1.05*$R$15</f>
        <v>5.5931904000000011E-2</v>
      </c>
      <c r="S114" s="272">
        <f t="shared" ref="S114" si="124">F114*$S$18</f>
        <v>7.2425335671084223E-2</v>
      </c>
      <c r="T114" s="272">
        <f t="shared" ref="T114" si="125">E114*S114</f>
        <v>1.8106333917771056</v>
      </c>
    </row>
    <row r="115" spans="1:20" ht="12.75" hidden="1" customHeight="1">
      <c r="A115" s="349"/>
      <c r="B115" s="352"/>
      <c r="C115" s="295"/>
      <c r="D115" s="305"/>
      <c r="E115" s="303"/>
      <c r="F115" s="298"/>
      <c r="G115" s="271"/>
      <c r="H115" s="272"/>
      <c r="I115" s="273"/>
      <c r="J115" s="272"/>
      <c r="K115" s="19"/>
      <c r="L115" s="19"/>
      <c r="M115" s="19"/>
      <c r="N115" s="221"/>
      <c r="O115" s="88">
        <f t="shared" si="49"/>
        <v>0</v>
      </c>
      <c r="P115" s="272"/>
      <c r="Q115" s="272"/>
      <c r="R115" s="272"/>
      <c r="S115" s="272"/>
      <c r="T115" s="272"/>
    </row>
    <row r="116" spans="1:20" ht="12.75" hidden="1" customHeight="1">
      <c r="A116" s="349"/>
      <c r="B116" s="352"/>
      <c r="C116" s="295"/>
      <c r="D116" s="305"/>
      <c r="E116" s="303"/>
      <c r="F116" s="298"/>
      <c r="G116" s="271"/>
      <c r="H116" s="272"/>
      <c r="I116" s="273"/>
      <c r="J116" s="272"/>
      <c r="K116" s="19"/>
      <c r="L116" s="19"/>
      <c r="M116" s="20"/>
      <c r="N116" s="221"/>
      <c r="O116" s="88">
        <f t="shared" si="49"/>
        <v>0</v>
      </c>
      <c r="P116" s="272"/>
      <c r="Q116" s="272"/>
      <c r="R116" s="272"/>
      <c r="S116" s="272"/>
      <c r="T116" s="272"/>
    </row>
    <row r="117" spans="1:20" ht="12.75" hidden="1" customHeight="1">
      <c r="A117" s="349"/>
      <c r="B117" s="352"/>
      <c r="C117" s="295"/>
      <c r="D117" s="306"/>
      <c r="E117" s="303"/>
      <c r="F117" s="298"/>
      <c r="G117" s="271"/>
      <c r="H117" s="272"/>
      <c r="I117" s="273"/>
      <c r="J117" s="272"/>
      <c r="K117" s="19"/>
      <c r="L117" s="19"/>
      <c r="M117" s="19"/>
      <c r="N117" s="221"/>
      <c r="O117" s="88">
        <f t="shared" si="49"/>
        <v>0</v>
      </c>
      <c r="P117" s="272"/>
      <c r="Q117" s="272"/>
      <c r="R117" s="272"/>
      <c r="S117" s="272"/>
      <c r="T117" s="272"/>
    </row>
    <row r="118" spans="1:20" ht="0.75" hidden="1" customHeight="1">
      <c r="A118" s="349">
        <v>18</v>
      </c>
      <c r="B118" s="352" t="s">
        <v>50</v>
      </c>
      <c r="C118" s="295" t="s">
        <v>2527</v>
      </c>
      <c r="D118" s="304" t="s">
        <v>1619</v>
      </c>
      <c r="E118" s="303">
        <v>12</v>
      </c>
      <c r="F118" s="298">
        <f t="shared" ref="F118" si="126">H118+J118+R118</f>
        <v>9.6715584000000007E-2</v>
      </c>
      <c r="G118" s="271"/>
      <c r="H118" s="272">
        <f t="shared" ref="H118" si="127">G118*$P$8/1000</f>
        <v>0</v>
      </c>
      <c r="I118" s="273"/>
      <c r="J118" s="272">
        <f t="shared" ref="J118" si="128">I118*$P$9/1000</f>
        <v>0</v>
      </c>
      <c r="K118" s="19" t="s">
        <v>1877</v>
      </c>
      <c r="L118" s="19" t="s">
        <v>31</v>
      </c>
      <c r="M118" s="19">
        <v>1</v>
      </c>
      <c r="N118" s="221">
        <v>8.3000000000000004E-2</v>
      </c>
      <c r="O118" s="88">
        <f t="shared" si="49"/>
        <v>8.3000000000000004E-2</v>
      </c>
      <c r="P118" s="272">
        <f t="shared" ref="P118" si="129">E118*F118</f>
        <v>1.160587008</v>
      </c>
      <c r="Q118" s="272">
        <f t="shared" ref="Q118" si="130">SUM(O118:O121)</f>
        <v>8.3000000000000004E-2</v>
      </c>
      <c r="R118" s="272">
        <f t="shared" ref="R118" si="131">Q118*1.02*1.05*$R$15</f>
        <v>9.6715584000000007E-2</v>
      </c>
      <c r="S118" s="272">
        <f t="shared" ref="S118" si="132">F118*$S$18</f>
        <v>0.12523547626458312</v>
      </c>
      <c r="T118" s="272">
        <f t="shared" ref="T118" si="133">E118*S118</f>
        <v>1.5028257151749975</v>
      </c>
    </row>
    <row r="119" spans="1:20" ht="12.75" hidden="1" customHeight="1">
      <c r="A119" s="349"/>
      <c r="B119" s="352"/>
      <c r="C119" s="295"/>
      <c r="D119" s="305"/>
      <c r="E119" s="303"/>
      <c r="F119" s="298"/>
      <c r="G119" s="271"/>
      <c r="H119" s="272"/>
      <c r="I119" s="273"/>
      <c r="J119" s="272"/>
      <c r="K119" s="19"/>
      <c r="L119" s="19"/>
      <c r="M119" s="19"/>
      <c r="N119" s="221"/>
      <c r="O119" s="88">
        <f t="shared" si="49"/>
        <v>0</v>
      </c>
      <c r="P119" s="272"/>
      <c r="Q119" s="272"/>
      <c r="R119" s="272"/>
      <c r="S119" s="272"/>
      <c r="T119" s="272"/>
    </row>
    <row r="120" spans="1:20" ht="12.75" hidden="1" customHeight="1">
      <c r="A120" s="349"/>
      <c r="B120" s="352"/>
      <c r="C120" s="295"/>
      <c r="D120" s="305"/>
      <c r="E120" s="303"/>
      <c r="F120" s="298"/>
      <c r="G120" s="271"/>
      <c r="H120" s="272"/>
      <c r="I120" s="273"/>
      <c r="J120" s="272"/>
      <c r="K120" s="19"/>
      <c r="L120" s="19"/>
      <c r="M120" s="20"/>
      <c r="N120" s="221"/>
      <c r="O120" s="88">
        <f t="shared" si="49"/>
        <v>0</v>
      </c>
      <c r="P120" s="272"/>
      <c r="Q120" s="272"/>
      <c r="R120" s="272"/>
      <c r="S120" s="272"/>
      <c r="T120" s="272"/>
    </row>
    <row r="121" spans="1:20" ht="12.75" hidden="1" customHeight="1">
      <c r="A121" s="349"/>
      <c r="B121" s="352"/>
      <c r="C121" s="295"/>
      <c r="D121" s="306"/>
      <c r="E121" s="303"/>
      <c r="F121" s="298"/>
      <c r="G121" s="271"/>
      <c r="H121" s="272"/>
      <c r="I121" s="273"/>
      <c r="J121" s="272"/>
      <c r="K121" s="19"/>
      <c r="L121" s="19"/>
      <c r="M121" s="19"/>
      <c r="N121" s="221"/>
      <c r="O121" s="88">
        <f t="shared" si="49"/>
        <v>0</v>
      </c>
      <c r="P121" s="272"/>
      <c r="Q121" s="272"/>
      <c r="R121" s="272"/>
      <c r="S121" s="272"/>
      <c r="T121" s="272"/>
    </row>
    <row r="122" spans="1:20" ht="12.75" hidden="1" customHeight="1">
      <c r="A122" s="349">
        <v>19</v>
      </c>
      <c r="B122" s="352" t="s">
        <v>50</v>
      </c>
      <c r="C122" s="295" t="s">
        <v>2528</v>
      </c>
      <c r="D122" s="304" t="s">
        <v>1619</v>
      </c>
      <c r="E122" s="303">
        <v>20</v>
      </c>
      <c r="F122" s="298">
        <f t="shared" ref="F122" si="134">H122+J122+R122</f>
        <v>0.15148223999999999</v>
      </c>
      <c r="G122" s="271"/>
      <c r="H122" s="272">
        <f t="shared" ref="H122" si="135">G122*$P$8/1000</f>
        <v>0</v>
      </c>
      <c r="I122" s="273"/>
      <c r="J122" s="272">
        <f t="shared" ref="J122" si="136">I122*$P$9/1000</f>
        <v>0</v>
      </c>
      <c r="K122" s="19" t="s">
        <v>1877</v>
      </c>
      <c r="L122" s="19" t="s">
        <v>31</v>
      </c>
      <c r="M122" s="19">
        <v>1</v>
      </c>
      <c r="N122" s="221">
        <v>0.13</v>
      </c>
      <c r="O122" s="88">
        <f t="shared" si="49"/>
        <v>0.13</v>
      </c>
      <c r="P122" s="272">
        <f t="shared" ref="P122" si="137">E122*F122</f>
        <v>3.0296447999999998</v>
      </c>
      <c r="Q122" s="272">
        <f t="shared" ref="Q122" si="138">SUM(O122:O125)</f>
        <v>0.13</v>
      </c>
      <c r="R122" s="272">
        <f t="shared" ref="R122" si="139">Q122*1.02*1.05*$R$15</f>
        <v>0.15148223999999999</v>
      </c>
      <c r="S122" s="272">
        <f t="shared" ref="S122" si="140">F122*$S$18</f>
        <v>0.19615195077585304</v>
      </c>
      <c r="T122" s="272">
        <f t="shared" ref="T122" si="141">E122*S122</f>
        <v>3.9230390155170607</v>
      </c>
    </row>
    <row r="123" spans="1:20" ht="12.75" hidden="1" customHeight="1">
      <c r="A123" s="349"/>
      <c r="B123" s="352"/>
      <c r="C123" s="295"/>
      <c r="D123" s="305"/>
      <c r="E123" s="303"/>
      <c r="F123" s="298"/>
      <c r="G123" s="271"/>
      <c r="H123" s="272"/>
      <c r="I123" s="273"/>
      <c r="J123" s="272"/>
      <c r="K123" s="19"/>
      <c r="L123" s="19"/>
      <c r="M123" s="19"/>
      <c r="N123" s="221"/>
      <c r="O123" s="88">
        <f t="shared" si="49"/>
        <v>0</v>
      </c>
      <c r="P123" s="272"/>
      <c r="Q123" s="272"/>
      <c r="R123" s="272"/>
      <c r="S123" s="272"/>
      <c r="T123" s="272"/>
    </row>
    <row r="124" spans="1:20" ht="12.75" hidden="1" customHeight="1">
      <c r="A124" s="349"/>
      <c r="B124" s="352"/>
      <c r="C124" s="295"/>
      <c r="D124" s="305"/>
      <c r="E124" s="303"/>
      <c r="F124" s="298"/>
      <c r="G124" s="271"/>
      <c r="H124" s="272"/>
      <c r="I124" s="273"/>
      <c r="J124" s="272"/>
      <c r="K124" s="19"/>
      <c r="L124" s="19"/>
      <c r="M124" s="20"/>
      <c r="N124" s="221"/>
      <c r="O124" s="88">
        <f t="shared" si="49"/>
        <v>0</v>
      </c>
      <c r="P124" s="272"/>
      <c r="Q124" s="272"/>
      <c r="R124" s="272"/>
      <c r="S124" s="272"/>
      <c r="T124" s="272"/>
    </row>
    <row r="125" spans="1:20" ht="12.75" hidden="1" customHeight="1">
      <c r="A125" s="349"/>
      <c r="B125" s="352"/>
      <c r="C125" s="295"/>
      <c r="D125" s="306"/>
      <c r="E125" s="303"/>
      <c r="F125" s="298"/>
      <c r="G125" s="271"/>
      <c r="H125" s="272"/>
      <c r="I125" s="273"/>
      <c r="J125" s="272"/>
      <c r="K125" s="19"/>
      <c r="L125" s="19"/>
      <c r="M125" s="19"/>
      <c r="N125" s="221"/>
      <c r="O125" s="88">
        <f t="shared" si="49"/>
        <v>0</v>
      </c>
      <c r="P125" s="272"/>
      <c r="Q125" s="272"/>
      <c r="R125" s="272"/>
      <c r="S125" s="272"/>
      <c r="T125" s="272"/>
    </row>
    <row r="126" spans="1:20" ht="12.75" hidden="1" customHeight="1">
      <c r="A126" s="349">
        <v>20</v>
      </c>
      <c r="B126" s="352" t="s">
        <v>50</v>
      </c>
      <c r="C126" s="295" t="s">
        <v>2529</v>
      </c>
      <c r="D126" s="304" t="s">
        <v>1619</v>
      </c>
      <c r="E126" s="303">
        <v>16</v>
      </c>
      <c r="F126" s="298">
        <f t="shared" ref="F126" si="142">H126+J126+R126</f>
        <v>0.23421484800000003</v>
      </c>
      <c r="G126" s="271"/>
      <c r="H126" s="272">
        <f t="shared" ref="H126" si="143">G126*$P$8/1000</f>
        <v>0</v>
      </c>
      <c r="I126" s="273"/>
      <c r="J126" s="272">
        <f t="shared" ref="J126" si="144">I126*$P$9/1000</f>
        <v>0</v>
      </c>
      <c r="K126" s="19" t="s">
        <v>1877</v>
      </c>
      <c r="L126" s="19" t="s">
        <v>31</v>
      </c>
      <c r="M126" s="19">
        <v>1</v>
      </c>
      <c r="N126" s="221">
        <v>0.20100000000000001</v>
      </c>
      <c r="O126" s="88">
        <f t="shared" si="49"/>
        <v>0.20100000000000001</v>
      </c>
      <c r="P126" s="272">
        <f t="shared" ref="P126" si="145">E126*F126</f>
        <v>3.7474375680000005</v>
      </c>
      <c r="Q126" s="272">
        <f t="shared" ref="Q126" si="146">SUM(O126:O129)</f>
        <v>0.20100000000000001</v>
      </c>
      <c r="R126" s="272">
        <f t="shared" ref="R126" si="147">Q126*1.02*1.05*$R$15</f>
        <v>0.23421484800000003</v>
      </c>
      <c r="S126" s="272">
        <f t="shared" ref="S126" si="148">F126*$S$18</f>
        <v>0.30328109312266516</v>
      </c>
      <c r="T126" s="272">
        <f t="shared" ref="T126" si="149">E126*S126</f>
        <v>4.8524974899626425</v>
      </c>
    </row>
    <row r="127" spans="1:20" ht="12.75" hidden="1" customHeight="1">
      <c r="A127" s="349"/>
      <c r="B127" s="352"/>
      <c r="C127" s="295"/>
      <c r="D127" s="305"/>
      <c r="E127" s="303"/>
      <c r="F127" s="298"/>
      <c r="G127" s="271"/>
      <c r="H127" s="272"/>
      <c r="I127" s="273"/>
      <c r="J127" s="272"/>
      <c r="K127" s="19"/>
      <c r="L127" s="19"/>
      <c r="M127" s="19"/>
      <c r="N127" s="221"/>
      <c r="O127" s="88">
        <f t="shared" si="49"/>
        <v>0</v>
      </c>
      <c r="P127" s="272"/>
      <c r="Q127" s="272"/>
      <c r="R127" s="272"/>
      <c r="S127" s="272"/>
      <c r="T127" s="272"/>
    </row>
    <row r="128" spans="1:20" ht="12.75" hidden="1" customHeight="1">
      <c r="A128" s="349"/>
      <c r="B128" s="352"/>
      <c r="C128" s="295"/>
      <c r="D128" s="305"/>
      <c r="E128" s="303"/>
      <c r="F128" s="298"/>
      <c r="G128" s="271"/>
      <c r="H128" s="272"/>
      <c r="I128" s="273"/>
      <c r="J128" s="272"/>
      <c r="K128" s="19"/>
      <c r="L128" s="19"/>
      <c r="M128" s="20"/>
      <c r="N128" s="221"/>
      <c r="O128" s="88">
        <f t="shared" si="49"/>
        <v>0</v>
      </c>
      <c r="P128" s="272"/>
      <c r="Q128" s="272"/>
      <c r="R128" s="272"/>
      <c r="S128" s="272"/>
      <c r="T128" s="272"/>
    </row>
    <row r="129" spans="1:20" ht="12.75" hidden="1" customHeight="1">
      <c r="A129" s="349"/>
      <c r="B129" s="352"/>
      <c r="C129" s="295"/>
      <c r="D129" s="306"/>
      <c r="E129" s="303"/>
      <c r="F129" s="298"/>
      <c r="G129" s="271"/>
      <c r="H129" s="272"/>
      <c r="I129" s="273"/>
      <c r="J129" s="272"/>
      <c r="K129" s="19"/>
      <c r="L129" s="19"/>
      <c r="M129" s="19"/>
      <c r="N129" s="221"/>
      <c r="O129" s="88">
        <f t="shared" si="49"/>
        <v>0</v>
      </c>
      <c r="P129" s="272"/>
      <c r="Q129" s="272"/>
      <c r="R129" s="272"/>
      <c r="S129" s="272"/>
      <c r="T129" s="272"/>
    </row>
    <row r="130" spans="1:20" ht="12.75" hidden="1" customHeight="1">
      <c r="A130" s="349">
        <v>21</v>
      </c>
      <c r="B130" s="352" t="s">
        <v>50</v>
      </c>
      <c r="C130" s="295" t="s">
        <v>2530</v>
      </c>
      <c r="D130" s="304" t="s">
        <v>1619</v>
      </c>
      <c r="E130" s="303">
        <v>4</v>
      </c>
      <c r="F130" s="298">
        <f t="shared" ref="F130" si="150">H130+J130+R130</f>
        <v>0.39501907200000008</v>
      </c>
      <c r="G130" s="271"/>
      <c r="H130" s="272">
        <f t="shared" ref="H130" si="151">G130*$P$8/1000</f>
        <v>0</v>
      </c>
      <c r="I130" s="273"/>
      <c r="J130" s="272">
        <f t="shared" ref="J130" si="152">I130*$P$9/1000</f>
        <v>0</v>
      </c>
      <c r="K130" s="19" t="s">
        <v>1877</v>
      </c>
      <c r="L130" s="19" t="s">
        <v>31</v>
      </c>
      <c r="M130" s="19">
        <v>1</v>
      </c>
      <c r="N130" s="221">
        <v>0.33900000000000002</v>
      </c>
      <c r="O130" s="88">
        <f t="shared" si="49"/>
        <v>0.33900000000000002</v>
      </c>
      <c r="P130" s="272">
        <f t="shared" ref="P130" si="153">E130*F130</f>
        <v>1.5800762880000003</v>
      </c>
      <c r="Q130" s="272">
        <f t="shared" ref="Q130" si="154">SUM(O130:O133)</f>
        <v>0.33900000000000002</v>
      </c>
      <c r="R130" s="272">
        <f t="shared" ref="R130" si="155">Q130*1.02*1.05*$R$15</f>
        <v>0.39501907200000008</v>
      </c>
      <c r="S130" s="272">
        <f t="shared" ref="S130" si="156">F130*$S$18</f>
        <v>0.51150393317703235</v>
      </c>
      <c r="T130" s="272">
        <f t="shared" ref="T130" si="157">E130*S130</f>
        <v>2.0460157327081294</v>
      </c>
    </row>
    <row r="131" spans="1:20" ht="12.75" hidden="1" customHeight="1">
      <c r="A131" s="349"/>
      <c r="B131" s="352"/>
      <c r="C131" s="295"/>
      <c r="D131" s="305"/>
      <c r="E131" s="303"/>
      <c r="F131" s="298"/>
      <c r="G131" s="271"/>
      <c r="H131" s="272"/>
      <c r="I131" s="273"/>
      <c r="J131" s="272"/>
      <c r="K131" s="19"/>
      <c r="L131" s="19"/>
      <c r="M131" s="19"/>
      <c r="N131" s="221"/>
      <c r="O131" s="88">
        <f t="shared" si="49"/>
        <v>0</v>
      </c>
      <c r="P131" s="272"/>
      <c r="Q131" s="272"/>
      <c r="R131" s="272"/>
      <c r="S131" s="272"/>
      <c r="T131" s="272"/>
    </row>
    <row r="132" spans="1:20" ht="12.75" hidden="1" customHeight="1">
      <c r="A132" s="349"/>
      <c r="B132" s="352"/>
      <c r="C132" s="295"/>
      <c r="D132" s="305"/>
      <c r="E132" s="303"/>
      <c r="F132" s="298"/>
      <c r="G132" s="271"/>
      <c r="H132" s="272"/>
      <c r="I132" s="273"/>
      <c r="J132" s="272"/>
      <c r="K132" s="19"/>
      <c r="L132" s="19"/>
      <c r="M132" s="20"/>
      <c r="N132" s="221"/>
      <c r="O132" s="88">
        <f t="shared" si="49"/>
        <v>0</v>
      </c>
      <c r="P132" s="272"/>
      <c r="Q132" s="272"/>
      <c r="R132" s="272"/>
      <c r="S132" s="272"/>
      <c r="T132" s="272"/>
    </row>
    <row r="133" spans="1:20" ht="12.75" hidden="1" customHeight="1">
      <c r="A133" s="349"/>
      <c r="B133" s="352"/>
      <c r="C133" s="295"/>
      <c r="D133" s="306"/>
      <c r="E133" s="303"/>
      <c r="F133" s="298"/>
      <c r="G133" s="271"/>
      <c r="H133" s="272"/>
      <c r="I133" s="273"/>
      <c r="J133" s="272"/>
      <c r="K133" s="19"/>
      <c r="L133" s="19"/>
      <c r="M133" s="19"/>
      <c r="N133" s="221"/>
      <c r="O133" s="88">
        <f t="shared" si="49"/>
        <v>0</v>
      </c>
      <c r="P133" s="272"/>
      <c r="Q133" s="272"/>
      <c r="R133" s="272"/>
      <c r="S133" s="272"/>
      <c r="T133" s="272"/>
    </row>
    <row r="134" spans="1:20" ht="12.75" hidden="1" customHeight="1">
      <c r="A134" s="349">
        <v>22</v>
      </c>
      <c r="B134" s="352" t="s">
        <v>50</v>
      </c>
      <c r="C134" s="295" t="s">
        <v>2531</v>
      </c>
      <c r="D134" s="304" t="s">
        <v>1619</v>
      </c>
      <c r="E134" s="303">
        <v>4</v>
      </c>
      <c r="F134" s="298">
        <f t="shared" ref="F134" si="158">H134+J134+R134</f>
        <v>0.43230700800000005</v>
      </c>
      <c r="G134" s="271"/>
      <c r="H134" s="272">
        <f t="shared" ref="H134" si="159">G134*$P$8/1000</f>
        <v>0</v>
      </c>
      <c r="I134" s="273"/>
      <c r="J134" s="272">
        <f t="shared" ref="J134" si="160">I134*$P$9/1000</f>
        <v>0</v>
      </c>
      <c r="K134" s="19" t="s">
        <v>1877</v>
      </c>
      <c r="L134" s="19" t="s">
        <v>31</v>
      </c>
      <c r="M134" s="19">
        <v>1</v>
      </c>
      <c r="N134" s="221">
        <v>0.371</v>
      </c>
      <c r="O134" s="88">
        <f t="shared" ref="O134:O197" si="161">M134*N134</f>
        <v>0.371</v>
      </c>
      <c r="P134" s="272">
        <f t="shared" ref="P134" si="162">E134*F134</f>
        <v>1.7292280320000002</v>
      </c>
      <c r="Q134" s="272">
        <f t="shared" ref="Q134" si="163">SUM(O134:O137)</f>
        <v>0.371</v>
      </c>
      <c r="R134" s="272">
        <f t="shared" ref="R134" si="164">Q134*1.02*1.05*$R$15</f>
        <v>0.43230700800000005</v>
      </c>
      <c r="S134" s="272">
        <f t="shared" ref="S134" si="165">F134*$S$18</f>
        <v>0.55978749029108843</v>
      </c>
      <c r="T134" s="272">
        <f t="shared" ref="T134" si="166">E134*S134</f>
        <v>2.2391499611643537</v>
      </c>
    </row>
    <row r="135" spans="1:20" ht="12.75" hidden="1" customHeight="1">
      <c r="A135" s="349"/>
      <c r="B135" s="352"/>
      <c r="C135" s="295"/>
      <c r="D135" s="305"/>
      <c r="E135" s="303"/>
      <c r="F135" s="298"/>
      <c r="G135" s="271"/>
      <c r="H135" s="272"/>
      <c r="I135" s="273"/>
      <c r="J135" s="272"/>
      <c r="K135" s="19"/>
      <c r="L135" s="19"/>
      <c r="M135" s="19"/>
      <c r="N135" s="221"/>
      <c r="O135" s="88">
        <f t="shared" si="161"/>
        <v>0</v>
      </c>
      <c r="P135" s="272"/>
      <c r="Q135" s="272"/>
      <c r="R135" s="272"/>
      <c r="S135" s="272"/>
      <c r="T135" s="272"/>
    </row>
    <row r="136" spans="1:20" ht="12.75" hidden="1" customHeight="1">
      <c r="A136" s="349"/>
      <c r="B136" s="352"/>
      <c r="C136" s="295"/>
      <c r="D136" s="305"/>
      <c r="E136" s="303"/>
      <c r="F136" s="298"/>
      <c r="G136" s="271"/>
      <c r="H136" s="272"/>
      <c r="I136" s="273"/>
      <c r="J136" s="272"/>
      <c r="K136" s="19"/>
      <c r="L136" s="19"/>
      <c r="M136" s="20"/>
      <c r="N136" s="221"/>
      <c r="O136" s="88">
        <f t="shared" si="161"/>
        <v>0</v>
      </c>
      <c r="P136" s="272"/>
      <c r="Q136" s="272"/>
      <c r="R136" s="272"/>
      <c r="S136" s="272"/>
      <c r="T136" s="272"/>
    </row>
    <row r="137" spans="1:20" ht="12.75" hidden="1" customHeight="1">
      <c r="A137" s="349"/>
      <c r="B137" s="352"/>
      <c r="C137" s="295"/>
      <c r="D137" s="306"/>
      <c r="E137" s="303"/>
      <c r="F137" s="298"/>
      <c r="G137" s="271"/>
      <c r="H137" s="272"/>
      <c r="I137" s="273"/>
      <c r="J137" s="272"/>
      <c r="K137" s="19"/>
      <c r="L137" s="19"/>
      <c r="M137" s="19"/>
      <c r="N137" s="221"/>
      <c r="O137" s="88">
        <f t="shared" si="161"/>
        <v>0</v>
      </c>
      <c r="P137" s="272"/>
      <c r="Q137" s="272"/>
      <c r="R137" s="272"/>
      <c r="S137" s="272"/>
      <c r="T137" s="272"/>
    </row>
    <row r="138" spans="1:20" ht="12.75" hidden="1" customHeight="1">
      <c r="A138" s="349">
        <v>23</v>
      </c>
      <c r="B138" s="352" t="s">
        <v>50</v>
      </c>
      <c r="C138" s="295" t="s">
        <v>2532</v>
      </c>
      <c r="D138" s="304" t="s">
        <v>1619</v>
      </c>
      <c r="E138" s="294">
        <v>110</v>
      </c>
      <c r="F138" s="298">
        <f t="shared" ref="F138" si="167">H138+J138+R138</f>
        <v>5.360140800000001E-2</v>
      </c>
      <c r="G138" s="353"/>
      <c r="H138" s="272">
        <f t="shared" ref="H138" si="168">G138*$P$8/1000</f>
        <v>0</v>
      </c>
      <c r="I138" s="346"/>
      <c r="J138" s="272">
        <f t="shared" ref="J138" si="169">I138*$P$9/1000</f>
        <v>0</v>
      </c>
      <c r="K138" s="19" t="s">
        <v>247</v>
      </c>
      <c r="L138" s="19" t="s">
        <v>31</v>
      </c>
      <c r="M138" s="19">
        <v>1</v>
      </c>
      <c r="N138" s="221">
        <v>4.5999999999999999E-2</v>
      </c>
      <c r="O138" s="88">
        <f t="shared" si="161"/>
        <v>4.5999999999999999E-2</v>
      </c>
      <c r="P138" s="272">
        <f t="shared" ref="P138" si="170">E138*F138</f>
        <v>5.896154880000001</v>
      </c>
      <c r="Q138" s="272">
        <f t="shared" ref="Q138" si="171">SUM(O138:O141)</f>
        <v>4.5999999999999999E-2</v>
      </c>
      <c r="R138" s="272">
        <f t="shared" ref="R138" si="172">Q138*1.02*1.05*$R$15</f>
        <v>5.360140800000001E-2</v>
      </c>
      <c r="S138" s="272">
        <f t="shared" ref="S138" si="173">F138*$S$18</f>
        <v>6.9407613351455705E-2</v>
      </c>
      <c r="T138" s="272">
        <f t="shared" ref="T138" si="174">E138*S138</f>
        <v>7.6348374686601277</v>
      </c>
    </row>
    <row r="139" spans="1:20" ht="12.75" hidden="1" customHeight="1">
      <c r="A139" s="349"/>
      <c r="B139" s="352"/>
      <c r="C139" s="295"/>
      <c r="D139" s="305"/>
      <c r="E139" s="294"/>
      <c r="F139" s="298"/>
      <c r="G139" s="353"/>
      <c r="H139" s="272"/>
      <c r="I139" s="346"/>
      <c r="J139" s="272"/>
      <c r="K139" s="19"/>
      <c r="L139" s="19"/>
      <c r="M139" s="19"/>
      <c r="N139" s="221"/>
      <c r="O139" s="88">
        <f t="shared" si="161"/>
        <v>0</v>
      </c>
      <c r="P139" s="272"/>
      <c r="Q139" s="272"/>
      <c r="R139" s="272"/>
      <c r="S139" s="272"/>
      <c r="T139" s="272"/>
    </row>
    <row r="140" spans="1:20" ht="12.75" hidden="1" customHeight="1">
      <c r="A140" s="349"/>
      <c r="B140" s="352"/>
      <c r="C140" s="295"/>
      <c r="D140" s="305"/>
      <c r="E140" s="294"/>
      <c r="F140" s="298"/>
      <c r="G140" s="353"/>
      <c r="H140" s="272"/>
      <c r="I140" s="346"/>
      <c r="J140" s="272"/>
      <c r="K140" s="19"/>
      <c r="L140" s="19"/>
      <c r="M140" s="105"/>
      <c r="N140" s="221"/>
      <c r="O140" s="88">
        <f t="shared" si="161"/>
        <v>0</v>
      </c>
      <c r="P140" s="272"/>
      <c r="Q140" s="272"/>
      <c r="R140" s="272"/>
      <c r="S140" s="272"/>
      <c r="T140" s="272"/>
    </row>
    <row r="141" spans="1:20" ht="12.75" hidden="1" customHeight="1">
      <c r="A141" s="349"/>
      <c r="B141" s="352"/>
      <c r="C141" s="295"/>
      <c r="D141" s="306"/>
      <c r="E141" s="294"/>
      <c r="F141" s="298"/>
      <c r="G141" s="353"/>
      <c r="H141" s="272"/>
      <c r="I141" s="346"/>
      <c r="J141" s="272"/>
      <c r="K141" s="19"/>
      <c r="L141" s="19"/>
      <c r="M141" s="19"/>
      <c r="N141" s="221"/>
      <c r="O141" s="88">
        <f t="shared" si="161"/>
        <v>0</v>
      </c>
      <c r="P141" s="272"/>
      <c r="Q141" s="272"/>
      <c r="R141" s="272"/>
      <c r="S141" s="272"/>
      <c r="T141" s="272"/>
    </row>
    <row r="142" spans="1:20" ht="12.75" hidden="1" customHeight="1">
      <c r="A142" s="349">
        <v>24</v>
      </c>
      <c r="B142" s="352" t="s">
        <v>50</v>
      </c>
      <c r="C142" s="295" t="s">
        <v>2533</v>
      </c>
      <c r="D142" s="304" t="s">
        <v>1619</v>
      </c>
      <c r="E142" s="294">
        <v>28</v>
      </c>
      <c r="F142" s="298">
        <f t="shared" ref="F142" si="175">H142+J142+R142</f>
        <v>7.5741119999999995E-2</v>
      </c>
      <c r="G142" s="353"/>
      <c r="H142" s="272">
        <f t="shared" ref="H142" si="176">G142*$P$8/1000</f>
        <v>0</v>
      </c>
      <c r="I142" s="346"/>
      <c r="J142" s="272">
        <f t="shared" ref="J142" si="177">I142*$P$9/1000</f>
        <v>0</v>
      </c>
      <c r="K142" s="19" t="s">
        <v>247</v>
      </c>
      <c r="L142" s="19" t="s">
        <v>31</v>
      </c>
      <c r="M142" s="19">
        <v>1</v>
      </c>
      <c r="N142" s="221">
        <v>6.5000000000000002E-2</v>
      </c>
      <c r="O142" s="88">
        <f t="shared" si="161"/>
        <v>6.5000000000000002E-2</v>
      </c>
      <c r="P142" s="272">
        <f t="shared" ref="P142" si="178">E142*F142</f>
        <v>2.1207513599999999</v>
      </c>
      <c r="Q142" s="272">
        <f t="shared" ref="Q142" si="179">SUM(O142:O145)</f>
        <v>6.5000000000000002E-2</v>
      </c>
      <c r="R142" s="272">
        <f t="shared" ref="R142" si="180">Q142*1.02*1.05*$R$15</f>
        <v>7.5741119999999995E-2</v>
      </c>
      <c r="S142" s="272">
        <f t="shared" ref="S142" si="181">F142*$S$18</f>
        <v>9.807597538792652E-2</v>
      </c>
      <c r="T142" s="272">
        <f t="shared" ref="T142" si="182">E142*S142</f>
        <v>2.7461273108619424</v>
      </c>
    </row>
    <row r="143" spans="1:20" ht="12.75" hidden="1" customHeight="1">
      <c r="A143" s="349"/>
      <c r="B143" s="352"/>
      <c r="C143" s="295"/>
      <c r="D143" s="305"/>
      <c r="E143" s="294"/>
      <c r="F143" s="298"/>
      <c r="G143" s="353"/>
      <c r="H143" s="272"/>
      <c r="I143" s="346"/>
      <c r="J143" s="272"/>
      <c r="K143" s="19"/>
      <c r="L143" s="19"/>
      <c r="M143" s="19"/>
      <c r="N143" s="221"/>
      <c r="O143" s="88">
        <f t="shared" si="161"/>
        <v>0</v>
      </c>
      <c r="P143" s="272"/>
      <c r="Q143" s="272"/>
      <c r="R143" s="272"/>
      <c r="S143" s="272"/>
      <c r="T143" s="272"/>
    </row>
    <row r="144" spans="1:20" ht="12.75" hidden="1" customHeight="1">
      <c r="A144" s="349"/>
      <c r="B144" s="352"/>
      <c r="C144" s="295"/>
      <c r="D144" s="305"/>
      <c r="E144" s="294"/>
      <c r="F144" s="298"/>
      <c r="G144" s="353"/>
      <c r="H144" s="272"/>
      <c r="I144" s="346"/>
      <c r="J144" s="272"/>
      <c r="K144" s="19"/>
      <c r="L144" s="19"/>
      <c r="M144" s="105"/>
      <c r="N144" s="221"/>
      <c r="O144" s="88">
        <f t="shared" si="161"/>
        <v>0</v>
      </c>
      <c r="P144" s="272"/>
      <c r="Q144" s="272"/>
      <c r="R144" s="272"/>
      <c r="S144" s="272"/>
      <c r="T144" s="272"/>
    </row>
    <row r="145" spans="1:20" ht="12.75" hidden="1" customHeight="1">
      <c r="A145" s="349"/>
      <c r="B145" s="352"/>
      <c r="C145" s="295"/>
      <c r="D145" s="306"/>
      <c r="E145" s="294"/>
      <c r="F145" s="298"/>
      <c r="G145" s="353"/>
      <c r="H145" s="272"/>
      <c r="I145" s="346"/>
      <c r="J145" s="272"/>
      <c r="K145" s="19"/>
      <c r="L145" s="19"/>
      <c r="M145" s="19"/>
      <c r="N145" s="221"/>
      <c r="O145" s="88">
        <f t="shared" si="161"/>
        <v>0</v>
      </c>
      <c r="P145" s="272"/>
      <c r="Q145" s="272"/>
      <c r="R145" s="272"/>
      <c r="S145" s="272"/>
      <c r="T145" s="272"/>
    </row>
    <row r="146" spans="1:20" ht="12.75" hidden="1" customHeight="1">
      <c r="A146" s="349">
        <v>25</v>
      </c>
      <c r="B146" s="352" t="s">
        <v>50</v>
      </c>
      <c r="C146" s="295" t="s">
        <v>2534</v>
      </c>
      <c r="D146" s="304" t="s">
        <v>1619</v>
      </c>
      <c r="E146" s="294">
        <v>35</v>
      </c>
      <c r="F146" s="298">
        <f t="shared" ref="F146" si="183">H146+J146+R146</f>
        <v>0.13167302400000003</v>
      </c>
      <c r="G146" s="353"/>
      <c r="H146" s="272">
        <f t="shared" ref="H146" si="184">G146*$P$8/1000</f>
        <v>0</v>
      </c>
      <c r="I146" s="346"/>
      <c r="J146" s="272">
        <f t="shared" ref="J146" si="185">I146*$P$9/1000</f>
        <v>0</v>
      </c>
      <c r="K146" s="19" t="s">
        <v>247</v>
      </c>
      <c r="L146" s="19" t="s">
        <v>31</v>
      </c>
      <c r="M146" s="19">
        <v>1</v>
      </c>
      <c r="N146" s="221">
        <v>0.113</v>
      </c>
      <c r="O146" s="88">
        <f t="shared" si="161"/>
        <v>0.113</v>
      </c>
      <c r="P146" s="272">
        <f t="shared" ref="P146" si="186">E146*F146</f>
        <v>4.6085558400000011</v>
      </c>
      <c r="Q146" s="272">
        <f t="shared" ref="Q146" si="187">SUM(O146:O149)</f>
        <v>0.113</v>
      </c>
      <c r="R146" s="272">
        <f t="shared" ref="R146" si="188">Q146*1.02*1.05*$R$15</f>
        <v>0.13167302400000003</v>
      </c>
      <c r="S146" s="272">
        <f t="shared" ref="S146" si="189">F146*$S$18</f>
        <v>0.17050131105901076</v>
      </c>
      <c r="T146" s="272">
        <f t="shared" ref="T146" si="190">E146*S146</f>
        <v>5.9675458870653761</v>
      </c>
    </row>
    <row r="147" spans="1:20" ht="12.75" hidden="1" customHeight="1">
      <c r="A147" s="349"/>
      <c r="B147" s="352"/>
      <c r="C147" s="295"/>
      <c r="D147" s="305"/>
      <c r="E147" s="294"/>
      <c r="F147" s="298"/>
      <c r="G147" s="353"/>
      <c r="H147" s="272"/>
      <c r="I147" s="346"/>
      <c r="J147" s="272"/>
      <c r="K147" s="19"/>
      <c r="L147" s="19"/>
      <c r="M147" s="19"/>
      <c r="N147" s="221"/>
      <c r="O147" s="88">
        <f t="shared" si="161"/>
        <v>0</v>
      </c>
      <c r="P147" s="272"/>
      <c r="Q147" s="272"/>
      <c r="R147" s="272"/>
      <c r="S147" s="272"/>
      <c r="T147" s="272"/>
    </row>
    <row r="148" spans="1:20" ht="12.75" hidden="1" customHeight="1">
      <c r="A148" s="349"/>
      <c r="B148" s="352"/>
      <c r="C148" s="295"/>
      <c r="D148" s="305"/>
      <c r="E148" s="294"/>
      <c r="F148" s="298"/>
      <c r="G148" s="353"/>
      <c r="H148" s="272"/>
      <c r="I148" s="346"/>
      <c r="J148" s="272"/>
      <c r="K148" s="19"/>
      <c r="L148" s="19"/>
      <c r="M148" s="105"/>
      <c r="N148" s="221"/>
      <c r="O148" s="88">
        <f t="shared" si="161"/>
        <v>0</v>
      </c>
      <c r="P148" s="272"/>
      <c r="Q148" s="272"/>
      <c r="R148" s="272"/>
      <c r="S148" s="272"/>
      <c r="T148" s="272"/>
    </row>
    <row r="149" spans="1:20" ht="12.75" hidden="1" customHeight="1">
      <c r="A149" s="349"/>
      <c r="B149" s="352"/>
      <c r="C149" s="295"/>
      <c r="D149" s="306"/>
      <c r="E149" s="294"/>
      <c r="F149" s="298"/>
      <c r="G149" s="353"/>
      <c r="H149" s="272"/>
      <c r="I149" s="346"/>
      <c r="J149" s="272"/>
      <c r="K149" s="19"/>
      <c r="L149" s="19"/>
      <c r="M149" s="19"/>
      <c r="N149" s="221"/>
      <c r="O149" s="88">
        <f t="shared" si="161"/>
        <v>0</v>
      </c>
      <c r="P149" s="272"/>
      <c r="Q149" s="272"/>
      <c r="R149" s="272"/>
      <c r="S149" s="272"/>
      <c r="T149" s="272"/>
    </row>
    <row r="150" spans="1:20" ht="12.75" hidden="1" customHeight="1">
      <c r="A150" s="349">
        <v>26</v>
      </c>
      <c r="B150" s="352" t="s">
        <v>50</v>
      </c>
      <c r="C150" s="295" t="s">
        <v>2535</v>
      </c>
      <c r="D150" s="304" t="s">
        <v>1619</v>
      </c>
      <c r="E150" s="294">
        <v>26</v>
      </c>
      <c r="F150" s="298">
        <f t="shared" ref="F150" si="191">H150+J150+R150</f>
        <v>0.27849427200000004</v>
      </c>
      <c r="G150" s="353"/>
      <c r="H150" s="272">
        <f t="shared" ref="H150" si="192">G150*$P$8/1000</f>
        <v>0</v>
      </c>
      <c r="I150" s="346"/>
      <c r="J150" s="272">
        <f t="shared" ref="J150" si="193">I150*$P$9/1000</f>
        <v>0</v>
      </c>
      <c r="K150" s="19" t="s">
        <v>247</v>
      </c>
      <c r="L150" s="19" t="s">
        <v>31</v>
      </c>
      <c r="M150" s="19">
        <v>1</v>
      </c>
      <c r="N150" s="221">
        <v>0.23899999999999999</v>
      </c>
      <c r="O150" s="88">
        <f t="shared" si="161"/>
        <v>0.23899999999999999</v>
      </c>
      <c r="P150" s="272">
        <f t="shared" ref="P150" si="194">E150*F150</f>
        <v>7.2408510720000008</v>
      </c>
      <c r="Q150" s="272">
        <f t="shared" ref="Q150" si="195">SUM(O150:O153)</f>
        <v>0.23899999999999999</v>
      </c>
      <c r="R150" s="272">
        <f t="shared" ref="R150" si="196">Q150*1.02*1.05*$R$15</f>
        <v>0.27849427200000004</v>
      </c>
      <c r="S150" s="272">
        <f t="shared" ref="S150" si="197">F150*$S$18</f>
        <v>0.36061781719560682</v>
      </c>
      <c r="T150" s="272">
        <f t="shared" ref="T150" si="198">E150*S150</f>
        <v>9.3760632470857779</v>
      </c>
    </row>
    <row r="151" spans="1:20" ht="12.75" hidden="1" customHeight="1">
      <c r="A151" s="349"/>
      <c r="B151" s="352"/>
      <c r="C151" s="295"/>
      <c r="D151" s="305"/>
      <c r="E151" s="294"/>
      <c r="F151" s="298"/>
      <c r="G151" s="353"/>
      <c r="H151" s="272"/>
      <c r="I151" s="346"/>
      <c r="J151" s="272"/>
      <c r="K151" s="19"/>
      <c r="L151" s="19"/>
      <c r="M151" s="19"/>
      <c r="N151" s="221"/>
      <c r="O151" s="88">
        <f t="shared" si="161"/>
        <v>0</v>
      </c>
      <c r="P151" s="272"/>
      <c r="Q151" s="272"/>
      <c r="R151" s="272"/>
      <c r="S151" s="272"/>
      <c r="T151" s="272"/>
    </row>
    <row r="152" spans="1:20" ht="12.75" hidden="1" customHeight="1">
      <c r="A152" s="349"/>
      <c r="B152" s="352"/>
      <c r="C152" s="295"/>
      <c r="D152" s="305"/>
      <c r="E152" s="294"/>
      <c r="F152" s="298"/>
      <c r="G152" s="353"/>
      <c r="H152" s="272"/>
      <c r="I152" s="346"/>
      <c r="J152" s="272"/>
      <c r="K152" s="19"/>
      <c r="L152" s="19"/>
      <c r="M152" s="105"/>
      <c r="N152" s="221"/>
      <c r="O152" s="88">
        <f t="shared" si="161"/>
        <v>0</v>
      </c>
      <c r="P152" s="272"/>
      <c r="Q152" s="272"/>
      <c r="R152" s="272"/>
      <c r="S152" s="272"/>
      <c r="T152" s="272"/>
    </row>
    <row r="153" spans="1:20" ht="12.75" hidden="1" customHeight="1">
      <c r="A153" s="349"/>
      <c r="B153" s="352"/>
      <c r="C153" s="295"/>
      <c r="D153" s="306"/>
      <c r="E153" s="294"/>
      <c r="F153" s="298"/>
      <c r="G153" s="353"/>
      <c r="H153" s="272"/>
      <c r="I153" s="346"/>
      <c r="J153" s="272"/>
      <c r="K153" s="19"/>
      <c r="L153" s="19"/>
      <c r="M153" s="19"/>
      <c r="N153" s="221"/>
      <c r="O153" s="88">
        <f t="shared" si="161"/>
        <v>0</v>
      </c>
      <c r="P153" s="272"/>
      <c r="Q153" s="272"/>
      <c r="R153" s="272"/>
      <c r="S153" s="272"/>
      <c r="T153" s="272"/>
    </row>
    <row r="154" spans="1:20" ht="12.75" hidden="1" customHeight="1">
      <c r="A154" s="349">
        <v>27</v>
      </c>
      <c r="B154" s="352" t="s">
        <v>50</v>
      </c>
      <c r="C154" s="295" t="s">
        <v>2536</v>
      </c>
      <c r="D154" s="304" t="s">
        <v>1619</v>
      </c>
      <c r="E154" s="294">
        <v>12</v>
      </c>
      <c r="F154" s="298">
        <f t="shared" ref="F154" si="199">H154+J154+R154</f>
        <v>0.54533606400000012</v>
      </c>
      <c r="G154" s="353"/>
      <c r="H154" s="272">
        <f t="shared" ref="H154" si="200">G154*$P$8/1000</f>
        <v>0</v>
      </c>
      <c r="I154" s="346"/>
      <c r="J154" s="272">
        <f t="shared" ref="J154" si="201">I154*$P$9/1000</f>
        <v>0</v>
      </c>
      <c r="K154" s="19" t="s">
        <v>247</v>
      </c>
      <c r="L154" s="19" t="s">
        <v>31</v>
      </c>
      <c r="M154" s="19">
        <v>1</v>
      </c>
      <c r="N154" s="221">
        <v>0.46800000000000003</v>
      </c>
      <c r="O154" s="88">
        <f t="shared" si="161"/>
        <v>0.46800000000000003</v>
      </c>
      <c r="P154" s="272">
        <f t="shared" ref="P154" si="202">E154*F154</f>
        <v>6.544032768000001</v>
      </c>
      <c r="Q154" s="272">
        <f t="shared" ref="Q154" si="203">SUM(O154:O157)</f>
        <v>0.46800000000000003</v>
      </c>
      <c r="R154" s="272">
        <f t="shared" ref="R154" si="204">Q154*1.02*1.05*$R$15</f>
        <v>0.54533606400000012</v>
      </c>
      <c r="S154" s="272">
        <f t="shared" ref="S154" si="205">F154*$S$18</f>
        <v>0.70614702279307118</v>
      </c>
      <c r="T154" s="272">
        <f t="shared" ref="T154" si="206">E154*S154</f>
        <v>8.4737642735168546</v>
      </c>
    </row>
    <row r="155" spans="1:20" ht="12.75" hidden="1" customHeight="1">
      <c r="A155" s="349"/>
      <c r="B155" s="352"/>
      <c r="C155" s="295"/>
      <c r="D155" s="305"/>
      <c r="E155" s="294"/>
      <c r="F155" s="298"/>
      <c r="G155" s="353"/>
      <c r="H155" s="272"/>
      <c r="I155" s="346"/>
      <c r="J155" s="272"/>
      <c r="K155" s="19"/>
      <c r="L155" s="19"/>
      <c r="M155" s="19"/>
      <c r="N155" s="221"/>
      <c r="O155" s="88">
        <f t="shared" si="161"/>
        <v>0</v>
      </c>
      <c r="P155" s="272"/>
      <c r="Q155" s="272"/>
      <c r="R155" s="272"/>
      <c r="S155" s="272"/>
      <c r="T155" s="272"/>
    </row>
    <row r="156" spans="1:20" ht="12.75" hidden="1" customHeight="1">
      <c r="A156" s="349"/>
      <c r="B156" s="352"/>
      <c r="C156" s="295"/>
      <c r="D156" s="305"/>
      <c r="E156" s="294"/>
      <c r="F156" s="298"/>
      <c r="G156" s="353"/>
      <c r="H156" s="272"/>
      <c r="I156" s="346"/>
      <c r="J156" s="272"/>
      <c r="K156" s="19"/>
      <c r="L156" s="19"/>
      <c r="M156" s="105"/>
      <c r="N156" s="221"/>
      <c r="O156" s="88">
        <f t="shared" si="161"/>
        <v>0</v>
      </c>
      <c r="P156" s="272"/>
      <c r="Q156" s="272"/>
      <c r="R156" s="272"/>
      <c r="S156" s="272"/>
      <c r="T156" s="272"/>
    </row>
    <row r="157" spans="1:20" ht="12.75" hidden="1" customHeight="1">
      <c r="A157" s="349"/>
      <c r="B157" s="352"/>
      <c r="C157" s="295"/>
      <c r="D157" s="306"/>
      <c r="E157" s="294"/>
      <c r="F157" s="298"/>
      <c r="G157" s="353"/>
      <c r="H157" s="272"/>
      <c r="I157" s="346"/>
      <c r="J157" s="272"/>
      <c r="K157" s="19"/>
      <c r="L157" s="19"/>
      <c r="M157" s="19"/>
      <c r="N157" s="221"/>
      <c r="O157" s="88">
        <f t="shared" si="161"/>
        <v>0</v>
      </c>
      <c r="P157" s="272"/>
      <c r="Q157" s="272"/>
      <c r="R157" s="272"/>
      <c r="S157" s="272"/>
      <c r="T157" s="272"/>
    </row>
    <row r="158" spans="1:20" ht="12.75" hidden="1" customHeight="1">
      <c r="A158" s="349">
        <v>28</v>
      </c>
      <c r="B158" s="352" t="s">
        <v>50</v>
      </c>
      <c r="C158" s="295" t="s">
        <v>2537</v>
      </c>
      <c r="D158" s="304" t="s">
        <v>1619</v>
      </c>
      <c r="E158" s="294">
        <v>8</v>
      </c>
      <c r="F158" s="298">
        <f t="shared" ref="F158" si="207">H158+J158+R158</f>
        <v>0.80169062400000002</v>
      </c>
      <c r="G158" s="353"/>
      <c r="H158" s="272">
        <f t="shared" ref="H158" si="208">G158*$P$8/1000</f>
        <v>0</v>
      </c>
      <c r="I158" s="346"/>
      <c r="J158" s="272">
        <f t="shared" ref="J158" si="209">I158*$P$9/1000</f>
        <v>0</v>
      </c>
      <c r="K158" s="19" t="s">
        <v>247</v>
      </c>
      <c r="L158" s="19" t="s">
        <v>31</v>
      </c>
      <c r="M158" s="19">
        <v>1</v>
      </c>
      <c r="N158" s="221">
        <v>0.68799999999999994</v>
      </c>
      <c r="O158" s="88">
        <f t="shared" si="161"/>
        <v>0.68799999999999994</v>
      </c>
      <c r="P158" s="272">
        <f t="shared" ref="P158" si="210">E158*F158</f>
        <v>6.4135249920000001</v>
      </c>
      <c r="Q158" s="272">
        <f t="shared" ref="Q158" si="211">SUM(O158:O161)</f>
        <v>0.68799999999999994</v>
      </c>
      <c r="R158" s="272">
        <f t="shared" ref="R158" si="212">Q158*1.02*1.05*$R$15</f>
        <v>0.80169062400000002</v>
      </c>
      <c r="S158" s="272">
        <f t="shared" ref="S158" si="213">F158*$S$18</f>
        <v>1.0380964779522071</v>
      </c>
      <c r="T158" s="272">
        <f t="shared" ref="T158" si="214">E158*S158</f>
        <v>8.3047718236176564</v>
      </c>
    </row>
    <row r="159" spans="1:20" ht="12.75" hidden="1" customHeight="1">
      <c r="A159" s="349"/>
      <c r="B159" s="352"/>
      <c r="C159" s="295"/>
      <c r="D159" s="305"/>
      <c r="E159" s="294"/>
      <c r="F159" s="298"/>
      <c r="G159" s="353"/>
      <c r="H159" s="272"/>
      <c r="I159" s="346"/>
      <c r="J159" s="272"/>
      <c r="K159" s="19"/>
      <c r="L159" s="19"/>
      <c r="M159" s="19"/>
      <c r="N159" s="221"/>
      <c r="O159" s="88">
        <f t="shared" si="161"/>
        <v>0</v>
      </c>
      <c r="P159" s="272"/>
      <c r="Q159" s="272"/>
      <c r="R159" s="272"/>
      <c r="S159" s="272"/>
      <c r="T159" s="272"/>
    </row>
    <row r="160" spans="1:20" ht="12.75" hidden="1" customHeight="1">
      <c r="A160" s="349"/>
      <c r="B160" s="352"/>
      <c r="C160" s="295"/>
      <c r="D160" s="305"/>
      <c r="E160" s="294"/>
      <c r="F160" s="298"/>
      <c r="G160" s="353"/>
      <c r="H160" s="272"/>
      <c r="I160" s="346"/>
      <c r="J160" s="272"/>
      <c r="K160" s="19"/>
      <c r="L160" s="19"/>
      <c r="M160" s="105"/>
      <c r="N160" s="221"/>
      <c r="O160" s="88">
        <f t="shared" si="161"/>
        <v>0</v>
      </c>
      <c r="P160" s="272"/>
      <c r="Q160" s="272"/>
      <c r="R160" s="272"/>
      <c r="S160" s="272"/>
      <c r="T160" s="272"/>
    </row>
    <row r="161" spans="1:20" ht="12.75" hidden="1" customHeight="1">
      <c r="A161" s="349"/>
      <c r="B161" s="352"/>
      <c r="C161" s="295"/>
      <c r="D161" s="306"/>
      <c r="E161" s="294"/>
      <c r="F161" s="298"/>
      <c r="G161" s="353"/>
      <c r="H161" s="272"/>
      <c r="I161" s="346"/>
      <c r="J161" s="272"/>
      <c r="K161" s="19"/>
      <c r="L161" s="19"/>
      <c r="M161" s="19"/>
      <c r="N161" s="221"/>
      <c r="O161" s="88">
        <f t="shared" si="161"/>
        <v>0</v>
      </c>
      <c r="P161" s="272"/>
      <c r="Q161" s="272"/>
      <c r="R161" s="272"/>
      <c r="S161" s="272"/>
      <c r="T161" s="272"/>
    </row>
    <row r="162" spans="1:20" ht="12.75" hidden="1" customHeight="1">
      <c r="A162" s="349">
        <v>29</v>
      </c>
      <c r="B162" s="352" t="s">
        <v>50</v>
      </c>
      <c r="C162" s="295" t="s">
        <v>2538</v>
      </c>
      <c r="D162" s="304" t="s">
        <v>1619</v>
      </c>
      <c r="E162" s="294">
        <v>140</v>
      </c>
      <c r="F162" s="298">
        <f t="shared" ref="F162" si="215">H162+J162+R162</f>
        <v>5.0105664000000001E-2</v>
      </c>
      <c r="G162" s="353"/>
      <c r="H162" s="272">
        <f t="shared" ref="H162" si="216">G162*$P$8/1000</f>
        <v>0</v>
      </c>
      <c r="I162" s="346"/>
      <c r="J162" s="272">
        <f t="shared" ref="J162" si="217">I162*$P$9/1000</f>
        <v>0</v>
      </c>
      <c r="K162" s="19" t="s">
        <v>247</v>
      </c>
      <c r="L162" s="19" t="s">
        <v>31</v>
      </c>
      <c r="M162" s="19">
        <v>1</v>
      </c>
      <c r="N162" s="221">
        <v>4.2999999999999997E-2</v>
      </c>
      <c r="O162" s="88">
        <f t="shared" si="161"/>
        <v>4.2999999999999997E-2</v>
      </c>
      <c r="P162" s="272">
        <f t="shared" ref="P162" si="218">E162*F162</f>
        <v>7.0147929600000003</v>
      </c>
      <c r="Q162" s="272">
        <f t="shared" ref="Q162" si="219">SUM(O162:O165)</f>
        <v>4.2999999999999997E-2</v>
      </c>
      <c r="R162" s="272">
        <f t="shared" ref="R162" si="220">Q162*1.02*1.05*$R$15</f>
        <v>5.0105664000000001E-2</v>
      </c>
      <c r="S162" s="272">
        <f t="shared" ref="S162" si="221">F162*$S$18</f>
        <v>6.4881029872012941E-2</v>
      </c>
      <c r="T162" s="272">
        <f t="shared" ref="T162" si="222">E162*S162</f>
        <v>9.0833441820818113</v>
      </c>
    </row>
    <row r="163" spans="1:20" ht="12.75" hidden="1" customHeight="1">
      <c r="A163" s="349"/>
      <c r="B163" s="352"/>
      <c r="C163" s="295"/>
      <c r="D163" s="305"/>
      <c r="E163" s="294"/>
      <c r="F163" s="298"/>
      <c r="G163" s="353"/>
      <c r="H163" s="272"/>
      <c r="I163" s="346"/>
      <c r="J163" s="272"/>
      <c r="K163" s="19"/>
      <c r="L163" s="19"/>
      <c r="M163" s="19"/>
      <c r="N163" s="221"/>
      <c r="O163" s="88">
        <f t="shared" si="161"/>
        <v>0</v>
      </c>
      <c r="P163" s="272"/>
      <c r="Q163" s="272"/>
      <c r="R163" s="272"/>
      <c r="S163" s="272"/>
      <c r="T163" s="272"/>
    </row>
    <row r="164" spans="1:20" ht="12.75" hidden="1" customHeight="1">
      <c r="A164" s="349"/>
      <c r="B164" s="352"/>
      <c r="C164" s="295"/>
      <c r="D164" s="305"/>
      <c r="E164" s="294"/>
      <c r="F164" s="298"/>
      <c r="G164" s="353"/>
      <c r="H164" s="272"/>
      <c r="I164" s="346"/>
      <c r="J164" s="272"/>
      <c r="K164" s="19"/>
      <c r="L164" s="19"/>
      <c r="M164" s="105"/>
      <c r="N164" s="221"/>
      <c r="O164" s="88">
        <f t="shared" si="161"/>
        <v>0</v>
      </c>
      <c r="P164" s="272"/>
      <c r="Q164" s="272"/>
      <c r="R164" s="272"/>
      <c r="S164" s="272"/>
      <c r="T164" s="272"/>
    </row>
    <row r="165" spans="1:20" ht="12.75" hidden="1" customHeight="1">
      <c r="A165" s="349"/>
      <c r="B165" s="352"/>
      <c r="C165" s="295"/>
      <c r="D165" s="306"/>
      <c r="E165" s="294"/>
      <c r="F165" s="298"/>
      <c r="G165" s="353"/>
      <c r="H165" s="272"/>
      <c r="I165" s="346"/>
      <c r="J165" s="272"/>
      <c r="K165" s="19"/>
      <c r="L165" s="19"/>
      <c r="M165" s="19"/>
      <c r="N165" s="221"/>
      <c r="O165" s="88">
        <f t="shared" si="161"/>
        <v>0</v>
      </c>
      <c r="P165" s="272"/>
      <c r="Q165" s="272"/>
      <c r="R165" s="272"/>
      <c r="S165" s="272"/>
      <c r="T165" s="272"/>
    </row>
    <row r="166" spans="1:20" ht="12.75" hidden="1" customHeight="1">
      <c r="A166" s="349">
        <v>30</v>
      </c>
      <c r="B166" s="352" t="s">
        <v>50</v>
      </c>
      <c r="C166" s="295" t="s">
        <v>2539</v>
      </c>
      <c r="D166" s="304" t="s">
        <v>1619</v>
      </c>
      <c r="E166" s="294">
        <v>150</v>
      </c>
      <c r="F166" s="298">
        <f t="shared" ref="F166" si="223">H166+J166+R166</f>
        <v>7.3410624000000008E-2</v>
      </c>
      <c r="G166" s="353"/>
      <c r="H166" s="272">
        <f t="shared" ref="H166" si="224">G166*$P$8/1000</f>
        <v>0</v>
      </c>
      <c r="I166" s="346"/>
      <c r="J166" s="272">
        <f t="shared" ref="J166" si="225">I166*$P$9/1000</f>
        <v>0</v>
      </c>
      <c r="K166" s="19" t="s">
        <v>247</v>
      </c>
      <c r="L166" s="19" t="s">
        <v>31</v>
      </c>
      <c r="M166" s="19">
        <v>1</v>
      </c>
      <c r="N166" s="221">
        <v>6.3E-2</v>
      </c>
      <c r="O166" s="88">
        <f t="shared" si="161"/>
        <v>6.3E-2</v>
      </c>
      <c r="P166" s="272">
        <f t="shared" ref="P166" si="226">E166*F166</f>
        <v>11.011593600000001</v>
      </c>
      <c r="Q166" s="272">
        <f t="shared" ref="Q166" si="227">SUM(O166:O169)</f>
        <v>6.3E-2</v>
      </c>
      <c r="R166" s="272">
        <f t="shared" ref="R166" si="228">Q166*1.02*1.05*$R$15</f>
        <v>7.3410624000000008E-2</v>
      </c>
      <c r="S166" s="272">
        <f t="shared" ref="S166" si="229">F166*$S$18</f>
        <v>9.5058253068298029E-2</v>
      </c>
      <c r="T166" s="272">
        <f t="shared" ref="T166" si="230">E166*S166</f>
        <v>14.258737960244705</v>
      </c>
    </row>
    <row r="167" spans="1:20" ht="12.75" hidden="1" customHeight="1">
      <c r="A167" s="349"/>
      <c r="B167" s="352"/>
      <c r="C167" s="295"/>
      <c r="D167" s="305"/>
      <c r="E167" s="294"/>
      <c r="F167" s="298"/>
      <c r="G167" s="353"/>
      <c r="H167" s="272"/>
      <c r="I167" s="346"/>
      <c r="J167" s="272"/>
      <c r="K167" s="19"/>
      <c r="L167" s="19"/>
      <c r="M167" s="19"/>
      <c r="N167" s="221"/>
      <c r="O167" s="88">
        <f t="shared" si="161"/>
        <v>0</v>
      </c>
      <c r="P167" s="272"/>
      <c r="Q167" s="272"/>
      <c r="R167" s="272"/>
      <c r="S167" s="272"/>
      <c r="T167" s="272"/>
    </row>
    <row r="168" spans="1:20" ht="12.75" hidden="1" customHeight="1">
      <c r="A168" s="349"/>
      <c r="B168" s="352"/>
      <c r="C168" s="295"/>
      <c r="D168" s="305"/>
      <c r="E168" s="294"/>
      <c r="F168" s="298"/>
      <c r="G168" s="353"/>
      <c r="H168" s="272"/>
      <c r="I168" s="346"/>
      <c r="J168" s="272"/>
      <c r="K168" s="19"/>
      <c r="L168" s="19"/>
      <c r="M168" s="105"/>
      <c r="N168" s="221"/>
      <c r="O168" s="88">
        <f t="shared" si="161"/>
        <v>0</v>
      </c>
      <c r="P168" s="272"/>
      <c r="Q168" s="272"/>
      <c r="R168" s="272"/>
      <c r="S168" s="272"/>
      <c r="T168" s="272"/>
    </row>
    <row r="169" spans="1:20" ht="12.75" hidden="1" customHeight="1">
      <c r="A169" s="349"/>
      <c r="B169" s="352"/>
      <c r="C169" s="295"/>
      <c r="D169" s="306"/>
      <c r="E169" s="294"/>
      <c r="F169" s="298"/>
      <c r="G169" s="353"/>
      <c r="H169" s="272"/>
      <c r="I169" s="346"/>
      <c r="J169" s="272"/>
      <c r="K169" s="19"/>
      <c r="L169" s="19"/>
      <c r="M169" s="19"/>
      <c r="N169" s="221"/>
      <c r="O169" s="88">
        <f t="shared" si="161"/>
        <v>0</v>
      </c>
      <c r="P169" s="272"/>
      <c r="Q169" s="272"/>
      <c r="R169" s="272"/>
      <c r="S169" s="272"/>
      <c r="T169" s="272"/>
    </row>
    <row r="170" spans="1:20" ht="12.75" hidden="1" customHeight="1">
      <c r="A170" s="349">
        <v>31</v>
      </c>
      <c r="B170" s="352" t="s">
        <v>50</v>
      </c>
      <c r="C170" s="295" t="s">
        <v>2540</v>
      </c>
      <c r="D170" s="304" t="s">
        <v>1619</v>
      </c>
      <c r="E170" s="294">
        <v>62</v>
      </c>
      <c r="F170" s="298">
        <f t="shared" ref="F170" si="231">H170+J170+R170</f>
        <v>0.14915174400000003</v>
      </c>
      <c r="G170" s="353"/>
      <c r="H170" s="272">
        <f t="shared" ref="H170" si="232">G170*$P$8/1000</f>
        <v>0</v>
      </c>
      <c r="I170" s="346"/>
      <c r="J170" s="272">
        <f t="shared" ref="J170" si="233">I170*$P$9/1000</f>
        <v>0</v>
      </c>
      <c r="K170" s="19" t="s">
        <v>247</v>
      </c>
      <c r="L170" s="19" t="s">
        <v>31</v>
      </c>
      <c r="M170" s="19">
        <v>1</v>
      </c>
      <c r="N170" s="221">
        <v>0.128</v>
      </c>
      <c r="O170" s="88">
        <f t="shared" si="161"/>
        <v>0.128</v>
      </c>
      <c r="P170" s="272">
        <f t="shared" ref="P170" si="234">E170*F170</f>
        <v>9.2474081280000018</v>
      </c>
      <c r="Q170" s="272">
        <f t="shared" ref="Q170" si="235">SUM(O170:O173)</f>
        <v>0.128</v>
      </c>
      <c r="R170" s="272">
        <f t="shared" ref="R170" si="236">Q170*1.02*1.05*$R$15</f>
        <v>0.14915174400000003</v>
      </c>
      <c r="S170" s="272">
        <f t="shared" ref="S170" si="237">F170*$S$18</f>
        <v>0.19313422845622458</v>
      </c>
      <c r="T170" s="272">
        <f t="shared" ref="T170" si="238">E170*S170</f>
        <v>11.974322164285924</v>
      </c>
    </row>
    <row r="171" spans="1:20" ht="12.75" hidden="1" customHeight="1">
      <c r="A171" s="349"/>
      <c r="B171" s="352"/>
      <c r="C171" s="295"/>
      <c r="D171" s="305"/>
      <c r="E171" s="294"/>
      <c r="F171" s="298"/>
      <c r="G171" s="353"/>
      <c r="H171" s="272"/>
      <c r="I171" s="346"/>
      <c r="J171" s="272"/>
      <c r="K171" s="19"/>
      <c r="L171" s="19"/>
      <c r="M171" s="19"/>
      <c r="N171" s="221"/>
      <c r="O171" s="88">
        <f t="shared" si="161"/>
        <v>0</v>
      </c>
      <c r="P171" s="272"/>
      <c r="Q171" s="272"/>
      <c r="R171" s="272"/>
      <c r="S171" s="272"/>
      <c r="T171" s="272"/>
    </row>
    <row r="172" spans="1:20" ht="12.75" hidden="1" customHeight="1">
      <c r="A172" s="349"/>
      <c r="B172" s="352"/>
      <c r="C172" s="295"/>
      <c r="D172" s="305"/>
      <c r="E172" s="294"/>
      <c r="F172" s="298"/>
      <c r="G172" s="353"/>
      <c r="H172" s="272"/>
      <c r="I172" s="346"/>
      <c r="J172" s="272"/>
      <c r="K172" s="19"/>
      <c r="L172" s="19"/>
      <c r="M172" s="105"/>
      <c r="N172" s="221"/>
      <c r="O172" s="88">
        <f t="shared" si="161"/>
        <v>0</v>
      </c>
      <c r="P172" s="272"/>
      <c r="Q172" s="272"/>
      <c r="R172" s="272"/>
      <c r="S172" s="272"/>
      <c r="T172" s="272"/>
    </row>
    <row r="173" spans="1:20" ht="12.75" hidden="1" customHeight="1">
      <c r="A173" s="349"/>
      <c r="B173" s="352"/>
      <c r="C173" s="295"/>
      <c r="D173" s="306"/>
      <c r="E173" s="294"/>
      <c r="F173" s="298"/>
      <c r="G173" s="353"/>
      <c r="H173" s="272"/>
      <c r="I173" s="346"/>
      <c r="J173" s="272"/>
      <c r="K173" s="19"/>
      <c r="L173" s="19"/>
      <c r="M173" s="19"/>
      <c r="N173" s="221"/>
      <c r="O173" s="88">
        <f t="shared" si="161"/>
        <v>0</v>
      </c>
      <c r="P173" s="272"/>
      <c r="Q173" s="272"/>
      <c r="R173" s="272"/>
      <c r="S173" s="272"/>
      <c r="T173" s="272"/>
    </row>
    <row r="174" spans="1:20" ht="12.75" hidden="1" customHeight="1">
      <c r="A174" s="349">
        <v>32</v>
      </c>
      <c r="B174" s="352" t="s">
        <v>50</v>
      </c>
      <c r="C174" s="295" t="s">
        <v>2541</v>
      </c>
      <c r="D174" s="304" t="s">
        <v>1619</v>
      </c>
      <c r="E174" s="294">
        <v>35</v>
      </c>
      <c r="F174" s="298">
        <f t="shared" ref="F174" si="239">H174+J174+R174</f>
        <v>0.30529497600000011</v>
      </c>
      <c r="G174" s="353"/>
      <c r="H174" s="272">
        <f t="shared" ref="H174" si="240">G174*$P$8/1000</f>
        <v>0</v>
      </c>
      <c r="I174" s="346"/>
      <c r="J174" s="272">
        <f t="shared" ref="J174" si="241">I174*$P$9/1000</f>
        <v>0</v>
      </c>
      <c r="K174" s="19" t="s">
        <v>247</v>
      </c>
      <c r="L174" s="19" t="s">
        <v>31</v>
      </c>
      <c r="M174" s="19">
        <v>1</v>
      </c>
      <c r="N174" s="221">
        <v>0.26200000000000001</v>
      </c>
      <c r="O174" s="88">
        <f t="shared" si="161"/>
        <v>0.26200000000000001</v>
      </c>
      <c r="P174" s="272">
        <f t="shared" ref="P174" si="242">E174*F174</f>
        <v>10.685324160000004</v>
      </c>
      <c r="Q174" s="272">
        <f t="shared" ref="Q174" si="243">SUM(O174:O177)</f>
        <v>0.26200000000000001</v>
      </c>
      <c r="R174" s="272">
        <f t="shared" ref="R174" si="244">Q174*1.02*1.05*$R$15</f>
        <v>0.30529497600000011</v>
      </c>
      <c r="S174" s="272">
        <f t="shared" ref="S174" si="245">F174*$S$18</f>
        <v>0.39532162387133474</v>
      </c>
      <c r="T174" s="272">
        <f t="shared" ref="T174" si="246">E174*S174</f>
        <v>13.836256835496716</v>
      </c>
    </row>
    <row r="175" spans="1:20" ht="12.75" hidden="1" customHeight="1">
      <c r="A175" s="349"/>
      <c r="B175" s="352"/>
      <c r="C175" s="295"/>
      <c r="D175" s="305"/>
      <c r="E175" s="294"/>
      <c r="F175" s="298"/>
      <c r="G175" s="353"/>
      <c r="H175" s="272"/>
      <c r="I175" s="346"/>
      <c r="J175" s="272"/>
      <c r="K175" s="19"/>
      <c r="L175" s="19"/>
      <c r="M175" s="19"/>
      <c r="N175" s="221"/>
      <c r="O175" s="88">
        <f t="shared" si="161"/>
        <v>0</v>
      </c>
      <c r="P175" s="272"/>
      <c r="Q175" s="272"/>
      <c r="R175" s="272"/>
      <c r="S175" s="272"/>
      <c r="T175" s="272"/>
    </row>
    <row r="176" spans="1:20" ht="12.75" hidden="1" customHeight="1">
      <c r="A176" s="349"/>
      <c r="B176" s="352"/>
      <c r="C176" s="295"/>
      <c r="D176" s="305"/>
      <c r="E176" s="294"/>
      <c r="F176" s="298"/>
      <c r="G176" s="353"/>
      <c r="H176" s="272"/>
      <c r="I176" s="346"/>
      <c r="J176" s="272"/>
      <c r="K176" s="19"/>
      <c r="L176" s="19"/>
      <c r="M176" s="105"/>
      <c r="N176" s="221"/>
      <c r="O176" s="88">
        <f t="shared" si="161"/>
        <v>0</v>
      </c>
      <c r="P176" s="272"/>
      <c r="Q176" s="272"/>
      <c r="R176" s="272"/>
      <c r="S176" s="272"/>
      <c r="T176" s="272"/>
    </row>
    <row r="177" spans="1:20" ht="12.75" hidden="1" customHeight="1">
      <c r="A177" s="349"/>
      <c r="B177" s="352"/>
      <c r="C177" s="295"/>
      <c r="D177" s="306"/>
      <c r="E177" s="294"/>
      <c r="F177" s="298"/>
      <c r="G177" s="353"/>
      <c r="H177" s="272"/>
      <c r="I177" s="346"/>
      <c r="J177" s="272"/>
      <c r="K177" s="19"/>
      <c r="L177" s="19"/>
      <c r="M177" s="19"/>
      <c r="N177" s="221"/>
      <c r="O177" s="88">
        <f t="shared" si="161"/>
        <v>0</v>
      </c>
      <c r="P177" s="272"/>
      <c r="Q177" s="272"/>
      <c r="R177" s="272"/>
      <c r="S177" s="272"/>
      <c r="T177" s="272"/>
    </row>
    <row r="178" spans="1:20" ht="12.75" hidden="1" customHeight="1">
      <c r="A178" s="349">
        <v>33</v>
      </c>
      <c r="B178" s="352" t="s">
        <v>50</v>
      </c>
      <c r="C178" s="295" t="s">
        <v>2542</v>
      </c>
      <c r="D178" s="304" t="s">
        <v>1619</v>
      </c>
      <c r="E178" s="294">
        <v>10</v>
      </c>
      <c r="F178" s="298">
        <f t="shared" ref="F178" si="247">H178+J178+R178</f>
        <v>0.60359846400000017</v>
      </c>
      <c r="G178" s="353"/>
      <c r="H178" s="272">
        <f t="shared" ref="H178" si="248">G178*$P$8/1000</f>
        <v>0</v>
      </c>
      <c r="I178" s="346"/>
      <c r="J178" s="272">
        <f t="shared" ref="J178" si="249">I178*$P$9/1000</f>
        <v>0</v>
      </c>
      <c r="K178" s="19" t="s">
        <v>247</v>
      </c>
      <c r="L178" s="19" t="s">
        <v>31</v>
      </c>
      <c r="M178" s="19">
        <v>1</v>
      </c>
      <c r="N178" s="221">
        <v>0.51800000000000002</v>
      </c>
      <c r="O178" s="88">
        <f t="shared" si="161"/>
        <v>0.51800000000000002</v>
      </c>
      <c r="P178" s="272">
        <f t="shared" ref="P178" si="250">E178*F178</f>
        <v>6.0359846400000015</v>
      </c>
      <c r="Q178" s="272">
        <f t="shared" ref="Q178" si="251">SUM(O178:O181)</f>
        <v>0.51800000000000002</v>
      </c>
      <c r="R178" s="272">
        <f t="shared" ref="R178" si="252">Q178*1.02*1.05*$R$15</f>
        <v>0.60359846400000017</v>
      </c>
      <c r="S178" s="272">
        <f t="shared" ref="S178" si="253">F178*$S$18</f>
        <v>0.78159008078378389</v>
      </c>
      <c r="T178" s="272">
        <f t="shared" ref="T178" si="254">E178*S178</f>
        <v>7.8159008078378385</v>
      </c>
    </row>
    <row r="179" spans="1:20" ht="12.75" hidden="1" customHeight="1">
      <c r="A179" s="349"/>
      <c r="B179" s="352"/>
      <c r="C179" s="295"/>
      <c r="D179" s="305"/>
      <c r="E179" s="294"/>
      <c r="F179" s="298"/>
      <c r="G179" s="353"/>
      <c r="H179" s="272"/>
      <c r="I179" s="346"/>
      <c r="J179" s="272"/>
      <c r="K179" s="19"/>
      <c r="L179" s="19"/>
      <c r="M179" s="19"/>
      <c r="N179" s="221"/>
      <c r="O179" s="88">
        <f t="shared" si="161"/>
        <v>0</v>
      </c>
      <c r="P179" s="272"/>
      <c r="Q179" s="272"/>
      <c r="R179" s="272"/>
      <c r="S179" s="272"/>
      <c r="T179" s="272"/>
    </row>
    <row r="180" spans="1:20" ht="12.75" hidden="1" customHeight="1">
      <c r="A180" s="349"/>
      <c r="B180" s="352"/>
      <c r="C180" s="295"/>
      <c r="D180" s="305"/>
      <c r="E180" s="294"/>
      <c r="F180" s="298"/>
      <c r="G180" s="353"/>
      <c r="H180" s="272"/>
      <c r="I180" s="346"/>
      <c r="J180" s="272"/>
      <c r="K180" s="19"/>
      <c r="L180" s="19"/>
      <c r="M180" s="105"/>
      <c r="N180" s="221"/>
      <c r="O180" s="88">
        <f t="shared" si="161"/>
        <v>0</v>
      </c>
      <c r="P180" s="272"/>
      <c r="Q180" s="272"/>
      <c r="R180" s="272"/>
      <c r="S180" s="272"/>
      <c r="T180" s="272"/>
    </row>
    <row r="181" spans="1:20" ht="12.75" hidden="1" customHeight="1">
      <c r="A181" s="349"/>
      <c r="B181" s="352"/>
      <c r="C181" s="295"/>
      <c r="D181" s="306"/>
      <c r="E181" s="294"/>
      <c r="F181" s="298"/>
      <c r="G181" s="353"/>
      <c r="H181" s="272"/>
      <c r="I181" s="346"/>
      <c r="J181" s="272"/>
      <c r="K181" s="19"/>
      <c r="L181" s="19"/>
      <c r="M181" s="19"/>
      <c r="N181" s="221"/>
      <c r="O181" s="88">
        <f t="shared" si="161"/>
        <v>0</v>
      </c>
      <c r="P181" s="272"/>
      <c r="Q181" s="272"/>
      <c r="R181" s="272"/>
      <c r="S181" s="272"/>
      <c r="T181" s="272"/>
    </row>
    <row r="182" spans="1:20" ht="12.75" hidden="1" customHeight="1">
      <c r="A182" s="349">
        <v>34</v>
      </c>
      <c r="B182" s="352" t="s">
        <v>50</v>
      </c>
      <c r="C182" s="295" t="s">
        <v>2543</v>
      </c>
      <c r="D182" s="304" t="s">
        <v>1619</v>
      </c>
      <c r="E182" s="294">
        <v>10</v>
      </c>
      <c r="F182" s="298">
        <f t="shared" ref="F182" si="255">H182+J182+R182</f>
        <v>0.88325798400000022</v>
      </c>
      <c r="G182" s="353"/>
      <c r="H182" s="272">
        <f t="shared" ref="H182" si="256">G182*$P$8/1000</f>
        <v>0</v>
      </c>
      <c r="I182" s="346"/>
      <c r="J182" s="272">
        <f t="shared" ref="J182" si="257">I182*$P$9/1000</f>
        <v>0</v>
      </c>
      <c r="K182" s="19" t="s">
        <v>247</v>
      </c>
      <c r="L182" s="19" t="s">
        <v>31</v>
      </c>
      <c r="M182" s="19">
        <v>1</v>
      </c>
      <c r="N182" s="221">
        <v>0.75800000000000001</v>
      </c>
      <c r="O182" s="88">
        <f t="shared" si="161"/>
        <v>0.75800000000000001</v>
      </c>
      <c r="P182" s="272">
        <f t="shared" ref="P182" si="258">E182*F182</f>
        <v>8.8325798400000028</v>
      </c>
      <c r="Q182" s="272">
        <f t="shared" ref="Q182" si="259">SUM(O182:O185)</f>
        <v>0.75800000000000001</v>
      </c>
      <c r="R182" s="272">
        <f t="shared" ref="R182" si="260">Q182*1.02*1.05*$R$15</f>
        <v>0.88325798400000022</v>
      </c>
      <c r="S182" s="272">
        <f t="shared" ref="S182" si="261">F182*$S$18</f>
        <v>1.143716759139205</v>
      </c>
      <c r="T182" s="272">
        <f t="shared" ref="T182" si="262">E182*S182</f>
        <v>11.437167591392051</v>
      </c>
    </row>
    <row r="183" spans="1:20" ht="12.75" hidden="1" customHeight="1">
      <c r="A183" s="349"/>
      <c r="B183" s="352"/>
      <c r="C183" s="295"/>
      <c r="D183" s="305"/>
      <c r="E183" s="294"/>
      <c r="F183" s="298"/>
      <c r="G183" s="353"/>
      <c r="H183" s="272"/>
      <c r="I183" s="346"/>
      <c r="J183" s="272"/>
      <c r="K183" s="19"/>
      <c r="L183" s="19"/>
      <c r="M183" s="19"/>
      <c r="N183" s="221"/>
      <c r="O183" s="88">
        <f t="shared" si="161"/>
        <v>0</v>
      </c>
      <c r="P183" s="272"/>
      <c r="Q183" s="272"/>
      <c r="R183" s="272"/>
      <c r="S183" s="272"/>
      <c r="T183" s="272"/>
    </row>
    <row r="184" spans="1:20" ht="12.75" hidden="1" customHeight="1">
      <c r="A184" s="349"/>
      <c r="B184" s="352"/>
      <c r="C184" s="295"/>
      <c r="D184" s="305"/>
      <c r="E184" s="294"/>
      <c r="F184" s="298"/>
      <c r="G184" s="353"/>
      <c r="H184" s="272"/>
      <c r="I184" s="346"/>
      <c r="J184" s="272"/>
      <c r="K184" s="19"/>
      <c r="L184" s="19"/>
      <c r="M184" s="105"/>
      <c r="N184" s="221"/>
      <c r="O184" s="88">
        <f t="shared" si="161"/>
        <v>0</v>
      </c>
      <c r="P184" s="272"/>
      <c r="Q184" s="272"/>
      <c r="R184" s="272"/>
      <c r="S184" s="272"/>
      <c r="T184" s="272"/>
    </row>
    <row r="185" spans="1:20" ht="12.75" hidden="1" customHeight="1">
      <c r="A185" s="349"/>
      <c r="B185" s="352"/>
      <c r="C185" s="295"/>
      <c r="D185" s="306"/>
      <c r="E185" s="294"/>
      <c r="F185" s="298"/>
      <c r="G185" s="353"/>
      <c r="H185" s="272"/>
      <c r="I185" s="346"/>
      <c r="J185" s="272"/>
      <c r="K185" s="19"/>
      <c r="L185" s="19"/>
      <c r="M185" s="19"/>
      <c r="N185" s="221"/>
      <c r="O185" s="88">
        <f t="shared" si="161"/>
        <v>0</v>
      </c>
      <c r="P185" s="272"/>
      <c r="Q185" s="272"/>
      <c r="R185" s="272"/>
      <c r="S185" s="272"/>
      <c r="T185" s="272"/>
    </row>
    <row r="186" spans="1:20" ht="12.75" hidden="1" customHeight="1">
      <c r="A186" s="349">
        <v>35</v>
      </c>
      <c r="B186" s="352" t="s">
        <v>50</v>
      </c>
      <c r="C186" s="295" t="s">
        <v>2544</v>
      </c>
      <c r="D186" s="304" t="s">
        <v>1619</v>
      </c>
      <c r="E186" s="294">
        <v>4</v>
      </c>
      <c r="F186" s="298">
        <f t="shared" ref="F186" si="263">H186+J186+R186</f>
        <v>7.5741119999999995E-2</v>
      </c>
      <c r="G186" s="337"/>
      <c r="H186" s="272">
        <f t="shared" ref="H186" si="264">G186*$P$8/1000</f>
        <v>0</v>
      </c>
      <c r="I186" s="273"/>
      <c r="J186" s="272">
        <f t="shared" ref="J186" si="265">I186*$P$9/1000</f>
        <v>0</v>
      </c>
      <c r="K186" s="19" t="s">
        <v>358</v>
      </c>
      <c r="L186" s="19" t="s">
        <v>31</v>
      </c>
      <c r="M186" s="19">
        <v>1</v>
      </c>
      <c r="N186" s="221">
        <v>6.5000000000000002E-2</v>
      </c>
      <c r="O186" s="88">
        <f t="shared" si="161"/>
        <v>6.5000000000000002E-2</v>
      </c>
      <c r="P186" s="272">
        <f t="shared" ref="P186" si="266">E186*F186</f>
        <v>0.30296447999999998</v>
      </c>
      <c r="Q186" s="272">
        <f t="shared" ref="Q186" si="267">SUM(O186:O189)</f>
        <v>6.5000000000000002E-2</v>
      </c>
      <c r="R186" s="272">
        <f t="shared" ref="R186" si="268">Q186*1.02*1.05*$R$15</f>
        <v>7.5741119999999995E-2</v>
      </c>
      <c r="S186" s="272">
        <f t="shared" ref="S186" si="269">F186*$S$18</f>
        <v>9.807597538792652E-2</v>
      </c>
      <c r="T186" s="272">
        <f t="shared" ref="T186" si="270">E186*S186</f>
        <v>0.39230390155170608</v>
      </c>
    </row>
    <row r="187" spans="1:20" ht="12.75" hidden="1" customHeight="1">
      <c r="A187" s="349"/>
      <c r="B187" s="352"/>
      <c r="C187" s="295"/>
      <c r="D187" s="305"/>
      <c r="E187" s="294"/>
      <c r="F187" s="298"/>
      <c r="G187" s="337"/>
      <c r="H187" s="272"/>
      <c r="I187" s="273"/>
      <c r="J187" s="272"/>
      <c r="K187" s="19"/>
      <c r="L187" s="19"/>
      <c r="M187" s="19"/>
      <c r="N187" s="221"/>
      <c r="O187" s="88">
        <f t="shared" si="161"/>
        <v>0</v>
      </c>
      <c r="P187" s="272"/>
      <c r="Q187" s="272"/>
      <c r="R187" s="272"/>
      <c r="S187" s="272"/>
      <c r="T187" s="272"/>
    </row>
    <row r="188" spans="1:20" ht="12.75" hidden="1" customHeight="1">
      <c r="A188" s="349"/>
      <c r="B188" s="352"/>
      <c r="C188" s="295"/>
      <c r="D188" s="305"/>
      <c r="E188" s="294"/>
      <c r="F188" s="298"/>
      <c r="G188" s="337"/>
      <c r="H188" s="272"/>
      <c r="I188" s="273"/>
      <c r="J188" s="272"/>
      <c r="K188" s="19"/>
      <c r="L188" s="19"/>
      <c r="M188" s="20"/>
      <c r="N188" s="221"/>
      <c r="O188" s="88">
        <f t="shared" si="161"/>
        <v>0</v>
      </c>
      <c r="P188" s="272"/>
      <c r="Q188" s="272"/>
      <c r="R188" s="272"/>
      <c r="S188" s="272"/>
      <c r="T188" s="272"/>
    </row>
    <row r="189" spans="1:20" ht="12.75" hidden="1" customHeight="1">
      <c r="A189" s="349"/>
      <c r="B189" s="352"/>
      <c r="C189" s="295"/>
      <c r="D189" s="306"/>
      <c r="E189" s="294"/>
      <c r="F189" s="298"/>
      <c r="G189" s="337"/>
      <c r="H189" s="272"/>
      <c r="I189" s="273"/>
      <c r="J189" s="272"/>
      <c r="K189" s="19"/>
      <c r="L189" s="19"/>
      <c r="M189" s="19"/>
      <c r="N189" s="221"/>
      <c r="O189" s="88">
        <f t="shared" si="161"/>
        <v>0</v>
      </c>
      <c r="P189" s="272"/>
      <c r="Q189" s="272"/>
      <c r="R189" s="272"/>
      <c r="S189" s="272"/>
      <c r="T189" s="272"/>
    </row>
    <row r="190" spans="1:20" ht="12.75" hidden="1" customHeight="1">
      <c r="A190" s="349">
        <v>36</v>
      </c>
      <c r="B190" s="352" t="s">
        <v>50</v>
      </c>
      <c r="C190" s="295" t="s">
        <v>2545</v>
      </c>
      <c r="D190" s="304" t="s">
        <v>1619</v>
      </c>
      <c r="E190" s="294">
        <v>4</v>
      </c>
      <c r="F190" s="298">
        <f t="shared" ref="F190" si="271">H190+J190+R190</f>
        <v>0.13167302400000003</v>
      </c>
      <c r="G190" s="337"/>
      <c r="H190" s="272">
        <f t="shared" ref="H190" si="272">G190*$P$8/1000</f>
        <v>0</v>
      </c>
      <c r="I190" s="273"/>
      <c r="J190" s="272">
        <f t="shared" ref="J190" si="273">I190*$P$9/1000</f>
        <v>0</v>
      </c>
      <c r="K190" s="19" t="s">
        <v>358</v>
      </c>
      <c r="L190" s="19" t="s">
        <v>31</v>
      </c>
      <c r="M190" s="19">
        <v>1</v>
      </c>
      <c r="N190" s="221">
        <v>0.113</v>
      </c>
      <c r="O190" s="88">
        <f t="shared" si="161"/>
        <v>0.113</v>
      </c>
      <c r="P190" s="272">
        <f t="shared" ref="P190" si="274">E190*F190</f>
        <v>0.52669209600000011</v>
      </c>
      <c r="Q190" s="272">
        <f t="shared" ref="Q190" si="275">SUM(O190:O193)</f>
        <v>0.113</v>
      </c>
      <c r="R190" s="272">
        <f t="shared" ref="R190" si="276">Q190*1.02*1.05*$R$15</f>
        <v>0.13167302400000003</v>
      </c>
      <c r="S190" s="272">
        <f t="shared" ref="S190" si="277">F190*$S$18</f>
        <v>0.17050131105901076</v>
      </c>
      <c r="T190" s="272">
        <f t="shared" ref="T190" si="278">E190*S190</f>
        <v>0.68200524423604303</v>
      </c>
    </row>
    <row r="191" spans="1:20" ht="12.75" hidden="1" customHeight="1">
      <c r="A191" s="349"/>
      <c r="B191" s="352"/>
      <c r="C191" s="295"/>
      <c r="D191" s="305"/>
      <c r="E191" s="294"/>
      <c r="F191" s="298"/>
      <c r="G191" s="337"/>
      <c r="H191" s="272"/>
      <c r="I191" s="273"/>
      <c r="J191" s="272"/>
      <c r="K191" s="19"/>
      <c r="L191" s="19"/>
      <c r="M191" s="19"/>
      <c r="N191" s="221"/>
      <c r="O191" s="88">
        <f t="shared" si="161"/>
        <v>0</v>
      </c>
      <c r="P191" s="272"/>
      <c r="Q191" s="272"/>
      <c r="R191" s="272"/>
      <c r="S191" s="272"/>
      <c r="T191" s="272"/>
    </row>
    <row r="192" spans="1:20" ht="12.75" hidden="1" customHeight="1">
      <c r="A192" s="349"/>
      <c r="B192" s="352"/>
      <c r="C192" s="295"/>
      <c r="D192" s="305"/>
      <c r="E192" s="294"/>
      <c r="F192" s="298"/>
      <c r="G192" s="337"/>
      <c r="H192" s="272"/>
      <c r="I192" s="273"/>
      <c r="J192" s="272"/>
      <c r="K192" s="19"/>
      <c r="L192" s="19"/>
      <c r="M192" s="20"/>
      <c r="N192" s="221"/>
      <c r="O192" s="88">
        <f t="shared" si="161"/>
        <v>0</v>
      </c>
      <c r="P192" s="272"/>
      <c r="Q192" s="272"/>
      <c r="R192" s="272"/>
      <c r="S192" s="272"/>
      <c r="T192" s="272"/>
    </row>
    <row r="193" spans="1:20" ht="12.75" hidden="1" customHeight="1">
      <c r="A193" s="349"/>
      <c r="B193" s="352"/>
      <c r="C193" s="295"/>
      <c r="D193" s="306"/>
      <c r="E193" s="294"/>
      <c r="F193" s="298"/>
      <c r="G193" s="337"/>
      <c r="H193" s="272"/>
      <c r="I193" s="273"/>
      <c r="J193" s="272"/>
      <c r="K193" s="19"/>
      <c r="L193" s="19"/>
      <c r="M193" s="19"/>
      <c r="N193" s="221"/>
      <c r="O193" s="88">
        <f t="shared" si="161"/>
        <v>0</v>
      </c>
      <c r="P193" s="272"/>
      <c r="Q193" s="272"/>
      <c r="R193" s="272"/>
      <c r="S193" s="272"/>
      <c r="T193" s="272"/>
    </row>
    <row r="194" spans="1:20" ht="12.75" hidden="1" customHeight="1">
      <c r="A194" s="349">
        <v>37</v>
      </c>
      <c r="B194" s="352" t="s">
        <v>50</v>
      </c>
      <c r="C194" s="295" t="s">
        <v>2546</v>
      </c>
      <c r="D194" s="304" t="s">
        <v>1619</v>
      </c>
      <c r="E194" s="294">
        <v>2</v>
      </c>
      <c r="F194" s="298">
        <f t="shared" ref="F194" si="279">H194+J194+R194</f>
        <v>1.225840896</v>
      </c>
      <c r="G194" s="337"/>
      <c r="H194" s="272">
        <f t="shared" ref="H194" si="280">G194*$P$8/1000</f>
        <v>0</v>
      </c>
      <c r="I194" s="273"/>
      <c r="J194" s="272">
        <f t="shared" ref="J194" si="281">I194*$P$9/1000</f>
        <v>0</v>
      </c>
      <c r="K194" s="19" t="s">
        <v>358</v>
      </c>
      <c r="L194" s="19" t="s">
        <v>31</v>
      </c>
      <c r="M194" s="19">
        <v>1</v>
      </c>
      <c r="N194" s="221">
        <v>1.052</v>
      </c>
      <c r="O194" s="88">
        <f t="shared" si="161"/>
        <v>1.052</v>
      </c>
      <c r="P194" s="272">
        <f t="shared" ref="P194" si="282">E194*F194</f>
        <v>2.451681792</v>
      </c>
      <c r="Q194" s="272">
        <f t="shared" ref="Q194" si="283">SUM(O194:O197)</f>
        <v>1.052</v>
      </c>
      <c r="R194" s="272">
        <f t="shared" ref="R194" si="284">Q194*1.02*1.05*$R$15</f>
        <v>1.225840896</v>
      </c>
      <c r="S194" s="272">
        <f t="shared" ref="S194" si="285">F194*$S$18</f>
        <v>1.5873219401245955</v>
      </c>
      <c r="T194" s="272">
        <f t="shared" ref="T194" si="286">E194*S194</f>
        <v>3.174643880249191</v>
      </c>
    </row>
    <row r="195" spans="1:20" ht="12.75" hidden="1" customHeight="1">
      <c r="A195" s="349"/>
      <c r="B195" s="352"/>
      <c r="C195" s="295"/>
      <c r="D195" s="305"/>
      <c r="E195" s="294"/>
      <c r="F195" s="298"/>
      <c r="G195" s="337"/>
      <c r="H195" s="272"/>
      <c r="I195" s="273"/>
      <c r="J195" s="272"/>
      <c r="K195" s="19"/>
      <c r="L195" s="19"/>
      <c r="M195" s="19"/>
      <c r="N195" s="221"/>
      <c r="O195" s="88">
        <f t="shared" si="161"/>
        <v>0</v>
      </c>
      <c r="P195" s="272"/>
      <c r="Q195" s="272"/>
      <c r="R195" s="272"/>
      <c r="S195" s="272"/>
      <c r="T195" s="272"/>
    </row>
    <row r="196" spans="1:20" ht="12.75" hidden="1" customHeight="1">
      <c r="A196" s="349"/>
      <c r="B196" s="352"/>
      <c r="C196" s="295"/>
      <c r="D196" s="305"/>
      <c r="E196" s="294"/>
      <c r="F196" s="298"/>
      <c r="G196" s="337"/>
      <c r="H196" s="272"/>
      <c r="I196" s="273"/>
      <c r="J196" s="272"/>
      <c r="K196" s="19"/>
      <c r="L196" s="19"/>
      <c r="M196" s="20"/>
      <c r="N196" s="221"/>
      <c r="O196" s="88">
        <f t="shared" si="161"/>
        <v>0</v>
      </c>
      <c r="P196" s="272"/>
      <c r="Q196" s="272"/>
      <c r="R196" s="272"/>
      <c r="S196" s="272"/>
      <c r="T196" s="272"/>
    </row>
    <row r="197" spans="1:20" ht="12.75" hidden="1" customHeight="1">
      <c r="A197" s="349"/>
      <c r="B197" s="352"/>
      <c r="C197" s="295"/>
      <c r="D197" s="306"/>
      <c r="E197" s="294"/>
      <c r="F197" s="298"/>
      <c r="G197" s="337"/>
      <c r="H197" s="272"/>
      <c r="I197" s="273"/>
      <c r="J197" s="272"/>
      <c r="K197" s="19"/>
      <c r="L197" s="19"/>
      <c r="M197" s="19"/>
      <c r="N197" s="221"/>
      <c r="O197" s="88">
        <f t="shared" si="161"/>
        <v>0</v>
      </c>
      <c r="P197" s="272"/>
      <c r="Q197" s="272"/>
      <c r="R197" s="272"/>
      <c r="S197" s="272"/>
      <c r="T197" s="272"/>
    </row>
    <row r="198" spans="1:20" ht="12.75" hidden="1" customHeight="1">
      <c r="A198" s="349">
        <v>38</v>
      </c>
      <c r="B198" s="352" t="s">
        <v>50</v>
      </c>
      <c r="C198" s="295" t="s">
        <v>2547</v>
      </c>
      <c r="D198" s="304" t="s">
        <v>1619</v>
      </c>
      <c r="E198" s="294">
        <v>36</v>
      </c>
      <c r="F198" s="298">
        <f t="shared" ref="F198" si="287">H198+J198+R198</f>
        <v>9.6715584000000007E-2</v>
      </c>
      <c r="G198" s="337"/>
      <c r="H198" s="272">
        <f t="shared" ref="H198" si="288">G198*$P$8/1000</f>
        <v>0</v>
      </c>
      <c r="I198" s="273"/>
      <c r="J198" s="272">
        <f t="shared" ref="J198" si="289">I198*$P$9/1000</f>
        <v>0</v>
      </c>
      <c r="K198" s="19" t="s">
        <v>358</v>
      </c>
      <c r="L198" s="19" t="s">
        <v>31</v>
      </c>
      <c r="M198" s="19">
        <v>1</v>
      </c>
      <c r="N198" s="221">
        <v>8.3000000000000004E-2</v>
      </c>
      <c r="O198" s="88">
        <f t="shared" ref="O198:O261" si="290">M198*N198</f>
        <v>8.3000000000000004E-2</v>
      </c>
      <c r="P198" s="272">
        <f t="shared" ref="P198" si="291">E198*F198</f>
        <v>3.4817610240000003</v>
      </c>
      <c r="Q198" s="272">
        <f t="shared" ref="Q198" si="292">SUM(O198:O201)</f>
        <v>8.3000000000000004E-2</v>
      </c>
      <c r="R198" s="272">
        <f t="shared" ref="R198" si="293">Q198*1.02*1.05*$R$15</f>
        <v>9.6715584000000007E-2</v>
      </c>
      <c r="S198" s="272">
        <f t="shared" ref="S198" si="294">F198*$S$18</f>
        <v>0.12523547626458312</v>
      </c>
      <c r="T198" s="272">
        <f t="shared" ref="T198" si="295">E198*S198</f>
        <v>4.5084771455249921</v>
      </c>
    </row>
    <row r="199" spans="1:20" ht="12.75" hidden="1" customHeight="1">
      <c r="A199" s="349"/>
      <c r="B199" s="352"/>
      <c r="C199" s="295"/>
      <c r="D199" s="305"/>
      <c r="E199" s="294"/>
      <c r="F199" s="298"/>
      <c r="G199" s="337"/>
      <c r="H199" s="272"/>
      <c r="I199" s="273"/>
      <c r="J199" s="272"/>
      <c r="K199" s="19"/>
      <c r="L199" s="19"/>
      <c r="M199" s="19"/>
      <c r="N199" s="221"/>
      <c r="O199" s="88">
        <f t="shared" si="290"/>
        <v>0</v>
      </c>
      <c r="P199" s="272"/>
      <c r="Q199" s="272"/>
      <c r="R199" s="272"/>
      <c r="S199" s="272"/>
      <c r="T199" s="272"/>
    </row>
    <row r="200" spans="1:20" ht="12.75" hidden="1" customHeight="1">
      <c r="A200" s="349"/>
      <c r="B200" s="352"/>
      <c r="C200" s="295"/>
      <c r="D200" s="305"/>
      <c r="E200" s="294"/>
      <c r="F200" s="298"/>
      <c r="G200" s="337"/>
      <c r="H200" s="272"/>
      <c r="I200" s="273"/>
      <c r="J200" s="272"/>
      <c r="K200" s="19"/>
      <c r="L200" s="19"/>
      <c r="M200" s="20"/>
      <c r="N200" s="221"/>
      <c r="O200" s="88">
        <f t="shared" si="290"/>
        <v>0</v>
      </c>
      <c r="P200" s="272"/>
      <c r="Q200" s="272"/>
      <c r="R200" s="272"/>
      <c r="S200" s="272"/>
      <c r="T200" s="272"/>
    </row>
    <row r="201" spans="1:20" ht="12.75" hidden="1" customHeight="1">
      <c r="A201" s="349"/>
      <c r="B201" s="352"/>
      <c r="C201" s="295"/>
      <c r="D201" s="306"/>
      <c r="E201" s="294"/>
      <c r="F201" s="298"/>
      <c r="G201" s="337"/>
      <c r="H201" s="272"/>
      <c r="I201" s="273"/>
      <c r="J201" s="272"/>
      <c r="K201" s="19"/>
      <c r="L201" s="19"/>
      <c r="M201" s="19"/>
      <c r="N201" s="221"/>
      <c r="O201" s="88">
        <f t="shared" si="290"/>
        <v>0</v>
      </c>
      <c r="P201" s="272"/>
      <c r="Q201" s="272"/>
      <c r="R201" s="272"/>
      <c r="S201" s="272"/>
      <c r="T201" s="272"/>
    </row>
    <row r="202" spans="1:20" ht="12.75" hidden="1" customHeight="1">
      <c r="A202" s="349">
        <v>39</v>
      </c>
      <c r="B202" s="352" t="s">
        <v>50</v>
      </c>
      <c r="C202" s="295" t="s">
        <v>2548</v>
      </c>
      <c r="D202" s="304" t="s">
        <v>1619</v>
      </c>
      <c r="E202" s="294">
        <v>30</v>
      </c>
      <c r="F202" s="298">
        <f t="shared" ref="F202" si="296">H202+J202+R202</f>
        <v>0.19226592000000003</v>
      </c>
      <c r="G202" s="337"/>
      <c r="H202" s="272">
        <f t="shared" ref="H202" si="297">G202*$P$8/1000</f>
        <v>0</v>
      </c>
      <c r="I202" s="273"/>
      <c r="J202" s="272">
        <f t="shared" ref="J202" si="298">I202*$P$9/1000</f>
        <v>0</v>
      </c>
      <c r="K202" s="19" t="s">
        <v>358</v>
      </c>
      <c r="L202" s="19" t="s">
        <v>31</v>
      </c>
      <c r="M202" s="19">
        <v>1</v>
      </c>
      <c r="N202" s="221">
        <v>0.16500000000000001</v>
      </c>
      <c r="O202" s="88">
        <f t="shared" si="290"/>
        <v>0.16500000000000001</v>
      </c>
      <c r="P202" s="272">
        <f t="shared" ref="P202" si="299">E202*F202</f>
        <v>5.7679776000000009</v>
      </c>
      <c r="Q202" s="272">
        <f t="shared" ref="Q202" si="300">SUM(O202:O205)</f>
        <v>0.16500000000000001</v>
      </c>
      <c r="R202" s="272">
        <f t="shared" ref="R202" si="301">Q202*1.02*1.05*$R$15</f>
        <v>0.19226592000000003</v>
      </c>
      <c r="S202" s="272">
        <f t="shared" ref="S202" si="302">F202*$S$18</f>
        <v>0.24896209136935199</v>
      </c>
      <c r="T202" s="272">
        <f t="shared" ref="T202" si="303">E202*S202</f>
        <v>7.4688627410805601</v>
      </c>
    </row>
    <row r="203" spans="1:20" ht="12.75" hidden="1" customHeight="1">
      <c r="A203" s="349"/>
      <c r="B203" s="352"/>
      <c r="C203" s="295"/>
      <c r="D203" s="305"/>
      <c r="E203" s="294"/>
      <c r="F203" s="298"/>
      <c r="G203" s="337"/>
      <c r="H203" s="272"/>
      <c r="I203" s="273"/>
      <c r="J203" s="272"/>
      <c r="K203" s="19"/>
      <c r="L203" s="19"/>
      <c r="M203" s="19"/>
      <c r="N203" s="221"/>
      <c r="O203" s="88">
        <f t="shared" si="290"/>
        <v>0</v>
      </c>
      <c r="P203" s="272"/>
      <c r="Q203" s="272"/>
      <c r="R203" s="272"/>
      <c r="S203" s="272"/>
      <c r="T203" s="272"/>
    </row>
    <row r="204" spans="1:20" ht="12.75" hidden="1" customHeight="1">
      <c r="A204" s="349"/>
      <c r="B204" s="352"/>
      <c r="C204" s="295"/>
      <c r="D204" s="305"/>
      <c r="E204" s="294"/>
      <c r="F204" s="298"/>
      <c r="G204" s="337"/>
      <c r="H204" s="272"/>
      <c r="I204" s="273"/>
      <c r="J204" s="272"/>
      <c r="K204" s="19"/>
      <c r="L204" s="19"/>
      <c r="M204" s="20"/>
      <c r="N204" s="221"/>
      <c r="O204" s="88">
        <f t="shared" si="290"/>
        <v>0</v>
      </c>
      <c r="P204" s="272"/>
      <c r="Q204" s="272"/>
      <c r="R204" s="272"/>
      <c r="S204" s="272"/>
      <c r="T204" s="272"/>
    </row>
    <row r="205" spans="1:20" ht="12.75" hidden="1" customHeight="1">
      <c r="A205" s="349"/>
      <c r="B205" s="352"/>
      <c r="C205" s="295"/>
      <c r="D205" s="306"/>
      <c r="E205" s="294"/>
      <c r="F205" s="298"/>
      <c r="G205" s="337"/>
      <c r="H205" s="272"/>
      <c r="I205" s="273"/>
      <c r="J205" s="272"/>
      <c r="K205" s="19"/>
      <c r="L205" s="19"/>
      <c r="M205" s="19"/>
      <c r="N205" s="221"/>
      <c r="O205" s="88">
        <f t="shared" si="290"/>
        <v>0</v>
      </c>
      <c r="P205" s="272"/>
      <c r="Q205" s="272"/>
      <c r="R205" s="272"/>
      <c r="S205" s="272"/>
      <c r="T205" s="272"/>
    </row>
    <row r="206" spans="1:20" ht="12.75" hidden="1" customHeight="1">
      <c r="A206" s="349">
        <v>40</v>
      </c>
      <c r="B206" s="352" t="s">
        <v>50</v>
      </c>
      <c r="C206" s="295" t="s">
        <v>2549</v>
      </c>
      <c r="D206" s="304" t="s">
        <v>1619</v>
      </c>
      <c r="E206" s="294">
        <v>30</v>
      </c>
      <c r="F206" s="298">
        <f t="shared" ref="F206" si="304">H206+J206+R206</f>
        <v>0.26800704000000003</v>
      </c>
      <c r="G206" s="337"/>
      <c r="H206" s="272">
        <f t="shared" ref="H206" si="305">G206*$P$8/1000</f>
        <v>0</v>
      </c>
      <c r="I206" s="273"/>
      <c r="J206" s="272">
        <f t="shared" ref="J206" si="306">I206*$P$9/1000</f>
        <v>0</v>
      </c>
      <c r="K206" s="19" t="s">
        <v>358</v>
      </c>
      <c r="L206" s="19" t="s">
        <v>31</v>
      </c>
      <c r="M206" s="19">
        <v>1</v>
      </c>
      <c r="N206" s="221">
        <v>0.23</v>
      </c>
      <c r="O206" s="88">
        <f t="shared" si="290"/>
        <v>0.23</v>
      </c>
      <c r="P206" s="272">
        <f t="shared" ref="P206" si="307">E206*F206</f>
        <v>8.0402112000000017</v>
      </c>
      <c r="Q206" s="272">
        <f t="shared" ref="Q206" si="308">SUM(O206:O209)</f>
        <v>0.23</v>
      </c>
      <c r="R206" s="272">
        <f t="shared" ref="R206" si="309">Q206*1.02*1.05*$R$15</f>
        <v>0.26800704000000003</v>
      </c>
      <c r="S206" s="272">
        <f t="shared" ref="S206" si="310">F206*$S$18</f>
        <v>0.34703806675727855</v>
      </c>
      <c r="T206" s="272">
        <f t="shared" ref="T206" si="311">E206*S206</f>
        <v>10.411142002718357</v>
      </c>
    </row>
    <row r="207" spans="1:20" ht="12.75" hidden="1" customHeight="1">
      <c r="A207" s="349"/>
      <c r="B207" s="352"/>
      <c r="C207" s="295"/>
      <c r="D207" s="305"/>
      <c r="E207" s="294"/>
      <c r="F207" s="298"/>
      <c r="G207" s="337"/>
      <c r="H207" s="272"/>
      <c r="I207" s="273"/>
      <c r="J207" s="272"/>
      <c r="K207" s="19"/>
      <c r="L207" s="19"/>
      <c r="M207" s="19"/>
      <c r="N207" s="221"/>
      <c r="O207" s="88">
        <f t="shared" si="290"/>
        <v>0</v>
      </c>
      <c r="P207" s="272"/>
      <c r="Q207" s="272"/>
      <c r="R207" s="272"/>
      <c r="S207" s="272"/>
      <c r="T207" s="272"/>
    </row>
    <row r="208" spans="1:20" ht="12.75" hidden="1" customHeight="1">
      <c r="A208" s="349"/>
      <c r="B208" s="352"/>
      <c r="C208" s="295"/>
      <c r="D208" s="305"/>
      <c r="E208" s="294"/>
      <c r="F208" s="298"/>
      <c r="G208" s="337"/>
      <c r="H208" s="272"/>
      <c r="I208" s="273"/>
      <c r="J208" s="272"/>
      <c r="K208" s="19"/>
      <c r="L208" s="19"/>
      <c r="M208" s="20"/>
      <c r="N208" s="221"/>
      <c r="O208" s="88">
        <f t="shared" si="290"/>
        <v>0</v>
      </c>
      <c r="P208" s="272"/>
      <c r="Q208" s="272"/>
      <c r="R208" s="272"/>
      <c r="S208" s="272"/>
      <c r="T208" s="272"/>
    </row>
    <row r="209" spans="1:20" ht="12.75" hidden="1" customHeight="1">
      <c r="A209" s="349"/>
      <c r="B209" s="352"/>
      <c r="C209" s="295"/>
      <c r="D209" s="306"/>
      <c r="E209" s="294"/>
      <c r="F209" s="298"/>
      <c r="G209" s="337"/>
      <c r="H209" s="272"/>
      <c r="I209" s="273"/>
      <c r="J209" s="272"/>
      <c r="K209" s="19"/>
      <c r="L209" s="19"/>
      <c r="M209" s="19"/>
      <c r="N209" s="221"/>
      <c r="O209" s="88">
        <f t="shared" si="290"/>
        <v>0</v>
      </c>
      <c r="P209" s="272"/>
      <c r="Q209" s="272"/>
      <c r="R209" s="272"/>
      <c r="S209" s="272"/>
      <c r="T209" s="272"/>
    </row>
    <row r="210" spans="1:20" ht="12.75" hidden="1" customHeight="1">
      <c r="A210" s="349">
        <v>41</v>
      </c>
      <c r="B210" s="352" t="s">
        <v>50</v>
      </c>
      <c r="C210" s="295" t="s">
        <v>2550</v>
      </c>
      <c r="D210" s="304" t="s">
        <v>1619</v>
      </c>
      <c r="E210" s="294">
        <v>2</v>
      </c>
      <c r="F210" s="298">
        <f t="shared" ref="F210" si="312">H210+J210+R210</f>
        <v>0.33792192000000004</v>
      </c>
      <c r="G210" s="337"/>
      <c r="H210" s="272">
        <f t="shared" ref="H210" si="313">G210*$P$8/1000</f>
        <v>0</v>
      </c>
      <c r="I210" s="273"/>
      <c r="J210" s="272">
        <f t="shared" ref="J210" si="314">I210*$P$9/1000</f>
        <v>0</v>
      </c>
      <c r="K210" s="19" t="s">
        <v>358</v>
      </c>
      <c r="L210" s="19" t="s">
        <v>31</v>
      </c>
      <c r="M210" s="19">
        <v>1</v>
      </c>
      <c r="N210" s="221">
        <v>0.28999999999999998</v>
      </c>
      <c r="O210" s="88">
        <f t="shared" si="290"/>
        <v>0.28999999999999998</v>
      </c>
      <c r="P210" s="272">
        <f t="shared" ref="P210" si="315">E210*F210</f>
        <v>0.67584384000000008</v>
      </c>
      <c r="Q210" s="272">
        <f t="shared" ref="Q210" si="316">SUM(O210:O213)</f>
        <v>0.28999999999999998</v>
      </c>
      <c r="R210" s="272">
        <f t="shared" ref="R210" si="317">Q210*1.02*1.05*$R$15</f>
        <v>0.33792192000000004</v>
      </c>
      <c r="S210" s="272">
        <f t="shared" ref="S210" si="318">F210*$S$18</f>
        <v>0.43756973634613378</v>
      </c>
      <c r="T210" s="272">
        <f t="shared" ref="T210" si="319">E210*S210</f>
        <v>0.87513947269226755</v>
      </c>
    </row>
    <row r="211" spans="1:20" ht="12.75" hidden="1" customHeight="1">
      <c r="A211" s="349"/>
      <c r="B211" s="352"/>
      <c r="C211" s="295"/>
      <c r="D211" s="305"/>
      <c r="E211" s="294"/>
      <c r="F211" s="298"/>
      <c r="G211" s="337"/>
      <c r="H211" s="272"/>
      <c r="I211" s="273"/>
      <c r="J211" s="272"/>
      <c r="K211" s="19"/>
      <c r="L211" s="19"/>
      <c r="M211" s="19"/>
      <c r="N211" s="221"/>
      <c r="O211" s="88">
        <f t="shared" si="290"/>
        <v>0</v>
      </c>
      <c r="P211" s="272"/>
      <c r="Q211" s="272"/>
      <c r="R211" s="272"/>
      <c r="S211" s="272"/>
      <c r="T211" s="272"/>
    </row>
    <row r="212" spans="1:20" ht="12.75" hidden="1" customHeight="1">
      <c r="A212" s="349"/>
      <c r="B212" s="352"/>
      <c r="C212" s="295"/>
      <c r="D212" s="305"/>
      <c r="E212" s="294"/>
      <c r="F212" s="298"/>
      <c r="G212" s="337"/>
      <c r="H212" s="272"/>
      <c r="I212" s="273"/>
      <c r="J212" s="272"/>
      <c r="K212" s="19"/>
      <c r="L212" s="19"/>
      <c r="M212" s="20"/>
      <c r="N212" s="221"/>
      <c r="O212" s="88">
        <f t="shared" si="290"/>
        <v>0</v>
      </c>
      <c r="P212" s="272"/>
      <c r="Q212" s="272"/>
      <c r="R212" s="272"/>
      <c r="S212" s="272"/>
      <c r="T212" s="272"/>
    </row>
    <row r="213" spans="1:20" ht="12.75" hidden="1" customHeight="1">
      <c r="A213" s="349"/>
      <c r="B213" s="352"/>
      <c r="C213" s="295"/>
      <c r="D213" s="306"/>
      <c r="E213" s="294"/>
      <c r="F213" s="298"/>
      <c r="G213" s="337"/>
      <c r="H213" s="272"/>
      <c r="I213" s="273"/>
      <c r="J213" s="272"/>
      <c r="K213" s="19"/>
      <c r="L213" s="19"/>
      <c r="M213" s="19"/>
      <c r="N213" s="221"/>
      <c r="O213" s="88">
        <f t="shared" si="290"/>
        <v>0</v>
      </c>
      <c r="P213" s="272"/>
      <c r="Q213" s="272"/>
      <c r="R213" s="272"/>
      <c r="S213" s="272"/>
      <c r="T213" s="272"/>
    </row>
    <row r="214" spans="1:20" ht="12.75" hidden="1" customHeight="1">
      <c r="A214" s="349">
        <v>42</v>
      </c>
      <c r="B214" s="352" t="s">
        <v>50</v>
      </c>
      <c r="C214" s="295" t="s">
        <v>2551</v>
      </c>
      <c r="D214" s="304" t="s">
        <v>1619</v>
      </c>
      <c r="E214" s="294">
        <v>14</v>
      </c>
      <c r="F214" s="298">
        <f t="shared" ref="F214" si="320">H214+J214+R214</f>
        <v>0.118855296</v>
      </c>
      <c r="G214" s="337"/>
      <c r="H214" s="272">
        <f t="shared" ref="H214" si="321">G214*$P$8/1000</f>
        <v>0</v>
      </c>
      <c r="I214" s="273"/>
      <c r="J214" s="272">
        <f t="shared" ref="J214" si="322">I214*$P$9/1000</f>
        <v>0</v>
      </c>
      <c r="K214" s="19" t="s">
        <v>358</v>
      </c>
      <c r="L214" s="19" t="s">
        <v>31</v>
      </c>
      <c r="M214" s="19">
        <v>1</v>
      </c>
      <c r="N214" s="221">
        <v>0.10199999999999999</v>
      </c>
      <c r="O214" s="88">
        <f t="shared" si="290"/>
        <v>0.10199999999999999</v>
      </c>
      <c r="P214" s="272">
        <f t="shared" ref="P214" si="323">E214*F214</f>
        <v>1.663974144</v>
      </c>
      <c r="Q214" s="272">
        <f t="shared" ref="Q214" si="324">SUM(O214:O217)</f>
        <v>0.10199999999999999</v>
      </c>
      <c r="R214" s="272">
        <f t="shared" ref="R214" si="325">Q214*1.02*1.05*$R$15</f>
        <v>0.118855296</v>
      </c>
      <c r="S214" s="272">
        <f t="shared" ref="S214" si="326">F214*$S$18</f>
        <v>0.15390383830105395</v>
      </c>
      <c r="T214" s="272">
        <f t="shared" ref="T214" si="327">E214*S214</f>
        <v>2.1546537362147551</v>
      </c>
    </row>
    <row r="215" spans="1:20" ht="12.75" hidden="1" customHeight="1">
      <c r="A215" s="349"/>
      <c r="B215" s="352"/>
      <c r="C215" s="295"/>
      <c r="D215" s="305"/>
      <c r="E215" s="294"/>
      <c r="F215" s="298"/>
      <c r="G215" s="337"/>
      <c r="H215" s="272"/>
      <c r="I215" s="273"/>
      <c r="J215" s="272"/>
      <c r="K215" s="19"/>
      <c r="L215" s="19"/>
      <c r="M215" s="19"/>
      <c r="N215" s="221"/>
      <c r="O215" s="88">
        <f t="shared" si="290"/>
        <v>0</v>
      </c>
      <c r="P215" s="272"/>
      <c r="Q215" s="272"/>
      <c r="R215" s="272"/>
      <c r="S215" s="272"/>
      <c r="T215" s="272"/>
    </row>
    <row r="216" spans="1:20" ht="12.75" hidden="1" customHeight="1">
      <c r="A216" s="349"/>
      <c r="B216" s="352"/>
      <c r="C216" s="295"/>
      <c r="D216" s="305"/>
      <c r="E216" s="294"/>
      <c r="F216" s="298"/>
      <c r="G216" s="337"/>
      <c r="H216" s="272"/>
      <c r="I216" s="273"/>
      <c r="J216" s="272"/>
      <c r="K216" s="19"/>
      <c r="L216" s="19"/>
      <c r="M216" s="20"/>
      <c r="N216" s="221"/>
      <c r="O216" s="88">
        <f t="shared" si="290"/>
        <v>0</v>
      </c>
      <c r="P216" s="272"/>
      <c r="Q216" s="272"/>
      <c r="R216" s="272"/>
      <c r="S216" s="272"/>
      <c r="T216" s="272"/>
    </row>
    <row r="217" spans="1:20" ht="12.75" hidden="1" customHeight="1">
      <c r="A217" s="349"/>
      <c r="B217" s="352"/>
      <c r="C217" s="295"/>
      <c r="D217" s="306"/>
      <c r="E217" s="294"/>
      <c r="F217" s="298"/>
      <c r="G217" s="337"/>
      <c r="H217" s="272"/>
      <c r="I217" s="273"/>
      <c r="J217" s="272"/>
      <c r="K217" s="19"/>
      <c r="L217" s="19"/>
      <c r="M217" s="19"/>
      <c r="N217" s="221"/>
      <c r="O217" s="88">
        <f t="shared" si="290"/>
        <v>0</v>
      </c>
      <c r="P217" s="272"/>
      <c r="Q217" s="272"/>
      <c r="R217" s="272"/>
      <c r="S217" s="272"/>
      <c r="T217" s="272"/>
    </row>
    <row r="218" spans="1:20" ht="0.75" hidden="1" customHeight="1">
      <c r="A218" s="349">
        <v>43</v>
      </c>
      <c r="B218" s="352" t="s">
        <v>50</v>
      </c>
      <c r="C218" s="295" t="s">
        <v>2552</v>
      </c>
      <c r="D218" s="304" t="s">
        <v>1619</v>
      </c>
      <c r="E218" s="294">
        <v>2</v>
      </c>
      <c r="F218" s="298">
        <f t="shared" ref="F218" si="328">H218+J218+R218</f>
        <v>1.1256295680000001</v>
      </c>
      <c r="G218" s="337"/>
      <c r="H218" s="272">
        <f t="shared" ref="H218" si="329">G218*$P$8/1000</f>
        <v>0</v>
      </c>
      <c r="I218" s="273"/>
      <c r="J218" s="272">
        <f t="shared" ref="J218" si="330">I218*$P$9/1000</f>
        <v>0</v>
      </c>
      <c r="K218" s="19" t="s">
        <v>358</v>
      </c>
      <c r="L218" s="19" t="s">
        <v>31</v>
      </c>
      <c r="M218" s="19">
        <v>1</v>
      </c>
      <c r="N218" s="221">
        <v>0.96599999999999997</v>
      </c>
      <c r="O218" s="88">
        <f t="shared" si="290"/>
        <v>0.96599999999999997</v>
      </c>
      <c r="P218" s="272">
        <f t="shared" ref="P218" si="331">E218*F218</f>
        <v>2.2512591360000003</v>
      </c>
      <c r="Q218" s="272">
        <f t="shared" ref="Q218" si="332">SUM(O218:O221)</f>
        <v>0.96599999999999997</v>
      </c>
      <c r="R218" s="272">
        <f t="shared" ref="R218" si="333">Q218*1.02*1.05*$R$15</f>
        <v>1.1256295680000001</v>
      </c>
      <c r="S218" s="272">
        <f t="shared" ref="S218" si="334">F218*$S$18</f>
        <v>1.4575598803805698</v>
      </c>
      <c r="T218" s="272">
        <f t="shared" ref="T218" si="335">E218*S218</f>
        <v>2.9151197607611397</v>
      </c>
    </row>
    <row r="219" spans="1:20" ht="12.75" hidden="1" customHeight="1">
      <c r="A219" s="349"/>
      <c r="B219" s="352"/>
      <c r="C219" s="295"/>
      <c r="D219" s="305"/>
      <c r="E219" s="294"/>
      <c r="F219" s="298"/>
      <c r="G219" s="337"/>
      <c r="H219" s="272"/>
      <c r="I219" s="273"/>
      <c r="J219" s="272"/>
      <c r="K219" s="19"/>
      <c r="L219" s="19"/>
      <c r="M219" s="19"/>
      <c r="N219" s="221"/>
      <c r="O219" s="88">
        <f t="shared" si="290"/>
        <v>0</v>
      </c>
      <c r="P219" s="272"/>
      <c r="Q219" s="272"/>
      <c r="R219" s="272"/>
      <c r="S219" s="272"/>
      <c r="T219" s="272"/>
    </row>
    <row r="220" spans="1:20" ht="12.75" hidden="1" customHeight="1">
      <c r="A220" s="349"/>
      <c r="B220" s="352"/>
      <c r="C220" s="295"/>
      <c r="D220" s="305"/>
      <c r="E220" s="294"/>
      <c r="F220" s="298"/>
      <c r="G220" s="337"/>
      <c r="H220" s="272"/>
      <c r="I220" s="273"/>
      <c r="J220" s="272"/>
      <c r="K220" s="19"/>
      <c r="L220" s="19"/>
      <c r="M220" s="20"/>
      <c r="N220" s="221"/>
      <c r="O220" s="88">
        <f t="shared" si="290"/>
        <v>0</v>
      </c>
      <c r="P220" s="272"/>
      <c r="Q220" s="272"/>
      <c r="R220" s="272"/>
      <c r="S220" s="272"/>
      <c r="T220" s="272"/>
    </row>
    <row r="221" spans="1:20" ht="12.75" hidden="1" customHeight="1">
      <c r="A221" s="349"/>
      <c r="B221" s="352"/>
      <c r="C221" s="295"/>
      <c r="D221" s="306"/>
      <c r="E221" s="294"/>
      <c r="F221" s="298"/>
      <c r="G221" s="337"/>
      <c r="H221" s="272"/>
      <c r="I221" s="273"/>
      <c r="J221" s="272"/>
      <c r="K221" s="19"/>
      <c r="L221" s="19"/>
      <c r="M221" s="19"/>
      <c r="N221" s="221"/>
      <c r="O221" s="88">
        <f t="shared" si="290"/>
        <v>0</v>
      </c>
      <c r="P221" s="272"/>
      <c r="Q221" s="272"/>
      <c r="R221" s="272"/>
      <c r="S221" s="272"/>
      <c r="T221" s="272"/>
    </row>
    <row r="222" spans="1:20" ht="12.75" hidden="1" customHeight="1">
      <c r="A222" s="349">
        <v>44</v>
      </c>
      <c r="B222" s="352" t="s">
        <v>50</v>
      </c>
      <c r="C222" s="295" t="s">
        <v>2553</v>
      </c>
      <c r="D222" s="304" t="s">
        <v>1619</v>
      </c>
      <c r="E222" s="294">
        <v>2</v>
      </c>
      <c r="F222" s="298">
        <f t="shared" ref="F222" si="336">H222+J222+R222</f>
        <v>0.90889344000000016</v>
      </c>
      <c r="G222" s="337"/>
      <c r="H222" s="272">
        <f t="shared" ref="H222" si="337">G222*$P$8/1000</f>
        <v>0</v>
      </c>
      <c r="I222" s="273"/>
      <c r="J222" s="272">
        <f t="shared" ref="J222" si="338">I222*$P$9/1000</f>
        <v>0</v>
      </c>
      <c r="K222" s="19" t="s">
        <v>358</v>
      </c>
      <c r="L222" s="19" t="s">
        <v>31</v>
      </c>
      <c r="M222" s="19">
        <v>1</v>
      </c>
      <c r="N222" s="221">
        <v>0.78</v>
      </c>
      <c r="O222" s="88">
        <f t="shared" si="290"/>
        <v>0.78</v>
      </c>
      <c r="P222" s="272">
        <f t="shared" ref="P222" si="339">E222*F222</f>
        <v>1.8177868800000003</v>
      </c>
      <c r="Q222" s="272">
        <f t="shared" ref="Q222" si="340">SUM(O222:O225)</f>
        <v>0.78</v>
      </c>
      <c r="R222" s="272">
        <f t="shared" ref="R222" si="341">Q222*1.02*1.05*$R$15</f>
        <v>0.90889344000000016</v>
      </c>
      <c r="S222" s="272">
        <f t="shared" ref="S222" si="342">F222*$S$18</f>
        <v>1.1769117046551185</v>
      </c>
      <c r="T222" s="272">
        <f t="shared" ref="T222" si="343">E222*S222</f>
        <v>2.353823409310237</v>
      </c>
    </row>
    <row r="223" spans="1:20" ht="12.75" hidden="1" customHeight="1">
      <c r="A223" s="349"/>
      <c r="B223" s="352"/>
      <c r="C223" s="295"/>
      <c r="D223" s="305"/>
      <c r="E223" s="294"/>
      <c r="F223" s="298"/>
      <c r="G223" s="337"/>
      <c r="H223" s="272"/>
      <c r="I223" s="273"/>
      <c r="J223" s="272"/>
      <c r="K223" s="19"/>
      <c r="L223" s="19"/>
      <c r="M223" s="19"/>
      <c r="N223" s="221"/>
      <c r="O223" s="88">
        <f t="shared" si="290"/>
        <v>0</v>
      </c>
      <c r="P223" s="272"/>
      <c r="Q223" s="272"/>
      <c r="R223" s="272"/>
      <c r="S223" s="272"/>
      <c r="T223" s="272"/>
    </row>
    <row r="224" spans="1:20" ht="12.75" hidden="1" customHeight="1">
      <c r="A224" s="349"/>
      <c r="B224" s="352"/>
      <c r="C224" s="295"/>
      <c r="D224" s="305"/>
      <c r="E224" s="294"/>
      <c r="F224" s="298"/>
      <c r="G224" s="337"/>
      <c r="H224" s="272"/>
      <c r="I224" s="273"/>
      <c r="J224" s="272"/>
      <c r="K224" s="19"/>
      <c r="L224" s="19"/>
      <c r="M224" s="20"/>
      <c r="N224" s="221"/>
      <c r="O224" s="88">
        <f t="shared" si="290"/>
        <v>0</v>
      </c>
      <c r="P224" s="272"/>
      <c r="Q224" s="272"/>
      <c r="R224" s="272"/>
      <c r="S224" s="272"/>
      <c r="T224" s="272"/>
    </row>
    <row r="225" spans="1:20" ht="12.75" hidden="1" customHeight="1">
      <c r="A225" s="349"/>
      <c r="B225" s="352"/>
      <c r="C225" s="295"/>
      <c r="D225" s="306"/>
      <c r="E225" s="294"/>
      <c r="F225" s="298"/>
      <c r="G225" s="337"/>
      <c r="H225" s="272"/>
      <c r="I225" s="273"/>
      <c r="J225" s="272"/>
      <c r="K225" s="19"/>
      <c r="L225" s="19"/>
      <c r="M225" s="19"/>
      <c r="N225" s="221"/>
      <c r="O225" s="88">
        <f t="shared" si="290"/>
        <v>0</v>
      </c>
      <c r="P225" s="272"/>
      <c r="Q225" s="272"/>
      <c r="R225" s="272"/>
      <c r="S225" s="272"/>
      <c r="T225" s="272"/>
    </row>
    <row r="226" spans="1:20" ht="12.75" hidden="1" customHeight="1">
      <c r="A226" s="349">
        <v>45</v>
      </c>
      <c r="B226" s="352" t="s">
        <v>458</v>
      </c>
      <c r="C226" s="352" t="s">
        <v>2554</v>
      </c>
      <c r="D226" s="304" t="s">
        <v>1619</v>
      </c>
      <c r="E226" s="303">
        <v>1</v>
      </c>
      <c r="F226" s="298">
        <f t="shared" ref="F226" si="344">H226+J226+R226</f>
        <v>3.3252182560000003</v>
      </c>
      <c r="G226" s="273">
        <v>0.66</v>
      </c>
      <c r="H226" s="272">
        <f t="shared" ref="H226" si="345">G226*$P$8/1000</f>
        <v>1.6001700000000001</v>
      </c>
      <c r="I226" s="273">
        <v>0.16</v>
      </c>
      <c r="J226" s="272">
        <f t="shared" ref="J226" si="346">I226*$P$9/1000</f>
        <v>0.50503360000000008</v>
      </c>
      <c r="K226" s="19" t="s">
        <v>169</v>
      </c>
      <c r="L226" s="19" t="s">
        <v>31</v>
      </c>
      <c r="M226" s="19">
        <v>1</v>
      </c>
      <c r="N226" s="221">
        <v>1.0469999999999999</v>
      </c>
      <c r="O226" s="88">
        <f t="shared" si="290"/>
        <v>1.0469999999999999</v>
      </c>
      <c r="P226" s="272">
        <f t="shared" ref="P226" si="347">E226*F226</f>
        <v>3.3252182560000003</v>
      </c>
      <c r="Q226" s="272">
        <f t="shared" ref="Q226" si="348">SUM(O226:O229)</f>
        <v>1.0469999999999999</v>
      </c>
      <c r="R226" s="272">
        <f t="shared" ref="R226" si="349">Q226*1.02*1.05*$R$15</f>
        <v>1.220014656</v>
      </c>
      <c r="S226" s="272">
        <f t="shared" ref="S226" si="350">F226*$S$18</f>
        <v>4.3057723972782549</v>
      </c>
      <c r="T226" s="272">
        <f t="shared" ref="T226" si="351">E226*S226</f>
        <v>4.3057723972782549</v>
      </c>
    </row>
    <row r="227" spans="1:20" ht="12.75" hidden="1" customHeight="1">
      <c r="A227" s="349"/>
      <c r="B227" s="352"/>
      <c r="C227" s="352"/>
      <c r="D227" s="305"/>
      <c r="E227" s="303"/>
      <c r="F227" s="298"/>
      <c r="G227" s="273"/>
      <c r="H227" s="272"/>
      <c r="I227" s="273"/>
      <c r="J227" s="272"/>
      <c r="K227" s="19"/>
      <c r="L227" s="19"/>
      <c r="M227" s="19"/>
      <c r="N227" s="221"/>
      <c r="O227" s="88">
        <f t="shared" si="290"/>
        <v>0</v>
      </c>
      <c r="P227" s="272"/>
      <c r="Q227" s="272"/>
      <c r="R227" s="272"/>
      <c r="S227" s="272"/>
      <c r="T227" s="272"/>
    </row>
    <row r="228" spans="1:20" ht="12.75" hidden="1" customHeight="1">
      <c r="A228" s="349"/>
      <c r="B228" s="352"/>
      <c r="C228" s="352"/>
      <c r="D228" s="305"/>
      <c r="E228" s="303"/>
      <c r="F228" s="298"/>
      <c r="G228" s="273"/>
      <c r="H228" s="272"/>
      <c r="I228" s="273"/>
      <c r="J228" s="272"/>
      <c r="K228" s="19"/>
      <c r="L228" s="19"/>
      <c r="M228" s="20"/>
      <c r="N228" s="221"/>
      <c r="O228" s="88">
        <f t="shared" si="290"/>
        <v>0</v>
      </c>
      <c r="P228" s="272"/>
      <c r="Q228" s="272"/>
      <c r="R228" s="272"/>
      <c r="S228" s="272"/>
      <c r="T228" s="272"/>
    </row>
    <row r="229" spans="1:20" ht="12.75" hidden="1" customHeight="1">
      <c r="A229" s="349"/>
      <c r="B229" s="352"/>
      <c r="C229" s="352"/>
      <c r="D229" s="306"/>
      <c r="E229" s="303"/>
      <c r="F229" s="298"/>
      <c r="G229" s="273"/>
      <c r="H229" s="272"/>
      <c r="I229" s="273"/>
      <c r="J229" s="272"/>
      <c r="K229" s="19"/>
      <c r="L229" s="19"/>
      <c r="M229" s="19"/>
      <c r="N229" s="221"/>
      <c r="O229" s="88">
        <f t="shared" si="290"/>
        <v>0</v>
      </c>
      <c r="P229" s="272"/>
      <c r="Q229" s="272"/>
      <c r="R229" s="272"/>
      <c r="S229" s="272"/>
      <c r="T229" s="272"/>
    </row>
    <row r="230" spans="1:20" ht="12.75" hidden="1" customHeight="1">
      <c r="A230" s="349">
        <v>46</v>
      </c>
      <c r="B230" s="295" t="s">
        <v>1438</v>
      </c>
      <c r="C230" s="295" t="s">
        <v>2555</v>
      </c>
      <c r="D230" s="304" t="s">
        <v>1619</v>
      </c>
      <c r="E230" s="294">
        <v>4</v>
      </c>
      <c r="F230" s="298">
        <f t="shared" ref="F230" si="352">H230+J230+R230</f>
        <v>4.163898144</v>
      </c>
      <c r="G230" s="273">
        <v>0.97</v>
      </c>
      <c r="H230" s="272">
        <f t="shared" ref="H230" si="353">G230*$P$8/1000</f>
        <v>2.3517649999999999</v>
      </c>
      <c r="I230" s="273">
        <v>0.13</v>
      </c>
      <c r="J230" s="272">
        <f t="shared" ref="J230" si="354">I230*$P$9/1000</f>
        <v>0.41033980000000003</v>
      </c>
      <c r="K230" s="19" t="s">
        <v>1878</v>
      </c>
      <c r="L230" s="19" t="s">
        <v>31</v>
      </c>
      <c r="M230" s="19">
        <v>1</v>
      </c>
      <c r="N230" s="221">
        <v>1.2030000000000001</v>
      </c>
      <c r="O230" s="88">
        <f t="shared" si="290"/>
        <v>1.2030000000000001</v>
      </c>
      <c r="P230" s="272">
        <f t="shared" ref="P230" si="355">E230*F230</f>
        <v>16.655592576</v>
      </c>
      <c r="Q230" s="272">
        <f t="shared" ref="Q230" si="356">SUM(O230:O233)</f>
        <v>1.2030000000000001</v>
      </c>
      <c r="R230" s="272">
        <f t="shared" ref="R230" si="357">Q230*1.02*1.05*$R$15</f>
        <v>1.4017933440000001</v>
      </c>
      <c r="S230" s="272">
        <f t="shared" ref="S230" si="358">F230*$S$18</f>
        <v>5.3917656867072594</v>
      </c>
      <c r="T230" s="272">
        <f t="shared" ref="T230" si="359">E230*S230</f>
        <v>21.567062746829038</v>
      </c>
    </row>
    <row r="231" spans="1:20" ht="12.75" hidden="1" customHeight="1">
      <c r="A231" s="349"/>
      <c r="B231" s="295"/>
      <c r="C231" s="295"/>
      <c r="D231" s="305"/>
      <c r="E231" s="294"/>
      <c r="F231" s="298"/>
      <c r="G231" s="273"/>
      <c r="H231" s="272"/>
      <c r="I231" s="273"/>
      <c r="J231" s="272"/>
      <c r="K231" s="19"/>
      <c r="L231" s="19"/>
      <c r="M231" s="19"/>
      <c r="N231" s="221"/>
      <c r="O231" s="88">
        <f t="shared" si="290"/>
        <v>0</v>
      </c>
      <c r="P231" s="272"/>
      <c r="Q231" s="272"/>
      <c r="R231" s="272"/>
      <c r="S231" s="272"/>
      <c r="T231" s="272"/>
    </row>
    <row r="232" spans="1:20" ht="12.75" hidden="1" customHeight="1">
      <c r="A232" s="349"/>
      <c r="B232" s="295"/>
      <c r="C232" s="295"/>
      <c r="D232" s="305"/>
      <c r="E232" s="294"/>
      <c r="F232" s="298"/>
      <c r="G232" s="273"/>
      <c r="H232" s="272"/>
      <c r="I232" s="273"/>
      <c r="J232" s="272"/>
      <c r="K232" s="19"/>
      <c r="L232" s="19"/>
      <c r="M232" s="19"/>
      <c r="N232" s="221"/>
      <c r="O232" s="88">
        <f t="shared" si="290"/>
        <v>0</v>
      </c>
      <c r="P232" s="272"/>
      <c r="Q232" s="272"/>
      <c r="R232" s="272"/>
      <c r="S232" s="272"/>
      <c r="T232" s="272"/>
    </row>
    <row r="233" spans="1:20" ht="12.75" hidden="1" customHeight="1">
      <c r="A233" s="349"/>
      <c r="B233" s="295"/>
      <c r="C233" s="295"/>
      <c r="D233" s="306"/>
      <c r="E233" s="294"/>
      <c r="F233" s="298"/>
      <c r="G233" s="273"/>
      <c r="H233" s="272"/>
      <c r="I233" s="273"/>
      <c r="J233" s="272"/>
      <c r="K233" s="19"/>
      <c r="L233" s="19"/>
      <c r="M233" s="19"/>
      <c r="N233" s="221"/>
      <c r="O233" s="88">
        <f t="shared" si="290"/>
        <v>0</v>
      </c>
      <c r="P233" s="272"/>
      <c r="Q233" s="272"/>
      <c r="R233" s="272"/>
      <c r="S233" s="272"/>
      <c r="T233" s="272"/>
    </row>
    <row r="234" spans="1:20" ht="12.75" hidden="1" customHeight="1">
      <c r="A234" s="349">
        <v>47</v>
      </c>
      <c r="B234" s="295" t="s">
        <v>1438</v>
      </c>
      <c r="C234" s="295" t="s">
        <v>2556</v>
      </c>
      <c r="D234" s="304" t="s">
        <v>1619</v>
      </c>
      <c r="E234" s="294">
        <v>4</v>
      </c>
      <c r="F234" s="298">
        <f t="shared" ref="F234" si="360">H234+J234+R234</f>
        <v>4.1941945920000006</v>
      </c>
      <c r="G234" s="273">
        <v>0.97</v>
      </c>
      <c r="H234" s="272">
        <f t="shared" ref="H234" si="361">G234*$P$8/1000</f>
        <v>2.3517649999999999</v>
      </c>
      <c r="I234" s="273">
        <v>0.13</v>
      </c>
      <c r="J234" s="272">
        <f t="shared" ref="J234" si="362">I234*$P$9/1000</f>
        <v>0.41033980000000003</v>
      </c>
      <c r="K234" s="19" t="s">
        <v>1878</v>
      </c>
      <c r="L234" s="19" t="s">
        <v>31</v>
      </c>
      <c r="M234" s="19">
        <v>1</v>
      </c>
      <c r="N234" s="221">
        <v>1.2290000000000001</v>
      </c>
      <c r="O234" s="88">
        <f t="shared" si="290"/>
        <v>1.2290000000000001</v>
      </c>
      <c r="P234" s="272">
        <f t="shared" ref="P234" si="363">E234*F234</f>
        <v>16.776778368000002</v>
      </c>
      <c r="Q234" s="272">
        <f t="shared" ref="Q234" si="364">SUM(O234:O237)</f>
        <v>1.2290000000000001</v>
      </c>
      <c r="R234" s="272">
        <f t="shared" ref="R234" si="365">Q234*1.02*1.05*$R$15</f>
        <v>1.4320897920000004</v>
      </c>
      <c r="S234" s="272">
        <f t="shared" ref="S234" si="366">F234*$S$18</f>
        <v>5.4309960768624306</v>
      </c>
      <c r="T234" s="272">
        <f t="shared" ref="T234" si="367">E234*S234</f>
        <v>21.723984307449722</v>
      </c>
    </row>
    <row r="235" spans="1:20" ht="12.75" hidden="1" customHeight="1">
      <c r="A235" s="349"/>
      <c r="B235" s="295"/>
      <c r="C235" s="295"/>
      <c r="D235" s="305"/>
      <c r="E235" s="294"/>
      <c r="F235" s="298"/>
      <c r="G235" s="273"/>
      <c r="H235" s="272"/>
      <c r="I235" s="273"/>
      <c r="J235" s="272"/>
      <c r="K235" s="19"/>
      <c r="L235" s="19"/>
      <c r="M235" s="19"/>
      <c r="N235" s="221"/>
      <c r="O235" s="88">
        <f t="shared" si="290"/>
        <v>0</v>
      </c>
      <c r="P235" s="272"/>
      <c r="Q235" s="272"/>
      <c r="R235" s="272"/>
      <c r="S235" s="272"/>
      <c r="T235" s="272"/>
    </row>
    <row r="236" spans="1:20" ht="12.75" hidden="1" customHeight="1">
      <c r="A236" s="349"/>
      <c r="B236" s="295"/>
      <c r="C236" s="295"/>
      <c r="D236" s="305"/>
      <c r="E236" s="294"/>
      <c r="F236" s="298"/>
      <c r="G236" s="273"/>
      <c r="H236" s="272"/>
      <c r="I236" s="273"/>
      <c r="J236" s="272"/>
      <c r="K236" s="19"/>
      <c r="L236" s="19"/>
      <c r="M236" s="19"/>
      <c r="N236" s="221"/>
      <c r="O236" s="88">
        <f t="shared" si="290"/>
        <v>0</v>
      </c>
      <c r="P236" s="272"/>
      <c r="Q236" s="272"/>
      <c r="R236" s="272"/>
      <c r="S236" s="272"/>
      <c r="T236" s="272"/>
    </row>
    <row r="237" spans="1:20" ht="12.75" hidden="1" customHeight="1">
      <c r="A237" s="349"/>
      <c r="B237" s="295"/>
      <c r="C237" s="295"/>
      <c r="D237" s="306"/>
      <c r="E237" s="294"/>
      <c r="F237" s="298"/>
      <c r="G237" s="273"/>
      <c r="H237" s="272"/>
      <c r="I237" s="273"/>
      <c r="J237" s="272"/>
      <c r="K237" s="19"/>
      <c r="L237" s="19"/>
      <c r="M237" s="19"/>
      <c r="N237" s="221"/>
      <c r="O237" s="88">
        <f t="shared" si="290"/>
        <v>0</v>
      </c>
      <c r="P237" s="272"/>
      <c r="Q237" s="272"/>
      <c r="R237" s="272"/>
      <c r="S237" s="272"/>
      <c r="T237" s="272"/>
    </row>
    <row r="238" spans="1:20" ht="12.75" hidden="1" customHeight="1">
      <c r="A238" s="349">
        <v>48</v>
      </c>
      <c r="B238" s="295" t="s">
        <v>2440</v>
      </c>
      <c r="C238" s="295" t="s">
        <v>2557</v>
      </c>
      <c r="D238" s="304" t="s">
        <v>1619</v>
      </c>
      <c r="E238" s="294">
        <v>3</v>
      </c>
      <c r="F238" s="298">
        <f t="shared" ref="F238" si="368">H238+J238+R238</f>
        <v>10.063678064000001</v>
      </c>
      <c r="G238" s="273">
        <v>1.71</v>
      </c>
      <c r="H238" s="272">
        <f t="shared" ref="H238" si="369">G238*$P$8/1000</f>
        <v>4.1458949999999994</v>
      </c>
      <c r="I238" s="273">
        <v>0.28999999999999998</v>
      </c>
      <c r="J238" s="272">
        <f t="shared" ref="J238" si="370">I238*$P$9/1000</f>
        <v>0.91537339999999989</v>
      </c>
      <c r="K238" s="19" t="s">
        <v>1878</v>
      </c>
      <c r="L238" s="19" t="s">
        <v>31</v>
      </c>
      <c r="M238" s="19">
        <v>1</v>
      </c>
      <c r="N238" s="221">
        <v>4.2930000000000001</v>
      </c>
      <c r="O238" s="88">
        <f t="shared" si="290"/>
        <v>4.2930000000000001</v>
      </c>
      <c r="P238" s="272">
        <f t="shared" ref="P238" si="371">E238*F238</f>
        <v>30.191034192000004</v>
      </c>
      <c r="Q238" s="272">
        <f t="shared" ref="Q238" si="372">SUM(O238:O241)</f>
        <v>4.2930000000000001</v>
      </c>
      <c r="R238" s="272">
        <f t="shared" ref="R238" si="373">Q238*1.02*1.05*$R$15</f>
        <v>5.0024096640000009</v>
      </c>
      <c r="S238" s="272">
        <f t="shared" ref="S238" si="374">F238*$S$18</f>
        <v>13.031297162187201</v>
      </c>
      <c r="T238" s="272">
        <f t="shared" ref="T238" si="375">E238*S238</f>
        <v>39.093891486561603</v>
      </c>
    </row>
    <row r="239" spans="1:20" ht="12.75" hidden="1" customHeight="1">
      <c r="A239" s="349"/>
      <c r="B239" s="295"/>
      <c r="C239" s="295"/>
      <c r="D239" s="305"/>
      <c r="E239" s="294"/>
      <c r="F239" s="298"/>
      <c r="G239" s="273"/>
      <c r="H239" s="272"/>
      <c r="I239" s="273"/>
      <c r="J239" s="272"/>
      <c r="K239" s="19"/>
      <c r="L239" s="19"/>
      <c r="M239" s="19"/>
      <c r="N239" s="221"/>
      <c r="O239" s="88">
        <f t="shared" si="290"/>
        <v>0</v>
      </c>
      <c r="P239" s="272"/>
      <c r="Q239" s="272"/>
      <c r="R239" s="272"/>
      <c r="S239" s="272"/>
      <c r="T239" s="272"/>
    </row>
    <row r="240" spans="1:20" ht="12.75" hidden="1" customHeight="1">
      <c r="A240" s="349"/>
      <c r="B240" s="295"/>
      <c r="C240" s="295"/>
      <c r="D240" s="305"/>
      <c r="E240" s="294"/>
      <c r="F240" s="298"/>
      <c r="G240" s="273"/>
      <c r="H240" s="272"/>
      <c r="I240" s="273"/>
      <c r="J240" s="272"/>
      <c r="K240" s="19"/>
      <c r="L240" s="19"/>
      <c r="M240" s="19"/>
      <c r="N240" s="221"/>
      <c r="O240" s="88">
        <f t="shared" si="290"/>
        <v>0</v>
      </c>
      <c r="P240" s="272"/>
      <c r="Q240" s="272"/>
      <c r="R240" s="272"/>
      <c r="S240" s="272"/>
      <c r="T240" s="272"/>
    </row>
    <row r="241" spans="1:20" ht="12.75" hidden="1" customHeight="1">
      <c r="A241" s="349"/>
      <c r="B241" s="295"/>
      <c r="C241" s="295"/>
      <c r="D241" s="306"/>
      <c r="E241" s="294"/>
      <c r="F241" s="298"/>
      <c r="G241" s="273"/>
      <c r="H241" s="272"/>
      <c r="I241" s="273"/>
      <c r="J241" s="272"/>
      <c r="K241" s="19"/>
      <c r="L241" s="19"/>
      <c r="M241" s="19"/>
      <c r="N241" s="221"/>
      <c r="O241" s="88">
        <f t="shared" si="290"/>
        <v>0</v>
      </c>
      <c r="P241" s="272"/>
      <c r="Q241" s="272"/>
      <c r="R241" s="272"/>
      <c r="S241" s="272"/>
      <c r="T241" s="272"/>
    </row>
    <row r="242" spans="1:20" ht="12.75" hidden="1" customHeight="1">
      <c r="A242" s="349">
        <v>49</v>
      </c>
      <c r="B242" s="295" t="s">
        <v>2393</v>
      </c>
      <c r="C242" s="295" t="s">
        <v>2558</v>
      </c>
      <c r="D242" s="304" t="s">
        <v>1619</v>
      </c>
      <c r="E242" s="294">
        <v>4</v>
      </c>
      <c r="F242" s="298">
        <f t="shared" ref="F242" si="376">H242+J242+R242</f>
        <v>8.4503694080000002</v>
      </c>
      <c r="G242" s="273">
        <v>0.88</v>
      </c>
      <c r="H242" s="272">
        <f t="shared" ref="H242" si="377">G242*$P$8/1000</f>
        <v>2.1335600000000001</v>
      </c>
      <c r="I242" s="346"/>
      <c r="J242" s="272">
        <f t="shared" ref="J242" si="378">I242*$P$9/1000</f>
        <v>0</v>
      </c>
      <c r="K242" s="19" t="s">
        <v>67</v>
      </c>
      <c r="L242" s="19" t="s">
        <v>31</v>
      </c>
      <c r="M242" s="19">
        <v>1</v>
      </c>
      <c r="N242" s="221">
        <v>5.4210000000000003</v>
      </c>
      <c r="O242" s="88">
        <f t="shared" si="290"/>
        <v>5.4210000000000003</v>
      </c>
      <c r="P242" s="272">
        <f t="shared" ref="P242" si="379">E242*F242</f>
        <v>33.801477632000001</v>
      </c>
      <c r="Q242" s="272">
        <f t="shared" ref="Q242" si="380">SUM(O242:O245)</f>
        <v>5.4210000000000003</v>
      </c>
      <c r="R242" s="272">
        <f t="shared" ref="R242" si="381">Q242*1.02*1.05*$R$15</f>
        <v>6.3168094080000001</v>
      </c>
      <c r="S242" s="272">
        <f t="shared" ref="S242" si="382">F242*$S$18</f>
        <v>10.942249363065866</v>
      </c>
      <c r="T242" s="272">
        <f t="shared" ref="T242" si="383">E242*S242</f>
        <v>43.768997452263463</v>
      </c>
    </row>
    <row r="243" spans="1:20" ht="12.75" hidden="1" customHeight="1">
      <c r="A243" s="349"/>
      <c r="B243" s="295"/>
      <c r="C243" s="295"/>
      <c r="D243" s="305"/>
      <c r="E243" s="294"/>
      <c r="F243" s="298"/>
      <c r="G243" s="273"/>
      <c r="H243" s="272"/>
      <c r="I243" s="346"/>
      <c r="J243" s="272"/>
      <c r="K243" s="19"/>
      <c r="L243" s="19"/>
      <c r="M243" s="19"/>
      <c r="N243" s="221"/>
      <c r="O243" s="88">
        <f t="shared" si="290"/>
        <v>0</v>
      </c>
      <c r="P243" s="272"/>
      <c r="Q243" s="272"/>
      <c r="R243" s="272"/>
      <c r="S243" s="272"/>
      <c r="T243" s="272"/>
    </row>
    <row r="244" spans="1:20" ht="12.75" hidden="1" customHeight="1">
      <c r="A244" s="349"/>
      <c r="B244" s="295"/>
      <c r="C244" s="295"/>
      <c r="D244" s="305"/>
      <c r="E244" s="294"/>
      <c r="F244" s="298"/>
      <c r="G244" s="273"/>
      <c r="H244" s="272"/>
      <c r="I244" s="346"/>
      <c r="J244" s="272"/>
      <c r="K244" s="19"/>
      <c r="L244" s="19"/>
      <c r="M244" s="20"/>
      <c r="N244" s="221"/>
      <c r="O244" s="88">
        <f t="shared" si="290"/>
        <v>0</v>
      </c>
      <c r="P244" s="272"/>
      <c r="Q244" s="272"/>
      <c r="R244" s="272"/>
      <c r="S244" s="272"/>
      <c r="T244" s="272"/>
    </row>
    <row r="245" spans="1:20" ht="12.75" hidden="1" customHeight="1">
      <c r="A245" s="349"/>
      <c r="B245" s="295"/>
      <c r="C245" s="295"/>
      <c r="D245" s="306"/>
      <c r="E245" s="294"/>
      <c r="F245" s="298"/>
      <c r="G245" s="273"/>
      <c r="H245" s="272"/>
      <c r="I245" s="346"/>
      <c r="J245" s="272"/>
      <c r="K245" s="19"/>
      <c r="L245" s="19"/>
      <c r="M245" s="19"/>
      <c r="N245" s="221"/>
      <c r="O245" s="88">
        <f t="shared" si="290"/>
        <v>0</v>
      </c>
      <c r="P245" s="272"/>
      <c r="Q245" s="272"/>
      <c r="R245" s="272"/>
      <c r="S245" s="272"/>
      <c r="T245" s="272"/>
    </row>
    <row r="246" spans="1:20" ht="12.75" hidden="1" customHeight="1">
      <c r="A246" s="349">
        <v>50</v>
      </c>
      <c r="B246" s="295" t="s">
        <v>2393</v>
      </c>
      <c r="C246" s="295" t="s">
        <v>2559</v>
      </c>
      <c r="D246" s="304" t="s">
        <v>1619</v>
      </c>
      <c r="E246" s="294">
        <v>6</v>
      </c>
      <c r="F246" s="298">
        <f t="shared" ref="F246" si="384">H246+J246+R246</f>
        <v>9.081933824</v>
      </c>
      <c r="G246" s="273">
        <v>0.88</v>
      </c>
      <c r="H246" s="272">
        <f t="shared" ref="H246" si="385">G246*$P$8/1000</f>
        <v>2.1335600000000001</v>
      </c>
      <c r="I246" s="346"/>
      <c r="J246" s="272">
        <f t="shared" ref="J246" si="386">I246*$P$9/1000</f>
        <v>0</v>
      </c>
      <c r="K246" s="19" t="s">
        <v>67</v>
      </c>
      <c r="L246" s="19" t="s">
        <v>31</v>
      </c>
      <c r="M246" s="19">
        <v>1</v>
      </c>
      <c r="N246" s="221">
        <v>5.9630000000000001</v>
      </c>
      <c r="O246" s="88">
        <f t="shared" si="290"/>
        <v>5.9630000000000001</v>
      </c>
      <c r="P246" s="272">
        <f t="shared" ref="P246" si="387">E246*F246</f>
        <v>54.491602944</v>
      </c>
      <c r="Q246" s="272">
        <f t="shared" ref="Q246" si="388">SUM(O246:O249)</f>
        <v>5.9630000000000001</v>
      </c>
      <c r="R246" s="272">
        <f t="shared" ref="R246" si="389">Q246*1.02*1.05*$R$15</f>
        <v>6.9483738239999999</v>
      </c>
      <c r="S246" s="272">
        <f t="shared" ref="S246" si="390">F246*$S$18</f>
        <v>11.760052111685191</v>
      </c>
      <c r="T246" s="272">
        <f t="shared" ref="T246" si="391">E246*S246</f>
        <v>70.560312670111145</v>
      </c>
    </row>
    <row r="247" spans="1:20" ht="12.75" hidden="1" customHeight="1">
      <c r="A247" s="349"/>
      <c r="B247" s="295"/>
      <c r="C247" s="295"/>
      <c r="D247" s="305"/>
      <c r="E247" s="294"/>
      <c r="F247" s="298"/>
      <c r="G247" s="273"/>
      <c r="H247" s="272"/>
      <c r="I247" s="346"/>
      <c r="J247" s="272"/>
      <c r="K247" s="19"/>
      <c r="L247" s="19"/>
      <c r="M247" s="19"/>
      <c r="N247" s="221"/>
      <c r="O247" s="88">
        <f t="shared" si="290"/>
        <v>0</v>
      </c>
      <c r="P247" s="272"/>
      <c r="Q247" s="272"/>
      <c r="R247" s="272"/>
      <c r="S247" s="272"/>
      <c r="T247" s="272"/>
    </row>
    <row r="248" spans="1:20" ht="12.75" hidden="1" customHeight="1">
      <c r="A248" s="349"/>
      <c r="B248" s="295"/>
      <c r="C248" s="295"/>
      <c r="D248" s="305"/>
      <c r="E248" s="294"/>
      <c r="F248" s="298"/>
      <c r="G248" s="273"/>
      <c r="H248" s="272"/>
      <c r="I248" s="346"/>
      <c r="J248" s="272"/>
      <c r="K248" s="19"/>
      <c r="L248" s="19"/>
      <c r="M248" s="20"/>
      <c r="N248" s="221"/>
      <c r="O248" s="88">
        <f t="shared" si="290"/>
        <v>0</v>
      </c>
      <c r="P248" s="272"/>
      <c r="Q248" s="272"/>
      <c r="R248" s="272"/>
      <c r="S248" s="272"/>
      <c r="T248" s="272"/>
    </row>
    <row r="249" spans="1:20" ht="12.75" hidden="1" customHeight="1">
      <c r="A249" s="349"/>
      <c r="B249" s="295"/>
      <c r="C249" s="295"/>
      <c r="D249" s="306"/>
      <c r="E249" s="294"/>
      <c r="F249" s="298"/>
      <c r="G249" s="273"/>
      <c r="H249" s="272"/>
      <c r="I249" s="346"/>
      <c r="J249" s="272"/>
      <c r="K249" s="19"/>
      <c r="L249" s="19"/>
      <c r="M249" s="19"/>
      <c r="N249" s="221"/>
      <c r="O249" s="88">
        <f t="shared" si="290"/>
        <v>0</v>
      </c>
      <c r="P249" s="272"/>
      <c r="Q249" s="272"/>
      <c r="R249" s="272"/>
      <c r="S249" s="272"/>
      <c r="T249" s="272"/>
    </row>
    <row r="250" spans="1:20" ht="12.75" hidden="1" customHeight="1">
      <c r="A250" s="349">
        <v>51</v>
      </c>
      <c r="B250" s="295" t="s">
        <v>164</v>
      </c>
      <c r="C250" s="295" t="s">
        <v>2560</v>
      </c>
      <c r="D250" s="304" t="s">
        <v>1619</v>
      </c>
      <c r="E250" s="303">
        <v>12</v>
      </c>
      <c r="F250" s="298">
        <f t="shared" ref="F250" si="392">H250+J250+R250</f>
        <v>3.201034752</v>
      </c>
      <c r="G250" s="273">
        <v>0.72</v>
      </c>
      <c r="H250" s="272">
        <f t="shared" ref="H250" si="393">G250*$P$8/1000</f>
        <v>1.7456399999999999</v>
      </c>
      <c r="I250" s="273"/>
      <c r="J250" s="272">
        <f t="shared" ref="J250" si="394">I250*$P$9/1000</f>
        <v>0</v>
      </c>
      <c r="K250" s="19" t="s">
        <v>67</v>
      </c>
      <c r="L250" s="19" t="s">
        <v>31</v>
      </c>
      <c r="M250" s="19">
        <v>1</v>
      </c>
      <c r="N250" s="221">
        <v>1.2490000000000001</v>
      </c>
      <c r="O250" s="88">
        <f t="shared" si="290"/>
        <v>1.2490000000000001</v>
      </c>
      <c r="P250" s="272">
        <f t="shared" ref="P250" si="395">E250*F250</f>
        <v>38.412417024</v>
      </c>
      <c r="Q250" s="272">
        <f t="shared" ref="Q250" si="396">SUM(O250:O253)</f>
        <v>1.2490000000000001</v>
      </c>
      <c r="R250" s="272">
        <f t="shared" ref="R250" si="397">Q250*1.02*1.05*$R$15</f>
        <v>1.4553947520000003</v>
      </c>
      <c r="S250" s="272">
        <f t="shared" ref="S250" si="398">F250*$S$18</f>
        <v>4.1449691469184708</v>
      </c>
      <c r="T250" s="272">
        <f t="shared" ref="T250" si="399">E250*S250</f>
        <v>49.739629763021654</v>
      </c>
    </row>
    <row r="251" spans="1:20" ht="12.75" hidden="1" customHeight="1">
      <c r="A251" s="349"/>
      <c r="B251" s="295"/>
      <c r="C251" s="295"/>
      <c r="D251" s="305"/>
      <c r="E251" s="303"/>
      <c r="F251" s="298"/>
      <c r="G251" s="273"/>
      <c r="H251" s="272"/>
      <c r="I251" s="273"/>
      <c r="J251" s="272"/>
      <c r="K251" s="19"/>
      <c r="L251" s="19"/>
      <c r="M251" s="19"/>
      <c r="N251" s="221"/>
      <c r="O251" s="88">
        <f t="shared" si="290"/>
        <v>0</v>
      </c>
      <c r="P251" s="272"/>
      <c r="Q251" s="272"/>
      <c r="R251" s="272"/>
      <c r="S251" s="272"/>
      <c r="T251" s="272"/>
    </row>
    <row r="252" spans="1:20" ht="12.75" hidden="1" customHeight="1">
      <c r="A252" s="349"/>
      <c r="B252" s="295"/>
      <c r="C252" s="295"/>
      <c r="D252" s="305"/>
      <c r="E252" s="303"/>
      <c r="F252" s="298"/>
      <c r="G252" s="273"/>
      <c r="H252" s="272"/>
      <c r="I252" s="273"/>
      <c r="J252" s="272"/>
      <c r="K252" s="19"/>
      <c r="L252" s="19"/>
      <c r="M252" s="20"/>
      <c r="N252" s="221"/>
      <c r="O252" s="88">
        <f t="shared" si="290"/>
        <v>0</v>
      </c>
      <c r="P252" s="272"/>
      <c r="Q252" s="272"/>
      <c r="R252" s="272"/>
      <c r="S252" s="272"/>
      <c r="T252" s="272"/>
    </row>
    <row r="253" spans="1:20" ht="12.75" hidden="1" customHeight="1">
      <c r="A253" s="349"/>
      <c r="B253" s="295"/>
      <c r="C253" s="295"/>
      <c r="D253" s="306"/>
      <c r="E253" s="303"/>
      <c r="F253" s="298"/>
      <c r="G253" s="273"/>
      <c r="H253" s="272"/>
      <c r="I253" s="273"/>
      <c r="J253" s="272"/>
      <c r="K253" s="19"/>
      <c r="L253" s="19"/>
      <c r="M253" s="19"/>
      <c r="N253" s="221"/>
      <c r="O253" s="88">
        <f t="shared" si="290"/>
        <v>0</v>
      </c>
      <c r="P253" s="272"/>
      <c r="Q253" s="272"/>
      <c r="R253" s="272"/>
      <c r="S253" s="272"/>
      <c r="T253" s="272"/>
    </row>
    <row r="254" spans="1:20" ht="12.75" hidden="1" customHeight="1">
      <c r="A254" s="349">
        <v>52</v>
      </c>
      <c r="B254" s="295" t="s">
        <v>164</v>
      </c>
      <c r="C254" s="295" t="s">
        <v>2561</v>
      </c>
      <c r="D254" s="304" t="s">
        <v>1619</v>
      </c>
      <c r="E254" s="303">
        <v>8</v>
      </c>
      <c r="F254" s="298">
        <f t="shared" ref="F254" si="400">H254+J254+R254</f>
        <v>3.0635354880000003</v>
      </c>
      <c r="G254" s="273">
        <v>0.72</v>
      </c>
      <c r="H254" s="272">
        <f t="shared" ref="H254" si="401">G254*$P$8/1000</f>
        <v>1.7456399999999999</v>
      </c>
      <c r="I254" s="273"/>
      <c r="J254" s="272">
        <f t="shared" ref="J254" si="402">I254*$P$9/1000</f>
        <v>0</v>
      </c>
      <c r="K254" s="19" t="s">
        <v>67</v>
      </c>
      <c r="L254" s="19" t="s">
        <v>31</v>
      </c>
      <c r="M254" s="19">
        <v>1</v>
      </c>
      <c r="N254" s="221">
        <v>1.131</v>
      </c>
      <c r="O254" s="88">
        <f t="shared" si="290"/>
        <v>1.131</v>
      </c>
      <c r="P254" s="272">
        <f t="shared" ref="P254" si="403">E254*F254</f>
        <v>24.508283904000002</v>
      </c>
      <c r="Q254" s="272">
        <f t="shared" ref="Q254" si="404">SUM(O254:O257)</f>
        <v>1.131</v>
      </c>
      <c r="R254" s="272">
        <f t="shared" ref="R254" si="405">Q254*1.02*1.05*$R$15</f>
        <v>1.3178954880000002</v>
      </c>
      <c r="S254" s="272">
        <f t="shared" ref="S254" si="406">F254*$S$18</f>
        <v>3.9669235300603889</v>
      </c>
      <c r="T254" s="272">
        <f t="shared" ref="T254" si="407">E254*S254</f>
        <v>31.735388240483111</v>
      </c>
    </row>
    <row r="255" spans="1:20" ht="12.75" hidden="1" customHeight="1">
      <c r="A255" s="349"/>
      <c r="B255" s="295"/>
      <c r="C255" s="295"/>
      <c r="D255" s="305"/>
      <c r="E255" s="303"/>
      <c r="F255" s="298"/>
      <c r="G255" s="273"/>
      <c r="H255" s="272"/>
      <c r="I255" s="273"/>
      <c r="J255" s="272"/>
      <c r="K255" s="19"/>
      <c r="L255" s="19"/>
      <c r="M255" s="19"/>
      <c r="N255" s="221"/>
      <c r="O255" s="88">
        <f t="shared" si="290"/>
        <v>0</v>
      </c>
      <c r="P255" s="272"/>
      <c r="Q255" s="272"/>
      <c r="R255" s="272"/>
      <c r="S255" s="272"/>
      <c r="T255" s="272"/>
    </row>
    <row r="256" spans="1:20" ht="12.75" hidden="1" customHeight="1">
      <c r="A256" s="349"/>
      <c r="B256" s="295"/>
      <c r="C256" s="295"/>
      <c r="D256" s="305"/>
      <c r="E256" s="303"/>
      <c r="F256" s="298"/>
      <c r="G256" s="273"/>
      <c r="H256" s="272"/>
      <c r="I256" s="273"/>
      <c r="J256" s="272"/>
      <c r="K256" s="19"/>
      <c r="L256" s="19"/>
      <c r="M256" s="20"/>
      <c r="N256" s="221"/>
      <c r="O256" s="88">
        <f t="shared" si="290"/>
        <v>0</v>
      </c>
      <c r="P256" s="272"/>
      <c r="Q256" s="272"/>
      <c r="R256" s="272"/>
      <c r="S256" s="272"/>
      <c r="T256" s="272"/>
    </row>
    <row r="257" spans="1:20" ht="12.75" hidden="1" customHeight="1">
      <c r="A257" s="349"/>
      <c r="B257" s="295"/>
      <c r="C257" s="295"/>
      <c r="D257" s="306"/>
      <c r="E257" s="303"/>
      <c r="F257" s="298"/>
      <c r="G257" s="273"/>
      <c r="H257" s="272"/>
      <c r="I257" s="273"/>
      <c r="J257" s="272"/>
      <c r="K257" s="19"/>
      <c r="L257" s="19"/>
      <c r="M257" s="19"/>
      <c r="N257" s="221"/>
      <c r="O257" s="88">
        <f t="shared" si="290"/>
        <v>0</v>
      </c>
      <c r="P257" s="272"/>
      <c r="Q257" s="272"/>
      <c r="R257" s="272"/>
      <c r="S257" s="272"/>
      <c r="T257" s="272"/>
    </row>
    <row r="258" spans="1:20" ht="12.75" hidden="1" customHeight="1">
      <c r="A258" s="349">
        <v>53</v>
      </c>
      <c r="B258" s="295" t="s">
        <v>2393</v>
      </c>
      <c r="C258" s="295" t="s">
        <v>2562</v>
      </c>
      <c r="D258" s="304" t="s">
        <v>1619</v>
      </c>
      <c r="E258" s="303">
        <v>8</v>
      </c>
      <c r="F258" s="298">
        <f t="shared" ref="F258" si="408">H258+J258+R258</f>
        <v>4.1517695359999998</v>
      </c>
      <c r="G258" s="273">
        <v>0.88</v>
      </c>
      <c r="H258" s="272">
        <f t="shared" ref="H258" si="409">G258*$P$8/1000</f>
        <v>2.1335600000000001</v>
      </c>
      <c r="I258" s="273"/>
      <c r="J258" s="272">
        <f t="shared" ref="J258" si="410">I258*$P$9/1000</f>
        <v>0</v>
      </c>
      <c r="K258" s="19" t="s">
        <v>67</v>
      </c>
      <c r="L258" s="19" t="s">
        <v>31</v>
      </c>
      <c r="M258" s="19">
        <v>1</v>
      </c>
      <c r="N258" s="221">
        <v>1.732</v>
      </c>
      <c r="O258" s="88">
        <f t="shared" si="290"/>
        <v>1.732</v>
      </c>
      <c r="P258" s="272">
        <f t="shared" ref="P258" si="411">E258*F258</f>
        <v>33.214156287999998</v>
      </c>
      <c r="Q258" s="272">
        <f t="shared" ref="Q258" si="412">SUM(O258:O261)</f>
        <v>1.732</v>
      </c>
      <c r="R258" s="272">
        <f t="shared" ref="R258" si="413">Q258*1.02*1.05*$R$15</f>
        <v>2.0182095360000001</v>
      </c>
      <c r="S258" s="272">
        <f t="shared" ref="S258" si="414">F258*$S$18</f>
        <v>5.3760605445110805</v>
      </c>
      <c r="T258" s="272">
        <f t="shared" ref="T258" si="415">E258*S258</f>
        <v>43.008484356088644</v>
      </c>
    </row>
    <row r="259" spans="1:20" ht="12.75" hidden="1" customHeight="1">
      <c r="A259" s="349"/>
      <c r="B259" s="295"/>
      <c r="C259" s="295"/>
      <c r="D259" s="305"/>
      <c r="E259" s="303"/>
      <c r="F259" s="298"/>
      <c r="G259" s="273"/>
      <c r="H259" s="272"/>
      <c r="I259" s="273"/>
      <c r="J259" s="272"/>
      <c r="K259" s="19"/>
      <c r="L259" s="19"/>
      <c r="M259" s="19"/>
      <c r="N259" s="221"/>
      <c r="O259" s="88">
        <f t="shared" si="290"/>
        <v>0</v>
      </c>
      <c r="P259" s="272"/>
      <c r="Q259" s="272"/>
      <c r="R259" s="272"/>
      <c r="S259" s="272"/>
      <c r="T259" s="272"/>
    </row>
    <row r="260" spans="1:20" ht="12.75" hidden="1" customHeight="1">
      <c r="A260" s="349"/>
      <c r="B260" s="295"/>
      <c r="C260" s="295"/>
      <c r="D260" s="305"/>
      <c r="E260" s="303"/>
      <c r="F260" s="298"/>
      <c r="G260" s="273"/>
      <c r="H260" s="272"/>
      <c r="I260" s="273"/>
      <c r="J260" s="272"/>
      <c r="K260" s="19"/>
      <c r="L260" s="19"/>
      <c r="M260" s="20"/>
      <c r="N260" s="221"/>
      <c r="O260" s="88">
        <f t="shared" si="290"/>
        <v>0</v>
      </c>
      <c r="P260" s="272"/>
      <c r="Q260" s="272"/>
      <c r="R260" s="272"/>
      <c r="S260" s="272"/>
      <c r="T260" s="272"/>
    </row>
    <row r="261" spans="1:20" ht="12.75" hidden="1" customHeight="1">
      <c r="A261" s="349"/>
      <c r="B261" s="295"/>
      <c r="C261" s="295"/>
      <c r="D261" s="306"/>
      <c r="E261" s="303"/>
      <c r="F261" s="298"/>
      <c r="G261" s="273"/>
      <c r="H261" s="272"/>
      <c r="I261" s="273"/>
      <c r="J261" s="272"/>
      <c r="K261" s="19"/>
      <c r="L261" s="19"/>
      <c r="M261" s="19"/>
      <c r="N261" s="221"/>
      <c r="O261" s="88">
        <f t="shared" si="290"/>
        <v>0</v>
      </c>
      <c r="P261" s="272"/>
      <c r="Q261" s="272"/>
      <c r="R261" s="272"/>
      <c r="S261" s="272"/>
      <c r="T261" s="272"/>
    </row>
    <row r="262" spans="1:20" ht="12.75" hidden="1" customHeight="1">
      <c r="A262" s="349">
        <v>54</v>
      </c>
      <c r="B262" s="295" t="s">
        <v>50</v>
      </c>
      <c r="C262" s="295" t="s">
        <v>2563</v>
      </c>
      <c r="D262" s="304" t="s">
        <v>1619</v>
      </c>
      <c r="E262" s="303">
        <v>40</v>
      </c>
      <c r="F262" s="298">
        <f t="shared" ref="F262" si="416">H262+J262+R262</f>
        <v>3.6122688000000007E-2</v>
      </c>
      <c r="G262" s="337"/>
      <c r="H262" s="272">
        <f t="shared" ref="H262" si="417">G262*$P$8/1000</f>
        <v>0</v>
      </c>
      <c r="I262" s="346"/>
      <c r="J262" s="272">
        <f t="shared" ref="J262" si="418">I262*$P$9/1000</f>
        <v>0</v>
      </c>
      <c r="K262" s="19" t="s">
        <v>1448</v>
      </c>
      <c r="L262" s="19" t="s">
        <v>31</v>
      </c>
      <c r="M262" s="19">
        <v>1</v>
      </c>
      <c r="N262" s="221">
        <v>3.1E-2</v>
      </c>
      <c r="O262" s="88">
        <f t="shared" ref="O262:O325" si="419">M262*N262</f>
        <v>3.1E-2</v>
      </c>
      <c r="P262" s="272">
        <f t="shared" ref="P262" si="420">E262*F262</f>
        <v>1.4449075200000003</v>
      </c>
      <c r="Q262" s="272">
        <f t="shared" ref="Q262" si="421">SUM(O262:O265)</f>
        <v>3.1E-2</v>
      </c>
      <c r="R262" s="272">
        <f t="shared" ref="R262" si="422">Q262*1.02*1.05*$R$15</f>
        <v>3.6122688000000007E-2</v>
      </c>
      <c r="S262" s="272">
        <f t="shared" ref="S262" si="423">F262*$S$18</f>
        <v>4.6774695954241892E-2</v>
      </c>
      <c r="T262" s="272">
        <f t="shared" ref="T262" si="424">E262*S262</f>
        <v>1.8709878381696756</v>
      </c>
    </row>
    <row r="263" spans="1:20" ht="12.75" hidden="1" customHeight="1">
      <c r="A263" s="349"/>
      <c r="B263" s="295"/>
      <c r="C263" s="295"/>
      <c r="D263" s="305"/>
      <c r="E263" s="303"/>
      <c r="F263" s="298"/>
      <c r="G263" s="337"/>
      <c r="H263" s="272"/>
      <c r="I263" s="346"/>
      <c r="J263" s="272"/>
      <c r="K263" s="19"/>
      <c r="L263" s="19"/>
      <c r="M263" s="19"/>
      <c r="N263" s="221"/>
      <c r="O263" s="88">
        <f t="shared" si="419"/>
        <v>0</v>
      </c>
      <c r="P263" s="272"/>
      <c r="Q263" s="272"/>
      <c r="R263" s="272"/>
      <c r="S263" s="272"/>
      <c r="T263" s="272"/>
    </row>
    <row r="264" spans="1:20" ht="12.75" hidden="1" customHeight="1">
      <c r="A264" s="349"/>
      <c r="B264" s="295"/>
      <c r="C264" s="295"/>
      <c r="D264" s="305"/>
      <c r="E264" s="303"/>
      <c r="F264" s="298"/>
      <c r="G264" s="337"/>
      <c r="H264" s="272"/>
      <c r="I264" s="346"/>
      <c r="J264" s="272"/>
      <c r="K264" s="19"/>
      <c r="L264" s="19"/>
      <c r="M264" s="20"/>
      <c r="N264" s="221"/>
      <c r="O264" s="88">
        <f t="shared" si="419"/>
        <v>0</v>
      </c>
      <c r="P264" s="272"/>
      <c r="Q264" s="272"/>
      <c r="R264" s="272"/>
      <c r="S264" s="272"/>
      <c r="T264" s="272"/>
    </row>
    <row r="265" spans="1:20" ht="12.75" hidden="1" customHeight="1">
      <c r="A265" s="349"/>
      <c r="B265" s="295"/>
      <c r="C265" s="295"/>
      <c r="D265" s="306"/>
      <c r="E265" s="303"/>
      <c r="F265" s="298"/>
      <c r="G265" s="337"/>
      <c r="H265" s="272"/>
      <c r="I265" s="346"/>
      <c r="J265" s="272"/>
      <c r="K265" s="19"/>
      <c r="L265" s="19"/>
      <c r="M265" s="19"/>
      <c r="N265" s="221"/>
      <c r="O265" s="88">
        <f t="shared" si="419"/>
        <v>0</v>
      </c>
      <c r="P265" s="272"/>
      <c r="Q265" s="272"/>
      <c r="R265" s="272"/>
      <c r="S265" s="272"/>
      <c r="T265" s="272"/>
    </row>
    <row r="266" spans="1:20" ht="12.75" hidden="1" customHeight="1">
      <c r="A266" s="349">
        <v>55</v>
      </c>
      <c r="B266" s="295" t="s">
        <v>50</v>
      </c>
      <c r="C266" s="295" t="s">
        <v>2564</v>
      </c>
      <c r="D266" s="304" t="s">
        <v>1619</v>
      </c>
      <c r="E266" s="303">
        <v>30</v>
      </c>
      <c r="F266" s="298">
        <f t="shared" ref="F266" si="425">H266+J266+R266</f>
        <v>5.8262400000000013E-2</v>
      </c>
      <c r="G266" s="337"/>
      <c r="H266" s="272">
        <f t="shared" ref="H266" si="426">G266*$P$8/1000</f>
        <v>0</v>
      </c>
      <c r="I266" s="346"/>
      <c r="J266" s="272">
        <f t="shared" ref="J266" si="427">I266*$P$9/1000</f>
        <v>0</v>
      </c>
      <c r="K266" s="19" t="s">
        <v>1448</v>
      </c>
      <c r="L266" s="19" t="s">
        <v>31</v>
      </c>
      <c r="M266" s="19">
        <v>1</v>
      </c>
      <c r="N266" s="221">
        <v>0.05</v>
      </c>
      <c r="O266" s="88">
        <f t="shared" si="419"/>
        <v>0.05</v>
      </c>
      <c r="P266" s="272">
        <f t="shared" ref="P266" si="428">E266*F266</f>
        <v>1.7478720000000003</v>
      </c>
      <c r="Q266" s="272">
        <f t="shared" ref="Q266" si="429">SUM(O266:O269)</f>
        <v>0.05</v>
      </c>
      <c r="R266" s="272">
        <f t="shared" ref="R266" si="430">Q266*1.02*1.05*$R$15</f>
        <v>5.8262400000000013E-2</v>
      </c>
      <c r="S266" s="272">
        <f t="shared" ref="S266" si="431">F266*$S$18</f>
        <v>7.5443057990712728E-2</v>
      </c>
      <c r="T266" s="272">
        <f t="shared" ref="T266" si="432">E266*S266</f>
        <v>2.2632917397213816</v>
      </c>
    </row>
    <row r="267" spans="1:20" ht="12.75" hidden="1" customHeight="1">
      <c r="A267" s="349"/>
      <c r="B267" s="295"/>
      <c r="C267" s="295"/>
      <c r="D267" s="305"/>
      <c r="E267" s="303"/>
      <c r="F267" s="298"/>
      <c r="G267" s="337"/>
      <c r="H267" s="272"/>
      <c r="I267" s="346"/>
      <c r="J267" s="272"/>
      <c r="K267" s="19"/>
      <c r="L267" s="19"/>
      <c r="M267" s="19"/>
      <c r="N267" s="221"/>
      <c r="O267" s="88">
        <f t="shared" si="419"/>
        <v>0</v>
      </c>
      <c r="P267" s="272"/>
      <c r="Q267" s="272"/>
      <c r="R267" s="272"/>
      <c r="S267" s="272"/>
      <c r="T267" s="272"/>
    </row>
    <row r="268" spans="1:20" ht="12.75" hidden="1" customHeight="1">
      <c r="A268" s="349"/>
      <c r="B268" s="295"/>
      <c r="C268" s="295"/>
      <c r="D268" s="305"/>
      <c r="E268" s="303"/>
      <c r="F268" s="298"/>
      <c r="G268" s="337"/>
      <c r="H268" s="272"/>
      <c r="I268" s="346"/>
      <c r="J268" s="272"/>
      <c r="K268" s="19"/>
      <c r="L268" s="19"/>
      <c r="M268" s="20"/>
      <c r="N268" s="221"/>
      <c r="O268" s="88">
        <f t="shared" si="419"/>
        <v>0</v>
      </c>
      <c r="P268" s="272"/>
      <c r="Q268" s="272"/>
      <c r="R268" s="272"/>
      <c r="S268" s="272"/>
      <c r="T268" s="272"/>
    </row>
    <row r="269" spans="1:20" ht="12.75" hidden="1" customHeight="1">
      <c r="A269" s="349"/>
      <c r="B269" s="295"/>
      <c r="C269" s="295"/>
      <c r="D269" s="306"/>
      <c r="E269" s="303"/>
      <c r="F269" s="298"/>
      <c r="G269" s="337"/>
      <c r="H269" s="272"/>
      <c r="I269" s="346"/>
      <c r="J269" s="272"/>
      <c r="K269" s="19"/>
      <c r="L269" s="19"/>
      <c r="M269" s="19"/>
      <c r="N269" s="221"/>
      <c r="O269" s="88">
        <f t="shared" si="419"/>
        <v>0</v>
      </c>
      <c r="P269" s="272"/>
      <c r="Q269" s="272"/>
      <c r="R269" s="272"/>
      <c r="S269" s="272"/>
      <c r="T269" s="272"/>
    </row>
    <row r="270" spans="1:20" ht="12.75" hidden="1" customHeight="1">
      <c r="A270" s="349">
        <v>56</v>
      </c>
      <c r="B270" s="295" t="s">
        <v>50</v>
      </c>
      <c r="C270" s="295" t="s">
        <v>2565</v>
      </c>
      <c r="D270" s="304" t="s">
        <v>1619</v>
      </c>
      <c r="E270" s="303">
        <v>30</v>
      </c>
      <c r="F270" s="298">
        <f t="shared" ref="F270" si="433">H270+J270+R270</f>
        <v>8.5063104000000014E-2</v>
      </c>
      <c r="G270" s="337"/>
      <c r="H270" s="272">
        <f t="shared" ref="H270" si="434">G270*$P$8/1000</f>
        <v>0</v>
      </c>
      <c r="I270" s="346"/>
      <c r="J270" s="272">
        <f t="shared" ref="J270" si="435">I270*$P$9/1000</f>
        <v>0</v>
      </c>
      <c r="K270" s="19" t="s">
        <v>1448</v>
      </c>
      <c r="L270" s="19" t="s">
        <v>31</v>
      </c>
      <c r="M270" s="19">
        <v>1</v>
      </c>
      <c r="N270" s="221">
        <v>7.2999999999999995E-2</v>
      </c>
      <c r="O270" s="88">
        <f t="shared" si="419"/>
        <v>7.2999999999999995E-2</v>
      </c>
      <c r="P270" s="272">
        <f t="shared" ref="P270" si="436">E270*F270</f>
        <v>2.5518931200000003</v>
      </c>
      <c r="Q270" s="272">
        <f t="shared" ref="Q270" si="437">SUM(O270:O273)</f>
        <v>7.2999999999999995E-2</v>
      </c>
      <c r="R270" s="272">
        <f t="shared" ref="R270" si="438">Q270*1.02*1.05*$R$15</f>
        <v>8.5063104000000014E-2</v>
      </c>
      <c r="S270" s="272">
        <f t="shared" ref="S270" si="439">F270*$S$18</f>
        <v>0.11014686466644058</v>
      </c>
      <c r="T270" s="272">
        <f t="shared" ref="T270" si="440">E270*S270</f>
        <v>3.3044059399932175</v>
      </c>
    </row>
    <row r="271" spans="1:20" ht="12.75" hidden="1" customHeight="1">
      <c r="A271" s="349"/>
      <c r="B271" s="295"/>
      <c r="C271" s="295"/>
      <c r="D271" s="305"/>
      <c r="E271" s="303"/>
      <c r="F271" s="298"/>
      <c r="G271" s="337"/>
      <c r="H271" s="272"/>
      <c r="I271" s="346"/>
      <c r="J271" s="272"/>
      <c r="K271" s="19"/>
      <c r="L271" s="19"/>
      <c r="M271" s="19"/>
      <c r="N271" s="221"/>
      <c r="O271" s="88">
        <f t="shared" si="419"/>
        <v>0</v>
      </c>
      <c r="P271" s="272"/>
      <c r="Q271" s="272"/>
      <c r="R271" s="272"/>
      <c r="S271" s="272"/>
      <c r="T271" s="272"/>
    </row>
    <row r="272" spans="1:20" ht="12.75" hidden="1" customHeight="1">
      <c r="A272" s="349"/>
      <c r="B272" s="295"/>
      <c r="C272" s="295"/>
      <c r="D272" s="305"/>
      <c r="E272" s="303"/>
      <c r="F272" s="298"/>
      <c r="G272" s="337"/>
      <c r="H272" s="272"/>
      <c r="I272" s="346"/>
      <c r="J272" s="272"/>
      <c r="K272" s="19"/>
      <c r="L272" s="19"/>
      <c r="M272" s="20"/>
      <c r="N272" s="221"/>
      <c r="O272" s="88">
        <f t="shared" si="419"/>
        <v>0</v>
      </c>
      <c r="P272" s="272"/>
      <c r="Q272" s="272"/>
      <c r="R272" s="272"/>
      <c r="S272" s="272"/>
      <c r="T272" s="272"/>
    </row>
    <row r="273" spans="1:20" ht="12.75" hidden="1" customHeight="1">
      <c r="A273" s="349"/>
      <c r="B273" s="295"/>
      <c r="C273" s="295"/>
      <c r="D273" s="306"/>
      <c r="E273" s="303"/>
      <c r="F273" s="298"/>
      <c r="G273" s="337"/>
      <c r="H273" s="272"/>
      <c r="I273" s="346"/>
      <c r="J273" s="272"/>
      <c r="K273" s="19"/>
      <c r="L273" s="19"/>
      <c r="M273" s="19"/>
      <c r="N273" s="221"/>
      <c r="O273" s="88">
        <f t="shared" si="419"/>
        <v>0</v>
      </c>
      <c r="P273" s="272"/>
      <c r="Q273" s="272"/>
      <c r="R273" s="272"/>
      <c r="S273" s="272"/>
      <c r="T273" s="272"/>
    </row>
    <row r="274" spans="1:20" ht="12.75" hidden="1" customHeight="1">
      <c r="A274" s="349">
        <v>57</v>
      </c>
      <c r="B274" s="295" t="s">
        <v>50</v>
      </c>
      <c r="C274" s="295" t="s">
        <v>2566</v>
      </c>
      <c r="D274" s="304" t="s">
        <v>1619</v>
      </c>
      <c r="E274" s="303">
        <v>25</v>
      </c>
      <c r="F274" s="298">
        <f t="shared" ref="F274" si="441">H274+J274+R274</f>
        <v>0.19576166400000006</v>
      </c>
      <c r="G274" s="337"/>
      <c r="H274" s="272">
        <f t="shared" ref="H274" si="442">G274*$P$8/1000</f>
        <v>0</v>
      </c>
      <c r="I274" s="346"/>
      <c r="J274" s="272">
        <f t="shared" ref="J274" si="443">I274*$P$9/1000</f>
        <v>0</v>
      </c>
      <c r="K274" s="19" t="s">
        <v>1448</v>
      </c>
      <c r="L274" s="19" t="s">
        <v>31</v>
      </c>
      <c r="M274" s="19">
        <v>1</v>
      </c>
      <c r="N274" s="221">
        <v>0.16800000000000001</v>
      </c>
      <c r="O274" s="88">
        <f t="shared" si="419"/>
        <v>0.16800000000000001</v>
      </c>
      <c r="P274" s="272">
        <f t="shared" ref="P274" si="444">E274*F274</f>
        <v>4.8940416000000013</v>
      </c>
      <c r="Q274" s="272">
        <f t="shared" ref="Q274" si="445">SUM(O274:O277)</f>
        <v>0.16800000000000001</v>
      </c>
      <c r="R274" s="272">
        <f t="shared" ref="R274" si="446">Q274*1.02*1.05*$R$15</f>
        <v>0.19576166400000006</v>
      </c>
      <c r="S274" s="272">
        <f t="shared" ref="S274" si="447">F274*$S$18</f>
        <v>0.25348867484879478</v>
      </c>
      <c r="T274" s="272">
        <f t="shared" ref="T274" si="448">E274*S274</f>
        <v>6.3372168712198693</v>
      </c>
    </row>
    <row r="275" spans="1:20" ht="12.75" hidden="1" customHeight="1">
      <c r="A275" s="349"/>
      <c r="B275" s="295"/>
      <c r="C275" s="295"/>
      <c r="D275" s="305"/>
      <c r="E275" s="303"/>
      <c r="F275" s="298"/>
      <c r="G275" s="337"/>
      <c r="H275" s="272"/>
      <c r="I275" s="346"/>
      <c r="J275" s="272"/>
      <c r="K275" s="19"/>
      <c r="L275" s="19"/>
      <c r="M275" s="19"/>
      <c r="N275" s="221"/>
      <c r="O275" s="88">
        <f t="shared" si="419"/>
        <v>0</v>
      </c>
      <c r="P275" s="272"/>
      <c r="Q275" s="272"/>
      <c r="R275" s="272"/>
      <c r="S275" s="272"/>
      <c r="T275" s="272"/>
    </row>
    <row r="276" spans="1:20" ht="12.75" hidden="1" customHeight="1">
      <c r="A276" s="349"/>
      <c r="B276" s="295"/>
      <c r="C276" s="295"/>
      <c r="D276" s="305"/>
      <c r="E276" s="303"/>
      <c r="F276" s="298"/>
      <c r="G276" s="337"/>
      <c r="H276" s="272"/>
      <c r="I276" s="346"/>
      <c r="J276" s="272"/>
      <c r="K276" s="19"/>
      <c r="L276" s="19"/>
      <c r="M276" s="20"/>
      <c r="N276" s="221"/>
      <c r="O276" s="88">
        <f t="shared" si="419"/>
        <v>0</v>
      </c>
      <c r="P276" s="272"/>
      <c r="Q276" s="272"/>
      <c r="R276" s="272"/>
      <c r="S276" s="272"/>
      <c r="T276" s="272"/>
    </row>
    <row r="277" spans="1:20" ht="12.75" hidden="1" customHeight="1">
      <c r="A277" s="349"/>
      <c r="B277" s="295"/>
      <c r="C277" s="295"/>
      <c r="D277" s="306"/>
      <c r="E277" s="303"/>
      <c r="F277" s="298"/>
      <c r="G277" s="337"/>
      <c r="H277" s="272"/>
      <c r="I277" s="346"/>
      <c r="J277" s="272"/>
      <c r="K277" s="19"/>
      <c r="L277" s="19"/>
      <c r="M277" s="19"/>
      <c r="N277" s="221"/>
      <c r="O277" s="88">
        <f t="shared" si="419"/>
        <v>0</v>
      </c>
      <c r="P277" s="272"/>
      <c r="Q277" s="272"/>
      <c r="R277" s="272"/>
      <c r="S277" s="272"/>
      <c r="T277" s="272"/>
    </row>
    <row r="278" spans="1:20" ht="0.75" hidden="1" customHeight="1">
      <c r="A278" s="349">
        <v>58</v>
      </c>
      <c r="B278" s="295" t="s">
        <v>50</v>
      </c>
      <c r="C278" s="295" t="s">
        <v>2567</v>
      </c>
      <c r="D278" s="304" t="s">
        <v>1619</v>
      </c>
      <c r="E278" s="303">
        <v>18</v>
      </c>
      <c r="F278" s="298">
        <f t="shared" ref="F278" si="449">H278+J278+R278</f>
        <v>0.417158784</v>
      </c>
      <c r="G278" s="337"/>
      <c r="H278" s="272">
        <f t="shared" ref="H278" si="450">G278*$P$8/1000</f>
        <v>0</v>
      </c>
      <c r="I278" s="346"/>
      <c r="J278" s="272">
        <f t="shared" ref="J278" si="451">I278*$P$9/1000</f>
        <v>0</v>
      </c>
      <c r="K278" s="19" t="s">
        <v>1448</v>
      </c>
      <c r="L278" s="19" t="s">
        <v>31</v>
      </c>
      <c r="M278" s="19">
        <v>1</v>
      </c>
      <c r="N278" s="221">
        <v>0.35799999999999998</v>
      </c>
      <c r="O278" s="88">
        <f t="shared" si="419"/>
        <v>0.35799999999999998</v>
      </c>
      <c r="P278" s="272">
        <f t="shared" ref="P278" si="452">E278*F278</f>
        <v>7.5088581120000004</v>
      </c>
      <c r="Q278" s="272">
        <f t="shared" ref="Q278" si="453">SUM(O278:O281)</f>
        <v>0.35799999999999998</v>
      </c>
      <c r="R278" s="272">
        <f t="shared" ref="R278" si="454">Q278*1.02*1.05*$R$15</f>
        <v>0.417158784</v>
      </c>
      <c r="S278" s="272">
        <f t="shared" ref="S278" si="455">F278*$S$18</f>
        <v>0.54017229521350307</v>
      </c>
      <c r="T278" s="272">
        <f t="shared" ref="T278" si="456">E278*S278</f>
        <v>9.7231013138430562</v>
      </c>
    </row>
    <row r="279" spans="1:20" ht="12.75" hidden="1" customHeight="1">
      <c r="A279" s="349"/>
      <c r="B279" s="295"/>
      <c r="C279" s="295"/>
      <c r="D279" s="305"/>
      <c r="E279" s="303"/>
      <c r="F279" s="298"/>
      <c r="G279" s="337"/>
      <c r="H279" s="272"/>
      <c r="I279" s="346"/>
      <c r="J279" s="272"/>
      <c r="K279" s="19"/>
      <c r="L279" s="19"/>
      <c r="M279" s="19"/>
      <c r="N279" s="221"/>
      <c r="O279" s="88">
        <f t="shared" si="419"/>
        <v>0</v>
      </c>
      <c r="P279" s="272"/>
      <c r="Q279" s="272"/>
      <c r="R279" s="272"/>
      <c r="S279" s="272"/>
      <c r="T279" s="272"/>
    </row>
    <row r="280" spans="1:20" ht="12.75" hidden="1" customHeight="1">
      <c r="A280" s="349"/>
      <c r="B280" s="295"/>
      <c r="C280" s="295"/>
      <c r="D280" s="305"/>
      <c r="E280" s="303"/>
      <c r="F280" s="298"/>
      <c r="G280" s="337"/>
      <c r="H280" s="272"/>
      <c r="I280" s="346"/>
      <c r="J280" s="272"/>
      <c r="K280" s="19"/>
      <c r="L280" s="19"/>
      <c r="M280" s="20"/>
      <c r="N280" s="221"/>
      <c r="O280" s="88">
        <f t="shared" si="419"/>
        <v>0</v>
      </c>
      <c r="P280" s="272"/>
      <c r="Q280" s="272"/>
      <c r="R280" s="272"/>
      <c r="S280" s="272"/>
      <c r="T280" s="272"/>
    </row>
    <row r="281" spans="1:20" ht="12.75" hidden="1" customHeight="1">
      <c r="A281" s="349"/>
      <c r="B281" s="295"/>
      <c r="C281" s="295"/>
      <c r="D281" s="306"/>
      <c r="E281" s="303"/>
      <c r="F281" s="298"/>
      <c r="G281" s="337"/>
      <c r="H281" s="272"/>
      <c r="I281" s="346"/>
      <c r="J281" s="272"/>
      <c r="K281" s="19"/>
      <c r="L281" s="19"/>
      <c r="M281" s="19"/>
      <c r="N281" s="221"/>
      <c r="O281" s="88">
        <f t="shared" si="419"/>
        <v>0</v>
      </c>
      <c r="P281" s="272"/>
      <c r="Q281" s="272"/>
      <c r="R281" s="272"/>
      <c r="S281" s="272"/>
      <c r="T281" s="272"/>
    </row>
    <row r="282" spans="1:20" ht="12.75" hidden="1" customHeight="1">
      <c r="A282" s="349">
        <v>59</v>
      </c>
      <c r="B282" s="295" t="s">
        <v>50</v>
      </c>
      <c r="C282" s="295" t="s">
        <v>2568</v>
      </c>
      <c r="D282" s="304" t="s">
        <v>1619</v>
      </c>
      <c r="E282" s="303">
        <v>2</v>
      </c>
      <c r="F282" s="298">
        <f t="shared" ref="F282" si="457">H282+J282+R282</f>
        <v>0.53484883200000011</v>
      </c>
      <c r="G282" s="337"/>
      <c r="H282" s="272">
        <f t="shared" ref="H282" si="458">G282*$P$8/1000</f>
        <v>0</v>
      </c>
      <c r="I282" s="346"/>
      <c r="J282" s="272">
        <f t="shared" ref="J282" si="459">I282*$P$9/1000</f>
        <v>0</v>
      </c>
      <c r="K282" s="19" t="s">
        <v>1448</v>
      </c>
      <c r="L282" s="19" t="s">
        <v>31</v>
      </c>
      <c r="M282" s="19">
        <v>1</v>
      </c>
      <c r="N282" s="221">
        <v>0.45900000000000002</v>
      </c>
      <c r="O282" s="88">
        <f t="shared" si="419"/>
        <v>0.45900000000000002</v>
      </c>
      <c r="P282" s="272">
        <f t="shared" ref="P282" si="460">E282*F282</f>
        <v>1.0696976640000002</v>
      </c>
      <c r="Q282" s="272">
        <f t="shared" ref="Q282" si="461">SUM(O282:O285)</f>
        <v>0.45900000000000002</v>
      </c>
      <c r="R282" s="272">
        <f t="shared" ref="R282" si="462">Q282*1.02*1.05*$R$15</f>
        <v>0.53484883200000011</v>
      </c>
      <c r="S282" s="272">
        <f t="shared" ref="S282" si="463">F282*$S$18</f>
        <v>0.6925672723547428</v>
      </c>
      <c r="T282" s="272">
        <f t="shared" ref="T282" si="464">E282*S282</f>
        <v>1.3851345447094856</v>
      </c>
    </row>
    <row r="283" spans="1:20" ht="12.75" hidden="1" customHeight="1">
      <c r="A283" s="349"/>
      <c r="B283" s="295"/>
      <c r="C283" s="295"/>
      <c r="D283" s="305"/>
      <c r="E283" s="303"/>
      <c r="F283" s="298"/>
      <c r="G283" s="337"/>
      <c r="H283" s="272"/>
      <c r="I283" s="346"/>
      <c r="J283" s="272"/>
      <c r="K283" s="19"/>
      <c r="L283" s="19"/>
      <c r="M283" s="19"/>
      <c r="N283" s="221"/>
      <c r="O283" s="88">
        <f t="shared" si="419"/>
        <v>0</v>
      </c>
      <c r="P283" s="272"/>
      <c r="Q283" s="272"/>
      <c r="R283" s="272"/>
      <c r="S283" s="272"/>
      <c r="T283" s="272"/>
    </row>
    <row r="284" spans="1:20" ht="12.75" hidden="1" customHeight="1">
      <c r="A284" s="349"/>
      <c r="B284" s="295"/>
      <c r="C284" s="295"/>
      <c r="D284" s="305"/>
      <c r="E284" s="303"/>
      <c r="F284" s="298"/>
      <c r="G284" s="337"/>
      <c r="H284" s="272"/>
      <c r="I284" s="346"/>
      <c r="J284" s="272"/>
      <c r="K284" s="19"/>
      <c r="L284" s="19"/>
      <c r="M284" s="20"/>
      <c r="N284" s="221"/>
      <c r="O284" s="88">
        <f t="shared" si="419"/>
        <v>0</v>
      </c>
      <c r="P284" s="272"/>
      <c r="Q284" s="272"/>
      <c r="R284" s="272"/>
      <c r="S284" s="272"/>
      <c r="T284" s="272"/>
    </row>
    <row r="285" spans="1:20" ht="12.75" hidden="1" customHeight="1">
      <c r="A285" s="349"/>
      <c r="B285" s="295"/>
      <c r="C285" s="295"/>
      <c r="D285" s="306"/>
      <c r="E285" s="303"/>
      <c r="F285" s="298"/>
      <c r="G285" s="337"/>
      <c r="H285" s="272"/>
      <c r="I285" s="346"/>
      <c r="J285" s="272"/>
      <c r="K285" s="19"/>
      <c r="L285" s="19"/>
      <c r="M285" s="19"/>
      <c r="N285" s="221"/>
      <c r="O285" s="88">
        <f t="shared" si="419"/>
        <v>0</v>
      </c>
      <c r="P285" s="272"/>
      <c r="Q285" s="272"/>
      <c r="R285" s="272"/>
      <c r="S285" s="272"/>
      <c r="T285" s="272"/>
    </row>
    <row r="286" spans="1:20" ht="12.75" hidden="1" customHeight="1">
      <c r="A286" s="349">
        <v>60</v>
      </c>
      <c r="B286" s="295" t="s">
        <v>50</v>
      </c>
      <c r="C286" s="295" t="s">
        <v>2569</v>
      </c>
      <c r="D286" s="304" t="s">
        <v>1619</v>
      </c>
      <c r="E286" s="294">
        <v>40</v>
      </c>
      <c r="F286" s="298">
        <f t="shared" ref="F286" si="465">H286+J286+R286</f>
        <v>7.8631920000000015</v>
      </c>
      <c r="G286" s="337">
        <v>0.72</v>
      </c>
      <c r="H286" s="272">
        <f t="shared" ref="H286" si="466">G286*$P$8/1000</f>
        <v>1.7456399999999999</v>
      </c>
      <c r="I286" s="346"/>
      <c r="J286" s="272">
        <f t="shared" ref="J286" si="467">I286*$P$9/1000</f>
        <v>0</v>
      </c>
      <c r="K286" s="19" t="s">
        <v>1879</v>
      </c>
      <c r="L286" s="19" t="s">
        <v>31</v>
      </c>
      <c r="M286" s="19">
        <v>1</v>
      </c>
      <c r="N286" s="221">
        <v>5.25</v>
      </c>
      <c r="O286" s="88">
        <f t="shared" si="419"/>
        <v>5.25</v>
      </c>
      <c r="P286" s="272">
        <f t="shared" ref="P286" si="468">E286*F286</f>
        <v>314.52768000000003</v>
      </c>
      <c r="Q286" s="272">
        <f t="shared" ref="Q286" si="469">SUM(O286:O289)</f>
        <v>5.25</v>
      </c>
      <c r="R286" s="272">
        <f t="shared" ref="R286" si="470">Q286*1.02*1.05*$R$15</f>
        <v>6.1175520000000017</v>
      </c>
      <c r="S286" s="272">
        <f t="shared" ref="S286" si="471">F286*$S$18</f>
        <v>10.181922647335304</v>
      </c>
      <c r="T286" s="272">
        <f t="shared" ref="T286" si="472">E286*S286</f>
        <v>407.27690589341216</v>
      </c>
    </row>
    <row r="287" spans="1:20" ht="12.75" hidden="1" customHeight="1">
      <c r="A287" s="349"/>
      <c r="B287" s="295"/>
      <c r="C287" s="295"/>
      <c r="D287" s="305"/>
      <c r="E287" s="294"/>
      <c r="F287" s="298"/>
      <c r="G287" s="337"/>
      <c r="H287" s="272"/>
      <c r="I287" s="346"/>
      <c r="J287" s="272"/>
      <c r="K287" s="19"/>
      <c r="L287" s="19"/>
      <c r="M287" s="19"/>
      <c r="N287" s="221"/>
      <c r="O287" s="88">
        <f t="shared" si="419"/>
        <v>0</v>
      </c>
      <c r="P287" s="272"/>
      <c r="Q287" s="272"/>
      <c r="R287" s="272"/>
      <c r="S287" s="272"/>
      <c r="T287" s="272"/>
    </row>
    <row r="288" spans="1:20" ht="12.75" hidden="1" customHeight="1">
      <c r="A288" s="349"/>
      <c r="B288" s="295"/>
      <c r="C288" s="295"/>
      <c r="D288" s="305"/>
      <c r="E288" s="294"/>
      <c r="F288" s="298"/>
      <c r="G288" s="337"/>
      <c r="H288" s="272"/>
      <c r="I288" s="346"/>
      <c r="J288" s="272"/>
      <c r="K288" s="19"/>
      <c r="L288" s="19"/>
      <c r="M288" s="20"/>
      <c r="N288" s="221"/>
      <c r="O288" s="88">
        <f t="shared" si="419"/>
        <v>0</v>
      </c>
      <c r="P288" s="272"/>
      <c r="Q288" s="272"/>
      <c r="R288" s="272"/>
      <c r="S288" s="272"/>
      <c r="T288" s="272"/>
    </row>
    <row r="289" spans="1:20" ht="12.75" hidden="1" customHeight="1">
      <c r="A289" s="349"/>
      <c r="B289" s="295"/>
      <c r="C289" s="295"/>
      <c r="D289" s="306"/>
      <c r="E289" s="294"/>
      <c r="F289" s="298"/>
      <c r="G289" s="337"/>
      <c r="H289" s="272"/>
      <c r="I289" s="346"/>
      <c r="J289" s="272"/>
      <c r="K289" s="19"/>
      <c r="L289" s="19"/>
      <c r="M289" s="19"/>
      <c r="N289" s="221"/>
      <c r="O289" s="88">
        <f t="shared" si="419"/>
        <v>0</v>
      </c>
      <c r="P289" s="272"/>
      <c r="Q289" s="272"/>
      <c r="R289" s="272"/>
      <c r="S289" s="272"/>
      <c r="T289" s="272"/>
    </row>
    <row r="290" spans="1:20" ht="12.75" hidden="1" customHeight="1">
      <c r="A290" s="349">
        <v>61</v>
      </c>
      <c r="B290" s="295" t="s">
        <v>50</v>
      </c>
      <c r="C290" s="295" t="s">
        <v>2570</v>
      </c>
      <c r="D290" s="304" t="s">
        <v>1619</v>
      </c>
      <c r="E290" s="294">
        <v>40</v>
      </c>
      <c r="F290" s="298">
        <f t="shared" ref="F290" si="473">H290+J290+R290</f>
        <v>8.3292912000000001</v>
      </c>
      <c r="G290" s="337">
        <v>0.72</v>
      </c>
      <c r="H290" s="272">
        <f t="shared" ref="H290" si="474">G290*$P$8/1000</f>
        <v>1.7456399999999999</v>
      </c>
      <c r="I290" s="346"/>
      <c r="J290" s="272">
        <f t="shared" ref="J290" si="475">I290*$P$9/1000</f>
        <v>0</v>
      </c>
      <c r="K290" s="19" t="s">
        <v>1879</v>
      </c>
      <c r="L290" s="19" t="s">
        <v>31</v>
      </c>
      <c r="M290" s="19">
        <v>1</v>
      </c>
      <c r="N290" s="221">
        <v>5.65</v>
      </c>
      <c r="O290" s="88">
        <f t="shared" si="419"/>
        <v>5.65</v>
      </c>
      <c r="P290" s="272">
        <f t="shared" ref="P290" si="476">E290*F290</f>
        <v>333.171648</v>
      </c>
      <c r="Q290" s="272">
        <f t="shared" ref="Q290" si="477">SUM(O290:O293)</f>
        <v>5.65</v>
      </c>
      <c r="R290" s="272">
        <f t="shared" ref="R290" si="478">Q290*1.02*1.05*$R$15</f>
        <v>6.5836512000000011</v>
      </c>
      <c r="S290" s="272">
        <f t="shared" ref="S290" si="479">F290*$S$18</f>
        <v>10.785467111261005</v>
      </c>
      <c r="T290" s="272">
        <f t="shared" ref="T290" si="480">E290*S290</f>
        <v>431.4186844504402</v>
      </c>
    </row>
    <row r="291" spans="1:20" ht="12.75" hidden="1" customHeight="1">
      <c r="A291" s="349"/>
      <c r="B291" s="295"/>
      <c r="C291" s="295"/>
      <c r="D291" s="305"/>
      <c r="E291" s="294"/>
      <c r="F291" s="298"/>
      <c r="G291" s="337"/>
      <c r="H291" s="272"/>
      <c r="I291" s="346"/>
      <c r="J291" s="272"/>
      <c r="K291" s="19"/>
      <c r="L291" s="19"/>
      <c r="M291" s="19"/>
      <c r="N291" s="221"/>
      <c r="O291" s="88">
        <f t="shared" si="419"/>
        <v>0</v>
      </c>
      <c r="P291" s="272"/>
      <c r="Q291" s="272"/>
      <c r="R291" s="272"/>
      <c r="S291" s="272"/>
      <c r="T291" s="272"/>
    </row>
    <row r="292" spans="1:20" ht="12.75" hidden="1" customHeight="1">
      <c r="A292" s="349"/>
      <c r="B292" s="295"/>
      <c r="C292" s="295"/>
      <c r="D292" s="305"/>
      <c r="E292" s="294"/>
      <c r="F292" s="298"/>
      <c r="G292" s="337"/>
      <c r="H292" s="272"/>
      <c r="I292" s="346"/>
      <c r="J292" s="272"/>
      <c r="K292" s="19"/>
      <c r="L292" s="19"/>
      <c r="M292" s="20"/>
      <c r="N292" s="221"/>
      <c r="O292" s="88">
        <f t="shared" si="419"/>
        <v>0</v>
      </c>
      <c r="P292" s="272"/>
      <c r="Q292" s="272"/>
      <c r="R292" s="272"/>
      <c r="S292" s="272"/>
      <c r="T292" s="272"/>
    </row>
    <row r="293" spans="1:20" ht="12.75" hidden="1" customHeight="1">
      <c r="A293" s="349"/>
      <c r="B293" s="295"/>
      <c r="C293" s="295"/>
      <c r="D293" s="306"/>
      <c r="E293" s="294"/>
      <c r="F293" s="298"/>
      <c r="G293" s="337"/>
      <c r="H293" s="272"/>
      <c r="I293" s="346"/>
      <c r="J293" s="272"/>
      <c r="K293" s="19"/>
      <c r="L293" s="19"/>
      <c r="M293" s="19"/>
      <c r="N293" s="221"/>
      <c r="O293" s="88">
        <f t="shared" si="419"/>
        <v>0</v>
      </c>
      <c r="P293" s="272"/>
      <c r="Q293" s="272"/>
      <c r="R293" s="272"/>
      <c r="S293" s="272"/>
      <c r="T293" s="272"/>
    </row>
    <row r="294" spans="1:20" ht="12.75" hidden="1" customHeight="1">
      <c r="A294" s="349">
        <v>62</v>
      </c>
      <c r="B294" s="352" t="s">
        <v>458</v>
      </c>
      <c r="C294" s="352" t="s">
        <v>2571</v>
      </c>
      <c r="D294" s="304" t="s">
        <v>1619</v>
      </c>
      <c r="E294" s="303">
        <v>1</v>
      </c>
      <c r="F294" s="298">
        <f t="shared" ref="F294" si="481">H294+J294+R294</f>
        <v>20.749171600000004</v>
      </c>
      <c r="G294" s="273">
        <v>0.66</v>
      </c>
      <c r="H294" s="272">
        <f t="shared" ref="H294" si="482">G294*$P$8/1000</f>
        <v>1.6001700000000001</v>
      </c>
      <c r="I294" s="273">
        <v>0.16</v>
      </c>
      <c r="J294" s="272">
        <f t="shared" ref="J294" si="483">I294*$P$9/1000</f>
        <v>0.50503360000000008</v>
      </c>
      <c r="K294" s="19" t="s">
        <v>169</v>
      </c>
      <c r="L294" s="19" t="s">
        <v>31</v>
      </c>
      <c r="M294" s="19">
        <v>1</v>
      </c>
      <c r="N294" s="221">
        <v>16</v>
      </c>
      <c r="O294" s="88">
        <f t="shared" si="419"/>
        <v>16</v>
      </c>
      <c r="P294" s="272">
        <f t="shared" ref="P294" si="484">E294*F294</f>
        <v>20.749171600000004</v>
      </c>
      <c r="Q294" s="272">
        <f t="shared" ref="Q294" si="485">SUM(O294:O297)</f>
        <v>16</v>
      </c>
      <c r="R294" s="272">
        <f t="shared" ref="R294" si="486">Q294*1.02*1.05*$R$15</f>
        <v>18.643968000000005</v>
      </c>
      <c r="S294" s="272">
        <f t="shared" ref="S294" si="487">F294*$S$18</f>
        <v>26.867773319980806</v>
      </c>
      <c r="T294" s="272">
        <f t="shared" ref="T294" si="488">E294*S294</f>
        <v>26.867773319980806</v>
      </c>
    </row>
    <row r="295" spans="1:20" ht="12.75" hidden="1" customHeight="1">
      <c r="A295" s="349"/>
      <c r="B295" s="352"/>
      <c r="C295" s="352"/>
      <c r="D295" s="305"/>
      <c r="E295" s="303"/>
      <c r="F295" s="298"/>
      <c r="G295" s="273"/>
      <c r="H295" s="272"/>
      <c r="I295" s="273"/>
      <c r="J295" s="272"/>
      <c r="K295" s="19"/>
      <c r="L295" s="19"/>
      <c r="M295" s="19"/>
      <c r="N295" s="221"/>
      <c r="O295" s="88">
        <f t="shared" si="419"/>
        <v>0</v>
      </c>
      <c r="P295" s="272"/>
      <c r="Q295" s="272"/>
      <c r="R295" s="272"/>
      <c r="S295" s="272"/>
      <c r="T295" s="272"/>
    </row>
    <row r="296" spans="1:20" ht="12.75" hidden="1" customHeight="1">
      <c r="A296" s="349"/>
      <c r="B296" s="352"/>
      <c r="C296" s="352"/>
      <c r="D296" s="305"/>
      <c r="E296" s="303"/>
      <c r="F296" s="298"/>
      <c r="G296" s="273"/>
      <c r="H296" s="272"/>
      <c r="I296" s="273"/>
      <c r="J296" s="272"/>
      <c r="K296" s="19"/>
      <c r="L296" s="19"/>
      <c r="M296" s="20"/>
      <c r="N296" s="221"/>
      <c r="O296" s="88">
        <f t="shared" si="419"/>
        <v>0</v>
      </c>
      <c r="P296" s="272"/>
      <c r="Q296" s="272"/>
      <c r="R296" s="272"/>
      <c r="S296" s="272"/>
      <c r="T296" s="272"/>
    </row>
    <row r="297" spans="1:20" ht="12.75" hidden="1" customHeight="1">
      <c r="A297" s="349"/>
      <c r="B297" s="352"/>
      <c r="C297" s="352"/>
      <c r="D297" s="306"/>
      <c r="E297" s="303"/>
      <c r="F297" s="298"/>
      <c r="G297" s="273"/>
      <c r="H297" s="272"/>
      <c r="I297" s="273"/>
      <c r="J297" s="272"/>
      <c r="K297" s="19"/>
      <c r="L297" s="19"/>
      <c r="M297" s="19"/>
      <c r="N297" s="221"/>
      <c r="O297" s="88">
        <f t="shared" si="419"/>
        <v>0</v>
      </c>
      <c r="P297" s="272"/>
      <c r="Q297" s="272"/>
      <c r="R297" s="272"/>
      <c r="S297" s="272"/>
      <c r="T297" s="272"/>
    </row>
    <row r="298" spans="1:20" ht="12.75" hidden="1" customHeight="1">
      <c r="A298" s="349">
        <v>63</v>
      </c>
      <c r="B298" s="352" t="s">
        <v>458</v>
      </c>
      <c r="C298" s="352" t="s">
        <v>2572</v>
      </c>
      <c r="D298" s="304" t="s">
        <v>1619</v>
      </c>
      <c r="E298" s="303">
        <v>1</v>
      </c>
      <c r="F298" s="298">
        <f t="shared" ref="F298" si="489">H298+J298+R298</f>
        <v>26.575411600000006</v>
      </c>
      <c r="G298" s="273">
        <v>0.66</v>
      </c>
      <c r="H298" s="272">
        <f t="shared" ref="H298" si="490">G298*$P$8/1000</f>
        <v>1.6001700000000001</v>
      </c>
      <c r="I298" s="273">
        <v>0.16</v>
      </c>
      <c r="J298" s="272">
        <f t="shared" ref="J298" si="491">I298*$P$9/1000</f>
        <v>0.50503360000000008</v>
      </c>
      <c r="K298" s="19" t="s">
        <v>169</v>
      </c>
      <c r="L298" s="19" t="s">
        <v>31</v>
      </c>
      <c r="M298" s="19">
        <v>1</v>
      </c>
      <c r="N298" s="221">
        <v>21</v>
      </c>
      <c r="O298" s="88">
        <f t="shared" si="419"/>
        <v>21</v>
      </c>
      <c r="P298" s="272">
        <f t="shared" ref="P298" si="492">E298*F298</f>
        <v>26.575411600000006</v>
      </c>
      <c r="Q298" s="272">
        <f t="shared" ref="Q298" si="493">SUM(O298:O301)</f>
        <v>21</v>
      </c>
      <c r="R298" s="272">
        <f t="shared" ref="R298" si="494">Q298*1.02*1.05*$R$15</f>
        <v>24.470208000000007</v>
      </c>
      <c r="S298" s="272">
        <f t="shared" ref="S298" si="495">F298*$S$18</f>
        <v>34.412079119052081</v>
      </c>
      <c r="T298" s="272">
        <f t="shared" ref="T298" si="496">E298*S298</f>
        <v>34.412079119052081</v>
      </c>
    </row>
    <row r="299" spans="1:20" ht="12.75" hidden="1" customHeight="1">
      <c r="A299" s="349"/>
      <c r="B299" s="352"/>
      <c r="C299" s="352"/>
      <c r="D299" s="305"/>
      <c r="E299" s="303"/>
      <c r="F299" s="298"/>
      <c r="G299" s="273"/>
      <c r="H299" s="272"/>
      <c r="I299" s="273"/>
      <c r="J299" s="272"/>
      <c r="K299" s="19"/>
      <c r="L299" s="19"/>
      <c r="M299" s="19"/>
      <c r="N299" s="221"/>
      <c r="O299" s="88">
        <f t="shared" si="419"/>
        <v>0</v>
      </c>
      <c r="P299" s="272"/>
      <c r="Q299" s="272"/>
      <c r="R299" s="272"/>
      <c r="S299" s="272"/>
      <c r="T299" s="272"/>
    </row>
    <row r="300" spans="1:20" ht="12.75" hidden="1" customHeight="1">
      <c r="A300" s="349"/>
      <c r="B300" s="352"/>
      <c r="C300" s="352"/>
      <c r="D300" s="305"/>
      <c r="E300" s="303"/>
      <c r="F300" s="298"/>
      <c r="G300" s="273"/>
      <c r="H300" s="272"/>
      <c r="I300" s="273"/>
      <c r="J300" s="272"/>
      <c r="K300" s="19"/>
      <c r="L300" s="19"/>
      <c r="M300" s="20"/>
      <c r="N300" s="221"/>
      <c r="O300" s="88">
        <f t="shared" si="419"/>
        <v>0</v>
      </c>
      <c r="P300" s="272"/>
      <c r="Q300" s="272"/>
      <c r="R300" s="272"/>
      <c r="S300" s="272"/>
      <c r="T300" s="272"/>
    </row>
    <row r="301" spans="1:20" ht="12.75" hidden="1" customHeight="1">
      <c r="A301" s="349"/>
      <c r="B301" s="352"/>
      <c r="C301" s="352"/>
      <c r="D301" s="306"/>
      <c r="E301" s="303"/>
      <c r="F301" s="298"/>
      <c r="G301" s="273"/>
      <c r="H301" s="272"/>
      <c r="I301" s="273"/>
      <c r="J301" s="272"/>
      <c r="K301" s="19"/>
      <c r="L301" s="19"/>
      <c r="M301" s="19"/>
      <c r="N301" s="221"/>
      <c r="O301" s="88">
        <f t="shared" si="419"/>
        <v>0</v>
      </c>
      <c r="P301" s="272"/>
      <c r="Q301" s="272"/>
      <c r="R301" s="272"/>
      <c r="S301" s="272"/>
      <c r="T301" s="272"/>
    </row>
    <row r="302" spans="1:20" ht="12.75" hidden="1" customHeight="1">
      <c r="A302" s="349">
        <v>64</v>
      </c>
      <c r="B302" s="352" t="s">
        <v>50</v>
      </c>
      <c r="C302" s="295" t="s">
        <v>2573</v>
      </c>
      <c r="D302" s="304" t="s">
        <v>1619</v>
      </c>
      <c r="E302" s="294">
        <v>40</v>
      </c>
      <c r="F302" s="298">
        <f t="shared" ref="F302" si="497">H302+J302+R302</f>
        <v>1.1652480000000003</v>
      </c>
      <c r="G302" s="337"/>
      <c r="H302" s="272">
        <f t="shared" ref="H302" si="498">G302*$P$8/1000</f>
        <v>0</v>
      </c>
      <c r="I302" s="346"/>
      <c r="J302" s="272">
        <f t="shared" ref="J302" si="499">I302*$P$9/1000</f>
        <v>0</v>
      </c>
      <c r="K302" s="19" t="s">
        <v>163</v>
      </c>
      <c r="L302" s="19" t="s">
        <v>31</v>
      </c>
      <c r="M302" s="19">
        <v>1</v>
      </c>
      <c r="N302" s="221">
        <v>1</v>
      </c>
      <c r="O302" s="88">
        <f t="shared" si="419"/>
        <v>1</v>
      </c>
      <c r="P302" s="272">
        <f t="shared" ref="P302" si="500">E302*F302</f>
        <v>46.60992000000001</v>
      </c>
      <c r="Q302" s="272">
        <f t="shared" ref="Q302" si="501">SUM(O302:O305)</f>
        <v>1</v>
      </c>
      <c r="R302" s="272">
        <f t="shared" ref="R302" si="502">Q302*1.02*1.05*$R$15</f>
        <v>1.1652480000000003</v>
      </c>
      <c r="S302" s="272">
        <f t="shared" ref="S302" si="503">F302*$S$18</f>
        <v>1.5088611598142547</v>
      </c>
      <c r="T302" s="272">
        <f t="shared" ref="T302" si="504">E302*S302</f>
        <v>60.354446392570189</v>
      </c>
    </row>
    <row r="303" spans="1:20" ht="12.75" hidden="1" customHeight="1">
      <c r="A303" s="349"/>
      <c r="B303" s="352"/>
      <c r="C303" s="295"/>
      <c r="D303" s="305"/>
      <c r="E303" s="294"/>
      <c r="F303" s="298"/>
      <c r="G303" s="337"/>
      <c r="H303" s="272"/>
      <c r="I303" s="346"/>
      <c r="J303" s="272"/>
      <c r="K303" s="19"/>
      <c r="L303" s="19"/>
      <c r="M303" s="19"/>
      <c r="N303" s="221"/>
      <c r="O303" s="88">
        <f t="shared" si="419"/>
        <v>0</v>
      </c>
      <c r="P303" s="272"/>
      <c r="Q303" s="272"/>
      <c r="R303" s="272"/>
      <c r="S303" s="272"/>
      <c r="T303" s="272"/>
    </row>
    <row r="304" spans="1:20" ht="12.75" hidden="1" customHeight="1">
      <c r="A304" s="349"/>
      <c r="B304" s="352"/>
      <c r="C304" s="295"/>
      <c r="D304" s="305"/>
      <c r="E304" s="294"/>
      <c r="F304" s="298"/>
      <c r="G304" s="337"/>
      <c r="H304" s="272"/>
      <c r="I304" s="346"/>
      <c r="J304" s="272"/>
      <c r="K304" s="19"/>
      <c r="L304" s="19"/>
      <c r="M304" s="20"/>
      <c r="N304" s="221"/>
      <c r="O304" s="88">
        <f t="shared" si="419"/>
        <v>0</v>
      </c>
      <c r="P304" s="272"/>
      <c r="Q304" s="272"/>
      <c r="R304" s="272"/>
      <c r="S304" s="272"/>
      <c r="T304" s="272"/>
    </row>
    <row r="305" spans="1:20" ht="12.75" hidden="1" customHeight="1">
      <c r="A305" s="349"/>
      <c r="B305" s="352"/>
      <c r="C305" s="295"/>
      <c r="D305" s="306"/>
      <c r="E305" s="294"/>
      <c r="F305" s="298"/>
      <c r="G305" s="337"/>
      <c r="H305" s="272"/>
      <c r="I305" s="346"/>
      <c r="J305" s="272"/>
      <c r="K305" s="19"/>
      <c r="L305" s="19"/>
      <c r="M305" s="19"/>
      <c r="N305" s="221"/>
      <c r="O305" s="88">
        <f t="shared" si="419"/>
        <v>0</v>
      </c>
      <c r="P305" s="272"/>
      <c r="Q305" s="272"/>
      <c r="R305" s="272"/>
      <c r="S305" s="272"/>
      <c r="T305" s="272"/>
    </row>
    <row r="306" spans="1:20" ht="0.75" hidden="1" customHeight="1">
      <c r="A306" s="349">
        <v>65</v>
      </c>
      <c r="B306" s="352" t="s">
        <v>50</v>
      </c>
      <c r="C306" s="295" t="s">
        <v>2574</v>
      </c>
      <c r="D306" s="304" t="s">
        <v>1619</v>
      </c>
      <c r="E306" s="294">
        <v>48</v>
      </c>
      <c r="F306" s="298">
        <f t="shared" ref="F306" si="505">H306+J306+R306</f>
        <v>0.11652480000000003</v>
      </c>
      <c r="G306" s="273"/>
      <c r="H306" s="272">
        <f t="shared" ref="H306" si="506">G306*$P$8/1000</f>
        <v>0</v>
      </c>
      <c r="I306" s="273"/>
      <c r="J306" s="272">
        <f t="shared" ref="J306" si="507">I306*$P$9/1000</f>
        <v>0</v>
      </c>
      <c r="K306" s="19" t="s">
        <v>1881</v>
      </c>
      <c r="L306" s="19" t="s">
        <v>31</v>
      </c>
      <c r="M306" s="19">
        <v>1</v>
      </c>
      <c r="N306" s="221">
        <v>0.1</v>
      </c>
      <c r="O306" s="88">
        <f t="shared" si="419"/>
        <v>0.1</v>
      </c>
      <c r="P306" s="272">
        <f t="shared" ref="P306" si="508">E306*F306</f>
        <v>5.593190400000001</v>
      </c>
      <c r="Q306" s="272">
        <f t="shared" ref="Q306" si="509">SUM(O306:O309)</f>
        <v>0.1</v>
      </c>
      <c r="R306" s="272">
        <f t="shared" ref="R306" si="510">Q306*1.02*1.05*$R$15</f>
        <v>0.11652480000000003</v>
      </c>
      <c r="S306" s="272">
        <f t="shared" ref="S306" si="511">F306*$S$18</f>
        <v>0.15088611598142546</v>
      </c>
      <c r="T306" s="272">
        <f t="shared" ref="T306" si="512">E306*S306</f>
        <v>7.2425335671084223</v>
      </c>
    </row>
    <row r="307" spans="1:20" ht="12.75" hidden="1" customHeight="1">
      <c r="A307" s="349"/>
      <c r="B307" s="352"/>
      <c r="C307" s="295"/>
      <c r="D307" s="305"/>
      <c r="E307" s="294"/>
      <c r="F307" s="298"/>
      <c r="G307" s="273"/>
      <c r="H307" s="272"/>
      <c r="I307" s="273"/>
      <c r="J307" s="272"/>
      <c r="K307" s="19"/>
      <c r="L307" s="19"/>
      <c r="M307" s="19"/>
      <c r="N307" s="221"/>
      <c r="O307" s="88">
        <f t="shared" si="419"/>
        <v>0</v>
      </c>
      <c r="P307" s="272"/>
      <c r="Q307" s="272"/>
      <c r="R307" s="272"/>
      <c r="S307" s="272"/>
      <c r="T307" s="272"/>
    </row>
    <row r="308" spans="1:20" ht="12.75" hidden="1" customHeight="1">
      <c r="A308" s="349"/>
      <c r="B308" s="352"/>
      <c r="C308" s="295"/>
      <c r="D308" s="305"/>
      <c r="E308" s="294"/>
      <c r="F308" s="298"/>
      <c r="G308" s="273"/>
      <c r="H308" s="272"/>
      <c r="I308" s="273"/>
      <c r="J308" s="272"/>
      <c r="K308" s="19"/>
      <c r="L308" s="19"/>
      <c r="M308" s="19"/>
      <c r="N308" s="221"/>
      <c r="O308" s="88">
        <f t="shared" si="419"/>
        <v>0</v>
      </c>
      <c r="P308" s="272"/>
      <c r="Q308" s="272"/>
      <c r="R308" s="272"/>
      <c r="S308" s="272"/>
      <c r="T308" s="272"/>
    </row>
    <row r="309" spans="1:20" ht="12.75" hidden="1" customHeight="1">
      <c r="A309" s="349"/>
      <c r="B309" s="352"/>
      <c r="C309" s="295"/>
      <c r="D309" s="306"/>
      <c r="E309" s="294"/>
      <c r="F309" s="298"/>
      <c r="G309" s="273"/>
      <c r="H309" s="272"/>
      <c r="I309" s="273"/>
      <c r="J309" s="272"/>
      <c r="K309" s="19"/>
      <c r="L309" s="19"/>
      <c r="M309" s="19"/>
      <c r="N309" s="221"/>
      <c r="O309" s="88">
        <f t="shared" si="419"/>
        <v>0</v>
      </c>
      <c r="P309" s="272"/>
      <c r="Q309" s="272"/>
      <c r="R309" s="272"/>
      <c r="S309" s="272"/>
      <c r="T309" s="272"/>
    </row>
    <row r="310" spans="1:20" ht="12.75" hidden="1" customHeight="1">
      <c r="A310" s="349">
        <v>66</v>
      </c>
      <c r="B310" s="352" t="s">
        <v>50</v>
      </c>
      <c r="C310" s="295" t="s">
        <v>2575</v>
      </c>
      <c r="D310" s="304" t="s">
        <v>1619</v>
      </c>
      <c r="E310" s="294">
        <v>40</v>
      </c>
      <c r="F310" s="298">
        <f t="shared" ref="F310" si="513">H310+J310+R310</f>
        <v>4.6609920000000006E-2</v>
      </c>
      <c r="G310" s="273"/>
      <c r="H310" s="272">
        <f t="shared" ref="H310" si="514">G310*$P$8/1000</f>
        <v>0</v>
      </c>
      <c r="I310" s="273"/>
      <c r="J310" s="272">
        <f t="shared" ref="J310" si="515">I310*$P$9/1000</f>
        <v>0</v>
      </c>
      <c r="K310" s="19" t="s">
        <v>1882</v>
      </c>
      <c r="L310" s="19" t="s">
        <v>31</v>
      </c>
      <c r="M310" s="19">
        <v>1</v>
      </c>
      <c r="N310" s="221">
        <v>0.04</v>
      </c>
      <c r="O310" s="88">
        <f t="shared" si="419"/>
        <v>0.04</v>
      </c>
      <c r="P310" s="272">
        <f t="shared" ref="P310" si="516">E310*F310</f>
        <v>1.8643968000000002</v>
      </c>
      <c r="Q310" s="272">
        <f t="shared" ref="Q310" si="517">SUM(O310:O313)</f>
        <v>0.04</v>
      </c>
      <c r="R310" s="272">
        <f t="shared" ref="R310" si="518">Q310*1.02*1.05*$R$15</f>
        <v>4.6609920000000006E-2</v>
      </c>
      <c r="S310" s="272">
        <f t="shared" ref="S310" si="519">F310*$S$18</f>
        <v>6.0354446392570177E-2</v>
      </c>
      <c r="T310" s="272">
        <f t="shared" ref="T310" si="520">E310*S310</f>
        <v>2.4141778557028069</v>
      </c>
    </row>
    <row r="311" spans="1:20" ht="12.75" hidden="1" customHeight="1">
      <c r="A311" s="349"/>
      <c r="B311" s="352"/>
      <c r="C311" s="295"/>
      <c r="D311" s="305"/>
      <c r="E311" s="294"/>
      <c r="F311" s="298"/>
      <c r="G311" s="273"/>
      <c r="H311" s="272"/>
      <c r="I311" s="273"/>
      <c r="J311" s="272"/>
      <c r="K311" s="19"/>
      <c r="L311" s="19"/>
      <c r="M311" s="19"/>
      <c r="N311" s="221"/>
      <c r="O311" s="88">
        <f t="shared" si="419"/>
        <v>0</v>
      </c>
      <c r="P311" s="272"/>
      <c r="Q311" s="272"/>
      <c r="R311" s="272"/>
      <c r="S311" s="272"/>
      <c r="T311" s="272"/>
    </row>
    <row r="312" spans="1:20" ht="12.75" hidden="1" customHeight="1">
      <c r="A312" s="349"/>
      <c r="B312" s="352"/>
      <c r="C312" s="295"/>
      <c r="D312" s="305"/>
      <c r="E312" s="294"/>
      <c r="F312" s="298"/>
      <c r="G312" s="273"/>
      <c r="H312" s="272"/>
      <c r="I312" s="273"/>
      <c r="J312" s="272"/>
      <c r="K312" s="19"/>
      <c r="L312" s="19"/>
      <c r="M312" s="19"/>
      <c r="N312" s="221"/>
      <c r="O312" s="88">
        <f t="shared" si="419"/>
        <v>0</v>
      </c>
      <c r="P312" s="272"/>
      <c r="Q312" s="272"/>
      <c r="R312" s="272"/>
      <c r="S312" s="272"/>
      <c r="T312" s="272"/>
    </row>
    <row r="313" spans="1:20" ht="12.75" hidden="1" customHeight="1">
      <c r="A313" s="349"/>
      <c r="B313" s="352"/>
      <c r="C313" s="295"/>
      <c r="D313" s="306"/>
      <c r="E313" s="294"/>
      <c r="F313" s="298"/>
      <c r="G313" s="273"/>
      <c r="H313" s="272"/>
      <c r="I313" s="273"/>
      <c r="J313" s="272"/>
      <c r="K313" s="19"/>
      <c r="L313" s="19"/>
      <c r="M313" s="19"/>
      <c r="N313" s="221"/>
      <c r="O313" s="88">
        <f t="shared" si="419"/>
        <v>0</v>
      </c>
      <c r="P313" s="272"/>
      <c r="Q313" s="272"/>
      <c r="R313" s="272"/>
      <c r="S313" s="272"/>
      <c r="T313" s="272"/>
    </row>
    <row r="314" spans="1:20" ht="12.75" hidden="1" customHeight="1">
      <c r="A314" s="349">
        <v>67</v>
      </c>
      <c r="B314" s="352" t="s">
        <v>50</v>
      </c>
      <c r="C314" s="295" t="s">
        <v>2576</v>
      </c>
      <c r="D314" s="304" t="s">
        <v>1619</v>
      </c>
      <c r="E314" s="294">
        <v>120</v>
      </c>
      <c r="F314" s="298">
        <f t="shared" ref="F314" si="521">H314+J314+R314</f>
        <v>0.52436160000000009</v>
      </c>
      <c r="G314" s="273"/>
      <c r="H314" s="272">
        <f t="shared" ref="H314" si="522">G314*$P$8/1000</f>
        <v>0</v>
      </c>
      <c r="I314" s="354"/>
      <c r="J314" s="272">
        <f t="shared" ref="J314" si="523">I314*$P$9/1000</f>
        <v>0</v>
      </c>
      <c r="K314" s="19" t="s">
        <v>356</v>
      </c>
      <c r="L314" s="19" t="s">
        <v>31</v>
      </c>
      <c r="M314" s="19">
        <v>1</v>
      </c>
      <c r="N314" s="221">
        <v>0.45</v>
      </c>
      <c r="O314" s="88">
        <f t="shared" si="419"/>
        <v>0.45</v>
      </c>
      <c r="P314" s="272">
        <f t="shared" ref="P314" si="524">E314*F314</f>
        <v>62.923392000000014</v>
      </c>
      <c r="Q314" s="272">
        <f t="shared" ref="Q314" si="525">SUM(O314:O317)</f>
        <v>0.45</v>
      </c>
      <c r="R314" s="272">
        <f t="shared" ref="R314" si="526">Q314*1.02*1.05*$R$15</f>
        <v>0.52436160000000009</v>
      </c>
      <c r="S314" s="272">
        <f t="shared" ref="S314" si="527">F314*$S$18</f>
        <v>0.67898752191641454</v>
      </c>
      <c r="T314" s="272">
        <f t="shared" ref="T314" si="528">E314*S314</f>
        <v>81.478502629969739</v>
      </c>
    </row>
    <row r="315" spans="1:20" ht="12.75" hidden="1" customHeight="1">
      <c r="A315" s="349"/>
      <c r="B315" s="352"/>
      <c r="C315" s="295"/>
      <c r="D315" s="305"/>
      <c r="E315" s="294"/>
      <c r="F315" s="298"/>
      <c r="G315" s="273"/>
      <c r="H315" s="272"/>
      <c r="I315" s="354"/>
      <c r="J315" s="272"/>
      <c r="K315" s="19"/>
      <c r="L315" s="19"/>
      <c r="M315" s="19"/>
      <c r="N315" s="221"/>
      <c r="O315" s="88">
        <f t="shared" si="419"/>
        <v>0</v>
      </c>
      <c r="P315" s="272"/>
      <c r="Q315" s="272"/>
      <c r="R315" s="272"/>
      <c r="S315" s="272"/>
      <c r="T315" s="272"/>
    </row>
    <row r="316" spans="1:20" ht="12.75" hidden="1" customHeight="1">
      <c r="A316" s="349"/>
      <c r="B316" s="352"/>
      <c r="C316" s="295"/>
      <c r="D316" s="305"/>
      <c r="E316" s="294"/>
      <c r="F316" s="298"/>
      <c r="G316" s="273"/>
      <c r="H316" s="272"/>
      <c r="I316" s="354"/>
      <c r="J316" s="272"/>
      <c r="K316" s="19"/>
      <c r="L316" s="19"/>
      <c r="M316" s="105"/>
      <c r="N316" s="221"/>
      <c r="O316" s="88">
        <f t="shared" si="419"/>
        <v>0</v>
      </c>
      <c r="P316" s="272"/>
      <c r="Q316" s="272"/>
      <c r="R316" s="272"/>
      <c r="S316" s="272"/>
      <c r="T316" s="272"/>
    </row>
    <row r="317" spans="1:20" ht="12.75" hidden="1" customHeight="1">
      <c r="A317" s="349"/>
      <c r="B317" s="352"/>
      <c r="C317" s="295"/>
      <c r="D317" s="306"/>
      <c r="E317" s="294"/>
      <c r="F317" s="298"/>
      <c r="G317" s="273"/>
      <c r="H317" s="272"/>
      <c r="I317" s="354"/>
      <c r="J317" s="272"/>
      <c r="K317" s="19"/>
      <c r="L317" s="19"/>
      <c r="M317" s="19"/>
      <c r="N317" s="221"/>
      <c r="O317" s="88">
        <f t="shared" si="419"/>
        <v>0</v>
      </c>
      <c r="P317" s="272"/>
      <c r="Q317" s="272"/>
      <c r="R317" s="272"/>
      <c r="S317" s="272"/>
      <c r="T317" s="272"/>
    </row>
    <row r="318" spans="1:20" ht="12.75" hidden="1" customHeight="1">
      <c r="A318" s="349">
        <v>68</v>
      </c>
      <c r="B318" s="352" t="s">
        <v>50</v>
      </c>
      <c r="C318" s="295" t="s">
        <v>2577</v>
      </c>
      <c r="D318" s="304" t="s">
        <v>1619</v>
      </c>
      <c r="E318" s="294">
        <v>2</v>
      </c>
      <c r="F318" s="298">
        <f t="shared" ref="F318" si="529">H318+J318+R318</f>
        <v>5.1853536000000018</v>
      </c>
      <c r="G318" s="273"/>
      <c r="H318" s="272">
        <f t="shared" ref="H318" si="530">G318*$P$8/1000</f>
        <v>0</v>
      </c>
      <c r="I318" s="354"/>
      <c r="J318" s="272">
        <f t="shared" ref="J318" si="531">I318*$P$9/1000</f>
        <v>0</v>
      </c>
      <c r="K318" s="19" t="s">
        <v>356</v>
      </c>
      <c r="L318" s="19" t="s">
        <v>31</v>
      </c>
      <c r="M318" s="19">
        <v>1</v>
      </c>
      <c r="N318" s="221">
        <v>4.45</v>
      </c>
      <c r="O318" s="88">
        <f t="shared" si="419"/>
        <v>4.45</v>
      </c>
      <c r="P318" s="272">
        <f t="shared" ref="P318" si="532">E318*F318</f>
        <v>10.370707200000004</v>
      </c>
      <c r="Q318" s="272">
        <f t="shared" ref="Q318" si="533">SUM(O318:O321)</f>
        <v>4.45</v>
      </c>
      <c r="R318" s="272">
        <f t="shared" ref="R318" si="534">Q318*1.02*1.05*$R$15</f>
        <v>5.1853536000000018</v>
      </c>
      <c r="S318" s="272">
        <f t="shared" ref="S318" si="535">F318*$S$18</f>
        <v>6.7144321611734341</v>
      </c>
      <c r="T318" s="272">
        <f t="shared" ref="T318" si="536">E318*S318</f>
        <v>13.428864322346868</v>
      </c>
    </row>
    <row r="319" spans="1:20" ht="12.75" hidden="1" customHeight="1">
      <c r="A319" s="349"/>
      <c r="B319" s="352"/>
      <c r="C319" s="295"/>
      <c r="D319" s="305"/>
      <c r="E319" s="294"/>
      <c r="F319" s="298"/>
      <c r="G319" s="273"/>
      <c r="H319" s="272"/>
      <c r="I319" s="354"/>
      <c r="J319" s="272"/>
      <c r="K319" s="19"/>
      <c r="L319" s="19"/>
      <c r="M319" s="19"/>
      <c r="N319" s="221"/>
      <c r="O319" s="88">
        <f t="shared" si="419"/>
        <v>0</v>
      </c>
      <c r="P319" s="272"/>
      <c r="Q319" s="272"/>
      <c r="R319" s="272"/>
      <c r="S319" s="272"/>
      <c r="T319" s="272"/>
    </row>
    <row r="320" spans="1:20" ht="12.75" hidden="1" customHeight="1">
      <c r="A320" s="349"/>
      <c r="B320" s="352"/>
      <c r="C320" s="295"/>
      <c r="D320" s="305"/>
      <c r="E320" s="294"/>
      <c r="F320" s="298"/>
      <c r="G320" s="273"/>
      <c r="H320" s="272"/>
      <c r="I320" s="354"/>
      <c r="J320" s="272"/>
      <c r="K320" s="19"/>
      <c r="L320" s="19"/>
      <c r="M320" s="105"/>
      <c r="N320" s="221"/>
      <c r="O320" s="88">
        <f t="shared" si="419"/>
        <v>0</v>
      </c>
      <c r="P320" s="272"/>
      <c r="Q320" s="272"/>
      <c r="R320" s="272"/>
      <c r="S320" s="272"/>
      <c r="T320" s="272"/>
    </row>
    <row r="321" spans="1:20" ht="12.75" hidden="1" customHeight="1">
      <c r="A321" s="349"/>
      <c r="B321" s="352"/>
      <c r="C321" s="295"/>
      <c r="D321" s="306"/>
      <c r="E321" s="294"/>
      <c r="F321" s="298"/>
      <c r="G321" s="273"/>
      <c r="H321" s="272"/>
      <c r="I321" s="354"/>
      <c r="J321" s="272"/>
      <c r="K321" s="19"/>
      <c r="L321" s="19"/>
      <c r="M321" s="19"/>
      <c r="N321" s="221"/>
      <c r="O321" s="88">
        <f t="shared" si="419"/>
        <v>0</v>
      </c>
      <c r="P321" s="272"/>
      <c r="Q321" s="272"/>
      <c r="R321" s="272"/>
      <c r="S321" s="272"/>
      <c r="T321" s="272"/>
    </row>
    <row r="322" spans="1:20" ht="12.75" hidden="1" customHeight="1">
      <c r="A322" s="349">
        <v>69</v>
      </c>
      <c r="B322" s="352" t="s">
        <v>50</v>
      </c>
      <c r="C322" s="295" t="s">
        <v>2578</v>
      </c>
      <c r="D322" s="304" t="s">
        <v>1619</v>
      </c>
      <c r="E322" s="294">
        <v>2</v>
      </c>
      <c r="F322" s="298">
        <f t="shared" ref="F322" si="537">H322+J322+R322</f>
        <v>6.0592896000000005</v>
      </c>
      <c r="G322" s="273"/>
      <c r="H322" s="272">
        <f t="shared" ref="H322" si="538">G322*$P$8/1000</f>
        <v>0</v>
      </c>
      <c r="I322" s="354"/>
      <c r="J322" s="272">
        <f t="shared" ref="J322" si="539">I322*$P$9/1000</f>
        <v>0</v>
      </c>
      <c r="K322" s="19" t="s">
        <v>356</v>
      </c>
      <c r="L322" s="19" t="s">
        <v>31</v>
      </c>
      <c r="M322" s="19">
        <v>1</v>
      </c>
      <c r="N322" s="221">
        <v>5.2</v>
      </c>
      <c r="O322" s="88">
        <f t="shared" si="419"/>
        <v>5.2</v>
      </c>
      <c r="P322" s="272">
        <f t="shared" ref="P322" si="540">E322*F322</f>
        <v>12.118579200000001</v>
      </c>
      <c r="Q322" s="272">
        <f t="shared" ref="Q322" si="541">SUM(O322:O325)</f>
        <v>5.2</v>
      </c>
      <c r="R322" s="272">
        <f t="shared" ref="R322" si="542">Q322*1.02*1.05*$R$15</f>
        <v>6.0592896000000005</v>
      </c>
      <c r="S322" s="272">
        <f t="shared" ref="S322" si="543">F322*$S$18</f>
        <v>7.8460780310341232</v>
      </c>
      <c r="T322" s="272">
        <f t="shared" ref="T322" si="544">E322*S322</f>
        <v>15.692156062068246</v>
      </c>
    </row>
    <row r="323" spans="1:20" ht="12.75" hidden="1" customHeight="1">
      <c r="A323" s="349"/>
      <c r="B323" s="352"/>
      <c r="C323" s="295"/>
      <c r="D323" s="305"/>
      <c r="E323" s="294"/>
      <c r="F323" s="298"/>
      <c r="G323" s="273"/>
      <c r="H323" s="272"/>
      <c r="I323" s="354"/>
      <c r="J323" s="272"/>
      <c r="K323" s="19"/>
      <c r="L323" s="19"/>
      <c r="M323" s="19"/>
      <c r="N323" s="221"/>
      <c r="O323" s="88">
        <f t="shared" si="419"/>
        <v>0</v>
      </c>
      <c r="P323" s="272"/>
      <c r="Q323" s="272"/>
      <c r="R323" s="272"/>
      <c r="S323" s="272"/>
      <c r="T323" s="272"/>
    </row>
    <row r="324" spans="1:20" ht="12.75" hidden="1" customHeight="1">
      <c r="A324" s="349"/>
      <c r="B324" s="352"/>
      <c r="C324" s="295"/>
      <c r="D324" s="305"/>
      <c r="E324" s="294"/>
      <c r="F324" s="298"/>
      <c r="G324" s="273"/>
      <c r="H324" s="272"/>
      <c r="I324" s="354"/>
      <c r="J324" s="272"/>
      <c r="K324" s="19"/>
      <c r="L324" s="19"/>
      <c r="M324" s="105"/>
      <c r="N324" s="221"/>
      <c r="O324" s="88">
        <f t="shared" si="419"/>
        <v>0</v>
      </c>
      <c r="P324" s="272"/>
      <c r="Q324" s="272"/>
      <c r="R324" s="272"/>
      <c r="S324" s="272"/>
      <c r="T324" s="272"/>
    </row>
    <row r="325" spans="1:20" ht="12.75" hidden="1" customHeight="1">
      <c r="A325" s="349"/>
      <c r="B325" s="352"/>
      <c r="C325" s="295"/>
      <c r="D325" s="306"/>
      <c r="E325" s="294"/>
      <c r="F325" s="298"/>
      <c r="G325" s="273"/>
      <c r="H325" s="272"/>
      <c r="I325" s="354"/>
      <c r="J325" s="272"/>
      <c r="K325" s="19"/>
      <c r="L325" s="19"/>
      <c r="M325" s="19"/>
      <c r="N325" s="221"/>
      <c r="O325" s="88">
        <f t="shared" si="419"/>
        <v>0</v>
      </c>
      <c r="P325" s="272"/>
      <c r="Q325" s="272"/>
      <c r="R325" s="272"/>
      <c r="S325" s="272"/>
      <c r="T325" s="272"/>
    </row>
    <row r="326" spans="1:20" ht="12.75" hidden="1" customHeight="1">
      <c r="A326" s="349">
        <v>70</v>
      </c>
      <c r="B326" s="352" t="s">
        <v>50</v>
      </c>
      <c r="C326" s="295" t="s">
        <v>2579</v>
      </c>
      <c r="D326" s="304" t="s">
        <v>1619</v>
      </c>
      <c r="E326" s="294">
        <v>2</v>
      </c>
      <c r="F326" s="298">
        <f t="shared" ref="F326" si="545">H326+J326+R326</f>
        <v>7.236190080000001</v>
      </c>
      <c r="G326" s="273"/>
      <c r="H326" s="272">
        <f t="shared" ref="H326" si="546">G326*$P$8/1000</f>
        <v>0</v>
      </c>
      <c r="I326" s="354"/>
      <c r="J326" s="272">
        <f t="shared" ref="J326" si="547">I326*$P$9/1000</f>
        <v>0</v>
      </c>
      <c r="K326" s="19" t="s">
        <v>356</v>
      </c>
      <c r="L326" s="19" t="s">
        <v>31</v>
      </c>
      <c r="M326" s="19">
        <v>1</v>
      </c>
      <c r="N326" s="221">
        <v>6.21</v>
      </c>
      <c r="O326" s="88">
        <f t="shared" ref="O326:O389" si="548">M326*N326</f>
        <v>6.21</v>
      </c>
      <c r="P326" s="272">
        <f t="shared" ref="P326" si="549">E326*F326</f>
        <v>14.472380160000002</v>
      </c>
      <c r="Q326" s="272">
        <f t="shared" ref="Q326" si="550">SUM(O326:O329)</f>
        <v>6.21</v>
      </c>
      <c r="R326" s="272">
        <f t="shared" ref="R326" si="551">Q326*1.02*1.05*$R$15</f>
        <v>7.236190080000001</v>
      </c>
      <c r="S326" s="272">
        <f t="shared" ref="S326" si="552">F326*$S$18</f>
        <v>9.3700278024465202</v>
      </c>
      <c r="T326" s="272">
        <f t="shared" ref="T326" si="553">E326*S326</f>
        <v>18.74005560489304</v>
      </c>
    </row>
    <row r="327" spans="1:20" ht="12.75" hidden="1" customHeight="1">
      <c r="A327" s="349"/>
      <c r="B327" s="352"/>
      <c r="C327" s="295"/>
      <c r="D327" s="305"/>
      <c r="E327" s="294"/>
      <c r="F327" s="298"/>
      <c r="G327" s="273"/>
      <c r="H327" s="272"/>
      <c r="I327" s="354"/>
      <c r="J327" s="272"/>
      <c r="K327" s="19"/>
      <c r="L327" s="19"/>
      <c r="M327" s="19"/>
      <c r="N327" s="221"/>
      <c r="O327" s="88">
        <f t="shared" si="548"/>
        <v>0</v>
      </c>
      <c r="P327" s="272"/>
      <c r="Q327" s="272"/>
      <c r="R327" s="272"/>
      <c r="S327" s="272"/>
      <c r="T327" s="272"/>
    </row>
    <row r="328" spans="1:20" ht="12.75" hidden="1" customHeight="1">
      <c r="A328" s="349"/>
      <c r="B328" s="352"/>
      <c r="C328" s="295"/>
      <c r="D328" s="305"/>
      <c r="E328" s="294"/>
      <c r="F328" s="298"/>
      <c r="G328" s="273"/>
      <c r="H328" s="272"/>
      <c r="I328" s="354"/>
      <c r="J328" s="272"/>
      <c r="K328" s="19"/>
      <c r="L328" s="19"/>
      <c r="M328" s="105"/>
      <c r="N328" s="221"/>
      <c r="O328" s="88">
        <f t="shared" si="548"/>
        <v>0</v>
      </c>
      <c r="P328" s="272"/>
      <c r="Q328" s="272"/>
      <c r="R328" s="272"/>
      <c r="S328" s="272"/>
      <c r="T328" s="272"/>
    </row>
    <row r="329" spans="1:20" ht="12.75" hidden="1" customHeight="1">
      <c r="A329" s="349"/>
      <c r="B329" s="352"/>
      <c r="C329" s="295"/>
      <c r="D329" s="306"/>
      <c r="E329" s="294"/>
      <c r="F329" s="298"/>
      <c r="G329" s="273"/>
      <c r="H329" s="272"/>
      <c r="I329" s="354"/>
      <c r="J329" s="272"/>
      <c r="K329" s="19"/>
      <c r="L329" s="19"/>
      <c r="M329" s="19"/>
      <c r="N329" s="221"/>
      <c r="O329" s="88">
        <f t="shared" si="548"/>
        <v>0</v>
      </c>
      <c r="P329" s="272"/>
      <c r="Q329" s="272"/>
      <c r="R329" s="272"/>
      <c r="S329" s="272"/>
      <c r="T329" s="272"/>
    </row>
    <row r="330" spans="1:20" ht="12.75" hidden="1" customHeight="1">
      <c r="A330" s="349">
        <v>71</v>
      </c>
      <c r="B330" s="352" t="s">
        <v>50</v>
      </c>
      <c r="C330" s="295" t="s">
        <v>2580</v>
      </c>
      <c r="D330" s="304" t="s">
        <v>1619</v>
      </c>
      <c r="E330" s="294">
        <v>2</v>
      </c>
      <c r="F330" s="298">
        <f t="shared" ref="F330" si="554">H330+J330+R330</f>
        <v>1.6313472000000002</v>
      </c>
      <c r="G330" s="273"/>
      <c r="H330" s="272">
        <f t="shared" ref="H330" si="555">G330*$P$8/1000</f>
        <v>0</v>
      </c>
      <c r="I330" s="354"/>
      <c r="J330" s="272">
        <f t="shared" ref="J330" si="556">I330*$P$9/1000</f>
        <v>0</v>
      </c>
      <c r="K330" s="19" t="s">
        <v>356</v>
      </c>
      <c r="L330" s="19" t="s">
        <v>31</v>
      </c>
      <c r="M330" s="19">
        <v>1</v>
      </c>
      <c r="N330" s="221">
        <v>1.4</v>
      </c>
      <c r="O330" s="88">
        <f t="shared" si="548"/>
        <v>1.4</v>
      </c>
      <c r="P330" s="272">
        <f t="shared" ref="P330" si="557">E330*F330</f>
        <v>3.2626944000000004</v>
      </c>
      <c r="Q330" s="272">
        <f t="shared" ref="Q330" si="558">SUM(O330:O333)</f>
        <v>1.4</v>
      </c>
      <c r="R330" s="272">
        <f t="shared" ref="R330" si="559">Q330*1.02*1.05*$R$15</f>
        <v>1.6313472000000002</v>
      </c>
      <c r="S330" s="272">
        <f t="shared" ref="S330" si="560">F330*$S$18</f>
        <v>2.1124056237399564</v>
      </c>
      <c r="T330" s="272">
        <f t="shared" ref="T330" si="561">E330*S330</f>
        <v>4.2248112474799129</v>
      </c>
    </row>
    <row r="331" spans="1:20" ht="12.75" hidden="1" customHeight="1">
      <c r="A331" s="349"/>
      <c r="B331" s="352"/>
      <c r="C331" s="295"/>
      <c r="D331" s="305"/>
      <c r="E331" s="294"/>
      <c r="F331" s="298"/>
      <c r="G331" s="273"/>
      <c r="H331" s="272"/>
      <c r="I331" s="354"/>
      <c r="J331" s="272"/>
      <c r="K331" s="19"/>
      <c r="L331" s="19"/>
      <c r="M331" s="19"/>
      <c r="N331" s="221"/>
      <c r="O331" s="88">
        <f t="shared" si="548"/>
        <v>0</v>
      </c>
      <c r="P331" s="272"/>
      <c r="Q331" s="272"/>
      <c r="R331" s="272"/>
      <c r="S331" s="272"/>
      <c r="T331" s="272"/>
    </row>
    <row r="332" spans="1:20" ht="12.75" hidden="1" customHeight="1">
      <c r="A332" s="349"/>
      <c r="B332" s="352"/>
      <c r="C332" s="295"/>
      <c r="D332" s="305"/>
      <c r="E332" s="294"/>
      <c r="F332" s="298"/>
      <c r="G332" s="273"/>
      <c r="H332" s="272"/>
      <c r="I332" s="354"/>
      <c r="J332" s="272"/>
      <c r="K332" s="19"/>
      <c r="L332" s="19"/>
      <c r="M332" s="105"/>
      <c r="N332" s="221"/>
      <c r="O332" s="88">
        <f t="shared" si="548"/>
        <v>0</v>
      </c>
      <c r="P332" s="272"/>
      <c r="Q332" s="272"/>
      <c r="R332" s="272"/>
      <c r="S332" s="272"/>
      <c r="T332" s="272"/>
    </row>
    <row r="333" spans="1:20" ht="12.75" hidden="1" customHeight="1">
      <c r="A333" s="349"/>
      <c r="B333" s="352"/>
      <c r="C333" s="295"/>
      <c r="D333" s="306"/>
      <c r="E333" s="294"/>
      <c r="F333" s="298"/>
      <c r="G333" s="273"/>
      <c r="H333" s="272"/>
      <c r="I333" s="354"/>
      <c r="J333" s="272"/>
      <c r="K333" s="19"/>
      <c r="L333" s="19"/>
      <c r="M333" s="19"/>
      <c r="N333" s="221"/>
      <c r="O333" s="88">
        <f t="shared" si="548"/>
        <v>0</v>
      </c>
      <c r="P333" s="272"/>
      <c r="Q333" s="272"/>
      <c r="R333" s="272"/>
      <c r="S333" s="272"/>
      <c r="T333" s="272"/>
    </row>
    <row r="334" spans="1:20" ht="12.75" hidden="1" customHeight="1">
      <c r="A334" s="349">
        <v>72</v>
      </c>
      <c r="B334" s="352" t="s">
        <v>50</v>
      </c>
      <c r="C334" s="295" t="s">
        <v>2085</v>
      </c>
      <c r="D334" s="304" t="s">
        <v>1619</v>
      </c>
      <c r="E334" s="294">
        <v>6</v>
      </c>
      <c r="F334" s="298">
        <f t="shared" ref="F334" si="562">H334+J334+R334</f>
        <v>1.5730848000000004</v>
      </c>
      <c r="G334" s="273"/>
      <c r="H334" s="272">
        <f t="shared" ref="H334" si="563">G334*$P$8/1000</f>
        <v>0</v>
      </c>
      <c r="I334" s="354"/>
      <c r="J334" s="272">
        <f t="shared" ref="J334" si="564">I334*$P$9/1000</f>
        <v>0</v>
      </c>
      <c r="K334" s="19" t="s">
        <v>356</v>
      </c>
      <c r="L334" s="19" t="s">
        <v>31</v>
      </c>
      <c r="M334" s="19">
        <v>1</v>
      </c>
      <c r="N334" s="221">
        <v>1.35</v>
      </c>
      <c r="O334" s="88">
        <f t="shared" si="548"/>
        <v>1.35</v>
      </c>
      <c r="P334" s="272">
        <f t="shared" ref="P334" si="565">E334*F334</f>
        <v>9.4385088000000028</v>
      </c>
      <c r="Q334" s="272">
        <f t="shared" ref="Q334" si="566">SUM(O334:O337)</f>
        <v>1.35</v>
      </c>
      <c r="R334" s="272">
        <f t="shared" ref="R334" si="567">Q334*1.02*1.05*$R$15</f>
        <v>1.5730848000000004</v>
      </c>
      <c r="S334" s="272">
        <f t="shared" ref="S334" si="568">F334*$S$18</f>
        <v>2.0369625657492438</v>
      </c>
      <c r="T334" s="272">
        <f t="shared" ref="T334" si="569">E334*S334</f>
        <v>12.221775394495463</v>
      </c>
    </row>
    <row r="335" spans="1:20" ht="12.75" hidden="1" customHeight="1">
      <c r="A335" s="349"/>
      <c r="B335" s="352"/>
      <c r="C335" s="295"/>
      <c r="D335" s="305"/>
      <c r="E335" s="294"/>
      <c r="F335" s="298"/>
      <c r="G335" s="273"/>
      <c r="H335" s="272"/>
      <c r="I335" s="354"/>
      <c r="J335" s="272"/>
      <c r="K335" s="19"/>
      <c r="L335" s="19"/>
      <c r="M335" s="19"/>
      <c r="N335" s="221"/>
      <c r="O335" s="88">
        <f t="shared" si="548"/>
        <v>0</v>
      </c>
      <c r="P335" s="272"/>
      <c r="Q335" s="272"/>
      <c r="R335" s="272"/>
      <c r="S335" s="272"/>
      <c r="T335" s="272"/>
    </row>
    <row r="336" spans="1:20" ht="12.75" hidden="1" customHeight="1">
      <c r="A336" s="349"/>
      <c r="B336" s="352"/>
      <c r="C336" s="295"/>
      <c r="D336" s="305"/>
      <c r="E336" s="294"/>
      <c r="F336" s="298"/>
      <c r="G336" s="273"/>
      <c r="H336" s="272"/>
      <c r="I336" s="354"/>
      <c r="J336" s="272"/>
      <c r="K336" s="19"/>
      <c r="L336" s="19"/>
      <c r="M336" s="105"/>
      <c r="N336" s="221"/>
      <c r="O336" s="88">
        <f t="shared" si="548"/>
        <v>0</v>
      </c>
      <c r="P336" s="272"/>
      <c r="Q336" s="272"/>
      <c r="R336" s="272"/>
      <c r="S336" s="272"/>
      <c r="T336" s="272"/>
    </row>
    <row r="337" spans="1:20" ht="12.75" hidden="1" customHeight="1">
      <c r="A337" s="349"/>
      <c r="B337" s="352"/>
      <c r="C337" s="295"/>
      <c r="D337" s="306"/>
      <c r="E337" s="294"/>
      <c r="F337" s="298"/>
      <c r="G337" s="273"/>
      <c r="H337" s="272"/>
      <c r="I337" s="354"/>
      <c r="J337" s="272"/>
      <c r="K337" s="19"/>
      <c r="L337" s="19"/>
      <c r="M337" s="19"/>
      <c r="N337" s="221"/>
      <c r="O337" s="88">
        <f t="shared" si="548"/>
        <v>0</v>
      </c>
      <c r="P337" s="272"/>
      <c r="Q337" s="272"/>
      <c r="R337" s="272"/>
      <c r="S337" s="272"/>
      <c r="T337" s="272"/>
    </row>
    <row r="338" spans="1:20" ht="12.75" hidden="1" customHeight="1">
      <c r="A338" s="349">
        <v>73</v>
      </c>
      <c r="B338" s="352" t="s">
        <v>50</v>
      </c>
      <c r="C338" s="295" t="s">
        <v>2581</v>
      </c>
      <c r="D338" s="304" t="s">
        <v>1619</v>
      </c>
      <c r="E338" s="294">
        <v>4</v>
      </c>
      <c r="F338" s="298">
        <f t="shared" ref="F338" si="570">H338+J338+R338</f>
        <v>3.6122688000000007</v>
      </c>
      <c r="G338" s="273"/>
      <c r="H338" s="272">
        <f t="shared" ref="H338" si="571">G338*$P$8/1000</f>
        <v>0</v>
      </c>
      <c r="I338" s="354"/>
      <c r="J338" s="272">
        <f t="shared" ref="J338" si="572">I338*$P$9/1000</f>
        <v>0</v>
      </c>
      <c r="K338" s="19" t="s">
        <v>356</v>
      </c>
      <c r="L338" s="19" t="s">
        <v>31</v>
      </c>
      <c r="M338" s="19">
        <v>1</v>
      </c>
      <c r="N338" s="221">
        <v>3.1</v>
      </c>
      <c r="O338" s="88">
        <f t="shared" si="548"/>
        <v>3.1</v>
      </c>
      <c r="P338" s="272">
        <f t="shared" ref="P338" si="573">E338*F338</f>
        <v>14.449075200000003</v>
      </c>
      <c r="Q338" s="272">
        <f t="shared" ref="Q338" si="574">SUM(O338:O341)</f>
        <v>3.1</v>
      </c>
      <c r="R338" s="272">
        <f t="shared" ref="R338" si="575">Q338*1.02*1.05*$R$15</f>
        <v>3.6122688000000007</v>
      </c>
      <c r="S338" s="272">
        <f t="shared" ref="S338" si="576">F338*$S$18</f>
        <v>4.6774695954241894</v>
      </c>
      <c r="T338" s="272">
        <f t="shared" ref="T338" si="577">E338*S338</f>
        <v>18.709878381696758</v>
      </c>
    </row>
    <row r="339" spans="1:20" ht="12.75" hidden="1" customHeight="1">
      <c r="A339" s="349"/>
      <c r="B339" s="352"/>
      <c r="C339" s="295"/>
      <c r="D339" s="305"/>
      <c r="E339" s="294"/>
      <c r="F339" s="298"/>
      <c r="G339" s="273"/>
      <c r="H339" s="272"/>
      <c r="I339" s="354"/>
      <c r="J339" s="272"/>
      <c r="K339" s="19"/>
      <c r="L339" s="19"/>
      <c r="M339" s="19"/>
      <c r="N339" s="221"/>
      <c r="O339" s="88">
        <f t="shared" si="548"/>
        <v>0</v>
      </c>
      <c r="P339" s="272"/>
      <c r="Q339" s="272"/>
      <c r="R339" s="272"/>
      <c r="S339" s="272"/>
      <c r="T339" s="272"/>
    </row>
    <row r="340" spans="1:20" ht="12.75" hidden="1" customHeight="1">
      <c r="A340" s="349"/>
      <c r="B340" s="352"/>
      <c r="C340" s="295"/>
      <c r="D340" s="305"/>
      <c r="E340" s="294"/>
      <c r="F340" s="298"/>
      <c r="G340" s="273"/>
      <c r="H340" s="272"/>
      <c r="I340" s="354"/>
      <c r="J340" s="272"/>
      <c r="K340" s="19"/>
      <c r="L340" s="19"/>
      <c r="M340" s="105"/>
      <c r="N340" s="221"/>
      <c r="O340" s="88">
        <f t="shared" si="548"/>
        <v>0</v>
      </c>
      <c r="P340" s="272"/>
      <c r="Q340" s="272"/>
      <c r="R340" s="272"/>
      <c r="S340" s="272"/>
      <c r="T340" s="272"/>
    </row>
    <row r="341" spans="1:20" ht="12.75" hidden="1" customHeight="1">
      <c r="A341" s="349"/>
      <c r="B341" s="352"/>
      <c r="C341" s="295"/>
      <c r="D341" s="306"/>
      <c r="E341" s="294"/>
      <c r="F341" s="298"/>
      <c r="G341" s="273"/>
      <c r="H341" s="272"/>
      <c r="I341" s="354"/>
      <c r="J341" s="272"/>
      <c r="K341" s="19"/>
      <c r="L341" s="19"/>
      <c r="M341" s="19"/>
      <c r="N341" s="221"/>
      <c r="O341" s="88">
        <f t="shared" si="548"/>
        <v>0</v>
      </c>
      <c r="P341" s="272"/>
      <c r="Q341" s="272"/>
      <c r="R341" s="272"/>
      <c r="S341" s="272"/>
      <c r="T341" s="272"/>
    </row>
    <row r="342" spans="1:20" ht="12.75" hidden="1" customHeight="1">
      <c r="A342" s="349">
        <v>74</v>
      </c>
      <c r="B342" s="352" t="s">
        <v>50</v>
      </c>
      <c r="C342" s="295" t="s">
        <v>2582</v>
      </c>
      <c r="D342" s="304" t="s">
        <v>1619</v>
      </c>
      <c r="E342" s="294">
        <v>4</v>
      </c>
      <c r="F342" s="298">
        <f t="shared" ref="F342" si="578">H342+J342+R342</f>
        <v>7.3294099200000007</v>
      </c>
      <c r="G342" s="273"/>
      <c r="H342" s="272">
        <f t="shared" ref="H342" si="579">G342*$P$8/1000</f>
        <v>0</v>
      </c>
      <c r="I342" s="354"/>
      <c r="J342" s="272">
        <f t="shared" ref="J342" si="580">I342*$P$9/1000</f>
        <v>0</v>
      </c>
      <c r="K342" s="19" t="s">
        <v>356</v>
      </c>
      <c r="L342" s="19" t="s">
        <v>31</v>
      </c>
      <c r="M342" s="19">
        <v>1</v>
      </c>
      <c r="N342" s="221">
        <v>6.29</v>
      </c>
      <c r="O342" s="88">
        <f t="shared" si="548"/>
        <v>6.29</v>
      </c>
      <c r="P342" s="272">
        <f t="shared" ref="P342" si="581">E342*F342</f>
        <v>29.317639680000003</v>
      </c>
      <c r="Q342" s="272">
        <f t="shared" ref="Q342" si="582">SUM(O342:O345)</f>
        <v>6.29</v>
      </c>
      <c r="R342" s="272">
        <f t="shared" ref="R342" si="583">Q342*1.02*1.05*$R$15</f>
        <v>7.3294099200000007</v>
      </c>
      <c r="S342" s="272">
        <f t="shared" ref="S342" si="584">F342*$S$18</f>
        <v>9.4907366952316607</v>
      </c>
      <c r="T342" s="272">
        <f t="shared" ref="T342" si="585">E342*S342</f>
        <v>37.962946780926643</v>
      </c>
    </row>
    <row r="343" spans="1:20" ht="12.75" hidden="1" customHeight="1">
      <c r="A343" s="349"/>
      <c r="B343" s="352"/>
      <c r="C343" s="295"/>
      <c r="D343" s="305"/>
      <c r="E343" s="294"/>
      <c r="F343" s="298"/>
      <c r="G343" s="273"/>
      <c r="H343" s="272"/>
      <c r="I343" s="354"/>
      <c r="J343" s="272"/>
      <c r="K343" s="19"/>
      <c r="L343" s="19"/>
      <c r="M343" s="19"/>
      <c r="N343" s="221"/>
      <c r="O343" s="88">
        <f t="shared" si="548"/>
        <v>0</v>
      </c>
      <c r="P343" s="272"/>
      <c r="Q343" s="272"/>
      <c r="R343" s="272"/>
      <c r="S343" s="272"/>
      <c r="T343" s="272"/>
    </row>
    <row r="344" spans="1:20" ht="12.75" hidden="1" customHeight="1">
      <c r="A344" s="349"/>
      <c r="B344" s="352"/>
      <c r="C344" s="295"/>
      <c r="D344" s="305"/>
      <c r="E344" s="294"/>
      <c r="F344" s="298"/>
      <c r="G344" s="273"/>
      <c r="H344" s="272"/>
      <c r="I344" s="354"/>
      <c r="J344" s="272"/>
      <c r="K344" s="19"/>
      <c r="L344" s="19"/>
      <c r="M344" s="105"/>
      <c r="N344" s="221"/>
      <c r="O344" s="88">
        <f t="shared" si="548"/>
        <v>0</v>
      </c>
      <c r="P344" s="272"/>
      <c r="Q344" s="272"/>
      <c r="R344" s="272"/>
      <c r="S344" s="272"/>
      <c r="T344" s="272"/>
    </row>
    <row r="345" spans="1:20" ht="12.75" hidden="1" customHeight="1">
      <c r="A345" s="349"/>
      <c r="B345" s="352"/>
      <c r="C345" s="295"/>
      <c r="D345" s="306"/>
      <c r="E345" s="294"/>
      <c r="F345" s="298"/>
      <c r="G345" s="273"/>
      <c r="H345" s="272"/>
      <c r="I345" s="354"/>
      <c r="J345" s="272"/>
      <c r="K345" s="19"/>
      <c r="L345" s="19"/>
      <c r="M345" s="19"/>
      <c r="N345" s="221"/>
      <c r="O345" s="88">
        <f t="shared" si="548"/>
        <v>0</v>
      </c>
      <c r="P345" s="272"/>
      <c r="Q345" s="272"/>
      <c r="R345" s="272"/>
      <c r="S345" s="272"/>
      <c r="T345" s="272"/>
    </row>
    <row r="346" spans="1:20" ht="12.75" hidden="1" customHeight="1">
      <c r="A346" s="349">
        <v>75</v>
      </c>
      <c r="B346" s="295" t="s">
        <v>50</v>
      </c>
      <c r="C346" s="295" t="s">
        <v>2088</v>
      </c>
      <c r="D346" s="304" t="s">
        <v>1619</v>
      </c>
      <c r="E346" s="303">
        <v>250</v>
      </c>
      <c r="F346" s="298">
        <f t="shared" ref="F346" si="586">H346+J346+R346</f>
        <v>4.078368000000001E-2</v>
      </c>
      <c r="G346" s="337"/>
      <c r="H346" s="272">
        <f t="shared" ref="H346" si="587">G346*$P$8/1000</f>
        <v>0</v>
      </c>
      <c r="I346" s="346"/>
      <c r="J346" s="272">
        <f t="shared" ref="J346" si="588">I346*$P$9/1000</f>
        <v>0</v>
      </c>
      <c r="K346" s="19" t="s">
        <v>1462</v>
      </c>
      <c r="L346" s="19" t="s">
        <v>31</v>
      </c>
      <c r="M346" s="19">
        <v>1</v>
      </c>
      <c r="N346" s="221">
        <v>3.5000000000000003E-2</v>
      </c>
      <c r="O346" s="88">
        <f t="shared" si="548"/>
        <v>3.5000000000000003E-2</v>
      </c>
      <c r="P346" s="272">
        <f t="shared" ref="P346" si="589">E346*F346</f>
        <v>10.195920000000003</v>
      </c>
      <c r="Q346" s="272">
        <f t="shared" ref="Q346" si="590">SUM(O346:O349)</f>
        <v>3.5000000000000003E-2</v>
      </c>
      <c r="R346" s="272">
        <f t="shared" ref="R346" si="591">Q346*1.02*1.05*$R$15</f>
        <v>4.078368000000001E-2</v>
      </c>
      <c r="S346" s="272">
        <f t="shared" ref="S346" si="592">F346*$S$18</f>
        <v>5.2810140593498915E-2</v>
      </c>
      <c r="T346" s="272">
        <f t="shared" ref="T346" si="593">E346*S346</f>
        <v>13.202535148374729</v>
      </c>
    </row>
    <row r="347" spans="1:20" ht="12.75" hidden="1" customHeight="1">
      <c r="A347" s="349"/>
      <c r="B347" s="295"/>
      <c r="C347" s="295"/>
      <c r="D347" s="305"/>
      <c r="E347" s="303"/>
      <c r="F347" s="298"/>
      <c r="G347" s="337"/>
      <c r="H347" s="272"/>
      <c r="I347" s="346"/>
      <c r="J347" s="272"/>
      <c r="K347" s="19"/>
      <c r="L347" s="19"/>
      <c r="M347" s="19"/>
      <c r="N347" s="221"/>
      <c r="O347" s="88">
        <f t="shared" si="548"/>
        <v>0</v>
      </c>
      <c r="P347" s="272"/>
      <c r="Q347" s="272"/>
      <c r="R347" s="272"/>
      <c r="S347" s="272"/>
      <c r="T347" s="272"/>
    </row>
    <row r="348" spans="1:20" ht="12.75" hidden="1" customHeight="1">
      <c r="A348" s="349"/>
      <c r="B348" s="295"/>
      <c r="C348" s="295"/>
      <c r="D348" s="305"/>
      <c r="E348" s="303"/>
      <c r="F348" s="298"/>
      <c r="G348" s="337"/>
      <c r="H348" s="272"/>
      <c r="I348" s="346"/>
      <c r="J348" s="272"/>
      <c r="K348" s="19"/>
      <c r="L348" s="19"/>
      <c r="M348" s="20"/>
      <c r="N348" s="221"/>
      <c r="O348" s="88">
        <f t="shared" si="548"/>
        <v>0</v>
      </c>
      <c r="P348" s="272"/>
      <c r="Q348" s="272"/>
      <c r="R348" s="272"/>
      <c r="S348" s="272"/>
      <c r="T348" s="272"/>
    </row>
    <row r="349" spans="1:20" ht="12.75" hidden="1" customHeight="1">
      <c r="A349" s="349"/>
      <c r="B349" s="295"/>
      <c r="C349" s="295"/>
      <c r="D349" s="306"/>
      <c r="E349" s="303"/>
      <c r="F349" s="298"/>
      <c r="G349" s="337"/>
      <c r="H349" s="272"/>
      <c r="I349" s="346"/>
      <c r="J349" s="272"/>
      <c r="K349" s="19"/>
      <c r="L349" s="19"/>
      <c r="M349" s="19"/>
      <c r="N349" s="221"/>
      <c r="O349" s="88">
        <f t="shared" si="548"/>
        <v>0</v>
      </c>
      <c r="P349" s="272"/>
      <c r="Q349" s="272"/>
      <c r="R349" s="272"/>
      <c r="S349" s="272"/>
      <c r="T349" s="272"/>
    </row>
    <row r="350" spans="1:20" ht="12.75" hidden="1" customHeight="1">
      <c r="A350" s="349">
        <v>76</v>
      </c>
      <c r="B350" s="295" t="s">
        <v>50</v>
      </c>
      <c r="C350" s="295" t="s">
        <v>2089</v>
      </c>
      <c r="D350" s="304" t="s">
        <v>1619</v>
      </c>
      <c r="E350" s="303">
        <v>250</v>
      </c>
      <c r="F350" s="298">
        <f t="shared" ref="F350" si="594">H350+J350+R350</f>
        <v>6.4088640000000016E-2</v>
      </c>
      <c r="G350" s="337"/>
      <c r="H350" s="272">
        <f t="shared" ref="H350" si="595">G350*$P$8/1000</f>
        <v>0</v>
      </c>
      <c r="I350" s="346"/>
      <c r="J350" s="272">
        <f t="shared" ref="J350" si="596">I350*$P$9/1000</f>
        <v>0</v>
      </c>
      <c r="K350" s="19" t="s">
        <v>1462</v>
      </c>
      <c r="L350" s="19" t="s">
        <v>31</v>
      </c>
      <c r="M350" s="19">
        <v>1</v>
      </c>
      <c r="N350" s="221">
        <v>5.5E-2</v>
      </c>
      <c r="O350" s="88">
        <f t="shared" si="548"/>
        <v>5.5E-2</v>
      </c>
      <c r="P350" s="272">
        <f t="shared" ref="P350" si="597">E350*F350</f>
        <v>16.022160000000003</v>
      </c>
      <c r="Q350" s="272">
        <f t="shared" ref="Q350" si="598">SUM(O350:O353)</f>
        <v>5.5E-2</v>
      </c>
      <c r="R350" s="272">
        <f t="shared" ref="R350" si="599">Q350*1.02*1.05*$R$15</f>
        <v>6.4088640000000016E-2</v>
      </c>
      <c r="S350" s="272">
        <f t="shared" ref="S350" si="600">F350*$S$18</f>
        <v>8.2987363789784011E-2</v>
      </c>
      <c r="T350" s="272">
        <f t="shared" ref="T350" si="601">E350*S350</f>
        <v>20.746840947446003</v>
      </c>
    </row>
    <row r="351" spans="1:20" ht="12.75" hidden="1" customHeight="1">
      <c r="A351" s="349"/>
      <c r="B351" s="295"/>
      <c r="C351" s="295"/>
      <c r="D351" s="305"/>
      <c r="E351" s="303"/>
      <c r="F351" s="298"/>
      <c r="G351" s="337"/>
      <c r="H351" s="272"/>
      <c r="I351" s="346"/>
      <c r="J351" s="272"/>
      <c r="K351" s="19"/>
      <c r="L351" s="19"/>
      <c r="M351" s="19"/>
      <c r="N351" s="221"/>
      <c r="O351" s="88">
        <f t="shared" si="548"/>
        <v>0</v>
      </c>
      <c r="P351" s="272"/>
      <c r="Q351" s="272"/>
      <c r="R351" s="272"/>
      <c r="S351" s="272"/>
      <c r="T351" s="272"/>
    </row>
    <row r="352" spans="1:20" ht="12.75" hidden="1" customHeight="1">
      <c r="A352" s="349"/>
      <c r="B352" s="295"/>
      <c r="C352" s="295"/>
      <c r="D352" s="305"/>
      <c r="E352" s="303"/>
      <c r="F352" s="298"/>
      <c r="G352" s="337"/>
      <c r="H352" s="272"/>
      <c r="I352" s="346"/>
      <c r="J352" s="272"/>
      <c r="K352" s="19"/>
      <c r="L352" s="19"/>
      <c r="M352" s="20"/>
      <c r="N352" s="221"/>
      <c r="O352" s="88">
        <f t="shared" si="548"/>
        <v>0</v>
      </c>
      <c r="P352" s="272"/>
      <c r="Q352" s="272"/>
      <c r="R352" s="272"/>
      <c r="S352" s="272"/>
      <c r="T352" s="272"/>
    </row>
    <row r="353" spans="1:20" ht="12.75" hidden="1" customHeight="1">
      <c r="A353" s="349"/>
      <c r="B353" s="295"/>
      <c r="C353" s="295"/>
      <c r="D353" s="306"/>
      <c r="E353" s="303"/>
      <c r="F353" s="298"/>
      <c r="G353" s="337"/>
      <c r="H353" s="272"/>
      <c r="I353" s="346"/>
      <c r="J353" s="272"/>
      <c r="K353" s="19"/>
      <c r="L353" s="19"/>
      <c r="M353" s="19"/>
      <c r="N353" s="221"/>
      <c r="O353" s="88">
        <f t="shared" si="548"/>
        <v>0</v>
      </c>
      <c r="P353" s="272"/>
      <c r="Q353" s="272"/>
      <c r="R353" s="272"/>
      <c r="S353" s="272"/>
      <c r="T353" s="272"/>
    </row>
    <row r="354" spans="1:20" ht="12.75" hidden="1" customHeight="1">
      <c r="A354" s="349">
        <v>77</v>
      </c>
      <c r="B354" s="295" t="s">
        <v>50</v>
      </c>
      <c r="C354" s="295" t="s">
        <v>2090</v>
      </c>
      <c r="D354" s="304" t="s">
        <v>1619</v>
      </c>
      <c r="E354" s="303">
        <v>100</v>
      </c>
      <c r="F354" s="298">
        <f t="shared" ref="F354" si="602">H354+J354+R354</f>
        <v>9.3219840000000012E-2</v>
      </c>
      <c r="G354" s="337"/>
      <c r="H354" s="272">
        <f t="shared" ref="H354" si="603">G354*$P$8/1000</f>
        <v>0</v>
      </c>
      <c r="I354" s="346"/>
      <c r="J354" s="272">
        <f t="shared" ref="J354" si="604">I354*$P$9/1000</f>
        <v>0</v>
      </c>
      <c r="K354" s="19" t="s">
        <v>1462</v>
      </c>
      <c r="L354" s="19" t="s">
        <v>31</v>
      </c>
      <c r="M354" s="19">
        <v>1</v>
      </c>
      <c r="N354" s="221">
        <v>0.08</v>
      </c>
      <c r="O354" s="88">
        <f t="shared" si="548"/>
        <v>0.08</v>
      </c>
      <c r="P354" s="272">
        <f t="shared" ref="P354" si="605">E354*F354</f>
        <v>9.3219840000000005</v>
      </c>
      <c r="Q354" s="272">
        <f t="shared" ref="Q354" si="606">SUM(O354:O357)</f>
        <v>0.08</v>
      </c>
      <c r="R354" s="272">
        <f t="shared" ref="R354" si="607">Q354*1.02*1.05*$R$15</f>
        <v>9.3219840000000012E-2</v>
      </c>
      <c r="S354" s="272">
        <f t="shared" ref="S354" si="608">F354*$S$18</f>
        <v>0.12070889278514035</v>
      </c>
      <c r="T354" s="272">
        <f t="shared" ref="T354" si="609">E354*S354</f>
        <v>12.070889278514036</v>
      </c>
    </row>
    <row r="355" spans="1:20" ht="12.75" hidden="1" customHeight="1">
      <c r="A355" s="349"/>
      <c r="B355" s="295"/>
      <c r="C355" s="295"/>
      <c r="D355" s="305"/>
      <c r="E355" s="303"/>
      <c r="F355" s="298"/>
      <c r="G355" s="337"/>
      <c r="H355" s="272"/>
      <c r="I355" s="346"/>
      <c r="J355" s="272"/>
      <c r="K355" s="19"/>
      <c r="L355" s="19"/>
      <c r="M355" s="19"/>
      <c r="N355" s="221"/>
      <c r="O355" s="88">
        <f t="shared" si="548"/>
        <v>0</v>
      </c>
      <c r="P355" s="272"/>
      <c r="Q355" s="272"/>
      <c r="R355" s="272"/>
      <c r="S355" s="272"/>
      <c r="T355" s="272"/>
    </row>
    <row r="356" spans="1:20" ht="12.75" hidden="1" customHeight="1">
      <c r="A356" s="349"/>
      <c r="B356" s="295"/>
      <c r="C356" s="295"/>
      <c r="D356" s="305"/>
      <c r="E356" s="303"/>
      <c r="F356" s="298"/>
      <c r="G356" s="337"/>
      <c r="H356" s="272"/>
      <c r="I356" s="346"/>
      <c r="J356" s="272"/>
      <c r="K356" s="19"/>
      <c r="L356" s="19"/>
      <c r="M356" s="20"/>
      <c r="N356" s="221"/>
      <c r="O356" s="88">
        <f t="shared" si="548"/>
        <v>0</v>
      </c>
      <c r="P356" s="272"/>
      <c r="Q356" s="272"/>
      <c r="R356" s="272"/>
      <c r="S356" s="272"/>
      <c r="T356" s="272"/>
    </row>
    <row r="357" spans="1:20" ht="12.75" hidden="1" customHeight="1">
      <c r="A357" s="349"/>
      <c r="B357" s="295"/>
      <c r="C357" s="295"/>
      <c r="D357" s="306"/>
      <c r="E357" s="303"/>
      <c r="F357" s="298"/>
      <c r="G357" s="337"/>
      <c r="H357" s="272"/>
      <c r="I357" s="346"/>
      <c r="J357" s="272"/>
      <c r="K357" s="19"/>
      <c r="L357" s="19"/>
      <c r="M357" s="19"/>
      <c r="N357" s="221"/>
      <c r="O357" s="88">
        <f t="shared" si="548"/>
        <v>0</v>
      </c>
      <c r="P357" s="272"/>
      <c r="Q357" s="272"/>
      <c r="R357" s="272"/>
      <c r="S357" s="272"/>
      <c r="T357" s="272"/>
    </row>
    <row r="358" spans="1:20" ht="12.75" hidden="1" customHeight="1">
      <c r="A358" s="349">
        <v>78</v>
      </c>
      <c r="B358" s="295" t="s">
        <v>50</v>
      </c>
      <c r="C358" s="295" t="s">
        <v>2091</v>
      </c>
      <c r="D358" s="304" t="s">
        <v>1619</v>
      </c>
      <c r="E358" s="303">
        <v>120</v>
      </c>
      <c r="F358" s="298">
        <f t="shared" ref="F358" si="610">H358+J358+R358</f>
        <v>0.11652480000000003</v>
      </c>
      <c r="G358" s="337"/>
      <c r="H358" s="272">
        <f t="shared" ref="H358" si="611">G358*$P$8/1000</f>
        <v>0</v>
      </c>
      <c r="I358" s="346"/>
      <c r="J358" s="272">
        <f t="shared" ref="J358" si="612">I358*$P$9/1000</f>
        <v>0</v>
      </c>
      <c r="K358" s="19" t="s">
        <v>1462</v>
      </c>
      <c r="L358" s="19" t="s">
        <v>31</v>
      </c>
      <c r="M358" s="19">
        <v>1</v>
      </c>
      <c r="N358" s="221">
        <v>0.1</v>
      </c>
      <c r="O358" s="88">
        <f t="shared" si="548"/>
        <v>0.1</v>
      </c>
      <c r="P358" s="272">
        <f t="shared" ref="P358" si="613">E358*F358</f>
        <v>13.982976000000003</v>
      </c>
      <c r="Q358" s="272">
        <f t="shared" ref="Q358" si="614">SUM(O358:O361)</f>
        <v>0.1</v>
      </c>
      <c r="R358" s="272">
        <f t="shared" ref="R358" si="615">Q358*1.02*1.05*$R$15</f>
        <v>0.11652480000000003</v>
      </c>
      <c r="S358" s="272">
        <f t="shared" ref="S358" si="616">F358*$S$18</f>
        <v>0.15088611598142546</v>
      </c>
      <c r="T358" s="272">
        <f t="shared" ref="T358" si="617">E358*S358</f>
        <v>18.106333917771053</v>
      </c>
    </row>
    <row r="359" spans="1:20" ht="12.75" hidden="1" customHeight="1">
      <c r="A359" s="349"/>
      <c r="B359" s="295"/>
      <c r="C359" s="295"/>
      <c r="D359" s="305"/>
      <c r="E359" s="303"/>
      <c r="F359" s="298"/>
      <c r="G359" s="337"/>
      <c r="H359" s="272"/>
      <c r="I359" s="346"/>
      <c r="J359" s="272"/>
      <c r="K359" s="19"/>
      <c r="L359" s="19"/>
      <c r="M359" s="19"/>
      <c r="N359" s="221"/>
      <c r="O359" s="88">
        <f t="shared" si="548"/>
        <v>0</v>
      </c>
      <c r="P359" s="272"/>
      <c r="Q359" s="272"/>
      <c r="R359" s="272"/>
      <c r="S359" s="272"/>
      <c r="T359" s="272"/>
    </row>
    <row r="360" spans="1:20" ht="12.75" hidden="1" customHeight="1">
      <c r="A360" s="349"/>
      <c r="B360" s="295"/>
      <c r="C360" s="295"/>
      <c r="D360" s="305"/>
      <c r="E360" s="303"/>
      <c r="F360" s="298"/>
      <c r="G360" s="337"/>
      <c r="H360" s="272"/>
      <c r="I360" s="346"/>
      <c r="J360" s="272"/>
      <c r="K360" s="19"/>
      <c r="L360" s="19"/>
      <c r="M360" s="20"/>
      <c r="N360" s="221"/>
      <c r="O360" s="88">
        <f t="shared" si="548"/>
        <v>0</v>
      </c>
      <c r="P360" s="272"/>
      <c r="Q360" s="272"/>
      <c r="R360" s="272"/>
      <c r="S360" s="272"/>
      <c r="T360" s="272"/>
    </row>
    <row r="361" spans="1:20" ht="12.75" hidden="1" customHeight="1">
      <c r="A361" s="349"/>
      <c r="B361" s="295"/>
      <c r="C361" s="295"/>
      <c r="D361" s="306"/>
      <c r="E361" s="303"/>
      <c r="F361" s="298"/>
      <c r="G361" s="337"/>
      <c r="H361" s="272"/>
      <c r="I361" s="346"/>
      <c r="J361" s="272"/>
      <c r="K361" s="19"/>
      <c r="L361" s="19"/>
      <c r="M361" s="19"/>
      <c r="N361" s="221"/>
      <c r="O361" s="88">
        <f t="shared" si="548"/>
        <v>0</v>
      </c>
      <c r="P361" s="272"/>
      <c r="Q361" s="272"/>
      <c r="R361" s="272"/>
      <c r="S361" s="272"/>
      <c r="T361" s="272"/>
    </row>
    <row r="362" spans="1:20" ht="12.75" hidden="1" customHeight="1">
      <c r="A362" s="349">
        <v>79</v>
      </c>
      <c r="B362" s="295" t="s">
        <v>50</v>
      </c>
      <c r="C362" s="295" t="s">
        <v>2583</v>
      </c>
      <c r="D362" s="304" t="s">
        <v>1619</v>
      </c>
      <c r="E362" s="303">
        <v>72</v>
      </c>
      <c r="F362" s="298">
        <f t="shared" ref="F362" si="618">H362+J362+R362</f>
        <v>0.17478720000000003</v>
      </c>
      <c r="G362" s="337"/>
      <c r="H362" s="272">
        <f t="shared" ref="H362" si="619">G362*$P$8/1000</f>
        <v>0</v>
      </c>
      <c r="I362" s="346"/>
      <c r="J362" s="272">
        <f t="shared" ref="J362" si="620">I362*$P$9/1000</f>
        <v>0</v>
      </c>
      <c r="K362" s="19" t="s">
        <v>1462</v>
      </c>
      <c r="L362" s="19" t="s">
        <v>31</v>
      </c>
      <c r="M362" s="19">
        <v>1</v>
      </c>
      <c r="N362" s="221">
        <v>0.15</v>
      </c>
      <c r="O362" s="88">
        <f t="shared" si="548"/>
        <v>0.15</v>
      </c>
      <c r="P362" s="272">
        <f t="shared" ref="P362" si="621">E362*F362</f>
        <v>12.584678400000001</v>
      </c>
      <c r="Q362" s="272">
        <f t="shared" ref="Q362" si="622">SUM(O362:O365)</f>
        <v>0.15</v>
      </c>
      <c r="R362" s="272">
        <f t="shared" ref="R362" si="623">Q362*1.02*1.05*$R$15</f>
        <v>0.17478720000000003</v>
      </c>
      <c r="S362" s="272">
        <f t="shared" ref="S362" si="624">F362*$S$18</f>
        <v>0.22632917397213817</v>
      </c>
      <c r="T362" s="272">
        <f t="shared" ref="T362" si="625">E362*S362</f>
        <v>16.295700525993947</v>
      </c>
    </row>
    <row r="363" spans="1:20" ht="12.75" hidden="1" customHeight="1">
      <c r="A363" s="349"/>
      <c r="B363" s="295"/>
      <c r="C363" s="295"/>
      <c r="D363" s="305"/>
      <c r="E363" s="303"/>
      <c r="F363" s="298"/>
      <c r="G363" s="337"/>
      <c r="H363" s="272"/>
      <c r="I363" s="346"/>
      <c r="J363" s="272"/>
      <c r="K363" s="19"/>
      <c r="L363" s="19"/>
      <c r="M363" s="19"/>
      <c r="N363" s="221"/>
      <c r="O363" s="88">
        <f t="shared" si="548"/>
        <v>0</v>
      </c>
      <c r="P363" s="272"/>
      <c r="Q363" s="272"/>
      <c r="R363" s="272"/>
      <c r="S363" s="272"/>
      <c r="T363" s="272"/>
    </row>
    <row r="364" spans="1:20" ht="12.75" hidden="1" customHeight="1">
      <c r="A364" s="349"/>
      <c r="B364" s="295"/>
      <c r="C364" s="295"/>
      <c r="D364" s="305"/>
      <c r="E364" s="303"/>
      <c r="F364" s="298"/>
      <c r="G364" s="337"/>
      <c r="H364" s="272"/>
      <c r="I364" s="346"/>
      <c r="J364" s="272"/>
      <c r="K364" s="19"/>
      <c r="L364" s="19"/>
      <c r="M364" s="20"/>
      <c r="N364" s="221"/>
      <c r="O364" s="88">
        <f t="shared" si="548"/>
        <v>0</v>
      </c>
      <c r="P364" s="272"/>
      <c r="Q364" s="272"/>
      <c r="R364" s="272"/>
      <c r="S364" s="272"/>
      <c r="T364" s="272"/>
    </row>
    <row r="365" spans="1:20" ht="12.75" hidden="1" customHeight="1">
      <c r="A365" s="349"/>
      <c r="B365" s="295"/>
      <c r="C365" s="295"/>
      <c r="D365" s="306"/>
      <c r="E365" s="303"/>
      <c r="F365" s="298"/>
      <c r="G365" s="337"/>
      <c r="H365" s="272"/>
      <c r="I365" s="346"/>
      <c r="J365" s="272"/>
      <c r="K365" s="19"/>
      <c r="L365" s="19"/>
      <c r="M365" s="19"/>
      <c r="N365" s="221"/>
      <c r="O365" s="88">
        <f t="shared" si="548"/>
        <v>0</v>
      </c>
      <c r="P365" s="272"/>
      <c r="Q365" s="272"/>
      <c r="R365" s="272"/>
      <c r="S365" s="272"/>
      <c r="T365" s="272"/>
    </row>
    <row r="366" spans="1:20" ht="0.75" customHeight="1">
      <c r="A366" s="349">
        <v>80</v>
      </c>
      <c r="B366" s="295" t="s">
        <v>50</v>
      </c>
      <c r="C366" s="295" t="s">
        <v>2584</v>
      </c>
      <c r="D366" s="304" t="s">
        <v>1619</v>
      </c>
      <c r="E366" s="303">
        <v>20</v>
      </c>
      <c r="F366" s="298">
        <f t="shared" ref="F366" si="626">H366+J366+R366</f>
        <v>0.34957440000000006</v>
      </c>
      <c r="G366" s="337"/>
      <c r="H366" s="272">
        <f t="shared" ref="H366" si="627">G366*$P$8/1000</f>
        <v>0</v>
      </c>
      <c r="I366" s="346"/>
      <c r="J366" s="272">
        <f t="shared" ref="J366" si="628">I366*$P$9/1000</f>
        <v>0</v>
      </c>
      <c r="K366" s="19" t="s">
        <v>2464</v>
      </c>
      <c r="L366" s="19" t="s">
        <v>31</v>
      </c>
      <c r="M366" s="19">
        <v>1</v>
      </c>
      <c r="N366" s="221">
        <v>0.3</v>
      </c>
      <c r="O366" s="88">
        <f t="shared" si="548"/>
        <v>0.3</v>
      </c>
      <c r="P366" s="272">
        <f t="shared" ref="P366" si="629">E366*F366</f>
        <v>6.9914880000000013</v>
      </c>
      <c r="Q366" s="272">
        <f t="shared" ref="Q366" si="630">SUM(O366:O369)</f>
        <v>0.3</v>
      </c>
      <c r="R366" s="272">
        <f t="shared" ref="R366" si="631">Q366*1.02*1.05*$R$15</f>
        <v>0.34957440000000006</v>
      </c>
      <c r="S366" s="272">
        <f t="shared" ref="S366" si="632">F366*$S$18</f>
        <v>0.45265834794427634</v>
      </c>
      <c r="T366" s="272">
        <f t="shared" ref="T366" si="633">E366*S366</f>
        <v>9.0531669588855266</v>
      </c>
    </row>
    <row r="367" spans="1:20" ht="12.75" hidden="1" customHeight="1">
      <c r="A367" s="349"/>
      <c r="B367" s="295"/>
      <c r="C367" s="295"/>
      <c r="D367" s="305"/>
      <c r="E367" s="303"/>
      <c r="F367" s="298"/>
      <c r="G367" s="337"/>
      <c r="H367" s="272"/>
      <c r="I367" s="346"/>
      <c r="J367" s="272"/>
      <c r="K367" s="19"/>
      <c r="L367" s="19"/>
      <c r="M367" s="19"/>
      <c r="N367" s="221"/>
      <c r="O367" s="88">
        <f t="shared" si="548"/>
        <v>0</v>
      </c>
      <c r="P367" s="272"/>
      <c r="Q367" s="272"/>
      <c r="R367" s="272"/>
      <c r="S367" s="272"/>
      <c r="T367" s="272"/>
    </row>
    <row r="368" spans="1:20" ht="12.75" hidden="1" customHeight="1">
      <c r="A368" s="349"/>
      <c r="B368" s="295"/>
      <c r="C368" s="295"/>
      <c r="D368" s="305"/>
      <c r="E368" s="303"/>
      <c r="F368" s="298"/>
      <c r="G368" s="337"/>
      <c r="H368" s="272"/>
      <c r="I368" s="346"/>
      <c r="J368" s="272"/>
      <c r="K368" s="19"/>
      <c r="L368" s="19"/>
      <c r="M368" s="20"/>
      <c r="N368" s="221"/>
      <c r="O368" s="88">
        <f t="shared" si="548"/>
        <v>0</v>
      </c>
      <c r="P368" s="272"/>
      <c r="Q368" s="272"/>
      <c r="R368" s="272"/>
      <c r="S368" s="272"/>
      <c r="T368" s="272"/>
    </row>
    <row r="369" spans="1:20" ht="12.75" hidden="1" customHeight="1">
      <c r="A369" s="349"/>
      <c r="B369" s="295"/>
      <c r="C369" s="295"/>
      <c r="D369" s="306"/>
      <c r="E369" s="303"/>
      <c r="F369" s="298"/>
      <c r="G369" s="337"/>
      <c r="H369" s="272"/>
      <c r="I369" s="346"/>
      <c r="J369" s="272"/>
      <c r="K369" s="19"/>
      <c r="L369" s="19"/>
      <c r="M369" s="19"/>
      <c r="N369" s="221"/>
      <c r="O369" s="88">
        <f t="shared" si="548"/>
        <v>0</v>
      </c>
      <c r="P369" s="272"/>
      <c r="Q369" s="272"/>
      <c r="R369" s="272"/>
      <c r="S369" s="272"/>
      <c r="T369" s="272"/>
    </row>
    <row r="370" spans="1:20" ht="12.75" hidden="1" customHeight="1">
      <c r="A370" s="349">
        <v>81</v>
      </c>
      <c r="B370" s="295" t="s">
        <v>50</v>
      </c>
      <c r="C370" s="295" t="s">
        <v>1493</v>
      </c>
      <c r="D370" s="304" t="s">
        <v>1619</v>
      </c>
      <c r="E370" s="303">
        <v>60</v>
      </c>
      <c r="F370" s="298">
        <f t="shared" ref="F370" si="634">H370+J370+R370</f>
        <v>0.69914880000000013</v>
      </c>
      <c r="G370" s="337"/>
      <c r="H370" s="272">
        <f t="shared" ref="H370" si="635">G370*$P$8/1000</f>
        <v>0</v>
      </c>
      <c r="I370" s="346"/>
      <c r="J370" s="272">
        <f t="shared" ref="J370" si="636">I370*$P$9/1000</f>
        <v>0</v>
      </c>
      <c r="K370" s="19" t="s">
        <v>1493</v>
      </c>
      <c r="L370" s="19" t="s">
        <v>31</v>
      </c>
      <c r="M370" s="19">
        <v>1</v>
      </c>
      <c r="N370" s="221">
        <v>0.6</v>
      </c>
      <c r="O370" s="88">
        <f t="shared" si="548"/>
        <v>0.6</v>
      </c>
      <c r="P370" s="272">
        <f t="shared" ref="P370" si="637">E370*F370</f>
        <v>41.948928000000009</v>
      </c>
      <c r="Q370" s="272">
        <f t="shared" ref="Q370" si="638">SUM(O370:O373)</f>
        <v>0.6</v>
      </c>
      <c r="R370" s="272">
        <f t="shared" ref="R370" si="639">Q370*1.02*1.05*$R$15</f>
        <v>0.69914880000000013</v>
      </c>
      <c r="S370" s="272">
        <f t="shared" ref="S370" si="640">F370*$S$18</f>
        <v>0.90531669588855268</v>
      </c>
      <c r="T370" s="272">
        <f t="shared" ref="T370" si="641">E370*S370</f>
        <v>54.319001753313159</v>
      </c>
    </row>
    <row r="371" spans="1:20" ht="12.75" hidden="1" customHeight="1">
      <c r="A371" s="349"/>
      <c r="B371" s="295"/>
      <c r="C371" s="295"/>
      <c r="D371" s="305"/>
      <c r="E371" s="303"/>
      <c r="F371" s="298"/>
      <c r="G371" s="337"/>
      <c r="H371" s="272"/>
      <c r="I371" s="346"/>
      <c r="J371" s="272"/>
      <c r="K371" s="19"/>
      <c r="L371" s="19"/>
      <c r="M371" s="19"/>
      <c r="N371" s="221"/>
      <c r="O371" s="88">
        <f t="shared" si="548"/>
        <v>0</v>
      </c>
      <c r="P371" s="272"/>
      <c r="Q371" s="272"/>
      <c r="R371" s="272"/>
      <c r="S371" s="272"/>
      <c r="T371" s="272"/>
    </row>
    <row r="372" spans="1:20" ht="12.75" hidden="1" customHeight="1">
      <c r="A372" s="349"/>
      <c r="B372" s="295"/>
      <c r="C372" s="295"/>
      <c r="D372" s="305"/>
      <c r="E372" s="303"/>
      <c r="F372" s="298"/>
      <c r="G372" s="337"/>
      <c r="H372" s="272"/>
      <c r="I372" s="346"/>
      <c r="J372" s="272"/>
      <c r="K372" s="19"/>
      <c r="L372" s="19"/>
      <c r="M372" s="20"/>
      <c r="N372" s="221"/>
      <c r="O372" s="88">
        <f t="shared" si="548"/>
        <v>0</v>
      </c>
      <c r="P372" s="272"/>
      <c r="Q372" s="272"/>
      <c r="R372" s="272"/>
      <c r="S372" s="272"/>
      <c r="T372" s="272"/>
    </row>
    <row r="373" spans="1:20" ht="12.75" hidden="1" customHeight="1">
      <c r="A373" s="349"/>
      <c r="B373" s="295"/>
      <c r="C373" s="295"/>
      <c r="D373" s="306"/>
      <c r="E373" s="303"/>
      <c r="F373" s="298"/>
      <c r="G373" s="337"/>
      <c r="H373" s="272"/>
      <c r="I373" s="346"/>
      <c r="J373" s="272"/>
      <c r="K373" s="19"/>
      <c r="L373" s="19"/>
      <c r="M373" s="19"/>
      <c r="N373" s="221"/>
      <c r="O373" s="88">
        <f t="shared" si="548"/>
        <v>0</v>
      </c>
      <c r="P373" s="272"/>
      <c r="Q373" s="272"/>
      <c r="R373" s="272"/>
      <c r="S373" s="272"/>
      <c r="T373" s="272"/>
    </row>
    <row r="374" spans="1:20" ht="12.75" hidden="1" customHeight="1">
      <c r="A374" s="349">
        <v>82</v>
      </c>
      <c r="B374" s="352" t="s">
        <v>50</v>
      </c>
      <c r="C374" s="295" t="s">
        <v>2585</v>
      </c>
      <c r="D374" s="304" t="s">
        <v>1619</v>
      </c>
      <c r="E374" s="303">
        <v>1000</v>
      </c>
      <c r="F374" s="298">
        <f t="shared" ref="F374" si="642">H374+J374+R374</f>
        <v>1.747872E-2</v>
      </c>
      <c r="G374" s="353"/>
      <c r="H374" s="272">
        <f t="shared" ref="H374" si="643">G374*$P$8/1000</f>
        <v>0</v>
      </c>
      <c r="I374" s="346"/>
      <c r="J374" s="272">
        <f t="shared" ref="J374" si="644">I374*$P$9/1000</f>
        <v>0</v>
      </c>
      <c r="K374" s="19" t="s">
        <v>1884</v>
      </c>
      <c r="L374" s="19" t="s">
        <v>31</v>
      </c>
      <c r="M374" s="19">
        <v>1</v>
      </c>
      <c r="N374" s="221">
        <v>1.4999999999999999E-2</v>
      </c>
      <c r="O374" s="88">
        <f t="shared" si="548"/>
        <v>1.4999999999999999E-2</v>
      </c>
      <c r="P374" s="272">
        <f t="shared" ref="P374" si="645">E374*F374</f>
        <v>17.478719999999999</v>
      </c>
      <c r="Q374" s="272">
        <f t="shared" ref="Q374" si="646">SUM(O374:O377)</f>
        <v>1.4999999999999999E-2</v>
      </c>
      <c r="R374" s="272">
        <f t="shared" ref="R374" si="647">Q374*1.02*1.05*$R$15</f>
        <v>1.747872E-2</v>
      </c>
      <c r="S374" s="272">
        <f t="shared" ref="S374" si="648">F374*$S$18</f>
        <v>2.2632917397213813E-2</v>
      </c>
      <c r="T374" s="272">
        <f t="shared" ref="T374" si="649">E374*S374</f>
        <v>22.632917397213813</v>
      </c>
    </row>
    <row r="375" spans="1:20" ht="12.75" hidden="1" customHeight="1">
      <c r="A375" s="349"/>
      <c r="B375" s="352"/>
      <c r="C375" s="295"/>
      <c r="D375" s="305"/>
      <c r="E375" s="303"/>
      <c r="F375" s="298"/>
      <c r="G375" s="353"/>
      <c r="H375" s="272"/>
      <c r="I375" s="346"/>
      <c r="J375" s="272"/>
      <c r="K375" s="19"/>
      <c r="L375" s="19"/>
      <c r="M375" s="19"/>
      <c r="N375" s="221"/>
      <c r="O375" s="88">
        <f t="shared" si="548"/>
        <v>0</v>
      </c>
      <c r="P375" s="272"/>
      <c r="Q375" s="272"/>
      <c r="R375" s="272"/>
      <c r="S375" s="272"/>
      <c r="T375" s="272"/>
    </row>
    <row r="376" spans="1:20" ht="12.75" hidden="1" customHeight="1">
      <c r="A376" s="349"/>
      <c r="B376" s="352"/>
      <c r="C376" s="295"/>
      <c r="D376" s="305"/>
      <c r="E376" s="303"/>
      <c r="F376" s="298"/>
      <c r="G376" s="353"/>
      <c r="H376" s="272"/>
      <c r="I376" s="346"/>
      <c r="J376" s="272"/>
      <c r="K376" s="19"/>
      <c r="L376" s="19"/>
      <c r="M376" s="89"/>
      <c r="N376" s="221"/>
      <c r="O376" s="88">
        <f t="shared" si="548"/>
        <v>0</v>
      </c>
      <c r="P376" s="272"/>
      <c r="Q376" s="272"/>
      <c r="R376" s="272"/>
      <c r="S376" s="272"/>
      <c r="T376" s="272"/>
    </row>
    <row r="377" spans="1:20" ht="12.75" hidden="1" customHeight="1">
      <c r="A377" s="349"/>
      <c r="B377" s="352"/>
      <c r="C377" s="295"/>
      <c r="D377" s="306"/>
      <c r="E377" s="303"/>
      <c r="F377" s="298"/>
      <c r="G377" s="353"/>
      <c r="H377" s="272"/>
      <c r="I377" s="346"/>
      <c r="J377" s="272"/>
      <c r="K377" s="19"/>
      <c r="L377" s="19"/>
      <c r="M377" s="19"/>
      <c r="N377" s="221"/>
      <c r="O377" s="88">
        <f t="shared" si="548"/>
        <v>0</v>
      </c>
      <c r="P377" s="272"/>
      <c r="Q377" s="272"/>
      <c r="R377" s="272"/>
      <c r="S377" s="272"/>
      <c r="T377" s="272"/>
    </row>
    <row r="378" spans="1:20" ht="12.75" hidden="1" customHeight="1">
      <c r="A378" s="349">
        <v>83</v>
      </c>
      <c r="B378" s="352" t="s">
        <v>50</v>
      </c>
      <c r="C378" s="295" t="s">
        <v>2586</v>
      </c>
      <c r="D378" s="304" t="s">
        <v>1619</v>
      </c>
      <c r="E378" s="294">
        <v>44</v>
      </c>
      <c r="F378" s="298">
        <f t="shared" ref="F378" si="650">H378+J378+R378</f>
        <v>0.40084531200000001</v>
      </c>
      <c r="G378" s="337"/>
      <c r="H378" s="272">
        <f t="shared" ref="H378" si="651">G378*$P$8/1000</f>
        <v>0</v>
      </c>
      <c r="I378" s="346"/>
      <c r="J378" s="272">
        <f t="shared" ref="J378" si="652">I378*$P$9/1000</f>
        <v>0</v>
      </c>
      <c r="K378" s="19" t="s">
        <v>1885</v>
      </c>
      <c r="L378" s="19" t="s">
        <v>31</v>
      </c>
      <c r="M378" s="19">
        <v>1</v>
      </c>
      <c r="N378" s="221">
        <v>0.34399999999999997</v>
      </c>
      <c r="O378" s="88">
        <f t="shared" si="548"/>
        <v>0.34399999999999997</v>
      </c>
      <c r="P378" s="272">
        <f t="shared" ref="P378" si="653">E378*F378</f>
        <v>17.637193728</v>
      </c>
      <c r="Q378" s="272">
        <f t="shared" ref="Q378" si="654">SUM(O378:O381)</f>
        <v>0.34399999999999997</v>
      </c>
      <c r="R378" s="272">
        <f t="shared" ref="R378" si="655">Q378*1.02*1.05*$R$15</f>
        <v>0.40084531200000001</v>
      </c>
      <c r="S378" s="272">
        <f t="shared" ref="S378" si="656">F378*$S$18</f>
        <v>0.51904823897610353</v>
      </c>
      <c r="T378" s="272">
        <f t="shared" ref="T378" si="657">E378*S378</f>
        <v>22.838122514948555</v>
      </c>
    </row>
    <row r="379" spans="1:20" ht="12.75" hidden="1" customHeight="1">
      <c r="A379" s="349"/>
      <c r="B379" s="352"/>
      <c r="C379" s="295"/>
      <c r="D379" s="305"/>
      <c r="E379" s="294"/>
      <c r="F379" s="298"/>
      <c r="G379" s="337"/>
      <c r="H379" s="272"/>
      <c r="I379" s="346"/>
      <c r="J379" s="272"/>
      <c r="K379" s="19"/>
      <c r="L379" s="19"/>
      <c r="M379" s="19"/>
      <c r="N379" s="221"/>
      <c r="O379" s="88">
        <f t="shared" si="548"/>
        <v>0</v>
      </c>
      <c r="P379" s="272"/>
      <c r="Q379" s="272"/>
      <c r="R379" s="272"/>
      <c r="S379" s="272"/>
      <c r="T379" s="272"/>
    </row>
    <row r="380" spans="1:20" ht="12.75" hidden="1" customHeight="1">
      <c r="A380" s="349"/>
      <c r="B380" s="352"/>
      <c r="C380" s="295"/>
      <c r="D380" s="305"/>
      <c r="E380" s="294"/>
      <c r="F380" s="298"/>
      <c r="G380" s="337"/>
      <c r="H380" s="272"/>
      <c r="I380" s="346"/>
      <c r="J380" s="272"/>
      <c r="K380" s="19"/>
      <c r="L380" s="19"/>
      <c r="M380" s="20"/>
      <c r="N380" s="221"/>
      <c r="O380" s="88">
        <f t="shared" si="548"/>
        <v>0</v>
      </c>
      <c r="P380" s="272"/>
      <c r="Q380" s="272"/>
      <c r="R380" s="272"/>
      <c r="S380" s="272"/>
      <c r="T380" s="272"/>
    </row>
    <row r="381" spans="1:20" ht="12.75" hidden="1" customHeight="1">
      <c r="A381" s="349"/>
      <c r="B381" s="352"/>
      <c r="C381" s="295"/>
      <c r="D381" s="306"/>
      <c r="E381" s="294"/>
      <c r="F381" s="298"/>
      <c r="G381" s="337"/>
      <c r="H381" s="272"/>
      <c r="I381" s="346"/>
      <c r="J381" s="272"/>
      <c r="K381" s="19"/>
      <c r="L381" s="19"/>
      <c r="M381" s="19"/>
      <c r="N381" s="221"/>
      <c r="O381" s="88">
        <f t="shared" si="548"/>
        <v>0</v>
      </c>
      <c r="P381" s="272"/>
      <c r="Q381" s="272"/>
      <c r="R381" s="272"/>
      <c r="S381" s="272"/>
      <c r="T381" s="272"/>
    </row>
    <row r="382" spans="1:20" ht="12.75" hidden="1" customHeight="1">
      <c r="A382" s="349">
        <v>84</v>
      </c>
      <c r="B382" s="352" t="s">
        <v>50</v>
      </c>
      <c r="C382" s="295" t="s">
        <v>2587</v>
      </c>
      <c r="D382" s="304" t="s">
        <v>1619</v>
      </c>
      <c r="E382" s="294">
        <v>44</v>
      </c>
      <c r="F382" s="298">
        <f t="shared" ref="F382" si="658">H382+J382+R382</f>
        <v>0.61058995200000021</v>
      </c>
      <c r="G382" s="337"/>
      <c r="H382" s="272">
        <f t="shared" ref="H382" si="659">G382*$P$8/1000</f>
        <v>0</v>
      </c>
      <c r="I382" s="346"/>
      <c r="J382" s="272">
        <f t="shared" ref="J382" si="660">I382*$P$9/1000</f>
        <v>0</v>
      </c>
      <c r="K382" s="19" t="s">
        <v>1886</v>
      </c>
      <c r="L382" s="19" t="s">
        <v>31</v>
      </c>
      <c r="M382" s="19">
        <v>1</v>
      </c>
      <c r="N382" s="221">
        <v>0.52400000000000002</v>
      </c>
      <c r="O382" s="88">
        <f t="shared" si="548"/>
        <v>0.52400000000000002</v>
      </c>
      <c r="P382" s="272">
        <f t="shared" ref="P382" si="661">E382*F382</f>
        <v>26.865957888000011</v>
      </c>
      <c r="Q382" s="272">
        <f t="shared" ref="Q382" si="662">SUM(O382:O385)</f>
        <v>0.52400000000000002</v>
      </c>
      <c r="R382" s="272">
        <f t="shared" ref="R382" si="663">Q382*1.02*1.05*$R$15</f>
        <v>0.61058995200000021</v>
      </c>
      <c r="S382" s="272">
        <f t="shared" ref="S382" si="664">F382*$S$18</f>
        <v>0.79064324774266947</v>
      </c>
      <c r="T382" s="272">
        <f t="shared" ref="T382" si="665">E382*S382</f>
        <v>34.788302900677458</v>
      </c>
    </row>
    <row r="383" spans="1:20" ht="12.75" hidden="1" customHeight="1">
      <c r="A383" s="349"/>
      <c r="B383" s="352"/>
      <c r="C383" s="295"/>
      <c r="D383" s="305"/>
      <c r="E383" s="294"/>
      <c r="F383" s="298"/>
      <c r="G383" s="337"/>
      <c r="H383" s="272"/>
      <c r="I383" s="346"/>
      <c r="J383" s="272"/>
      <c r="K383" s="19"/>
      <c r="L383" s="19"/>
      <c r="M383" s="19"/>
      <c r="N383" s="221"/>
      <c r="O383" s="88">
        <f t="shared" si="548"/>
        <v>0</v>
      </c>
      <c r="P383" s="272"/>
      <c r="Q383" s="272"/>
      <c r="R383" s="272"/>
      <c r="S383" s="272"/>
      <c r="T383" s="272"/>
    </row>
    <row r="384" spans="1:20" ht="12.75" hidden="1" customHeight="1">
      <c r="A384" s="349"/>
      <c r="B384" s="352"/>
      <c r="C384" s="295"/>
      <c r="D384" s="305"/>
      <c r="E384" s="294"/>
      <c r="F384" s="298"/>
      <c r="G384" s="337"/>
      <c r="H384" s="272"/>
      <c r="I384" s="346"/>
      <c r="J384" s="272"/>
      <c r="K384" s="19"/>
      <c r="L384" s="19"/>
      <c r="M384" s="20"/>
      <c r="N384" s="221"/>
      <c r="O384" s="88">
        <f t="shared" si="548"/>
        <v>0</v>
      </c>
      <c r="P384" s="272"/>
      <c r="Q384" s="272"/>
      <c r="R384" s="272"/>
      <c r="S384" s="272"/>
      <c r="T384" s="272"/>
    </row>
    <row r="385" spans="1:20" ht="12.75" hidden="1" customHeight="1">
      <c r="A385" s="349"/>
      <c r="B385" s="352"/>
      <c r="C385" s="295"/>
      <c r="D385" s="306"/>
      <c r="E385" s="294"/>
      <c r="F385" s="298"/>
      <c r="G385" s="337"/>
      <c r="H385" s="272"/>
      <c r="I385" s="346"/>
      <c r="J385" s="272"/>
      <c r="K385" s="19"/>
      <c r="L385" s="19"/>
      <c r="M385" s="19"/>
      <c r="N385" s="221"/>
      <c r="O385" s="88">
        <f t="shared" si="548"/>
        <v>0</v>
      </c>
      <c r="P385" s="272"/>
      <c r="Q385" s="272"/>
      <c r="R385" s="272"/>
      <c r="S385" s="272"/>
      <c r="T385" s="272"/>
    </row>
    <row r="386" spans="1:20" ht="12.75" hidden="1" customHeight="1">
      <c r="A386" s="349">
        <v>85</v>
      </c>
      <c r="B386" s="295" t="s">
        <v>205</v>
      </c>
      <c r="C386" s="295" t="s">
        <v>2588</v>
      </c>
      <c r="D386" s="295" t="s">
        <v>1988</v>
      </c>
      <c r="E386" s="298">
        <v>18.2</v>
      </c>
      <c r="F386" s="298">
        <f t="shared" ref="F386" si="666">H386+J386+R386</f>
        <v>0.6285134160000001</v>
      </c>
      <c r="G386" s="273">
        <v>6.0999999999999999E-2</v>
      </c>
      <c r="H386" s="272">
        <f t="shared" ref="H386" si="667">G386*$P$8/1000</f>
        <v>0.14789449999999998</v>
      </c>
      <c r="I386" s="273">
        <v>4.5999999999999999E-3</v>
      </c>
      <c r="J386" s="272">
        <f t="shared" ref="J386" si="668">I386*$P$9/1000</f>
        <v>1.4519716E-2</v>
      </c>
      <c r="K386" s="19" t="s">
        <v>2394</v>
      </c>
      <c r="L386" s="19" t="s">
        <v>34</v>
      </c>
      <c r="M386" s="19">
        <v>1</v>
      </c>
      <c r="N386" s="221">
        <v>0.4</v>
      </c>
      <c r="O386" s="88">
        <f t="shared" si="548"/>
        <v>0.4</v>
      </c>
      <c r="P386" s="272">
        <f t="shared" ref="P386" si="669">E386*F386</f>
        <v>11.438944171200001</v>
      </c>
      <c r="Q386" s="272">
        <f t="shared" ref="Q386" si="670">SUM(O386:O389)</f>
        <v>0.4</v>
      </c>
      <c r="R386" s="272">
        <f t="shared" ref="R386" si="671">Q386*1.02*1.05*$R$15</f>
        <v>0.4660992000000001</v>
      </c>
      <c r="S386" s="272">
        <f t="shared" ref="S386" si="672">F386*$S$18</f>
        <v>0.8138520570939225</v>
      </c>
      <c r="T386" s="272">
        <f t="shared" ref="T386" si="673">E386*S386</f>
        <v>14.812107439109388</v>
      </c>
    </row>
    <row r="387" spans="1:20" ht="12.75" hidden="1" customHeight="1">
      <c r="A387" s="349"/>
      <c r="B387" s="295"/>
      <c r="C387" s="295"/>
      <c r="D387" s="294"/>
      <c r="E387" s="298"/>
      <c r="F387" s="298"/>
      <c r="G387" s="273"/>
      <c r="H387" s="272"/>
      <c r="I387" s="273"/>
      <c r="J387" s="272"/>
      <c r="K387" s="19"/>
      <c r="L387" s="19"/>
      <c r="M387" s="19"/>
      <c r="N387" s="221"/>
      <c r="O387" s="88">
        <f t="shared" si="548"/>
        <v>0</v>
      </c>
      <c r="P387" s="272"/>
      <c r="Q387" s="272"/>
      <c r="R387" s="272"/>
      <c r="S387" s="272"/>
      <c r="T387" s="272"/>
    </row>
    <row r="388" spans="1:20" ht="12.75" hidden="1" customHeight="1">
      <c r="A388" s="349"/>
      <c r="B388" s="295"/>
      <c r="C388" s="295"/>
      <c r="D388" s="294"/>
      <c r="E388" s="298"/>
      <c r="F388" s="298"/>
      <c r="G388" s="273"/>
      <c r="H388" s="272"/>
      <c r="I388" s="273"/>
      <c r="J388" s="272"/>
      <c r="K388" s="19"/>
      <c r="L388" s="19"/>
      <c r="M388" s="89"/>
      <c r="N388" s="221"/>
      <c r="O388" s="88">
        <f t="shared" si="548"/>
        <v>0</v>
      </c>
      <c r="P388" s="272"/>
      <c r="Q388" s="272"/>
      <c r="R388" s="272"/>
      <c r="S388" s="272"/>
      <c r="T388" s="272"/>
    </row>
    <row r="389" spans="1:20" ht="12.75" hidden="1" customHeight="1">
      <c r="A389" s="349"/>
      <c r="B389" s="295"/>
      <c r="C389" s="295"/>
      <c r="D389" s="294"/>
      <c r="E389" s="298"/>
      <c r="F389" s="298"/>
      <c r="G389" s="273"/>
      <c r="H389" s="272"/>
      <c r="I389" s="273"/>
      <c r="J389" s="272"/>
      <c r="K389" s="19"/>
      <c r="L389" s="19"/>
      <c r="M389" s="19"/>
      <c r="N389" s="221"/>
      <c r="O389" s="88">
        <f t="shared" si="548"/>
        <v>0</v>
      </c>
      <c r="P389" s="272"/>
      <c r="Q389" s="272"/>
      <c r="R389" s="272"/>
      <c r="S389" s="272"/>
      <c r="T389" s="272"/>
    </row>
    <row r="390" spans="1:20" ht="12.75" customHeight="1">
      <c r="A390" s="324"/>
      <c r="B390" s="327"/>
      <c r="C390" s="330" t="s">
        <v>1923</v>
      </c>
      <c r="D390" s="327"/>
      <c r="E390" s="327"/>
      <c r="F390" s="333" t="e">
        <f>H390+J390+R390</f>
        <v>#VALUE!</v>
      </c>
      <c r="G390" s="412"/>
      <c r="H390" s="415">
        <f>G390*$P$7/1000</f>
        <v>0</v>
      </c>
      <c r="I390" s="418"/>
      <c r="J390" s="415">
        <f>I390*$P$8/1000</f>
        <v>0</v>
      </c>
      <c r="K390" s="76"/>
      <c r="L390" s="76"/>
      <c r="M390" s="76"/>
      <c r="N390" s="77"/>
      <c r="O390" s="78">
        <f t="shared" ref="O390:O397" si="674">M390*N390</f>
        <v>0</v>
      </c>
      <c r="P390" s="415" t="e">
        <f>E390*F390</f>
        <v>#VALUE!</v>
      </c>
      <c r="Q390" s="415">
        <f>SUM(O390:O393)</f>
        <v>0</v>
      </c>
      <c r="R390" s="415" t="e">
        <f>Q390*1.02*1.05*$R$14</f>
        <v>#VALUE!</v>
      </c>
      <c r="S390" s="421"/>
      <c r="T390" s="422">
        <v>777.85</v>
      </c>
    </row>
    <row r="391" spans="1:20" ht="12.75" customHeight="1">
      <c r="A391" s="325"/>
      <c r="B391" s="328"/>
      <c r="C391" s="331"/>
      <c r="D391" s="328"/>
      <c r="E391" s="328"/>
      <c r="F391" s="334"/>
      <c r="G391" s="413"/>
      <c r="H391" s="416"/>
      <c r="I391" s="419"/>
      <c r="J391" s="416"/>
      <c r="K391" s="76"/>
      <c r="L391" s="76"/>
      <c r="M391" s="76"/>
      <c r="N391" s="77"/>
      <c r="O391" s="78">
        <f t="shared" si="674"/>
        <v>0</v>
      </c>
      <c r="P391" s="416"/>
      <c r="Q391" s="416"/>
      <c r="R391" s="416"/>
      <c r="S391" s="421"/>
      <c r="T391" s="423"/>
    </row>
    <row r="392" spans="1:20" ht="12.75" customHeight="1">
      <c r="A392" s="325"/>
      <c r="B392" s="328"/>
      <c r="C392" s="331"/>
      <c r="D392" s="328"/>
      <c r="E392" s="328"/>
      <c r="F392" s="334"/>
      <c r="G392" s="413"/>
      <c r="H392" s="416"/>
      <c r="I392" s="419"/>
      <c r="J392" s="416"/>
      <c r="K392" s="76"/>
      <c r="L392" s="76"/>
      <c r="M392" s="76"/>
      <c r="N392" s="77"/>
      <c r="O392" s="78">
        <f t="shared" si="674"/>
        <v>0</v>
      </c>
      <c r="P392" s="416"/>
      <c r="Q392" s="416"/>
      <c r="R392" s="416"/>
      <c r="S392" s="421"/>
      <c r="T392" s="423"/>
    </row>
    <row r="393" spans="1:20" ht="12.75" customHeight="1">
      <c r="A393" s="326"/>
      <c r="B393" s="329"/>
      <c r="C393" s="332"/>
      <c r="D393" s="329"/>
      <c r="E393" s="329"/>
      <c r="F393" s="335"/>
      <c r="G393" s="414"/>
      <c r="H393" s="417"/>
      <c r="I393" s="420"/>
      <c r="J393" s="417"/>
      <c r="K393" s="76"/>
      <c r="L393" s="76"/>
      <c r="M393" s="76"/>
      <c r="N393" s="77"/>
      <c r="O393" s="78">
        <f t="shared" si="674"/>
        <v>0</v>
      </c>
      <c r="P393" s="417"/>
      <c r="Q393" s="417"/>
      <c r="R393" s="417"/>
      <c r="S393" s="421"/>
      <c r="T393" s="424"/>
    </row>
    <row r="394" spans="1:20" ht="12.75" customHeight="1">
      <c r="A394" s="324"/>
      <c r="B394" s="327"/>
      <c r="C394" s="330" t="s">
        <v>1924</v>
      </c>
      <c r="D394" s="327"/>
      <c r="E394" s="327"/>
      <c r="F394" s="333" t="e">
        <f>H394+J394+R394</f>
        <v>#VALUE!</v>
      </c>
      <c r="G394" s="412"/>
      <c r="H394" s="415">
        <f>G394*$P$7/1000</f>
        <v>0</v>
      </c>
      <c r="I394" s="418"/>
      <c r="J394" s="415">
        <f>I394*$P$8/1000</f>
        <v>0</v>
      </c>
      <c r="K394" s="76"/>
      <c r="L394" s="76"/>
      <c r="M394" s="76"/>
      <c r="N394" s="77"/>
      <c r="O394" s="78">
        <f t="shared" si="674"/>
        <v>0</v>
      </c>
      <c r="P394" s="415" t="e">
        <f>E394*F394</f>
        <v>#VALUE!</v>
      </c>
      <c r="Q394" s="415">
        <f>SUM(O394:O397)</f>
        <v>0</v>
      </c>
      <c r="R394" s="415" t="e">
        <f>Q394*1.02*1.05*$R$14</f>
        <v>#VALUE!</v>
      </c>
      <c r="S394" s="421"/>
      <c r="T394" s="425">
        <v>9.74E-2</v>
      </c>
    </row>
    <row r="395" spans="1:20" ht="12.75" customHeight="1">
      <c r="A395" s="325"/>
      <c r="B395" s="328"/>
      <c r="C395" s="331"/>
      <c r="D395" s="328"/>
      <c r="E395" s="328"/>
      <c r="F395" s="334"/>
      <c r="G395" s="413"/>
      <c r="H395" s="416"/>
      <c r="I395" s="419"/>
      <c r="J395" s="416"/>
      <c r="K395" s="76"/>
      <c r="L395" s="76"/>
      <c r="M395" s="76"/>
      <c r="N395" s="77"/>
      <c r="O395" s="78">
        <f t="shared" si="674"/>
        <v>0</v>
      </c>
      <c r="P395" s="416"/>
      <c r="Q395" s="416"/>
      <c r="R395" s="416"/>
      <c r="S395" s="421"/>
      <c r="T395" s="425"/>
    </row>
    <row r="396" spans="1:20" ht="12.75" customHeight="1">
      <c r="A396" s="325"/>
      <c r="B396" s="328"/>
      <c r="C396" s="331"/>
      <c r="D396" s="328"/>
      <c r="E396" s="328"/>
      <c r="F396" s="334"/>
      <c r="G396" s="413"/>
      <c r="H396" s="416"/>
      <c r="I396" s="419"/>
      <c r="J396" s="416"/>
      <c r="K396" s="76"/>
      <c r="L396" s="76"/>
      <c r="M396" s="76"/>
      <c r="N396" s="77"/>
      <c r="O396" s="78">
        <f t="shared" si="674"/>
        <v>0</v>
      </c>
      <c r="P396" s="416"/>
      <c r="Q396" s="416"/>
      <c r="R396" s="416"/>
      <c r="S396" s="421"/>
      <c r="T396" s="425"/>
    </row>
    <row r="397" spans="1:20" ht="12.75" customHeight="1">
      <c r="A397" s="326"/>
      <c r="B397" s="329"/>
      <c r="C397" s="332"/>
      <c r="D397" s="329"/>
      <c r="E397" s="329"/>
      <c r="F397" s="335"/>
      <c r="G397" s="414"/>
      <c r="H397" s="417"/>
      <c r="I397" s="420"/>
      <c r="J397" s="417"/>
      <c r="K397" s="76"/>
      <c r="L397" s="76"/>
      <c r="M397" s="76"/>
      <c r="N397" s="77"/>
      <c r="O397" s="78">
        <f t="shared" si="674"/>
        <v>0</v>
      </c>
      <c r="P397" s="417"/>
      <c r="Q397" s="417"/>
      <c r="R397" s="417"/>
      <c r="S397" s="421"/>
      <c r="T397" s="425"/>
    </row>
    <row r="398" spans="1:20" ht="12.75" customHeight="1">
      <c r="A398" s="291"/>
      <c r="B398" s="355"/>
      <c r="C398" s="358" t="s">
        <v>2208</v>
      </c>
      <c r="D398" s="291"/>
      <c r="E398" s="340"/>
      <c r="F398" s="340">
        <f t="shared" ref="F398" si="675">H398+J398+R398</f>
        <v>0</v>
      </c>
      <c r="G398" s="364"/>
      <c r="H398" s="304">
        <f t="shared" ref="H398" si="676">G398*$P$8/1000</f>
        <v>0</v>
      </c>
      <c r="I398" s="367"/>
      <c r="J398" s="304">
        <f t="shared" ref="J398" si="677">I398*$P$9/1000</f>
        <v>0</v>
      </c>
      <c r="K398" s="19"/>
      <c r="L398" s="19"/>
      <c r="M398" s="19"/>
      <c r="N398" s="231"/>
      <c r="O398" s="88">
        <f t="shared" ref="O398:O429" si="678">M398*N398</f>
        <v>0</v>
      </c>
      <c r="P398" s="304">
        <f t="shared" ref="P398" si="679">E398*F398</f>
        <v>0</v>
      </c>
      <c r="Q398" s="304">
        <f t="shared" ref="Q398" si="680">SUM(O398:O401)</f>
        <v>0</v>
      </c>
      <c r="R398" s="304">
        <f t="shared" ref="R398" si="681">Q398*1.02*1.05*$R$15</f>
        <v>0</v>
      </c>
      <c r="S398" s="304">
        <f t="shared" ref="S398" si="682">F398*$S$18</f>
        <v>0</v>
      </c>
      <c r="T398" s="304">
        <f t="shared" ref="T398" si="683">E398*S398</f>
        <v>0</v>
      </c>
    </row>
    <row r="399" spans="1:20" ht="12.75" customHeight="1">
      <c r="A399" s="292"/>
      <c r="B399" s="356"/>
      <c r="C399" s="359"/>
      <c r="D399" s="292"/>
      <c r="E399" s="341"/>
      <c r="F399" s="341"/>
      <c r="G399" s="365"/>
      <c r="H399" s="347"/>
      <c r="I399" s="305"/>
      <c r="J399" s="347"/>
      <c r="K399" s="19"/>
      <c r="L399" s="19"/>
      <c r="M399" s="19"/>
      <c r="N399" s="231"/>
      <c r="O399" s="88">
        <f t="shared" si="678"/>
        <v>0</v>
      </c>
      <c r="P399" s="347"/>
      <c r="Q399" s="347"/>
      <c r="R399" s="347"/>
      <c r="S399" s="347"/>
      <c r="T399" s="347"/>
    </row>
    <row r="400" spans="1:20" ht="12.75" customHeight="1">
      <c r="A400" s="292"/>
      <c r="B400" s="356"/>
      <c r="C400" s="359"/>
      <c r="D400" s="292"/>
      <c r="E400" s="341"/>
      <c r="F400" s="341"/>
      <c r="G400" s="365"/>
      <c r="H400" s="347"/>
      <c r="I400" s="305"/>
      <c r="J400" s="347"/>
      <c r="K400" s="19"/>
      <c r="L400" s="19"/>
      <c r="M400" s="89"/>
      <c r="N400" s="231"/>
      <c r="O400" s="88">
        <f t="shared" si="678"/>
        <v>0</v>
      </c>
      <c r="P400" s="347"/>
      <c r="Q400" s="347"/>
      <c r="R400" s="347"/>
      <c r="S400" s="347"/>
      <c r="T400" s="347"/>
    </row>
    <row r="401" spans="1:20" ht="12.75" customHeight="1">
      <c r="A401" s="293"/>
      <c r="B401" s="357"/>
      <c r="C401" s="360"/>
      <c r="D401" s="293"/>
      <c r="E401" s="342"/>
      <c r="F401" s="342"/>
      <c r="G401" s="366"/>
      <c r="H401" s="348"/>
      <c r="I401" s="306"/>
      <c r="J401" s="348"/>
      <c r="K401" s="19"/>
      <c r="L401" s="19"/>
      <c r="M401" s="19"/>
      <c r="N401" s="231"/>
      <c r="O401" s="88">
        <f t="shared" si="678"/>
        <v>0</v>
      </c>
      <c r="P401" s="348"/>
      <c r="Q401" s="348"/>
      <c r="R401" s="348"/>
      <c r="S401" s="348"/>
      <c r="T401" s="348"/>
    </row>
    <row r="402" spans="1:20" ht="12.75" customHeight="1">
      <c r="A402" s="294"/>
      <c r="B402" s="295"/>
      <c r="C402" s="361" t="s">
        <v>2616</v>
      </c>
      <c r="D402" s="296"/>
      <c r="E402" s="294"/>
      <c r="F402" s="298">
        <f t="shared" ref="F402" si="684">H402+J402+R402</f>
        <v>167.50035629248001</v>
      </c>
      <c r="G402" s="273">
        <v>30</v>
      </c>
      <c r="H402" s="272">
        <f t="shared" ref="H402" si="685">G402*$P$8/1000</f>
        <v>72.734999999999999</v>
      </c>
      <c r="I402" s="346">
        <v>1</v>
      </c>
      <c r="J402" s="272">
        <f t="shared" ref="J402" si="686">I402*$P$9/1000</f>
        <v>3.15646</v>
      </c>
      <c r="K402" s="19" t="s">
        <v>348</v>
      </c>
      <c r="L402" s="19" t="s">
        <v>37</v>
      </c>
      <c r="M402" s="19">
        <v>1.04</v>
      </c>
      <c r="N402" s="221">
        <v>29.216999999999999</v>
      </c>
      <c r="O402" s="88">
        <f t="shared" si="678"/>
        <v>30.385680000000001</v>
      </c>
      <c r="P402" s="272">
        <f t="shared" ref="P402" si="687">E402*F402</f>
        <v>0</v>
      </c>
      <c r="Q402" s="272">
        <f t="shared" ref="Q402" si="688">SUM(O402:O405)</f>
        <v>78.617509999999996</v>
      </c>
      <c r="R402" s="272">
        <f t="shared" ref="R402" si="689">Q402*1.02*1.05*$R$15</f>
        <v>91.608896292480011</v>
      </c>
      <c r="S402" s="272"/>
      <c r="T402" s="272">
        <f t="shared" ref="T402" si="690">E402*S402</f>
        <v>0</v>
      </c>
    </row>
    <row r="403" spans="1:20" ht="12.75" customHeight="1">
      <c r="A403" s="294"/>
      <c r="B403" s="295"/>
      <c r="C403" s="362"/>
      <c r="D403" s="297"/>
      <c r="E403" s="294"/>
      <c r="F403" s="298"/>
      <c r="G403" s="273"/>
      <c r="H403" s="272"/>
      <c r="I403" s="346"/>
      <c r="J403" s="272"/>
      <c r="K403" s="19" t="s">
        <v>775</v>
      </c>
      <c r="L403" s="19" t="s">
        <v>37</v>
      </c>
      <c r="M403" s="19">
        <v>0.39</v>
      </c>
      <c r="N403" s="221">
        <v>116.667</v>
      </c>
      <c r="O403" s="88">
        <f t="shared" si="678"/>
        <v>45.500129999999999</v>
      </c>
      <c r="P403" s="272"/>
      <c r="Q403" s="272"/>
      <c r="R403" s="272"/>
      <c r="S403" s="272"/>
      <c r="T403" s="272"/>
    </row>
    <row r="404" spans="1:20" ht="12.75" customHeight="1">
      <c r="A404" s="294"/>
      <c r="B404" s="295"/>
      <c r="C404" s="362"/>
      <c r="D404" s="297"/>
      <c r="E404" s="294"/>
      <c r="F404" s="298"/>
      <c r="G404" s="273"/>
      <c r="H404" s="272"/>
      <c r="I404" s="346"/>
      <c r="J404" s="272"/>
      <c r="K404" s="19" t="s">
        <v>105</v>
      </c>
      <c r="L404" s="19" t="s">
        <v>34</v>
      </c>
      <c r="M404" s="105">
        <v>5.9</v>
      </c>
      <c r="N404" s="221">
        <v>0.46300000000000002</v>
      </c>
      <c r="O404" s="88">
        <f t="shared" si="678"/>
        <v>2.7317000000000005</v>
      </c>
      <c r="P404" s="272"/>
      <c r="Q404" s="272"/>
      <c r="R404" s="272"/>
      <c r="S404" s="272"/>
      <c r="T404" s="272"/>
    </row>
    <row r="405" spans="1:20" ht="12.75" customHeight="1">
      <c r="A405" s="294"/>
      <c r="B405" s="295"/>
      <c r="C405" s="363"/>
      <c r="D405" s="297"/>
      <c r="E405" s="294"/>
      <c r="F405" s="298"/>
      <c r="G405" s="273"/>
      <c r="H405" s="272"/>
      <c r="I405" s="346"/>
      <c r="J405" s="272"/>
      <c r="K405" s="19"/>
      <c r="L405" s="19"/>
      <c r="M405" s="19"/>
      <c r="N405" s="221"/>
      <c r="O405" s="88">
        <f t="shared" si="678"/>
        <v>0</v>
      </c>
      <c r="P405" s="272"/>
      <c r="Q405" s="272"/>
      <c r="R405" s="272"/>
      <c r="S405" s="272"/>
      <c r="T405" s="272"/>
    </row>
    <row r="406" spans="1:20" ht="12.75" customHeight="1">
      <c r="A406" s="294">
        <v>1</v>
      </c>
      <c r="B406" s="295" t="s">
        <v>2617</v>
      </c>
      <c r="C406" s="295" t="s">
        <v>2618</v>
      </c>
      <c r="D406" s="304" t="s">
        <v>1619</v>
      </c>
      <c r="E406" s="298">
        <v>188</v>
      </c>
      <c r="F406" s="298">
        <f t="shared" ref="F406" si="691">H406+J406+R406</f>
        <v>2.4135608714047998</v>
      </c>
      <c r="G406" s="273">
        <v>0.57999999999999996</v>
      </c>
      <c r="H406" s="272">
        <f t="shared" ref="H406" si="692">G406*$P$8/1000</f>
        <v>1.4062099999999997</v>
      </c>
      <c r="I406" s="273">
        <v>0.12</v>
      </c>
      <c r="J406" s="272">
        <f t="shared" ref="J406" si="693">I406*$P$9/1000</f>
        <v>0.37877519999999998</v>
      </c>
      <c r="K406" s="19" t="s">
        <v>107</v>
      </c>
      <c r="L406" s="221" t="s">
        <v>32</v>
      </c>
      <c r="M406" s="20">
        <v>2.41E-2</v>
      </c>
      <c r="N406" s="221">
        <v>22.334</v>
      </c>
      <c r="O406" s="88">
        <f t="shared" si="678"/>
        <v>0.53824939999999999</v>
      </c>
      <c r="P406" s="272">
        <f t="shared" ref="P406" si="694">E406*F406</f>
        <v>453.74944382410234</v>
      </c>
      <c r="Q406" s="272">
        <f t="shared" ref="Q406" si="695">SUM(O406:O409)</f>
        <v>0.53943509999999995</v>
      </c>
      <c r="R406" s="272">
        <f t="shared" ref="R406" si="696">Q406*1.02*1.05*$R$15</f>
        <v>0.62857567140480008</v>
      </c>
      <c r="S406" s="272">
        <v>0.41</v>
      </c>
      <c r="T406" s="272">
        <f t="shared" ref="T406" si="697">E406*S406</f>
        <v>77.08</v>
      </c>
    </row>
    <row r="407" spans="1:20" ht="12.75" customHeight="1">
      <c r="A407" s="294"/>
      <c r="B407" s="295"/>
      <c r="C407" s="295"/>
      <c r="D407" s="305"/>
      <c r="E407" s="298"/>
      <c r="F407" s="298"/>
      <c r="G407" s="273"/>
      <c r="H407" s="272"/>
      <c r="I407" s="273"/>
      <c r="J407" s="272"/>
      <c r="K407" s="19"/>
      <c r="L407" s="19"/>
      <c r="M407" s="19"/>
      <c r="N407" s="221"/>
      <c r="O407" s="88">
        <f t="shared" si="678"/>
        <v>0</v>
      </c>
      <c r="P407" s="272"/>
      <c r="Q407" s="272"/>
      <c r="R407" s="272"/>
      <c r="S407" s="272"/>
      <c r="T407" s="272"/>
    </row>
    <row r="408" spans="1:20" ht="12.75" customHeight="1">
      <c r="A408" s="294"/>
      <c r="B408" s="295"/>
      <c r="C408" s="295"/>
      <c r="D408" s="305"/>
      <c r="E408" s="298"/>
      <c r="F408" s="298"/>
      <c r="G408" s="273"/>
      <c r="H408" s="272"/>
      <c r="I408" s="273"/>
      <c r="J408" s="272"/>
      <c r="K408" s="19" t="s">
        <v>52</v>
      </c>
      <c r="L408" s="19" t="s">
        <v>37</v>
      </c>
      <c r="M408" s="20">
        <v>7.1000000000000004E-3</v>
      </c>
      <c r="N408" s="221">
        <v>0.16700000000000001</v>
      </c>
      <c r="O408" s="88">
        <f t="shared" si="678"/>
        <v>1.1857E-3</v>
      </c>
      <c r="P408" s="272"/>
      <c r="Q408" s="272"/>
      <c r="R408" s="272"/>
      <c r="S408" s="272"/>
      <c r="T408" s="272"/>
    </row>
    <row r="409" spans="1:20" ht="16.5" customHeight="1">
      <c r="A409" s="294"/>
      <c r="B409" s="295"/>
      <c r="C409" s="295"/>
      <c r="D409" s="306"/>
      <c r="E409" s="298"/>
      <c r="F409" s="298"/>
      <c r="G409" s="273"/>
      <c r="H409" s="272"/>
      <c r="I409" s="273"/>
      <c r="J409" s="272"/>
      <c r="K409" s="19"/>
      <c r="L409" s="19"/>
      <c r="M409" s="19"/>
      <c r="N409" s="221"/>
      <c r="O409" s="88">
        <f t="shared" si="678"/>
        <v>0</v>
      </c>
      <c r="P409" s="272"/>
      <c r="Q409" s="272"/>
      <c r="R409" s="272"/>
      <c r="S409" s="272"/>
      <c r="T409" s="272"/>
    </row>
    <row r="410" spans="1:20" ht="12.75" customHeight="1">
      <c r="A410" s="294">
        <v>2</v>
      </c>
      <c r="B410" s="295" t="s">
        <v>1860</v>
      </c>
      <c r="C410" s="295" t="s">
        <v>2619</v>
      </c>
      <c r="D410" s="299" t="s">
        <v>1620</v>
      </c>
      <c r="E410" s="294">
        <v>0.65010000000000001</v>
      </c>
      <c r="F410" s="298">
        <f t="shared" ref="F410" si="698">H410+J410+R410</f>
        <v>2.8893473857343999</v>
      </c>
      <c r="G410" s="273">
        <v>0.74</v>
      </c>
      <c r="H410" s="272">
        <f t="shared" ref="H410" si="699">G410*$P$8/1000</f>
        <v>1.7941299999999998</v>
      </c>
      <c r="I410" s="337">
        <v>0.128</v>
      </c>
      <c r="J410" s="272">
        <f t="shared" ref="J410" si="700">I410*$P$9/1000</f>
        <v>0.40402688000000003</v>
      </c>
      <c r="K410" s="19" t="s">
        <v>107</v>
      </c>
      <c r="L410" s="221" t="s">
        <v>32</v>
      </c>
      <c r="M410" s="221">
        <v>2.6499999999999999E-2</v>
      </c>
      <c r="N410" s="221">
        <v>22.334</v>
      </c>
      <c r="O410" s="88">
        <f t="shared" si="678"/>
        <v>0.59185100000000002</v>
      </c>
      <c r="P410" s="272">
        <f t="shared" ref="P410" si="701">E410*F410</f>
        <v>1.8783647354659334</v>
      </c>
      <c r="Q410" s="272">
        <f t="shared" ref="Q410" si="702">SUM(O410:O413)</f>
        <v>0.59317030000000004</v>
      </c>
      <c r="R410" s="272">
        <f t="shared" ref="R410" si="703">Q410*1.02*1.05*$R$15</f>
        <v>0.69119050573440011</v>
      </c>
      <c r="S410" s="272">
        <v>369.67</v>
      </c>
      <c r="T410" s="272">
        <f t="shared" ref="T410" si="704">E410*S410</f>
        <v>240.32246700000002</v>
      </c>
    </row>
    <row r="411" spans="1:20" ht="12.75" customHeight="1">
      <c r="A411" s="294"/>
      <c r="B411" s="295"/>
      <c r="C411" s="295"/>
      <c r="D411" s="344"/>
      <c r="E411" s="294"/>
      <c r="F411" s="298"/>
      <c r="G411" s="273"/>
      <c r="H411" s="272"/>
      <c r="I411" s="337"/>
      <c r="J411" s="272"/>
      <c r="K411" s="19"/>
      <c r="L411" s="19"/>
      <c r="M411" s="221"/>
      <c r="N411" s="221"/>
      <c r="O411" s="88">
        <f t="shared" si="678"/>
        <v>0</v>
      </c>
      <c r="P411" s="272"/>
      <c r="Q411" s="272"/>
      <c r="R411" s="272"/>
      <c r="S411" s="272"/>
      <c r="T411" s="272"/>
    </row>
    <row r="412" spans="1:20" ht="12.75" customHeight="1">
      <c r="A412" s="294"/>
      <c r="B412" s="295"/>
      <c r="C412" s="295"/>
      <c r="D412" s="344"/>
      <c r="E412" s="294"/>
      <c r="F412" s="298"/>
      <c r="G412" s="273"/>
      <c r="H412" s="272"/>
      <c r="I412" s="337"/>
      <c r="J412" s="272"/>
      <c r="K412" s="19" t="s">
        <v>52</v>
      </c>
      <c r="L412" s="19" t="s">
        <v>37</v>
      </c>
      <c r="M412" s="221">
        <v>7.9000000000000008E-3</v>
      </c>
      <c r="N412" s="221">
        <v>0.16700000000000001</v>
      </c>
      <c r="O412" s="88">
        <f t="shared" si="678"/>
        <v>1.3193000000000002E-3</v>
      </c>
      <c r="P412" s="272"/>
      <c r="Q412" s="272"/>
      <c r="R412" s="272"/>
      <c r="S412" s="272"/>
      <c r="T412" s="272"/>
    </row>
    <row r="413" spans="1:20" ht="12.75" customHeight="1">
      <c r="A413" s="294"/>
      <c r="B413" s="295"/>
      <c r="C413" s="295"/>
      <c r="D413" s="345"/>
      <c r="E413" s="294"/>
      <c r="F413" s="298"/>
      <c r="G413" s="273"/>
      <c r="H413" s="272"/>
      <c r="I413" s="337"/>
      <c r="J413" s="272"/>
      <c r="K413" s="19"/>
      <c r="L413" s="19"/>
      <c r="M413" s="19"/>
      <c r="N413" s="221"/>
      <c r="O413" s="88">
        <f t="shared" si="678"/>
        <v>0</v>
      </c>
      <c r="P413" s="272"/>
      <c r="Q413" s="272"/>
      <c r="R413" s="272"/>
      <c r="S413" s="272"/>
      <c r="T413" s="272"/>
    </row>
    <row r="414" spans="1:20" ht="12.75" hidden="1" customHeight="1">
      <c r="A414" s="294">
        <v>4</v>
      </c>
      <c r="B414" s="295" t="s">
        <v>2401</v>
      </c>
      <c r="C414" s="295" t="s">
        <v>2590</v>
      </c>
      <c r="D414" s="296" t="s">
        <v>1616</v>
      </c>
      <c r="E414" s="298">
        <v>50</v>
      </c>
      <c r="F414" s="298">
        <f t="shared" ref="F414" si="705">H414+J414+R414</f>
        <v>1.0160670460800001</v>
      </c>
      <c r="G414" s="273">
        <v>0.23100000000000001</v>
      </c>
      <c r="H414" s="272">
        <f t="shared" ref="H414" si="706">G414*$P$8/1000</f>
        <v>0.56005950000000004</v>
      </c>
      <c r="I414" s="273">
        <v>8.9999999999999993E-3</v>
      </c>
      <c r="J414" s="272">
        <f t="shared" ref="J414" si="707">I414*$P$9/1000</f>
        <v>2.8408139999999998E-2</v>
      </c>
      <c r="K414" s="19" t="s">
        <v>113</v>
      </c>
      <c r="L414" s="19" t="s">
        <v>34</v>
      </c>
      <c r="M414" s="19">
        <v>0.63</v>
      </c>
      <c r="N414" s="221">
        <v>0.44</v>
      </c>
      <c r="O414" s="88">
        <f t="shared" si="678"/>
        <v>0.2772</v>
      </c>
      <c r="P414" s="272">
        <f t="shared" ref="P414" si="708">E414*F414</f>
        <v>50.803352304000008</v>
      </c>
      <c r="Q414" s="272">
        <f t="shared" ref="Q414" si="709">SUM(O414:O417)</f>
        <v>0.36696000000000001</v>
      </c>
      <c r="R414" s="272">
        <f t="shared" ref="R414" si="710">Q414*1.02*1.05*$R$15</f>
        <v>0.42759940608000002</v>
      </c>
      <c r="S414" s="272">
        <f t="shared" ref="S414" si="711">F414*$S$18</f>
        <v>1.3156891078957547</v>
      </c>
      <c r="T414" s="272">
        <f t="shared" ref="T414" si="712">E414*S414</f>
        <v>65.784455394787727</v>
      </c>
    </row>
    <row r="415" spans="1:20" ht="12.75" hidden="1" customHeight="1">
      <c r="A415" s="294"/>
      <c r="B415" s="295"/>
      <c r="C415" s="295"/>
      <c r="D415" s="297"/>
      <c r="E415" s="298"/>
      <c r="F415" s="298"/>
      <c r="G415" s="273"/>
      <c r="H415" s="272"/>
      <c r="I415" s="273"/>
      <c r="J415" s="272"/>
      <c r="K415" s="19"/>
      <c r="L415" s="19"/>
      <c r="M415" s="19"/>
      <c r="N415" s="221"/>
      <c r="O415" s="88">
        <f t="shared" si="678"/>
        <v>0</v>
      </c>
      <c r="P415" s="272"/>
      <c r="Q415" s="272"/>
      <c r="R415" s="272"/>
      <c r="S415" s="272"/>
      <c r="T415" s="272"/>
    </row>
    <row r="416" spans="1:20" ht="12.75" hidden="1" customHeight="1">
      <c r="A416" s="294"/>
      <c r="B416" s="295"/>
      <c r="C416" s="295"/>
      <c r="D416" s="297"/>
      <c r="E416" s="298"/>
      <c r="F416" s="298"/>
      <c r="G416" s="273"/>
      <c r="H416" s="272"/>
      <c r="I416" s="273"/>
      <c r="J416" s="272"/>
      <c r="K416" s="19" t="s">
        <v>69</v>
      </c>
      <c r="L416" s="19" t="s">
        <v>34</v>
      </c>
      <c r="M416" s="111">
        <v>0.51</v>
      </c>
      <c r="N416" s="221">
        <v>0.17599999999999999</v>
      </c>
      <c r="O416" s="88">
        <f t="shared" si="678"/>
        <v>8.9759999999999993E-2</v>
      </c>
      <c r="P416" s="272"/>
      <c r="Q416" s="272"/>
      <c r="R416" s="272"/>
      <c r="S416" s="272"/>
      <c r="T416" s="272"/>
    </row>
    <row r="417" spans="1:20" ht="22.5" hidden="1" customHeight="1">
      <c r="A417" s="294"/>
      <c r="B417" s="295"/>
      <c r="C417" s="295"/>
      <c r="D417" s="297"/>
      <c r="E417" s="298"/>
      <c r="F417" s="298"/>
      <c r="G417" s="273"/>
      <c r="H417" s="272"/>
      <c r="I417" s="273"/>
      <c r="J417" s="272"/>
      <c r="K417" s="19"/>
      <c r="L417" s="19"/>
      <c r="M417" s="19"/>
      <c r="N417" s="221"/>
      <c r="O417" s="88">
        <f t="shared" si="678"/>
        <v>0</v>
      </c>
      <c r="P417" s="272"/>
      <c r="Q417" s="272"/>
      <c r="R417" s="272"/>
      <c r="S417" s="272"/>
      <c r="T417" s="272"/>
    </row>
    <row r="418" spans="1:20" ht="12.75" hidden="1" customHeight="1">
      <c r="A418" s="294">
        <v>5</v>
      </c>
      <c r="B418" s="295" t="s">
        <v>2480</v>
      </c>
      <c r="C418" s="368" t="s">
        <v>2591</v>
      </c>
      <c r="D418" s="296" t="s">
        <v>1616</v>
      </c>
      <c r="E418" s="294">
        <v>20</v>
      </c>
      <c r="F418" s="298">
        <f t="shared" ref="F418" si="713">H418+J418+R418</f>
        <v>1.1680478519999999</v>
      </c>
      <c r="G418" s="337">
        <v>0.28899999999999998</v>
      </c>
      <c r="H418" s="272">
        <f t="shared" ref="H418" si="714">G418*$P$8/1000</f>
        <v>0.70068049999999993</v>
      </c>
      <c r="I418" s="273">
        <v>0.01</v>
      </c>
      <c r="J418" s="272">
        <f t="shared" ref="J418" si="715">I418*$P$9/1000</f>
        <v>3.1564600000000005E-2</v>
      </c>
      <c r="K418" s="19" t="s">
        <v>113</v>
      </c>
      <c r="L418" s="19" t="s">
        <v>34</v>
      </c>
      <c r="M418" s="19">
        <v>0.63</v>
      </c>
      <c r="N418" s="221">
        <v>0.44</v>
      </c>
      <c r="O418" s="88">
        <f t="shared" si="678"/>
        <v>0.2772</v>
      </c>
      <c r="P418" s="272">
        <f t="shared" ref="P418" si="716">E418*F418</f>
        <v>23.360957039999999</v>
      </c>
      <c r="Q418" s="272">
        <f t="shared" ref="Q418" si="717">SUM(O418:O421)</f>
        <v>0.374</v>
      </c>
      <c r="R418" s="272">
        <f t="shared" ref="R418" si="718">Q418*1.02*1.05*$R$15</f>
        <v>0.43580275200000007</v>
      </c>
      <c r="S418" s="272">
        <f t="shared" ref="S418" si="719">F418*$S$18</f>
        <v>1.5124866437764908</v>
      </c>
      <c r="T418" s="272">
        <f t="shared" ref="T418" si="720">E418*S418</f>
        <v>30.249732875529816</v>
      </c>
    </row>
    <row r="419" spans="1:20" ht="12.75" hidden="1" customHeight="1">
      <c r="A419" s="294"/>
      <c r="B419" s="295"/>
      <c r="C419" s="368"/>
      <c r="D419" s="297"/>
      <c r="E419" s="294"/>
      <c r="F419" s="298"/>
      <c r="G419" s="337"/>
      <c r="H419" s="272"/>
      <c r="I419" s="273"/>
      <c r="J419" s="272"/>
      <c r="K419" s="19"/>
      <c r="L419" s="19"/>
      <c r="M419" s="19"/>
      <c r="N419" s="221"/>
      <c r="O419" s="88">
        <f t="shared" si="678"/>
        <v>0</v>
      </c>
      <c r="P419" s="272"/>
      <c r="Q419" s="272"/>
      <c r="R419" s="272"/>
      <c r="S419" s="272"/>
      <c r="T419" s="272"/>
    </row>
    <row r="420" spans="1:20" ht="12.75" hidden="1" customHeight="1">
      <c r="A420" s="294"/>
      <c r="B420" s="295"/>
      <c r="C420" s="368"/>
      <c r="D420" s="297"/>
      <c r="E420" s="294"/>
      <c r="F420" s="298"/>
      <c r="G420" s="337"/>
      <c r="H420" s="272"/>
      <c r="I420" s="273"/>
      <c r="J420" s="272"/>
      <c r="K420" s="19" t="s">
        <v>69</v>
      </c>
      <c r="L420" s="19" t="s">
        <v>34</v>
      </c>
      <c r="M420" s="19">
        <v>0.55000000000000004</v>
      </c>
      <c r="N420" s="221">
        <v>0.17599999999999999</v>
      </c>
      <c r="O420" s="88">
        <f t="shared" si="678"/>
        <v>9.6799999999999997E-2</v>
      </c>
      <c r="P420" s="272"/>
      <c r="Q420" s="272"/>
      <c r="R420" s="272"/>
      <c r="S420" s="272"/>
      <c r="T420" s="272"/>
    </row>
    <row r="421" spans="1:20" ht="34.5" hidden="1" customHeight="1">
      <c r="A421" s="294"/>
      <c r="B421" s="295"/>
      <c r="C421" s="368"/>
      <c r="D421" s="297"/>
      <c r="E421" s="294"/>
      <c r="F421" s="298"/>
      <c r="G421" s="337"/>
      <c r="H421" s="272"/>
      <c r="I421" s="273"/>
      <c r="J421" s="272"/>
      <c r="K421" s="19"/>
      <c r="L421" s="19"/>
      <c r="M421" s="19"/>
      <c r="N421" s="221"/>
      <c r="O421" s="88">
        <f t="shared" si="678"/>
        <v>0</v>
      </c>
      <c r="P421" s="272"/>
      <c r="Q421" s="272"/>
      <c r="R421" s="272"/>
      <c r="S421" s="272"/>
      <c r="T421" s="272"/>
    </row>
    <row r="422" spans="1:20" ht="12.75" customHeight="1">
      <c r="A422" s="376">
        <v>3</v>
      </c>
      <c r="B422" s="336" t="s">
        <v>2604</v>
      </c>
      <c r="C422" s="379" t="s">
        <v>2620</v>
      </c>
      <c r="D422" s="390" t="s">
        <v>1618</v>
      </c>
      <c r="E422" s="382">
        <v>0.15</v>
      </c>
      <c r="F422" s="385" t="e">
        <f>H422+J422+R422</f>
        <v>#VALUE!</v>
      </c>
      <c r="G422" s="372"/>
      <c r="H422" s="369">
        <f>G422*$P$7/1000</f>
        <v>0</v>
      </c>
      <c r="I422" s="373"/>
      <c r="J422" s="369">
        <f>I422*$P$8/1000</f>
        <v>0</v>
      </c>
      <c r="K422" s="245"/>
      <c r="L422" s="245"/>
      <c r="M422" s="245"/>
      <c r="N422" s="246"/>
      <c r="O422" s="243">
        <f t="shared" si="678"/>
        <v>0</v>
      </c>
      <c r="P422" s="369" t="e">
        <f>E422*F422</f>
        <v>#VALUE!</v>
      </c>
      <c r="Q422" s="369">
        <f>SUM(O422:O425)</f>
        <v>0</v>
      </c>
      <c r="R422" s="369" t="e">
        <f>Q422*1.02*1.05*$R$14</f>
        <v>#VALUE!</v>
      </c>
      <c r="S422" s="400">
        <v>910.6</v>
      </c>
      <c r="T422" s="369">
        <v>136.59</v>
      </c>
    </row>
    <row r="423" spans="1:20" ht="12.75" customHeight="1">
      <c r="A423" s="377"/>
      <c r="B423" s="336"/>
      <c r="C423" s="388"/>
      <c r="D423" s="391"/>
      <c r="E423" s="383"/>
      <c r="F423" s="386"/>
      <c r="G423" s="344"/>
      <c r="H423" s="370"/>
      <c r="I423" s="374"/>
      <c r="J423" s="370"/>
      <c r="K423" s="245"/>
      <c r="L423" s="245"/>
      <c r="M423" s="245"/>
      <c r="N423" s="246"/>
      <c r="O423" s="243">
        <f t="shared" si="678"/>
        <v>0</v>
      </c>
      <c r="P423" s="370"/>
      <c r="Q423" s="370"/>
      <c r="R423" s="370"/>
      <c r="S423" s="400"/>
      <c r="T423" s="370"/>
    </row>
    <row r="424" spans="1:20" ht="12.75" customHeight="1">
      <c r="A424" s="377"/>
      <c r="B424" s="336"/>
      <c r="C424" s="388"/>
      <c r="D424" s="391"/>
      <c r="E424" s="383"/>
      <c r="F424" s="386"/>
      <c r="G424" s="344"/>
      <c r="H424" s="370"/>
      <c r="I424" s="374"/>
      <c r="J424" s="370"/>
      <c r="K424" s="245"/>
      <c r="L424" s="245"/>
      <c r="M424" s="245"/>
      <c r="N424" s="246"/>
      <c r="O424" s="243">
        <f t="shared" si="678"/>
        <v>0</v>
      </c>
      <c r="P424" s="370"/>
      <c r="Q424" s="370"/>
      <c r="R424" s="370"/>
      <c r="S424" s="400"/>
      <c r="T424" s="370"/>
    </row>
    <row r="425" spans="1:20" ht="12" customHeight="1">
      <c r="A425" s="378"/>
      <c r="B425" s="336"/>
      <c r="C425" s="389"/>
      <c r="D425" s="391"/>
      <c r="E425" s="384"/>
      <c r="F425" s="387"/>
      <c r="G425" s="345"/>
      <c r="H425" s="371"/>
      <c r="I425" s="375"/>
      <c r="J425" s="371"/>
      <c r="K425" s="245"/>
      <c r="L425" s="245"/>
      <c r="M425" s="245"/>
      <c r="N425" s="246"/>
      <c r="O425" s="243">
        <f t="shared" si="678"/>
        <v>0</v>
      </c>
      <c r="P425" s="371"/>
      <c r="Q425" s="371"/>
      <c r="R425" s="371"/>
      <c r="S425" s="400"/>
      <c r="T425" s="371"/>
    </row>
    <row r="426" spans="1:20" ht="12.75" hidden="1" customHeight="1">
      <c r="A426" s="376">
        <v>4</v>
      </c>
      <c r="B426" s="295" t="s">
        <v>2604</v>
      </c>
      <c r="C426" s="379" t="s">
        <v>2621</v>
      </c>
      <c r="D426" s="296" t="s">
        <v>1618</v>
      </c>
      <c r="E426" s="382">
        <v>8.9600000000000009</v>
      </c>
      <c r="F426" s="385" t="e">
        <f>H426+J426+R426</f>
        <v>#VALUE!</v>
      </c>
      <c r="G426" s="372"/>
      <c r="H426" s="369">
        <f>G426*$P$7/1000</f>
        <v>0</v>
      </c>
      <c r="I426" s="373"/>
      <c r="J426" s="369">
        <f>I426*$P$8/1000</f>
        <v>0</v>
      </c>
      <c r="K426" s="245"/>
      <c r="L426" s="245"/>
      <c r="M426" s="245"/>
      <c r="N426" s="246"/>
      <c r="O426" s="243">
        <f t="shared" si="678"/>
        <v>0</v>
      </c>
      <c r="P426" s="369" t="e">
        <f>E426*F426</f>
        <v>#VALUE!</v>
      </c>
      <c r="Q426" s="369">
        <f>SUM(O426:O429)</f>
        <v>0</v>
      </c>
      <c r="R426" s="369" t="e">
        <f>Q426*1.02*1.05*$R$14</f>
        <v>#VALUE!</v>
      </c>
      <c r="S426" s="400">
        <v>99.92</v>
      </c>
      <c r="T426" s="426">
        <v>895.29</v>
      </c>
    </row>
    <row r="427" spans="1:20" ht="12.75" hidden="1" customHeight="1">
      <c r="A427" s="377"/>
      <c r="B427" s="295"/>
      <c r="C427" s="380"/>
      <c r="D427" s="297"/>
      <c r="E427" s="383"/>
      <c r="F427" s="386"/>
      <c r="G427" s="344"/>
      <c r="H427" s="370"/>
      <c r="I427" s="374"/>
      <c r="J427" s="370"/>
      <c r="K427" s="245"/>
      <c r="L427" s="245"/>
      <c r="M427" s="245"/>
      <c r="N427" s="246"/>
      <c r="O427" s="243">
        <f t="shared" si="678"/>
        <v>0</v>
      </c>
      <c r="P427" s="370"/>
      <c r="Q427" s="370"/>
      <c r="R427" s="370"/>
      <c r="S427" s="400"/>
      <c r="T427" s="426"/>
    </row>
    <row r="428" spans="1:20" ht="12.75" hidden="1" customHeight="1">
      <c r="A428" s="377"/>
      <c r="B428" s="295"/>
      <c r="C428" s="380"/>
      <c r="D428" s="297"/>
      <c r="E428" s="383"/>
      <c r="F428" s="386"/>
      <c r="G428" s="344"/>
      <c r="H428" s="370"/>
      <c r="I428" s="374"/>
      <c r="J428" s="370"/>
      <c r="K428" s="245"/>
      <c r="L428" s="245"/>
      <c r="M428" s="245"/>
      <c r="N428" s="246"/>
      <c r="O428" s="243">
        <f t="shared" si="678"/>
        <v>0</v>
      </c>
      <c r="P428" s="370"/>
      <c r="Q428" s="370"/>
      <c r="R428" s="370"/>
      <c r="S428" s="400"/>
      <c r="T428" s="426"/>
    </row>
    <row r="429" spans="1:20" ht="12.75" hidden="1" customHeight="1">
      <c r="A429" s="378"/>
      <c r="B429" s="295"/>
      <c r="C429" s="381"/>
      <c r="D429" s="297"/>
      <c r="E429" s="384"/>
      <c r="F429" s="387"/>
      <c r="G429" s="345"/>
      <c r="H429" s="371"/>
      <c r="I429" s="375"/>
      <c r="J429" s="371"/>
      <c r="K429" s="245"/>
      <c r="L429" s="245"/>
      <c r="M429" s="245"/>
      <c r="N429" s="246"/>
      <c r="O429" s="243">
        <f t="shared" si="678"/>
        <v>0</v>
      </c>
      <c r="P429" s="371"/>
      <c r="Q429" s="371"/>
      <c r="R429" s="371"/>
      <c r="S429" s="400"/>
      <c r="T429" s="426"/>
    </row>
    <row r="430" spans="1:20" ht="12.75" customHeight="1">
      <c r="A430" s="376">
        <v>4</v>
      </c>
      <c r="B430" s="295" t="s">
        <v>2604</v>
      </c>
      <c r="C430" s="379" t="s">
        <v>2621</v>
      </c>
      <c r="D430" s="296" t="s">
        <v>1618</v>
      </c>
      <c r="E430" s="382">
        <v>8.9600000000000009</v>
      </c>
      <c r="F430" s="385" t="e">
        <f>H430+J430+R430</f>
        <v>#VALUE!</v>
      </c>
      <c r="G430" s="372"/>
      <c r="H430" s="369">
        <f>G430*$P$7/1000</f>
        <v>0</v>
      </c>
      <c r="I430" s="373"/>
      <c r="J430" s="369">
        <f>I430*$P$8/1000</f>
        <v>0</v>
      </c>
      <c r="K430" s="245"/>
      <c r="L430" s="245"/>
      <c r="M430" s="245"/>
      <c r="N430" s="246"/>
      <c r="O430" s="243">
        <f t="shared" ref="O430:O433" si="721">M430*N430</f>
        <v>0</v>
      </c>
      <c r="P430" s="369" t="e">
        <f>E430*F430</f>
        <v>#VALUE!</v>
      </c>
      <c r="Q430" s="369">
        <f>SUM(O430:O433)</f>
        <v>0</v>
      </c>
      <c r="R430" s="369" t="e">
        <f>Q430*1.02*1.05*$R$14</f>
        <v>#VALUE!</v>
      </c>
      <c r="S430" s="400">
        <v>99.92</v>
      </c>
      <c r="T430" s="304">
        <v>895.29</v>
      </c>
    </row>
    <row r="431" spans="1:20" ht="12.75" customHeight="1">
      <c r="A431" s="377"/>
      <c r="B431" s="295"/>
      <c r="C431" s="380"/>
      <c r="D431" s="297"/>
      <c r="E431" s="383"/>
      <c r="F431" s="386"/>
      <c r="G431" s="344"/>
      <c r="H431" s="370"/>
      <c r="I431" s="374"/>
      <c r="J431" s="370"/>
      <c r="K431" s="245"/>
      <c r="L431" s="245"/>
      <c r="M431" s="245"/>
      <c r="N431" s="246"/>
      <c r="O431" s="243">
        <f t="shared" si="721"/>
        <v>0</v>
      </c>
      <c r="P431" s="370"/>
      <c r="Q431" s="370"/>
      <c r="R431" s="370"/>
      <c r="S431" s="400"/>
      <c r="T431" s="347"/>
    </row>
    <row r="432" spans="1:20" ht="12.75" customHeight="1">
      <c r="A432" s="377"/>
      <c r="B432" s="295"/>
      <c r="C432" s="380"/>
      <c r="D432" s="297"/>
      <c r="E432" s="383"/>
      <c r="F432" s="386"/>
      <c r="G432" s="344"/>
      <c r="H432" s="370"/>
      <c r="I432" s="374"/>
      <c r="J432" s="370"/>
      <c r="K432" s="245"/>
      <c r="L432" s="245"/>
      <c r="M432" s="245"/>
      <c r="N432" s="246"/>
      <c r="O432" s="243">
        <f t="shared" si="721"/>
        <v>0</v>
      </c>
      <c r="P432" s="370"/>
      <c r="Q432" s="370"/>
      <c r="R432" s="370"/>
      <c r="S432" s="400"/>
      <c r="T432" s="347"/>
    </row>
    <row r="433" spans="1:20" ht="12.75" customHeight="1">
      <c r="A433" s="378"/>
      <c r="B433" s="295"/>
      <c r="C433" s="381"/>
      <c r="D433" s="297"/>
      <c r="E433" s="384"/>
      <c r="F433" s="387"/>
      <c r="G433" s="345"/>
      <c r="H433" s="371"/>
      <c r="I433" s="375"/>
      <c r="J433" s="371"/>
      <c r="K433" s="245"/>
      <c r="L433" s="245"/>
      <c r="M433" s="245"/>
      <c r="N433" s="246"/>
      <c r="O433" s="243">
        <f t="shared" si="721"/>
        <v>0</v>
      </c>
      <c r="P433" s="371"/>
      <c r="Q433" s="371"/>
      <c r="R433" s="371"/>
      <c r="S433" s="400"/>
      <c r="T433" s="348"/>
    </row>
    <row r="434" spans="1:20" ht="12.75" customHeight="1">
      <c r="A434" s="291">
        <v>5</v>
      </c>
      <c r="B434" s="295" t="s">
        <v>1860</v>
      </c>
      <c r="C434" s="295" t="s">
        <v>2622</v>
      </c>
      <c r="D434" s="299" t="s">
        <v>1620</v>
      </c>
      <c r="E434" s="294">
        <v>0.35392000000000001</v>
      </c>
      <c r="F434" s="298">
        <f t="shared" ref="F434" si="722">H434+J434+R434</f>
        <v>9.8661186000000001</v>
      </c>
      <c r="G434" s="273">
        <v>3.03</v>
      </c>
      <c r="H434" s="272">
        <f t="shared" ref="H434" si="723">G434*$P$8/1000</f>
        <v>7.3462350000000001</v>
      </c>
      <c r="I434" s="273">
        <v>0.06</v>
      </c>
      <c r="J434" s="272">
        <f t="shared" ref="J434" si="724">I434*$P$9/1000</f>
        <v>0.18938759999999999</v>
      </c>
      <c r="K434" s="19" t="s">
        <v>241</v>
      </c>
      <c r="L434" s="19" t="s">
        <v>31</v>
      </c>
      <c r="M434" s="19">
        <v>1</v>
      </c>
      <c r="N434" s="221">
        <v>2</v>
      </c>
      <c r="O434" s="88">
        <f t="shared" ref="O434:O517" si="725">M434*N434</f>
        <v>2</v>
      </c>
      <c r="P434" s="272">
        <f t="shared" ref="P434" si="726">E434*F434</f>
        <v>3.491816694912</v>
      </c>
      <c r="Q434" s="272">
        <f t="shared" ref="Q434" si="727">SUM(O434:O437)</f>
        <v>2</v>
      </c>
      <c r="R434" s="272">
        <f t="shared" ref="R434" si="728">Q434*1.02*1.05*$R$15</f>
        <v>2.3304960000000006</v>
      </c>
      <c r="S434" s="272">
        <v>369.67</v>
      </c>
      <c r="T434" s="272">
        <f t="shared" ref="T434" si="729">E434*S434</f>
        <v>130.83360640000001</v>
      </c>
    </row>
    <row r="435" spans="1:20" ht="12.75" customHeight="1">
      <c r="A435" s="292"/>
      <c r="B435" s="295"/>
      <c r="C435" s="295"/>
      <c r="D435" s="344"/>
      <c r="E435" s="294"/>
      <c r="F435" s="298"/>
      <c r="G435" s="273"/>
      <c r="H435" s="272"/>
      <c r="I435" s="273"/>
      <c r="J435" s="272"/>
      <c r="K435" s="19"/>
      <c r="L435" s="19"/>
      <c r="M435" s="19"/>
      <c r="N435" s="221"/>
      <c r="O435" s="88">
        <f t="shared" si="725"/>
        <v>0</v>
      </c>
      <c r="P435" s="272"/>
      <c r="Q435" s="272"/>
      <c r="R435" s="272"/>
      <c r="S435" s="272"/>
      <c r="T435" s="272"/>
    </row>
    <row r="436" spans="1:20" ht="12.75" customHeight="1">
      <c r="A436" s="292"/>
      <c r="B436" s="295"/>
      <c r="C436" s="295"/>
      <c r="D436" s="344"/>
      <c r="E436" s="294"/>
      <c r="F436" s="298"/>
      <c r="G436" s="273"/>
      <c r="H436" s="272"/>
      <c r="I436" s="273"/>
      <c r="J436" s="272"/>
      <c r="K436" s="19"/>
      <c r="L436" s="19"/>
      <c r="M436" s="20"/>
      <c r="N436" s="221"/>
      <c r="O436" s="88">
        <f t="shared" si="725"/>
        <v>0</v>
      </c>
      <c r="P436" s="272"/>
      <c r="Q436" s="272"/>
      <c r="R436" s="272"/>
      <c r="S436" s="272"/>
      <c r="T436" s="272"/>
    </row>
    <row r="437" spans="1:20" ht="12.75" customHeight="1">
      <c r="A437" s="293"/>
      <c r="B437" s="295"/>
      <c r="C437" s="295"/>
      <c r="D437" s="345"/>
      <c r="E437" s="294"/>
      <c r="F437" s="298"/>
      <c r="G437" s="273"/>
      <c r="H437" s="272"/>
      <c r="I437" s="273"/>
      <c r="J437" s="272"/>
      <c r="K437" s="19"/>
      <c r="L437" s="19"/>
      <c r="M437" s="19"/>
      <c r="N437" s="221"/>
      <c r="O437" s="88">
        <f t="shared" si="725"/>
        <v>0</v>
      </c>
      <c r="P437" s="272"/>
      <c r="Q437" s="272"/>
      <c r="R437" s="272"/>
      <c r="S437" s="272"/>
      <c r="T437" s="272"/>
    </row>
    <row r="438" spans="1:20" ht="12.75" customHeight="1">
      <c r="A438" s="291">
        <v>6</v>
      </c>
      <c r="B438" s="295" t="s">
        <v>1860</v>
      </c>
      <c r="C438" s="295" t="s">
        <v>2623</v>
      </c>
      <c r="D438" s="299" t="s">
        <v>1620</v>
      </c>
      <c r="E438" s="294">
        <v>0.1726</v>
      </c>
      <c r="F438" s="298">
        <f t="shared" ref="F438" si="730">H438+J438+R438</f>
        <v>0.37291763999999999</v>
      </c>
      <c r="G438" s="273">
        <v>7.6999999999999999E-2</v>
      </c>
      <c r="H438" s="272">
        <f t="shared" ref="H438" si="731">G438*$P$8/1000</f>
        <v>0.18668650000000001</v>
      </c>
      <c r="I438" s="273">
        <v>5.8999999999999997E-2</v>
      </c>
      <c r="J438" s="272">
        <f t="shared" ref="J438" si="732">I438*$P$9/1000</f>
        <v>0.18623113999999999</v>
      </c>
      <c r="K438" s="19"/>
      <c r="L438" s="19"/>
      <c r="M438" s="19"/>
      <c r="N438" s="221"/>
      <c r="O438" s="88">
        <f t="shared" si="725"/>
        <v>0</v>
      </c>
      <c r="P438" s="272">
        <f t="shared" ref="P438" si="733">E438*F438</f>
        <v>6.4365584663999997E-2</v>
      </c>
      <c r="Q438" s="272">
        <f t="shared" ref="Q438" si="734">SUM(O438:O441)</f>
        <v>0</v>
      </c>
      <c r="R438" s="272">
        <f t="shared" ref="R438" si="735">Q438*1.02*1.05*$R$15</f>
        <v>0</v>
      </c>
      <c r="S438" s="272">
        <v>408.65</v>
      </c>
      <c r="T438" s="272">
        <f t="shared" ref="T438" si="736">E438*S438</f>
        <v>70.532989999999998</v>
      </c>
    </row>
    <row r="439" spans="1:20" ht="12.75" customHeight="1">
      <c r="A439" s="292"/>
      <c r="B439" s="295"/>
      <c r="C439" s="295"/>
      <c r="D439" s="344"/>
      <c r="E439" s="294"/>
      <c r="F439" s="298"/>
      <c r="G439" s="273"/>
      <c r="H439" s="272"/>
      <c r="I439" s="273"/>
      <c r="J439" s="272"/>
      <c r="K439" s="19"/>
      <c r="L439" s="19"/>
      <c r="M439" s="19"/>
      <c r="N439" s="221"/>
      <c r="O439" s="88">
        <f t="shared" si="725"/>
        <v>0</v>
      </c>
      <c r="P439" s="272"/>
      <c r="Q439" s="272"/>
      <c r="R439" s="272"/>
      <c r="S439" s="272"/>
      <c r="T439" s="272"/>
    </row>
    <row r="440" spans="1:20" ht="12.75" customHeight="1">
      <c r="A440" s="292"/>
      <c r="B440" s="295"/>
      <c r="C440" s="295"/>
      <c r="D440" s="344"/>
      <c r="E440" s="294"/>
      <c r="F440" s="298"/>
      <c r="G440" s="273"/>
      <c r="H440" s="272"/>
      <c r="I440" s="273"/>
      <c r="J440" s="272"/>
      <c r="K440" s="19"/>
      <c r="L440" s="19"/>
      <c r="M440" s="19"/>
      <c r="N440" s="221"/>
      <c r="O440" s="88">
        <f t="shared" si="725"/>
        <v>0</v>
      </c>
      <c r="P440" s="272"/>
      <c r="Q440" s="272"/>
      <c r="R440" s="272"/>
      <c r="S440" s="272"/>
      <c r="T440" s="272"/>
    </row>
    <row r="441" spans="1:20" ht="5.25" customHeight="1">
      <c r="A441" s="293"/>
      <c r="B441" s="295"/>
      <c r="C441" s="295"/>
      <c r="D441" s="345"/>
      <c r="E441" s="294"/>
      <c r="F441" s="298"/>
      <c r="G441" s="273"/>
      <c r="H441" s="272"/>
      <c r="I441" s="273"/>
      <c r="J441" s="272"/>
      <c r="K441" s="19"/>
      <c r="L441" s="19"/>
      <c r="M441" s="19"/>
      <c r="N441" s="221"/>
      <c r="O441" s="88">
        <f t="shared" si="725"/>
        <v>0</v>
      </c>
      <c r="P441" s="272"/>
      <c r="Q441" s="272"/>
      <c r="R441" s="272"/>
      <c r="S441" s="272"/>
      <c r="T441" s="272"/>
    </row>
    <row r="442" spans="1:20" ht="12.75" customHeight="1">
      <c r="A442" s="291">
        <v>7</v>
      </c>
      <c r="B442" s="295" t="s">
        <v>2624</v>
      </c>
      <c r="C442" s="295" t="s">
        <v>2625</v>
      </c>
      <c r="D442" s="296" t="s">
        <v>1618</v>
      </c>
      <c r="E442" s="294">
        <v>3.03</v>
      </c>
      <c r="F442" s="298">
        <f t="shared" ref="F442" si="737">H442+J442+R442</f>
        <v>0.94432534000000001</v>
      </c>
      <c r="G442" s="273">
        <v>0.189</v>
      </c>
      <c r="H442" s="272">
        <f t="shared" ref="H442" si="738">G442*$P$8/1000</f>
        <v>0.45823049999999999</v>
      </c>
      <c r="I442" s="273">
        <v>0.154</v>
      </c>
      <c r="J442" s="272">
        <f t="shared" ref="J442" si="739">I442*$P$9/1000</f>
        <v>0.48609483999999997</v>
      </c>
      <c r="K442" s="19"/>
      <c r="L442" s="19"/>
      <c r="M442" s="19"/>
      <c r="N442" s="221"/>
      <c r="O442" s="88">
        <f t="shared" si="725"/>
        <v>0</v>
      </c>
      <c r="P442" s="272">
        <f t="shared" ref="P442" si="740">E442*F442</f>
        <v>2.8613057801999999</v>
      </c>
      <c r="Q442" s="272">
        <f t="shared" ref="Q442" si="741">SUM(O442:O445)</f>
        <v>0</v>
      </c>
      <c r="R442" s="272">
        <f t="shared" ref="R442" si="742">Q442*1.02*1.05*$R$15</f>
        <v>0</v>
      </c>
      <c r="S442" s="272">
        <v>244.95</v>
      </c>
      <c r="T442" s="272">
        <f t="shared" ref="T442" si="743">E442*S442</f>
        <v>742.19849999999997</v>
      </c>
    </row>
    <row r="443" spans="1:20" ht="12.75" customHeight="1">
      <c r="A443" s="292"/>
      <c r="B443" s="295"/>
      <c r="C443" s="295"/>
      <c r="D443" s="297"/>
      <c r="E443" s="294"/>
      <c r="F443" s="298"/>
      <c r="G443" s="273"/>
      <c r="H443" s="272"/>
      <c r="I443" s="273"/>
      <c r="J443" s="272"/>
      <c r="K443" s="19"/>
      <c r="L443" s="19"/>
      <c r="M443" s="19"/>
      <c r="N443" s="221"/>
      <c r="O443" s="88">
        <f t="shared" si="725"/>
        <v>0</v>
      </c>
      <c r="P443" s="272"/>
      <c r="Q443" s="272"/>
      <c r="R443" s="272"/>
      <c r="S443" s="272"/>
      <c r="T443" s="272"/>
    </row>
    <row r="444" spans="1:20" ht="12.75" customHeight="1">
      <c r="A444" s="292"/>
      <c r="B444" s="295"/>
      <c r="C444" s="295"/>
      <c r="D444" s="297"/>
      <c r="E444" s="294"/>
      <c r="F444" s="298"/>
      <c r="G444" s="273"/>
      <c r="H444" s="272"/>
      <c r="I444" s="273"/>
      <c r="J444" s="272"/>
      <c r="K444" s="19"/>
      <c r="L444" s="19"/>
      <c r="M444" s="19"/>
      <c r="N444" s="221"/>
      <c r="O444" s="88">
        <f t="shared" si="725"/>
        <v>0</v>
      </c>
      <c r="P444" s="272"/>
      <c r="Q444" s="272"/>
      <c r="R444" s="272"/>
      <c r="S444" s="272"/>
      <c r="T444" s="272"/>
    </row>
    <row r="445" spans="1:20" ht="27.75" customHeight="1">
      <c r="A445" s="293"/>
      <c r="B445" s="295"/>
      <c r="C445" s="295"/>
      <c r="D445" s="297"/>
      <c r="E445" s="294"/>
      <c r="F445" s="298"/>
      <c r="G445" s="273"/>
      <c r="H445" s="272"/>
      <c r="I445" s="273"/>
      <c r="J445" s="272"/>
      <c r="K445" s="19"/>
      <c r="L445" s="19"/>
      <c r="M445" s="19"/>
      <c r="N445" s="221"/>
      <c r="O445" s="88">
        <f t="shared" si="725"/>
        <v>0</v>
      </c>
      <c r="P445" s="272"/>
      <c r="Q445" s="272"/>
      <c r="R445" s="272"/>
      <c r="S445" s="272"/>
      <c r="T445" s="272"/>
    </row>
    <row r="446" spans="1:20" ht="12.75" customHeight="1">
      <c r="A446" s="291">
        <v>8</v>
      </c>
      <c r="B446" s="392" t="s">
        <v>2624</v>
      </c>
      <c r="C446" s="295" t="s">
        <v>2626</v>
      </c>
      <c r="D446" s="296" t="s">
        <v>1618</v>
      </c>
      <c r="E446" s="294">
        <v>3.49</v>
      </c>
      <c r="F446" s="298">
        <f t="shared" ref="F446" si="744">H446+J446+R446</f>
        <v>0.94432534000000001</v>
      </c>
      <c r="G446" s="273">
        <v>0.189</v>
      </c>
      <c r="H446" s="272">
        <f t="shared" ref="H446" si="745">G446*$P$8/1000</f>
        <v>0.45823049999999999</v>
      </c>
      <c r="I446" s="273">
        <v>0.154</v>
      </c>
      <c r="J446" s="272">
        <f t="shared" ref="J446" si="746">I446*$P$9/1000</f>
        <v>0.48609483999999997</v>
      </c>
      <c r="K446" s="19"/>
      <c r="L446" s="19"/>
      <c r="M446" s="19"/>
      <c r="N446" s="221"/>
      <c r="O446" s="88">
        <f t="shared" si="725"/>
        <v>0</v>
      </c>
      <c r="P446" s="272">
        <f t="shared" ref="P446" si="747">E446*F446</f>
        <v>3.2956954366000004</v>
      </c>
      <c r="Q446" s="272">
        <f t="shared" ref="Q446" si="748">SUM(O446:O449)</f>
        <v>0</v>
      </c>
      <c r="R446" s="272">
        <f t="shared" ref="R446" si="749">Q446*1.02*1.05*$R$15</f>
        <v>0</v>
      </c>
      <c r="S446" s="272">
        <v>243.16</v>
      </c>
      <c r="T446" s="272">
        <f t="shared" ref="T446" si="750">E446*S446</f>
        <v>848.62840000000006</v>
      </c>
    </row>
    <row r="447" spans="1:20" ht="12.75" customHeight="1">
      <c r="A447" s="292"/>
      <c r="B447" s="393"/>
      <c r="C447" s="295"/>
      <c r="D447" s="297"/>
      <c r="E447" s="294"/>
      <c r="F447" s="298"/>
      <c r="G447" s="273"/>
      <c r="H447" s="272"/>
      <c r="I447" s="273"/>
      <c r="J447" s="272"/>
      <c r="K447" s="19"/>
      <c r="L447" s="19"/>
      <c r="M447" s="19"/>
      <c r="N447" s="221"/>
      <c r="O447" s="88">
        <f t="shared" si="725"/>
        <v>0</v>
      </c>
      <c r="P447" s="272"/>
      <c r="Q447" s="272"/>
      <c r="R447" s="272"/>
      <c r="S447" s="272"/>
      <c r="T447" s="272"/>
    </row>
    <row r="448" spans="1:20" ht="12.75" customHeight="1">
      <c r="A448" s="292"/>
      <c r="B448" s="393"/>
      <c r="C448" s="295"/>
      <c r="D448" s="297"/>
      <c r="E448" s="294"/>
      <c r="F448" s="298"/>
      <c r="G448" s="273"/>
      <c r="H448" s="272"/>
      <c r="I448" s="273"/>
      <c r="J448" s="272"/>
      <c r="K448" s="19"/>
      <c r="L448" s="19"/>
      <c r="M448" s="19"/>
      <c r="N448" s="221"/>
      <c r="O448" s="88">
        <f t="shared" si="725"/>
        <v>0</v>
      </c>
      <c r="P448" s="272"/>
      <c r="Q448" s="272"/>
      <c r="R448" s="272"/>
      <c r="S448" s="272"/>
      <c r="T448" s="272"/>
    </row>
    <row r="449" spans="1:20" ht="39.75" customHeight="1">
      <c r="A449" s="293"/>
      <c r="B449" s="394"/>
      <c r="C449" s="295"/>
      <c r="D449" s="297"/>
      <c r="E449" s="294"/>
      <c r="F449" s="298"/>
      <c r="G449" s="273"/>
      <c r="H449" s="272"/>
      <c r="I449" s="273"/>
      <c r="J449" s="272"/>
      <c r="K449" s="19"/>
      <c r="L449" s="19"/>
      <c r="M449" s="19"/>
      <c r="N449" s="221"/>
      <c r="O449" s="88">
        <f t="shared" si="725"/>
        <v>0</v>
      </c>
      <c r="P449" s="272"/>
      <c r="Q449" s="272"/>
      <c r="R449" s="272"/>
      <c r="S449" s="272"/>
      <c r="T449" s="272"/>
    </row>
    <row r="450" spans="1:20" ht="54.75" customHeight="1">
      <c r="A450" s="234">
        <v>9</v>
      </c>
      <c r="B450" s="239" t="s">
        <v>826</v>
      </c>
      <c r="C450" s="233" t="s">
        <v>2627</v>
      </c>
      <c r="D450" s="240" t="s">
        <v>2628</v>
      </c>
      <c r="E450" s="234">
        <v>23.8</v>
      </c>
      <c r="F450" s="235"/>
      <c r="G450" s="236"/>
      <c r="H450" s="237"/>
      <c r="I450" s="236"/>
      <c r="J450" s="237"/>
      <c r="K450" s="19"/>
      <c r="L450" s="19"/>
      <c r="M450" s="19"/>
      <c r="N450" s="234"/>
      <c r="O450" s="88"/>
      <c r="P450" s="237"/>
      <c r="Q450" s="237"/>
      <c r="R450" s="237"/>
      <c r="S450" s="237">
        <v>0.7</v>
      </c>
      <c r="T450" s="237">
        <f>E450*S450</f>
        <v>16.66</v>
      </c>
    </row>
    <row r="451" spans="1:20" ht="39.75" customHeight="1">
      <c r="A451" s="234">
        <v>10</v>
      </c>
      <c r="B451" s="239" t="s">
        <v>1860</v>
      </c>
      <c r="C451" s="233" t="s">
        <v>2629</v>
      </c>
      <c r="D451" s="255" t="s">
        <v>2643</v>
      </c>
      <c r="E451" s="234">
        <v>58</v>
      </c>
      <c r="F451" s="235"/>
      <c r="G451" s="236"/>
      <c r="H451" s="237"/>
      <c r="I451" s="236"/>
      <c r="J451" s="237"/>
      <c r="K451" s="19"/>
      <c r="L451" s="19"/>
      <c r="M451" s="19"/>
      <c r="N451" s="234"/>
      <c r="O451" s="88"/>
      <c r="P451" s="237"/>
      <c r="Q451" s="237"/>
      <c r="R451" s="237"/>
      <c r="S451" s="237">
        <v>1.51</v>
      </c>
      <c r="T451" s="237">
        <v>87.51</v>
      </c>
    </row>
    <row r="452" spans="1:20" ht="39.75" customHeight="1">
      <c r="A452" s="234">
        <v>11</v>
      </c>
      <c r="B452" s="239" t="s">
        <v>800</v>
      </c>
      <c r="C452" s="233" t="s">
        <v>2630</v>
      </c>
      <c r="D452" s="255" t="s">
        <v>2635</v>
      </c>
      <c r="E452" s="234">
        <v>190</v>
      </c>
      <c r="F452" s="235"/>
      <c r="G452" s="236"/>
      <c r="H452" s="237"/>
      <c r="I452" s="236"/>
      <c r="J452" s="237"/>
      <c r="K452" s="19"/>
      <c r="L452" s="19"/>
      <c r="M452" s="19"/>
      <c r="N452" s="234"/>
      <c r="O452" s="88"/>
      <c r="P452" s="237"/>
      <c r="Q452" s="237"/>
      <c r="R452" s="237"/>
      <c r="S452" s="237">
        <v>0.77</v>
      </c>
      <c r="T452" s="237">
        <v>146.22999999999999</v>
      </c>
    </row>
    <row r="453" spans="1:20" ht="39.75" customHeight="1">
      <c r="A453" s="238">
        <v>12</v>
      </c>
      <c r="B453" s="239" t="s">
        <v>1860</v>
      </c>
      <c r="C453" s="233" t="s">
        <v>2631</v>
      </c>
      <c r="D453" s="255" t="s">
        <v>2230</v>
      </c>
      <c r="E453" s="234">
        <v>2.25</v>
      </c>
      <c r="F453" s="235"/>
      <c r="G453" s="236"/>
      <c r="H453" s="237"/>
      <c r="I453" s="236"/>
      <c r="J453" s="237"/>
      <c r="K453" s="19"/>
      <c r="L453" s="19"/>
      <c r="M453" s="19"/>
      <c r="N453" s="234"/>
      <c r="O453" s="88"/>
      <c r="P453" s="237"/>
      <c r="Q453" s="237"/>
      <c r="R453" s="237"/>
      <c r="S453" s="237">
        <v>176.03</v>
      </c>
      <c r="T453" s="237">
        <v>396.08</v>
      </c>
    </row>
    <row r="454" spans="1:20" ht="12.75" customHeight="1">
      <c r="A454" s="291">
        <v>13</v>
      </c>
      <c r="B454" s="295" t="s">
        <v>2633</v>
      </c>
      <c r="C454" s="295" t="s">
        <v>2632</v>
      </c>
      <c r="D454" s="288" t="s">
        <v>2634</v>
      </c>
      <c r="E454" s="294">
        <v>58.8</v>
      </c>
      <c r="F454" s="298">
        <f t="shared" ref="F454" si="751">H454+J454+R454</f>
        <v>0.17478720000000003</v>
      </c>
      <c r="G454" s="273"/>
      <c r="H454" s="272">
        <f t="shared" ref="H454" si="752">G454*$P$8/1000</f>
        <v>0</v>
      </c>
      <c r="I454" s="273"/>
      <c r="J454" s="272">
        <f t="shared" ref="J454" si="753">I454*$P$9/1000</f>
        <v>0</v>
      </c>
      <c r="K454" s="221" t="s">
        <v>238</v>
      </c>
      <c r="L454" s="221" t="s">
        <v>31</v>
      </c>
      <c r="M454" s="221">
        <v>1</v>
      </c>
      <c r="N454" s="221">
        <v>0.15</v>
      </c>
      <c r="O454" s="88">
        <f t="shared" si="725"/>
        <v>0.15</v>
      </c>
      <c r="P454" s="272">
        <f t="shared" ref="P454" si="754">E454*F454</f>
        <v>10.277487360000002</v>
      </c>
      <c r="Q454" s="272">
        <f t="shared" ref="Q454" si="755">SUM(O454:O457)</f>
        <v>0.15</v>
      </c>
      <c r="R454" s="272">
        <f t="shared" ref="R454" si="756">Q454*1.02*1.05*$R$15</f>
        <v>0.17478720000000003</v>
      </c>
      <c r="S454" s="272">
        <v>0.77</v>
      </c>
      <c r="T454" s="272">
        <f t="shared" ref="T454" si="757">E454*S454</f>
        <v>45.275999999999996</v>
      </c>
    </row>
    <row r="455" spans="1:20" ht="12.75" customHeight="1">
      <c r="A455" s="292"/>
      <c r="B455" s="295"/>
      <c r="C455" s="295"/>
      <c r="D455" s="289"/>
      <c r="E455" s="294"/>
      <c r="F455" s="298"/>
      <c r="G455" s="273"/>
      <c r="H455" s="272"/>
      <c r="I455" s="273"/>
      <c r="J455" s="272"/>
      <c r="K455" s="19"/>
      <c r="L455" s="19"/>
      <c r="M455" s="19"/>
      <c r="N455" s="221"/>
      <c r="O455" s="88">
        <f t="shared" si="725"/>
        <v>0</v>
      </c>
      <c r="P455" s="272"/>
      <c r="Q455" s="272"/>
      <c r="R455" s="272"/>
      <c r="S455" s="272"/>
      <c r="T455" s="272"/>
    </row>
    <row r="456" spans="1:20" ht="12.75" customHeight="1">
      <c r="A456" s="292"/>
      <c r="B456" s="295"/>
      <c r="C456" s="295"/>
      <c r="D456" s="289"/>
      <c r="E456" s="294"/>
      <c r="F456" s="298"/>
      <c r="G456" s="273"/>
      <c r="H456" s="272"/>
      <c r="I456" s="273"/>
      <c r="J456" s="272"/>
      <c r="K456" s="19"/>
      <c r="L456" s="19"/>
      <c r="M456" s="19"/>
      <c r="N456" s="221"/>
      <c r="O456" s="88">
        <f t="shared" si="725"/>
        <v>0</v>
      </c>
      <c r="P456" s="272"/>
      <c r="Q456" s="272"/>
      <c r="R456" s="272"/>
      <c r="S456" s="272"/>
      <c r="T456" s="272"/>
    </row>
    <row r="457" spans="1:20" ht="17.25" customHeight="1">
      <c r="A457" s="293"/>
      <c r="B457" s="295"/>
      <c r="C457" s="295"/>
      <c r="D457" s="290"/>
      <c r="E457" s="294"/>
      <c r="F457" s="298"/>
      <c r="G457" s="273"/>
      <c r="H457" s="272"/>
      <c r="I457" s="273"/>
      <c r="J457" s="272"/>
      <c r="K457" s="19"/>
      <c r="L457" s="19"/>
      <c r="M457" s="19"/>
      <c r="N457" s="221"/>
      <c r="O457" s="88">
        <f t="shared" si="725"/>
        <v>0</v>
      </c>
      <c r="P457" s="272"/>
      <c r="Q457" s="272"/>
      <c r="R457" s="272"/>
      <c r="S457" s="272"/>
      <c r="T457" s="272"/>
    </row>
    <row r="458" spans="1:20" ht="42.75" customHeight="1">
      <c r="A458" s="248">
        <v>14</v>
      </c>
      <c r="B458" s="254" t="s">
        <v>1860</v>
      </c>
      <c r="C458" s="247" t="s">
        <v>2638</v>
      </c>
      <c r="D458" s="260" t="s">
        <v>2230</v>
      </c>
      <c r="E458" s="248">
        <v>2.94</v>
      </c>
      <c r="F458" s="249"/>
      <c r="G458" s="250"/>
      <c r="H458" s="251"/>
      <c r="I458" s="250"/>
      <c r="J458" s="251"/>
      <c r="K458" s="19"/>
      <c r="L458" s="19"/>
      <c r="M458" s="19"/>
      <c r="N458" s="248"/>
      <c r="O458" s="88"/>
      <c r="P458" s="251"/>
      <c r="Q458" s="251"/>
      <c r="R458" s="251"/>
      <c r="S458" s="251">
        <v>176.03</v>
      </c>
      <c r="T458" s="251">
        <v>517.54</v>
      </c>
    </row>
    <row r="459" spans="1:20" ht="57" customHeight="1">
      <c r="A459" s="248">
        <v>15</v>
      </c>
      <c r="B459" s="247" t="s">
        <v>797</v>
      </c>
      <c r="C459" s="247" t="s">
        <v>2636</v>
      </c>
      <c r="D459" s="257" t="s">
        <v>2635</v>
      </c>
      <c r="E459" s="248">
        <v>190</v>
      </c>
      <c r="F459" s="249"/>
      <c r="G459" s="250"/>
      <c r="H459" s="251"/>
      <c r="I459" s="250"/>
      <c r="J459" s="251"/>
      <c r="K459" s="19"/>
      <c r="L459" s="19"/>
      <c r="M459" s="19"/>
      <c r="N459" s="248"/>
      <c r="O459" s="88"/>
      <c r="P459" s="251"/>
      <c r="Q459" s="251"/>
      <c r="R459" s="251"/>
      <c r="S459" s="251">
        <v>6.68</v>
      </c>
      <c r="T459" s="251">
        <v>1269.21</v>
      </c>
    </row>
    <row r="460" spans="1:20" ht="45.75" customHeight="1">
      <c r="A460" s="248">
        <v>16</v>
      </c>
      <c r="B460" s="254" t="s">
        <v>797</v>
      </c>
      <c r="C460" s="247" t="s">
        <v>2641</v>
      </c>
      <c r="D460" s="257" t="s">
        <v>2640</v>
      </c>
      <c r="E460" s="248">
        <v>44.8</v>
      </c>
      <c r="F460" s="249"/>
      <c r="G460" s="250"/>
      <c r="H460" s="251"/>
      <c r="I460" s="250"/>
      <c r="J460" s="251"/>
      <c r="K460" s="19"/>
      <c r="L460" s="19"/>
      <c r="M460" s="19"/>
      <c r="N460" s="248"/>
      <c r="O460" s="88"/>
      <c r="P460" s="251"/>
      <c r="Q460" s="251"/>
      <c r="R460" s="251"/>
      <c r="S460" s="251">
        <v>77.44</v>
      </c>
      <c r="T460" s="251">
        <v>333.27</v>
      </c>
    </row>
    <row r="461" spans="1:20" ht="39" customHeight="1">
      <c r="A461" s="252">
        <v>17</v>
      </c>
      <c r="B461" s="254" t="s">
        <v>784</v>
      </c>
      <c r="C461" s="247" t="s">
        <v>2642</v>
      </c>
      <c r="D461" s="257" t="s">
        <v>1619</v>
      </c>
      <c r="E461" s="248">
        <v>2</v>
      </c>
      <c r="F461" s="249"/>
      <c r="G461" s="250"/>
      <c r="H461" s="251"/>
      <c r="I461" s="250"/>
      <c r="J461" s="251"/>
      <c r="K461" s="19"/>
      <c r="L461" s="19"/>
      <c r="M461" s="19"/>
      <c r="N461" s="248"/>
      <c r="O461" s="88"/>
      <c r="P461" s="251"/>
      <c r="Q461" s="251"/>
      <c r="R461" s="251"/>
      <c r="S461" s="251">
        <v>57.47</v>
      </c>
      <c r="T461" s="251">
        <v>114.93</v>
      </c>
    </row>
    <row r="462" spans="1:20" ht="12.75" customHeight="1">
      <c r="A462" s="291">
        <v>18</v>
      </c>
      <c r="B462" s="295" t="s">
        <v>138</v>
      </c>
      <c r="C462" s="295" t="s">
        <v>2644</v>
      </c>
      <c r="D462" s="296" t="s">
        <v>2635</v>
      </c>
      <c r="E462" s="294">
        <v>11</v>
      </c>
      <c r="F462" s="298">
        <f t="shared" ref="F462" si="758">H462+J462+R462</f>
        <v>1.9350409920000002</v>
      </c>
      <c r="G462" s="273">
        <v>0.125</v>
      </c>
      <c r="H462" s="272">
        <f t="shared" ref="H462" si="759">G462*$P$8/1000</f>
        <v>0.30306250000000001</v>
      </c>
      <c r="I462" s="395">
        <v>2.0000000000000001E-4</v>
      </c>
      <c r="J462" s="272">
        <f t="shared" ref="J462" si="760">I462*$P$9/1000</f>
        <v>6.3129200000000009E-4</v>
      </c>
      <c r="K462" s="221" t="s">
        <v>235</v>
      </c>
      <c r="L462" s="19" t="s">
        <v>31</v>
      </c>
      <c r="M462" s="19">
        <v>1</v>
      </c>
      <c r="N462" s="221">
        <v>1.4</v>
      </c>
      <c r="O462" s="88">
        <f t="shared" si="725"/>
        <v>1.4</v>
      </c>
      <c r="P462" s="272">
        <f t="shared" ref="P462" si="761">E462*F462</f>
        <v>21.285450912000002</v>
      </c>
      <c r="Q462" s="272">
        <f t="shared" ref="Q462" si="762">SUM(O462:O465)</f>
        <v>1.4</v>
      </c>
      <c r="R462" s="272">
        <f t="shared" ref="R462" si="763">Q462*1.02*1.05*$R$15</f>
        <v>1.6313472000000002</v>
      </c>
      <c r="S462" s="272">
        <v>5.83</v>
      </c>
      <c r="T462" s="272">
        <f t="shared" ref="T462" si="764">E462*S462</f>
        <v>64.13</v>
      </c>
    </row>
    <row r="463" spans="1:20" ht="12.75" customHeight="1">
      <c r="A463" s="292"/>
      <c r="B463" s="295"/>
      <c r="C463" s="295"/>
      <c r="D463" s="297"/>
      <c r="E463" s="294"/>
      <c r="F463" s="298"/>
      <c r="G463" s="273"/>
      <c r="H463" s="272"/>
      <c r="I463" s="395"/>
      <c r="J463" s="272"/>
      <c r="K463" s="19"/>
      <c r="L463" s="19"/>
      <c r="M463" s="19"/>
      <c r="N463" s="221"/>
      <c r="O463" s="88">
        <f t="shared" si="725"/>
        <v>0</v>
      </c>
      <c r="P463" s="272"/>
      <c r="Q463" s="272"/>
      <c r="R463" s="272"/>
      <c r="S463" s="272"/>
      <c r="T463" s="272"/>
    </row>
    <row r="464" spans="1:20" ht="12.75" customHeight="1">
      <c r="A464" s="292"/>
      <c r="B464" s="295"/>
      <c r="C464" s="295"/>
      <c r="D464" s="297"/>
      <c r="E464" s="294"/>
      <c r="F464" s="298"/>
      <c r="G464" s="273"/>
      <c r="H464" s="272"/>
      <c r="I464" s="395"/>
      <c r="J464" s="272"/>
      <c r="K464" s="19"/>
      <c r="L464" s="19"/>
      <c r="M464" s="19"/>
      <c r="N464" s="221"/>
      <c r="O464" s="88">
        <f t="shared" si="725"/>
        <v>0</v>
      </c>
      <c r="P464" s="272"/>
      <c r="Q464" s="272"/>
      <c r="R464" s="272"/>
      <c r="S464" s="272"/>
      <c r="T464" s="272"/>
    </row>
    <row r="465" spans="1:31" ht="18" customHeight="1">
      <c r="A465" s="293"/>
      <c r="B465" s="295"/>
      <c r="C465" s="295"/>
      <c r="D465" s="297"/>
      <c r="E465" s="294"/>
      <c r="F465" s="298"/>
      <c r="G465" s="273"/>
      <c r="H465" s="272"/>
      <c r="I465" s="395"/>
      <c r="J465" s="272"/>
      <c r="K465" s="19"/>
      <c r="L465" s="19"/>
      <c r="M465" s="19"/>
      <c r="N465" s="221"/>
      <c r="O465" s="88">
        <f t="shared" si="725"/>
        <v>0</v>
      </c>
      <c r="P465" s="272"/>
      <c r="Q465" s="272"/>
      <c r="R465" s="272"/>
      <c r="S465" s="272"/>
      <c r="T465" s="272"/>
    </row>
    <row r="466" spans="1:31" ht="50.25" customHeight="1">
      <c r="A466" s="248">
        <v>19</v>
      </c>
      <c r="B466" s="247" t="s">
        <v>2645</v>
      </c>
      <c r="C466" s="247" t="s">
        <v>2646</v>
      </c>
      <c r="D466" s="255" t="s">
        <v>2635</v>
      </c>
      <c r="E466" s="248">
        <v>2.6</v>
      </c>
      <c r="F466" s="249"/>
      <c r="G466" s="250"/>
      <c r="H466" s="251"/>
      <c r="I466" s="253"/>
      <c r="J466" s="251"/>
      <c r="K466" s="19"/>
      <c r="L466" s="19"/>
      <c r="M466" s="19"/>
      <c r="N466" s="248"/>
      <c r="O466" s="88"/>
      <c r="P466" s="251"/>
      <c r="Q466" s="251"/>
      <c r="R466" s="251"/>
      <c r="S466" s="251">
        <v>3.16</v>
      </c>
      <c r="T466" s="251">
        <v>8.2100000000000009</v>
      </c>
    </row>
    <row r="467" spans="1:31" ht="44.25" customHeight="1">
      <c r="A467" s="248">
        <v>20</v>
      </c>
      <c r="B467" s="247" t="s">
        <v>1860</v>
      </c>
      <c r="C467" s="247" t="s">
        <v>2648</v>
      </c>
      <c r="D467" s="264" t="s">
        <v>2647</v>
      </c>
      <c r="E467" s="248">
        <v>8</v>
      </c>
      <c r="F467" s="249"/>
      <c r="G467" s="250"/>
      <c r="H467" s="251"/>
      <c r="I467" s="253"/>
      <c r="J467" s="251"/>
      <c r="K467" s="19"/>
      <c r="L467" s="19"/>
      <c r="M467" s="19"/>
      <c r="N467" s="248"/>
      <c r="O467" s="88"/>
      <c r="P467" s="251"/>
      <c r="Q467" s="251"/>
      <c r="R467" s="251"/>
      <c r="S467" s="251">
        <v>1.66</v>
      </c>
      <c r="T467" s="251">
        <v>13.28</v>
      </c>
    </row>
    <row r="468" spans="1:31" ht="48" customHeight="1">
      <c r="A468" s="248">
        <v>21</v>
      </c>
      <c r="B468" s="247" t="s">
        <v>2645</v>
      </c>
      <c r="C468" s="247" t="s">
        <v>2649</v>
      </c>
      <c r="D468" s="255" t="s">
        <v>2635</v>
      </c>
      <c r="E468" s="248">
        <v>190</v>
      </c>
      <c r="F468" s="249"/>
      <c r="G468" s="250"/>
      <c r="H468" s="251"/>
      <c r="I468" s="253"/>
      <c r="J468" s="251"/>
      <c r="K468" s="19"/>
      <c r="L468" s="19"/>
      <c r="M468" s="19"/>
      <c r="N468" s="248"/>
      <c r="O468" s="88"/>
      <c r="P468" s="251"/>
      <c r="Q468" s="251"/>
      <c r="R468" s="251"/>
      <c r="S468" s="251">
        <v>0.45</v>
      </c>
      <c r="T468" s="251">
        <v>85.27</v>
      </c>
    </row>
    <row r="469" spans="1:31" ht="53.25" customHeight="1">
      <c r="A469" s="248">
        <v>22</v>
      </c>
      <c r="B469" s="247" t="s">
        <v>2645</v>
      </c>
      <c r="C469" s="247" t="s">
        <v>2650</v>
      </c>
      <c r="D469" s="255" t="s">
        <v>2635</v>
      </c>
      <c r="E469" s="248">
        <v>190</v>
      </c>
      <c r="F469" s="249"/>
      <c r="G469" s="250"/>
      <c r="H469" s="251"/>
      <c r="I469" s="253"/>
      <c r="J469" s="251"/>
      <c r="K469" s="19"/>
      <c r="L469" s="19"/>
      <c r="M469" s="19"/>
      <c r="N469" s="248"/>
      <c r="O469" s="88"/>
      <c r="P469" s="251"/>
      <c r="Q469" s="251"/>
      <c r="R469" s="251"/>
      <c r="S469" s="251">
        <v>0.43</v>
      </c>
      <c r="T469" s="251">
        <v>80.959999999999994</v>
      </c>
      <c r="V469" s="90" t="s">
        <v>2652</v>
      </c>
    </row>
    <row r="470" spans="1:31" ht="39.75" customHeight="1">
      <c r="A470" s="248">
        <v>23</v>
      </c>
      <c r="B470" s="254" t="s">
        <v>814</v>
      </c>
      <c r="C470" s="247" t="s">
        <v>2651</v>
      </c>
      <c r="D470" s="255" t="s">
        <v>2230</v>
      </c>
      <c r="E470" s="248">
        <v>6.52</v>
      </c>
      <c r="F470" s="249"/>
      <c r="G470" s="250"/>
      <c r="H470" s="251"/>
      <c r="I470" s="253"/>
      <c r="J470" s="251"/>
      <c r="K470" s="19"/>
      <c r="L470" s="19"/>
      <c r="M470" s="19"/>
      <c r="N470" s="248"/>
      <c r="O470" s="88"/>
      <c r="P470" s="251"/>
      <c r="Q470" s="251"/>
      <c r="R470" s="251"/>
      <c r="S470" s="251">
        <v>13.85</v>
      </c>
      <c r="T470" s="251">
        <v>90.31</v>
      </c>
    </row>
    <row r="471" spans="1:31" ht="47.25" customHeight="1">
      <c r="A471" s="248">
        <v>24</v>
      </c>
      <c r="B471" s="247" t="s">
        <v>2617</v>
      </c>
      <c r="C471" s="247" t="s">
        <v>2653</v>
      </c>
      <c r="D471" s="264" t="s">
        <v>2654</v>
      </c>
      <c r="E471" s="248">
        <v>56</v>
      </c>
      <c r="F471" s="249"/>
      <c r="G471" s="250"/>
      <c r="H471" s="251"/>
      <c r="I471" s="253"/>
      <c r="J471" s="251"/>
      <c r="K471" s="19"/>
      <c r="L471" s="19"/>
      <c r="M471" s="19"/>
      <c r="N471" s="248"/>
      <c r="O471" s="88"/>
      <c r="P471" s="251"/>
      <c r="Q471" s="251"/>
      <c r="R471" s="251"/>
      <c r="S471" s="251">
        <v>0.19</v>
      </c>
      <c r="T471" s="251">
        <v>10.55</v>
      </c>
    </row>
    <row r="472" spans="1:31" ht="25.5" customHeight="1">
      <c r="A472" s="248">
        <v>25</v>
      </c>
      <c r="B472" s="247" t="s">
        <v>1860</v>
      </c>
      <c r="C472" s="247" t="s">
        <v>2655</v>
      </c>
      <c r="D472" s="264" t="s">
        <v>2628</v>
      </c>
      <c r="E472" s="248">
        <v>65.3</v>
      </c>
      <c r="F472" s="249"/>
      <c r="G472" s="250"/>
      <c r="H472" s="251"/>
      <c r="I472" s="253"/>
      <c r="J472" s="251"/>
      <c r="K472" s="19"/>
      <c r="L472" s="19"/>
      <c r="M472" s="19"/>
      <c r="N472" s="248"/>
      <c r="O472" s="88"/>
      <c r="P472" s="251"/>
      <c r="Q472" s="251"/>
      <c r="R472" s="251"/>
      <c r="S472" s="251">
        <v>0.37</v>
      </c>
      <c r="T472" s="251">
        <v>24.14</v>
      </c>
      <c r="Y472" s="269"/>
    </row>
    <row r="473" spans="1:31" ht="29.25" customHeight="1">
      <c r="A473" s="252">
        <v>26</v>
      </c>
      <c r="B473" s="254" t="s">
        <v>819</v>
      </c>
      <c r="C473" s="247" t="s">
        <v>2656</v>
      </c>
      <c r="D473" s="255" t="s">
        <v>2635</v>
      </c>
      <c r="E473" s="248">
        <v>5.74</v>
      </c>
      <c r="F473" s="249"/>
      <c r="G473" s="250"/>
      <c r="H473" s="251"/>
      <c r="I473" s="253"/>
      <c r="J473" s="251"/>
      <c r="K473" s="19"/>
      <c r="L473" s="19"/>
      <c r="M473" s="19"/>
      <c r="N473" s="248"/>
      <c r="O473" s="88"/>
      <c r="P473" s="251"/>
      <c r="Q473" s="251"/>
      <c r="R473" s="251"/>
      <c r="S473" s="251">
        <v>1.71</v>
      </c>
      <c r="T473" s="251">
        <v>9.81</v>
      </c>
    </row>
    <row r="474" spans="1:31" ht="12.75" customHeight="1">
      <c r="A474" s="376">
        <v>27</v>
      </c>
      <c r="B474" s="295" t="s">
        <v>821</v>
      </c>
      <c r="C474" s="295" t="s">
        <v>2657</v>
      </c>
      <c r="D474" s="288" t="s">
        <v>2640</v>
      </c>
      <c r="E474" s="294">
        <v>56</v>
      </c>
      <c r="F474" s="298">
        <f t="shared" ref="F474" si="765">H474+J474+R474</f>
        <v>3.2598640400000005</v>
      </c>
      <c r="G474" s="273">
        <v>0.9</v>
      </c>
      <c r="H474" s="272">
        <f t="shared" ref="H474" si="766">G474*$P$8/1000</f>
        <v>2.1820500000000003</v>
      </c>
      <c r="I474" s="273">
        <v>0.05</v>
      </c>
      <c r="J474" s="272">
        <f t="shared" ref="J474" si="767">I474*$P$9/1000</f>
        <v>0.15782300000000002</v>
      </c>
      <c r="K474" s="221" t="s">
        <v>243</v>
      </c>
      <c r="L474" s="221" t="s">
        <v>31</v>
      </c>
      <c r="M474" s="221">
        <v>1</v>
      </c>
      <c r="N474" s="221">
        <v>0.82899999999999996</v>
      </c>
      <c r="O474" s="88">
        <f t="shared" si="725"/>
        <v>0.82899999999999996</v>
      </c>
      <c r="P474" s="272">
        <f t="shared" ref="P474" si="768">E474*F474</f>
        <v>182.55238624000003</v>
      </c>
      <c r="Q474" s="272">
        <f t="shared" ref="Q474" si="769">SUM(O474:O477)</f>
        <v>0.82899999999999996</v>
      </c>
      <c r="R474" s="272">
        <f>Q474*1.02*$R$15</f>
        <v>0.91999104000000009</v>
      </c>
      <c r="S474" s="272">
        <v>0.21</v>
      </c>
      <c r="T474" s="272">
        <f t="shared" ref="T474" si="770">E474*S474</f>
        <v>11.76</v>
      </c>
    </row>
    <row r="475" spans="1:31" ht="12.75" customHeight="1">
      <c r="A475" s="377"/>
      <c r="B475" s="295"/>
      <c r="C475" s="295"/>
      <c r="D475" s="289"/>
      <c r="E475" s="294"/>
      <c r="F475" s="298"/>
      <c r="G475" s="273"/>
      <c r="H475" s="272"/>
      <c r="I475" s="273"/>
      <c r="J475" s="272"/>
      <c r="K475" s="19"/>
      <c r="L475" s="19"/>
      <c r="M475" s="19"/>
      <c r="N475" s="221"/>
      <c r="O475" s="88">
        <f t="shared" si="725"/>
        <v>0</v>
      </c>
      <c r="P475" s="272"/>
      <c r="Q475" s="272"/>
      <c r="R475" s="272"/>
      <c r="S475" s="272"/>
      <c r="T475" s="272"/>
      <c r="X475" s="267"/>
    </row>
    <row r="476" spans="1:31" ht="12.75" customHeight="1">
      <c r="A476" s="377"/>
      <c r="B476" s="295"/>
      <c r="C476" s="295"/>
      <c r="D476" s="289"/>
      <c r="E476" s="294"/>
      <c r="F476" s="298"/>
      <c r="G476" s="273"/>
      <c r="H476" s="272"/>
      <c r="I476" s="273"/>
      <c r="J476" s="272"/>
      <c r="K476" s="19"/>
      <c r="L476" s="19"/>
      <c r="M476" s="20"/>
      <c r="N476" s="221"/>
      <c r="O476" s="88">
        <f t="shared" si="725"/>
        <v>0</v>
      </c>
      <c r="P476" s="272"/>
      <c r="Q476" s="272"/>
      <c r="R476" s="272"/>
      <c r="S476" s="272"/>
      <c r="T476" s="272"/>
    </row>
    <row r="477" spans="1:31" ht="0.75" customHeight="1">
      <c r="A477" s="378"/>
      <c r="B477" s="295"/>
      <c r="C477" s="295"/>
      <c r="D477" s="290"/>
      <c r="E477" s="294"/>
      <c r="F477" s="298"/>
      <c r="G477" s="273"/>
      <c r="H477" s="272"/>
      <c r="I477" s="273"/>
      <c r="J477" s="272"/>
      <c r="K477" s="19"/>
      <c r="L477" s="19"/>
      <c r="M477" s="19"/>
      <c r="N477" s="221"/>
      <c r="O477" s="88">
        <f t="shared" si="725"/>
        <v>0</v>
      </c>
      <c r="P477" s="272"/>
      <c r="Q477" s="272"/>
      <c r="R477" s="272"/>
      <c r="S477" s="272"/>
      <c r="T477" s="272"/>
    </row>
    <row r="478" spans="1:31" ht="32.25" customHeight="1">
      <c r="A478" s="261">
        <v>28</v>
      </c>
      <c r="B478" s="247" t="s">
        <v>2658</v>
      </c>
      <c r="C478" s="247" t="s">
        <v>2659</v>
      </c>
      <c r="D478" s="260" t="s">
        <v>2660</v>
      </c>
      <c r="E478" s="248">
        <v>23</v>
      </c>
      <c r="F478" s="249"/>
      <c r="G478" s="250"/>
      <c r="H478" s="251"/>
      <c r="I478" s="250"/>
      <c r="J478" s="251"/>
      <c r="K478" s="19"/>
      <c r="L478" s="19"/>
      <c r="M478" s="19"/>
      <c r="N478" s="248"/>
      <c r="O478" s="88"/>
      <c r="P478" s="251"/>
      <c r="Q478" s="251"/>
      <c r="R478" s="251"/>
      <c r="S478" s="251">
        <v>7.54</v>
      </c>
      <c r="T478" s="251">
        <v>173.52</v>
      </c>
    </row>
    <row r="479" spans="1:31" ht="24.75" customHeight="1">
      <c r="A479" s="261">
        <v>29</v>
      </c>
      <c r="B479" s="247" t="s">
        <v>138</v>
      </c>
      <c r="C479" s="247" t="s">
        <v>2661</v>
      </c>
      <c r="D479" s="260" t="s">
        <v>2635</v>
      </c>
      <c r="E479" s="248">
        <v>3.8</v>
      </c>
      <c r="F479" s="249"/>
      <c r="G479" s="250"/>
      <c r="H479" s="251"/>
      <c r="I479" s="250"/>
      <c r="J479" s="251"/>
      <c r="K479" s="19"/>
      <c r="L479" s="19"/>
      <c r="M479" s="19"/>
      <c r="N479" s="248"/>
      <c r="O479" s="88"/>
      <c r="P479" s="251"/>
      <c r="Q479" s="251"/>
      <c r="R479" s="251"/>
      <c r="S479" s="251">
        <v>5.83</v>
      </c>
      <c r="T479" s="251">
        <v>22.17</v>
      </c>
      <c r="AE479" s="266"/>
    </row>
    <row r="480" spans="1:31" ht="59.25" customHeight="1">
      <c r="A480" s="261">
        <v>30</v>
      </c>
      <c r="B480" s="254" t="s">
        <v>138</v>
      </c>
      <c r="C480" s="247" t="s">
        <v>2662</v>
      </c>
      <c r="D480" s="260" t="s">
        <v>2635</v>
      </c>
      <c r="E480" s="248">
        <v>2.2000000000000002</v>
      </c>
      <c r="F480" s="249"/>
      <c r="G480" s="250"/>
      <c r="H480" s="251"/>
      <c r="I480" s="250"/>
      <c r="J480" s="251"/>
      <c r="K480" s="19"/>
      <c r="L480" s="19"/>
      <c r="M480" s="19"/>
      <c r="N480" s="248"/>
      <c r="O480" s="88"/>
      <c r="P480" s="251"/>
      <c r="Q480" s="251"/>
      <c r="R480" s="251"/>
      <c r="S480" s="251">
        <v>5.83</v>
      </c>
      <c r="T480" s="251">
        <v>12.84</v>
      </c>
    </row>
    <row r="481" spans="1:25" ht="57.75" customHeight="1">
      <c r="A481" s="261">
        <v>31</v>
      </c>
      <c r="B481" s="247" t="s">
        <v>138</v>
      </c>
      <c r="C481" s="247" t="s">
        <v>2663</v>
      </c>
      <c r="D481" s="260" t="s">
        <v>2635</v>
      </c>
      <c r="E481" s="248">
        <v>3.62</v>
      </c>
      <c r="F481" s="249"/>
      <c r="G481" s="250"/>
      <c r="H481" s="251"/>
      <c r="I481" s="250"/>
      <c r="J481" s="251"/>
      <c r="K481" s="19"/>
      <c r="L481" s="19"/>
      <c r="M481" s="19"/>
      <c r="N481" s="248"/>
      <c r="O481" s="88"/>
      <c r="P481" s="251"/>
      <c r="Q481" s="251"/>
      <c r="R481" s="251"/>
      <c r="S481" s="251">
        <v>5.83</v>
      </c>
      <c r="T481" s="251">
        <v>21.12</v>
      </c>
      <c r="Y481" s="266"/>
    </row>
    <row r="482" spans="1:25" ht="51" customHeight="1">
      <c r="A482" s="261">
        <v>32</v>
      </c>
      <c r="B482" s="247" t="s">
        <v>833</v>
      </c>
      <c r="C482" s="247" t="s">
        <v>2664</v>
      </c>
      <c r="D482" s="260" t="s">
        <v>2647</v>
      </c>
      <c r="E482" s="248">
        <v>4</v>
      </c>
      <c r="F482" s="249"/>
      <c r="G482" s="250"/>
      <c r="H482" s="251"/>
      <c r="I482" s="250"/>
      <c r="J482" s="251"/>
      <c r="K482" s="19"/>
      <c r="L482" s="19"/>
      <c r="M482" s="19"/>
      <c r="N482" s="248"/>
      <c r="O482" s="88"/>
      <c r="P482" s="251"/>
      <c r="Q482" s="251"/>
      <c r="R482" s="251"/>
      <c r="S482" s="251">
        <v>47.32</v>
      </c>
      <c r="T482" s="251">
        <v>189.27</v>
      </c>
      <c r="Y482" s="268"/>
    </row>
    <row r="483" spans="1:25" ht="36.75" customHeight="1">
      <c r="A483" s="261">
        <v>33</v>
      </c>
      <c r="B483" s="247" t="s">
        <v>2665</v>
      </c>
      <c r="C483" s="247" t="s">
        <v>2666</v>
      </c>
      <c r="D483" s="256" t="s">
        <v>2230</v>
      </c>
      <c r="E483" s="248">
        <v>29.4</v>
      </c>
      <c r="F483" s="249"/>
      <c r="G483" s="250"/>
      <c r="H483" s="251"/>
      <c r="I483" s="250"/>
      <c r="J483" s="251"/>
      <c r="K483" s="19"/>
      <c r="L483" s="19"/>
      <c r="M483" s="19"/>
      <c r="N483" s="248"/>
      <c r="O483" s="88"/>
      <c r="P483" s="251"/>
      <c r="Q483" s="251"/>
      <c r="R483" s="251"/>
      <c r="S483" s="251">
        <v>10.16</v>
      </c>
      <c r="T483" s="251">
        <v>298.76</v>
      </c>
      <c r="Y483" s="268"/>
    </row>
    <row r="484" spans="1:25" ht="0.75" customHeight="1">
      <c r="A484" s="261"/>
      <c r="B484" s="247"/>
      <c r="C484" s="247"/>
      <c r="D484" s="256" t="s">
        <v>2667</v>
      </c>
      <c r="E484" s="248"/>
      <c r="F484" s="249"/>
      <c r="G484" s="250"/>
      <c r="H484" s="251"/>
      <c r="I484" s="250"/>
      <c r="J484" s="251"/>
      <c r="K484" s="19"/>
      <c r="L484" s="19"/>
      <c r="M484" s="19"/>
      <c r="N484" s="248"/>
      <c r="O484" s="88"/>
      <c r="P484" s="251"/>
      <c r="Q484" s="251"/>
      <c r="R484" s="251"/>
      <c r="S484" s="251"/>
      <c r="T484" s="251"/>
      <c r="Y484" s="268"/>
    </row>
    <row r="485" spans="1:25" ht="21" hidden="1" customHeight="1">
      <c r="A485" s="263"/>
      <c r="B485" s="254"/>
      <c r="C485" s="247"/>
      <c r="D485" s="256"/>
      <c r="E485" s="248"/>
      <c r="F485" s="249"/>
      <c r="G485" s="250"/>
      <c r="H485" s="251"/>
      <c r="I485" s="250"/>
      <c r="J485" s="251"/>
      <c r="K485" s="19"/>
      <c r="L485" s="19"/>
      <c r="M485" s="19"/>
      <c r="N485" s="248"/>
      <c r="O485" s="88"/>
      <c r="P485" s="251"/>
      <c r="Q485" s="251"/>
      <c r="R485" s="251"/>
      <c r="S485" s="251"/>
      <c r="T485" s="251"/>
      <c r="Y485" s="268"/>
    </row>
    <row r="486" spans="1:25" ht="0.75" hidden="1" customHeight="1">
      <c r="A486" s="291">
        <v>34</v>
      </c>
      <c r="B486" s="295" t="s">
        <v>1860</v>
      </c>
      <c r="C486" s="295" t="s">
        <v>2668</v>
      </c>
      <c r="D486" s="265"/>
      <c r="E486" s="294">
        <v>44.8</v>
      </c>
      <c r="F486" s="298">
        <f t="shared" ref="F486" si="771">H486+J486+R486</f>
        <v>0.47178379392000003</v>
      </c>
      <c r="G486" s="354">
        <v>7.5499999999999998E-2</v>
      </c>
      <c r="H486" s="272">
        <f t="shared" ref="H486" si="772">G486*$P$8/1000</f>
        <v>0.18304974999999998</v>
      </c>
      <c r="I486" s="354">
        <v>3.7100000000000001E-2</v>
      </c>
      <c r="J486" s="272">
        <f t="shared" ref="J486" si="773">I486*$P$9/1000</f>
        <v>0.11710466600000001</v>
      </c>
      <c r="K486" s="221" t="s">
        <v>246</v>
      </c>
      <c r="L486" s="221" t="s">
        <v>36</v>
      </c>
      <c r="M486" s="19">
        <v>1.03</v>
      </c>
      <c r="N486" s="221">
        <v>0.14299999999999999</v>
      </c>
      <c r="O486" s="88">
        <f t="shared" si="725"/>
        <v>0.14729</v>
      </c>
      <c r="P486" s="272">
        <f t="shared" ref="P486" si="774">E486*F486</f>
        <v>21.135913967615998</v>
      </c>
      <c r="Q486" s="272">
        <f t="shared" ref="Q486" si="775">SUM(O486:O489)</f>
        <v>0.14729</v>
      </c>
      <c r="R486" s="272">
        <f t="shared" ref="R486" si="776">Q486*1.02*1.05*$R$15</f>
        <v>0.17162937792000005</v>
      </c>
      <c r="S486" s="272">
        <v>7.44</v>
      </c>
      <c r="T486" s="272">
        <f t="shared" ref="T486" si="777">E486*S486</f>
        <v>333.31200000000001</v>
      </c>
    </row>
    <row r="487" spans="1:25" ht="41.25" customHeight="1">
      <c r="A487" s="292"/>
      <c r="B487" s="295"/>
      <c r="C487" s="295"/>
      <c r="D487" s="262" t="s">
        <v>2637</v>
      </c>
      <c r="E487" s="294"/>
      <c r="F487" s="298"/>
      <c r="G487" s="354"/>
      <c r="H487" s="272"/>
      <c r="I487" s="354"/>
      <c r="J487" s="272"/>
      <c r="K487" s="19"/>
      <c r="L487" s="19"/>
      <c r="M487" s="19"/>
      <c r="N487" s="221"/>
      <c r="O487" s="88">
        <f t="shared" si="725"/>
        <v>0</v>
      </c>
      <c r="P487" s="272"/>
      <c r="Q487" s="272"/>
      <c r="R487" s="272"/>
      <c r="S487" s="272"/>
      <c r="T487" s="272"/>
    </row>
    <row r="488" spans="1:25" ht="12.75" customHeight="1">
      <c r="A488" s="292"/>
      <c r="B488" s="295"/>
      <c r="C488" s="295"/>
      <c r="D488" s="258"/>
      <c r="E488" s="294"/>
      <c r="F488" s="298"/>
      <c r="G488" s="354"/>
      <c r="H488" s="272"/>
      <c r="I488" s="354"/>
      <c r="J488" s="272"/>
      <c r="K488" s="19"/>
      <c r="L488" s="221"/>
      <c r="M488" s="105"/>
      <c r="N488" s="221"/>
      <c r="O488" s="88">
        <f t="shared" si="725"/>
        <v>0</v>
      </c>
      <c r="P488" s="272"/>
      <c r="Q488" s="272"/>
      <c r="R488" s="272"/>
      <c r="S488" s="272"/>
      <c r="T488" s="272"/>
    </row>
    <row r="489" spans="1:25" ht="17.25" customHeight="1">
      <c r="A489" s="293"/>
      <c r="B489" s="295"/>
      <c r="C489" s="295"/>
      <c r="D489" s="259"/>
      <c r="E489" s="294"/>
      <c r="F489" s="298"/>
      <c r="G489" s="354"/>
      <c r="H489" s="272"/>
      <c r="I489" s="354"/>
      <c r="J489" s="272"/>
      <c r="K489" s="19"/>
      <c r="L489" s="19"/>
      <c r="M489" s="19"/>
      <c r="N489" s="221"/>
      <c r="O489" s="88">
        <f t="shared" si="725"/>
        <v>0</v>
      </c>
      <c r="P489" s="272"/>
      <c r="Q489" s="272"/>
      <c r="R489" s="272"/>
      <c r="S489" s="272"/>
      <c r="T489" s="272"/>
    </row>
    <row r="490" spans="1:25" ht="12.75" hidden="1" customHeight="1">
      <c r="A490" s="291">
        <v>9</v>
      </c>
      <c r="B490" s="295" t="s">
        <v>2493</v>
      </c>
      <c r="C490" s="295" t="s">
        <v>2593</v>
      </c>
      <c r="D490" s="396" t="s">
        <v>1617</v>
      </c>
      <c r="E490" s="294">
        <v>100</v>
      </c>
      <c r="F490" s="298">
        <f t="shared" ref="F490" si="778">H490+J490+R490</f>
        <v>0.54979714751999997</v>
      </c>
      <c r="G490" s="354">
        <v>7.5499999999999998E-2</v>
      </c>
      <c r="H490" s="272">
        <f t="shared" ref="H490" si="779">G490*$P$8/1000</f>
        <v>0.18304974999999998</v>
      </c>
      <c r="I490" s="354">
        <v>3.7100000000000001E-2</v>
      </c>
      <c r="J490" s="272">
        <f t="shared" ref="J490" si="780">I490*$P$9/1000</f>
        <v>0.11710466600000001</v>
      </c>
      <c r="K490" s="221" t="s">
        <v>246</v>
      </c>
      <c r="L490" s="221" t="s">
        <v>36</v>
      </c>
      <c r="M490" s="19">
        <v>1.03</v>
      </c>
      <c r="N490" s="221">
        <v>0.20799999999999999</v>
      </c>
      <c r="O490" s="88">
        <f t="shared" si="725"/>
        <v>0.21423999999999999</v>
      </c>
      <c r="P490" s="272">
        <f t="shared" ref="P490" si="781">E490*F490</f>
        <v>54.979714752</v>
      </c>
      <c r="Q490" s="272">
        <f t="shared" ref="Q490" si="782">SUM(O490:O493)</f>
        <v>0.21423999999999999</v>
      </c>
      <c r="R490" s="272">
        <f t="shared" ref="R490" si="783">Q490*1.02*1.05*$R$15</f>
        <v>0.24964273152000002</v>
      </c>
      <c r="S490" s="272">
        <f t="shared" ref="S490" si="784">F490*$S$18</f>
        <v>0.7119236091111899</v>
      </c>
      <c r="T490" s="272">
        <f t="shared" ref="T490" si="785">E490*S490</f>
        <v>71.192360911118996</v>
      </c>
    </row>
    <row r="491" spans="1:25" ht="12.75" hidden="1" customHeight="1">
      <c r="A491" s="292"/>
      <c r="B491" s="295"/>
      <c r="C491" s="295"/>
      <c r="D491" s="397"/>
      <c r="E491" s="294"/>
      <c r="F491" s="298"/>
      <c r="G491" s="354"/>
      <c r="H491" s="272"/>
      <c r="I491" s="354"/>
      <c r="J491" s="272"/>
      <c r="K491" s="19"/>
      <c r="L491" s="19"/>
      <c r="M491" s="19"/>
      <c r="N491" s="221"/>
      <c r="O491" s="88">
        <f t="shared" si="725"/>
        <v>0</v>
      </c>
      <c r="P491" s="272"/>
      <c r="Q491" s="272"/>
      <c r="R491" s="272"/>
      <c r="S491" s="272"/>
      <c r="T491" s="272"/>
    </row>
    <row r="492" spans="1:25" ht="12.75" hidden="1" customHeight="1">
      <c r="A492" s="292"/>
      <c r="B492" s="295"/>
      <c r="C492" s="295"/>
      <c r="D492" s="397"/>
      <c r="E492" s="294"/>
      <c r="F492" s="298"/>
      <c r="G492" s="354"/>
      <c r="H492" s="272"/>
      <c r="I492" s="354"/>
      <c r="J492" s="272"/>
      <c r="K492" s="19"/>
      <c r="L492" s="19"/>
      <c r="M492" s="19"/>
      <c r="N492" s="221"/>
      <c r="O492" s="88">
        <f t="shared" si="725"/>
        <v>0</v>
      </c>
      <c r="P492" s="272"/>
      <c r="Q492" s="272"/>
      <c r="R492" s="272"/>
      <c r="S492" s="272"/>
      <c r="T492" s="272"/>
    </row>
    <row r="493" spans="1:25" ht="21" hidden="1" customHeight="1">
      <c r="A493" s="293"/>
      <c r="B493" s="295"/>
      <c r="C493" s="295"/>
      <c r="D493" s="397"/>
      <c r="E493" s="294"/>
      <c r="F493" s="298"/>
      <c r="G493" s="354"/>
      <c r="H493" s="272"/>
      <c r="I493" s="354"/>
      <c r="J493" s="272"/>
      <c r="K493" s="19"/>
      <c r="L493" s="19"/>
      <c r="M493" s="19"/>
      <c r="N493" s="221"/>
      <c r="O493" s="88">
        <f t="shared" si="725"/>
        <v>0</v>
      </c>
      <c r="P493" s="272"/>
      <c r="Q493" s="272"/>
      <c r="R493" s="272"/>
      <c r="S493" s="272"/>
      <c r="T493" s="272"/>
    </row>
    <row r="494" spans="1:25" ht="12.75" hidden="1" customHeight="1">
      <c r="A494" s="291">
        <v>10</v>
      </c>
      <c r="B494" s="295" t="s">
        <v>2397</v>
      </c>
      <c r="C494" s="295" t="s">
        <v>2589</v>
      </c>
      <c r="D494" s="296" t="s">
        <v>1618</v>
      </c>
      <c r="E494" s="294">
        <v>0.2</v>
      </c>
      <c r="F494" s="298">
        <f t="shared" ref="F494" si="786">H494+J494+R494</f>
        <v>167.50035629248001</v>
      </c>
      <c r="G494" s="273">
        <v>30</v>
      </c>
      <c r="H494" s="272">
        <f t="shared" ref="H494" si="787">G494*$P$8/1000</f>
        <v>72.734999999999999</v>
      </c>
      <c r="I494" s="346">
        <v>1</v>
      </c>
      <c r="J494" s="272">
        <f t="shared" ref="J494" si="788">I494*$P$9/1000</f>
        <v>3.15646</v>
      </c>
      <c r="K494" s="19" t="s">
        <v>348</v>
      </c>
      <c r="L494" s="19" t="s">
        <v>37</v>
      </c>
      <c r="M494" s="19">
        <v>1.04</v>
      </c>
      <c r="N494" s="221">
        <v>29.216999999999999</v>
      </c>
      <c r="O494" s="88">
        <f t="shared" si="725"/>
        <v>30.385680000000001</v>
      </c>
      <c r="P494" s="272">
        <f t="shared" ref="P494" si="789">E494*F494</f>
        <v>33.500071258496</v>
      </c>
      <c r="Q494" s="272">
        <f t="shared" ref="Q494" si="790">SUM(O494:O497)</f>
        <v>78.617509999999996</v>
      </c>
      <c r="R494" s="272">
        <f t="shared" ref="R494" si="791">Q494*1.02*1.05*$R$15</f>
        <v>91.608896292480011</v>
      </c>
      <c r="S494" s="272">
        <f t="shared" ref="S494" si="792">F494*$S$18</f>
        <v>216.8935555905457</v>
      </c>
      <c r="T494" s="272">
        <f t="shared" ref="T494" si="793">E494*S494</f>
        <v>43.378711118109145</v>
      </c>
    </row>
    <row r="495" spans="1:25" ht="12.75" hidden="1" customHeight="1">
      <c r="A495" s="292"/>
      <c r="B495" s="295"/>
      <c r="C495" s="295"/>
      <c r="D495" s="297"/>
      <c r="E495" s="294"/>
      <c r="F495" s="298"/>
      <c r="G495" s="273"/>
      <c r="H495" s="272"/>
      <c r="I495" s="346"/>
      <c r="J495" s="272"/>
      <c r="K495" s="19" t="s">
        <v>775</v>
      </c>
      <c r="L495" s="19" t="s">
        <v>37</v>
      </c>
      <c r="M495" s="19">
        <v>0.39</v>
      </c>
      <c r="N495" s="221">
        <v>116.667</v>
      </c>
      <c r="O495" s="88">
        <f t="shared" si="725"/>
        <v>45.500129999999999</v>
      </c>
      <c r="P495" s="272"/>
      <c r="Q495" s="272"/>
      <c r="R495" s="272"/>
      <c r="S495" s="272"/>
      <c r="T495" s="272"/>
    </row>
    <row r="496" spans="1:25" ht="12.75" hidden="1" customHeight="1">
      <c r="A496" s="292"/>
      <c r="B496" s="295"/>
      <c r="C496" s="295"/>
      <c r="D496" s="297"/>
      <c r="E496" s="294"/>
      <c r="F496" s="298"/>
      <c r="G496" s="273"/>
      <c r="H496" s="272"/>
      <c r="I496" s="346"/>
      <c r="J496" s="272"/>
      <c r="K496" s="19" t="s">
        <v>105</v>
      </c>
      <c r="L496" s="19" t="s">
        <v>34</v>
      </c>
      <c r="M496" s="105">
        <v>5.9</v>
      </c>
      <c r="N496" s="221">
        <v>0.46300000000000002</v>
      </c>
      <c r="O496" s="88">
        <f t="shared" si="725"/>
        <v>2.7317000000000005</v>
      </c>
      <c r="P496" s="272"/>
      <c r="Q496" s="272"/>
      <c r="R496" s="272"/>
      <c r="S496" s="272"/>
      <c r="T496" s="272"/>
    </row>
    <row r="497" spans="1:21" ht="12.75" hidden="1" customHeight="1">
      <c r="A497" s="293"/>
      <c r="B497" s="295"/>
      <c r="C497" s="295"/>
      <c r="D497" s="297"/>
      <c r="E497" s="294"/>
      <c r="F497" s="298"/>
      <c r="G497" s="273"/>
      <c r="H497" s="272"/>
      <c r="I497" s="346"/>
      <c r="J497" s="272"/>
      <c r="K497" s="19"/>
      <c r="L497" s="19"/>
      <c r="M497" s="19"/>
      <c r="N497" s="221"/>
      <c r="O497" s="88">
        <f t="shared" si="725"/>
        <v>0</v>
      </c>
      <c r="P497" s="272"/>
      <c r="Q497" s="272"/>
      <c r="R497" s="272"/>
      <c r="S497" s="272"/>
      <c r="T497" s="272"/>
      <c r="U497" s="90">
        <f>SUM(U70:U496)</f>
        <v>4395.5999999999995</v>
      </c>
    </row>
    <row r="498" spans="1:21" hidden="1">
      <c r="A498" s="324"/>
      <c r="B498" s="327"/>
      <c r="C498" s="330" t="s">
        <v>1923</v>
      </c>
      <c r="D498" s="327"/>
      <c r="E498" s="327"/>
      <c r="F498" s="333" t="e">
        <f>H498+J498+R498</f>
        <v>#VALUE!</v>
      </c>
      <c r="G498" s="412"/>
      <c r="H498" s="415">
        <f>G498*$P$7/1000</f>
        <v>0</v>
      </c>
      <c r="I498" s="418"/>
      <c r="J498" s="415">
        <f>I498*$P$8/1000</f>
        <v>0</v>
      </c>
      <c r="K498" s="76"/>
      <c r="L498" s="76"/>
      <c r="M498" s="76"/>
      <c r="N498" s="77"/>
      <c r="O498" s="78">
        <f t="shared" si="725"/>
        <v>0</v>
      </c>
      <c r="P498" s="415" t="e">
        <f>E498*F498</f>
        <v>#VALUE!</v>
      </c>
      <c r="Q498" s="415">
        <f>SUM(O498:O501)</f>
        <v>0</v>
      </c>
      <c r="R498" s="415" t="e">
        <f>Q498*1.02*1.05*$R$14</f>
        <v>#VALUE!</v>
      </c>
      <c r="S498" s="421"/>
      <c r="T498" s="422">
        <f>SUM(T434:T497)</f>
        <v>6282.8825684292324</v>
      </c>
    </row>
    <row r="499" spans="1:21" hidden="1">
      <c r="A499" s="325"/>
      <c r="B499" s="328"/>
      <c r="C499" s="331"/>
      <c r="D499" s="328"/>
      <c r="E499" s="328"/>
      <c r="F499" s="334"/>
      <c r="G499" s="413"/>
      <c r="H499" s="416"/>
      <c r="I499" s="419"/>
      <c r="J499" s="416"/>
      <c r="K499" s="76"/>
      <c r="L499" s="76"/>
      <c r="M499" s="76"/>
      <c r="N499" s="77"/>
      <c r="O499" s="78">
        <f t="shared" si="725"/>
        <v>0</v>
      </c>
      <c r="P499" s="416"/>
      <c r="Q499" s="416"/>
      <c r="R499" s="416"/>
      <c r="S499" s="421"/>
      <c r="T499" s="423"/>
    </row>
    <row r="500" spans="1:21" hidden="1">
      <c r="A500" s="325"/>
      <c r="B500" s="328"/>
      <c r="C500" s="331"/>
      <c r="D500" s="328"/>
      <c r="E500" s="328"/>
      <c r="F500" s="334"/>
      <c r="G500" s="413"/>
      <c r="H500" s="416"/>
      <c r="I500" s="419"/>
      <c r="J500" s="416"/>
      <c r="K500" s="76"/>
      <c r="L500" s="76"/>
      <c r="M500" s="76"/>
      <c r="N500" s="77"/>
      <c r="O500" s="78">
        <f t="shared" si="725"/>
        <v>0</v>
      </c>
      <c r="P500" s="416"/>
      <c r="Q500" s="416"/>
      <c r="R500" s="416"/>
      <c r="S500" s="421"/>
      <c r="T500" s="423"/>
    </row>
    <row r="501" spans="1:21" hidden="1">
      <c r="A501" s="326"/>
      <c r="B501" s="329"/>
      <c r="C501" s="332"/>
      <c r="D501" s="329"/>
      <c r="E501" s="329"/>
      <c r="F501" s="335"/>
      <c r="G501" s="414"/>
      <c r="H501" s="417"/>
      <c r="I501" s="420"/>
      <c r="J501" s="417"/>
      <c r="K501" s="76"/>
      <c r="L501" s="76"/>
      <c r="M501" s="76"/>
      <c r="N501" s="77"/>
      <c r="O501" s="78">
        <f t="shared" si="725"/>
        <v>0</v>
      </c>
      <c r="P501" s="417"/>
      <c r="Q501" s="417"/>
      <c r="R501" s="417"/>
      <c r="S501" s="421"/>
      <c r="T501" s="424"/>
    </row>
    <row r="502" spans="1:21" hidden="1">
      <c r="A502" s="324"/>
      <c r="B502" s="327"/>
      <c r="C502" s="330" t="s">
        <v>1924</v>
      </c>
      <c r="D502" s="327"/>
      <c r="E502" s="327"/>
      <c r="F502" s="333" t="e">
        <f>H502+J502+R502</f>
        <v>#VALUE!</v>
      </c>
      <c r="G502" s="412"/>
      <c r="H502" s="415">
        <f>G502*$P$7/1000</f>
        <v>0</v>
      </c>
      <c r="I502" s="418"/>
      <c r="J502" s="415">
        <f>I502*$P$8/1000</f>
        <v>0</v>
      </c>
      <c r="K502" s="76"/>
      <c r="L502" s="76"/>
      <c r="M502" s="76"/>
      <c r="N502" s="77"/>
      <c r="O502" s="78">
        <f t="shared" si="725"/>
        <v>0</v>
      </c>
      <c r="P502" s="415" t="e">
        <f>E502*F502</f>
        <v>#VALUE!</v>
      </c>
      <c r="Q502" s="415">
        <f>SUM(O502:O505)</f>
        <v>0</v>
      </c>
      <c r="R502" s="415" t="e">
        <f>Q502*1.02*1.05*$R$14</f>
        <v>#VALUE!</v>
      </c>
      <c r="S502" s="421"/>
      <c r="T502" s="425">
        <f>(T498*100%)/$T$542</f>
        <v>6282.8825684292324</v>
      </c>
    </row>
    <row r="503" spans="1:21" hidden="1">
      <c r="A503" s="325"/>
      <c r="B503" s="328"/>
      <c r="C503" s="331"/>
      <c r="D503" s="328"/>
      <c r="E503" s="328"/>
      <c r="F503" s="334"/>
      <c r="G503" s="413"/>
      <c r="H503" s="416"/>
      <c r="I503" s="419"/>
      <c r="J503" s="416"/>
      <c r="K503" s="76"/>
      <c r="L503" s="76"/>
      <c r="M503" s="76"/>
      <c r="N503" s="77"/>
      <c r="O503" s="78">
        <f t="shared" si="725"/>
        <v>0</v>
      </c>
      <c r="P503" s="416"/>
      <c r="Q503" s="416"/>
      <c r="R503" s="416"/>
      <c r="S503" s="421"/>
      <c r="T503" s="425"/>
    </row>
    <row r="504" spans="1:21" hidden="1">
      <c r="A504" s="325"/>
      <c r="B504" s="328"/>
      <c r="C504" s="331"/>
      <c r="D504" s="328"/>
      <c r="E504" s="328"/>
      <c r="F504" s="334"/>
      <c r="G504" s="413"/>
      <c r="H504" s="416"/>
      <c r="I504" s="419"/>
      <c r="J504" s="416"/>
      <c r="K504" s="76"/>
      <c r="L504" s="76"/>
      <c r="M504" s="76"/>
      <c r="N504" s="77"/>
      <c r="O504" s="78">
        <f t="shared" si="725"/>
        <v>0</v>
      </c>
      <c r="P504" s="416"/>
      <c r="Q504" s="416"/>
      <c r="R504" s="416"/>
      <c r="S504" s="421"/>
      <c r="T504" s="425"/>
    </row>
    <row r="505" spans="1:21" hidden="1">
      <c r="A505" s="326"/>
      <c r="B505" s="329"/>
      <c r="C505" s="332"/>
      <c r="D505" s="329"/>
      <c r="E505" s="329"/>
      <c r="F505" s="335"/>
      <c r="G505" s="414"/>
      <c r="H505" s="417"/>
      <c r="I505" s="420"/>
      <c r="J505" s="417"/>
      <c r="K505" s="76"/>
      <c r="L505" s="76"/>
      <c r="M505" s="76"/>
      <c r="N505" s="77"/>
      <c r="O505" s="78">
        <f t="shared" si="725"/>
        <v>0</v>
      </c>
      <c r="P505" s="417"/>
      <c r="Q505" s="417"/>
      <c r="R505" s="417"/>
      <c r="S505" s="421"/>
      <c r="T505" s="425"/>
    </row>
    <row r="506" spans="1:21" hidden="1">
      <c r="A506" s="427"/>
      <c r="B506" s="430"/>
      <c r="C506" s="431" t="s">
        <v>1925</v>
      </c>
      <c r="D506" s="434"/>
      <c r="E506" s="434"/>
      <c r="F506" s="435" t="e">
        <f>H506+J506+R506</f>
        <v>#VALUE!</v>
      </c>
      <c r="G506" s="436"/>
      <c r="H506" s="437">
        <f>G506*$P$7/1000</f>
        <v>0</v>
      </c>
      <c r="I506" s="438"/>
      <c r="J506" s="437">
        <f>I506*$P$8/1000</f>
        <v>0</v>
      </c>
      <c r="K506" s="83"/>
      <c r="L506" s="83"/>
      <c r="M506" s="83"/>
      <c r="N506" s="230"/>
      <c r="O506" s="85">
        <f t="shared" si="725"/>
        <v>0</v>
      </c>
      <c r="P506" s="439" t="e">
        <f>E506*F506</f>
        <v>#VALUE!</v>
      </c>
      <c r="Q506" s="439">
        <f>SUM(O506:O509)</f>
        <v>0</v>
      </c>
      <c r="R506" s="439" t="e">
        <f>Q506*1.02*1.05*$R$14</f>
        <v>#VALUE!</v>
      </c>
      <c r="S506" s="437"/>
      <c r="T506" s="446">
        <f>T498+T422+T390+T38</f>
        <v>7580.1077684292331</v>
      </c>
    </row>
    <row r="507" spans="1:21" hidden="1">
      <c r="A507" s="428"/>
      <c r="B507" s="430"/>
      <c r="C507" s="432"/>
      <c r="D507" s="434"/>
      <c r="E507" s="434"/>
      <c r="F507" s="435"/>
      <c r="G507" s="436"/>
      <c r="H507" s="437"/>
      <c r="I507" s="438"/>
      <c r="J507" s="437"/>
      <c r="K507" s="83"/>
      <c r="L507" s="83"/>
      <c r="M507" s="83"/>
      <c r="N507" s="230"/>
      <c r="O507" s="85">
        <f t="shared" si="725"/>
        <v>0</v>
      </c>
      <c r="P507" s="440"/>
      <c r="Q507" s="440"/>
      <c r="R507" s="440"/>
      <c r="S507" s="437"/>
      <c r="T507" s="446"/>
    </row>
    <row r="508" spans="1:21" hidden="1">
      <c r="A508" s="428"/>
      <c r="B508" s="430"/>
      <c r="C508" s="432"/>
      <c r="D508" s="434"/>
      <c r="E508" s="434"/>
      <c r="F508" s="435"/>
      <c r="G508" s="436"/>
      <c r="H508" s="437"/>
      <c r="I508" s="438"/>
      <c r="J508" s="437"/>
      <c r="K508" s="83"/>
      <c r="L508" s="83"/>
      <c r="M508" s="86"/>
      <c r="N508" s="87"/>
      <c r="O508" s="85">
        <f t="shared" si="725"/>
        <v>0</v>
      </c>
      <c r="P508" s="440"/>
      <c r="Q508" s="440"/>
      <c r="R508" s="440"/>
      <c r="S508" s="437"/>
      <c r="T508" s="446"/>
    </row>
    <row r="509" spans="1:21" hidden="1">
      <c r="A509" s="429"/>
      <c r="B509" s="430"/>
      <c r="C509" s="433"/>
      <c r="D509" s="434"/>
      <c r="E509" s="434"/>
      <c r="F509" s="435"/>
      <c r="G509" s="436"/>
      <c r="H509" s="437"/>
      <c r="I509" s="438"/>
      <c r="J509" s="437"/>
      <c r="K509" s="83"/>
      <c r="L509" s="83"/>
      <c r="M509" s="83"/>
      <c r="N509" s="230"/>
      <c r="O509" s="85">
        <f t="shared" si="725"/>
        <v>0</v>
      </c>
      <c r="P509" s="441"/>
      <c r="Q509" s="441"/>
      <c r="R509" s="441"/>
      <c r="S509" s="437"/>
      <c r="T509" s="446"/>
    </row>
    <row r="510" spans="1:21" hidden="1">
      <c r="A510" s="324"/>
      <c r="B510" s="327"/>
      <c r="C510" s="330" t="s">
        <v>1924</v>
      </c>
      <c r="D510" s="327"/>
      <c r="E510" s="327"/>
      <c r="F510" s="447" t="e">
        <f>H510+J510+R510</f>
        <v>#VALUE!</v>
      </c>
      <c r="G510" s="448"/>
      <c r="H510" s="421">
        <f>G510*$P$7/1000</f>
        <v>0</v>
      </c>
      <c r="I510" s="442"/>
      <c r="J510" s="421">
        <f>I510*$P$8/1000</f>
        <v>0</v>
      </c>
      <c r="K510" s="79"/>
      <c r="L510" s="79"/>
      <c r="M510" s="79"/>
      <c r="N510" s="229"/>
      <c r="O510" s="78">
        <f t="shared" si="725"/>
        <v>0</v>
      </c>
      <c r="P510" s="415" t="e">
        <f>E510*F510</f>
        <v>#VALUE!</v>
      </c>
      <c r="Q510" s="415">
        <f>SUM(O510:O513)</f>
        <v>0</v>
      </c>
      <c r="R510" s="415" t="e">
        <f>Q510*1.02*1.05*$R$14</f>
        <v>#VALUE!</v>
      </c>
      <c r="S510" s="421"/>
      <c r="T510" s="425">
        <f>(T506*100%)/$T$542</f>
        <v>7580.1077684292331</v>
      </c>
    </row>
    <row r="511" spans="1:21" hidden="1">
      <c r="A511" s="325"/>
      <c r="B511" s="328"/>
      <c r="C511" s="331"/>
      <c r="D511" s="328"/>
      <c r="E511" s="328"/>
      <c r="F511" s="447"/>
      <c r="G511" s="448"/>
      <c r="H511" s="421"/>
      <c r="I511" s="442"/>
      <c r="J511" s="421"/>
      <c r="K511" s="79"/>
      <c r="L511" s="79"/>
      <c r="M511" s="79"/>
      <c r="N511" s="229"/>
      <c r="O511" s="78">
        <f t="shared" si="725"/>
        <v>0</v>
      </c>
      <c r="P511" s="416"/>
      <c r="Q511" s="416"/>
      <c r="R511" s="416"/>
      <c r="S511" s="421"/>
      <c r="T511" s="425"/>
    </row>
    <row r="512" spans="1:21" hidden="1">
      <c r="A512" s="325"/>
      <c r="B512" s="328"/>
      <c r="C512" s="331"/>
      <c r="D512" s="328"/>
      <c r="E512" s="328"/>
      <c r="F512" s="447"/>
      <c r="G512" s="448"/>
      <c r="H512" s="421"/>
      <c r="I512" s="442"/>
      <c r="J512" s="421"/>
      <c r="K512" s="79"/>
      <c r="L512" s="79"/>
      <c r="M512" s="81"/>
      <c r="N512" s="82"/>
      <c r="O512" s="78">
        <f t="shared" si="725"/>
        <v>0</v>
      </c>
      <c r="P512" s="416"/>
      <c r="Q512" s="416"/>
      <c r="R512" s="416"/>
      <c r="S512" s="421"/>
      <c r="T512" s="425"/>
    </row>
    <row r="513" spans="1:20" hidden="1">
      <c r="A513" s="326"/>
      <c r="B513" s="329"/>
      <c r="C513" s="332"/>
      <c r="D513" s="329"/>
      <c r="E513" s="329"/>
      <c r="F513" s="447"/>
      <c r="G513" s="448"/>
      <c r="H513" s="421"/>
      <c r="I513" s="442"/>
      <c r="J513" s="421"/>
      <c r="K513" s="79"/>
      <c r="L513" s="79"/>
      <c r="M513" s="79"/>
      <c r="N513" s="229"/>
      <c r="O513" s="78">
        <f t="shared" si="725"/>
        <v>0</v>
      </c>
      <c r="P513" s="417"/>
      <c r="Q513" s="417"/>
      <c r="R513" s="417"/>
      <c r="S513" s="421"/>
      <c r="T513" s="425"/>
    </row>
    <row r="514" spans="1:20" ht="0.75" customHeight="1">
      <c r="A514" s="324"/>
      <c r="B514" s="449"/>
      <c r="C514" s="330" t="s">
        <v>1926</v>
      </c>
      <c r="D514" s="450"/>
      <c r="E514" s="327"/>
      <c r="F514" s="447" t="e">
        <f>H514+J514+R514</f>
        <v>#VALUE!</v>
      </c>
      <c r="G514" s="448"/>
      <c r="H514" s="421">
        <f>G514*$P$7/1000</f>
        <v>0</v>
      </c>
      <c r="I514" s="442"/>
      <c r="J514" s="421">
        <f>I514*$P$8/1000</f>
        <v>0</v>
      </c>
      <c r="K514" s="79"/>
      <c r="L514" s="79"/>
      <c r="M514" s="79"/>
      <c r="N514" s="229"/>
      <c r="O514" s="78">
        <f t="shared" si="725"/>
        <v>0</v>
      </c>
      <c r="P514" s="415" t="e">
        <f>E514*F514</f>
        <v>#VALUE!</v>
      </c>
      <c r="Q514" s="415">
        <f>SUM(O514:O517)</f>
        <v>0</v>
      </c>
      <c r="R514" s="415" t="e">
        <f>Q514*1.02*1.05*$R$14</f>
        <v>#VALUE!</v>
      </c>
      <c r="S514" s="421"/>
      <c r="T514" s="421"/>
    </row>
    <row r="515" spans="1:20" hidden="1">
      <c r="A515" s="325"/>
      <c r="B515" s="449"/>
      <c r="C515" s="331"/>
      <c r="D515" s="450"/>
      <c r="E515" s="328"/>
      <c r="F515" s="447"/>
      <c r="G515" s="448"/>
      <c r="H515" s="421"/>
      <c r="I515" s="442"/>
      <c r="J515" s="421"/>
      <c r="K515" s="79"/>
      <c r="L515" s="79"/>
      <c r="M515" s="79"/>
      <c r="N515" s="229"/>
      <c r="O515" s="78">
        <f t="shared" si="725"/>
        <v>0</v>
      </c>
      <c r="P515" s="416"/>
      <c r="Q515" s="416"/>
      <c r="R515" s="416"/>
      <c r="S515" s="421"/>
      <c r="T515" s="421"/>
    </row>
    <row r="516" spans="1:20" hidden="1">
      <c r="A516" s="325"/>
      <c r="B516" s="449"/>
      <c r="C516" s="331"/>
      <c r="D516" s="450"/>
      <c r="E516" s="328"/>
      <c r="F516" s="447"/>
      <c r="G516" s="448"/>
      <c r="H516" s="421"/>
      <c r="I516" s="442"/>
      <c r="J516" s="421"/>
      <c r="K516" s="79"/>
      <c r="L516" s="79"/>
      <c r="M516" s="81"/>
      <c r="N516" s="82"/>
      <c r="O516" s="78">
        <f t="shared" si="725"/>
        <v>0</v>
      </c>
      <c r="P516" s="416"/>
      <c r="Q516" s="416"/>
      <c r="R516" s="416"/>
      <c r="S516" s="421"/>
      <c r="T516" s="421"/>
    </row>
    <row r="517" spans="1:20" hidden="1">
      <c r="A517" s="326"/>
      <c r="B517" s="449"/>
      <c r="C517" s="332"/>
      <c r="D517" s="450"/>
      <c r="E517" s="329"/>
      <c r="F517" s="447"/>
      <c r="G517" s="448"/>
      <c r="H517" s="421"/>
      <c r="I517" s="442"/>
      <c r="J517" s="421"/>
      <c r="K517" s="79"/>
      <c r="L517" s="79"/>
      <c r="M517" s="79"/>
      <c r="N517" s="229"/>
      <c r="O517" s="78">
        <f t="shared" si="725"/>
        <v>0</v>
      </c>
      <c r="P517" s="417"/>
      <c r="Q517" s="417"/>
      <c r="R517" s="417"/>
      <c r="S517" s="421"/>
      <c r="T517" s="421"/>
    </row>
    <row r="518" spans="1:20" ht="12.75" hidden="1" customHeight="1">
      <c r="A518" s="443">
        <v>1</v>
      </c>
      <c r="B518" s="295" t="s">
        <v>174</v>
      </c>
      <c r="C518" s="295" t="s">
        <v>2594</v>
      </c>
      <c r="D518" s="304" t="s">
        <v>1619</v>
      </c>
      <c r="E518" s="303">
        <v>2</v>
      </c>
      <c r="F518" s="298"/>
      <c r="G518" s="271"/>
      <c r="H518" s="272"/>
      <c r="I518" s="273"/>
      <c r="J518" s="272"/>
      <c r="K518" s="19"/>
      <c r="L518" s="19"/>
      <c r="M518" s="19"/>
      <c r="N518" s="225"/>
      <c r="O518" s="88"/>
      <c r="P518" s="272"/>
      <c r="Q518" s="272"/>
      <c r="R518" s="304"/>
      <c r="S518" s="272">
        <f>N50</f>
        <v>1800</v>
      </c>
      <c r="T518" s="272">
        <f t="shared" ref="T518" si="794">E518*S518</f>
        <v>3600</v>
      </c>
    </row>
    <row r="519" spans="1:20" hidden="1">
      <c r="A519" s="444"/>
      <c r="B519" s="295"/>
      <c r="C519" s="295"/>
      <c r="D519" s="305"/>
      <c r="E519" s="303"/>
      <c r="F519" s="298"/>
      <c r="G519" s="271"/>
      <c r="H519" s="272"/>
      <c r="I519" s="273"/>
      <c r="J519" s="272"/>
      <c r="K519" s="19"/>
      <c r="L519" s="19"/>
      <c r="M519" s="19"/>
      <c r="N519" s="225"/>
      <c r="O519" s="88"/>
      <c r="P519" s="272"/>
      <c r="Q519" s="272"/>
      <c r="R519" s="347"/>
      <c r="S519" s="272"/>
      <c r="T519" s="272"/>
    </row>
    <row r="520" spans="1:20" hidden="1">
      <c r="A520" s="444"/>
      <c r="B520" s="295"/>
      <c r="C520" s="295"/>
      <c r="D520" s="305"/>
      <c r="E520" s="303"/>
      <c r="F520" s="298"/>
      <c r="G520" s="271"/>
      <c r="H520" s="272"/>
      <c r="I520" s="273"/>
      <c r="J520" s="272"/>
      <c r="K520" s="19"/>
      <c r="L520" s="19"/>
      <c r="M520" s="20"/>
      <c r="N520" s="225"/>
      <c r="O520" s="88"/>
      <c r="P520" s="272"/>
      <c r="Q520" s="272"/>
      <c r="R520" s="347"/>
      <c r="S520" s="272"/>
      <c r="T520" s="272"/>
    </row>
    <row r="521" spans="1:20" hidden="1">
      <c r="A521" s="445"/>
      <c r="B521" s="295"/>
      <c r="C521" s="295"/>
      <c r="D521" s="306"/>
      <c r="E521" s="303"/>
      <c r="F521" s="298"/>
      <c r="G521" s="271"/>
      <c r="H521" s="272"/>
      <c r="I521" s="273"/>
      <c r="J521" s="272"/>
      <c r="K521" s="19"/>
      <c r="L521" s="19"/>
      <c r="M521" s="19"/>
      <c r="N521" s="225"/>
      <c r="O521" s="88"/>
      <c r="P521" s="272"/>
      <c r="Q521" s="272"/>
      <c r="R521" s="348"/>
      <c r="S521" s="272"/>
      <c r="T521" s="272"/>
    </row>
    <row r="522" spans="1:20" ht="12.75" hidden="1" customHeight="1">
      <c r="A522" s="443">
        <v>2</v>
      </c>
      <c r="B522" s="295" t="s">
        <v>151</v>
      </c>
      <c r="C522" s="295" t="s">
        <v>2514</v>
      </c>
      <c r="D522" s="304" t="s">
        <v>1619</v>
      </c>
      <c r="E522" s="294">
        <v>2</v>
      </c>
      <c r="F522" s="298"/>
      <c r="G522" s="273"/>
      <c r="H522" s="272"/>
      <c r="I522" s="273"/>
      <c r="J522" s="272"/>
      <c r="K522" s="19"/>
      <c r="L522" s="225"/>
      <c r="M522" s="19"/>
      <c r="N522" s="193"/>
      <c r="O522" s="88"/>
      <c r="P522" s="272"/>
      <c r="Q522" s="272"/>
      <c r="R522" s="304"/>
      <c r="S522" s="272">
        <f>N66</f>
        <v>28.5</v>
      </c>
      <c r="T522" s="272">
        <f t="shared" ref="T522" si="795">E522*S522</f>
        <v>57</v>
      </c>
    </row>
    <row r="523" spans="1:20" hidden="1">
      <c r="A523" s="444"/>
      <c r="B523" s="295"/>
      <c r="C523" s="295"/>
      <c r="D523" s="305"/>
      <c r="E523" s="294"/>
      <c r="F523" s="298"/>
      <c r="G523" s="273"/>
      <c r="H523" s="272"/>
      <c r="I523" s="273"/>
      <c r="J523" s="272"/>
      <c r="K523" s="19"/>
      <c r="L523" s="19"/>
      <c r="M523" s="19"/>
      <c r="N523" s="225"/>
      <c r="O523" s="88"/>
      <c r="P523" s="272"/>
      <c r="Q523" s="272"/>
      <c r="R523" s="347"/>
      <c r="S523" s="272"/>
      <c r="T523" s="272"/>
    </row>
    <row r="524" spans="1:20" hidden="1">
      <c r="A524" s="444"/>
      <c r="B524" s="295"/>
      <c r="C524" s="295"/>
      <c r="D524" s="305"/>
      <c r="E524" s="294"/>
      <c r="F524" s="298"/>
      <c r="G524" s="273"/>
      <c r="H524" s="272"/>
      <c r="I524" s="273"/>
      <c r="J524" s="272"/>
      <c r="K524" s="19"/>
      <c r="L524" s="19"/>
      <c r="M524" s="20"/>
      <c r="N524" s="225"/>
      <c r="O524" s="88"/>
      <c r="P524" s="272"/>
      <c r="Q524" s="272"/>
      <c r="R524" s="347"/>
      <c r="S524" s="272"/>
      <c r="T524" s="272"/>
    </row>
    <row r="525" spans="1:20" hidden="1">
      <c r="A525" s="445"/>
      <c r="B525" s="295"/>
      <c r="C525" s="295"/>
      <c r="D525" s="306"/>
      <c r="E525" s="294"/>
      <c r="F525" s="298"/>
      <c r="G525" s="273"/>
      <c r="H525" s="272"/>
      <c r="I525" s="273"/>
      <c r="J525" s="272"/>
      <c r="K525" s="19"/>
      <c r="L525" s="19"/>
      <c r="M525" s="19"/>
      <c r="N525" s="225"/>
      <c r="O525" s="88"/>
      <c r="P525" s="272"/>
      <c r="Q525" s="272"/>
      <c r="R525" s="348"/>
      <c r="S525" s="272"/>
      <c r="T525" s="272"/>
    </row>
    <row r="526" spans="1:20" ht="12.75" hidden="1" customHeight="1">
      <c r="A526" s="443">
        <v>3</v>
      </c>
      <c r="B526" s="339" t="s">
        <v>2509</v>
      </c>
      <c r="C526" s="295" t="s">
        <v>2595</v>
      </c>
      <c r="D526" s="304" t="s">
        <v>1619</v>
      </c>
      <c r="E526" s="303">
        <v>18</v>
      </c>
      <c r="F526" s="340"/>
      <c r="G526" s="273"/>
      <c r="H526" s="304"/>
      <c r="I526" s="273"/>
      <c r="J526" s="304"/>
      <c r="K526" s="19"/>
      <c r="L526" s="19"/>
      <c r="M526" s="19"/>
      <c r="N526" s="225"/>
      <c r="O526" s="88"/>
      <c r="P526" s="304"/>
      <c r="Q526" s="304"/>
      <c r="R526" s="304"/>
      <c r="S526" s="272">
        <f>N70</f>
        <v>244.2</v>
      </c>
      <c r="T526" s="272">
        <f t="shared" ref="T526" si="796">E526*S526</f>
        <v>4395.5999999999995</v>
      </c>
    </row>
    <row r="527" spans="1:20" hidden="1">
      <c r="A527" s="444"/>
      <c r="B527" s="295"/>
      <c r="C527" s="295"/>
      <c r="D527" s="305"/>
      <c r="E527" s="303"/>
      <c r="F527" s="341"/>
      <c r="G527" s="273"/>
      <c r="H527" s="347"/>
      <c r="I527" s="273"/>
      <c r="J527" s="347"/>
      <c r="K527" s="19"/>
      <c r="L527" s="19"/>
      <c r="M527" s="19"/>
      <c r="N527" s="225"/>
      <c r="O527" s="88"/>
      <c r="P527" s="347"/>
      <c r="Q527" s="347"/>
      <c r="R527" s="347"/>
      <c r="S527" s="272"/>
      <c r="T527" s="272"/>
    </row>
    <row r="528" spans="1:20" hidden="1">
      <c r="A528" s="444"/>
      <c r="B528" s="295"/>
      <c r="C528" s="295"/>
      <c r="D528" s="305"/>
      <c r="E528" s="303"/>
      <c r="F528" s="341"/>
      <c r="G528" s="273"/>
      <c r="H528" s="347"/>
      <c r="I528" s="273"/>
      <c r="J528" s="347"/>
      <c r="K528" s="19"/>
      <c r="L528" s="19"/>
      <c r="M528" s="20"/>
      <c r="N528" s="225"/>
      <c r="O528" s="88"/>
      <c r="P528" s="347"/>
      <c r="Q528" s="347"/>
      <c r="R528" s="347"/>
      <c r="S528" s="272"/>
      <c r="T528" s="272"/>
    </row>
    <row r="529" spans="1:20" ht="30" hidden="1" customHeight="1">
      <c r="A529" s="445"/>
      <c r="B529" s="295"/>
      <c r="C529" s="295"/>
      <c r="D529" s="306"/>
      <c r="E529" s="303"/>
      <c r="F529" s="342"/>
      <c r="G529" s="273"/>
      <c r="H529" s="348"/>
      <c r="I529" s="273"/>
      <c r="J529" s="348"/>
      <c r="K529" s="19"/>
      <c r="L529" s="19"/>
      <c r="M529" s="19"/>
      <c r="N529" s="225"/>
      <c r="O529" s="88"/>
      <c r="P529" s="348"/>
      <c r="Q529" s="348"/>
      <c r="R529" s="348"/>
      <c r="S529" s="272"/>
      <c r="T529" s="272"/>
    </row>
    <row r="530" spans="1:20" ht="14.25" hidden="1" customHeight="1">
      <c r="A530" s="443">
        <v>4</v>
      </c>
      <c r="B530" s="295" t="s">
        <v>245</v>
      </c>
      <c r="C530" s="295" t="s">
        <v>2592</v>
      </c>
      <c r="D530" s="304" t="s">
        <v>1619</v>
      </c>
      <c r="E530" s="294">
        <v>2</v>
      </c>
      <c r="F530" s="298"/>
      <c r="G530" s="273"/>
      <c r="H530" s="272"/>
      <c r="I530" s="273"/>
      <c r="J530" s="272"/>
      <c r="K530" s="225"/>
      <c r="L530" s="225"/>
      <c r="M530" s="225"/>
      <c r="N530" s="225"/>
      <c r="O530" s="88"/>
      <c r="P530" s="272"/>
      <c r="Q530" s="272"/>
      <c r="R530" s="272"/>
      <c r="S530" s="272">
        <f>N474</f>
        <v>0.82899999999999996</v>
      </c>
      <c r="T530" s="272">
        <f t="shared" ref="T530" si="797">E530*S530</f>
        <v>1.6579999999999999</v>
      </c>
    </row>
    <row r="531" spans="1:20" ht="14.25" hidden="1" customHeight="1">
      <c r="A531" s="444"/>
      <c r="B531" s="295"/>
      <c r="C531" s="295"/>
      <c r="D531" s="305"/>
      <c r="E531" s="294"/>
      <c r="F531" s="298"/>
      <c r="G531" s="273"/>
      <c r="H531" s="272"/>
      <c r="I531" s="273"/>
      <c r="J531" s="272"/>
      <c r="K531" s="19"/>
      <c r="L531" s="19"/>
      <c r="M531" s="19"/>
      <c r="N531" s="225"/>
      <c r="O531" s="88"/>
      <c r="P531" s="272"/>
      <c r="Q531" s="272"/>
      <c r="R531" s="272"/>
      <c r="S531" s="272"/>
      <c r="T531" s="272"/>
    </row>
    <row r="532" spans="1:20" ht="14.25" hidden="1" customHeight="1">
      <c r="A532" s="444"/>
      <c r="B532" s="295"/>
      <c r="C532" s="295"/>
      <c r="D532" s="305"/>
      <c r="E532" s="294"/>
      <c r="F532" s="298"/>
      <c r="G532" s="273"/>
      <c r="H532" s="272"/>
      <c r="I532" s="273"/>
      <c r="J532" s="272"/>
      <c r="K532" s="19"/>
      <c r="L532" s="19"/>
      <c r="M532" s="20"/>
      <c r="N532" s="225"/>
      <c r="O532" s="88"/>
      <c r="P532" s="272"/>
      <c r="Q532" s="272"/>
      <c r="R532" s="272"/>
      <c r="S532" s="272"/>
      <c r="T532" s="272"/>
    </row>
    <row r="533" spans="1:20" ht="14.25" hidden="1" customHeight="1">
      <c r="A533" s="445"/>
      <c r="B533" s="295"/>
      <c r="C533" s="295"/>
      <c r="D533" s="306"/>
      <c r="E533" s="294"/>
      <c r="F533" s="298"/>
      <c r="G533" s="273"/>
      <c r="H533" s="272"/>
      <c r="I533" s="273"/>
      <c r="J533" s="272"/>
      <c r="K533" s="19"/>
      <c r="L533" s="19"/>
      <c r="M533" s="19"/>
      <c r="N533" s="225"/>
      <c r="O533" s="88"/>
      <c r="P533" s="272"/>
      <c r="Q533" s="272"/>
      <c r="R533" s="272"/>
      <c r="S533" s="272"/>
      <c r="T533" s="272"/>
    </row>
    <row r="534" spans="1:20">
      <c r="A534" s="427"/>
      <c r="B534" s="430"/>
      <c r="C534" s="431" t="s">
        <v>1571</v>
      </c>
      <c r="D534" s="427"/>
      <c r="E534" s="427"/>
      <c r="F534" s="435" t="e">
        <f>H534+J534+R534</f>
        <v>#VALUE!</v>
      </c>
      <c r="G534" s="436"/>
      <c r="H534" s="437">
        <f>G534*$P$7/1000</f>
        <v>0</v>
      </c>
      <c r="I534" s="438"/>
      <c r="J534" s="437">
        <f>I534*$P$8/1000</f>
        <v>0</v>
      </c>
      <c r="K534" s="83"/>
      <c r="L534" s="83"/>
      <c r="M534" s="83"/>
      <c r="N534" s="230"/>
      <c r="O534" s="85">
        <f t="shared" ref="O534:O557" si="798">M534*N534</f>
        <v>0</v>
      </c>
      <c r="P534" s="439" t="e">
        <f>E534*F534</f>
        <v>#VALUE!</v>
      </c>
      <c r="Q534" s="439">
        <f>SUM(O534:O537)</f>
        <v>0</v>
      </c>
      <c r="R534" s="439" t="e">
        <f>Q534*1.02*1.05*$R$14</f>
        <v>#VALUE!</v>
      </c>
      <c r="S534" s="437"/>
      <c r="T534" s="446">
        <v>7208.02</v>
      </c>
    </row>
    <row r="535" spans="1:20">
      <c r="A535" s="428"/>
      <c r="B535" s="430"/>
      <c r="C535" s="432"/>
      <c r="D535" s="428"/>
      <c r="E535" s="428"/>
      <c r="F535" s="435"/>
      <c r="G535" s="436"/>
      <c r="H535" s="437"/>
      <c r="I535" s="438"/>
      <c r="J535" s="437"/>
      <c r="K535" s="83"/>
      <c r="L535" s="83"/>
      <c r="M535" s="83"/>
      <c r="N535" s="230"/>
      <c r="O535" s="85">
        <f t="shared" si="798"/>
        <v>0</v>
      </c>
      <c r="P535" s="440"/>
      <c r="Q535" s="440"/>
      <c r="R535" s="440"/>
      <c r="S535" s="437"/>
      <c r="T535" s="446"/>
    </row>
    <row r="536" spans="1:20">
      <c r="A536" s="428"/>
      <c r="B536" s="430"/>
      <c r="C536" s="432"/>
      <c r="D536" s="428"/>
      <c r="E536" s="428"/>
      <c r="F536" s="435"/>
      <c r="G536" s="436"/>
      <c r="H536" s="437"/>
      <c r="I536" s="438"/>
      <c r="J536" s="437"/>
      <c r="K536" s="83"/>
      <c r="L536" s="83"/>
      <c r="M536" s="86"/>
      <c r="N536" s="87"/>
      <c r="O536" s="85">
        <f t="shared" si="798"/>
        <v>0</v>
      </c>
      <c r="P536" s="440"/>
      <c r="Q536" s="440"/>
      <c r="R536" s="440"/>
      <c r="S536" s="437"/>
      <c r="T536" s="446"/>
    </row>
    <row r="537" spans="1:20">
      <c r="A537" s="429"/>
      <c r="B537" s="430"/>
      <c r="C537" s="433"/>
      <c r="D537" s="429"/>
      <c r="E537" s="429"/>
      <c r="F537" s="435"/>
      <c r="G537" s="436"/>
      <c r="H537" s="437"/>
      <c r="I537" s="438"/>
      <c r="J537" s="437"/>
      <c r="K537" s="83"/>
      <c r="L537" s="83"/>
      <c r="M537" s="83"/>
      <c r="N537" s="230"/>
      <c r="O537" s="85">
        <f t="shared" si="798"/>
        <v>0</v>
      </c>
      <c r="P537" s="441"/>
      <c r="Q537" s="441"/>
      <c r="R537" s="441"/>
      <c r="S537" s="437"/>
      <c r="T537" s="446"/>
    </row>
    <row r="538" spans="1:20">
      <c r="A538" s="324"/>
      <c r="B538" s="449"/>
      <c r="C538" s="330" t="s">
        <v>2600</v>
      </c>
      <c r="D538" s="450"/>
      <c r="E538" s="450"/>
      <c r="F538" s="447" t="e">
        <f>H538+J538+R538</f>
        <v>#VALUE!</v>
      </c>
      <c r="G538" s="448"/>
      <c r="H538" s="421">
        <f>G538*$P$7/1000</f>
        <v>0</v>
      </c>
      <c r="I538" s="442"/>
      <c r="J538" s="421">
        <f>I538*$P$8/1000</f>
        <v>0</v>
      </c>
      <c r="K538" s="79"/>
      <c r="L538" s="79"/>
      <c r="M538" s="79"/>
      <c r="N538" s="229"/>
      <c r="O538" s="78">
        <f t="shared" si="798"/>
        <v>0</v>
      </c>
      <c r="P538" s="415" t="e">
        <f>E538*F538</f>
        <v>#VALUE!</v>
      </c>
      <c r="Q538" s="415">
        <f>SUM(O538:O541)</f>
        <v>0</v>
      </c>
      <c r="R538" s="415" t="e">
        <f>Q538*1.02*1.05*$R$14</f>
        <v>#VALUE!</v>
      </c>
      <c r="S538" s="421"/>
      <c r="T538" s="425">
        <v>0.90259999999999996</v>
      </c>
    </row>
    <row r="539" spans="1:20">
      <c r="A539" s="325"/>
      <c r="B539" s="449"/>
      <c r="C539" s="331"/>
      <c r="D539" s="450"/>
      <c r="E539" s="450"/>
      <c r="F539" s="447"/>
      <c r="G539" s="448"/>
      <c r="H539" s="421"/>
      <c r="I539" s="442"/>
      <c r="J539" s="421"/>
      <c r="K539" s="79"/>
      <c r="L539" s="79"/>
      <c r="M539" s="79"/>
      <c r="N539" s="229"/>
      <c r="O539" s="78">
        <f t="shared" si="798"/>
        <v>0</v>
      </c>
      <c r="P539" s="416"/>
      <c r="Q539" s="416"/>
      <c r="R539" s="416"/>
      <c r="S539" s="421"/>
      <c r="T539" s="425"/>
    </row>
    <row r="540" spans="1:20">
      <c r="A540" s="325"/>
      <c r="B540" s="449"/>
      <c r="C540" s="331"/>
      <c r="D540" s="450"/>
      <c r="E540" s="450"/>
      <c r="F540" s="447"/>
      <c r="G540" s="448"/>
      <c r="H540" s="421"/>
      <c r="I540" s="442"/>
      <c r="J540" s="421"/>
      <c r="K540" s="79"/>
      <c r="L540" s="79"/>
      <c r="M540" s="81"/>
      <c r="N540" s="82"/>
      <c r="O540" s="78">
        <f t="shared" si="798"/>
        <v>0</v>
      </c>
      <c r="P540" s="416"/>
      <c r="Q540" s="416"/>
      <c r="R540" s="416"/>
      <c r="S540" s="421"/>
      <c r="T540" s="425"/>
    </row>
    <row r="541" spans="1:20">
      <c r="A541" s="326"/>
      <c r="B541" s="449"/>
      <c r="C541" s="332"/>
      <c r="D541" s="450"/>
      <c r="E541" s="450"/>
      <c r="F541" s="447"/>
      <c r="G541" s="448"/>
      <c r="H541" s="421"/>
      <c r="I541" s="442"/>
      <c r="J541" s="421"/>
      <c r="K541" s="79"/>
      <c r="L541" s="79"/>
      <c r="M541" s="79"/>
      <c r="N541" s="229"/>
      <c r="O541" s="78">
        <f t="shared" si="798"/>
        <v>0</v>
      </c>
      <c r="P541" s="417"/>
      <c r="Q541" s="417"/>
      <c r="R541" s="417"/>
      <c r="S541" s="421"/>
      <c r="T541" s="425"/>
    </row>
    <row r="542" spans="1:20" ht="12.75" customHeight="1">
      <c r="A542" s="427"/>
      <c r="B542" s="430"/>
      <c r="C542" s="330" t="s">
        <v>1930</v>
      </c>
      <c r="D542" s="434"/>
      <c r="E542" s="434"/>
      <c r="F542" s="435" t="e">
        <f>H542+J542+R542</f>
        <v>#VALUE!</v>
      </c>
      <c r="G542" s="436"/>
      <c r="H542" s="437">
        <f>G542*$P$7/1000</f>
        <v>0</v>
      </c>
      <c r="I542" s="438"/>
      <c r="J542" s="437">
        <f>I542*$P$8/1000</f>
        <v>0</v>
      </c>
      <c r="K542" s="83"/>
      <c r="L542" s="83"/>
      <c r="M542" s="83"/>
      <c r="N542" s="230"/>
      <c r="O542" s="85">
        <f t="shared" si="798"/>
        <v>0</v>
      </c>
      <c r="P542" s="439" t="e">
        <f>E542*F542</f>
        <v>#VALUE!</v>
      </c>
      <c r="Q542" s="439">
        <f>SUM(O542:O545)</f>
        <v>0</v>
      </c>
      <c r="R542" s="439" t="e">
        <f>Q542*1.02*1.05*$R$14</f>
        <v>#VALUE!</v>
      </c>
      <c r="S542" s="437"/>
      <c r="T542" s="425">
        <v>1</v>
      </c>
    </row>
    <row r="543" spans="1:20">
      <c r="A543" s="428"/>
      <c r="B543" s="430"/>
      <c r="C543" s="331"/>
      <c r="D543" s="434"/>
      <c r="E543" s="434"/>
      <c r="F543" s="435"/>
      <c r="G543" s="436"/>
      <c r="H543" s="437"/>
      <c r="I543" s="438"/>
      <c r="J543" s="437"/>
      <c r="K543" s="83"/>
      <c r="L543" s="83"/>
      <c r="M543" s="83"/>
      <c r="N543" s="230"/>
      <c r="O543" s="85">
        <f t="shared" si="798"/>
        <v>0</v>
      </c>
      <c r="P543" s="440"/>
      <c r="Q543" s="440"/>
      <c r="R543" s="440"/>
      <c r="S543" s="437"/>
      <c r="T543" s="425"/>
    </row>
    <row r="544" spans="1:20">
      <c r="A544" s="428"/>
      <c r="B544" s="430"/>
      <c r="C544" s="331"/>
      <c r="D544" s="434"/>
      <c r="E544" s="434"/>
      <c r="F544" s="435"/>
      <c r="G544" s="436"/>
      <c r="H544" s="437"/>
      <c r="I544" s="438"/>
      <c r="J544" s="437"/>
      <c r="K544" s="83"/>
      <c r="L544" s="83"/>
      <c r="M544" s="86"/>
      <c r="N544" s="87"/>
      <c r="O544" s="85">
        <f t="shared" si="798"/>
        <v>0</v>
      </c>
      <c r="P544" s="440"/>
      <c r="Q544" s="440"/>
      <c r="R544" s="440"/>
      <c r="S544" s="437"/>
      <c r="T544" s="425"/>
    </row>
    <row r="545" spans="1:26">
      <c r="A545" s="429"/>
      <c r="B545" s="430"/>
      <c r="C545" s="332"/>
      <c r="D545" s="434"/>
      <c r="E545" s="434"/>
      <c r="F545" s="435"/>
      <c r="G545" s="436"/>
      <c r="H545" s="437"/>
      <c r="I545" s="438"/>
      <c r="J545" s="437"/>
      <c r="K545" s="83"/>
      <c r="L545" s="83"/>
      <c r="M545" s="83"/>
      <c r="N545" s="230"/>
      <c r="O545" s="85">
        <f t="shared" si="798"/>
        <v>0</v>
      </c>
      <c r="P545" s="441"/>
      <c r="Q545" s="441"/>
      <c r="R545" s="441"/>
      <c r="S545" s="437"/>
      <c r="T545" s="425"/>
    </row>
    <row r="546" spans="1:26" ht="12.75" hidden="1" customHeight="1">
      <c r="A546" s="324"/>
      <c r="B546" s="449"/>
      <c r="C546" s="431" t="s">
        <v>1571</v>
      </c>
      <c r="D546" s="450"/>
      <c r="E546" s="450"/>
      <c r="F546" s="447" t="e">
        <f>H546+J546+R546</f>
        <v>#VALUE!</v>
      </c>
      <c r="G546" s="448"/>
      <c r="H546" s="421">
        <f>G546*$P$7/1000</f>
        <v>0</v>
      </c>
      <c r="I546" s="442"/>
      <c r="J546" s="421">
        <f>I546*$P$8/1000</f>
        <v>0</v>
      </c>
      <c r="K546" s="79"/>
      <c r="L546" s="79"/>
      <c r="M546" s="79"/>
      <c r="N546" s="229"/>
      <c r="O546" s="78">
        <f t="shared" si="798"/>
        <v>0</v>
      </c>
      <c r="P546" s="415" t="e">
        <f>E546*F546</f>
        <v>#VALUE!</v>
      </c>
      <c r="Q546" s="415">
        <f>SUM(O546:O549)</f>
        <v>0</v>
      </c>
      <c r="R546" s="415" t="e">
        <f>Q546*1.02*1.05*$R$14</f>
        <v>#VALUE!</v>
      </c>
      <c r="S546" s="421"/>
      <c r="T546" s="425"/>
    </row>
    <row r="547" spans="1:26" hidden="1">
      <c r="A547" s="325"/>
      <c r="B547" s="449"/>
      <c r="C547" s="432"/>
      <c r="D547" s="450"/>
      <c r="E547" s="450"/>
      <c r="F547" s="447"/>
      <c r="G547" s="448"/>
      <c r="H547" s="421"/>
      <c r="I547" s="442"/>
      <c r="J547" s="421"/>
      <c r="K547" s="79"/>
      <c r="L547" s="79"/>
      <c r="M547" s="79"/>
      <c r="N547" s="229"/>
      <c r="O547" s="78">
        <f t="shared" si="798"/>
        <v>0</v>
      </c>
      <c r="P547" s="416"/>
      <c r="Q547" s="416"/>
      <c r="R547" s="416"/>
      <c r="S547" s="421"/>
      <c r="T547" s="425"/>
    </row>
    <row r="548" spans="1:26" hidden="1">
      <c r="A548" s="325"/>
      <c r="B548" s="449"/>
      <c r="C548" s="432"/>
      <c r="D548" s="450"/>
      <c r="E548" s="450"/>
      <c r="F548" s="447"/>
      <c r="G548" s="448"/>
      <c r="H548" s="421"/>
      <c r="I548" s="442"/>
      <c r="J548" s="421"/>
      <c r="K548" s="79"/>
      <c r="L548" s="79"/>
      <c r="M548" s="81"/>
      <c r="N548" s="82"/>
      <c r="O548" s="78">
        <f t="shared" si="798"/>
        <v>0</v>
      </c>
      <c r="P548" s="416"/>
      <c r="Q548" s="416"/>
      <c r="R548" s="416"/>
      <c r="S548" s="421"/>
      <c r="T548" s="425"/>
    </row>
    <row r="549" spans="1:26" hidden="1">
      <c r="A549" s="326"/>
      <c r="B549" s="449"/>
      <c r="C549" s="433"/>
      <c r="D549" s="450"/>
      <c r="E549" s="450"/>
      <c r="F549" s="447"/>
      <c r="G549" s="448"/>
      <c r="H549" s="421"/>
      <c r="I549" s="442"/>
      <c r="J549" s="421"/>
      <c r="K549" s="79"/>
      <c r="L549" s="79"/>
      <c r="M549" s="79"/>
      <c r="N549" s="229"/>
      <c r="O549" s="78">
        <f t="shared" si="798"/>
        <v>0</v>
      </c>
      <c r="P549" s="417"/>
      <c r="Q549" s="417"/>
      <c r="R549" s="417"/>
      <c r="S549" s="421"/>
      <c r="T549" s="425"/>
    </row>
    <row r="550" spans="1:26">
      <c r="A550" s="324"/>
      <c r="B550" s="449"/>
      <c r="C550" s="431" t="s">
        <v>1571</v>
      </c>
      <c r="D550" s="450"/>
      <c r="E550" s="450"/>
      <c r="F550" s="447" t="e">
        <f>H550+J550+R550</f>
        <v>#VALUE!</v>
      </c>
      <c r="G550" s="448"/>
      <c r="H550" s="421">
        <f>G550*$P$7/1000</f>
        <v>0</v>
      </c>
      <c r="I550" s="442"/>
      <c r="J550" s="421">
        <f>I550*$P$8/1000</f>
        <v>0</v>
      </c>
      <c r="K550" s="79"/>
      <c r="L550" s="79"/>
      <c r="M550" s="79"/>
      <c r="N550" s="229"/>
      <c r="O550" s="78">
        <f t="shared" si="798"/>
        <v>0</v>
      </c>
      <c r="P550" s="415" t="e">
        <f>E550*F550</f>
        <v>#VALUE!</v>
      </c>
      <c r="Q550" s="415">
        <f>SUM(O550:O553)</f>
        <v>0</v>
      </c>
      <c r="R550" s="415" t="e">
        <f>Q550*1.02*1.05*$R$14</f>
        <v>#VALUE!</v>
      </c>
      <c r="S550" s="421"/>
      <c r="T550" s="451">
        <v>7985.88</v>
      </c>
    </row>
    <row r="551" spans="1:26">
      <c r="A551" s="325"/>
      <c r="B551" s="449"/>
      <c r="C551" s="432"/>
      <c r="D551" s="450"/>
      <c r="E551" s="450"/>
      <c r="F551" s="447"/>
      <c r="G551" s="448"/>
      <c r="H551" s="421"/>
      <c r="I551" s="442"/>
      <c r="J551" s="421"/>
      <c r="K551" s="79"/>
      <c r="L551" s="79"/>
      <c r="M551" s="79"/>
      <c r="N551" s="229"/>
      <c r="O551" s="78">
        <f t="shared" si="798"/>
        <v>0</v>
      </c>
      <c r="P551" s="416"/>
      <c r="Q551" s="416"/>
      <c r="R551" s="416"/>
      <c r="S551" s="421"/>
      <c r="T551" s="451"/>
    </row>
    <row r="552" spans="1:26">
      <c r="A552" s="325"/>
      <c r="B552" s="449"/>
      <c r="C552" s="432"/>
      <c r="D552" s="450"/>
      <c r="E552" s="450"/>
      <c r="F552" s="447"/>
      <c r="G552" s="448"/>
      <c r="H552" s="421"/>
      <c r="I552" s="442"/>
      <c r="J552" s="421"/>
      <c r="K552" s="79"/>
      <c r="L552" s="79"/>
      <c r="M552" s="81"/>
      <c r="N552" s="82"/>
      <c r="O552" s="78">
        <f t="shared" si="798"/>
        <v>0</v>
      </c>
      <c r="P552" s="416"/>
      <c r="Q552" s="416"/>
      <c r="R552" s="416"/>
      <c r="S552" s="421"/>
      <c r="T552" s="451"/>
    </row>
    <row r="553" spans="1:26">
      <c r="A553" s="326"/>
      <c r="B553" s="449"/>
      <c r="C553" s="433"/>
      <c r="D553" s="450"/>
      <c r="E553" s="450"/>
      <c r="F553" s="447"/>
      <c r="G553" s="448"/>
      <c r="H553" s="421"/>
      <c r="I553" s="442"/>
      <c r="J553" s="421"/>
      <c r="K553" s="79"/>
      <c r="L553" s="79"/>
      <c r="M553" s="79"/>
      <c r="N553" s="229"/>
      <c r="O553" s="78">
        <f t="shared" si="798"/>
        <v>0</v>
      </c>
      <c r="P553" s="417"/>
      <c r="Q553" s="417"/>
      <c r="R553" s="417"/>
      <c r="S553" s="421"/>
      <c r="T553" s="451"/>
    </row>
    <row r="554" spans="1:26" ht="12.75" customHeight="1">
      <c r="A554" s="427"/>
      <c r="B554" s="430"/>
      <c r="C554" s="330" t="s">
        <v>1574</v>
      </c>
      <c r="D554" s="434"/>
      <c r="E554" s="434"/>
      <c r="F554" s="435" t="e">
        <f>H554+J554+R554</f>
        <v>#VALUE!</v>
      </c>
      <c r="G554" s="436"/>
      <c r="H554" s="437">
        <f>G554*$P$7/1000</f>
        <v>0</v>
      </c>
      <c r="I554" s="438"/>
      <c r="J554" s="437">
        <f>I554*$P$8/1000</f>
        <v>0</v>
      </c>
      <c r="K554" s="83"/>
      <c r="L554" s="83"/>
      <c r="M554" s="83"/>
      <c r="N554" s="230"/>
      <c r="O554" s="85">
        <f t="shared" si="798"/>
        <v>0</v>
      </c>
      <c r="P554" s="439" t="e">
        <f>E554*F554</f>
        <v>#VALUE!</v>
      </c>
      <c r="Q554" s="439">
        <f>SUM(O554:O557)</f>
        <v>0</v>
      </c>
      <c r="R554" s="439" t="e">
        <f>Q554*1.02*1.05*$R$14</f>
        <v>#VALUE!</v>
      </c>
      <c r="S554" s="437"/>
      <c r="T554" s="446">
        <v>1597.17</v>
      </c>
    </row>
    <row r="555" spans="1:26">
      <c r="A555" s="428"/>
      <c r="B555" s="430"/>
      <c r="C555" s="331"/>
      <c r="D555" s="434"/>
      <c r="E555" s="434"/>
      <c r="F555" s="435"/>
      <c r="G555" s="436"/>
      <c r="H555" s="437"/>
      <c r="I555" s="438"/>
      <c r="J555" s="437"/>
      <c r="K555" s="83"/>
      <c r="L555" s="83"/>
      <c r="M555" s="83"/>
      <c r="N555" s="230"/>
      <c r="O555" s="85">
        <f t="shared" si="798"/>
        <v>0</v>
      </c>
      <c r="P555" s="440"/>
      <c r="Q555" s="440"/>
      <c r="R555" s="440"/>
      <c r="S555" s="437"/>
      <c r="T555" s="446"/>
    </row>
    <row r="556" spans="1:26">
      <c r="A556" s="428"/>
      <c r="B556" s="430"/>
      <c r="C556" s="331"/>
      <c r="D556" s="434"/>
      <c r="E556" s="434"/>
      <c r="F556" s="435"/>
      <c r="G556" s="436"/>
      <c r="H556" s="437"/>
      <c r="I556" s="438"/>
      <c r="J556" s="437"/>
      <c r="K556" s="83"/>
      <c r="L556" s="83"/>
      <c r="M556" s="86"/>
      <c r="N556" s="87"/>
      <c r="O556" s="85">
        <f t="shared" si="798"/>
        <v>0</v>
      </c>
      <c r="P556" s="440"/>
      <c r="Q556" s="440"/>
      <c r="R556" s="440"/>
      <c r="S556" s="437"/>
      <c r="T556" s="446"/>
    </row>
    <row r="557" spans="1:26">
      <c r="A557" s="429"/>
      <c r="B557" s="430"/>
      <c r="C557" s="332"/>
      <c r="D557" s="434"/>
      <c r="E557" s="434"/>
      <c r="F557" s="435"/>
      <c r="G557" s="436"/>
      <c r="H557" s="437"/>
      <c r="I557" s="438"/>
      <c r="J557" s="437"/>
      <c r="K557" s="83"/>
      <c r="L557" s="83"/>
      <c r="M557" s="83"/>
      <c r="N557" s="230"/>
      <c r="O557" s="85">
        <f t="shared" si="798"/>
        <v>0</v>
      </c>
      <c r="P557" s="441"/>
      <c r="Q557" s="441"/>
      <c r="R557" s="441"/>
      <c r="S557" s="437"/>
      <c r="T557" s="446"/>
    </row>
    <row r="558" spans="1:26">
      <c r="A558" s="427"/>
      <c r="B558" s="430"/>
      <c r="C558" s="431" t="s">
        <v>1931</v>
      </c>
      <c r="D558" s="434"/>
      <c r="E558" s="434"/>
      <c r="F558" s="435" t="e">
        <f>H558+J558+R558</f>
        <v>#VALUE!</v>
      </c>
      <c r="G558" s="436"/>
      <c r="H558" s="437">
        <f>G558*$P$7/1000</f>
        <v>0</v>
      </c>
      <c r="I558" s="438"/>
      <c r="J558" s="437">
        <f>I558*$P$8/1000</f>
        <v>0</v>
      </c>
      <c r="K558" s="83"/>
      <c r="L558" s="83"/>
      <c r="M558" s="83"/>
      <c r="N558" s="232"/>
      <c r="O558" s="85">
        <f t="shared" ref="O558:O561" si="799">M558*N558</f>
        <v>0</v>
      </c>
      <c r="P558" s="439" t="e">
        <f>E558*F558</f>
        <v>#VALUE!</v>
      </c>
      <c r="Q558" s="439">
        <f>SUM(O558:O561)</f>
        <v>0</v>
      </c>
      <c r="R558" s="439" t="e">
        <f>Q558*1.02*1.05*$R$14</f>
        <v>#VALUE!</v>
      </c>
      <c r="S558" s="437"/>
      <c r="T558" s="446">
        <f>T550+T554</f>
        <v>9583.0499999999993</v>
      </c>
    </row>
    <row r="559" spans="1:26" ht="12.75" customHeight="1">
      <c r="A559" s="428"/>
      <c r="B559" s="430"/>
      <c r="C559" s="432"/>
      <c r="D559" s="434"/>
      <c r="E559" s="434"/>
      <c r="F559" s="435"/>
      <c r="G559" s="436"/>
      <c r="H559" s="437"/>
      <c r="I559" s="438"/>
      <c r="J559" s="437"/>
      <c r="K559" s="83"/>
      <c r="L559" s="83"/>
      <c r="M559" s="83"/>
      <c r="N559" s="232"/>
      <c r="O559" s="85">
        <f t="shared" si="799"/>
        <v>0</v>
      </c>
      <c r="P559" s="440"/>
      <c r="Q559" s="440"/>
      <c r="R559" s="440"/>
      <c r="S559" s="437"/>
      <c r="T559" s="446"/>
    </row>
    <row r="560" spans="1:26">
      <c r="A560" s="428"/>
      <c r="B560" s="430"/>
      <c r="C560" s="432"/>
      <c r="D560" s="434"/>
      <c r="E560" s="434"/>
      <c r="F560" s="435"/>
      <c r="G560" s="436"/>
      <c r="H560" s="437"/>
      <c r="I560" s="438"/>
      <c r="J560" s="437"/>
      <c r="K560" s="83"/>
      <c r="L560" s="83"/>
      <c r="M560" s="86"/>
      <c r="N560" s="87"/>
      <c r="O560" s="85">
        <f t="shared" si="799"/>
        <v>0</v>
      </c>
      <c r="P560" s="440"/>
      <c r="Q560" s="440"/>
      <c r="R560" s="440"/>
      <c r="S560" s="437"/>
      <c r="T560" s="446"/>
      <c r="Z560" s="133"/>
    </row>
    <row r="561" spans="1:20">
      <c r="A561" s="429"/>
      <c r="B561" s="430"/>
      <c r="C561" s="433"/>
      <c r="D561" s="434"/>
      <c r="E561" s="434"/>
      <c r="F561" s="435"/>
      <c r="G561" s="436"/>
      <c r="H561" s="437"/>
      <c r="I561" s="438"/>
      <c r="J561" s="437"/>
      <c r="K561" s="83"/>
      <c r="L561" s="83"/>
      <c r="M561" s="83"/>
      <c r="N561" s="232"/>
      <c r="O561" s="85">
        <f t="shared" si="799"/>
        <v>0</v>
      </c>
      <c r="P561" s="441"/>
      <c r="Q561" s="441"/>
      <c r="R561" s="441"/>
      <c r="S561" s="437"/>
      <c r="T561" s="446"/>
    </row>
    <row r="562" spans="1:20">
      <c r="A562" s="452" t="s">
        <v>1933</v>
      </c>
      <c r="B562" s="453"/>
      <c r="C562" s="453"/>
      <c r="D562" s="453"/>
      <c r="E562" s="453"/>
      <c r="F562" s="453"/>
      <c r="G562" s="453"/>
      <c r="H562" s="453"/>
      <c r="I562" s="453"/>
      <c r="J562" s="453"/>
      <c r="K562" s="453"/>
      <c r="L562" s="453"/>
      <c r="M562" s="453"/>
      <c r="N562" s="453"/>
      <c r="O562" s="453"/>
      <c r="P562" s="453"/>
      <c r="Q562" s="453"/>
      <c r="R562" s="453"/>
      <c r="S562" s="453"/>
      <c r="T562" s="453"/>
    </row>
  </sheetData>
  <mergeCells count="1978"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J558:J561"/>
    <mergeCell ref="P558:P561"/>
    <mergeCell ref="Q558:Q561"/>
    <mergeCell ref="R558:R561"/>
    <mergeCell ref="S558:S561"/>
    <mergeCell ref="T558:T561"/>
    <mergeCell ref="A562:T562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J62:J65"/>
    <mergeCell ref="P62:P65"/>
    <mergeCell ref="Q62:Q65"/>
    <mergeCell ref="R62:R65"/>
    <mergeCell ref="S62:S65"/>
    <mergeCell ref="T62:T65"/>
    <mergeCell ref="A530:A533"/>
    <mergeCell ref="P534:P537"/>
    <mergeCell ref="Q534:Q537"/>
    <mergeCell ref="R534:R537"/>
    <mergeCell ref="S534:S537"/>
    <mergeCell ref="T534:T537"/>
    <mergeCell ref="A538:A541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J550:J553"/>
    <mergeCell ref="P550:P553"/>
    <mergeCell ref="Q550:Q553"/>
    <mergeCell ref="R550:R553"/>
    <mergeCell ref="S550:S553"/>
    <mergeCell ref="T550:T553"/>
    <mergeCell ref="C546:C549"/>
    <mergeCell ref="D546:D549"/>
    <mergeCell ref="E546:E549"/>
    <mergeCell ref="Q546:Q549"/>
    <mergeCell ref="R546:R549"/>
    <mergeCell ref="S546:S549"/>
    <mergeCell ref="T546:T549"/>
    <mergeCell ref="P554:P557"/>
    <mergeCell ref="P546:P549"/>
    <mergeCell ref="H538:H541"/>
    <mergeCell ref="I538:I541"/>
    <mergeCell ref="J538:J541"/>
    <mergeCell ref="P538:P541"/>
    <mergeCell ref="I542:I545"/>
    <mergeCell ref="J542:J545"/>
    <mergeCell ref="P542:P545"/>
    <mergeCell ref="Q542:Q545"/>
    <mergeCell ref="R542:R545"/>
    <mergeCell ref="S542:S545"/>
    <mergeCell ref="T542:T545"/>
    <mergeCell ref="A546:A549"/>
    <mergeCell ref="B546:B549"/>
    <mergeCell ref="B530:B533"/>
    <mergeCell ref="C530:C533"/>
    <mergeCell ref="D530:D533"/>
    <mergeCell ref="E530:E533"/>
    <mergeCell ref="F530:F533"/>
    <mergeCell ref="G530:G533"/>
    <mergeCell ref="H530:H533"/>
    <mergeCell ref="I530:I533"/>
    <mergeCell ref="J530:J533"/>
    <mergeCell ref="P530:P533"/>
    <mergeCell ref="Q530:Q533"/>
    <mergeCell ref="R530:R533"/>
    <mergeCell ref="S530:S533"/>
    <mergeCell ref="T530:T533"/>
    <mergeCell ref="H534:H537"/>
    <mergeCell ref="I534:I537"/>
    <mergeCell ref="J534:J537"/>
    <mergeCell ref="H546:H549"/>
    <mergeCell ref="I546:I549"/>
    <mergeCell ref="J546:J549"/>
    <mergeCell ref="B538:B541"/>
    <mergeCell ref="C538:C541"/>
    <mergeCell ref="D538:D541"/>
    <mergeCell ref="E538:E541"/>
    <mergeCell ref="F538:F541"/>
    <mergeCell ref="G538:G541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I554:I557"/>
    <mergeCell ref="J554:J557"/>
    <mergeCell ref="F514:F517"/>
    <mergeCell ref="G514:G517"/>
    <mergeCell ref="H514:H517"/>
    <mergeCell ref="Q554:Q557"/>
    <mergeCell ref="R554:R557"/>
    <mergeCell ref="S554:S557"/>
    <mergeCell ref="T554:T557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J522:J525"/>
    <mergeCell ref="P522:P525"/>
    <mergeCell ref="Q522:Q525"/>
    <mergeCell ref="R522:R525"/>
    <mergeCell ref="S522:S525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F546:F549"/>
    <mergeCell ref="G546:G549"/>
    <mergeCell ref="P526:P529"/>
    <mergeCell ref="Q526:Q529"/>
    <mergeCell ref="R526:R529"/>
    <mergeCell ref="A534:A537"/>
    <mergeCell ref="B534:B537"/>
    <mergeCell ref="C534:C537"/>
    <mergeCell ref="D534:D537"/>
    <mergeCell ref="E534:E537"/>
    <mergeCell ref="F534:F537"/>
    <mergeCell ref="G534:G537"/>
    <mergeCell ref="Q514:Q517"/>
    <mergeCell ref="R514:R517"/>
    <mergeCell ref="S514:S517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J518:J521"/>
    <mergeCell ref="P518:P521"/>
    <mergeCell ref="S526:S529"/>
    <mergeCell ref="T526:T529"/>
    <mergeCell ref="A514:A517"/>
    <mergeCell ref="B514:B517"/>
    <mergeCell ref="C514:C517"/>
    <mergeCell ref="D514:D517"/>
    <mergeCell ref="E514:E517"/>
    <mergeCell ref="Q502:Q505"/>
    <mergeCell ref="R502:R505"/>
    <mergeCell ref="S502:S505"/>
    <mergeCell ref="Q538:Q541"/>
    <mergeCell ref="R538:R541"/>
    <mergeCell ref="S538:S541"/>
    <mergeCell ref="T538:T541"/>
    <mergeCell ref="A522:A525"/>
    <mergeCell ref="B522:B525"/>
    <mergeCell ref="C522:C525"/>
    <mergeCell ref="D522:D525"/>
    <mergeCell ref="E522:E525"/>
    <mergeCell ref="F522:F525"/>
    <mergeCell ref="G522:G525"/>
    <mergeCell ref="H522:H525"/>
    <mergeCell ref="I522:I525"/>
    <mergeCell ref="S506:S509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I510:I513"/>
    <mergeCell ref="J510:J513"/>
    <mergeCell ref="P510:P513"/>
    <mergeCell ref="Q510:Q513"/>
    <mergeCell ref="R510:R513"/>
    <mergeCell ref="J526:J529"/>
    <mergeCell ref="T502:T505"/>
    <mergeCell ref="Q518:Q521"/>
    <mergeCell ref="R518:R521"/>
    <mergeCell ref="S518:S521"/>
    <mergeCell ref="T518:T521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I506:I509"/>
    <mergeCell ref="J506:J509"/>
    <mergeCell ref="P506:P509"/>
    <mergeCell ref="Q506:Q509"/>
    <mergeCell ref="R506:R509"/>
    <mergeCell ref="I514:I517"/>
    <mergeCell ref="J514:J517"/>
    <mergeCell ref="P514:P517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J502:J505"/>
    <mergeCell ref="P502:P505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I426:I429"/>
    <mergeCell ref="J426:J429"/>
    <mergeCell ref="P426:P429"/>
    <mergeCell ref="Q426:Q429"/>
    <mergeCell ref="R426:R429"/>
    <mergeCell ref="S426:S429"/>
    <mergeCell ref="T426:T429"/>
    <mergeCell ref="S510:S513"/>
    <mergeCell ref="T510:T513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I498:I501"/>
    <mergeCell ref="J498:J501"/>
    <mergeCell ref="P498:P501"/>
    <mergeCell ref="Q498:Q501"/>
    <mergeCell ref="R498:R501"/>
    <mergeCell ref="S498:S501"/>
    <mergeCell ref="T498:T501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I394:I397"/>
    <mergeCell ref="J394:J397"/>
    <mergeCell ref="P394:P397"/>
    <mergeCell ref="Q394:Q397"/>
    <mergeCell ref="R394:R397"/>
    <mergeCell ref="S394:S397"/>
    <mergeCell ref="T394:T397"/>
    <mergeCell ref="G422:G425"/>
    <mergeCell ref="H422:H425"/>
    <mergeCell ref="I422:I425"/>
    <mergeCell ref="J422:J425"/>
    <mergeCell ref="P422:P425"/>
    <mergeCell ref="Q422:Q425"/>
    <mergeCell ref="R422:R425"/>
    <mergeCell ref="S422:S425"/>
    <mergeCell ref="T422:T425"/>
    <mergeCell ref="T410:T413"/>
    <mergeCell ref="S414:S417"/>
    <mergeCell ref="T414:T417"/>
    <mergeCell ref="S418:S421"/>
    <mergeCell ref="T418:T421"/>
    <mergeCell ref="R414:R417"/>
    <mergeCell ref="A418:A421"/>
    <mergeCell ref="B418:B421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J42:J45"/>
    <mergeCell ref="P42:P45"/>
    <mergeCell ref="Q42:Q45"/>
    <mergeCell ref="R42:R45"/>
    <mergeCell ref="S42:S45"/>
    <mergeCell ref="T42:T45"/>
    <mergeCell ref="G390:G393"/>
    <mergeCell ref="H390:H393"/>
    <mergeCell ref="I390:I393"/>
    <mergeCell ref="J390:J393"/>
    <mergeCell ref="P390:P393"/>
    <mergeCell ref="Q390:Q393"/>
    <mergeCell ref="R390:R393"/>
    <mergeCell ref="S390:S393"/>
    <mergeCell ref="T390:T393"/>
    <mergeCell ref="S318:S321"/>
    <mergeCell ref="T318:T321"/>
    <mergeCell ref="S322:S325"/>
    <mergeCell ref="T322:T325"/>
    <mergeCell ref="S326:S329"/>
    <mergeCell ref="T326:T329"/>
    <mergeCell ref="S330:S333"/>
    <mergeCell ref="T330:T333"/>
    <mergeCell ref="S442:S445"/>
    <mergeCell ref="T442:T445"/>
    <mergeCell ref="S446:S449"/>
    <mergeCell ref="T446:T449"/>
    <mergeCell ref="S454:S457"/>
    <mergeCell ref="T454:T457"/>
    <mergeCell ref="S462:S465"/>
    <mergeCell ref="T462:T465"/>
    <mergeCell ref="S474:S477"/>
    <mergeCell ref="T474:T477"/>
    <mergeCell ref="S486:S489"/>
    <mergeCell ref="T486:T489"/>
    <mergeCell ref="S490:S493"/>
    <mergeCell ref="T490:T493"/>
    <mergeCell ref="S494:S497"/>
    <mergeCell ref="T494:T497"/>
    <mergeCell ref="G38:G41"/>
    <mergeCell ref="H38:H41"/>
    <mergeCell ref="I38:I41"/>
    <mergeCell ref="J38:J41"/>
    <mergeCell ref="P38:P41"/>
    <mergeCell ref="Q38:Q41"/>
    <mergeCell ref="R38:R41"/>
    <mergeCell ref="S38:S41"/>
    <mergeCell ref="T38:T41"/>
    <mergeCell ref="S398:S401"/>
    <mergeCell ref="T398:T401"/>
    <mergeCell ref="S402:S405"/>
    <mergeCell ref="T402:T405"/>
    <mergeCell ref="S406:S409"/>
    <mergeCell ref="T406:T409"/>
    <mergeCell ref="S410:S413"/>
    <mergeCell ref="S430:S433"/>
    <mergeCell ref="T430:T433"/>
    <mergeCell ref="S434:S437"/>
    <mergeCell ref="T434:T437"/>
    <mergeCell ref="S438:S441"/>
    <mergeCell ref="T438:T441"/>
    <mergeCell ref="S354:S357"/>
    <mergeCell ref="T354:T357"/>
    <mergeCell ref="S358:S361"/>
    <mergeCell ref="T358:T361"/>
    <mergeCell ref="S362:S365"/>
    <mergeCell ref="T362:T365"/>
    <mergeCell ref="S366:S369"/>
    <mergeCell ref="T366:T369"/>
    <mergeCell ref="S370:S373"/>
    <mergeCell ref="T370:T373"/>
    <mergeCell ref="S374:S377"/>
    <mergeCell ref="T374:T377"/>
    <mergeCell ref="S378:S381"/>
    <mergeCell ref="T378:T381"/>
    <mergeCell ref="S382:S385"/>
    <mergeCell ref="T382:T385"/>
    <mergeCell ref="S386:S389"/>
    <mergeCell ref="T386:T389"/>
    <mergeCell ref="S334:S337"/>
    <mergeCell ref="T334:T337"/>
    <mergeCell ref="S338:S341"/>
    <mergeCell ref="T338:T341"/>
    <mergeCell ref="S342:S345"/>
    <mergeCell ref="T342:T345"/>
    <mergeCell ref="S346:S349"/>
    <mergeCell ref="T346:T349"/>
    <mergeCell ref="S350:S353"/>
    <mergeCell ref="T350:T353"/>
    <mergeCell ref="S282:S285"/>
    <mergeCell ref="T282:T285"/>
    <mergeCell ref="S286:S289"/>
    <mergeCell ref="T286:T289"/>
    <mergeCell ref="S290:S293"/>
    <mergeCell ref="T290:T293"/>
    <mergeCell ref="S294:S297"/>
    <mergeCell ref="T294:T297"/>
    <mergeCell ref="S298:S301"/>
    <mergeCell ref="T298:T301"/>
    <mergeCell ref="S302:S305"/>
    <mergeCell ref="T302:T305"/>
    <mergeCell ref="S306:S309"/>
    <mergeCell ref="T306:T309"/>
    <mergeCell ref="S310:S313"/>
    <mergeCell ref="T310:T313"/>
    <mergeCell ref="S314:S317"/>
    <mergeCell ref="T314:T317"/>
    <mergeCell ref="S246:S249"/>
    <mergeCell ref="T246:T249"/>
    <mergeCell ref="S250:S253"/>
    <mergeCell ref="T250:T253"/>
    <mergeCell ref="S254:S257"/>
    <mergeCell ref="T254:T257"/>
    <mergeCell ref="S258:S261"/>
    <mergeCell ref="T258:T261"/>
    <mergeCell ref="S262:S265"/>
    <mergeCell ref="T262:T265"/>
    <mergeCell ref="S266:S269"/>
    <mergeCell ref="T266:T269"/>
    <mergeCell ref="S270:S273"/>
    <mergeCell ref="T270:T273"/>
    <mergeCell ref="S274:S277"/>
    <mergeCell ref="T274:T277"/>
    <mergeCell ref="S278:S281"/>
    <mergeCell ref="T278:T281"/>
    <mergeCell ref="S210:S213"/>
    <mergeCell ref="T210:T213"/>
    <mergeCell ref="S214:S217"/>
    <mergeCell ref="T214:T217"/>
    <mergeCell ref="S218:S221"/>
    <mergeCell ref="T218:T221"/>
    <mergeCell ref="S222:S225"/>
    <mergeCell ref="T222:T225"/>
    <mergeCell ref="S226:S229"/>
    <mergeCell ref="T226:T229"/>
    <mergeCell ref="S230:S233"/>
    <mergeCell ref="T230:T233"/>
    <mergeCell ref="S234:S237"/>
    <mergeCell ref="T234:T237"/>
    <mergeCell ref="S238:S241"/>
    <mergeCell ref="T238:T241"/>
    <mergeCell ref="S242:S245"/>
    <mergeCell ref="T242:T245"/>
    <mergeCell ref="S174:S177"/>
    <mergeCell ref="T174:T177"/>
    <mergeCell ref="S178:S181"/>
    <mergeCell ref="T178:T181"/>
    <mergeCell ref="S182:S185"/>
    <mergeCell ref="T182:T185"/>
    <mergeCell ref="S186:S189"/>
    <mergeCell ref="T186:T189"/>
    <mergeCell ref="S190:S193"/>
    <mergeCell ref="T190:T193"/>
    <mergeCell ref="S194:S197"/>
    <mergeCell ref="T194:T197"/>
    <mergeCell ref="S198:S201"/>
    <mergeCell ref="T198:T201"/>
    <mergeCell ref="S202:S205"/>
    <mergeCell ref="T202:T205"/>
    <mergeCell ref="S206:S209"/>
    <mergeCell ref="T206:T209"/>
    <mergeCell ref="S138:S141"/>
    <mergeCell ref="T138:T141"/>
    <mergeCell ref="S142:S145"/>
    <mergeCell ref="T142:T145"/>
    <mergeCell ref="S146:S149"/>
    <mergeCell ref="T146:T149"/>
    <mergeCell ref="S150:S153"/>
    <mergeCell ref="T150:T153"/>
    <mergeCell ref="S154:S157"/>
    <mergeCell ref="T154:T157"/>
    <mergeCell ref="S158:S161"/>
    <mergeCell ref="T158:T161"/>
    <mergeCell ref="S162:S165"/>
    <mergeCell ref="T162:T165"/>
    <mergeCell ref="S166:S169"/>
    <mergeCell ref="T166:T169"/>
    <mergeCell ref="S170:S173"/>
    <mergeCell ref="T170:T173"/>
    <mergeCell ref="S102:S105"/>
    <mergeCell ref="T102:T105"/>
    <mergeCell ref="S106:S109"/>
    <mergeCell ref="T106:T109"/>
    <mergeCell ref="S110:S113"/>
    <mergeCell ref="T110:T113"/>
    <mergeCell ref="S114:S117"/>
    <mergeCell ref="T114:T117"/>
    <mergeCell ref="S118:S121"/>
    <mergeCell ref="T118:T121"/>
    <mergeCell ref="S122:S125"/>
    <mergeCell ref="T122:T125"/>
    <mergeCell ref="S126:S129"/>
    <mergeCell ref="T126:T129"/>
    <mergeCell ref="S130:S133"/>
    <mergeCell ref="T130:T133"/>
    <mergeCell ref="S134:S137"/>
    <mergeCell ref="T134:T137"/>
    <mergeCell ref="S70:S73"/>
    <mergeCell ref="T70:T73"/>
    <mergeCell ref="S74:S77"/>
    <mergeCell ref="T74:T77"/>
    <mergeCell ref="S78:S81"/>
    <mergeCell ref="T78:T81"/>
    <mergeCell ref="S82:S85"/>
    <mergeCell ref="T82:T85"/>
    <mergeCell ref="S86:S89"/>
    <mergeCell ref="T86:T89"/>
    <mergeCell ref="S90:S93"/>
    <mergeCell ref="T90:T93"/>
    <mergeCell ref="S94:S97"/>
    <mergeCell ref="T94:T97"/>
    <mergeCell ref="S58:S61"/>
    <mergeCell ref="S98:S101"/>
    <mergeCell ref="T98:T101"/>
    <mergeCell ref="A66:A69"/>
    <mergeCell ref="B66:B69"/>
    <mergeCell ref="C66:C69"/>
    <mergeCell ref="D66:D69"/>
    <mergeCell ref="E66:E69"/>
    <mergeCell ref="F66:F69"/>
    <mergeCell ref="G66:G69"/>
    <mergeCell ref="H66:H69"/>
    <mergeCell ref="I66:I69"/>
    <mergeCell ref="J66:J69"/>
    <mergeCell ref="P66:P69"/>
    <mergeCell ref="Q66:Q69"/>
    <mergeCell ref="R66:R69"/>
    <mergeCell ref="S18:S21"/>
    <mergeCell ref="T18:T21"/>
    <mergeCell ref="S22:S25"/>
    <mergeCell ref="T22:T25"/>
    <mergeCell ref="S26:S29"/>
    <mergeCell ref="T26:T29"/>
    <mergeCell ref="S30:S33"/>
    <mergeCell ref="T30:T33"/>
    <mergeCell ref="S34:S37"/>
    <mergeCell ref="T34:T37"/>
    <mergeCell ref="S46:S49"/>
    <mergeCell ref="T46:T49"/>
    <mergeCell ref="S50:S53"/>
    <mergeCell ref="T50:T53"/>
    <mergeCell ref="S54:S57"/>
    <mergeCell ref="T54:T57"/>
    <mergeCell ref="T58:T61"/>
    <mergeCell ref="S66:S69"/>
    <mergeCell ref="T66:T69"/>
    <mergeCell ref="G50:G53"/>
    <mergeCell ref="H50:H53"/>
    <mergeCell ref="I50:I53"/>
    <mergeCell ref="J50:J53"/>
    <mergeCell ref="P50:P53"/>
    <mergeCell ref="Q50:Q53"/>
    <mergeCell ref="R50:R53"/>
    <mergeCell ref="A58:A61"/>
    <mergeCell ref="B58:B61"/>
    <mergeCell ref="C58:C61"/>
    <mergeCell ref="D58:D61"/>
    <mergeCell ref="E58:E61"/>
    <mergeCell ref="F58:F61"/>
    <mergeCell ref="G58:G61"/>
    <mergeCell ref="H58:H61"/>
    <mergeCell ref="I58:I61"/>
    <mergeCell ref="J58:J61"/>
    <mergeCell ref="P58:P61"/>
    <mergeCell ref="Q58:Q61"/>
    <mergeCell ref="R58:R61"/>
    <mergeCell ref="R54:R57"/>
    <mergeCell ref="Q54:Q57"/>
    <mergeCell ref="P54:P57"/>
    <mergeCell ref="J54:J57"/>
    <mergeCell ref="I54:I57"/>
    <mergeCell ref="H54:H57"/>
    <mergeCell ref="G54:G57"/>
    <mergeCell ref="F54:F57"/>
    <mergeCell ref="E54:E57"/>
    <mergeCell ref="D54:D57"/>
    <mergeCell ref="C54:C57"/>
    <mergeCell ref="B54:B57"/>
    <mergeCell ref="R494:R497"/>
    <mergeCell ref="G494:G497"/>
    <mergeCell ref="H494:H497"/>
    <mergeCell ref="I494:I497"/>
    <mergeCell ref="J494:J497"/>
    <mergeCell ref="P494:P497"/>
    <mergeCell ref="Q494:Q497"/>
    <mergeCell ref="J490:J493"/>
    <mergeCell ref="P490:P493"/>
    <mergeCell ref="Q490:Q493"/>
    <mergeCell ref="R490:R493"/>
    <mergeCell ref="A494:A497"/>
    <mergeCell ref="B494:B497"/>
    <mergeCell ref="C494:C497"/>
    <mergeCell ref="D494:D497"/>
    <mergeCell ref="E494:E497"/>
    <mergeCell ref="F494:F497"/>
    <mergeCell ref="R486:R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I490:I493"/>
    <mergeCell ref="G486:G489"/>
    <mergeCell ref="H486:H489"/>
    <mergeCell ref="I486:I489"/>
    <mergeCell ref="J486:J489"/>
    <mergeCell ref="P486:P489"/>
    <mergeCell ref="Q486:Q489"/>
    <mergeCell ref="J474:J477"/>
    <mergeCell ref="P474:P477"/>
    <mergeCell ref="Q474:Q477"/>
    <mergeCell ref="R474:R477"/>
    <mergeCell ref="A486:A489"/>
    <mergeCell ref="B486:B489"/>
    <mergeCell ref="C486:C489"/>
    <mergeCell ref="E486:E489"/>
    <mergeCell ref="F486:F489"/>
    <mergeCell ref="R462:R465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I474:I477"/>
    <mergeCell ref="G462:G465"/>
    <mergeCell ref="H462:H465"/>
    <mergeCell ref="I462:I465"/>
    <mergeCell ref="J462:J465"/>
    <mergeCell ref="P462:P465"/>
    <mergeCell ref="Q462:Q465"/>
    <mergeCell ref="J454:J457"/>
    <mergeCell ref="P454:P457"/>
    <mergeCell ref="Q454:Q457"/>
    <mergeCell ref="R454:R457"/>
    <mergeCell ref="A462:A465"/>
    <mergeCell ref="B462:B465"/>
    <mergeCell ref="C462:C465"/>
    <mergeCell ref="D462:D465"/>
    <mergeCell ref="E462:E465"/>
    <mergeCell ref="F462:F465"/>
    <mergeCell ref="R446:R449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G446:G449"/>
    <mergeCell ref="H446:H449"/>
    <mergeCell ref="I446:I449"/>
    <mergeCell ref="J446:J449"/>
    <mergeCell ref="P446:P449"/>
    <mergeCell ref="Q446:Q449"/>
    <mergeCell ref="J442:J445"/>
    <mergeCell ref="P442:P445"/>
    <mergeCell ref="Q442:Q445"/>
    <mergeCell ref="R442:R445"/>
    <mergeCell ref="A446:A449"/>
    <mergeCell ref="B446:B449"/>
    <mergeCell ref="C446:C449"/>
    <mergeCell ref="D446:D449"/>
    <mergeCell ref="E446:E449"/>
    <mergeCell ref="F446:F449"/>
    <mergeCell ref="R438:R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I442:I445"/>
    <mergeCell ref="G438:G441"/>
    <mergeCell ref="H438:H441"/>
    <mergeCell ref="I438:I441"/>
    <mergeCell ref="J438:J441"/>
    <mergeCell ref="P438:P441"/>
    <mergeCell ref="Q438:Q441"/>
    <mergeCell ref="J434:J437"/>
    <mergeCell ref="P434:P437"/>
    <mergeCell ref="Q434:Q437"/>
    <mergeCell ref="R434:R437"/>
    <mergeCell ref="A438:A441"/>
    <mergeCell ref="B438:B441"/>
    <mergeCell ref="C438:C441"/>
    <mergeCell ref="D438:D441"/>
    <mergeCell ref="E438:E441"/>
    <mergeCell ref="F438:F441"/>
    <mergeCell ref="R430:R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I434:I437"/>
    <mergeCell ref="G430:G433"/>
    <mergeCell ref="H430:H433"/>
    <mergeCell ref="I430:I433"/>
    <mergeCell ref="J430:J433"/>
    <mergeCell ref="P430:P433"/>
    <mergeCell ref="Q430:Q433"/>
    <mergeCell ref="J418:J421"/>
    <mergeCell ref="P418:P421"/>
    <mergeCell ref="Q418:Q421"/>
    <mergeCell ref="R418:R421"/>
    <mergeCell ref="A430:A433"/>
    <mergeCell ref="B430:B433"/>
    <mergeCell ref="C430:C433"/>
    <mergeCell ref="D430:D433"/>
    <mergeCell ref="E430:E433"/>
    <mergeCell ref="F430:F433"/>
    <mergeCell ref="A422:A425"/>
    <mergeCell ref="B422:B425"/>
    <mergeCell ref="C422:C425"/>
    <mergeCell ref="D422:D425"/>
    <mergeCell ref="E422:E425"/>
    <mergeCell ref="F422:F425"/>
    <mergeCell ref="C418:C421"/>
    <mergeCell ref="D418:D421"/>
    <mergeCell ref="E418:E421"/>
    <mergeCell ref="F418:F421"/>
    <mergeCell ref="G418:G421"/>
    <mergeCell ref="H418:H421"/>
    <mergeCell ref="I418:I421"/>
    <mergeCell ref="G414:G417"/>
    <mergeCell ref="H414:H417"/>
    <mergeCell ref="I414:I417"/>
    <mergeCell ref="J414:J417"/>
    <mergeCell ref="P414:P417"/>
    <mergeCell ref="Q414:Q417"/>
    <mergeCell ref="J410:J413"/>
    <mergeCell ref="P410:P413"/>
    <mergeCell ref="Q410:Q413"/>
    <mergeCell ref="R410:R413"/>
    <mergeCell ref="A414:A417"/>
    <mergeCell ref="B414:B417"/>
    <mergeCell ref="C414:C417"/>
    <mergeCell ref="D414:D417"/>
    <mergeCell ref="E414:E417"/>
    <mergeCell ref="F414:F417"/>
    <mergeCell ref="R406:R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G406:G409"/>
    <mergeCell ref="H406:H409"/>
    <mergeCell ref="I406:I409"/>
    <mergeCell ref="J406:J409"/>
    <mergeCell ref="P406:P409"/>
    <mergeCell ref="Q406:Q409"/>
    <mergeCell ref="J402:J405"/>
    <mergeCell ref="P402:P405"/>
    <mergeCell ref="Q402:Q405"/>
    <mergeCell ref="R402:R405"/>
    <mergeCell ref="A406:A409"/>
    <mergeCell ref="B406:B409"/>
    <mergeCell ref="C406:C409"/>
    <mergeCell ref="D406:D409"/>
    <mergeCell ref="E406:E409"/>
    <mergeCell ref="F406:F409"/>
    <mergeCell ref="R398:R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I402:I405"/>
    <mergeCell ref="G398:G401"/>
    <mergeCell ref="H398:H401"/>
    <mergeCell ref="I398:I401"/>
    <mergeCell ref="J398:J401"/>
    <mergeCell ref="P398:P401"/>
    <mergeCell ref="Q398:Q401"/>
    <mergeCell ref="J386:J389"/>
    <mergeCell ref="P386:P389"/>
    <mergeCell ref="Q386:Q389"/>
    <mergeCell ref="R386:R389"/>
    <mergeCell ref="A398:A401"/>
    <mergeCell ref="B398:B401"/>
    <mergeCell ref="C398:C401"/>
    <mergeCell ref="D398:D401"/>
    <mergeCell ref="E398:E401"/>
    <mergeCell ref="F398:F401"/>
    <mergeCell ref="A390:A393"/>
    <mergeCell ref="B390:B393"/>
    <mergeCell ref="C390:C393"/>
    <mergeCell ref="D390:D393"/>
    <mergeCell ref="E390:E393"/>
    <mergeCell ref="F390:F393"/>
    <mergeCell ref="R382:R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I386:I389"/>
    <mergeCell ref="G382:G385"/>
    <mergeCell ref="H382:H385"/>
    <mergeCell ref="I382:I385"/>
    <mergeCell ref="J382:J385"/>
    <mergeCell ref="P382:P385"/>
    <mergeCell ref="Q382:Q385"/>
    <mergeCell ref="J378:J381"/>
    <mergeCell ref="P378:P381"/>
    <mergeCell ref="Q378:Q381"/>
    <mergeCell ref="R378:R381"/>
    <mergeCell ref="A382:A385"/>
    <mergeCell ref="B382:B385"/>
    <mergeCell ref="C382:C385"/>
    <mergeCell ref="D382:D385"/>
    <mergeCell ref="E382:E385"/>
    <mergeCell ref="F382:F385"/>
    <mergeCell ref="R374:R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G374:G377"/>
    <mergeCell ref="H374:H377"/>
    <mergeCell ref="I374:I377"/>
    <mergeCell ref="J374:J377"/>
    <mergeCell ref="P374:P377"/>
    <mergeCell ref="Q374:Q377"/>
    <mergeCell ref="J370:J373"/>
    <mergeCell ref="P370:P373"/>
    <mergeCell ref="Q370:Q373"/>
    <mergeCell ref="R370:R373"/>
    <mergeCell ref="A374:A377"/>
    <mergeCell ref="B374:B377"/>
    <mergeCell ref="C374:C377"/>
    <mergeCell ref="D374:D377"/>
    <mergeCell ref="E374:E377"/>
    <mergeCell ref="F374:F377"/>
    <mergeCell ref="R366:R369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I370:I373"/>
    <mergeCell ref="G366:G369"/>
    <mergeCell ref="H366:H369"/>
    <mergeCell ref="I366:I369"/>
    <mergeCell ref="J366:J369"/>
    <mergeCell ref="P366:P369"/>
    <mergeCell ref="Q366:Q369"/>
    <mergeCell ref="J362:J365"/>
    <mergeCell ref="P362:P365"/>
    <mergeCell ref="Q362:Q365"/>
    <mergeCell ref="R362:R365"/>
    <mergeCell ref="A366:A369"/>
    <mergeCell ref="B366:B369"/>
    <mergeCell ref="C366:C369"/>
    <mergeCell ref="D366:D369"/>
    <mergeCell ref="E366:E369"/>
    <mergeCell ref="F366:F369"/>
    <mergeCell ref="R358:R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I362:I365"/>
    <mergeCell ref="G358:G361"/>
    <mergeCell ref="H358:H361"/>
    <mergeCell ref="I358:I361"/>
    <mergeCell ref="J358:J361"/>
    <mergeCell ref="P358:P361"/>
    <mergeCell ref="Q358:Q361"/>
    <mergeCell ref="J354:J357"/>
    <mergeCell ref="P354:P357"/>
    <mergeCell ref="Q354:Q357"/>
    <mergeCell ref="R354:R357"/>
    <mergeCell ref="A358:A361"/>
    <mergeCell ref="B358:B361"/>
    <mergeCell ref="C358:C361"/>
    <mergeCell ref="D358:D361"/>
    <mergeCell ref="E358:E361"/>
    <mergeCell ref="F358:F361"/>
    <mergeCell ref="R350:R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G350:G353"/>
    <mergeCell ref="H350:H353"/>
    <mergeCell ref="I350:I353"/>
    <mergeCell ref="J350:J353"/>
    <mergeCell ref="P350:P353"/>
    <mergeCell ref="Q350:Q353"/>
    <mergeCell ref="J346:J349"/>
    <mergeCell ref="P346:P349"/>
    <mergeCell ref="Q346:Q349"/>
    <mergeCell ref="R346:R349"/>
    <mergeCell ref="A350:A353"/>
    <mergeCell ref="B350:B353"/>
    <mergeCell ref="C350:C353"/>
    <mergeCell ref="D350:D353"/>
    <mergeCell ref="E350:E353"/>
    <mergeCell ref="F350:F353"/>
    <mergeCell ref="R342:R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I346:I349"/>
    <mergeCell ref="G342:G345"/>
    <mergeCell ref="H342:H345"/>
    <mergeCell ref="I342:I345"/>
    <mergeCell ref="J342:J345"/>
    <mergeCell ref="P342:P345"/>
    <mergeCell ref="Q342:Q345"/>
    <mergeCell ref="J338:J341"/>
    <mergeCell ref="P338:P341"/>
    <mergeCell ref="Q338:Q341"/>
    <mergeCell ref="R338:R341"/>
    <mergeCell ref="A342:A345"/>
    <mergeCell ref="B342:B345"/>
    <mergeCell ref="C342:C345"/>
    <mergeCell ref="D342:D345"/>
    <mergeCell ref="E342:E345"/>
    <mergeCell ref="F342:F345"/>
    <mergeCell ref="R334:R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I338:I341"/>
    <mergeCell ref="G334:G337"/>
    <mergeCell ref="H334:H337"/>
    <mergeCell ref="I334:I337"/>
    <mergeCell ref="J334:J337"/>
    <mergeCell ref="P334:P337"/>
    <mergeCell ref="Q334:Q337"/>
    <mergeCell ref="J330:J333"/>
    <mergeCell ref="P330:P333"/>
    <mergeCell ref="Q330:Q333"/>
    <mergeCell ref="R330:R333"/>
    <mergeCell ref="A334:A337"/>
    <mergeCell ref="B334:B337"/>
    <mergeCell ref="C334:C337"/>
    <mergeCell ref="D334:D337"/>
    <mergeCell ref="E334:E337"/>
    <mergeCell ref="F334:F337"/>
    <mergeCell ref="R326:R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I330:I333"/>
    <mergeCell ref="G326:G329"/>
    <mergeCell ref="H326:H329"/>
    <mergeCell ref="I326:I329"/>
    <mergeCell ref="J326:J329"/>
    <mergeCell ref="P326:P329"/>
    <mergeCell ref="Q326:Q329"/>
    <mergeCell ref="J322:J325"/>
    <mergeCell ref="P322:P325"/>
    <mergeCell ref="Q322:Q325"/>
    <mergeCell ref="R322:R325"/>
    <mergeCell ref="A326:A329"/>
    <mergeCell ref="B326:B329"/>
    <mergeCell ref="C326:C329"/>
    <mergeCell ref="D326:D329"/>
    <mergeCell ref="E326:E329"/>
    <mergeCell ref="F326:F329"/>
    <mergeCell ref="R318:R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G318:G321"/>
    <mergeCell ref="H318:H321"/>
    <mergeCell ref="I318:I321"/>
    <mergeCell ref="J318:J321"/>
    <mergeCell ref="P318:P321"/>
    <mergeCell ref="Q318:Q321"/>
    <mergeCell ref="J314:J317"/>
    <mergeCell ref="P314:P317"/>
    <mergeCell ref="Q314:Q317"/>
    <mergeCell ref="R314:R317"/>
    <mergeCell ref="A318:A321"/>
    <mergeCell ref="B318:B321"/>
    <mergeCell ref="C318:C321"/>
    <mergeCell ref="D318:D321"/>
    <mergeCell ref="E318:E321"/>
    <mergeCell ref="F318:F321"/>
    <mergeCell ref="R310:R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I314:I317"/>
    <mergeCell ref="G310:G313"/>
    <mergeCell ref="H310:H313"/>
    <mergeCell ref="I310:I313"/>
    <mergeCell ref="J310:J313"/>
    <mergeCell ref="P310:P313"/>
    <mergeCell ref="Q310:Q313"/>
    <mergeCell ref="J306:J309"/>
    <mergeCell ref="P306:P309"/>
    <mergeCell ref="Q306:Q309"/>
    <mergeCell ref="R306:R309"/>
    <mergeCell ref="A310:A313"/>
    <mergeCell ref="B310:B313"/>
    <mergeCell ref="C310:C313"/>
    <mergeCell ref="D310:D313"/>
    <mergeCell ref="E310:E313"/>
    <mergeCell ref="F310:F313"/>
    <mergeCell ref="R302:R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I306:I309"/>
    <mergeCell ref="G302:G305"/>
    <mergeCell ref="H302:H305"/>
    <mergeCell ref="I302:I305"/>
    <mergeCell ref="J302:J305"/>
    <mergeCell ref="P302:P305"/>
    <mergeCell ref="Q302:Q305"/>
    <mergeCell ref="J298:J301"/>
    <mergeCell ref="P298:P301"/>
    <mergeCell ref="Q298:Q301"/>
    <mergeCell ref="R298:R301"/>
    <mergeCell ref="A302:A305"/>
    <mergeCell ref="B302:B305"/>
    <mergeCell ref="C302:C305"/>
    <mergeCell ref="D302:D305"/>
    <mergeCell ref="E302:E305"/>
    <mergeCell ref="F302:F305"/>
    <mergeCell ref="R294:R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I298:I301"/>
    <mergeCell ref="G294:G297"/>
    <mergeCell ref="H294:H297"/>
    <mergeCell ref="I294:I297"/>
    <mergeCell ref="J294:J297"/>
    <mergeCell ref="P294:P297"/>
    <mergeCell ref="Q294:Q297"/>
    <mergeCell ref="J290:J293"/>
    <mergeCell ref="P290:P293"/>
    <mergeCell ref="Q290:Q293"/>
    <mergeCell ref="R290:R293"/>
    <mergeCell ref="A294:A297"/>
    <mergeCell ref="B294:B297"/>
    <mergeCell ref="C294:C297"/>
    <mergeCell ref="D294:D297"/>
    <mergeCell ref="E294:E297"/>
    <mergeCell ref="F294:F297"/>
    <mergeCell ref="R286:R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I290:I293"/>
    <mergeCell ref="G286:G289"/>
    <mergeCell ref="H286:H289"/>
    <mergeCell ref="I286:I289"/>
    <mergeCell ref="J286:J289"/>
    <mergeCell ref="P286:P289"/>
    <mergeCell ref="Q286:Q289"/>
    <mergeCell ref="J282:J285"/>
    <mergeCell ref="P282:P285"/>
    <mergeCell ref="Q282:Q285"/>
    <mergeCell ref="R282:R285"/>
    <mergeCell ref="A286:A289"/>
    <mergeCell ref="B286:B289"/>
    <mergeCell ref="C286:C289"/>
    <mergeCell ref="D286:D289"/>
    <mergeCell ref="E286:E289"/>
    <mergeCell ref="F286:F289"/>
    <mergeCell ref="R278:R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G278:G281"/>
    <mergeCell ref="H278:H281"/>
    <mergeCell ref="I278:I281"/>
    <mergeCell ref="J278:J281"/>
    <mergeCell ref="P278:P281"/>
    <mergeCell ref="Q278:Q281"/>
    <mergeCell ref="J274:J277"/>
    <mergeCell ref="P274:P277"/>
    <mergeCell ref="Q274:Q277"/>
    <mergeCell ref="R274:R277"/>
    <mergeCell ref="A278:A281"/>
    <mergeCell ref="B278:B281"/>
    <mergeCell ref="C278:C281"/>
    <mergeCell ref="D278:D281"/>
    <mergeCell ref="E278:E281"/>
    <mergeCell ref="F278:F281"/>
    <mergeCell ref="R270:R27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G270:G273"/>
    <mergeCell ref="H270:H273"/>
    <mergeCell ref="I270:I273"/>
    <mergeCell ref="J270:J273"/>
    <mergeCell ref="P270:P273"/>
    <mergeCell ref="Q270:Q273"/>
    <mergeCell ref="J266:J269"/>
    <mergeCell ref="P266:P269"/>
    <mergeCell ref="Q266:Q269"/>
    <mergeCell ref="R266:R269"/>
    <mergeCell ref="A270:A273"/>
    <mergeCell ref="B270:B273"/>
    <mergeCell ref="C270:C273"/>
    <mergeCell ref="D270:D273"/>
    <mergeCell ref="E270:E273"/>
    <mergeCell ref="F270:F273"/>
    <mergeCell ref="R262:R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G262:G265"/>
    <mergeCell ref="H262:H265"/>
    <mergeCell ref="I262:I265"/>
    <mergeCell ref="J262:J265"/>
    <mergeCell ref="P262:P265"/>
    <mergeCell ref="Q262:Q265"/>
    <mergeCell ref="J258:J261"/>
    <mergeCell ref="P258:P261"/>
    <mergeCell ref="Q258:Q261"/>
    <mergeCell ref="R258:R261"/>
    <mergeCell ref="A262:A265"/>
    <mergeCell ref="B262:B265"/>
    <mergeCell ref="C262:C265"/>
    <mergeCell ref="D262:D265"/>
    <mergeCell ref="E262:E265"/>
    <mergeCell ref="F262:F265"/>
    <mergeCell ref="R254:R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G254:G257"/>
    <mergeCell ref="H254:H257"/>
    <mergeCell ref="I254:I257"/>
    <mergeCell ref="J254:J257"/>
    <mergeCell ref="P254:P257"/>
    <mergeCell ref="Q254:Q257"/>
    <mergeCell ref="J250:J253"/>
    <mergeCell ref="P250:P253"/>
    <mergeCell ref="Q250:Q253"/>
    <mergeCell ref="R250:R253"/>
    <mergeCell ref="A254:A257"/>
    <mergeCell ref="B254:B257"/>
    <mergeCell ref="C254:C257"/>
    <mergeCell ref="D254:D257"/>
    <mergeCell ref="E254:E257"/>
    <mergeCell ref="F254:F257"/>
    <mergeCell ref="R246:R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I250:I253"/>
    <mergeCell ref="G246:G249"/>
    <mergeCell ref="H246:H249"/>
    <mergeCell ref="I246:I249"/>
    <mergeCell ref="J246:J249"/>
    <mergeCell ref="P246:P249"/>
    <mergeCell ref="Q246:Q249"/>
    <mergeCell ref="J242:J245"/>
    <mergeCell ref="P242:P245"/>
    <mergeCell ref="Q242:Q245"/>
    <mergeCell ref="R242:R245"/>
    <mergeCell ref="A246:A249"/>
    <mergeCell ref="B246:B249"/>
    <mergeCell ref="C246:C249"/>
    <mergeCell ref="D246:D249"/>
    <mergeCell ref="E246:E249"/>
    <mergeCell ref="F246:F249"/>
    <mergeCell ref="R238:R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I242:I245"/>
    <mergeCell ref="G238:G241"/>
    <mergeCell ref="H238:H241"/>
    <mergeCell ref="I238:I241"/>
    <mergeCell ref="J238:J241"/>
    <mergeCell ref="P238:P241"/>
    <mergeCell ref="Q238:Q241"/>
    <mergeCell ref="J234:J237"/>
    <mergeCell ref="P234:P237"/>
    <mergeCell ref="Q234:Q237"/>
    <mergeCell ref="R234:R237"/>
    <mergeCell ref="A238:A241"/>
    <mergeCell ref="B238:B241"/>
    <mergeCell ref="C238:C241"/>
    <mergeCell ref="D238:D241"/>
    <mergeCell ref="E238:E241"/>
    <mergeCell ref="F238:F241"/>
    <mergeCell ref="R230:R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I234:I237"/>
    <mergeCell ref="G230:G233"/>
    <mergeCell ref="H230:H233"/>
    <mergeCell ref="I230:I233"/>
    <mergeCell ref="J230:J233"/>
    <mergeCell ref="P230:P233"/>
    <mergeCell ref="Q230:Q233"/>
    <mergeCell ref="J226:J229"/>
    <mergeCell ref="P226:P229"/>
    <mergeCell ref="Q226:Q229"/>
    <mergeCell ref="R226:R229"/>
    <mergeCell ref="A230:A233"/>
    <mergeCell ref="B230:B233"/>
    <mergeCell ref="C230:C233"/>
    <mergeCell ref="D230:D233"/>
    <mergeCell ref="E230:E233"/>
    <mergeCell ref="F230:F233"/>
    <mergeCell ref="R222:R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G222:G225"/>
    <mergeCell ref="H222:H225"/>
    <mergeCell ref="I222:I225"/>
    <mergeCell ref="J222:J225"/>
    <mergeCell ref="P222:P225"/>
    <mergeCell ref="Q222:Q225"/>
    <mergeCell ref="J218:J221"/>
    <mergeCell ref="P218:P221"/>
    <mergeCell ref="Q218:Q221"/>
    <mergeCell ref="R218:R221"/>
    <mergeCell ref="A222:A225"/>
    <mergeCell ref="B222:B225"/>
    <mergeCell ref="C222:C225"/>
    <mergeCell ref="D222:D225"/>
    <mergeCell ref="E222:E225"/>
    <mergeCell ref="F222:F225"/>
    <mergeCell ref="R214:R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G214:G217"/>
    <mergeCell ref="H214:H217"/>
    <mergeCell ref="I214:I217"/>
    <mergeCell ref="J214:J217"/>
    <mergeCell ref="P214:P217"/>
    <mergeCell ref="Q214:Q217"/>
    <mergeCell ref="J210:J213"/>
    <mergeCell ref="P210:P213"/>
    <mergeCell ref="Q210:Q213"/>
    <mergeCell ref="R210:R213"/>
    <mergeCell ref="A214:A217"/>
    <mergeCell ref="B214:B217"/>
    <mergeCell ref="C214:C217"/>
    <mergeCell ref="D214:D217"/>
    <mergeCell ref="E214:E217"/>
    <mergeCell ref="F214:F217"/>
    <mergeCell ref="R206:R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G206:G209"/>
    <mergeCell ref="H206:H209"/>
    <mergeCell ref="I206:I209"/>
    <mergeCell ref="J206:J209"/>
    <mergeCell ref="P206:P209"/>
    <mergeCell ref="Q206:Q209"/>
    <mergeCell ref="J202:J205"/>
    <mergeCell ref="P202:P205"/>
    <mergeCell ref="Q202:Q205"/>
    <mergeCell ref="R202:R205"/>
    <mergeCell ref="A206:A209"/>
    <mergeCell ref="B206:B209"/>
    <mergeCell ref="C206:C209"/>
    <mergeCell ref="D206:D209"/>
    <mergeCell ref="E206:E209"/>
    <mergeCell ref="F206:F209"/>
    <mergeCell ref="R198:R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G198:G201"/>
    <mergeCell ref="H198:H201"/>
    <mergeCell ref="I198:I201"/>
    <mergeCell ref="J198:J201"/>
    <mergeCell ref="P198:P201"/>
    <mergeCell ref="Q198:Q201"/>
    <mergeCell ref="J194:J197"/>
    <mergeCell ref="P194:P197"/>
    <mergeCell ref="Q194:Q197"/>
    <mergeCell ref="R194:R197"/>
    <mergeCell ref="A198:A201"/>
    <mergeCell ref="B198:B201"/>
    <mergeCell ref="C198:C201"/>
    <mergeCell ref="D198:D201"/>
    <mergeCell ref="E198:E201"/>
    <mergeCell ref="F198:F201"/>
    <mergeCell ref="R190:R19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I194:I197"/>
    <mergeCell ref="G190:G193"/>
    <mergeCell ref="H190:H193"/>
    <mergeCell ref="I190:I193"/>
    <mergeCell ref="J190:J193"/>
    <mergeCell ref="P190:P193"/>
    <mergeCell ref="Q190:Q193"/>
    <mergeCell ref="J186:J189"/>
    <mergeCell ref="P186:P189"/>
    <mergeCell ref="Q186:Q189"/>
    <mergeCell ref="R186:R189"/>
    <mergeCell ref="A190:A193"/>
    <mergeCell ref="B190:B193"/>
    <mergeCell ref="C190:C193"/>
    <mergeCell ref="D190:D193"/>
    <mergeCell ref="E190:E193"/>
    <mergeCell ref="F190:F193"/>
    <mergeCell ref="R182:R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I186:I189"/>
    <mergeCell ref="G182:G185"/>
    <mergeCell ref="H182:H185"/>
    <mergeCell ref="I182:I185"/>
    <mergeCell ref="J182:J185"/>
    <mergeCell ref="P182:P185"/>
    <mergeCell ref="Q182:Q185"/>
    <mergeCell ref="J178:J181"/>
    <mergeCell ref="P178:P181"/>
    <mergeCell ref="Q178:Q181"/>
    <mergeCell ref="R178:R181"/>
    <mergeCell ref="A182:A185"/>
    <mergeCell ref="B182:B185"/>
    <mergeCell ref="C182:C185"/>
    <mergeCell ref="D182:D185"/>
    <mergeCell ref="E182:E185"/>
    <mergeCell ref="F182:F185"/>
    <mergeCell ref="R174:R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G174:G177"/>
    <mergeCell ref="H174:H177"/>
    <mergeCell ref="I174:I177"/>
    <mergeCell ref="J174:J177"/>
    <mergeCell ref="P174:P177"/>
    <mergeCell ref="Q174:Q177"/>
    <mergeCell ref="J170:J173"/>
    <mergeCell ref="P170:P173"/>
    <mergeCell ref="Q170:Q173"/>
    <mergeCell ref="R170:R173"/>
    <mergeCell ref="A174:A177"/>
    <mergeCell ref="B174:B177"/>
    <mergeCell ref="C174:C177"/>
    <mergeCell ref="D174:D177"/>
    <mergeCell ref="E174:E177"/>
    <mergeCell ref="F174:F177"/>
    <mergeCell ref="R166:R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G166:G169"/>
    <mergeCell ref="H166:H169"/>
    <mergeCell ref="I166:I169"/>
    <mergeCell ref="J166:J169"/>
    <mergeCell ref="P166:P169"/>
    <mergeCell ref="Q166:Q169"/>
    <mergeCell ref="J162:J165"/>
    <mergeCell ref="P162:P165"/>
    <mergeCell ref="Q162:Q165"/>
    <mergeCell ref="R162:R165"/>
    <mergeCell ref="A166:A169"/>
    <mergeCell ref="B166:B169"/>
    <mergeCell ref="C166:C169"/>
    <mergeCell ref="D166:D169"/>
    <mergeCell ref="E166:E169"/>
    <mergeCell ref="F166:F169"/>
    <mergeCell ref="R158:R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G158:G161"/>
    <mergeCell ref="H158:H161"/>
    <mergeCell ref="I158:I161"/>
    <mergeCell ref="J158:J161"/>
    <mergeCell ref="P158:P161"/>
    <mergeCell ref="Q158:Q161"/>
    <mergeCell ref="J154:J157"/>
    <mergeCell ref="P154:P157"/>
    <mergeCell ref="Q154:Q157"/>
    <mergeCell ref="R154:R157"/>
    <mergeCell ref="A158:A161"/>
    <mergeCell ref="B158:B161"/>
    <mergeCell ref="C158:C161"/>
    <mergeCell ref="D158:D161"/>
    <mergeCell ref="E158:E161"/>
    <mergeCell ref="F158:F161"/>
    <mergeCell ref="R150:R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G150:G153"/>
    <mergeCell ref="H150:H153"/>
    <mergeCell ref="I150:I153"/>
    <mergeCell ref="J150:J153"/>
    <mergeCell ref="P150:P153"/>
    <mergeCell ref="Q150:Q153"/>
    <mergeCell ref="J146:J149"/>
    <mergeCell ref="P146:P149"/>
    <mergeCell ref="Q146:Q149"/>
    <mergeCell ref="R146:R149"/>
    <mergeCell ref="A150:A153"/>
    <mergeCell ref="B150:B153"/>
    <mergeCell ref="C150:C153"/>
    <mergeCell ref="D150:D153"/>
    <mergeCell ref="E150:E153"/>
    <mergeCell ref="F150:F153"/>
    <mergeCell ref="R142:R145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G142:G145"/>
    <mergeCell ref="H142:H145"/>
    <mergeCell ref="I142:I145"/>
    <mergeCell ref="J142:J145"/>
    <mergeCell ref="P142:P145"/>
    <mergeCell ref="Q142:Q145"/>
    <mergeCell ref="J138:J141"/>
    <mergeCell ref="P138:P141"/>
    <mergeCell ref="Q138:Q141"/>
    <mergeCell ref="R138:R141"/>
    <mergeCell ref="A142:A145"/>
    <mergeCell ref="B142:B145"/>
    <mergeCell ref="C142:C145"/>
    <mergeCell ref="D142:D145"/>
    <mergeCell ref="E142:E145"/>
    <mergeCell ref="F142:F145"/>
    <mergeCell ref="R134:R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G134:G137"/>
    <mergeCell ref="H134:H137"/>
    <mergeCell ref="I134:I137"/>
    <mergeCell ref="J134:J137"/>
    <mergeCell ref="P134:P137"/>
    <mergeCell ref="Q134:Q137"/>
    <mergeCell ref="J130:J133"/>
    <mergeCell ref="P130:P133"/>
    <mergeCell ref="Q130:Q133"/>
    <mergeCell ref="R130:R133"/>
    <mergeCell ref="A134:A137"/>
    <mergeCell ref="B134:B137"/>
    <mergeCell ref="C134:C137"/>
    <mergeCell ref="D134:D137"/>
    <mergeCell ref="E134:E137"/>
    <mergeCell ref="F134:F137"/>
    <mergeCell ref="R126:R129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G126:G129"/>
    <mergeCell ref="H126:H129"/>
    <mergeCell ref="I126:I129"/>
    <mergeCell ref="J126:J129"/>
    <mergeCell ref="P126:P129"/>
    <mergeCell ref="Q126:Q129"/>
    <mergeCell ref="J122:J125"/>
    <mergeCell ref="P122:P125"/>
    <mergeCell ref="Q122:Q125"/>
    <mergeCell ref="R122:R125"/>
    <mergeCell ref="A126:A129"/>
    <mergeCell ref="B126:B129"/>
    <mergeCell ref="C126:C129"/>
    <mergeCell ref="D126:D129"/>
    <mergeCell ref="E126:E129"/>
    <mergeCell ref="F126:F129"/>
    <mergeCell ref="R118:R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G118:G121"/>
    <mergeCell ref="H118:H121"/>
    <mergeCell ref="I118:I121"/>
    <mergeCell ref="J118:J121"/>
    <mergeCell ref="P118:P121"/>
    <mergeCell ref="Q118:Q121"/>
    <mergeCell ref="J114:J117"/>
    <mergeCell ref="P114:P117"/>
    <mergeCell ref="Q114:Q117"/>
    <mergeCell ref="R114:R117"/>
    <mergeCell ref="A118:A121"/>
    <mergeCell ref="B118:B121"/>
    <mergeCell ref="C118:C121"/>
    <mergeCell ref="D118:D121"/>
    <mergeCell ref="E118:E121"/>
    <mergeCell ref="F118:F121"/>
    <mergeCell ref="R110:R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G110:G113"/>
    <mergeCell ref="H110:H113"/>
    <mergeCell ref="I110:I113"/>
    <mergeCell ref="J110:J113"/>
    <mergeCell ref="P110:P113"/>
    <mergeCell ref="Q110:Q113"/>
    <mergeCell ref="J106:J109"/>
    <mergeCell ref="P106:P109"/>
    <mergeCell ref="Q106:Q109"/>
    <mergeCell ref="R106:R109"/>
    <mergeCell ref="A110:A113"/>
    <mergeCell ref="B110:B113"/>
    <mergeCell ref="C110:C113"/>
    <mergeCell ref="D110:D113"/>
    <mergeCell ref="E110:E113"/>
    <mergeCell ref="F110:F113"/>
    <mergeCell ref="R102:R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G102:G105"/>
    <mergeCell ref="H102:H105"/>
    <mergeCell ref="I102:I105"/>
    <mergeCell ref="J102:J105"/>
    <mergeCell ref="P102:P105"/>
    <mergeCell ref="Q102:Q105"/>
    <mergeCell ref="J98:J101"/>
    <mergeCell ref="P98:P101"/>
    <mergeCell ref="Q98:Q101"/>
    <mergeCell ref="R98:R101"/>
    <mergeCell ref="A102:A105"/>
    <mergeCell ref="B102:B105"/>
    <mergeCell ref="C102:C105"/>
    <mergeCell ref="D102:D105"/>
    <mergeCell ref="E102:E105"/>
    <mergeCell ref="F102:F105"/>
    <mergeCell ref="R94:R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I98:I101"/>
    <mergeCell ref="G94:G97"/>
    <mergeCell ref="H94:H97"/>
    <mergeCell ref="I94:I97"/>
    <mergeCell ref="J94:J97"/>
    <mergeCell ref="P94:P97"/>
    <mergeCell ref="Q94:Q97"/>
    <mergeCell ref="J90:J93"/>
    <mergeCell ref="P90:P93"/>
    <mergeCell ref="Q90:Q93"/>
    <mergeCell ref="R90:R93"/>
    <mergeCell ref="A94:A97"/>
    <mergeCell ref="B94:B97"/>
    <mergeCell ref="C94:C97"/>
    <mergeCell ref="D94:D97"/>
    <mergeCell ref="E94:E97"/>
    <mergeCell ref="F94:F97"/>
    <mergeCell ref="R86:R89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G86:G89"/>
    <mergeCell ref="H86:H89"/>
    <mergeCell ref="I86:I89"/>
    <mergeCell ref="J86:J89"/>
    <mergeCell ref="P86:P89"/>
    <mergeCell ref="Q86:Q89"/>
    <mergeCell ref="J82:J85"/>
    <mergeCell ref="P82:P85"/>
    <mergeCell ref="Q82:Q85"/>
    <mergeCell ref="R82:R85"/>
    <mergeCell ref="A86:A89"/>
    <mergeCell ref="B86:B89"/>
    <mergeCell ref="C86:C89"/>
    <mergeCell ref="D86:D89"/>
    <mergeCell ref="E86:E89"/>
    <mergeCell ref="F86:F89"/>
    <mergeCell ref="R78:R81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G78:G81"/>
    <mergeCell ref="H78:H81"/>
    <mergeCell ref="I78:I81"/>
    <mergeCell ref="J78:J81"/>
    <mergeCell ref="P78:P81"/>
    <mergeCell ref="Q78:Q81"/>
    <mergeCell ref="J74:J77"/>
    <mergeCell ref="P74:P77"/>
    <mergeCell ref="Q74:Q77"/>
    <mergeCell ref="R74:R77"/>
    <mergeCell ref="A78:A81"/>
    <mergeCell ref="B78:B81"/>
    <mergeCell ref="C78:C81"/>
    <mergeCell ref="D78:D81"/>
    <mergeCell ref="E78:E81"/>
    <mergeCell ref="F78:F81"/>
    <mergeCell ref="R70:R73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G70:G73"/>
    <mergeCell ref="H70:H73"/>
    <mergeCell ref="I70:I73"/>
    <mergeCell ref="J70:J73"/>
    <mergeCell ref="P70:P73"/>
    <mergeCell ref="Q70:Q73"/>
    <mergeCell ref="J46:J49"/>
    <mergeCell ref="P46:P49"/>
    <mergeCell ref="Q46:Q49"/>
    <mergeCell ref="R46:R49"/>
    <mergeCell ref="A70:A73"/>
    <mergeCell ref="B70:B73"/>
    <mergeCell ref="C70:C73"/>
    <mergeCell ref="D70:D73"/>
    <mergeCell ref="E70:E73"/>
    <mergeCell ref="F70:F73"/>
    <mergeCell ref="A50:A53"/>
    <mergeCell ref="B50:B53"/>
    <mergeCell ref="C50:C53"/>
    <mergeCell ref="D50:D53"/>
    <mergeCell ref="E50:E53"/>
    <mergeCell ref="F50:F53"/>
    <mergeCell ref="R34:R37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34:G37"/>
    <mergeCell ref="H34:H37"/>
    <mergeCell ref="I34:I37"/>
    <mergeCell ref="J34:J37"/>
    <mergeCell ref="P34:P37"/>
    <mergeCell ref="Q34:Q37"/>
    <mergeCell ref="A38:A41"/>
    <mergeCell ref="B38:B41"/>
    <mergeCell ref="C38:C41"/>
    <mergeCell ref="D38:D41"/>
    <mergeCell ref="E38:E41"/>
    <mergeCell ref="F38:F41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P30:P33"/>
    <mergeCell ref="Q30:Q33"/>
    <mergeCell ref="R30:R33"/>
    <mergeCell ref="A3:B3"/>
    <mergeCell ref="C3:Q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22:F25"/>
    <mergeCell ref="G22:G25"/>
    <mergeCell ref="H22:H25"/>
    <mergeCell ref="I22:I25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A34:A37"/>
    <mergeCell ref="B34:B37"/>
    <mergeCell ref="C34:C37"/>
    <mergeCell ref="D34:D37"/>
    <mergeCell ref="E34:E37"/>
    <mergeCell ref="F34:F37"/>
    <mergeCell ref="G18:G21"/>
    <mergeCell ref="H18:H21"/>
    <mergeCell ref="I18:I21"/>
    <mergeCell ref="J30:J33"/>
    <mergeCell ref="F13:F16"/>
    <mergeCell ref="A9:E9"/>
    <mergeCell ref="F9:G9"/>
    <mergeCell ref="L9:O9"/>
    <mergeCell ref="A10:E10"/>
    <mergeCell ref="F10:G10"/>
    <mergeCell ref="K10:O10"/>
    <mergeCell ref="A11:T11"/>
    <mergeCell ref="A12:T12"/>
    <mergeCell ref="S13:S15"/>
    <mergeCell ref="T13:T15"/>
    <mergeCell ref="A54:A57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</mergeCells>
  <phoneticPr fontId="40" type="noConversion"/>
  <conditionalFormatting sqref="K80:L80 K84:L84">
    <cfRule type="duplicateValues" dxfId="654" priority="23" stopIfTrue="1"/>
  </conditionalFormatting>
  <conditionalFormatting sqref="K88:L88 K92:L92">
    <cfRule type="duplicateValues" dxfId="653" priority="22" stopIfTrue="1"/>
  </conditionalFormatting>
  <conditionalFormatting sqref="K116:L116 K120:L120 K124:L124 K128:L128 K132:L132 K136:L136">
    <cfRule type="duplicateValues" dxfId="652" priority="21" stopIfTrue="1"/>
  </conditionalFormatting>
  <conditionalFormatting sqref="K140:L140 K144:L144 K148:L148 K152:L152 K156:L156 K160:L160">
    <cfRule type="duplicateValues" dxfId="651" priority="20" stopIfTrue="1"/>
  </conditionalFormatting>
  <conditionalFormatting sqref="K188:L188 K164:L164 K168:L168 K172:L172 K176:L176 K180:L180 K184:L184 K192:L192">
    <cfRule type="duplicateValues" dxfId="650" priority="19" stopIfTrue="1"/>
  </conditionalFormatting>
  <conditionalFormatting sqref="K200:L200 K196:L196 K204:L204 K208:L208 K212:L212 K216:L216 K220:L220 K224:L224">
    <cfRule type="duplicateValues" dxfId="649" priority="18" stopIfTrue="1"/>
  </conditionalFormatting>
  <conditionalFormatting sqref="K244:L244 K228:L228 K232:L232 K236:L236 K240:L240 K248:L248">
    <cfRule type="duplicateValues" dxfId="648" priority="17" stopIfTrue="1"/>
  </conditionalFormatting>
  <conditionalFormatting sqref="K252:L252 K256:L256 K260:L260 K264:L264 K268:L268 K272:L272 K276:L276 K280:L280 K284:L284">
    <cfRule type="duplicateValues" dxfId="647" priority="16" stopIfTrue="1"/>
  </conditionalFormatting>
  <conditionalFormatting sqref="K304:L304 K288:L288 K292:L292 K296:L296 K300:L300 K308:L308 K312:L312 K316:L316">
    <cfRule type="duplicateValues" dxfId="646" priority="15" stopIfTrue="1"/>
  </conditionalFormatting>
  <conditionalFormatting sqref="K320:L320">
    <cfRule type="duplicateValues" dxfId="645" priority="14" stopIfTrue="1"/>
  </conditionalFormatting>
  <conditionalFormatting sqref="K364:L364">
    <cfRule type="duplicateValues" dxfId="644" priority="12" stopIfTrue="1"/>
  </conditionalFormatting>
  <conditionalFormatting sqref="K368:L368">
    <cfRule type="duplicateValues" dxfId="643" priority="13" stopIfTrue="1"/>
  </conditionalFormatting>
  <conditionalFormatting sqref="K436:L436">
    <cfRule type="duplicateValues" dxfId="642" priority="11" stopIfTrue="1"/>
  </conditionalFormatting>
  <conditionalFormatting sqref="K476:L476">
    <cfRule type="duplicateValues" dxfId="641" priority="10" stopIfTrue="1"/>
  </conditionalFormatting>
  <conditionalFormatting sqref="K56:L56">
    <cfRule type="duplicateValues" dxfId="640" priority="8" stopIfTrue="1"/>
  </conditionalFormatting>
  <conditionalFormatting sqref="K52:L52 K60:L60 K68:L68">
    <cfRule type="duplicateValues" dxfId="639" priority="9" stopIfTrue="1"/>
  </conditionalFormatting>
  <conditionalFormatting sqref="K520:L520">
    <cfRule type="duplicateValues" dxfId="638" priority="4" stopIfTrue="1"/>
  </conditionalFormatting>
  <conditionalFormatting sqref="K524:L524">
    <cfRule type="duplicateValues" dxfId="637" priority="3" stopIfTrue="1"/>
  </conditionalFormatting>
  <conditionalFormatting sqref="K64:L64">
    <cfRule type="duplicateValues" dxfId="636" priority="2" stopIfTrue="1"/>
  </conditionalFormatting>
  <conditionalFormatting sqref="K532:L532">
    <cfRule type="duplicateValues" dxfId="635" priority="1" stopIfTrue="1"/>
  </conditionalFormatting>
  <pageMargins left="2" right="0" top="0.15" bottom="0.15" header="0.511811023622047" footer="0.511811023622047"/>
  <pageSetup paperSize="9" scale="98" orientation="portrait" r:id="rId1"/>
  <headerFooter alignWithMargins="0">
    <oddFooter>&amp;R&amp;P</oddFooter>
  </headerFooter>
  <rowBreaks count="8" manualBreakCount="8">
    <brk id="61" min="1" max="19" man="1"/>
    <brk id="113" min="1" max="19" man="1"/>
    <brk id="177" min="1" max="19" man="1"/>
    <brk id="241" min="1" max="19" man="1"/>
    <brk id="305" min="1" max="19" man="1"/>
    <brk id="369" min="1" max="19" man="1"/>
    <brk id="429" min="1" max="19" man="1"/>
    <brk id="513" min="1" max="1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1"/>
  <sheetViews>
    <sheetView showZeros="0" topLeftCell="A824" zoomScaleNormal="100" zoomScaleSheetLayoutView="55" workbookViewId="0">
      <selection activeCell="E137" sqref="E137:E140"/>
    </sheetView>
  </sheetViews>
  <sheetFormatPr defaultRowHeight="12.75"/>
  <cols>
    <col min="1" max="1" width="3.7109375" style="90" customWidth="1"/>
    <col min="2" max="2" width="7.42578125" style="90" customWidth="1"/>
    <col min="3" max="3" width="30.5703125" style="90" customWidth="1"/>
    <col min="4" max="4" width="5.85546875" style="90" customWidth="1"/>
    <col min="5" max="5" width="6.42578125" style="90" customWidth="1"/>
    <col min="6" max="6" width="7" style="90" customWidth="1"/>
    <col min="7" max="7" width="6.5703125" style="90" customWidth="1"/>
    <col min="8" max="8" width="6.7109375" style="90" customWidth="1"/>
    <col min="9" max="9" width="5.7109375" style="90" customWidth="1"/>
    <col min="10" max="10" width="6.7109375" style="90" customWidth="1"/>
    <col min="11" max="11" width="13" style="90" customWidth="1"/>
    <col min="12" max="12" width="4.7109375" style="90" customWidth="1"/>
    <col min="13" max="13" width="7" style="90" customWidth="1"/>
    <col min="14" max="15" width="7.28515625" style="90" customWidth="1"/>
    <col min="16" max="17" width="8.7109375" style="90" bestFit="1" customWidth="1"/>
    <col min="18" max="18" width="9.5703125" style="90" bestFit="1" customWidth="1"/>
    <col min="19" max="16384" width="9.140625" style="90"/>
  </cols>
  <sheetData>
    <row r="1" spans="1:20">
      <c r="C1" s="91"/>
    </row>
    <row r="3" spans="1:20" ht="27" customHeight="1">
      <c r="A3" s="308"/>
      <c r="B3" s="308"/>
      <c r="C3" s="309" t="s">
        <v>2241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20" ht="15" customHeight="1"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</row>
    <row r="5" spans="1:20" ht="15" customHeight="1"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20" ht="14.25">
      <c r="A6" s="311" t="s">
        <v>28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</row>
    <row r="7" spans="1:20" ht="15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spans="1:20" ht="13.5">
      <c r="A8" s="93"/>
      <c r="J8" s="308" t="s">
        <v>17</v>
      </c>
      <c r="K8" s="308"/>
      <c r="L8" s="280" t="s">
        <v>18</v>
      </c>
      <c r="M8" s="280"/>
      <c r="N8" s="280"/>
      <c r="O8" s="280"/>
      <c r="P8" s="94">
        <v>2189.61</v>
      </c>
    </row>
    <row r="9" spans="1:20" ht="13.5">
      <c r="A9" s="277" t="s">
        <v>15</v>
      </c>
      <c r="B9" s="277"/>
      <c r="C9" s="277"/>
      <c r="D9" s="277"/>
      <c r="E9" s="277"/>
      <c r="F9" s="278" t="e">
        <f>#REF!</f>
        <v>#REF!</v>
      </c>
      <c r="G9" s="279"/>
      <c r="H9" s="95" t="s">
        <v>16</v>
      </c>
      <c r="L9" s="280" t="s">
        <v>19</v>
      </c>
      <c r="M9" s="280"/>
      <c r="N9" s="280"/>
      <c r="O9" s="280"/>
      <c r="P9" s="94">
        <v>3168.31</v>
      </c>
    </row>
    <row r="10" spans="1:20" ht="13.5">
      <c r="A10" s="93"/>
      <c r="K10" s="284" t="s">
        <v>20</v>
      </c>
      <c r="L10" s="284"/>
      <c r="M10" s="284"/>
      <c r="N10" s="284"/>
      <c r="O10" s="284"/>
      <c r="P10" s="125">
        <v>1.0657000000000001</v>
      </c>
    </row>
    <row r="11" spans="1:20" ht="13.5">
      <c r="A11" s="93"/>
      <c r="K11" s="96"/>
      <c r="L11" s="96"/>
      <c r="M11" s="96"/>
      <c r="N11" s="96"/>
      <c r="O11" s="96"/>
      <c r="P11" s="125"/>
    </row>
    <row r="12" spans="1:20" ht="22.5" customHeight="1">
      <c r="A12" s="351" t="s">
        <v>0</v>
      </c>
      <c r="B12" s="518" t="s">
        <v>1</v>
      </c>
      <c r="C12" s="351" t="s">
        <v>2</v>
      </c>
      <c r="D12" s="518" t="s">
        <v>3</v>
      </c>
      <c r="E12" s="518" t="s">
        <v>4</v>
      </c>
      <c r="F12" s="518" t="s">
        <v>5</v>
      </c>
      <c r="G12" s="351" t="s">
        <v>6</v>
      </c>
      <c r="H12" s="351"/>
      <c r="I12" s="351"/>
      <c r="J12" s="351"/>
      <c r="K12" s="351"/>
      <c r="L12" s="351"/>
      <c r="M12" s="351"/>
      <c r="N12" s="351"/>
      <c r="O12" s="351"/>
      <c r="P12" s="351" t="s">
        <v>7</v>
      </c>
      <c r="Q12" s="351" t="s">
        <v>8</v>
      </c>
      <c r="R12" s="97" t="s">
        <v>8</v>
      </c>
      <c r="S12" s="296" t="s">
        <v>45</v>
      </c>
      <c r="T12" s="296" t="s">
        <v>7</v>
      </c>
    </row>
    <row r="13" spans="1:20" ht="13.5" customHeight="1">
      <c r="A13" s="351"/>
      <c r="B13" s="518"/>
      <c r="C13" s="351"/>
      <c r="D13" s="518"/>
      <c r="E13" s="518"/>
      <c r="F13" s="518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97" t="s">
        <v>9</v>
      </c>
      <c r="S13" s="296"/>
      <c r="T13" s="296"/>
    </row>
    <row r="14" spans="1:20" ht="20.25" customHeight="1">
      <c r="A14" s="351"/>
      <c r="B14" s="518"/>
      <c r="C14" s="351"/>
      <c r="D14" s="518"/>
      <c r="E14" s="518"/>
      <c r="F14" s="518"/>
      <c r="G14" s="351" t="s">
        <v>10</v>
      </c>
      <c r="H14" s="351"/>
      <c r="I14" s="351" t="s">
        <v>11</v>
      </c>
      <c r="J14" s="351"/>
      <c r="K14" s="351" t="s">
        <v>12</v>
      </c>
      <c r="L14" s="351"/>
      <c r="M14" s="351"/>
      <c r="N14" s="351"/>
      <c r="O14" s="351"/>
      <c r="P14" s="351"/>
      <c r="Q14" s="351"/>
      <c r="R14" s="98">
        <f>P10</f>
        <v>1.0657000000000001</v>
      </c>
      <c r="S14" s="296"/>
      <c r="T14" s="296"/>
    </row>
    <row r="15" spans="1:20" ht="41.25">
      <c r="A15" s="351"/>
      <c r="B15" s="518"/>
      <c r="C15" s="351"/>
      <c r="D15" s="518"/>
      <c r="E15" s="518"/>
      <c r="F15" s="518"/>
      <c r="G15" s="126" t="s">
        <v>42</v>
      </c>
      <c r="H15" s="126" t="s">
        <v>41</v>
      </c>
      <c r="I15" s="126" t="s">
        <v>42</v>
      </c>
      <c r="J15" s="126" t="s">
        <v>41</v>
      </c>
      <c r="K15" s="127" t="s">
        <v>21</v>
      </c>
      <c r="L15" s="126" t="s">
        <v>40</v>
      </c>
      <c r="M15" s="127" t="s">
        <v>13</v>
      </c>
      <c r="N15" s="127" t="s">
        <v>39</v>
      </c>
      <c r="O15" s="126" t="s">
        <v>7</v>
      </c>
      <c r="P15" s="88" t="s">
        <v>38</v>
      </c>
      <c r="Q15" s="99" t="s">
        <v>38</v>
      </c>
      <c r="R15" s="122" t="s">
        <v>38</v>
      </c>
      <c r="S15" s="32" t="s">
        <v>14</v>
      </c>
      <c r="T15" s="32" t="s">
        <v>14</v>
      </c>
    </row>
    <row r="16" spans="1:20">
      <c r="A16" s="100">
        <v>1</v>
      </c>
      <c r="B16" s="100">
        <v>2</v>
      </c>
      <c r="C16" s="100">
        <v>3</v>
      </c>
      <c r="D16" s="100">
        <v>4</v>
      </c>
      <c r="E16" s="100">
        <v>5</v>
      </c>
      <c r="F16" s="100">
        <v>6</v>
      </c>
      <c r="G16" s="100">
        <v>7</v>
      </c>
      <c r="H16" s="100">
        <v>8</v>
      </c>
      <c r="I16" s="100">
        <v>9</v>
      </c>
      <c r="J16" s="100">
        <v>10</v>
      </c>
      <c r="K16" s="100">
        <v>11</v>
      </c>
      <c r="L16" s="100">
        <v>12</v>
      </c>
      <c r="M16" s="100">
        <v>13</v>
      </c>
      <c r="N16" s="100">
        <v>14</v>
      </c>
      <c r="O16" s="100">
        <v>15</v>
      </c>
      <c r="P16" s="100">
        <v>16</v>
      </c>
      <c r="Q16" s="100">
        <v>17</v>
      </c>
      <c r="R16" s="100">
        <v>18</v>
      </c>
      <c r="S16" s="11">
        <v>6</v>
      </c>
      <c r="T16" s="11">
        <v>7</v>
      </c>
    </row>
    <row r="17" spans="1:21">
      <c r="A17" s="291"/>
      <c r="B17" s="392"/>
      <c r="C17" s="358" t="s">
        <v>30</v>
      </c>
      <c r="D17" s="291"/>
      <c r="E17" s="340"/>
      <c r="F17" s="340">
        <f>H17+J17+R17</f>
        <v>0</v>
      </c>
      <c r="G17" s="404"/>
      <c r="H17" s="304">
        <f>G17*$P$8/1000</f>
        <v>0</v>
      </c>
      <c r="I17" s="404"/>
      <c r="J17" s="304">
        <f>I17*$P$9/1000</f>
        <v>0</v>
      </c>
      <c r="K17" s="19"/>
      <c r="L17" s="19"/>
      <c r="M17" s="19"/>
      <c r="N17" s="74"/>
      <c r="O17" s="88">
        <f t="shared" ref="O17:O80" si="0">M17*N17</f>
        <v>0</v>
      </c>
      <c r="P17" s="304">
        <f>E17*F17</f>
        <v>0</v>
      </c>
      <c r="Q17" s="304">
        <f>SUM(O17:O20)</f>
        <v>0</v>
      </c>
      <c r="R17" s="304">
        <f>Q17*1.02*1.05*$R$14</f>
        <v>0</v>
      </c>
      <c r="S17" s="458">
        <f>1.133*1.005*1.0245*1.11</f>
        <v>1.2948841446749999</v>
      </c>
      <c r="T17" s="459"/>
    </row>
    <row r="18" spans="1:21">
      <c r="A18" s="292"/>
      <c r="B18" s="393"/>
      <c r="C18" s="359"/>
      <c r="D18" s="292"/>
      <c r="E18" s="341"/>
      <c r="F18" s="341"/>
      <c r="G18" s="405"/>
      <c r="H18" s="347"/>
      <c r="I18" s="405"/>
      <c r="J18" s="347"/>
      <c r="K18" s="19"/>
      <c r="L18" s="19"/>
      <c r="M18" s="19"/>
      <c r="N18" s="74"/>
      <c r="O18" s="88">
        <f t="shared" si="0"/>
        <v>0</v>
      </c>
      <c r="P18" s="347"/>
      <c r="Q18" s="347"/>
      <c r="R18" s="347"/>
      <c r="S18" s="458"/>
      <c r="T18" s="459"/>
    </row>
    <row r="19" spans="1:21">
      <c r="A19" s="292"/>
      <c r="B19" s="393"/>
      <c r="C19" s="359"/>
      <c r="D19" s="292"/>
      <c r="E19" s="341"/>
      <c r="F19" s="341"/>
      <c r="G19" s="405"/>
      <c r="H19" s="347"/>
      <c r="I19" s="405"/>
      <c r="J19" s="347"/>
      <c r="K19" s="19"/>
      <c r="L19" s="19"/>
      <c r="M19" s="20"/>
      <c r="N19" s="74"/>
      <c r="O19" s="88">
        <f t="shared" si="0"/>
        <v>0</v>
      </c>
      <c r="P19" s="347"/>
      <c r="Q19" s="347"/>
      <c r="R19" s="347"/>
      <c r="S19" s="458"/>
      <c r="T19" s="459"/>
    </row>
    <row r="20" spans="1:21" ht="12.75" customHeight="1">
      <c r="A20" s="293"/>
      <c r="B20" s="394"/>
      <c r="C20" s="360"/>
      <c r="D20" s="293"/>
      <c r="E20" s="342"/>
      <c r="F20" s="342"/>
      <c r="G20" s="406"/>
      <c r="H20" s="348"/>
      <c r="I20" s="406"/>
      <c r="J20" s="348"/>
      <c r="K20" s="19"/>
      <c r="L20" s="19"/>
      <c r="M20" s="19"/>
      <c r="N20" s="74"/>
      <c r="O20" s="88">
        <f t="shared" si="0"/>
        <v>0</v>
      </c>
      <c r="P20" s="348"/>
      <c r="Q20" s="348"/>
      <c r="R20" s="348"/>
      <c r="S20" s="458"/>
      <c r="T20" s="459"/>
    </row>
    <row r="21" spans="1:21" ht="12.75" customHeight="1">
      <c r="A21" s="291">
        <v>1</v>
      </c>
      <c r="B21" s="295" t="s">
        <v>2242</v>
      </c>
      <c r="C21" s="295" t="s">
        <v>2243</v>
      </c>
      <c r="D21" s="294" t="s">
        <v>26</v>
      </c>
      <c r="E21" s="350">
        <v>4.2</v>
      </c>
      <c r="F21" s="298">
        <f t="shared" ref="F21" si="1">H21+J21+R21</f>
        <v>4.4449082999999998</v>
      </c>
      <c r="G21" s="337">
        <v>2.0299999999999998</v>
      </c>
      <c r="H21" s="272">
        <f t="shared" ref="H21" si="2">G21*$P$8/1000</f>
        <v>4.4449082999999998</v>
      </c>
      <c r="I21" s="346"/>
      <c r="J21" s="272">
        <f t="shared" ref="J21" si="3">I21*$P$9/1000</f>
        <v>0</v>
      </c>
      <c r="K21" s="19"/>
      <c r="L21" s="19"/>
      <c r="M21" s="19"/>
      <c r="N21" s="74"/>
      <c r="O21" s="88">
        <f t="shared" si="0"/>
        <v>0</v>
      </c>
      <c r="P21" s="272">
        <f t="shared" ref="P21" si="4">E21*F21</f>
        <v>18.668614860000002</v>
      </c>
      <c r="Q21" s="272">
        <f t="shared" ref="Q21" si="5">SUM(O21:O24)</f>
        <v>0</v>
      </c>
      <c r="R21" s="272">
        <f t="shared" ref="R21" si="6">Q21*1.02*1.05*$R$14</f>
        <v>0</v>
      </c>
      <c r="S21" s="454">
        <f>F21*$S$17</f>
        <v>5.7556412822043077</v>
      </c>
      <c r="T21" s="454">
        <f>S21*E21</f>
        <v>24.173693385258094</v>
      </c>
    </row>
    <row r="22" spans="1:21" ht="12.75" customHeight="1">
      <c r="A22" s="292"/>
      <c r="B22" s="295"/>
      <c r="C22" s="295"/>
      <c r="D22" s="294"/>
      <c r="E22" s="350"/>
      <c r="F22" s="298"/>
      <c r="G22" s="337"/>
      <c r="H22" s="272"/>
      <c r="I22" s="346"/>
      <c r="J22" s="272"/>
      <c r="K22" s="19"/>
      <c r="L22" s="19"/>
      <c r="M22" s="19"/>
      <c r="N22" s="74"/>
      <c r="O22" s="88">
        <f t="shared" si="0"/>
        <v>0</v>
      </c>
      <c r="P22" s="272"/>
      <c r="Q22" s="272"/>
      <c r="R22" s="272"/>
      <c r="S22" s="454"/>
      <c r="T22" s="454"/>
    </row>
    <row r="23" spans="1:21" ht="12.75" customHeight="1">
      <c r="A23" s="292"/>
      <c r="B23" s="295"/>
      <c r="C23" s="295"/>
      <c r="D23" s="294"/>
      <c r="E23" s="350"/>
      <c r="F23" s="298"/>
      <c r="G23" s="337"/>
      <c r="H23" s="272"/>
      <c r="I23" s="346"/>
      <c r="J23" s="272"/>
      <c r="K23" s="19"/>
      <c r="L23" s="19"/>
      <c r="M23" s="106"/>
      <c r="N23" s="74"/>
      <c r="O23" s="88">
        <f t="shared" si="0"/>
        <v>0</v>
      </c>
      <c r="P23" s="272"/>
      <c r="Q23" s="272"/>
      <c r="R23" s="272"/>
      <c r="S23" s="454"/>
      <c r="T23" s="454"/>
    </row>
    <row r="24" spans="1:21" ht="12.75" customHeight="1">
      <c r="A24" s="293"/>
      <c r="B24" s="295"/>
      <c r="C24" s="295"/>
      <c r="D24" s="294"/>
      <c r="E24" s="350"/>
      <c r="F24" s="298"/>
      <c r="G24" s="337"/>
      <c r="H24" s="272"/>
      <c r="I24" s="346"/>
      <c r="J24" s="272"/>
      <c r="K24" s="19"/>
      <c r="L24" s="19"/>
      <c r="M24" s="19"/>
      <c r="N24" s="74"/>
      <c r="O24" s="88">
        <f t="shared" si="0"/>
        <v>0</v>
      </c>
      <c r="P24" s="272"/>
      <c r="Q24" s="272"/>
      <c r="R24" s="272"/>
      <c r="S24" s="454"/>
      <c r="T24" s="454"/>
      <c r="U24" s="90">
        <f>+E21*0.03*1.8+E25*0.03*1.8+E29*0.06*1.8+E33*1.6+E37*0.08*0.2*1.8+E41*1.58+E49*0.03*1.8+E53*0.03*1.8+E57*0.005*0.9+E61*1.85+E65*0.05*1.2+E69*0.03*1.8+E77*0.05*1.4+E85*0.05*1.4+6</f>
        <v>92.538000000000011</v>
      </c>
    </row>
    <row r="25" spans="1:21" ht="12.75" customHeight="1">
      <c r="A25" s="291">
        <v>2</v>
      </c>
      <c r="B25" s="392" t="s">
        <v>1872</v>
      </c>
      <c r="C25" s="295" t="s">
        <v>2244</v>
      </c>
      <c r="D25" s="294" t="s">
        <v>26</v>
      </c>
      <c r="E25" s="350">
        <v>5.3</v>
      </c>
      <c r="F25" s="298">
        <f t="shared" ref="F25:F85" si="7">H25+J25+R25</f>
        <v>5.5430326000000001</v>
      </c>
      <c r="G25" s="337">
        <v>2.2999999999999998</v>
      </c>
      <c r="H25" s="272">
        <f t="shared" ref="H25:H85" si="8">G25*$P$8/1000</f>
        <v>5.0361029999999998</v>
      </c>
      <c r="I25" s="346">
        <v>0.16</v>
      </c>
      <c r="J25" s="272">
        <f t="shared" ref="J25:J85" si="9">I25*$P$9/1000</f>
        <v>0.50692959999999998</v>
      </c>
      <c r="K25" s="19"/>
      <c r="L25" s="19"/>
      <c r="M25" s="19"/>
      <c r="N25" s="74"/>
      <c r="O25" s="88">
        <f t="shared" si="0"/>
        <v>0</v>
      </c>
      <c r="P25" s="272">
        <f t="shared" ref="P25" si="10">E25*F25</f>
        <v>29.37807278</v>
      </c>
      <c r="Q25" s="272">
        <f t="shared" ref="Q25" si="11">SUM(O25:O28)</f>
        <v>0</v>
      </c>
      <c r="R25" s="272">
        <f t="shared" ref="R25" si="12">Q25*1.02*1.05*$R$14</f>
        <v>0</v>
      </c>
      <c r="S25" s="454">
        <f t="shared" ref="S25" si="13">F25*$S$17</f>
        <v>7.177585027156641</v>
      </c>
      <c r="T25" s="454">
        <f t="shared" ref="T25" si="14">S25*E25</f>
        <v>38.041200643930196</v>
      </c>
    </row>
    <row r="26" spans="1:21" ht="12.75" customHeight="1">
      <c r="A26" s="292"/>
      <c r="B26" s="393"/>
      <c r="C26" s="295"/>
      <c r="D26" s="294"/>
      <c r="E26" s="350"/>
      <c r="F26" s="298"/>
      <c r="G26" s="337"/>
      <c r="H26" s="272"/>
      <c r="I26" s="346"/>
      <c r="J26" s="272"/>
      <c r="K26" s="19"/>
      <c r="L26" s="19"/>
      <c r="M26" s="19"/>
      <c r="N26" s="74"/>
      <c r="O26" s="88">
        <f t="shared" si="0"/>
        <v>0</v>
      </c>
      <c r="P26" s="272"/>
      <c r="Q26" s="272"/>
      <c r="R26" s="272"/>
      <c r="S26" s="454"/>
      <c r="T26" s="454"/>
    </row>
    <row r="27" spans="1:21" ht="12.75" customHeight="1">
      <c r="A27" s="292"/>
      <c r="B27" s="393"/>
      <c r="C27" s="295"/>
      <c r="D27" s="294"/>
      <c r="E27" s="350"/>
      <c r="F27" s="298"/>
      <c r="G27" s="337"/>
      <c r="H27" s="272"/>
      <c r="I27" s="346"/>
      <c r="J27" s="272"/>
      <c r="K27" s="19"/>
      <c r="L27" s="19"/>
      <c r="M27" s="106"/>
      <c r="N27" s="74"/>
      <c r="O27" s="88">
        <f t="shared" si="0"/>
        <v>0</v>
      </c>
      <c r="P27" s="272"/>
      <c r="Q27" s="272"/>
      <c r="R27" s="272"/>
      <c r="S27" s="454"/>
      <c r="T27" s="454"/>
    </row>
    <row r="28" spans="1:21" ht="12.75" customHeight="1">
      <c r="A28" s="293"/>
      <c r="B28" s="394"/>
      <c r="C28" s="295"/>
      <c r="D28" s="294"/>
      <c r="E28" s="350"/>
      <c r="F28" s="298"/>
      <c r="G28" s="337"/>
      <c r="H28" s="272"/>
      <c r="I28" s="346"/>
      <c r="J28" s="272"/>
      <c r="K28" s="19"/>
      <c r="L28" s="19"/>
      <c r="M28" s="19"/>
      <c r="N28" s="74"/>
      <c r="O28" s="88">
        <f t="shared" si="0"/>
        <v>0</v>
      </c>
      <c r="P28" s="272"/>
      <c r="Q28" s="272"/>
      <c r="R28" s="272"/>
      <c r="S28" s="454"/>
      <c r="T28" s="454"/>
    </row>
    <row r="29" spans="1:21" ht="12.75" customHeight="1">
      <c r="A29" s="291">
        <v>3</v>
      </c>
      <c r="B29" s="295" t="s">
        <v>49</v>
      </c>
      <c r="C29" s="392" t="s">
        <v>2245</v>
      </c>
      <c r="D29" s="355" t="s">
        <v>26</v>
      </c>
      <c r="E29" s="483">
        <v>192</v>
      </c>
      <c r="F29" s="298">
        <f t="shared" si="7"/>
        <v>0.47697028000000002</v>
      </c>
      <c r="G29" s="337">
        <v>0.186</v>
      </c>
      <c r="H29" s="272">
        <f t="shared" si="8"/>
        <v>0.40726746000000003</v>
      </c>
      <c r="I29" s="337">
        <v>2.1999999999999999E-2</v>
      </c>
      <c r="J29" s="272">
        <f t="shared" si="9"/>
        <v>6.9702819999999985E-2</v>
      </c>
      <c r="K29" s="19"/>
      <c r="L29" s="19"/>
      <c r="M29" s="19"/>
      <c r="N29" s="74"/>
      <c r="O29" s="88">
        <f t="shared" si="0"/>
        <v>0</v>
      </c>
      <c r="P29" s="272">
        <f t="shared" ref="P29" si="15">E29*F29</f>
        <v>91.578293760000008</v>
      </c>
      <c r="Q29" s="272">
        <f t="shared" ref="Q29" si="16">SUM(O29:O32)</f>
        <v>0</v>
      </c>
      <c r="R29" s="272">
        <f t="shared" ref="R29" si="17">Q29*1.02*1.05*$R$14</f>
        <v>0</v>
      </c>
      <c r="S29" s="454">
        <f t="shared" ref="S29" si="18">F29*$S$17</f>
        <v>0.61762125305319526</v>
      </c>
      <c r="T29" s="454">
        <f t="shared" ref="T29" si="19">S29*E29</f>
        <v>118.58328058621349</v>
      </c>
    </row>
    <row r="30" spans="1:21" ht="12.75" customHeight="1">
      <c r="A30" s="292"/>
      <c r="B30" s="295"/>
      <c r="C30" s="393"/>
      <c r="D30" s="356"/>
      <c r="E30" s="484"/>
      <c r="F30" s="298"/>
      <c r="G30" s="337"/>
      <c r="H30" s="272"/>
      <c r="I30" s="337"/>
      <c r="J30" s="272"/>
      <c r="K30" s="19"/>
      <c r="L30" s="19"/>
      <c r="M30" s="19"/>
      <c r="N30" s="74"/>
      <c r="O30" s="88">
        <f t="shared" si="0"/>
        <v>0</v>
      </c>
      <c r="P30" s="272"/>
      <c r="Q30" s="272"/>
      <c r="R30" s="272"/>
      <c r="S30" s="454"/>
      <c r="T30" s="454"/>
    </row>
    <row r="31" spans="1:21" ht="12.75" customHeight="1">
      <c r="A31" s="292"/>
      <c r="B31" s="295"/>
      <c r="C31" s="393"/>
      <c r="D31" s="356"/>
      <c r="E31" s="484"/>
      <c r="F31" s="298"/>
      <c r="G31" s="337"/>
      <c r="H31" s="272"/>
      <c r="I31" s="337"/>
      <c r="J31" s="272"/>
      <c r="K31" s="19"/>
      <c r="L31" s="19"/>
      <c r="M31" s="19"/>
      <c r="N31" s="74"/>
      <c r="O31" s="88">
        <f t="shared" si="0"/>
        <v>0</v>
      </c>
      <c r="P31" s="272"/>
      <c r="Q31" s="272"/>
      <c r="R31" s="272"/>
      <c r="S31" s="454"/>
      <c r="T31" s="454"/>
    </row>
    <row r="32" spans="1:21" ht="12.75" customHeight="1">
      <c r="A32" s="293"/>
      <c r="B32" s="295"/>
      <c r="C32" s="394"/>
      <c r="D32" s="357"/>
      <c r="E32" s="485"/>
      <c r="F32" s="298"/>
      <c r="G32" s="337"/>
      <c r="H32" s="272"/>
      <c r="I32" s="337"/>
      <c r="J32" s="272"/>
      <c r="K32" s="19"/>
      <c r="L32" s="19"/>
      <c r="M32" s="19"/>
      <c r="N32" s="74"/>
      <c r="O32" s="88">
        <f t="shared" si="0"/>
        <v>0</v>
      </c>
      <c r="P32" s="272"/>
      <c r="Q32" s="272"/>
      <c r="R32" s="272"/>
      <c r="S32" s="454"/>
      <c r="T32" s="454"/>
    </row>
    <row r="33" spans="1:20" ht="12.75" customHeight="1">
      <c r="A33" s="291">
        <v>4</v>
      </c>
      <c r="B33" s="295" t="s">
        <v>331</v>
      </c>
      <c r="C33" s="295" t="s">
        <v>2246</v>
      </c>
      <c r="D33" s="294" t="s">
        <v>35</v>
      </c>
      <c r="E33" s="298">
        <v>17.28</v>
      </c>
      <c r="F33" s="298">
        <f t="shared" si="7"/>
        <v>1.9487529000000001</v>
      </c>
      <c r="G33" s="273">
        <v>0.89</v>
      </c>
      <c r="H33" s="272">
        <f t="shared" si="8"/>
        <v>1.9487529000000001</v>
      </c>
      <c r="I33" s="273"/>
      <c r="J33" s="272">
        <f t="shared" si="9"/>
        <v>0</v>
      </c>
      <c r="K33" s="19"/>
      <c r="L33" s="19"/>
      <c r="M33" s="19"/>
      <c r="N33" s="74"/>
      <c r="O33" s="88">
        <f t="shared" si="0"/>
        <v>0</v>
      </c>
      <c r="P33" s="272">
        <f t="shared" ref="P33" si="20">E33*F33</f>
        <v>33.674450112000002</v>
      </c>
      <c r="Q33" s="272">
        <f t="shared" ref="Q33" si="21">SUM(O33:O36)</f>
        <v>0</v>
      </c>
      <c r="R33" s="272">
        <f t="shared" ref="R33" si="22">Q33*1.02*1.05*$R$14</f>
        <v>0</v>
      </c>
      <c r="S33" s="454">
        <f t="shared" ref="S33" si="23">F33*$S$17</f>
        <v>2.5234092320994259</v>
      </c>
      <c r="T33" s="454">
        <f t="shared" ref="T33" si="24">S33*E33</f>
        <v>43.604511530678081</v>
      </c>
    </row>
    <row r="34" spans="1:20" ht="12.75" customHeight="1">
      <c r="A34" s="292"/>
      <c r="B34" s="295"/>
      <c r="C34" s="295"/>
      <c r="D34" s="294"/>
      <c r="E34" s="298"/>
      <c r="F34" s="298"/>
      <c r="G34" s="273"/>
      <c r="H34" s="272"/>
      <c r="I34" s="273"/>
      <c r="J34" s="272"/>
      <c r="K34" s="19"/>
      <c r="L34" s="19"/>
      <c r="M34" s="19"/>
      <c r="N34" s="74"/>
      <c r="O34" s="88">
        <f t="shared" si="0"/>
        <v>0</v>
      </c>
      <c r="P34" s="272"/>
      <c r="Q34" s="272"/>
      <c r="R34" s="272"/>
      <c r="S34" s="454"/>
      <c r="T34" s="454"/>
    </row>
    <row r="35" spans="1:20" ht="12.75" customHeight="1">
      <c r="A35" s="292"/>
      <c r="B35" s="295"/>
      <c r="C35" s="295"/>
      <c r="D35" s="294"/>
      <c r="E35" s="298"/>
      <c r="F35" s="298"/>
      <c r="G35" s="273"/>
      <c r="H35" s="272"/>
      <c r="I35" s="273"/>
      <c r="J35" s="272"/>
      <c r="K35" s="19"/>
      <c r="L35" s="19"/>
      <c r="M35" s="19"/>
      <c r="N35" s="74"/>
      <c r="O35" s="88">
        <f t="shared" si="0"/>
        <v>0</v>
      </c>
      <c r="P35" s="272"/>
      <c r="Q35" s="272"/>
      <c r="R35" s="272"/>
      <c r="S35" s="454"/>
      <c r="T35" s="454"/>
    </row>
    <row r="36" spans="1:20" ht="12.75" customHeight="1">
      <c r="A36" s="293"/>
      <c r="B36" s="295"/>
      <c r="C36" s="295"/>
      <c r="D36" s="294"/>
      <c r="E36" s="298"/>
      <c r="F36" s="298"/>
      <c r="G36" s="273"/>
      <c r="H36" s="272"/>
      <c r="I36" s="273"/>
      <c r="J36" s="272"/>
      <c r="K36" s="19"/>
      <c r="L36" s="19"/>
      <c r="M36" s="19"/>
      <c r="N36" s="74"/>
      <c r="O36" s="88">
        <f t="shared" si="0"/>
        <v>0</v>
      </c>
      <c r="P36" s="272"/>
      <c r="Q36" s="272"/>
      <c r="R36" s="272"/>
      <c r="S36" s="454"/>
      <c r="T36" s="454"/>
    </row>
    <row r="37" spans="1:20" ht="12.75" customHeight="1">
      <c r="A37" s="291">
        <v>5</v>
      </c>
      <c r="B37" s="295" t="s">
        <v>556</v>
      </c>
      <c r="C37" s="295" t="s">
        <v>2247</v>
      </c>
      <c r="D37" s="352" t="s">
        <v>36</v>
      </c>
      <c r="E37" s="483">
        <v>125</v>
      </c>
      <c r="F37" s="298">
        <f t="shared" si="7"/>
        <v>0.96342839999999996</v>
      </c>
      <c r="G37" s="273">
        <v>0.44</v>
      </c>
      <c r="H37" s="272">
        <f t="shared" si="8"/>
        <v>0.96342839999999996</v>
      </c>
      <c r="I37" s="273"/>
      <c r="J37" s="272">
        <f t="shared" si="9"/>
        <v>0</v>
      </c>
      <c r="K37" s="19"/>
      <c r="L37" s="19"/>
      <c r="M37" s="19"/>
      <c r="N37" s="101"/>
      <c r="O37" s="88">
        <f t="shared" si="0"/>
        <v>0</v>
      </c>
      <c r="P37" s="272">
        <f t="shared" ref="P37" si="25">E37*F37</f>
        <v>120.42855</v>
      </c>
      <c r="Q37" s="272">
        <f t="shared" ref="Q37" si="26">SUM(O37:O40)</f>
        <v>0</v>
      </c>
      <c r="R37" s="272">
        <f t="shared" ref="R37" si="27">Q37*1.02*1.05*$R$14</f>
        <v>0</v>
      </c>
      <c r="S37" s="454">
        <f t="shared" ref="S37" si="28">F37*$S$17</f>
        <v>1.2475281596896037</v>
      </c>
      <c r="T37" s="454">
        <f t="shared" ref="T37" si="29">S37*E37</f>
        <v>155.94101996120045</v>
      </c>
    </row>
    <row r="38" spans="1:20" ht="12.75" customHeight="1">
      <c r="A38" s="292"/>
      <c r="B38" s="295"/>
      <c r="C38" s="295"/>
      <c r="D38" s="467"/>
      <c r="E38" s="484"/>
      <c r="F38" s="298"/>
      <c r="G38" s="273"/>
      <c r="H38" s="272"/>
      <c r="I38" s="273"/>
      <c r="J38" s="272"/>
      <c r="K38" s="19"/>
      <c r="L38" s="19"/>
      <c r="M38" s="19"/>
      <c r="N38" s="101"/>
      <c r="O38" s="88">
        <f t="shared" si="0"/>
        <v>0</v>
      </c>
      <c r="P38" s="272"/>
      <c r="Q38" s="272"/>
      <c r="R38" s="272"/>
      <c r="S38" s="454"/>
      <c r="T38" s="454"/>
    </row>
    <row r="39" spans="1:20" ht="12.75" customHeight="1">
      <c r="A39" s="292"/>
      <c r="B39" s="295"/>
      <c r="C39" s="295"/>
      <c r="D39" s="467"/>
      <c r="E39" s="484"/>
      <c r="F39" s="298"/>
      <c r="G39" s="273"/>
      <c r="H39" s="272"/>
      <c r="I39" s="273"/>
      <c r="J39" s="272"/>
      <c r="K39" s="19"/>
      <c r="L39" s="19"/>
      <c r="M39" s="19"/>
      <c r="N39" s="101"/>
      <c r="O39" s="88">
        <f t="shared" si="0"/>
        <v>0</v>
      </c>
      <c r="P39" s="272"/>
      <c r="Q39" s="272"/>
      <c r="R39" s="272"/>
      <c r="S39" s="454"/>
      <c r="T39" s="454"/>
    </row>
    <row r="40" spans="1:20" ht="12.75" customHeight="1">
      <c r="A40" s="293"/>
      <c r="B40" s="295"/>
      <c r="C40" s="295"/>
      <c r="D40" s="467"/>
      <c r="E40" s="485"/>
      <c r="F40" s="298"/>
      <c r="G40" s="273"/>
      <c r="H40" s="272"/>
      <c r="I40" s="273"/>
      <c r="J40" s="272"/>
      <c r="K40" s="19"/>
      <c r="L40" s="19"/>
      <c r="M40" s="19"/>
      <c r="N40" s="74"/>
      <c r="O40" s="88">
        <f t="shared" si="0"/>
        <v>0</v>
      </c>
      <c r="P40" s="272"/>
      <c r="Q40" s="272"/>
      <c r="R40" s="272"/>
      <c r="S40" s="454"/>
      <c r="T40" s="454"/>
    </row>
    <row r="41" spans="1:20" ht="12.75" customHeight="1">
      <c r="A41" s="291">
        <v>6</v>
      </c>
      <c r="B41" s="295" t="s">
        <v>328</v>
      </c>
      <c r="C41" s="295" t="s">
        <v>2260</v>
      </c>
      <c r="D41" s="294" t="s">
        <v>35</v>
      </c>
      <c r="E41" s="350">
        <v>2.6</v>
      </c>
      <c r="F41" s="298">
        <f t="shared" si="7"/>
        <v>4.2478433999999998</v>
      </c>
      <c r="G41" s="273">
        <v>1.94</v>
      </c>
      <c r="H41" s="272">
        <f t="shared" si="8"/>
        <v>4.2478433999999998</v>
      </c>
      <c r="I41" s="273"/>
      <c r="J41" s="272">
        <f t="shared" si="9"/>
        <v>0</v>
      </c>
      <c r="K41" s="19"/>
      <c r="L41" s="19"/>
      <c r="M41" s="19"/>
      <c r="N41" s="74"/>
      <c r="O41" s="88">
        <f t="shared" si="0"/>
        <v>0</v>
      </c>
      <c r="P41" s="272">
        <f t="shared" ref="P41" si="30">E41*F41</f>
        <v>11.04439284</v>
      </c>
      <c r="Q41" s="272">
        <f t="shared" ref="Q41" si="31">SUM(O41:O44)</f>
        <v>0</v>
      </c>
      <c r="R41" s="272">
        <f t="shared" ref="R41" si="32">Q41*1.02*1.05*$R$14</f>
        <v>0</v>
      </c>
      <c r="S41" s="454">
        <f t="shared" ref="S41" si="33">F41*$S$17</f>
        <v>5.5004650677223434</v>
      </c>
      <c r="T41" s="454">
        <f t="shared" ref="T41" si="34">S41*E41</f>
        <v>14.301209176078093</v>
      </c>
    </row>
    <row r="42" spans="1:20" ht="12.75" customHeight="1">
      <c r="A42" s="292"/>
      <c r="B42" s="295"/>
      <c r="C42" s="295"/>
      <c r="D42" s="294"/>
      <c r="E42" s="350"/>
      <c r="F42" s="298"/>
      <c r="G42" s="273"/>
      <c r="H42" s="272"/>
      <c r="I42" s="273"/>
      <c r="J42" s="272"/>
      <c r="K42" s="19"/>
      <c r="L42" s="19"/>
      <c r="M42" s="19"/>
      <c r="N42" s="74"/>
      <c r="O42" s="88">
        <f t="shared" si="0"/>
        <v>0</v>
      </c>
      <c r="P42" s="272"/>
      <c r="Q42" s="272"/>
      <c r="R42" s="272"/>
      <c r="S42" s="454"/>
      <c r="T42" s="454"/>
    </row>
    <row r="43" spans="1:20" ht="12.75" customHeight="1">
      <c r="A43" s="292"/>
      <c r="B43" s="295"/>
      <c r="C43" s="295"/>
      <c r="D43" s="294"/>
      <c r="E43" s="350"/>
      <c r="F43" s="298"/>
      <c r="G43" s="273"/>
      <c r="H43" s="272"/>
      <c r="I43" s="273"/>
      <c r="J43" s="272"/>
      <c r="K43" s="19"/>
      <c r="L43" s="19"/>
      <c r="M43" s="20"/>
      <c r="N43" s="74"/>
      <c r="O43" s="88">
        <f t="shared" si="0"/>
        <v>0</v>
      </c>
      <c r="P43" s="272"/>
      <c r="Q43" s="272"/>
      <c r="R43" s="272"/>
      <c r="S43" s="454"/>
      <c r="T43" s="454"/>
    </row>
    <row r="44" spans="1:20" ht="12.75" customHeight="1">
      <c r="A44" s="293"/>
      <c r="B44" s="295"/>
      <c r="C44" s="295"/>
      <c r="D44" s="294"/>
      <c r="E44" s="350"/>
      <c r="F44" s="298"/>
      <c r="G44" s="273"/>
      <c r="H44" s="272"/>
      <c r="I44" s="273"/>
      <c r="J44" s="272"/>
      <c r="K44" s="19"/>
      <c r="L44" s="19"/>
      <c r="M44" s="19"/>
      <c r="N44" s="74"/>
      <c r="O44" s="88">
        <f t="shared" si="0"/>
        <v>0</v>
      </c>
      <c r="P44" s="272"/>
      <c r="Q44" s="272"/>
      <c r="R44" s="272"/>
      <c r="S44" s="454"/>
      <c r="T44" s="454"/>
    </row>
    <row r="45" spans="1:20" ht="12.75" customHeight="1">
      <c r="A45" s="291">
        <v>7</v>
      </c>
      <c r="B45" s="352" t="s">
        <v>1372</v>
      </c>
      <c r="C45" s="295" t="s">
        <v>2249</v>
      </c>
      <c r="D45" s="294" t="s">
        <v>84</v>
      </c>
      <c r="E45" s="294">
        <v>88</v>
      </c>
      <c r="F45" s="298">
        <f t="shared" si="7"/>
        <v>0.17297919</v>
      </c>
      <c r="G45" s="273">
        <v>7.9000000000000001E-2</v>
      </c>
      <c r="H45" s="272">
        <f t="shared" si="8"/>
        <v>0.17297919</v>
      </c>
      <c r="I45" s="346"/>
      <c r="J45" s="272">
        <f t="shared" si="9"/>
        <v>0</v>
      </c>
      <c r="K45" s="19"/>
      <c r="L45" s="19"/>
      <c r="M45" s="19"/>
      <c r="N45" s="74"/>
      <c r="O45" s="88">
        <f t="shared" si="0"/>
        <v>0</v>
      </c>
      <c r="P45" s="272">
        <f t="shared" ref="P45" si="35">E45*F45</f>
        <v>15.222168720000001</v>
      </c>
      <c r="Q45" s="272">
        <f t="shared" ref="Q45" si="36">SUM(O45:O48)</f>
        <v>0</v>
      </c>
      <c r="R45" s="272">
        <f t="shared" ref="R45" si="37">Q45*1.02*1.05*$R$14</f>
        <v>0</v>
      </c>
      <c r="S45" s="454">
        <f t="shared" ref="S45" si="38">F45*$S$17</f>
        <v>0.2239880104897243</v>
      </c>
      <c r="T45" s="454">
        <f t="shared" ref="T45" si="39">S45*E45</f>
        <v>19.710944923095738</v>
      </c>
    </row>
    <row r="46" spans="1:20" ht="12.75" customHeight="1">
      <c r="A46" s="292"/>
      <c r="B46" s="352"/>
      <c r="C46" s="295"/>
      <c r="D46" s="294"/>
      <c r="E46" s="294"/>
      <c r="F46" s="298"/>
      <c r="G46" s="273"/>
      <c r="H46" s="272"/>
      <c r="I46" s="346"/>
      <c r="J46" s="272"/>
      <c r="K46" s="19"/>
      <c r="L46" s="19"/>
      <c r="M46" s="19"/>
      <c r="N46" s="74"/>
      <c r="O46" s="88">
        <f t="shared" si="0"/>
        <v>0</v>
      </c>
      <c r="P46" s="272"/>
      <c r="Q46" s="272"/>
      <c r="R46" s="272"/>
      <c r="S46" s="454"/>
      <c r="T46" s="454"/>
    </row>
    <row r="47" spans="1:20" ht="12.75" customHeight="1">
      <c r="A47" s="292"/>
      <c r="B47" s="352"/>
      <c r="C47" s="295"/>
      <c r="D47" s="294"/>
      <c r="E47" s="294"/>
      <c r="F47" s="298"/>
      <c r="G47" s="273"/>
      <c r="H47" s="272"/>
      <c r="I47" s="346"/>
      <c r="J47" s="272"/>
      <c r="K47" s="19"/>
      <c r="L47" s="19"/>
      <c r="M47" s="20"/>
      <c r="N47" s="74"/>
      <c r="O47" s="88">
        <f t="shared" si="0"/>
        <v>0</v>
      </c>
      <c r="P47" s="272"/>
      <c r="Q47" s="272"/>
      <c r="R47" s="272"/>
      <c r="S47" s="454"/>
      <c r="T47" s="454"/>
    </row>
    <row r="48" spans="1:20" ht="12.75" customHeight="1">
      <c r="A48" s="293"/>
      <c r="B48" s="352"/>
      <c r="C48" s="295"/>
      <c r="D48" s="294"/>
      <c r="E48" s="294"/>
      <c r="F48" s="298"/>
      <c r="G48" s="273"/>
      <c r="H48" s="272"/>
      <c r="I48" s="346"/>
      <c r="J48" s="272"/>
      <c r="K48" s="19"/>
      <c r="L48" s="19"/>
      <c r="M48" s="19"/>
      <c r="N48" s="74"/>
      <c r="O48" s="88">
        <f t="shared" si="0"/>
        <v>0</v>
      </c>
      <c r="P48" s="272"/>
      <c r="Q48" s="272"/>
      <c r="R48" s="272"/>
      <c r="S48" s="454"/>
      <c r="T48" s="454"/>
    </row>
    <row r="49" spans="1:20" ht="12.75" customHeight="1">
      <c r="A49" s="291">
        <v>8</v>
      </c>
      <c r="B49" s="295" t="s">
        <v>679</v>
      </c>
      <c r="C49" s="295" t="s">
        <v>2248</v>
      </c>
      <c r="D49" s="294" t="s">
        <v>43</v>
      </c>
      <c r="E49" s="298">
        <v>52</v>
      </c>
      <c r="F49" s="298">
        <f t="shared" si="7"/>
        <v>0.202767858</v>
      </c>
      <c r="G49" s="273">
        <v>0.09</v>
      </c>
      <c r="H49" s="272">
        <f t="shared" si="8"/>
        <v>0.19706489999999999</v>
      </c>
      <c r="I49" s="354">
        <v>1.8E-3</v>
      </c>
      <c r="J49" s="272">
        <f t="shared" si="9"/>
        <v>5.7029580000000002E-3</v>
      </c>
      <c r="K49" s="19"/>
      <c r="L49" s="19"/>
      <c r="M49" s="19"/>
      <c r="N49" s="74"/>
      <c r="O49" s="88">
        <f t="shared" si="0"/>
        <v>0</v>
      </c>
      <c r="P49" s="272">
        <f t="shared" ref="P49" si="40">E49*F49</f>
        <v>10.543928616000001</v>
      </c>
      <c r="Q49" s="272">
        <f t="shared" ref="Q49" si="41">SUM(O49:O52)</f>
        <v>0</v>
      </c>
      <c r="R49" s="272">
        <f t="shared" ref="R49" si="42">Q49*1.02*1.05*$R$14</f>
        <v>0</v>
      </c>
      <c r="S49" s="454">
        <f t="shared" ref="S49" si="43">F49*$S$17</f>
        <v>0.26256088437391184</v>
      </c>
      <c r="T49" s="454">
        <f t="shared" ref="T49" si="44">S49*E49</f>
        <v>13.653165987443415</v>
      </c>
    </row>
    <row r="50" spans="1:20" ht="12.75" customHeight="1">
      <c r="A50" s="292"/>
      <c r="B50" s="295"/>
      <c r="C50" s="295"/>
      <c r="D50" s="294"/>
      <c r="E50" s="298"/>
      <c r="F50" s="298"/>
      <c r="G50" s="273"/>
      <c r="H50" s="272"/>
      <c r="I50" s="354"/>
      <c r="J50" s="272"/>
      <c r="K50" s="19"/>
      <c r="L50" s="19"/>
      <c r="M50" s="19"/>
      <c r="N50" s="74"/>
      <c r="O50" s="88">
        <f t="shared" si="0"/>
        <v>0</v>
      </c>
      <c r="P50" s="272"/>
      <c r="Q50" s="272"/>
      <c r="R50" s="272"/>
      <c r="S50" s="454"/>
      <c r="T50" s="454"/>
    </row>
    <row r="51" spans="1:20" ht="12.75" customHeight="1">
      <c r="A51" s="292"/>
      <c r="B51" s="295"/>
      <c r="C51" s="295"/>
      <c r="D51" s="294"/>
      <c r="E51" s="298"/>
      <c r="F51" s="298"/>
      <c r="G51" s="273"/>
      <c r="H51" s="272"/>
      <c r="I51" s="354"/>
      <c r="J51" s="272"/>
      <c r="K51" s="19"/>
      <c r="L51" s="19"/>
      <c r="M51" s="20"/>
      <c r="N51" s="74"/>
      <c r="O51" s="88">
        <f t="shared" si="0"/>
        <v>0</v>
      </c>
      <c r="P51" s="272"/>
      <c r="Q51" s="272"/>
      <c r="R51" s="272"/>
      <c r="S51" s="454"/>
      <c r="T51" s="454"/>
    </row>
    <row r="52" spans="1:20" ht="12.75" customHeight="1">
      <c r="A52" s="293"/>
      <c r="B52" s="295"/>
      <c r="C52" s="295"/>
      <c r="D52" s="294"/>
      <c r="E52" s="298"/>
      <c r="F52" s="298"/>
      <c r="G52" s="273"/>
      <c r="H52" s="272"/>
      <c r="I52" s="354"/>
      <c r="J52" s="272"/>
      <c r="K52" s="19"/>
      <c r="L52" s="19"/>
      <c r="M52" s="19"/>
      <c r="N52" s="74"/>
      <c r="O52" s="88">
        <f t="shared" si="0"/>
        <v>0</v>
      </c>
      <c r="P52" s="272"/>
      <c r="Q52" s="272"/>
      <c r="R52" s="272"/>
      <c r="S52" s="454"/>
      <c r="T52" s="454"/>
    </row>
    <row r="53" spans="1:20" ht="12.75" customHeight="1">
      <c r="A53" s="291">
        <v>9</v>
      </c>
      <c r="B53" s="295" t="s">
        <v>49</v>
      </c>
      <c r="C53" s="392" t="s">
        <v>2250</v>
      </c>
      <c r="D53" s="294" t="s">
        <v>84</v>
      </c>
      <c r="E53" s="350">
        <v>4</v>
      </c>
      <c r="F53" s="298">
        <f t="shared" si="7"/>
        <v>0.47697028000000002</v>
      </c>
      <c r="G53" s="337">
        <v>0.186</v>
      </c>
      <c r="H53" s="272">
        <f t="shared" si="8"/>
        <v>0.40726746000000003</v>
      </c>
      <c r="I53" s="273">
        <v>2.1999999999999999E-2</v>
      </c>
      <c r="J53" s="272">
        <f t="shared" si="9"/>
        <v>6.9702819999999985E-2</v>
      </c>
      <c r="K53" s="19"/>
      <c r="L53" s="19"/>
      <c r="M53" s="19"/>
      <c r="N53" s="74"/>
      <c r="O53" s="88">
        <f t="shared" si="0"/>
        <v>0</v>
      </c>
      <c r="P53" s="272">
        <f t="shared" ref="P53" si="45">E53*F53</f>
        <v>1.9078811200000001</v>
      </c>
      <c r="Q53" s="272">
        <f t="shared" ref="Q53" si="46">SUM(O53:O56)</f>
        <v>0</v>
      </c>
      <c r="R53" s="272">
        <f t="shared" ref="R53" si="47">Q53*1.02*1.05*$R$14</f>
        <v>0</v>
      </c>
      <c r="S53" s="454">
        <f t="shared" ref="S53" si="48">F53*$S$17</f>
        <v>0.61762125305319526</v>
      </c>
      <c r="T53" s="454">
        <f t="shared" ref="T53" si="49">S53*E53</f>
        <v>2.4704850122127811</v>
      </c>
    </row>
    <row r="54" spans="1:20" ht="12.75" customHeight="1">
      <c r="A54" s="292"/>
      <c r="B54" s="295"/>
      <c r="C54" s="393"/>
      <c r="D54" s="294"/>
      <c r="E54" s="350"/>
      <c r="F54" s="298"/>
      <c r="G54" s="337"/>
      <c r="H54" s="272"/>
      <c r="I54" s="273"/>
      <c r="J54" s="272"/>
      <c r="K54" s="19"/>
      <c r="L54" s="19"/>
      <c r="M54" s="19"/>
      <c r="N54" s="74"/>
      <c r="O54" s="88">
        <f t="shared" si="0"/>
        <v>0</v>
      </c>
      <c r="P54" s="272"/>
      <c r="Q54" s="272"/>
      <c r="R54" s="272"/>
      <c r="S54" s="454"/>
      <c r="T54" s="454"/>
    </row>
    <row r="55" spans="1:20" ht="12.75" customHeight="1">
      <c r="A55" s="292"/>
      <c r="B55" s="295"/>
      <c r="C55" s="393"/>
      <c r="D55" s="294"/>
      <c r="E55" s="350"/>
      <c r="F55" s="298"/>
      <c r="G55" s="337"/>
      <c r="H55" s="272"/>
      <c r="I55" s="273"/>
      <c r="J55" s="272"/>
      <c r="K55" s="19"/>
      <c r="L55" s="19"/>
      <c r="M55" s="20"/>
      <c r="N55" s="74"/>
      <c r="O55" s="88">
        <f t="shared" si="0"/>
        <v>0</v>
      </c>
      <c r="P55" s="272"/>
      <c r="Q55" s="272"/>
      <c r="R55" s="272"/>
      <c r="S55" s="454"/>
      <c r="T55" s="454"/>
    </row>
    <row r="56" spans="1:20" ht="12.75" customHeight="1">
      <c r="A56" s="293"/>
      <c r="B56" s="295"/>
      <c r="C56" s="394"/>
      <c r="D56" s="294"/>
      <c r="E56" s="350"/>
      <c r="F56" s="298"/>
      <c r="G56" s="337"/>
      <c r="H56" s="272"/>
      <c r="I56" s="273"/>
      <c r="J56" s="272"/>
      <c r="K56" s="19"/>
      <c r="L56" s="19"/>
      <c r="M56" s="19"/>
      <c r="N56" s="74"/>
      <c r="O56" s="88">
        <f t="shared" si="0"/>
        <v>0</v>
      </c>
      <c r="P56" s="272"/>
      <c r="Q56" s="272"/>
      <c r="R56" s="272"/>
      <c r="S56" s="454"/>
      <c r="T56" s="454"/>
    </row>
    <row r="57" spans="1:20" ht="12.75" customHeight="1">
      <c r="A57" s="291">
        <v>10</v>
      </c>
      <c r="B57" s="392" t="s">
        <v>49</v>
      </c>
      <c r="C57" s="392" t="s">
        <v>70</v>
      </c>
      <c r="D57" s="392" t="s">
        <v>43</v>
      </c>
      <c r="E57" s="340">
        <v>115</v>
      </c>
      <c r="F57" s="298">
        <f t="shared" si="7"/>
        <v>0.47697028000000002</v>
      </c>
      <c r="G57" s="462">
        <v>0.186</v>
      </c>
      <c r="H57" s="272">
        <f t="shared" si="8"/>
        <v>0.40726746000000003</v>
      </c>
      <c r="I57" s="404">
        <v>2.1999999999999999E-2</v>
      </c>
      <c r="J57" s="272">
        <f t="shared" si="9"/>
        <v>6.9702819999999985E-2</v>
      </c>
      <c r="K57" s="19"/>
      <c r="L57" s="19"/>
      <c r="M57" s="19"/>
      <c r="N57" s="101"/>
      <c r="O57" s="88">
        <f t="shared" si="0"/>
        <v>0</v>
      </c>
      <c r="P57" s="272">
        <f t="shared" ref="P57" si="50">E57*F57</f>
        <v>54.851582200000003</v>
      </c>
      <c r="Q57" s="272">
        <f t="shared" ref="Q57" si="51">SUM(O57:O60)</f>
        <v>0</v>
      </c>
      <c r="R57" s="272">
        <f t="shared" ref="R57" si="52">Q57*1.02*1.05*$R$14</f>
        <v>0</v>
      </c>
      <c r="S57" s="454">
        <f t="shared" ref="S57" si="53">F57*$S$17</f>
        <v>0.61762125305319526</v>
      </c>
      <c r="T57" s="454">
        <f t="shared" ref="T57" si="54">S57*E57</f>
        <v>71.026444101117448</v>
      </c>
    </row>
    <row r="58" spans="1:20" ht="12.75" customHeight="1">
      <c r="A58" s="292"/>
      <c r="B58" s="393"/>
      <c r="C58" s="393"/>
      <c r="D58" s="393"/>
      <c r="E58" s="341"/>
      <c r="F58" s="298"/>
      <c r="G58" s="463"/>
      <c r="H58" s="272"/>
      <c r="I58" s="405"/>
      <c r="J58" s="272"/>
      <c r="K58" s="19"/>
      <c r="L58" s="19"/>
      <c r="M58" s="19"/>
      <c r="N58" s="101"/>
      <c r="O58" s="88">
        <f t="shared" si="0"/>
        <v>0</v>
      </c>
      <c r="P58" s="272"/>
      <c r="Q58" s="272"/>
      <c r="R58" s="272"/>
      <c r="S58" s="454"/>
      <c r="T58" s="454"/>
    </row>
    <row r="59" spans="1:20" ht="12.75" customHeight="1">
      <c r="A59" s="292"/>
      <c r="B59" s="393"/>
      <c r="C59" s="393"/>
      <c r="D59" s="393"/>
      <c r="E59" s="341"/>
      <c r="F59" s="298"/>
      <c r="G59" s="463"/>
      <c r="H59" s="272"/>
      <c r="I59" s="405"/>
      <c r="J59" s="272"/>
      <c r="K59" s="19"/>
      <c r="L59" s="19"/>
      <c r="M59" s="19"/>
      <c r="N59" s="101"/>
      <c r="O59" s="88">
        <f t="shared" si="0"/>
        <v>0</v>
      </c>
      <c r="P59" s="272"/>
      <c r="Q59" s="272"/>
      <c r="R59" s="272"/>
      <c r="S59" s="454"/>
      <c r="T59" s="454"/>
    </row>
    <row r="60" spans="1:20" ht="12.75" customHeight="1">
      <c r="A60" s="293"/>
      <c r="B60" s="394"/>
      <c r="C60" s="394"/>
      <c r="D60" s="394"/>
      <c r="E60" s="342"/>
      <c r="F60" s="298"/>
      <c r="G60" s="464"/>
      <c r="H60" s="272"/>
      <c r="I60" s="406"/>
      <c r="J60" s="272"/>
      <c r="K60" s="19"/>
      <c r="L60" s="19"/>
      <c r="M60" s="19"/>
      <c r="N60" s="74"/>
      <c r="O60" s="88">
        <f t="shared" si="0"/>
        <v>0</v>
      </c>
      <c r="P60" s="272"/>
      <c r="Q60" s="272"/>
      <c r="R60" s="272"/>
      <c r="S60" s="454"/>
      <c r="T60" s="454"/>
    </row>
    <row r="61" spans="1:20" ht="12.75" customHeight="1">
      <c r="A61" s="291">
        <v>11</v>
      </c>
      <c r="B61" s="295" t="s">
        <v>272</v>
      </c>
      <c r="C61" s="295" t="s">
        <v>2251</v>
      </c>
      <c r="D61" s="294" t="s">
        <v>35</v>
      </c>
      <c r="E61" s="298">
        <v>6.15</v>
      </c>
      <c r="F61" s="298">
        <f t="shared" si="7"/>
        <v>17.727578000000001</v>
      </c>
      <c r="G61" s="337">
        <v>3.9</v>
      </c>
      <c r="H61" s="272">
        <f t="shared" si="8"/>
        <v>8.5394790000000018</v>
      </c>
      <c r="I61" s="273">
        <v>2.9</v>
      </c>
      <c r="J61" s="272">
        <f t="shared" si="9"/>
        <v>9.1880989999999994</v>
      </c>
      <c r="K61" s="19"/>
      <c r="L61" s="19"/>
      <c r="M61" s="19"/>
      <c r="N61" s="74"/>
      <c r="O61" s="88">
        <f t="shared" si="0"/>
        <v>0</v>
      </c>
      <c r="P61" s="272">
        <f t="shared" ref="P61" si="55">E61*F61</f>
        <v>109.02460470000001</v>
      </c>
      <c r="Q61" s="272">
        <f t="shared" ref="Q61" si="56">SUM(O61:O64)</f>
        <v>0</v>
      </c>
      <c r="R61" s="272">
        <f t="shared" ref="R61" si="57">Q61*1.02*1.05*$R$14</f>
        <v>0</v>
      </c>
      <c r="S61" s="454">
        <f t="shared" ref="S61" si="58">F61*$S$17</f>
        <v>22.955159675689348</v>
      </c>
      <c r="T61" s="454">
        <f t="shared" ref="T61" si="59">S61*E61</f>
        <v>141.1742320054895</v>
      </c>
    </row>
    <row r="62" spans="1:20" ht="12.75" customHeight="1">
      <c r="A62" s="292"/>
      <c r="B62" s="295"/>
      <c r="C62" s="295"/>
      <c r="D62" s="294"/>
      <c r="E62" s="298"/>
      <c r="F62" s="298"/>
      <c r="G62" s="337"/>
      <c r="H62" s="272"/>
      <c r="I62" s="273"/>
      <c r="J62" s="272"/>
      <c r="K62" s="19"/>
      <c r="L62" s="19"/>
      <c r="M62" s="19"/>
      <c r="N62" s="74"/>
      <c r="O62" s="88">
        <f t="shared" si="0"/>
        <v>0</v>
      </c>
      <c r="P62" s="272"/>
      <c r="Q62" s="272"/>
      <c r="R62" s="272"/>
      <c r="S62" s="454"/>
      <c r="T62" s="454"/>
    </row>
    <row r="63" spans="1:20" ht="12.75" customHeight="1">
      <c r="A63" s="292"/>
      <c r="B63" s="295"/>
      <c r="C63" s="295"/>
      <c r="D63" s="294"/>
      <c r="E63" s="298"/>
      <c r="F63" s="298"/>
      <c r="G63" s="337"/>
      <c r="H63" s="272"/>
      <c r="I63" s="273"/>
      <c r="J63" s="272"/>
      <c r="K63" s="19"/>
      <c r="L63" s="19"/>
      <c r="M63" s="20"/>
      <c r="N63" s="74"/>
      <c r="O63" s="88">
        <f t="shared" si="0"/>
        <v>0</v>
      </c>
      <c r="P63" s="272"/>
      <c r="Q63" s="272"/>
      <c r="R63" s="272"/>
      <c r="S63" s="454"/>
      <c r="T63" s="454"/>
    </row>
    <row r="64" spans="1:20" ht="12.75" customHeight="1">
      <c r="A64" s="293"/>
      <c r="B64" s="295"/>
      <c r="C64" s="295"/>
      <c r="D64" s="294"/>
      <c r="E64" s="298"/>
      <c r="F64" s="298"/>
      <c r="G64" s="337"/>
      <c r="H64" s="272"/>
      <c r="I64" s="273"/>
      <c r="J64" s="272"/>
      <c r="K64" s="19"/>
      <c r="L64" s="19"/>
      <c r="M64" s="19"/>
      <c r="N64" s="74"/>
      <c r="O64" s="88">
        <f t="shared" si="0"/>
        <v>0</v>
      </c>
      <c r="P64" s="272"/>
      <c r="Q64" s="272"/>
      <c r="R64" s="272"/>
      <c r="S64" s="454"/>
      <c r="T64" s="454"/>
    </row>
    <row r="65" spans="1:20" ht="12.75" customHeight="1">
      <c r="A65" s="291">
        <v>12</v>
      </c>
      <c r="B65" s="295" t="s">
        <v>82</v>
      </c>
      <c r="C65" s="295" t="s">
        <v>2252</v>
      </c>
      <c r="D65" s="294" t="s">
        <v>84</v>
      </c>
      <c r="E65" s="303">
        <v>31</v>
      </c>
      <c r="F65" s="298">
        <f t="shared" si="7"/>
        <v>0.65688299999999999</v>
      </c>
      <c r="G65" s="273">
        <v>0.3</v>
      </c>
      <c r="H65" s="272">
        <f t="shared" si="8"/>
        <v>0.65688299999999999</v>
      </c>
      <c r="I65" s="273"/>
      <c r="J65" s="272">
        <f t="shared" si="9"/>
        <v>0</v>
      </c>
      <c r="K65" s="19"/>
      <c r="L65" s="19"/>
      <c r="M65" s="19"/>
      <c r="N65" s="74"/>
      <c r="O65" s="88">
        <f t="shared" si="0"/>
        <v>0</v>
      </c>
      <c r="P65" s="272">
        <f t="shared" ref="P65" si="60">E65*F65</f>
        <v>20.363372999999999</v>
      </c>
      <c r="Q65" s="272">
        <f t="shared" ref="Q65" si="61">SUM(O65:O68)</f>
        <v>0</v>
      </c>
      <c r="R65" s="272">
        <f t="shared" ref="R65" si="62">Q65*1.02*1.05*$R$14</f>
        <v>0</v>
      </c>
      <c r="S65" s="454">
        <f t="shared" ref="S65" si="63">F65*$S$17</f>
        <v>0.85058738160654801</v>
      </c>
      <c r="T65" s="454">
        <f t="shared" ref="T65" si="64">S65*E65</f>
        <v>26.368208829802988</v>
      </c>
    </row>
    <row r="66" spans="1:20" ht="12.75" customHeight="1">
      <c r="A66" s="292"/>
      <c r="B66" s="295"/>
      <c r="C66" s="295"/>
      <c r="D66" s="294"/>
      <c r="E66" s="303"/>
      <c r="F66" s="298"/>
      <c r="G66" s="273"/>
      <c r="H66" s="272"/>
      <c r="I66" s="273"/>
      <c r="J66" s="272"/>
      <c r="K66" s="19"/>
      <c r="L66" s="19"/>
      <c r="M66" s="19"/>
      <c r="N66" s="74"/>
      <c r="O66" s="88">
        <f t="shared" si="0"/>
        <v>0</v>
      </c>
      <c r="P66" s="272"/>
      <c r="Q66" s="272"/>
      <c r="R66" s="272"/>
      <c r="S66" s="454"/>
      <c r="T66" s="454"/>
    </row>
    <row r="67" spans="1:20" ht="12.75" customHeight="1">
      <c r="A67" s="292"/>
      <c r="B67" s="295"/>
      <c r="C67" s="295"/>
      <c r="D67" s="294"/>
      <c r="E67" s="303"/>
      <c r="F67" s="298"/>
      <c r="G67" s="273"/>
      <c r="H67" s="272"/>
      <c r="I67" s="273"/>
      <c r="J67" s="272"/>
      <c r="K67" s="19"/>
      <c r="L67" s="19"/>
      <c r="M67" s="19"/>
      <c r="N67" s="74"/>
      <c r="O67" s="88">
        <f t="shared" si="0"/>
        <v>0</v>
      </c>
      <c r="P67" s="272"/>
      <c r="Q67" s="272"/>
      <c r="R67" s="272"/>
      <c r="S67" s="454"/>
      <c r="T67" s="454"/>
    </row>
    <row r="68" spans="1:20" ht="12.75" customHeight="1">
      <c r="A68" s="293"/>
      <c r="B68" s="295"/>
      <c r="C68" s="295"/>
      <c r="D68" s="294"/>
      <c r="E68" s="303"/>
      <c r="F68" s="298"/>
      <c r="G68" s="273"/>
      <c r="H68" s="272"/>
      <c r="I68" s="273"/>
      <c r="J68" s="272"/>
      <c r="K68" s="19"/>
      <c r="L68" s="19"/>
      <c r="M68" s="19"/>
      <c r="N68" s="74"/>
      <c r="O68" s="88">
        <f t="shared" si="0"/>
        <v>0</v>
      </c>
      <c r="P68" s="272"/>
      <c r="Q68" s="272"/>
      <c r="R68" s="272"/>
      <c r="S68" s="454"/>
      <c r="T68" s="454"/>
    </row>
    <row r="69" spans="1:20" ht="12.75" customHeight="1">
      <c r="A69" s="291">
        <v>13</v>
      </c>
      <c r="B69" s="295" t="s">
        <v>679</v>
      </c>
      <c r="C69" s="295" t="s">
        <v>1375</v>
      </c>
      <c r="D69" s="294" t="s">
        <v>43</v>
      </c>
      <c r="E69" s="303">
        <v>31</v>
      </c>
      <c r="F69" s="298">
        <f t="shared" si="7"/>
        <v>0.202767858</v>
      </c>
      <c r="G69" s="273">
        <v>0.09</v>
      </c>
      <c r="H69" s="272">
        <f t="shared" si="8"/>
        <v>0.19706489999999999</v>
      </c>
      <c r="I69" s="354">
        <v>1.8E-3</v>
      </c>
      <c r="J69" s="272">
        <f t="shared" si="9"/>
        <v>5.7029580000000002E-3</v>
      </c>
      <c r="K69" s="19"/>
      <c r="L69" s="19"/>
      <c r="M69" s="19"/>
      <c r="N69" s="74"/>
      <c r="O69" s="88">
        <f t="shared" si="0"/>
        <v>0</v>
      </c>
      <c r="P69" s="272">
        <f t="shared" ref="P69" si="65">E69*F69</f>
        <v>6.2858035980000002</v>
      </c>
      <c r="Q69" s="272">
        <f t="shared" ref="Q69" si="66">SUM(O69:O72)</f>
        <v>0</v>
      </c>
      <c r="R69" s="272">
        <f t="shared" ref="R69" si="67">Q69*1.02*1.05*$R$14</f>
        <v>0</v>
      </c>
      <c r="S69" s="454">
        <f t="shared" ref="S69" si="68">F69*$S$17</f>
        <v>0.26256088437391184</v>
      </c>
      <c r="T69" s="454">
        <f t="shared" ref="T69" si="69">S69*E69</f>
        <v>8.1393874155912673</v>
      </c>
    </row>
    <row r="70" spans="1:20" ht="12.75" customHeight="1">
      <c r="A70" s="292"/>
      <c r="B70" s="295"/>
      <c r="C70" s="295"/>
      <c r="D70" s="294"/>
      <c r="E70" s="303"/>
      <c r="F70" s="298"/>
      <c r="G70" s="273"/>
      <c r="H70" s="272"/>
      <c r="I70" s="354"/>
      <c r="J70" s="272"/>
      <c r="K70" s="19"/>
      <c r="L70" s="19"/>
      <c r="M70" s="19"/>
      <c r="N70" s="74"/>
      <c r="O70" s="88">
        <f t="shared" si="0"/>
        <v>0</v>
      </c>
      <c r="P70" s="272"/>
      <c r="Q70" s="272"/>
      <c r="R70" s="272"/>
      <c r="S70" s="454"/>
      <c r="T70" s="454"/>
    </row>
    <row r="71" spans="1:20" ht="12.75" customHeight="1">
      <c r="A71" s="292"/>
      <c r="B71" s="295"/>
      <c r="C71" s="295"/>
      <c r="D71" s="294"/>
      <c r="E71" s="303"/>
      <c r="F71" s="298"/>
      <c r="G71" s="273"/>
      <c r="H71" s="272"/>
      <c r="I71" s="354"/>
      <c r="J71" s="272"/>
      <c r="K71" s="19"/>
      <c r="L71" s="19"/>
      <c r="M71" s="20"/>
      <c r="N71" s="74"/>
      <c r="O71" s="88">
        <f t="shared" si="0"/>
        <v>0</v>
      </c>
      <c r="P71" s="272"/>
      <c r="Q71" s="272"/>
      <c r="R71" s="272"/>
      <c r="S71" s="454"/>
      <c r="T71" s="454"/>
    </row>
    <row r="72" spans="1:20" ht="12.75" customHeight="1">
      <c r="A72" s="293"/>
      <c r="B72" s="295"/>
      <c r="C72" s="295"/>
      <c r="D72" s="294"/>
      <c r="E72" s="303"/>
      <c r="F72" s="298"/>
      <c r="G72" s="273"/>
      <c r="H72" s="272"/>
      <c r="I72" s="354"/>
      <c r="J72" s="272"/>
      <c r="K72" s="19"/>
      <c r="L72" s="19"/>
      <c r="M72" s="19"/>
      <c r="N72" s="74"/>
      <c r="O72" s="88">
        <f t="shared" si="0"/>
        <v>0</v>
      </c>
      <c r="P72" s="272"/>
      <c r="Q72" s="272"/>
      <c r="R72" s="272"/>
      <c r="S72" s="454"/>
      <c r="T72" s="454"/>
    </row>
    <row r="73" spans="1:20" ht="12.75" customHeight="1">
      <c r="A73" s="291">
        <v>14</v>
      </c>
      <c r="B73" s="352" t="s">
        <v>1372</v>
      </c>
      <c r="C73" s="295" t="s">
        <v>2259</v>
      </c>
      <c r="D73" s="294" t="s">
        <v>84</v>
      </c>
      <c r="E73" s="294">
        <v>89.6</v>
      </c>
      <c r="F73" s="298">
        <f t="shared" si="7"/>
        <v>0.17297919</v>
      </c>
      <c r="G73" s="273">
        <v>7.9000000000000001E-2</v>
      </c>
      <c r="H73" s="272">
        <f t="shared" si="8"/>
        <v>0.17297919</v>
      </c>
      <c r="I73" s="346"/>
      <c r="J73" s="272">
        <f t="shared" si="9"/>
        <v>0</v>
      </c>
      <c r="K73" s="19"/>
      <c r="L73" s="19"/>
      <c r="M73" s="19"/>
      <c r="N73" s="74"/>
      <c r="O73" s="88">
        <f t="shared" si="0"/>
        <v>0</v>
      </c>
      <c r="P73" s="272">
        <f t="shared" ref="P73" si="70">E73*F73</f>
        <v>15.498935423999999</v>
      </c>
      <c r="Q73" s="272">
        <f t="shared" ref="Q73" si="71">SUM(O73:O76)</f>
        <v>0</v>
      </c>
      <c r="R73" s="272">
        <f t="shared" ref="R73" si="72">Q73*1.02*1.05*$R$14</f>
        <v>0</v>
      </c>
      <c r="S73" s="454">
        <f t="shared" ref="S73" si="73">F73*$S$17</f>
        <v>0.2239880104897243</v>
      </c>
      <c r="T73" s="454">
        <f t="shared" ref="T73" si="74">S73*E73</f>
        <v>20.069325739879297</v>
      </c>
    </row>
    <row r="74" spans="1:20" ht="12.75" customHeight="1">
      <c r="A74" s="292"/>
      <c r="B74" s="352"/>
      <c r="C74" s="295"/>
      <c r="D74" s="294"/>
      <c r="E74" s="294"/>
      <c r="F74" s="298"/>
      <c r="G74" s="273"/>
      <c r="H74" s="272"/>
      <c r="I74" s="346"/>
      <c r="J74" s="272"/>
      <c r="K74" s="19"/>
      <c r="L74" s="19"/>
      <c r="M74" s="19"/>
      <c r="N74" s="74"/>
      <c r="O74" s="88">
        <f t="shared" si="0"/>
        <v>0</v>
      </c>
      <c r="P74" s="272"/>
      <c r="Q74" s="272"/>
      <c r="R74" s="272"/>
      <c r="S74" s="454"/>
      <c r="T74" s="454"/>
    </row>
    <row r="75" spans="1:20" ht="12.75" customHeight="1">
      <c r="A75" s="292"/>
      <c r="B75" s="352"/>
      <c r="C75" s="295"/>
      <c r="D75" s="294"/>
      <c r="E75" s="294"/>
      <c r="F75" s="298"/>
      <c r="G75" s="273"/>
      <c r="H75" s="272"/>
      <c r="I75" s="346"/>
      <c r="J75" s="272"/>
      <c r="K75" s="19"/>
      <c r="L75" s="19"/>
      <c r="M75" s="20"/>
      <c r="N75" s="74"/>
      <c r="O75" s="88">
        <f t="shared" si="0"/>
        <v>0</v>
      </c>
      <c r="P75" s="272"/>
      <c r="Q75" s="272"/>
      <c r="R75" s="272"/>
      <c r="S75" s="454"/>
      <c r="T75" s="454"/>
    </row>
    <row r="76" spans="1:20" ht="12.75" customHeight="1">
      <c r="A76" s="293"/>
      <c r="B76" s="352"/>
      <c r="C76" s="295"/>
      <c r="D76" s="294"/>
      <c r="E76" s="294"/>
      <c r="F76" s="298"/>
      <c r="G76" s="273"/>
      <c r="H76" s="272"/>
      <c r="I76" s="346"/>
      <c r="J76" s="272"/>
      <c r="K76" s="19"/>
      <c r="L76" s="19"/>
      <c r="M76" s="19"/>
      <c r="N76" s="74"/>
      <c r="O76" s="88">
        <f t="shared" si="0"/>
        <v>0</v>
      </c>
      <c r="P76" s="272"/>
      <c r="Q76" s="272"/>
      <c r="R76" s="272"/>
      <c r="S76" s="454"/>
      <c r="T76" s="454"/>
    </row>
    <row r="77" spans="1:20" ht="12.75" customHeight="1">
      <c r="A77" s="291">
        <v>15</v>
      </c>
      <c r="B77" s="295" t="s">
        <v>80</v>
      </c>
      <c r="C77" s="295" t="s">
        <v>1839</v>
      </c>
      <c r="D77" s="294" t="s">
        <v>84</v>
      </c>
      <c r="E77" s="303">
        <v>116</v>
      </c>
      <c r="F77" s="298">
        <f t="shared" si="7"/>
        <v>0.85394790000000009</v>
      </c>
      <c r="G77" s="273">
        <v>0.39</v>
      </c>
      <c r="H77" s="272">
        <f t="shared" si="8"/>
        <v>0.85394790000000009</v>
      </c>
      <c r="I77" s="346"/>
      <c r="J77" s="272">
        <f t="shared" si="9"/>
        <v>0</v>
      </c>
      <c r="K77" s="19"/>
      <c r="L77" s="19"/>
      <c r="M77" s="19"/>
      <c r="N77" s="74"/>
      <c r="O77" s="88">
        <f t="shared" si="0"/>
        <v>0</v>
      </c>
      <c r="P77" s="272">
        <f t="shared" ref="P77" si="75">E77*F77</f>
        <v>99.057956400000009</v>
      </c>
      <c r="Q77" s="272">
        <f t="shared" ref="Q77" si="76">SUM(O77:O80)</f>
        <v>0</v>
      </c>
      <c r="R77" s="272">
        <f t="shared" ref="R77" si="77">Q77*1.02*1.05*$R$14</f>
        <v>0</v>
      </c>
      <c r="S77" s="454">
        <f t="shared" ref="S77" si="78">F77*$S$17</f>
        <v>1.1057635960885124</v>
      </c>
      <c r="T77" s="454">
        <f t="shared" ref="T77" si="79">S77*E77</f>
        <v>128.26857714626743</v>
      </c>
    </row>
    <row r="78" spans="1:20" ht="12.75" customHeight="1">
      <c r="A78" s="292"/>
      <c r="B78" s="295"/>
      <c r="C78" s="295"/>
      <c r="D78" s="294"/>
      <c r="E78" s="303"/>
      <c r="F78" s="298"/>
      <c r="G78" s="273"/>
      <c r="H78" s="272"/>
      <c r="I78" s="346"/>
      <c r="J78" s="272"/>
      <c r="K78" s="19"/>
      <c r="L78" s="19"/>
      <c r="M78" s="19"/>
      <c r="N78" s="74"/>
      <c r="O78" s="88">
        <f t="shared" si="0"/>
        <v>0</v>
      </c>
      <c r="P78" s="272"/>
      <c r="Q78" s="272"/>
      <c r="R78" s="272"/>
      <c r="S78" s="454"/>
      <c r="T78" s="454"/>
    </row>
    <row r="79" spans="1:20" ht="12.75" customHeight="1">
      <c r="A79" s="292"/>
      <c r="B79" s="295"/>
      <c r="C79" s="295"/>
      <c r="D79" s="294"/>
      <c r="E79" s="303"/>
      <c r="F79" s="298"/>
      <c r="G79" s="273"/>
      <c r="H79" s="272"/>
      <c r="I79" s="346"/>
      <c r="J79" s="272"/>
      <c r="K79" s="19"/>
      <c r="L79" s="19"/>
      <c r="M79" s="20"/>
      <c r="N79" s="74"/>
      <c r="O79" s="88">
        <f t="shared" si="0"/>
        <v>0</v>
      </c>
      <c r="P79" s="272"/>
      <c r="Q79" s="272"/>
      <c r="R79" s="272"/>
      <c r="S79" s="454"/>
      <c r="T79" s="454"/>
    </row>
    <row r="80" spans="1:20" ht="12.75" customHeight="1">
      <c r="A80" s="293"/>
      <c r="B80" s="295"/>
      <c r="C80" s="295"/>
      <c r="D80" s="294"/>
      <c r="E80" s="303"/>
      <c r="F80" s="298"/>
      <c r="G80" s="273"/>
      <c r="H80" s="272"/>
      <c r="I80" s="346"/>
      <c r="J80" s="272"/>
      <c r="K80" s="19"/>
      <c r="L80" s="19"/>
      <c r="M80" s="19"/>
      <c r="N80" s="74"/>
      <c r="O80" s="88">
        <f t="shared" si="0"/>
        <v>0</v>
      </c>
      <c r="P80" s="272"/>
      <c r="Q80" s="272"/>
      <c r="R80" s="272"/>
      <c r="S80" s="454"/>
      <c r="T80" s="454"/>
    </row>
    <row r="81" spans="1:20" ht="12.75" customHeight="1">
      <c r="A81" s="291">
        <v>16</v>
      </c>
      <c r="B81" s="352" t="s">
        <v>1372</v>
      </c>
      <c r="C81" s="295" t="s">
        <v>1378</v>
      </c>
      <c r="D81" s="294" t="s">
        <v>84</v>
      </c>
      <c r="E81" s="294">
        <v>62</v>
      </c>
      <c r="F81" s="298">
        <f t="shared" si="7"/>
        <v>0.17297919</v>
      </c>
      <c r="G81" s="273">
        <v>7.9000000000000001E-2</v>
      </c>
      <c r="H81" s="272">
        <f t="shared" si="8"/>
        <v>0.17297919</v>
      </c>
      <c r="I81" s="346"/>
      <c r="J81" s="272">
        <f t="shared" si="9"/>
        <v>0</v>
      </c>
      <c r="K81" s="19"/>
      <c r="L81" s="19"/>
      <c r="M81" s="19"/>
      <c r="N81" s="74"/>
      <c r="O81" s="88">
        <f t="shared" ref="O81:O144" si="80">M81*N81</f>
        <v>0</v>
      </c>
      <c r="P81" s="272">
        <f t="shared" ref="P81" si="81">E81*F81</f>
        <v>10.72470978</v>
      </c>
      <c r="Q81" s="272">
        <f t="shared" ref="Q81" si="82">SUM(O81:O84)</f>
        <v>0</v>
      </c>
      <c r="R81" s="272">
        <f t="shared" ref="R81" si="83">Q81*1.02*1.05*$R$14</f>
        <v>0</v>
      </c>
      <c r="S81" s="454">
        <f t="shared" ref="S81" si="84">F81*$S$17</f>
        <v>0.2239880104897243</v>
      </c>
      <c r="T81" s="454">
        <f t="shared" ref="T81" si="85">S81*E81</f>
        <v>13.887256650362907</v>
      </c>
    </row>
    <row r="82" spans="1:20" ht="12.75" customHeight="1">
      <c r="A82" s="292"/>
      <c r="B82" s="352"/>
      <c r="C82" s="295"/>
      <c r="D82" s="294"/>
      <c r="E82" s="294"/>
      <c r="F82" s="298"/>
      <c r="G82" s="273"/>
      <c r="H82" s="272"/>
      <c r="I82" s="346"/>
      <c r="J82" s="272"/>
      <c r="K82" s="19"/>
      <c r="L82" s="19"/>
      <c r="M82" s="19"/>
      <c r="N82" s="74"/>
      <c r="O82" s="88">
        <f t="shared" si="80"/>
        <v>0</v>
      </c>
      <c r="P82" s="272"/>
      <c r="Q82" s="272"/>
      <c r="R82" s="272"/>
      <c r="S82" s="454"/>
      <c r="T82" s="454"/>
    </row>
    <row r="83" spans="1:20" ht="12.75" customHeight="1">
      <c r="A83" s="292"/>
      <c r="B83" s="352"/>
      <c r="C83" s="295"/>
      <c r="D83" s="294"/>
      <c r="E83" s="294"/>
      <c r="F83" s="298"/>
      <c r="G83" s="273"/>
      <c r="H83" s="272"/>
      <c r="I83" s="346"/>
      <c r="J83" s="272"/>
      <c r="K83" s="19"/>
      <c r="L83" s="19"/>
      <c r="M83" s="20"/>
      <c r="N83" s="74"/>
      <c r="O83" s="88">
        <f t="shared" si="80"/>
        <v>0</v>
      </c>
      <c r="P83" s="272"/>
      <c r="Q83" s="272"/>
      <c r="R83" s="272"/>
      <c r="S83" s="454"/>
      <c r="T83" s="454"/>
    </row>
    <row r="84" spans="1:20" ht="12.75" customHeight="1">
      <c r="A84" s="293"/>
      <c r="B84" s="352"/>
      <c r="C84" s="295"/>
      <c r="D84" s="294"/>
      <c r="E84" s="294"/>
      <c r="F84" s="298"/>
      <c r="G84" s="273"/>
      <c r="H84" s="272"/>
      <c r="I84" s="346"/>
      <c r="J84" s="272"/>
      <c r="K84" s="19"/>
      <c r="L84" s="19"/>
      <c r="M84" s="19"/>
      <c r="N84" s="74"/>
      <c r="O84" s="88">
        <f t="shared" si="80"/>
        <v>0</v>
      </c>
      <c r="P84" s="272"/>
      <c r="Q84" s="272"/>
      <c r="R84" s="272"/>
      <c r="S84" s="454"/>
      <c r="T84" s="454"/>
    </row>
    <row r="85" spans="1:20" ht="12.75" customHeight="1">
      <c r="A85" s="291">
        <v>17</v>
      </c>
      <c r="B85" s="295" t="s">
        <v>76</v>
      </c>
      <c r="C85" s="295" t="s">
        <v>1840</v>
      </c>
      <c r="D85" s="294" t="s">
        <v>84</v>
      </c>
      <c r="E85" s="298">
        <v>48</v>
      </c>
      <c r="F85" s="298">
        <f t="shared" si="7"/>
        <v>1.1167011</v>
      </c>
      <c r="G85" s="346">
        <v>0.51</v>
      </c>
      <c r="H85" s="272">
        <f t="shared" si="8"/>
        <v>1.1167011</v>
      </c>
      <c r="I85" s="273"/>
      <c r="J85" s="272">
        <f t="shared" si="9"/>
        <v>0</v>
      </c>
      <c r="K85" s="19"/>
      <c r="L85" s="19"/>
      <c r="M85" s="19"/>
      <c r="N85" s="74"/>
      <c r="O85" s="88">
        <f t="shared" si="80"/>
        <v>0</v>
      </c>
      <c r="P85" s="272">
        <f t="shared" ref="P85" si="86">E85*F85</f>
        <v>53.601652799999997</v>
      </c>
      <c r="Q85" s="272">
        <f t="shared" ref="Q85" si="87">SUM(O85:O88)</f>
        <v>0</v>
      </c>
      <c r="R85" s="272">
        <f t="shared" ref="R85" si="88">Q85*1.02*1.05*$R$14</f>
        <v>0</v>
      </c>
      <c r="S85" s="454">
        <f t="shared" ref="S85" si="89">F85*$S$17</f>
        <v>1.4459985487311315</v>
      </c>
      <c r="T85" s="454">
        <f t="shared" ref="T85" si="90">S85*E85</f>
        <v>69.407930339094321</v>
      </c>
    </row>
    <row r="86" spans="1:20" ht="12.75" customHeight="1">
      <c r="A86" s="292"/>
      <c r="B86" s="295"/>
      <c r="C86" s="295"/>
      <c r="D86" s="294"/>
      <c r="E86" s="298"/>
      <c r="F86" s="298"/>
      <c r="G86" s="346"/>
      <c r="H86" s="272"/>
      <c r="I86" s="273"/>
      <c r="J86" s="272"/>
      <c r="K86" s="19"/>
      <c r="L86" s="19"/>
      <c r="M86" s="19"/>
      <c r="N86" s="74"/>
      <c r="O86" s="88">
        <f t="shared" si="80"/>
        <v>0</v>
      </c>
      <c r="P86" s="272"/>
      <c r="Q86" s="272"/>
      <c r="R86" s="272"/>
      <c r="S86" s="454"/>
      <c r="T86" s="454"/>
    </row>
    <row r="87" spans="1:20" ht="12.75" customHeight="1">
      <c r="A87" s="292"/>
      <c r="B87" s="295"/>
      <c r="C87" s="295"/>
      <c r="D87" s="294"/>
      <c r="E87" s="298"/>
      <c r="F87" s="298"/>
      <c r="G87" s="346"/>
      <c r="H87" s="272"/>
      <c r="I87" s="273"/>
      <c r="J87" s="272"/>
      <c r="K87" s="19"/>
      <c r="L87" s="19"/>
      <c r="M87" s="20"/>
      <c r="N87" s="74"/>
      <c r="O87" s="88">
        <f t="shared" si="80"/>
        <v>0</v>
      </c>
      <c r="P87" s="272"/>
      <c r="Q87" s="272"/>
      <c r="R87" s="272"/>
      <c r="S87" s="454"/>
      <c r="T87" s="454"/>
    </row>
    <row r="88" spans="1:20" ht="12.75" customHeight="1">
      <c r="A88" s="293"/>
      <c r="B88" s="295"/>
      <c r="C88" s="295"/>
      <c r="D88" s="294"/>
      <c r="E88" s="298"/>
      <c r="F88" s="298"/>
      <c r="G88" s="346"/>
      <c r="H88" s="272"/>
      <c r="I88" s="273"/>
      <c r="J88" s="272"/>
      <c r="K88" s="19"/>
      <c r="L88" s="19"/>
      <c r="M88" s="19"/>
      <c r="N88" s="74"/>
      <c r="O88" s="88">
        <f t="shared" si="80"/>
        <v>0</v>
      </c>
      <c r="P88" s="272"/>
      <c r="Q88" s="272"/>
      <c r="R88" s="272"/>
      <c r="S88" s="454"/>
      <c r="T88" s="454"/>
    </row>
    <row r="89" spans="1:20" ht="12.75" customHeight="1">
      <c r="A89" s="291">
        <v>18</v>
      </c>
      <c r="B89" s="295" t="s">
        <v>50</v>
      </c>
      <c r="C89" s="295" t="s">
        <v>89</v>
      </c>
      <c r="D89" s="291" t="s">
        <v>43</v>
      </c>
      <c r="E89" s="340">
        <v>15</v>
      </c>
      <c r="F89" s="298">
        <f t="shared" ref="F89:F149" si="91">H89+J89+R89</f>
        <v>3.6315784799999999</v>
      </c>
      <c r="G89" s="273">
        <v>0.2</v>
      </c>
      <c r="H89" s="272">
        <f t="shared" ref="H89:H149" si="92">G89*$P$8/1000</f>
        <v>0.43792200000000003</v>
      </c>
      <c r="I89" s="517">
        <v>1.008</v>
      </c>
      <c r="J89" s="272">
        <f t="shared" ref="J89:J149" si="93">I89*$P$9/1000</f>
        <v>3.19365648</v>
      </c>
      <c r="K89" s="19"/>
      <c r="L89" s="19"/>
      <c r="M89" s="19"/>
      <c r="N89" s="101"/>
      <c r="O89" s="88">
        <f t="shared" si="80"/>
        <v>0</v>
      </c>
      <c r="P89" s="272">
        <f t="shared" ref="P89" si="94">E89*F89</f>
        <v>54.473677199999997</v>
      </c>
      <c r="Q89" s="272">
        <f t="shared" ref="Q89" si="95">SUM(O89:O92)</f>
        <v>0</v>
      </c>
      <c r="R89" s="272">
        <f t="shared" ref="R89" si="96">Q89*1.02*1.05*$R$14</f>
        <v>0</v>
      </c>
      <c r="S89" s="454">
        <f t="shared" ref="S89" si="97">F89*$S$17</f>
        <v>4.7024733938949366</v>
      </c>
      <c r="T89" s="454">
        <f t="shared" ref="T89" si="98">S89*E89</f>
        <v>70.537100908424051</v>
      </c>
    </row>
    <row r="90" spans="1:20" ht="12.75" customHeight="1">
      <c r="A90" s="292"/>
      <c r="B90" s="295"/>
      <c r="C90" s="295"/>
      <c r="D90" s="292"/>
      <c r="E90" s="341"/>
      <c r="F90" s="298"/>
      <c r="G90" s="273"/>
      <c r="H90" s="272"/>
      <c r="I90" s="517"/>
      <c r="J90" s="272"/>
      <c r="K90" s="19"/>
      <c r="L90" s="19"/>
      <c r="M90" s="19"/>
      <c r="N90" s="101"/>
      <c r="O90" s="88">
        <f t="shared" si="80"/>
        <v>0</v>
      </c>
      <c r="P90" s="272"/>
      <c r="Q90" s="272"/>
      <c r="R90" s="272"/>
      <c r="S90" s="454"/>
      <c r="T90" s="454"/>
    </row>
    <row r="91" spans="1:20" ht="12.75" customHeight="1">
      <c r="A91" s="292"/>
      <c r="B91" s="295"/>
      <c r="C91" s="295"/>
      <c r="D91" s="292"/>
      <c r="E91" s="341"/>
      <c r="F91" s="298"/>
      <c r="G91" s="273"/>
      <c r="H91" s="272"/>
      <c r="I91" s="517"/>
      <c r="J91" s="272"/>
      <c r="K91" s="19"/>
      <c r="L91" s="19"/>
      <c r="M91" s="19"/>
      <c r="N91" s="101"/>
      <c r="O91" s="88">
        <f t="shared" si="80"/>
        <v>0</v>
      </c>
      <c r="P91" s="272"/>
      <c r="Q91" s="272"/>
      <c r="R91" s="272"/>
      <c r="S91" s="454"/>
      <c r="T91" s="454"/>
    </row>
    <row r="92" spans="1:20" ht="12.75" customHeight="1">
      <c r="A92" s="293"/>
      <c r="B92" s="295"/>
      <c r="C92" s="295"/>
      <c r="D92" s="293"/>
      <c r="E92" s="342"/>
      <c r="F92" s="298"/>
      <c r="G92" s="273"/>
      <c r="H92" s="272"/>
      <c r="I92" s="517"/>
      <c r="J92" s="272"/>
      <c r="K92" s="19"/>
      <c r="L92" s="19"/>
      <c r="M92" s="19"/>
      <c r="N92" s="74"/>
      <c r="O92" s="88">
        <f t="shared" si="80"/>
        <v>0</v>
      </c>
      <c r="P92" s="272"/>
      <c r="Q92" s="272"/>
      <c r="R92" s="272"/>
      <c r="S92" s="454"/>
      <c r="T92" s="454"/>
    </row>
    <row r="93" spans="1:20" ht="12.75" customHeight="1">
      <c r="A93" s="291">
        <v>19</v>
      </c>
      <c r="B93" s="295" t="s">
        <v>150</v>
      </c>
      <c r="C93" s="295" t="s">
        <v>2253</v>
      </c>
      <c r="D93" s="294" t="s">
        <v>31</v>
      </c>
      <c r="E93" s="294">
        <v>7</v>
      </c>
      <c r="F93" s="298">
        <f t="shared" si="91"/>
        <v>1.0682647000000001</v>
      </c>
      <c r="G93" s="273">
        <v>0.43</v>
      </c>
      <c r="H93" s="272">
        <f t="shared" si="92"/>
        <v>0.9415323000000001</v>
      </c>
      <c r="I93" s="273">
        <v>0.04</v>
      </c>
      <c r="J93" s="272">
        <f t="shared" si="93"/>
        <v>0.1267324</v>
      </c>
      <c r="K93" s="19"/>
      <c r="L93" s="19"/>
      <c r="M93" s="19"/>
      <c r="N93" s="74"/>
      <c r="O93" s="88">
        <f t="shared" si="80"/>
        <v>0</v>
      </c>
      <c r="P93" s="272">
        <f t="shared" ref="P93" si="99">E93*F93</f>
        <v>7.4778529000000002</v>
      </c>
      <c r="Q93" s="272">
        <f t="shared" ref="Q93" si="100">SUM(O93:O96)</f>
        <v>0</v>
      </c>
      <c r="R93" s="272">
        <f t="shared" ref="R93" si="101">Q93*1.02*1.05*$R$14</f>
        <v>0</v>
      </c>
      <c r="S93" s="454">
        <f t="shared" ref="S93" si="102">F93*$S$17</f>
        <v>1.3832790223459954</v>
      </c>
      <c r="T93" s="454">
        <f t="shared" ref="T93" si="103">S93*E93</f>
        <v>9.6829531564219682</v>
      </c>
    </row>
    <row r="94" spans="1:20" ht="12.75" customHeight="1">
      <c r="A94" s="292"/>
      <c r="B94" s="295"/>
      <c r="C94" s="295"/>
      <c r="D94" s="294"/>
      <c r="E94" s="294"/>
      <c r="F94" s="298"/>
      <c r="G94" s="273"/>
      <c r="H94" s="272"/>
      <c r="I94" s="273"/>
      <c r="J94" s="272"/>
      <c r="K94" s="19"/>
      <c r="L94" s="19"/>
      <c r="M94" s="19"/>
      <c r="N94" s="74"/>
      <c r="O94" s="88">
        <f t="shared" si="80"/>
        <v>0</v>
      </c>
      <c r="P94" s="272"/>
      <c r="Q94" s="272"/>
      <c r="R94" s="272"/>
      <c r="S94" s="454"/>
      <c r="T94" s="454"/>
    </row>
    <row r="95" spans="1:20" ht="12.75" customHeight="1">
      <c r="A95" s="292"/>
      <c r="B95" s="295"/>
      <c r="C95" s="295"/>
      <c r="D95" s="294"/>
      <c r="E95" s="294"/>
      <c r="F95" s="298"/>
      <c r="G95" s="273"/>
      <c r="H95" s="272"/>
      <c r="I95" s="273"/>
      <c r="J95" s="272"/>
      <c r="K95" s="19"/>
      <c r="L95" s="19"/>
      <c r="M95" s="20"/>
      <c r="N95" s="74"/>
      <c r="O95" s="88">
        <f t="shared" si="80"/>
        <v>0</v>
      </c>
      <c r="P95" s="272"/>
      <c r="Q95" s="272"/>
      <c r="R95" s="272"/>
      <c r="S95" s="454"/>
      <c r="T95" s="454"/>
    </row>
    <row r="96" spans="1:20" ht="12.75" customHeight="1">
      <c r="A96" s="293"/>
      <c r="B96" s="295"/>
      <c r="C96" s="295"/>
      <c r="D96" s="294"/>
      <c r="E96" s="294"/>
      <c r="F96" s="298"/>
      <c r="G96" s="273"/>
      <c r="H96" s="272"/>
      <c r="I96" s="273"/>
      <c r="J96" s="272"/>
      <c r="K96" s="19"/>
      <c r="L96" s="19"/>
      <c r="M96" s="19"/>
      <c r="N96" s="74"/>
      <c r="O96" s="88">
        <f t="shared" si="80"/>
        <v>0</v>
      </c>
      <c r="P96" s="272"/>
      <c r="Q96" s="272"/>
      <c r="R96" s="272"/>
      <c r="S96" s="454"/>
      <c r="T96" s="454"/>
    </row>
    <row r="97" spans="1:20" ht="12.75" customHeight="1">
      <c r="A97" s="291">
        <v>20</v>
      </c>
      <c r="B97" s="295" t="s">
        <v>740</v>
      </c>
      <c r="C97" s="295" t="s">
        <v>2254</v>
      </c>
      <c r="D97" s="294" t="s">
        <v>36</v>
      </c>
      <c r="E97" s="294">
        <v>130</v>
      </c>
      <c r="F97" s="298">
        <f t="shared" si="91"/>
        <v>0.50677861000000002</v>
      </c>
      <c r="G97" s="273">
        <v>0.23</v>
      </c>
      <c r="H97" s="272">
        <f t="shared" si="92"/>
        <v>0.50361030000000007</v>
      </c>
      <c r="I97" s="273">
        <v>1E-3</v>
      </c>
      <c r="J97" s="272">
        <f t="shared" si="93"/>
        <v>3.1683100000000001E-3</v>
      </c>
      <c r="K97" s="19"/>
      <c r="L97" s="19"/>
      <c r="M97" s="19"/>
      <c r="N97" s="74"/>
      <c r="O97" s="88">
        <f t="shared" si="80"/>
        <v>0</v>
      </c>
      <c r="P97" s="272">
        <f t="shared" ref="P97" si="104">E97*F97</f>
        <v>65.881219299999998</v>
      </c>
      <c r="Q97" s="272">
        <f t="shared" ref="Q97" si="105">SUM(O97:O100)</f>
        <v>0</v>
      </c>
      <c r="R97" s="272">
        <f t="shared" ref="R97" si="106">Q97*1.02*1.05*$R$14</f>
        <v>0</v>
      </c>
      <c r="S97" s="454">
        <f t="shared" ref="S97" si="107">F97*$S$17</f>
        <v>0.65621958694943539</v>
      </c>
      <c r="T97" s="454">
        <f t="shared" ref="T97" si="108">S97*E97</f>
        <v>85.308546303426596</v>
      </c>
    </row>
    <row r="98" spans="1:20" ht="12.75" customHeight="1">
      <c r="A98" s="292"/>
      <c r="B98" s="295"/>
      <c r="C98" s="295"/>
      <c r="D98" s="294"/>
      <c r="E98" s="294"/>
      <c r="F98" s="298"/>
      <c r="G98" s="273"/>
      <c r="H98" s="272"/>
      <c r="I98" s="273"/>
      <c r="J98" s="272"/>
      <c r="K98" s="19"/>
      <c r="L98" s="19"/>
      <c r="M98" s="19"/>
      <c r="N98" s="74"/>
      <c r="O98" s="88">
        <f t="shared" si="80"/>
        <v>0</v>
      </c>
      <c r="P98" s="272"/>
      <c r="Q98" s="272"/>
      <c r="R98" s="272"/>
      <c r="S98" s="454"/>
      <c r="T98" s="454"/>
    </row>
    <row r="99" spans="1:20" ht="12.75" customHeight="1">
      <c r="A99" s="292"/>
      <c r="B99" s="295"/>
      <c r="C99" s="295"/>
      <c r="D99" s="294"/>
      <c r="E99" s="294"/>
      <c r="F99" s="298"/>
      <c r="G99" s="273"/>
      <c r="H99" s="272"/>
      <c r="I99" s="273"/>
      <c r="J99" s="272"/>
      <c r="K99" s="19"/>
      <c r="L99" s="74"/>
      <c r="M99" s="105"/>
      <c r="N99" s="74"/>
      <c r="O99" s="88">
        <f t="shared" si="80"/>
        <v>0</v>
      </c>
      <c r="P99" s="272"/>
      <c r="Q99" s="272"/>
      <c r="R99" s="272"/>
      <c r="S99" s="454"/>
      <c r="T99" s="454"/>
    </row>
    <row r="100" spans="1:20" ht="12.75" customHeight="1">
      <c r="A100" s="293"/>
      <c r="B100" s="295"/>
      <c r="C100" s="295"/>
      <c r="D100" s="294"/>
      <c r="E100" s="294"/>
      <c r="F100" s="298"/>
      <c r="G100" s="273"/>
      <c r="H100" s="272"/>
      <c r="I100" s="273"/>
      <c r="J100" s="272"/>
      <c r="K100" s="19"/>
      <c r="L100" s="19"/>
      <c r="M100" s="19"/>
      <c r="N100" s="74"/>
      <c r="O100" s="88">
        <f t="shared" si="80"/>
        <v>0</v>
      </c>
      <c r="P100" s="272"/>
      <c r="Q100" s="272"/>
      <c r="R100" s="272"/>
      <c r="S100" s="454"/>
      <c r="T100" s="454"/>
    </row>
    <row r="101" spans="1:20" ht="12.75" customHeight="1">
      <c r="A101" s="291">
        <v>21</v>
      </c>
      <c r="B101" s="295" t="s">
        <v>2255</v>
      </c>
      <c r="C101" s="295" t="s">
        <v>2256</v>
      </c>
      <c r="D101" s="294" t="s">
        <v>31</v>
      </c>
      <c r="E101" s="294">
        <v>1</v>
      </c>
      <c r="F101" s="298">
        <f t="shared" si="91"/>
        <v>2.31674128</v>
      </c>
      <c r="G101" s="273">
        <v>0.89600000000000002</v>
      </c>
      <c r="H101" s="272">
        <f t="shared" si="92"/>
        <v>1.9618905600000001</v>
      </c>
      <c r="I101" s="273">
        <v>0.112</v>
      </c>
      <c r="J101" s="272">
        <f t="shared" si="93"/>
        <v>0.35485072000000001</v>
      </c>
      <c r="K101" s="74"/>
      <c r="L101" s="74"/>
      <c r="M101" s="74"/>
      <c r="N101" s="74"/>
      <c r="O101" s="88">
        <f t="shared" si="80"/>
        <v>0</v>
      </c>
      <c r="P101" s="272">
        <f t="shared" ref="P101" si="109">E101*F101</f>
        <v>2.31674128</v>
      </c>
      <c r="Q101" s="272">
        <f t="shared" ref="Q101" si="110">SUM(O101:O104)</f>
        <v>0</v>
      </c>
      <c r="R101" s="272">
        <f t="shared" ref="R101" si="111">Q101*1.02*1.05*$R$14</f>
        <v>0</v>
      </c>
      <c r="S101" s="454">
        <f t="shared" ref="S101" si="112">F101*$S$17</f>
        <v>2.9999115507860643</v>
      </c>
      <c r="T101" s="454">
        <f t="shared" ref="T101" si="113">S101*E101</f>
        <v>2.9999115507860643</v>
      </c>
    </row>
    <row r="102" spans="1:20" ht="12.75" customHeight="1">
      <c r="A102" s="292"/>
      <c r="B102" s="295"/>
      <c r="C102" s="295"/>
      <c r="D102" s="294"/>
      <c r="E102" s="294"/>
      <c r="F102" s="298"/>
      <c r="G102" s="273"/>
      <c r="H102" s="272"/>
      <c r="I102" s="273"/>
      <c r="J102" s="272"/>
      <c r="K102" s="19"/>
      <c r="L102" s="19"/>
      <c r="M102" s="19"/>
      <c r="N102" s="74"/>
      <c r="O102" s="88">
        <f t="shared" si="80"/>
        <v>0</v>
      </c>
      <c r="P102" s="272"/>
      <c r="Q102" s="272"/>
      <c r="R102" s="272"/>
      <c r="S102" s="454"/>
      <c r="T102" s="454"/>
    </row>
    <row r="103" spans="1:20" ht="12.75" customHeight="1">
      <c r="A103" s="292"/>
      <c r="B103" s="295"/>
      <c r="C103" s="295"/>
      <c r="D103" s="294"/>
      <c r="E103" s="294"/>
      <c r="F103" s="298"/>
      <c r="G103" s="273"/>
      <c r="H103" s="272"/>
      <c r="I103" s="273"/>
      <c r="J103" s="272"/>
      <c r="K103" s="19"/>
      <c r="L103" s="19"/>
      <c r="M103" s="19"/>
      <c r="N103" s="74"/>
      <c r="O103" s="88">
        <f t="shared" si="80"/>
        <v>0</v>
      </c>
      <c r="P103" s="272"/>
      <c r="Q103" s="272"/>
      <c r="R103" s="272"/>
      <c r="S103" s="454"/>
      <c r="T103" s="454"/>
    </row>
    <row r="104" spans="1:20" ht="12.75" customHeight="1">
      <c r="A104" s="293"/>
      <c r="B104" s="295"/>
      <c r="C104" s="295"/>
      <c r="D104" s="294"/>
      <c r="E104" s="294"/>
      <c r="F104" s="298"/>
      <c r="G104" s="273"/>
      <c r="H104" s="272"/>
      <c r="I104" s="273"/>
      <c r="J104" s="272"/>
      <c r="K104" s="19"/>
      <c r="L104" s="19"/>
      <c r="M104" s="19"/>
      <c r="N104" s="74"/>
      <c r="O104" s="88">
        <f t="shared" si="80"/>
        <v>0</v>
      </c>
      <c r="P104" s="272"/>
      <c r="Q104" s="272"/>
      <c r="R104" s="272"/>
      <c r="S104" s="454"/>
      <c r="T104" s="454"/>
    </row>
    <row r="105" spans="1:20" ht="12.75" customHeight="1">
      <c r="A105" s="291">
        <v>22</v>
      </c>
      <c r="B105" s="368" t="s">
        <v>173</v>
      </c>
      <c r="C105" s="368" t="s">
        <v>2257</v>
      </c>
      <c r="D105" s="467" t="s">
        <v>31</v>
      </c>
      <c r="E105" s="467">
        <v>1</v>
      </c>
      <c r="F105" s="298">
        <f t="shared" si="91"/>
        <v>0.54255886000000009</v>
      </c>
      <c r="G105" s="507">
        <v>0.24199999999999999</v>
      </c>
      <c r="H105" s="272">
        <f t="shared" si="92"/>
        <v>0.52988562000000006</v>
      </c>
      <c r="I105" s="507">
        <v>4.0000000000000001E-3</v>
      </c>
      <c r="J105" s="272">
        <f t="shared" si="93"/>
        <v>1.2673240000000001E-2</v>
      </c>
      <c r="K105" s="102"/>
      <c r="L105" s="102"/>
      <c r="M105" s="102"/>
      <c r="N105" s="101"/>
      <c r="O105" s="88">
        <f t="shared" si="80"/>
        <v>0</v>
      </c>
      <c r="P105" s="272">
        <f t="shared" ref="P105" si="114">E105*F105</f>
        <v>0.54255886000000009</v>
      </c>
      <c r="Q105" s="272">
        <f t="shared" ref="Q105" si="115">SUM(O105:O108)</f>
        <v>0</v>
      </c>
      <c r="R105" s="272">
        <f t="shared" ref="R105" si="116">Q105*1.02*1.05*$R$14</f>
        <v>0</v>
      </c>
      <c r="S105" s="454">
        <f t="shared" ref="S105" si="117">F105*$S$17</f>
        <v>0.70255086536694311</v>
      </c>
      <c r="T105" s="454">
        <f t="shared" ref="T105" si="118">S105*E105</f>
        <v>0.70255086536694311</v>
      </c>
    </row>
    <row r="106" spans="1:20" ht="12.75" customHeight="1">
      <c r="A106" s="292"/>
      <c r="B106" s="368"/>
      <c r="C106" s="368"/>
      <c r="D106" s="467"/>
      <c r="E106" s="467"/>
      <c r="F106" s="298"/>
      <c r="G106" s="507"/>
      <c r="H106" s="272"/>
      <c r="I106" s="507"/>
      <c r="J106" s="272"/>
      <c r="K106" s="102"/>
      <c r="L106" s="102"/>
      <c r="M106" s="102"/>
      <c r="N106" s="101"/>
      <c r="O106" s="88">
        <f t="shared" si="80"/>
        <v>0</v>
      </c>
      <c r="P106" s="272"/>
      <c r="Q106" s="272"/>
      <c r="R106" s="272"/>
      <c r="S106" s="454"/>
      <c r="T106" s="454"/>
    </row>
    <row r="107" spans="1:20" ht="12.75" customHeight="1">
      <c r="A107" s="292"/>
      <c r="B107" s="368"/>
      <c r="C107" s="368"/>
      <c r="D107" s="467"/>
      <c r="E107" s="467"/>
      <c r="F107" s="298"/>
      <c r="G107" s="507"/>
      <c r="H107" s="272"/>
      <c r="I107" s="507"/>
      <c r="J107" s="272"/>
      <c r="K107" s="102"/>
      <c r="L107" s="102"/>
      <c r="M107" s="104"/>
      <c r="N107" s="101"/>
      <c r="O107" s="88">
        <f t="shared" si="80"/>
        <v>0</v>
      </c>
      <c r="P107" s="272"/>
      <c r="Q107" s="272"/>
      <c r="R107" s="272"/>
      <c r="S107" s="454"/>
      <c r="T107" s="454"/>
    </row>
    <row r="108" spans="1:20" ht="12.75" customHeight="1">
      <c r="A108" s="293"/>
      <c r="B108" s="368"/>
      <c r="C108" s="368"/>
      <c r="D108" s="467"/>
      <c r="E108" s="467"/>
      <c r="F108" s="298"/>
      <c r="G108" s="507"/>
      <c r="H108" s="272"/>
      <c r="I108" s="507"/>
      <c r="J108" s="272"/>
      <c r="K108" s="102"/>
      <c r="L108" s="102"/>
      <c r="M108" s="102"/>
      <c r="N108" s="101"/>
      <c r="O108" s="88">
        <f t="shared" si="80"/>
        <v>0</v>
      </c>
      <c r="P108" s="272"/>
      <c r="Q108" s="272"/>
      <c r="R108" s="272"/>
      <c r="S108" s="454"/>
      <c r="T108" s="454"/>
    </row>
    <row r="109" spans="1:20" ht="12.75" customHeight="1">
      <c r="A109" s="291">
        <v>23</v>
      </c>
      <c r="B109" s="295" t="s">
        <v>1385</v>
      </c>
      <c r="C109" s="295" t="s">
        <v>1386</v>
      </c>
      <c r="D109" s="294" t="s">
        <v>36</v>
      </c>
      <c r="E109" s="294">
        <v>16</v>
      </c>
      <c r="F109" s="298">
        <f t="shared" si="91"/>
        <v>1.3736818200000001</v>
      </c>
      <c r="G109" s="353">
        <v>0.61</v>
      </c>
      <c r="H109" s="272">
        <f t="shared" si="92"/>
        <v>1.3356621</v>
      </c>
      <c r="I109" s="353">
        <v>1.2E-2</v>
      </c>
      <c r="J109" s="272">
        <f t="shared" si="93"/>
        <v>3.801972E-2</v>
      </c>
      <c r="K109" s="19"/>
      <c r="L109" s="19"/>
      <c r="M109" s="19"/>
      <c r="N109" s="74"/>
      <c r="O109" s="88">
        <f t="shared" si="80"/>
        <v>0</v>
      </c>
      <c r="P109" s="272">
        <f t="shared" ref="P109" si="119">E109*F109</f>
        <v>21.978909120000001</v>
      </c>
      <c r="Q109" s="272">
        <f t="shared" ref="Q109" si="120">SUM(O109:O112)</f>
        <v>0</v>
      </c>
      <c r="R109" s="272">
        <f t="shared" ref="R109" si="121">Q109*1.02*1.05*$R$14</f>
        <v>0</v>
      </c>
      <c r="S109" s="454">
        <f t="shared" ref="S109" si="122">F109*$S$17</f>
        <v>1.7787588085462973</v>
      </c>
      <c r="T109" s="454">
        <f t="shared" ref="T109" si="123">S109*E109</f>
        <v>28.460140936740757</v>
      </c>
    </row>
    <row r="110" spans="1:20" ht="12.75" customHeight="1">
      <c r="A110" s="292"/>
      <c r="B110" s="295"/>
      <c r="C110" s="295"/>
      <c r="D110" s="294"/>
      <c r="E110" s="294"/>
      <c r="F110" s="298"/>
      <c r="G110" s="353"/>
      <c r="H110" s="272"/>
      <c r="I110" s="353"/>
      <c r="J110" s="272"/>
      <c r="K110" s="19"/>
      <c r="L110" s="19"/>
      <c r="M110" s="19"/>
      <c r="N110" s="74"/>
      <c r="O110" s="88">
        <f t="shared" si="80"/>
        <v>0</v>
      </c>
      <c r="P110" s="272"/>
      <c r="Q110" s="272"/>
      <c r="R110" s="272"/>
      <c r="S110" s="454"/>
      <c r="T110" s="454"/>
    </row>
    <row r="111" spans="1:20" ht="12.75" customHeight="1">
      <c r="A111" s="292"/>
      <c r="B111" s="295"/>
      <c r="C111" s="295"/>
      <c r="D111" s="294"/>
      <c r="E111" s="294"/>
      <c r="F111" s="298"/>
      <c r="G111" s="353"/>
      <c r="H111" s="272"/>
      <c r="I111" s="353"/>
      <c r="J111" s="272"/>
      <c r="K111" s="19"/>
      <c r="L111" s="19"/>
      <c r="M111" s="19"/>
      <c r="N111" s="74"/>
      <c r="O111" s="88">
        <f t="shared" si="80"/>
        <v>0</v>
      </c>
      <c r="P111" s="272"/>
      <c r="Q111" s="272"/>
      <c r="R111" s="272"/>
      <c r="S111" s="454"/>
      <c r="T111" s="454"/>
    </row>
    <row r="112" spans="1:20" ht="12.75" customHeight="1">
      <c r="A112" s="293"/>
      <c r="B112" s="295"/>
      <c r="C112" s="295"/>
      <c r="D112" s="294"/>
      <c r="E112" s="294"/>
      <c r="F112" s="298"/>
      <c r="G112" s="353"/>
      <c r="H112" s="272"/>
      <c r="I112" s="353"/>
      <c r="J112" s="272"/>
      <c r="K112" s="19"/>
      <c r="L112" s="19"/>
      <c r="M112" s="19"/>
      <c r="N112" s="74"/>
      <c r="O112" s="88">
        <f t="shared" si="80"/>
        <v>0</v>
      </c>
      <c r="P112" s="272"/>
      <c r="Q112" s="272"/>
      <c r="R112" s="272"/>
      <c r="S112" s="454"/>
      <c r="T112" s="454"/>
    </row>
    <row r="113" spans="1:20" ht="12.75" customHeight="1">
      <c r="A113" s="291">
        <v>24</v>
      </c>
      <c r="B113" s="295" t="s">
        <v>1387</v>
      </c>
      <c r="C113" s="295" t="s">
        <v>1388</v>
      </c>
      <c r="D113" s="294" t="s">
        <v>36</v>
      </c>
      <c r="E113" s="294">
        <v>22</v>
      </c>
      <c r="F113" s="298">
        <f t="shared" si="91"/>
        <v>0.94717229000000003</v>
      </c>
      <c r="G113" s="273">
        <v>0.42099999999999999</v>
      </c>
      <c r="H113" s="272">
        <f t="shared" si="92"/>
        <v>0.92182581000000008</v>
      </c>
      <c r="I113" s="273">
        <v>8.0000000000000002E-3</v>
      </c>
      <c r="J113" s="272">
        <f t="shared" si="93"/>
        <v>2.5346480000000001E-2</v>
      </c>
      <c r="K113" s="19"/>
      <c r="L113" s="19"/>
      <c r="M113" s="19"/>
      <c r="N113" s="74"/>
      <c r="O113" s="88">
        <f t="shared" si="80"/>
        <v>0</v>
      </c>
      <c r="P113" s="272">
        <f t="shared" ref="P113" si="124">E113*F113</f>
        <v>20.837790380000001</v>
      </c>
      <c r="Q113" s="272">
        <f t="shared" ref="Q113" si="125">SUM(O113:O116)</f>
        <v>0</v>
      </c>
      <c r="R113" s="272">
        <f t="shared" ref="R113" si="126">Q113*1.02*1.05*$R$14</f>
        <v>0</v>
      </c>
      <c r="S113" s="454">
        <f t="shared" ref="S113" si="127">F113*$S$17</f>
        <v>1.2264783805965109</v>
      </c>
      <c r="T113" s="454">
        <f t="shared" ref="T113" si="128">S113*E113</f>
        <v>26.98252437312324</v>
      </c>
    </row>
    <row r="114" spans="1:20" ht="12.75" customHeight="1">
      <c r="A114" s="292"/>
      <c r="B114" s="295"/>
      <c r="C114" s="295"/>
      <c r="D114" s="294"/>
      <c r="E114" s="294"/>
      <c r="F114" s="298"/>
      <c r="G114" s="273"/>
      <c r="H114" s="272"/>
      <c r="I114" s="273"/>
      <c r="J114" s="272"/>
      <c r="K114" s="19"/>
      <c r="L114" s="19"/>
      <c r="M114" s="19"/>
      <c r="N114" s="74"/>
      <c r="O114" s="88">
        <f t="shared" si="80"/>
        <v>0</v>
      </c>
      <c r="P114" s="272"/>
      <c r="Q114" s="272"/>
      <c r="R114" s="272"/>
      <c r="S114" s="454"/>
      <c r="T114" s="454"/>
    </row>
    <row r="115" spans="1:20" ht="12.75" customHeight="1">
      <c r="A115" s="292"/>
      <c r="B115" s="295"/>
      <c r="C115" s="295"/>
      <c r="D115" s="294"/>
      <c r="E115" s="294"/>
      <c r="F115" s="298"/>
      <c r="G115" s="273"/>
      <c r="H115" s="272"/>
      <c r="I115" s="273"/>
      <c r="J115" s="272"/>
      <c r="K115" s="19"/>
      <c r="L115" s="19"/>
      <c r="M115" s="19"/>
      <c r="N115" s="74"/>
      <c r="O115" s="88">
        <f t="shared" si="80"/>
        <v>0</v>
      </c>
      <c r="P115" s="272"/>
      <c r="Q115" s="272"/>
      <c r="R115" s="272"/>
      <c r="S115" s="454"/>
      <c r="T115" s="454"/>
    </row>
    <row r="116" spans="1:20" ht="12.75" customHeight="1">
      <c r="A116" s="293"/>
      <c r="B116" s="295"/>
      <c r="C116" s="295"/>
      <c r="D116" s="294"/>
      <c r="E116" s="294"/>
      <c r="F116" s="298"/>
      <c r="G116" s="273"/>
      <c r="H116" s="272"/>
      <c r="I116" s="273"/>
      <c r="J116" s="272"/>
      <c r="K116" s="19"/>
      <c r="L116" s="19"/>
      <c r="M116" s="19"/>
      <c r="N116" s="74"/>
      <c r="O116" s="88">
        <f t="shared" si="80"/>
        <v>0</v>
      </c>
      <c r="P116" s="272"/>
      <c r="Q116" s="272"/>
      <c r="R116" s="272"/>
      <c r="S116" s="454"/>
      <c r="T116" s="454"/>
    </row>
    <row r="117" spans="1:20" ht="12.75" customHeight="1">
      <c r="A117" s="291">
        <v>25</v>
      </c>
      <c r="B117" s="295" t="s">
        <v>1843</v>
      </c>
      <c r="C117" s="295" t="s">
        <v>2258</v>
      </c>
      <c r="D117" s="294" t="s">
        <v>43</v>
      </c>
      <c r="E117" s="350">
        <v>9.6999999999999993</v>
      </c>
      <c r="F117" s="298">
        <f t="shared" si="91"/>
        <v>0.75351645499999997</v>
      </c>
      <c r="G117" s="273">
        <v>0.3</v>
      </c>
      <c r="H117" s="272">
        <f t="shared" si="92"/>
        <v>0.65688299999999999</v>
      </c>
      <c r="I117" s="354">
        <v>3.0499999999999999E-2</v>
      </c>
      <c r="J117" s="272">
        <f t="shared" si="93"/>
        <v>9.6633454999999993E-2</v>
      </c>
      <c r="K117" s="19"/>
      <c r="L117" s="19"/>
      <c r="M117" s="19"/>
      <c r="N117" s="74"/>
      <c r="O117" s="88">
        <f t="shared" si="80"/>
        <v>0</v>
      </c>
      <c r="P117" s="272">
        <f t="shared" ref="P117" si="129">E117*F117</f>
        <v>7.3091096134999995</v>
      </c>
      <c r="Q117" s="272">
        <f t="shared" ref="Q117" si="130">SUM(O117:O120)</f>
        <v>0</v>
      </c>
      <c r="R117" s="272">
        <f t="shared" ref="R117" si="131">Q117*1.02*1.05*$R$14</f>
        <v>0</v>
      </c>
      <c r="S117" s="454">
        <f t="shared" ref="S117" si="132">F117*$S$17</f>
        <v>0.97571651033121298</v>
      </c>
      <c r="T117" s="454">
        <f t="shared" ref="T117" si="133">S117*E117</f>
        <v>9.464450150212766</v>
      </c>
    </row>
    <row r="118" spans="1:20" ht="12.75" customHeight="1">
      <c r="A118" s="292"/>
      <c r="B118" s="295"/>
      <c r="C118" s="295"/>
      <c r="D118" s="294"/>
      <c r="E118" s="350"/>
      <c r="F118" s="298"/>
      <c r="G118" s="273"/>
      <c r="H118" s="272"/>
      <c r="I118" s="354"/>
      <c r="J118" s="272"/>
      <c r="K118" s="19"/>
      <c r="L118" s="19"/>
      <c r="M118" s="19"/>
      <c r="N118" s="74"/>
      <c r="O118" s="88">
        <f t="shared" si="80"/>
        <v>0</v>
      </c>
      <c r="P118" s="272"/>
      <c r="Q118" s="272"/>
      <c r="R118" s="272"/>
      <c r="S118" s="454"/>
      <c r="T118" s="454"/>
    </row>
    <row r="119" spans="1:20" ht="12.75" customHeight="1">
      <c r="A119" s="292"/>
      <c r="B119" s="295"/>
      <c r="C119" s="295"/>
      <c r="D119" s="294"/>
      <c r="E119" s="350"/>
      <c r="F119" s="298"/>
      <c r="G119" s="273"/>
      <c r="H119" s="272"/>
      <c r="I119" s="354"/>
      <c r="J119" s="272"/>
      <c r="K119" s="19"/>
      <c r="L119" s="19"/>
      <c r="M119" s="20"/>
      <c r="N119" s="74"/>
      <c r="O119" s="88">
        <f t="shared" si="80"/>
        <v>0</v>
      </c>
      <c r="P119" s="272"/>
      <c r="Q119" s="272"/>
      <c r="R119" s="272"/>
      <c r="S119" s="454"/>
      <c r="T119" s="454"/>
    </row>
    <row r="120" spans="1:20" ht="12.75" customHeight="1">
      <c r="A120" s="293"/>
      <c r="B120" s="295"/>
      <c r="C120" s="295"/>
      <c r="D120" s="294"/>
      <c r="E120" s="350"/>
      <c r="F120" s="298"/>
      <c r="G120" s="273"/>
      <c r="H120" s="272"/>
      <c r="I120" s="354"/>
      <c r="J120" s="272"/>
      <c r="K120" s="19"/>
      <c r="L120" s="19"/>
      <c r="M120" s="19"/>
      <c r="N120" s="74"/>
      <c r="O120" s="88">
        <f t="shared" si="80"/>
        <v>0</v>
      </c>
      <c r="P120" s="272"/>
      <c r="Q120" s="272"/>
      <c r="R120" s="272"/>
      <c r="S120" s="454"/>
      <c r="T120" s="454"/>
    </row>
    <row r="121" spans="1:20" ht="12.75" customHeight="1">
      <c r="A121" s="291">
        <v>26</v>
      </c>
      <c r="B121" s="295" t="s">
        <v>2261</v>
      </c>
      <c r="C121" s="295" t="s">
        <v>2262</v>
      </c>
      <c r="D121" s="294" t="s">
        <v>2263</v>
      </c>
      <c r="E121" s="298">
        <v>28.2</v>
      </c>
      <c r="F121" s="298">
        <f t="shared" si="91"/>
        <v>0.57619936000000005</v>
      </c>
      <c r="G121" s="273">
        <v>0.24</v>
      </c>
      <c r="H121" s="272">
        <f t="shared" si="92"/>
        <v>0.52550640000000004</v>
      </c>
      <c r="I121" s="273">
        <v>1.6E-2</v>
      </c>
      <c r="J121" s="272">
        <f t="shared" si="93"/>
        <v>5.0692960000000002E-2</v>
      </c>
      <c r="K121" s="19"/>
      <c r="L121" s="19"/>
      <c r="M121" s="19"/>
      <c r="N121" s="74"/>
      <c r="O121" s="88">
        <f t="shared" si="80"/>
        <v>0</v>
      </c>
      <c r="P121" s="272">
        <f t="shared" ref="P121" si="134">E121*F121</f>
        <v>16.248821952</v>
      </c>
      <c r="Q121" s="272">
        <f t="shared" ref="Q121" si="135">SUM(O121:O124)</f>
        <v>0</v>
      </c>
      <c r="R121" s="272">
        <f t="shared" ref="R121" si="136">Q121*1.02*1.05*$R$14</f>
        <v>0</v>
      </c>
      <c r="S121" s="454">
        <f t="shared" ref="S121" si="137">F121*$S$17</f>
        <v>0.74611141543588244</v>
      </c>
      <c r="T121" s="454">
        <f t="shared" ref="T121" si="138">S121*E121</f>
        <v>21.040341915291883</v>
      </c>
    </row>
    <row r="122" spans="1:20" ht="12.75" customHeight="1">
      <c r="A122" s="292"/>
      <c r="B122" s="295"/>
      <c r="C122" s="295"/>
      <c r="D122" s="294"/>
      <c r="E122" s="298"/>
      <c r="F122" s="298"/>
      <c r="G122" s="273"/>
      <c r="H122" s="272"/>
      <c r="I122" s="273"/>
      <c r="J122" s="272"/>
      <c r="K122" s="19"/>
      <c r="L122" s="19"/>
      <c r="M122" s="19"/>
      <c r="N122" s="74"/>
      <c r="O122" s="88">
        <f t="shared" si="80"/>
        <v>0</v>
      </c>
      <c r="P122" s="272"/>
      <c r="Q122" s="272"/>
      <c r="R122" s="272"/>
      <c r="S122" s="454"/>
      <c r="T122" s="454"/>
    </row>
    <row r="123" spans="1:20" ht="12.75" customHeight="1">
      <c r="A123" s="292"/>
      <c r="B123" s="295"/>
      <c r="C123" s="295"/>
      <c r="D123" s="294"/>
      <c r="E123" s="298"/>
      <c r="F123" s="298"/>
      <c r="G123" s="273"/>
      <c r="H123" s="272"/>
      <c r="I123" s="273"/>
      <c r="J123" s="272"/>
      <c r="K123" s="19"/>
      <c r="L123" s="19"/>
      <c r="M123" s="20"/>
      <c r="N123" s="74"/>
      <c r="O123" s="88">
        <f t="shared" si="80"/>
        <v>0</v>
      </c>
      <c r="P123" s="272"/>
      <c r="Q123" s="272"/>
      <c r="R123" s="272"/>
      <c r="S123" s="454"/>
      <c r="T123" s="454"/>
    </row>
    <row r="124" spans="1:20" ht="12.75" customHeight="1">
      <c r="A124" s="293"/>
      <c r="B124" s="295"/>
      <c r="C124" s="295"/>
      <c r="D124" s="294"/>
      <c r="E124" s="298"/>
      <c r="F124" s="298"/>
      <c r="G124" s="273"/>
      <c r="H124" s="272"/>
      <c r="I124" s="273"/>
      <c r="J124" s="272"/>
      <c r="K124" s="19"/>
      <c r="L124" s="19"/>
      <c r="M124" s="19"/>
      <c r="N124" s="74"/>
      <c r="O124" s="88">
        <f t="shared" si="80"/>
        <v>0</v>
      </c>
      <c r="P124" s="272"/>
      <c r="Q124" s="272"/>
      <c r="R124" s="272"/>
      <c r="S124" s="454"/>
      <c r="T124" s="454"/>
    </row>
    <row r="125" spans="1:20" ht="12.75" customHeight="1">
      <c r="A125" s="291">
        <v>27</v>
      </c>
      <c r="B125" s="392" t="s">
        <v>1380</v>
      </c>
      <c r="C125" s="392" t="s">
        <v>1381</v>
      </c>
      <c r="D125" s="294" t="s">
        <v>36</v>
      </c>
      <c r="E125" s="291">
        <v>180</v>
      </c>
      <c r="F125" s="298">
        <f t="shared" si="91"/>
        <v>0.32142534</v>
      </c>
      <c r="G125" s="273">
        <v>7.2999999999999995E-2</v>
      </c>
      <c r="H125" s="272">
        <f t="shared" si="92"/>
        <v>0.15984153000000001</v>
      </c>
      <c r="I125" s="273">
        <v>5.0999999999999997E-2</v>
      </c>
      <c r="J125" s="272">
        <f t="shared" si="93"/>
        <v>0.16158380999999999</v>
      </c>
      <c r="K125" s="74"/>
      <c r="L125" s="74"/>
      <c r="M125" s="19"/>
      <c r="N125" s="74"/>
      <c r="O125" s="88">
        <f t="shared" si="80"/>
        <v>0</v>
      </c>
      <c r="P125" s="272">
        <f t="shared" ref="P125" si="139">E125*F125</f>
        <v>57.856561200000002</v>
      </c>
      <c r="Q125" s="272">
        <f t="shared" ref="Q125" si="140">SUM(O125:O128)</f>
        <v>0</v>
      </c>
      <c r="R125" s="272">
        <f t="shared" ref="R125" si="141">Q125*1.02*1.05*$R$14</f>
        <v>0</v>
      </c>
      <c r="S125" s="454">
        <f t="shared" ref="S125" si="142">F125*$S$17</f>
        <v>0.41620857646277104</v>
      </c>
      <c r="T125" s="454">
        <f t="shared" ref="T125" si="143">S125*E125</f>
        <v>74.917543763298781</v>
      </c>
    </row>
    <row r="126" spans="1:20" ht="12.75" customHeight="1">
      <c r="A126" s="292"/>
      <c r="B126" s="393"/>
      <c r="C126" s="393"/>
      <c r="D126" s="294"/>
      <c r="E126" s="292"/>
      <c r="F126" s="298"/>
      <c r="G126" s="273"/>
      <c r="H126" s="272"/>
      <c r="I126" s="273"/>
      <c r="J126" s="272"/>
      <c r="K126" s="19"/>
      <c r="L126" s="19"/>
      <c r="M126" s="19"/>
      <c r="N126" s="74"/>
      <c r="O126" s="88">
        <f t="shared" si="80"/>
        <v>0</v>
      </c>
      <c r="P126" s="272"/>
      <c r="Q126" s="272"/>
      <c r="R126" s="272"/>
      <c r="S126" s="454"/>
      <c r="T126" s="454"/>
    </row>
    <row r="127" spans="1:20" ht="12.75" customHeight="1">
      <c r="A127" s="292"/>
      <c r="B127" s="393"/>
      <c r="C127" s="393"/>
      <c r="D127" s="294"/>
      <c r="E127" s="292"/>
      <c r="F127" s="298"/>
      <c r="G127" s="273"/>
      <c r="H127" s="272"/>
      <c r="I127" s="273"/>
      <c r="J127" s="272"/>
      <c r="K127" s="19"/>
      <c r="L127" s="19"/>
      <c r="M127" s="20"/>
      <c r="N127" s="74"/>
      <c r="O127" s="88">
        <f t="shared" si="80"/>
        <v>0</v>
      </c>
      <c r="P127" s="272"/>
      <c r="Q127" s="272"/>
      <c r="R127" s="272"/>
      <c r="S127" s="454"/>
      <c r="T127" s="454"/>
    </row>
    <row r="128" spans="1:20" ht="12.75" customHeight="1">
      <c r="A128" s="293"/>
      <c r="B128" s="394"/>
      <c r="C128" s="394"/>
      <c r="D128" s="294"/>
      <c r="E128" s="293"/>
      <c r="F128" s="298"/>
      <c r="G128" s="273"/>
      <c r="H128" s="272"/>
      <c r="I128" s="273"/>
      <c r="J128" s="272"/>
      <c r="K128" s="19"/>
      <c r="L128" s="19"/>
      <c r="M128" s="19"/>
      <c r="N128" s="74"/>
      <c r="O128" s="88">
        <f t="shared" si="80"/>
        <v>0</v>
      </c>
      <c r="P128" s="272"/>
      <c r="Q128" s="272"/>
      <c r="R128" s="272"/>
      <c r="S128" s="454"/>
      <c r="T128" s="454"/>
    </row>
    <row r="129" spans="1:20" ht="12.75" customHeight="1">
      <c r="A129" s="291">
        <v>28</v>
      </c>
      <c r="B129" s="295" t="s">
        <v>1382</v>
      </c>
      <c r="C129" s="295" t="s">
        <v>232</v>
      </c>
      <c r="D129" s="294" t="s">
        <v>31</v>
      </c>
      <c r="E129" s="294">
        <v>20</v>
      </c>
      <c r="F129" s="298">
        <f t="shared" si="91"/>
        <v>0.30654540000000002</v>
      </c>
      <c r="G129" s="273">
        <v>0.14000000000000001</v>
      </c>
      <c r="H129" s="272">
        <f t="shared" si="92"/>
        <v>0.30654540000000002</v>
      </c>
      <c r="I129" s="273"/>
      <c r="J129" s="272">
        <f t="shared" si="93"/>
        <v>0</v>
      </c>
      <c r="K129" s="74"/>
      <c r="L129" s="74"/>
      <c r="M129" s="19"/>
      <c r="N129" s="74"/>
      <c r="O129" s="88">
        <f t="shared" si="80"/>
        <v>0</v>
      </c>
      <c r="P129" s="272">
        <f t="shared" ref="P129" si="144">E129*F129</f>
        <v>6.1309080000000007</v>
      </c>
      <c r="Q129" s="272">
        <f t="shared" ref="Q129" si="145">SUM(O129:O132)</f>
        <v>0</v>
      </c>
      <c r="R129" s="272">
        <f t="shared" ref="R129" si="146">Q129*1.02*1.05*$R$14</f>
        <v>0</v>
      </c>
      <c r="S129" s="454">
        <f t="shared" ref="S129" si="147">F129*$S$17</f>
        <v>0.39694077808305572</v>
      </c>
      <c r="T129" s="454">
        <f t="shared" ref="T129" si="148">S129*E129</f>
        <v>7.938815561661114</v>
      </c>
    </row>
    <row r="130" spans="1:20" ht="12.75" customHeight="1">
      <c r="A130" s="292"/>
      <c r="B130" s="295"/>
      <c r="C130" s="295"/>
      <c r="D130" s="294"/>
      <c r="E130" s="294"/>
      <c r="F130" s="298"/>
      <c r="G130" s="273"/>
      <c r="H130" s="272"/>
      <c r="I130" s="273"/>
      <c r="J130" s="272"/>
      <c r="K130" s="19"/>
      <c r="L130" s="19"/>
      <c r="M130" s="19"/>
      <c r="N130" s="74"/>
      <c r="O130" s="88">
        <f t="shared" si="80"/>
        <v>0</v>
      </c>
      <c r="P130" s="272"/>
      <c r="Q130" s="272"/>
      <c r="R130" s="272"/>
      <c r="S130" s="454"/>
      <c r="T130" s="454"/>
    </row>
    <row r="131" spans="1:20" ht="12.75" customHeight="1">
      <c r="A131" s="292"/>
      <c r="B131" s="295"/>
      <c r="C131" s="295"/>
      <c r="D131" s="294"/>
      <c r="E131" s="294"/>
      <c r="F131" s="298"/>
      <c r="G131" s="273"/>
      <c r="H131" s="272"/>
      <c r="I131" s="273"/>
      <c r="J131" s="272"/>
      <c r="K131" s="19"/>
      <c r="L131" s="19"/>
      <c r="M131" s="20"/>
      <c r="N131" s="74"/>
      <c r="O131" s="88">
        <f t="shared" si="80"/>
        <v>0</v>
      </c>
      <c r="P131" s="272"/>
      <c r="Q131" s="272"/>
      <c r="R131" s="272"/>
      <c r="S131" s="454"/>
      <c r="T131" s="454"/>
    </row>
    <row r="132" spans="1:20" ht="12.75" customHeight="1">
      <c r="A132" s="293"/>
      <c r="B132" s="295"/>
      <c r="C132" s="295"/>
      <c r="D132" s="294"/>
      <c r="E132" s="294"/>
      <c r="F132" s="298"/>
      <c r="G132" s="273"/>
      <c r="H132" s="272"/>
      <c r="I132" s="273"/>
      <c r="J132" s="272"/>
      <c r="K132" s="19"/>
      <c r="L132" s="19"/>
      <c r="M132" s="19"/>
      <c r="N132" s="74"/>
      <c r="O132" s="88">
        <f t="shared" si="80"/>
        <v>0</v>
      </c>
      <c r="P132" s="272"/>
      <c r="Q132" s="272"/>
      <c r="R132" s="272"/>
      <c r="S132" s="454"/>
      <c r="T132" s="454"/>
    </row>
    <row r="133" spans="1:20" ht="12.75" customHeight="1">
      <c r="A133" s="291">
        <v>29</v>
      </c>
      <c r="B133" s="295" t="s">
        <v>1383</v>
      </c>
      <c r="C133" s="295" t="s">
        <v>2264</v>
      </c>
      <c r="D133" s="294" t="s">
        <v>31</v>
      </c>
      <c r="E133" s="294">
        <v>25</v>
      </c>
      <c r="F133" s="298">
        <f t="shared" si="91"/>
        <v>0.10948050000000001</v>
      </c>
      <c r="G133" s="273">
        <v>0.05</v>
      </c>
      <c r="H133" s="272">
        <f t="shared" si="92"/>
        <v>0.10948050000000001</v>
      </c>
      <c r="I133" s="273"/>
      <c r="J133" s="272">
        <f t="shared" si="93"/>
        <v>0</v>
      </c>
      <c r="K133" s="74"/>
      <c r="L133" s="74"/>
      <c r="M133" s="19"/>
      <c r="N133" s="74"/>
      <c r="O133" s="88">
        <f t="shared" si="80"/>
        <v>0</v>
      </c>
      <c r="P133" s="272">
        <f t="shared" ref="P133" si="149">E133*F133</f>
        <v>2.7370125000000001</v>
      </c>
      <c r="Q133" s="272">
        <f t="shared" ref="Q133" si="150">SUM(O133:O136)</f>
        <v>0</v>
      </c>
      <c r="R133" s="272">
        <f t="shared" ref="R133" si="151">Q133*1.02*1.05*$R$14</f>
        <v>0</v>
      </c>
      <c r="S133" s="454">
        <f t="shared" ref="S133" si="152">F133*$S$17</f>
        <v>0.14176456360109133</v>
      </c>
      <c r="T133" s="454">
        <f t="shared" ref="T133" si="153">S133*E133</f>
        <v>3.5441140900272829</v>
      </c>
    </row>
    <row r="134" spans="1:20" ht="12.75" customHeight="1">
      <c r="A134" s="292"/>
      <c r="B134" s="295"/>
      <c r="C134" s="295"/>
      <c r="D134" s="294"/>
      <c r="E134" s="294"/>
      <c r="F134" s="298"/>
      <c r="G134" s="273"/>
      <c r="H134" s="272"/>
      <c r="I134" s="273"/>
      <c r="J134" s="272"/>
      <c r="K134" s="19"/>
      <c r="L134" s="19"/>
      <c r="M134" s="19"/>
      <c r="N134" s="74"/>
      <c r="O134" s="88">
        <f t="shared" si="80"/>
        <v>0</v>
      </c>
      <c r="P134" s="272"/>
      <c r="Q134" s="272"/>
      <c r="R134" s="272"/>
      <c r="S134" s="454"/>
      <c r="T134" s="454"/>
    </row>
    <row r="135" spans="1:20" ht="12.75" customHeight="1">
      <c r="A135" s="292"/>
      <c r="B135" s="295"/>
      <c r="C135" s="295"/>
      <c r="D135" s="294"/>
      <c r="E135" s="294"/>
      <c r="F135" s="298"/>
      <c r="G135" s="273"/>
      <c r="H135" s="272"/>
      <c r="I135" s="273"/>
      <c r="J135" s="272"/>
      <c r="K135" s="19"/>
      <c r="L135" s="19"/>
      <c r="M135" s="20"/>
      <c r="N135" s="74"/>
      <c r="O135" s="88">
        <f t="shared" si="80"/>
        <v>0</v>
      </c>
      <c r="P135" s="272"/>
      <c r="Q135" s="272"/>
      <c r="R135" s="272"/>
      <c r="S135" s="454"/>
      <c r="T135" s="454"/>
    </row>
    <row r="136" spans="1:20" ht="12.75" customHeight="1">
      <c r="A136" s="293"/>
      <c r="B136" s="295"/>
      <c r="C136" s="295"/>
      <c r="D136" s="294"/>
      <c r="E136" s="294"/>
      <c r="F136" s="298"/>
      <c r="G136" s="273"/>
      <c r="H136" s="272"/>
      <c r="I136" s="273"/>
      <c r="J136" s="272"/>
      <c r="K136" s="19"/>
      <c r="L136" s="19"/>
      <c r="M136" s="19"/>
      <c r="N136" s="74"/>
      <c r="O136" s="88">
        <f t="shared" si="80"/>
        <v>0</v>
      </c>
      <c r="P136" s="272"/>
      <c r="Q136" s="272"/>
      <c r="R136" s="272"/>
      <c r="S136" s="454"/>
      <c r="T136" s="454"/>
    </row>
    <row r="137" spans="1:20" ht="12.75" customHeight="1">
      <c r="A137" s="291">
        <v>30</v>
      </c>
      <c r="B137" s="295" t="s">
        <v>2234</v>
      </c>
      <c r="C137" s="295" t="s">
        <v>2235</v>
      </c>
      <c r="D137" s="294" t="s">
        <v>32</v>
      </c>
      <c r="E137" s="298">
        <v>105.8</v>
      </c>
      <c r="F137" s="298">
        <f t="shared" si="91"/>
        <v>2.4381029000000001</v>
      </c>
      <c r="G137" s="273">
        <v>0.39</v>
      </c>
      <c r="H137" s="272">
        <f t="shared" si="92"/>
        <v>0.85394790000000009</v>
      </c>
      <c r="I137" s="337">
        <v>0.5</v>
      </c>
      <c r="J137" s="272">
        <f t="shared" si="93"/>
        <v>1.584155</v>
      </c>
      <c r="K137" s="19"/>
      <c r="L137" s="19"/>
      <c r="M137" s="19"/>
      <c r="N137" s="74"/>
      <c r="O137" s="88">
        <f t="shared" si="80"/>
        <v>0</v>
      </c>
      <c r="P137" s="272">
        <f t="shared" ref="P137" si="154">E137*F137</f>
        <v>257.95128682000001</v>
      </c>
      <c r="Q137" s="272">
        <f t="shared" ref="Q137" si="155">SUM(O137:O140)</f>
        <v>0</v>
      </c>
      <c r="R137" s="272">
        <f t="shared" ref="R137" si="156">Q137*1.02*1.05*$R$14</f>
        <v>0</v>
      </c>
      <c r="S137" s="454">
        <f t="shared" ref="S137" si="157">F137*$S$17</f>
        <v>3.1570607882961368</v>
      </c>
      <c r="T137" s="454">
        <f t="shared" ref="T137" si="158">S137*E137</f>
        <v>334.01703140173129</v>
      </c>
    </row>
    <row r="138" spans="1:20" ht="12.75" customHeight="1">
      <c r="A138" s="292"/>
      <c r="B138" s="295"/>
      <c r="C138" s="295"/>
      <c r="D138" s="294"/>
      <c r="E138" s="298"/>
      <c r="F138" s="298"/>
      <c r="G138" s="273"/>
      <c r="H138" s="272"/>
      <c r="I138" s="337"/>
      <c r="J138" s="272"/>
      <c r="K138" s="19"/>
      <c r="L138" s="19"/>
      <c r="M138" s="19"/>
      <c r="N138" s="74"/>
      <c r="O138" s="88">
        <f t="shared" si="80"/>
        <v>0</v>
      </c>
      <c r="P138" s="272"/>
      <c r="Q138" s="272"/>
      <c r="R138" s="272"/>
      <c r="S138" s="454"/>
      <c r="T138" s="454"/>
    </row>
    <row r="139" spans="1:20" ht="12.75" customHeight="1">
      <c r="A139" s="292"/>
      <c r="B139" s="295"/>
      <c r="C139" s="295"/>
      <c r="D139" s="294"/>
      <c r="E139" s="298"/>
      <c r="F139" s="298"/>
      <c r="G139" s="273"/>
      <c r="H139" s="272"/>
      <c r="I139" s="337"/>
      <c r="J139" s="272"/>
      <c r="K139" s="19"/>
      <c r="L139" s="19"/>
      <c r="M139" s="19"/>
      <c r="N139" s="74"/>
      <c r="O139" s="88">
        <f t="shared" si="80"/>
        <v>0</v>
      </c>
      <c r="P139" s="272"/>
      <c r="Q139" s="272"/>
      <c r="R139" s="272"/>
      <c r="S139" s="454"/>
      <c r="T139" s="454"/>
    </row>
    <row r="140" spans="1:20" ht="12.75" customHeight="1">
      <c r="A140" s="293"/>
      <c r="B140" s="295"/>
      <c r="C140" s="295"/>
      <c r="D140" s="294"/>
      <c r="E140" s="298"/>
      <c r="F140" s="298"/>
      <c r="G140" s="273"/>
      <c r="H140" s="272"/>
      <c r="I140" s="337"/>
      <c r="J140" s="272"/>
      <c r="K140" s="19"/>
      <c r="L140" s="19"/>
      <c r="M140" s="19"/>
      <c r="N140" s="74"/>
      <c r="O140" s="88">
        <f t="shared" si="80"/>
        <v>0</v>
      </c>
      <c r="P140" s="272"/>
      <c r="Q140" s="272"/>
      <c r="R140" s="272"/>
      <c r="S140" s="454"/>
      <c r="T140" s="454"/>
    </row>
    <row r="141" spans="1:20" ht="12.75" customHeight="1">
      <c r="A141" s="349"/>
      <c r="B141" s="392"/>
      <c r="C141" s="358" t="s">
        <v>1922</v>
      </c>
      <c r="D141" s="392"/>
      <c r="E141" s="479"/>
      <c r="F141" s="298">
        <f t="shared" si="91"/>
        <v>0</v>
      </c>
      <c r="G141" s="273"/>
      <c r="H141" s="272">
        <f t="shared" si="92"/>
        <v>0</v>
      </c>
      <c r="I141" s="273"/>
      <c r="J141" s="272">
        <f t="shared" si="93"/>
        <v>0</v>
      </c>
      <c r="K141" s="19"/>
      <c r="L141" s="19"/>
      <c r="M141" s="19"/>
      <c r="N141" s="74"/>
      <c r="O141" s="88">
        <f t="shared" si="80"/>
        <v>0</v>
      </c>
      <c r="P141" s="272">
        <f t="shared" ref="P141" si="159">E141*F141</f>
        <v>0</v>
      </c>
      <c r="Q141" s="272">
        <f t="shared" ref="Q141" si="160">SUM(O141:O144)</f>
        <v>0</v>
      </c>
      <c r="R141" s="272">
        <f t="shared" ref="R141" si="161">Q141*1.02*1.05*$R$14</f>
        <v>0</v>
      </c>
      <c r="S141" s="454">
        <f t="shared" ref="S141" si="162">F141*$S$17</f>
        <v>0</v>
      </c>
      <c r="T141" s="454">
        <f t="shared" ref="T141" si="163">S141*E141</f>
        <v>0</v>
      </c>
    </row>
    <row r="142" spans="1:20" ht="12.75" customHeight="1">
      <c r="A142" s="349"/>
      <c r="B142" s="393"/>
      <c r="C142" s="359"/>
      <c r="D142" s="393"/>
      <c r="E142" s="479"/>
      <c r="F142" s="298"/>
      <c r="G142" s="273"/>
      <c r="H142" s="272"/>
      <c r="I142" s="273"/>
      <c r="J142" s="272"/>
      <c r="K142" s="19"/>
      <c r="L142" s="19"/>
      <c r="M142" s="19"/>
      <c r="N142" s="74"/>
      <c r="O142" s="88">
        <f t="shared" si="80"/>
        <v>0</v>
      </c>
      <c r="P142" s="272"/>
      <c r="Q142" s="272"/>
      <c r="R142" s="272"/>
      <c r="S142" s="454"/>
      <c r="T142" s="454"/>
    </row>
    <row r="143" spans="1:20" ht="12.75" customHeight="1">
      <c r="A143" s="349"/>
      <c r="B143" s="393"/>
      <c r="C143" s="359"/>
      <c r="D143" s="393"/>
      <c r="E143" s="479"/>
      <c r="F143" s="298"/>
      <c r="G143" s="273"/>
      <c r="H143" s="272"/>
      <c r="I143" s="273"/>
      <c r="J143" s="272"/>
      <c r="K143" s="19"/>
      <c r="L143" s="19"/>
      <c r="M143" s="19"/>
      <c r="N143" s="74"/>
      <c r="O143" s="88">
        <f t="shared" si="80"/>
        <v>0</v>
      </c>
      <c r="P143" s="272"/>
      <c r="Q143" s="272"/>
      <c r="R143" s="272"/>
      <c r="S143" s="454"/>
      <c r="T143" s="454"/>
    </row>
    <row r="144" spans="1:20" ht="12.75" customHeight="1">
      <c r="A144" s="349"/>
      <c r="B144" s="394"/>
      <c r="C144" s="360"/>
      <c r="D144" s="394"/>
      <c r="E144" s="479"/>
      <c r="F144" s="298"/>
      <c r="G144" s="273"/>
      <c r="H144" s="272"/>
      <c r="I144" s="273"/>
      <c r="J144" s="272"/>
      <c r="K144" s="19"/>
      <c r="L144" s="110"/>
      <c r="M144" s="19"/>
      <c r="N144" s="19"/>
      <c r="O144" s="88">
        <f t="shared" si="80"/>
        <v>0</v>
      </c>
      <c r="P144" s="272"/>
      <c r="Q144" s="272"/>
      <c r="R144" s="272"/>
      <c r="S144" s="454"/>
      <c r="T144" s="454"/>
    </row>
    <row r="145" spans="1:20" ht="12.75" customHeight="1">
      <c r="A145" s="291"/>
      <c r="B145" s="295"/>
      <c r="C145" s="358" t="s">
        <v>126</v>
      </c>
      <c r="D145" s="294"/>
      <c r="E145" s="298"/>
      <c r="F145" s="298">
        <f t="shared" si="91"/>
        <v>0</v>
      </c>
      <c r="G145" s="273"/>
      <c r="H145" s="272">
        <f t="shared" si="92"/>
        <v>0</v>
      </c>
      <c r="I145" s="353"/>
      <c r="J145" s="272">
        <f t="shared" si="93"/>
        <v>0</v>
      </c>
      <c r="K145" s="19"/>
      <c r="L145" s="19"/>
      <c r="M145" s="19"/>
      <c r="N145" s="74"/>
      <c r="O145" s="88">
        <f t="shared" ref="O145:O208" si="164">M145*N145</f>
        <v>0</v>
      </c>
      <c r="P145" s="272">
        <f t="shared" ref="P145" si="165">E145*F145</f>
        <v>0</v>
      </c>
      <c r="Q145" s="272">
        <f t="shared" ref="Q145" si="166">SUM(O145:O148)</f>
        <v>0</v>
      </c>
      <c r="R145" s="272">
        <f t="shared" ref="R145" si="167">Q145*1.02*1.05*$R$14</f>
        <v>0</v>
      </c>
      <c r="S145" s="454">
        <f t="shared" ref="S145" si="168">F145*$S$17</f>
        <v>0</v>
      </c>
      <c r="T145" s="454">
        <f t="shared" ref="T145" si="169">S145*E145</f>
        <v>0</v>
      </c>
    </row>
    <row r="146" spans="1:20" ht="12.75" customHeight="1">
      <c r="A146" s="292"/>
      <c r="B146" s="295"/>
      <c r="C146" s="359"/>
      <c r="D146" s="294"/>
      <c r="E146" s="298"/>
      <c r="F146" s="298"/>
      <c r="G146" s="273"/>
      <c r="H146" s="272"/>
      <c r="I146" s="353"/>
      <c r="J146" s="272"/>
      <c r="K146" s="19"/>
      <c r="L146" s="19"/>
      <c r="M146" s="19"/>
      <c r="N146" s="74"/>
      <c r="O146" s="88">
        <f t="shared" si="164"/>
        <v>0</v>
      </c>
      <c r="P146" s="272"/>
      <c r="Q146" s="272"/>
      <c r="R146" s="272"/>
      <c r="S146" s="454"/>
      <c r="T146" s="454"/>
    </row>
    <row r="147" spans="1:20" ht="12.75" customHeight="1">
      <c r="A147" s="292"/>
      <c r="B147" s="295"/>
      <c r="C147" s="359"/>
      <c r="D147" s="294"/>
      <c r="E147" s="298"/>
      <c r="F147" s="298"/>
      <c r="G147" s="273"/>
      <c r="H147" s="272"/>
      <c r="I147" s="353"/>
      <c r="J147" s="272"/>
      <c r="K147" s="19"/>
      <c r="L147" s="19"/>
      <c r="M147" s="111"/>
      <c r="N147" s="74"/>
      <c r="O147" s="88">
        <f t="shared" si="164"/>
        <v>0</v>
      </c>
      <c r="P147" s="272"/>
      <c r="Q147" s="272"/>
      <c r="R147" s="272"/>
      <c r="S147" s="454"/>
      <c r="T147" s="454"/>
    </row>
    <row r="148" spans="1:20" ht="12.75" customHeight="1">
      <c r="A148" s="293"/>
      <c r="B148" s="295"/>
      <c r="C148" s="360"/>
      <c r="D148" s="294"/>
      <c r="E148" s="298"/>
      <c r="F148" s="298"/>
      <c r="G148" s="273"/>
      <c r="H148" s="272"/>
      <c r="I148" s="353"/>
      <c r="J148" s="272"/>
      <c r="K148" s="19"/>
      <c r="L148" s="19"/>
      <c r="M148" s="19"/>
      <c r="N148" s="74"/>
      <c r="O148" s="88">
        <f t="shared" si="164"/>
        <v>0</v>
      </c>
      <c r="P148" s="272"/>
      <c r="Q148" s="272"/>
      <c r="R148" s="272"/>
      <c r="S148" s="454"/>
      <c r="T148" s="454"/>
    </row>
    <row r="149" spans="1:20" ht="12.75" customHeight="1">
      <c r="A149" s="291">
        <v>1</v>
      </c>
      <c r="B149" s="392" t="s">
        <v>95</v>
      </c>
      <c r="C149" s="392" t="s">
        <v>2236</v>
      </c>
      <c r="D149" s="291" t="s">
        <v>26</v>
      </c>
      <c r="E149" s="340">
        <v>120</v>
      </c>
      <c r="F149" s="298">
        <f t="shared" si="91"/>
        <v>2.3178948907000003</v>
      </c>
      <c r="G149" s="404">
        <v>0.22</v>
      </c>
      <c r="H149" s="272">
        <f t="shared" si="92"/>
        <v>0.48171419999999998</v>
      </c>
      <c r="I149" s="404">
        <v>0.01</v>
      </c>
      <c r="J149" s="272">
        <f t="shared" si="93"/>
        <v>3.1683099999999999E-2</v>
      </c>
      <c r="K149" s="19" t="s">
        <v>51</v>
      </c>
      <c r="L149" s="19" t="s">
        <v>37</v>
      </c>
      <c r="M149" s="19">
        <v>5.0999999999999997E-2</v>
      </c>
      <c r="N149" s="74">
        <v>31</v>
      </c>
      <c r="O149" s="88">
        <f t="shared" si="164"/>
        <v>1.581</v>
      </c>
      <c r="P149" s="272">
        <f t="shared" ref="P149" si="170">E149*F149</f>
        <v>278.14738688400001</v>
      </c>
      <c r="Q149" s="272">
        <f t="shared" ref="Q149" si="171">SUM(O149:O152)</f>
        <v>1.581</v>
      </c>
      <c r="R149" s="272">
        <f t="shared" ref="R149" si="172">Q149*1.02*1.05*$R$14</f>
        <v>1.8044975907000003</v>
      </c>
      <c r="S149" s="454">
        <f t="shared" ref="S149" si="173">F149*$S$17</f>
        <v>3.0014053429906222</v>
      </c>
      <c r="T149" s="454">
        <f t="shared" ref="T149" si="174">S149*E149</f>
        <v>360.16864115887466</v>
      </c>
    </row>
    <row r="150" spans="1:20" ht="12.75" customHeight="1">
      <c r="A150" s="292"/>
      <c r="B150" s="393"/>
      <c r="C150" s="393"/>
      <c r="D150" s="292"/>
      <c r="E150" s="341"/>
      <c r="F150" s="298"/>
      <c r="G150" s="405"/>
      <c r="H150" s="272"/>
      <c r="I150" s="405"/>
      <c r="J150" s="272"/>
      <c r="K150" s="19"/>
      <c r="L150" s="19"/>
      <c r="M150" s="19"/>
      <c r="N150" s="74"/>
      <c r="O150" s="88">
        <f t="shared" si="164"/>
        <v>0</v>
      </c>
      <c r="P150" s="272"/>
      <c r="Q150" s="272"/>
      <c r="R150" s="272"/>
      <c r="S150" s="454"/>
      <c r="T150" s="454"/>
    </row>
    <row r="151" spans="1:20" ht="12.75" customHeight="1">
      <c r="A151" s="292"/>
      <c r="B151" s="393"/>
      <c r="C151" s="393"/>
      <c r="D151" s="292"/>
      <c r="E151" s="341"/>
      <c r="F151" s="298"/>
      <c r="G151" s="405"/>
      <c r="H151" s="272"/>
      <c r="I151" s="405"/>
      <c r="J151" s="272"/>
      <c r="K151" s="19"/>
      <c r="L151" s="19"/>
      <c r="M151" s="20"/>
      <c r="N151" s="74"/>
      <c r="O151" s="88">
        <f t="shared" si="164"/>
        <v>0</v>
      </c>
      <c r="P151" s="272"/>
      <c r="Q151" s="272"/>
      <c r="R151" s="272"/>
      <c r="S151" s="454"/>
      <c r="T151" s="454"/>
    </row>
    <row r="152" spans="1:20" ht="12.75" customHeight="1">
      <c r="A152" s="293"/>
      <c r="B152" s="394"/>
      <c r="C152" s="394"/>
      <c r="D152" s="293"/>
      <c r="E152" s="342"/>
      <c r="F152" s="298"/>
      <c r="G152" s="406"/>
      <c r="H152" s="272"/>
      <c r="I152" s="406"/>
      <c r="J152" s="272"/>
      <c r="K152" s="19"/>
      <c r="L152" s="19"/>
      <c r="M152" s="19"/>
      <c r="N152" s="74"/>
      <c r="O152" s="88">
        <f t="shared" si="164"/>
        <v>0</v>
      </c>
      <c r="P152" s="272"/>
      <c r="Q152" s="272"/>
      <c r="R152" s="272"/>
      <c r="S152" s="454"/>
      <c r="T152" s="454"/>
    </row>
    <row r="153" spans="1:20" ht="12.75" customHeight="1">
      <c r="A153" s="291">
        <v>2</v>
      </c>
      <c r="B153" s="295" t="s">
        <v>554</v>
      </c>
      <c r="C153" s="295" t="s">
        <v>2237</v>
      </c>
      <c r="D153" s="294" t="s">
        <v>32</v>
      </c>
      <c r="E153" s="516">
        <v>0.22800000000000001</v>
      </c>
      <c r="F153" s="298">
        <f t="shared" ref="F153:F213" si="175">H153+J153+R153</f>
        <v>19.237397600000001</v>
      </c>
      <c r="G153" s="273">
        <v>6.76</v>
      </c>
      <c r="H153" s="272">
        <f t="shared" ref="H153:H213" si="176">G153*$P$8/1000</f>
        <v>14.801763600000001</v>
      </c>
      <c r="I153" s="353">
        <v>1.4</v>
      </c>
      <c r="J153" s="272">
        <f t="shared" ref="J153:J213" si="177">I153*$P$9/1000</f>
        <v>4.4356340000000003</v>
      </c>
      <c r="K153" s="19"/>
      <c r="L153" s="19"/>
      <c r="M153" s="19"/>
      <c r="N153" s="74"/>
      <c r="O153" s="88">
        <f t="shared" si="164"/>
        <v>0</v>
      </c>
      <c r="P153" s="272">
        <f t="shared" ref="P153" si="178">E153*F153</f>
        <v>4.3861266528000007</v>
      </c>
      <c r="Q153" s="272">
        <f t="shared" ref="Q153" si="179">SUM(O153:O156)</f>
        <v>0</v>
      </c>
      <c r="R153" s="272">
        <f t="shared" ref="R153" si="180">Q153*1.02*1.05*$R$14</f>
        <v>0</v>
      </c>
      <c r="S153" s="454">
        <f t="shared" ref="S153" si="181">F153*$S$17</f>
        <v>24.910201137048897</v>
      </c>
      <c r="T153" s="454">
        <f t="shared" ref="T153" si="182">S153*E153</f>
        <v>5.6795258592471489</v>
      </c>
    </row>
    <row r="154" spans="1:20" ht="12.75" customHeight="1">
      <c r="A154" s="292"/>
      <c r="B154" s="295"/>
      <c r="C154" s="295"/>
      <c r="D154" s="294"/>
      <c r="E154" s="516"/>
      <c r="F154" s="298"/>
      <c r="G154" s="273"/>
      <c r="H154" s="272"/>
      <c r="I154" s="353"/>
      <c r="J154" s="272"/>
      <c r="K154" s="19"/>
      <c r="L154" s="19"/>
      <c r="M154" s="19"/>
      <c r="N154" s="74"/>
      <c r="O154" s="88">
        <f t="shared" si="164"/>
        <v>0</v>
      </c>
      <c r="P154" s="272"/>
      <c r="Q154" s="272"/>
      <c r="R154" s="272"/>
      <c r="S154" s="454"/>
      <c r="T154" s="454"/>
    </row>
    <row r="155" spans="1:20" ht="12.75" customHeight="1">
      <c r="A155" s="292"/>
      <c r="B155" s="295"/>
      <c r="C155" s="295"/>
      <c r="D155" s="294"/>
      <c r="E155" s="516"/>
      <c r="F155" s="298"/>
      <c r="G155" s="273"/>
      <c r="H155" s="272"/>
      <c r="I155" s="353"/>
      <c r="J155" s="272"/>
      <c r="K155" s="19"/>
      <c r="L155" s="19"/>
      <c r="M155" s="20"/>
      <c r="N155" s="74"/>
      <c r="O155" s="88">
        <f t="shared" si="164"/>
        <v>0</v>
      </c>
      <c r="P155" s="272"/>
      <c r="Q155" s="272"/>
      <c r="R155" s="272"/>
      <c r="S155" s="454"/>
      <c r="T155" s="454"/>
    </row>
    <row r="156" spans="1:20" ht="12.75" customHeight="1">
      <c r="A156" s="293"/>
      <c r="B156" s="295"/>
      <c r="C156" s="295"/>
      <c r="D156" s="294"/>
      <c r="E156" s="516"/>
      <c r="F156" s="298"/>
      <c r="G156" s="273"/>
      <c r="H156" s="272"/>
      <c r="I156" s="353"/>
      <c r="J156" s="272"/>
      <c r="K156" s="19"/>
      <c r="L156" s="19"/>
      <c r="M156" s="19"/>
      <c r="N156" s="74"/>
      <c r="O156" s="88">
        <f t="shared" si="164"/>
        <v>0</v>
      </c>
      <c r="P156" s="272"/>
      <c r="Q156" s="272"/>
      <c r="R156" s="272"/>
      <c r="S156" s="454"/>
      <c r="T156" s="454"/>
    </row>
    <row r="157" spans="1:20" ht="12.75" customHeight="1">
      <c r="A157" s="291">
        <v>3</v>
      </c>
      <c r="B157" s="295" t="s">
        <v>50</v>
      </c>
      <c r="C157" s="295" t="s">
        <v>2238</v>
      </c>
      <c r="D157" s="493" t="s">
        <v>43</v>
      </c>
      <c r="E157" s="350">
        <v>120</v>
      </c>
      <c r="F157" s="298">
        <f t="shared" si="175"/>
        <v>0.89597128950000016</v>
      </c>
      <c r="G157" s="273"/>
      <c r="H157" s="272">
        <f t="shared" si="176"/>
        <v>0</v>
      </c>
      <c r="I157" s="354"/>
      <c r="J157" s="272">
        <f t="shared" si="177"/>
        <v>0</v>
      </c>
      <c r="K157" s="19" t="s">
        <v>120</v>
      </c>
      <c r="L157" s="19" t="s">
        <v>26</v>
      </c>
      <c r="M157" s="19">
        <v>1</v>
      </c>
      <c r="N157" s="74">
        <v>0.78500000000000003</v>
      </c>
      <c r="O157" s="88">
        <f t="shared" si="164"/>
        <v>0.78500000000000003</v>
      </c>
      <c r="P157" s="272">
        <f t="shared" ref="P157" si="183">E157*F157</f>
        <v>107.51655474000002</v>
      </c>
      <c r="Q157" s="272">
        <f t="shared" ref="Q157" si="184">SUM(O157:O160)</f>
        <v>0.78500000000000003</v>
      </c>
      <c r="R157" s="272">
        <f t="shared" ref="R157" si="185">Q157*1.02*1.05*$R$14</f>
        <v>0.89597128950000016</v>
      </c>
      <c r="S157" s="454">
        <f t="shared" ref="S157" si="186">F157*$S$17</f>
        <v>1.1601790168575645</v>
      </c>
      <c r="T157" s="454">
        <f t="shared" ref="T157" si="187">S157*E157</f>
        <v>139.22148202290774</v>
      </c>
    </row>
    <row r="158" spans="1:20" ht="12.75" customHeight="1">
      <c r="A158" s="292"/>
      <c r="B158" s="295"/>
      <c r="C158" s="295"/>
      <c r="D158" s="493"/>
      <c r="E158" s="350"/>
      <c r="F158" s="298"/>
      <c r="G158" s="273"/>
      <c r="H158" s="272"/>
      <c r="I158" s="354"/>
      <c r="J158" s="272"/>
      <c r="K158" s="19"/>
      <c r="L158" s="19"/>
      <c r="M158" s="19"/>
      <c r="N158" s="74"/>
      <c r="O158" s="88">
        <f t="shared" si="164"/>
        <v>0</v>
      </c>
      <c r="P158" s="272"/>
      <c r="Q158" s="272"/>
      <c r="R158" s="272"/>
      <c r="S158" s="454"/>
      <c r="T158" s="454"/>
    </row>
    <row r="159" spans="1:20" ht="12.75" customHeight="1">
      <c r="A159" s="292"/>
      <c r="B159" s="295"/>
      <c r="C159" s="295"/>
      <c r="D159" s="493"/>
      <c r="E159" s="350"/>
      <c r="F159" s="298"/>
      <c r="G159" s="273"/>
      <c r="H159" s="272"/>
      <c r="I159" s="354"/>
      <c r="J159" s="272"/>
      <c r="K159" s="19"/>
      <c r="L159" s="19"/>
      <c r="M159" s="20"/>
      <c r="N159" s="74"/>
      <c r="O159" s="88">
        <f t="shared" si="164"/>
        <v>0</v>
      </c>
      <c r="P159" s="272"/>
      <c r="Q159" s="272"/>
      <c r="R159" s="272"/>
      <c r="S159" s="454"/>
      <c r="T159" s="454"/>
    </row>
    <row r="160" spans="1:20" ht="12.75" customHeight="1">
      <c r="A160" s="293"/>
      <c r="B160" s="295"/>
      <c r="C160" s="295"/>
      <c r="D160" s="493"/>
      <c r="E160" s="350"/>
      <c r="F160" s="298"/>
      <c r="G160" s="273"/>
      <c r="H160" s="272"/>
      <c r="I160" s="354"/>
      <c r="J160" s="272"/>
      <c r="K160" s="19"/>
      <c r="L160" s="19"/>
      <c r="M160" s="19"/>
      <c r="N160" s="74"/>
      <c r="O160" s="88">
        <f t="shared" si="164"/>
        <v>0</v>
      </c>
      <c r="P160" s="272"/>
      <c r="Q160" s="272"/>
      <c r="R160" s="272"/>
      <c r="S160" s="454"/>
      <c r="T160" s="454"/>
    </row>
    <row r="161" spans="1:20" ht="12.75" customHeight="1">
      <c r="A161" s="291">
        <v>4</v>
      </c>
      <c r="B161" s="392" t="s">
        <v>97</v>
      </c>
      <c r="C161" s="392" t="s">
        <v>2265</v>
      </c>
      <c r="D161" s="291" t="s">
        <v>43</v>
      </c>
      <c r="E161" s="340">
        <v>120</v>
      </c>
      <c r="F161" s="298">
        <f t="shared" si="175"/>
        <v>8.4277083614420008</v>
      </c>
      <c r="G161" s="404">
        <v>0.61</v>
      </c>
      <c r="H161" s="272">
        <f t="shared" si="176"/>
        <v>1.3356621</v>
      </c>
      <c r="I161" s="404">
        <v>0.05</v>
      </c>
      <c r="J161" s="272">
        <f t="shared" si="177"/>
        <v>0.15841550000000001</v>
      </c>
      <c r="K161" s="19" t="s">
        <v>98</v>
      </c>
      <c r="L161" s="19" t="s">
        <v>26</v>
      </c>
      <c r="M161" s="19">
        <v>1.02</v>
      </c>
      <c r="N161" s="74">
        <v>5.2779999999999996</v>
      </c>
      <c r="O161" s="88">
        <f t="shared" si="164"/>
        <v>5.3835599999999992</v>
      </c>
      <c r="P161" s="272">
        <f t="shared" ref="P161" si="188">E161*F161</f>
        <v>1011.3250033730401</v>
      </c>
      <c r="Q161" s="272">
        <f t="shared" ref="Q161" si="189">SUM(O161:O164)</f>
        <v>6.0748599999999993</v>
      </c>
      <c r="R161" s="272">
        <f t="shared" ref="R161" si="190">Q161*1.02*1.05*$R$14</f>
        <v>6.9336307614420001</v>
      </c>
      <c r="S161" s="454">
        <f t="shared" ref="S161" si="191">F161*$S$17</f>
        <v>10.91290593317617</v>
      </c>
      <c r="T161" s="454">
        <f t="shared" ref="T161" si="192">S161*E161</f>
        <v>1309.5487119811403</v>
      </c>
    </row>
    <row r="162" spans="1:20" ht="12.75" customHeight="1">
      <c r="A162" s="292"/>
      <c r="B162" s="393"/>
      <c r="C162" s="393"/>
      <c r="D162" s="292"/>
      <c r="E162" s="341"/>
      <c r="F162" s="298"/>
      <c r="G162" s="405"/>
      <c r="H162" s="272"/>
      <c r="I162" s="405"/>
      <c r="J162" s="272"/>
      <c r="K162" s="19"/>
      <c r="L162" s="19"/>
      <c r="M162" s="19"/>
      <c r="N162" s="74"/>
      <c r="O162" s="88">
        <f t="shared" si="164"/>
        <v>0</v>
      </c>
      <c r="P162" s="272"/>
      <c r="Q162" s="272"/>
      <c r="R162" s="272"/>
      <c r="S162" s="454"/>
      <c r="T162" s="454"/>
    </row>
    <row r="163" spans="1:20" ht="12.75" customHeight="1">
      <c r="A163" s="292"/>
      <c r="B163" s="393"/>
      <c r="C163" s="393"/>
      <c r="D163" s="292"/>
      <c r="E163" s="341"/>
      <c r="F163" s="298"/>
      <c r="G163" s="405"/>
      <c r="H163" s="272"/>
      <c r="I163" s="405"/>
      <c r="J163" s="272"/>
      <c r="K163" s="19" t="s">
        <v>51</v>
      </c>
      <c r="L163" s="19" t="s">
        <v>37</v>
      </c>
      <c r="M163" s="19">
        <v>2.23E-2</v>
      </c>
      <c r="N163" s="74">
        <v>31</v>
      </c>
      <c r="O163" s="88">
        <f t="shared" si="164"/>
        <v>0.69130000000000003</v>
      </c>
      <c r="P163" s="272"/>
      <c r="Q163" s="272"/>
      <c r="R163" s="272"/>
      <c r="S163" s="454"/>
      <c r="T163" s="454"/>
    </row>
    <row r="164" spans="1:20" ht="12.75" customHeight="1">
      <c r="A164" s="293"/>
      <c r="B164" s="394"/>
      <c r="C164" s="394"/>
      <c r="D164" s="293"/>
      <c r="E164" s="342"/>
      <c r="F164" s="298"/>
      <c r="G164" s="406"/>
      <c r="H164" s="272"/>
      <c r="I164" s="406"/>
      <c r="J164" s="272"/>
      <c r="K164" s="107"/>
      <c r="L164" s="107"/>
      <c r="M164" s="107"/>
      <c r="N164" s="123"/>
      <c r="O164" s="88">
        <f t="shared" si="164"/>
        <v>0</v>
      </c>
      <c r="P164" s="272"/>
      <c r="Q164" s="272"/>
      <c r="R164" s="272"/>
      <c r="S164" s="454"/>
      <c r="T164" s="454"/>
    </row>
    <row r="165" spans="1:20" ht="12.75" customHeight="1">
      <c r="A165" s="291">
        <v>5</v>
      </c>
      <c r="B165" s="392" t="s">
        <v>101</v>
      </c>
      <c r="C165" s="392" t="s">
        <v>102</v>
      </c>
      <c r="D165" s="291" t="s">
        <v>36</v>
      </c>
      <c r="E165" s="350">
        <v>80</v>
      </c>
      <c r="F165" s="298">
        <f t="shared" si="175"/>
        <v>1.7332823544332003</v>
      </c>
      <c r="G165" s="404">
        <v>0.17100000000000001</v>
      </c>
      <c r="H165" s="272">
        <f t="shared" si="176"/>
        <v>0.37442331000000006</v>
      </c>
      <c r="I165" s="401">
        <v>1.1599999999999999E-2</v>
      </c>
      <c r="J165" s="272">
        <f t="shared" si="177"/>
        <v>3.6752396E-2</v>
      </c>
      <c r="K165" s="19" t="s">
        <v>98</v>
      </c>
      <c r="L165" s="19" t="s">
        <v>26</v>
      </c>
      <c r="M165" s="19">
        <v>0.10199999999999999</v>
      </c>
      <c r="N165" s="74">
        <v>5.2779999999999996</v>
      </c>
      <c r="O165" s="88">
        <f t="shared" si="164"/>
        <v>0.53835599999999995</v>
      </c>
      <c r="P165" s="272">
        <f t="shared" ref="P165" si="193">E165*F165</f>
        <v>138.66258835465604</v>
      </c>
      <c r="Q165" s="272">
        <f t="shared" ref="Q165" si="194">SUM(O165:O168)</f>
        <v>1.1583559999999999</v>
      </c>
      <c r="R165" s="272">
        <f t="shared" ref="R165" si="195">Q165*1.02*1.05*$R$14</f>
        <v>1.3221066484332002</v>
      </c>
      <c r="S165" s="454">
        <f t="shared" ref="S165" si="196">F165*$S$17</f>
        <v>2.2443998390005047</v>
      </c>
      <c r="T165" s="454">
        <f t="shared" ref="T165" si="197">S165*E165</f>
        <v>179.55198712004037</v>
      </c>
    </row>
    <row r="166" spans="1:20" ht="12.75" customHeight="1">
      <c r="A166" s="292"/>
      <c r="B166" s="393"/>
      <c r="C166" s="393"/>
      <c r="D166" s="292"/>
      <c r="E166" s="350"/>
      <c r="F166" s="298"/>
      <c r="G166" s="405"/>
      <c r="H166" s="272"/>
      <c r="I166" s="402"/>
      <c r="J166" s="272"/>
      <c r="K166" s="19"/>
      <c r="L166" s="19"/>
      <c r="M166" s="19"/>
      <c r="N166" s="74"/>
      <c r="O166" s="88">
        <f t="shared" si="164"/>
        <v>0</v>
      </c>
      <c r="P166" s="272"/>
      <c r="Q166" s="272"/>
      <c r="R166" s="272"/>
      <c r="S166" s="454"/>
      <c r="T166" s="454"/>
    </row>
    <row r="167" spans="1:20" ht="12.75" customHeight="1">
      <c r="A167" s="292"/>
      <c r="B167" s="393"/>
      <c r="C167" s="393"/>
      <c r="D167" s="292"/>
      <c r="E167" s="350"/>
      <c r="F167" s="298"/>
      <c r="G167" s="405"/>
      <c r="H167" s="272"/>
      <c r="I167" s="402"/>
      <c r="J167" s="272"/>
      <c r="K167" s="19" t="s">
        <v>51</v>
      </c>
      <c r="L167" s="19" t="s">
        <v>37</v>
      </c>
      <c r="M167" s="19">
        <v>0.02</v>
      </c>
      <c r="N167" s="74">
        <v>31</v>
      </c>
      <c r="O167" s="88">
        <f t="shared" si="164"/>
        <v>0.62</v>
      </c>
      <c r="P167" s="272"/>
      <c r="Q167" s="272"/>
      <c r="R167" s="272"/>
      <c r="S167" s="454"/>
      <c r="T167" s="454"/>
    </row>
    <row r="168" spans="1:20" ht="12.75" customHeight="1">
      <c r="A168" s="293"/>
      <c r="B168" s="394"/>
      <c r="C168" s="394"/>
      <c r="D168" s="293"/>
      <c r="E168" s="350"/>
      <c r="F168" s="298"/>
      <c r="G168" s="406"/>
      <c r="H168" s="272"/>
      <c r="I168" s="403"/>
      <c r="J168" s="272"/>
      <c r="K168" s="19"/>
      <c r="L168" s="19"/>
      <c r="M168" s="19"/>
      <c r="N168" s="74"/>
      <c r="O168" s="88">
        <f t="shared" si="164"/>
        <v>0</v>
      </c>
      <c r="P168" s="272"/>
      <c r="Q168" s="272"/>
      <c r="R168" s="272"/>
      <c r="S168" s="454"/>
      <c r="T168" s="454"/>
    </row>
    <row r="169" spans="1:20" ht="12.75" customHeight="1">
      <c r="A169" s="291"/>
      <c r="B169" s="295"/>
      <c r="C169" s="471" t="s">
        <v>125</v>
      </c>
      <c r="D169" s="294"/>
      <c r="E169" s="298"/>
      <c r="F169" s="298">
        <f t="shared" si="175"/>
        <v>0</v>
      </c>
      <c r="G169" s="273"/>
      <c r="H169" s="272">
        <f t="shared" si="176"/>
        <v>0</v>
      </c>
      <c r="I169" s="273"/>
      <c r="J169" s="272">
        <f t="shared" si="177"/>
        <v>0</v>
      </c>
      <c r="K169" s="19"/>
      <c r="L169" s="19"/>
      <c r="M169" s="19"/>
      <c r="N169" s="74"/>
      <c r="O169" s="88">
        <f t="shared" si="164"/>
        <v>0</v>
      </c>
      <c r="P169" s="272">
        <f t="shared" ref="P169" si="198">E169*F169</f>
        <v>0</v>
      </c>
      <c r="Q169" s="272">
        <f t="shared" ref="Q169" si="199">SUM(O169:O172)</f>
        <v>0</v>
      </c>
      <c r="R169" s="272">
        <f t="shared" ref="R169" si="200">Q169*1.02*1.05*$R$14</f>
        <v>0</v>
      </c>
      <c r="S169" s="454">
        <f t="shared" ref="S169" si="201">F169*$S$17</f>
        <v>0</v>
      </c>
      <c r="T169" s="454">
        <f t="shared" ref="T169" si="202">S169*E169</f>
        <v>0</v>
      </c>
    </row>
    <row r="170" spans="1:20" ht="12.75" customHeight="1">
      <c r="A170" s="292"/>
      <c r="B170" s="295"/>
      <c r="C170" s="472"/>
      <c r="D170" s="294"/>
      <c r="E170" s="298"/>
      <c r="F170" s="298"/>
      <c r="G170" s="273"/>
      <c r="H170" s="272"/>
      <c r="I170" s="273"/>
      <c r="J170" s="272"/>
      <c r="K170" s="19"/>
      <c r="L170" s="19"/>
      <c r="M170" s="19"/>
      <c r="N170" s="74"/>
      <c r="O170" s="88">
        <f t="shared" si="164"/>
        <v>0</v>
      </c>
      <c r="P170" s="272"/>
      <c r="Q170" s="272"/>
      <c r="R170" s="272"/>
      <c r="S170" s="454"/>
      <c r="T170" s="454"/>
    </row>
    <row r="171" spans="1:20" ht="12.75" customHeight="1">
      <c r="A171" s="292"/>
      <c r="B171" s="295"/>
      <c r="C171" s="472"/>
      <c r="D171" s="294"/>
      <c r="E171" s="298"/>
      <c r="F171" s="298"/>
      <c r="G171" s="273"/>
      <c r="H171" s="272"/>
      <c r="I171" s="273"/>
      <c r="J171" s="272"/>
      <c r="K171" s="19"/>
      <c r="L171" s="19"/>
      <c r="M171" s="20"/>
      <c r="N171" s="19"/>
      <c r="O171" s="88">
        <f t="shared" si="164"/>
        <v>0</v>
      </c>
      <c r="P171" s="272"/>
      <c r="Q171" s="272"/>
      <c r="R171" s="272"/>
      <c r="S171" s="454"/>
      <c r="T171" s="454"/>
    </row>
    <row r="172" spans="1:20" ht="12.75" customHeight="1">
      <c r="A172" s="293"/>
      <c r="B172" s="295"/>
      <c r="C172" s="473"/>
      <c r="D172" s="294"/>
      <c r="E172" s="298"/>
      <c r="F172" s="298"/>
      <c r="G172" s="273"/>
      <c r="H172" s="272"/>
      <c r="I172" s="273"/>
      <c r="J172" s="272"/>
      <c r="K172" s="19"/>
      <c r="L172" s="19"/>
      <c r="M172" s="19"/>
      <c r="N172" s="74"/>
      <c r="O172" s="88">
        <f t="shared" si="164"/>
        <v>0</v>
      </c>
      <c r="P172" s="272"/>
      <c r="Q172" s="272"/>
      <c r="R172" s="272"/>
      <c r="S172" s="454"/>
      <c r="T172" s="454"/>
    </row>
    <row r="173" spans="1:20" ht="12.75" customHeight="1">
      <c r="A173" s="291">
        <v>1</v>
      </c>
      <c r="B173" s="295" t="s">
        <v>725</v>
      </c>
      <c r="C173" s="392" t="s">
        <v>106</v>
      </c>
      <c r="D173" s="291" t="s">
        <v>43</v>
      </c>
      <c r="E173" s="340">
        <v>48</v>
      </c>
      <c r="F173" s="298">
        <f t="shared" si="175"/>
        <v>3.7016443276693805</v>
      </c>
      <c r="G173" s="404">
        <v>1.1000000000000001</v>
      </c>
      <c r="H173" s="272">
        <f t="shared" si="176"/>
        <v>2.4085710000000002</v>
      </c>
      <c r="I173" s="401">
        <v>0.13469999999999999</v>
      </c>
      <c r="J173" s="272">
        <f t="shared" si="177"/>
        <v>0.42677135699999996</v>
      </c>
      <c r="K173" s="19" t="s">
        <v>107</v>
      </c>
      <c r="L173" s="74" t="s">
        <v>32</v>
      </c>
      <c r="M173" s="74">
        <v>3.3700000000000001E-2</v>
      </c>
      <c r="N173" s="74">
        <v>22.042000000000002</v>
      </c>
      <c r="O173" s="88">
        <f t="shared" si="164"/>
        <v>0.74281540000000013</v>
      </c>
      <c r="P173" s="272">
        <f t="shared" ref="P173" si="203">E173*F173</f>
        <v>177.67892772813025</v>
      </c>
      <c r="Q173" s="272">
        <f t="shared" ref="Q173" si="204">SUM(O173:O176)</f>
        <v>0.75900540000000005</v>
      </c>
      <c r="R173" s="272">
        <f t="shared" ref="R173" si="205">Q173*1.02*1.05*$R$14</f>
        <v>0.86630197066938019</v>
      </c>
      <c r="S173" s="454">
        <f t="shared" ref="S173" si="206">F173*$S$17</f>
        <v>4.7932005491252312</v>
      </c>
      <c r="T173" s="454">
        <f t="shared" ref="T173" si="207">S173*E173</f>
        <v>230.0736263580111</v>
      </c>
    </row>
    <row r="174" spans="1:20" ht="12.75" customHeight="1">
      <c r="A174" s="292"/>
      <c r="B174" s="295"/>
      <c r="C174" s="393"/>
      <c r="D174" s="292"/>
      <c r="E174" s="341"/>
      <c r="F174" s="298"/>
      <c r="G174" s="405"/>
      <c r="H174" s="272"/>
      <c r="I174" s="402"/>
      <c r="J174" s="272"/>
      <c r="K174" s="19" t="s">
        <v>120</v>
      </c>
      <c r="L174" s="19" t="s">
        <v>26</v>
      </c>
      <c r="M174" s="20">
        <v>5.28E-2</v>
      </c>
      <c r="N174" s="74">
        <v>0.27500000000000002</v>
      </c>
      <c r="O174" s="88">
        <f t="shared" si="164"/>
        <v>1.4520000000000002E-2</v>
      </c>
      <c r="P174" s="272"/>
      <c r="Q174" s="272"/>
      <c r="R174" s="272"/>
      <c r="S174" s="454"/>
      <c r="T174" s="454"/>
    </row>
    <row r="175" spans="1:20" ht="12.75" customHeight="1">
      <c r="A175" s="292"/>
      <c r="B175" s="295"/>
      <c r="C175" s="393"/>
      <c r="D175" s="292"/>
      <c r="E175" s="341"/>
      <c r="F175" s="298"/>
      <c r="G175" s="405"/>
      <c r="H175" s="272"/>
      <c r="I175" s="402"/>
      <c r="J175" s="272"/>
      <c r="K175" s="19" t="s">
        <v>52</v>
      </c>
      <c r="L175" s="19" t="s">
        <v>37</v>
      </c>
      <c r="M175" s="74">
        <v>0.01</v>
      </c>
      <c r="N175" s="74">
        <v>0.16700000000000001</v>
      </c>
      <c r="O175" s="88">
        <f t="shared" si="164"/>
        <v>1.67E-3</v>
      </c>
      <c r="P175" s="272"/>
      <c r="Q175" s="272"/>
      <c r="R175" s="272"/>
      <c r="S175" s="454"/>
      <c r="T175" s="454"/>
    </row>
    <row r="176" spans="1:20" ht="12.75" customHeight="1">
      <c r="A176" s="293"/>
      <c r="B176" s="295"/>
      <c r="C176" s="394"/>
      <c r="D176" s="293"/>
      <c r="E176" s="342"/>
      <c r="F176" s="298"/>
      <c r="G176" s="406"/>
      <c r="H176" s="272"/>
      <c r="I176" s="403"/>
      <c r="J176" s="272"/>
      <c r="K176" s="19"/>
      <c r="L176" s="19"/>
      <c r="M176" s="19"/>
      <c r="N176" s="74"/>
      <c r="O176" s="88">
        <f t="shared" si="164"/>
        <v>0</v>
      </c>
      <c r="P176" s="272"/>
      <c r="Q176" s="272"/>
      <c r="R176" s="272"/>
      <c r="S176" s="454"/>
      <c r="T176" s="454"/>
    </row>
    <row r="177" spans="1:20" ht="12.75" customHeight="1">
      <c r="A177" s="291">
        <v>2</v>
      </c>
      <c r="B177" s="295" t="s">
        <v>111</v>
      </c>
      <c r="C177" s="513" t="s">
        <v>112</v>
      </c>
      <c r="D177" s="355" t="s">
        <v>26</v>
      </c>
      <c r="E177" s="483">
        <v>110</v>
      </c>
      <c r="F177" s="298">
        <f t="shared" si="175"/>
        <v>1.2035241105159999</v>
      </c>
      <c r="G177" s="337">
        <v>0.28899999999999998</v>
      </c>
      <c r="H177" s="272">
        <f t="shared" si="176"/>
        <v>0.63279728999999996</v>
      </c>
      <c r="I177" s="346">
        <v>0.01</v>
      </c>
      <c r="J177" s="272">
        <f t="shared" si="177"/>
        <v>3.1683099999999999E-2</v>
      </c>
      <c r="K177" s="19" t="s">
        <v>113</v>
      </c>
      <c r="L177" s="19" t="s">
        <v>34</v>
      </c>
      <c r="M177" s="19">
        <v>0.63</v>
      </c>
      <c r="N177" s="74">
        <v>0.59599999999999997</v>
      </c>
      <c r="O177" s="88">
        <f t="shared" si="164"/>
        <v>0.37547999999999998</v>
      </c>
      <c r="P177" s="272">
        <f t="shared" ref="P177" si="208">E177*F177</f>
        <v>132.38765215676</v>
      </c>
      <c r="Q177" s="272">
        <f t="shared" ref="Q177" si="209">SUM(O177:O180)</f>
        <v>0.47227999999999998</v>
      </c>
      <c r="R177" s="272">
        <f t="shared" ref="R177" si="210">Q177*1.02*1.05*$R$14</f>
        <v>0.53904372051600002</v>
      </c>
      <c r="S177" s="454">
        <f t="shared" ref="S177" si="211">F177*$S$17</f>
        <v>1.5584242884412507</v>
      </c>
      <c r="T177" s="454">
        <f t="shared" ref="T177" si="212">S177*E177</f>
        <v>171.42667172853757</v>
      </c>
    </row>
    <row r="178" spans="1:20" ht="12.75" customHeight="1">
      <c r="A178" s="292"/>
      <c r="B178" s="295"/>
      <c r="C178" s="514"/>
      <c r="D178" s="356"/>
      <c r="E178" s="484"/>
      <c r="F178" s="298"/>
      <c r="G178" s="337"/>
      <c r="H178" s="272"/>
      <c r="I178" s="346"/>
      <c r="J178" s="272"/>
      <c r="K178" s="19"/>
      <c r="L178" s="19"/>
      <c r="M178" s="19"/>
      <c r="N178" s="74"/>
      <c r="O178" s="88">
        <f t="shared" si="164"/>
        <v>0</v>
      </c>
      <c r="P178" s="272"/>
      <c r="Q178" s="272"/>
      <c r="R178" s="272"/>
      <c r="S178" s="454"/>
      <c r="T178" s="454"/>
    </row>
    <row r="179" spans="1:20" ht="12.75" customHeight="1">
      <c r="A179" s="292"/>
      <c r="B179" s="295"/>
      <c r="C179" s="514"/>
      <c r="D179" s="356"/>
      <c r="E179" s="484"/>
      <c r="F179" s="298"/>
      <c r="G179" s="337"/>
      <c r="H179" s="272"/>
      <c r="I179" s="346"/>
      <c r="J179" s="272"/>
      <c r="K179" s="19" t="s">
        <v>69</v>
      </c>
      <c r="L179" s="19" t="s">
        <v>34</v>
      </c>
      <c r="M179" s="19">
        <v>0.55000000000000004</v>
      </c>
      <c r="N179" s="74">
        <v>0.17599999999999999</v>
      </c>
      <c r="O179" s="88">
        <f t="shared" si="164"/>
        <v>9.6799999999999997E-2</v>
      </c>
      <c r="P179" s="272"/>
      <c r="Q179" s="272"/>
      <c r="R179" s="272"/>
      <c r="S179" s="454"/>
      <c r="T179" s="454"/>
    </row>
    <row r="180" spans="1:20" ht="12.75" customHeight="1">
      <c r="A180" s="293"/>
      <c r="B180" s="295"/>
      <c r="C180" s="515"/>
      <c r="D180" s="357"/>
      <c r="E180" s="485"/>
      <c r="F180" s="298"/>
      <c r="G180" s="337"/>
      <c r="H180" s="272"/>
      <c r="I180" s="346"/>
      <c r="J180" s="272"/>
      <c r="K180" s="107"/>
      <c r="L180" s="107"/>
      <c r="M180" s="107"/>
      <c r="N180" s="123"/>
      <c r="O180" s="88">
        <f t="shared" si="164"/>
        <v>0</v>
      </c>
      <c r="P180" s="272"/>
      <c r="Q180" s="272"/>
      <c r="R180" s="272"/>
      <c r="S180" s="454"/>
      <c r="T180" s="454"/>
    </row>
    <row r="181" spans="1:20" ht="12.75" customHeight="1">
      <c r="A181" s="291">
        <v>3</v>
      </c>
      <c r="B181" s="295" t="s">
        <v>726</v>
      </c>
      <c r="C181" s="295" t="s">
        <v>253</v>
      </c>
      <c r="D181" s="294" t="s">
        <v>43</v>
      </c>
      <c r="E181" s="340">
        <v>94</v>
      </c>
      <c r="F181" s="298">
        <f t="shared" si="175"/>
        <v>2.2718691368581299</v>
      </c>
      <c r="G181" s="273">
        <v>0.57999999999999996</v>
      </c>
      <c r="H181" s="272">
        <f t="shared" si="176"/>
        <v>1.2699738</v>
      </c>
      <c r="I181" s="273">
        <v>0.1192</v>
      </c>
      <c r="J181" s="272">
        <f t="shared" si="177"/>
        <v>0.37766255199999998</v>
      </c>
      <c r="K181" s="19" t="s">
        <v>107</v>
      </c>
      <c r="L181" s="74" t="s">
        <v>32</v>
      </c>
      <c r="M181" s="20">
        <v>2.41E-2</v>
      </c>
      <c r="N181" s="74">
        <v>22.042000000000002</v>
      </c>
      <c r="O181" s="88">
        <f t="shared" si="164"/>
        <v>0.53121220000000002</v>
      </c>
      <c r="P181" s="272">
        <f t="shared" ref="P181" si="213">E181*F181</f>
        <v>213.55569886466421</v>
      </c>
      <c r="Q181" s="272">
        <f t="shared" ref="Q181" si="214">SUM(O181:O184)</f>
        <v>0.54691789999999996</v>
      </c>
      <c r="R181" s="272">
        <f t="shared" ref="R181" si="215">Q181*1.02*1.05*$R$14</f>
        <v>0.62423278485812994</v>
      </c>
      <c r="S181" s="454">
        <f t="shared" ref="S181" si="216">F181*$S$17</f>
        <v>2.9418073240940696</v>
      </c>
      <c r="T181" s="454">
        <f t="shared" ref="T181" si="217">S181*E181</f>
        <v>276.52988846484254</v>
      </c>
    </row>
    <row r="182" spans="1:20" ht="12.75" customHeight="1">
      <c r="A182" s="292"/>
      <c r="B182" s="295"/>
      <c r="C182" s="295"/>
      <c r="D182" s="294"/>
      <c r="E182" s="341"/>
      <c r="F182" s="298"/>
      <c r="G182" s="273"/>
      <c r="H182" s="272"/>
      <c r="I182" s="273"/>
      <c r="J182" s="272"/>
      <c r="K182" s="19" t="s">
        <v>120</v>
      </c>
      <c r="L182" s="19" t="s">
        <v>26</v>
      </c>
      <c r="M182" s="20">
        <v>5.28E-2</v>
      </c>
      <c r="N182" s="74">
        <v>0.27500000000000002</v>
      </c>
      <c r="O182" s="88">
        <f t="shared" si="164"/>
        <v>1.4520000000000002E-2</v>
      </c>
      <c r="P182" s="272"/>
      <c r="Q182" s="272"/>
      <c r="R182" s="272"/>
      <c r="S182" s="454"/>
      <c r="T182" s="454"/>
    </row>
    <row r="183" spans="1:20" ht="12.75" customHeight="1">
      <c r="A183" s="292"/>
      <c r="B183" s="295"/>
      <c r="C183" s="295"/>
      <c r="D183" s="294"/>
      <c r="E183" s="341"/>
      <c r="F183" s="298"/>
      <c r="G183" s="273"/>
      <c r="H183" s="272"/>
      <c r="I183" s="273"/>
      <c r="J183" s="272"/>
      <c r="K183" s="19" t="s">
        <v>52</v>
      </c>
      <c r="L183" s="19" t="s">
        <v>37</v>
      </c>
      <c r="M183" s="20">
        <v>7.1000000000000004E-3</v>
      </c>
      <c r="N183" s="74">
        <v>0.16700000000000001</v>
      </c>
      <c r="O183" s="88">
        <f t="shared" si="164"/>
        <v>1.1857E-3</v>
      </c>
      <c r="P183" s="272"/>
      <c r="Q183" s="272"/>
      <c r="R183" s="272"/>
      <c r="S183" s="454"/>
      <c r="T183" s="454"/>
    </row>
    <row r="184" spans="1:20" ht="12.75" customHeight="1">
      <c r="A184" s="293"/>
      <c r="B184" s="295"/>
      <c r="C184" s="295"/>
      <c r="D184" s="294"/>
      <c r="E184" s="342"/>
      <c r="F184" s="298"/>
      <c r="G184" s="273"/>
      <c r="H184" s="272"/>
      <c r="I184" s="273"/>
      <c r="J184" s="272"/>
      <c r="K184" s="19"/>
      <c r="L184" s="19"/>
      <c r="M184" s="19"/>
      <c r="N184" s="74"/>
      <c r="O184" s="88">
        <f t="shared" si="164"/>
        <v>0</v>
      </c>
      <c r="P184" s="272"/>
      <c r="Q184" s="272"/>
      <c r="R184" s="272"/>
      <c r="S184" s="454"/>
      <c r="T184" s="454"/>
    </row>
    <row r="185" spans="1:20" ht="12.75" customHeight="1">
      <c r="A185" s="291">
        <v>4</v>
      </c>
      <c r="B185" s="295" t="s">
        <v>121</v>
      </c>
      <c r="C185" s="392" t="s">
        <v>130</v>
      </c>
      <c r="D185" s="355" t="s">
        <v>26</v>
      </c>
      <c r="E185" s="298">
        <v>105</v>
      </c>
      <c r="F185" s="298">
        <f t="shared" si="175"/>
        <v>1.0653232130280001</v>
      </c>
      <c r="G185" s="337">
        <v>0.23100000000000001</v>
      </c>
      <c r="H185" s="272">
        <f t="shared" si="176"/>
        <v>0.50579991000000002</v>
      </c>
      <c r="I185" s="337">
        <v>8.9999999999999993E-3</v>
      </c>
      <c r="J185" s="272">
        <f t="shared" si="177"/>
        <v>2.8514789999999998E-2</v>
      </c>
      <c r="K185" s="19" t="s">
        <v>113</v>
      </c>
      <c r="L185" s="19" t="s">
        <v>34</v>
      </c>
      <c r="M185" s="19">
        <v>0.63</v>
      </c>
      <c r="N185" s="74">
        <v>0.59599999999999997</v>
      </c>
      <c r="O185" s="88">
        <f t="shared" si="164"/>
        <v>0.37547999999999998</v>
      </c>
      <c r="P185" s="272">
        <f t="shared" ref="P185" si="218">E185*F185</f>
        <v>111.85893736794002</v>
      </c>
      <c r="Q185" s="272">
        <f t="shared" ref="Q185" si="219">SUM(O185:O188)</f>
        <v>0.46523999999999999</v>
      </c>
      <c r="R185" s="272">
        <f t="shared" ref="R185" si="220">Q185*1.02*1.05*$R$14</f>
        <v>0.53100851302800012</v>
      </c>
      <c r="S185" s="454">
        <f t="shared" ref="S185" si="221">F185*$S$17</f>
        <v>1.3794701375041847</v>
      </c>
      <c r="T185" s="454">
        <f t="shared" ref="T185" si="222">S185*E185</f>
        <v>144.84436443793939</v>
      </c>
    </row>
    <row r="186" spans="1:20" ht="12.75" customHeight="1">
      <c r="A186" s="292"/>
      <c r="B186" s="295"/>
      <c r="C186" s="393"/>
      <c r="D186" s="356"/>
      <c r="E186" s="298"/>
      <c r="F186" s="298"/>
      <c r="G186" s="337"/>
      <c r="H186" s="272"/>
      <c r="I186" s="337"/>
      <c r="J186" s="272"/>
      <c r="K186" s="19"/>
      <c r="L186" s="19"/>
      <c r="M186" s="19"/>
      <c r="N186" s="74"/>
      <c r="O186" s="88">
        <f t="shared" si="164"/>
        <v>0</v>
      </c>
      <c r="P186" s="272"/>
      <c r="Q186" s="272"/>
      <c r="R186" s="272"/>
      <c r="S186" s="454"/>
      <c r="T186" s="454"/>
    </row>
    <row r="187" spans="1:20" ht="12.75" customHeight="1">
      <c r="A187" s="292"/>
      <c r="B187" s="295"/>
      <c r="C187" s="393"/>
      <c r="D187" s="356"/>
      <c r="E187" s="298"/>
      <c r="F187" s="298"/>
      <c r="G187" s="337"/>
      <c r="H187" s="272"/>
      <c r="I187" s="337"/>
      <c r="J187" s="272"/>
      <c r="K187" s="19" t="s">
        <v>69</v>
      </c>
      <c r="L187" s="19" t="s">
        <v>34</v>
      </c>
      <c r="M187" s="19">
        <v>0.51</v>
      </c>
      <c r="N187" s="74">
        <v>0.17599999999999999</v>
      </c>
      <c r="O187" s="88">
        <f t="shared" si="164"/>
        <v>8.9759999999999993E-2</v>
      </c>
      <c r="P187" s="272"/>
      <c r="Q187" s="272"/>
      <c r="R187" s="272"/>
      <c r="S187" s="454"/>
      <c r="T187" s="454"/>
    </row>
    <row r="188" spans="1:20" ht="12.75" customHeight="1">
      <c r="A188" s="293"/>
      <c r="B188" s="295"/>
      <c r="C188" s="394"/>
      <c r="D188" s="357"/>
      <c r="E188" s="298"/>
      <c r="F188" s="298"/>
      <c r="G188" s="337"/>
      <c r="H188" s="272"/>
      <c r="I188" s="337"/>
      <c r="J188" s="272"/>
      <c r="K188" s="19"/>
      <c r="L188" s="19"/>
      <c r="M188" s="19"/>
      <c r="N188" s="123"/>
      <c r="O188" s="88">
        <f t="shared" si="164"/>
        <v>0</v>
      </c>
      <c r="P188" s="272"/>
      <c r="Q188" s="272"/>
      <c r="R188" s="272"/>
      <c r="S188" s="454"/>
      <c r="T188" s="454"/>
    </row>
    <row r="189" spans="1:20" ht="12.75" customHeight="1">
      <c r="A189" s="291">
        <v>5</v>
      </c>
      <c r="B189" s="295" t="s">
        <v>761</v>
      </c>
      <c r="C189" s="392" t="s">
        <v>759</v>
      </c>
      <c r="D189" s="355" t="s">
        <v>26</v>
      </c>
      <c r="E189" s="298">
        <v>105</v>
      </c>
      <c r="F189" s="298">
        <f t="shared" si="175"/>
        <v>1.1057498495690001</v>
      </c>
      <c r="G189" s="337">
        <v>0.27800000000000002</v>
      </c>
      <c r="H189" s="272">
        <f t="shared" si="176"/>
        <v>0.60871158000000014</v>
      </c>
      <c r="I189" s="337">
        <v>8.0000000000000002E-3</v>
      </c>
      <c r="J189" s="272">
        <f t="shared" si="177"/>
        <v>2.5346480000000001E-2</v>
      </c>
      <c r="K189" s="19" t="s">
        <v>55</v>
      </c>
      <c r="L189" s="19" t="s">
        <v>34</v>
      </c>
      <c r="M189" s="19">
        <v>0.183</v>
      </c>
      <c r="N189" s="106">
        <v>1.2729999999999999</v>
      </c>
      <c r="O189" s="88">
        <f t="shared" si="164"/>
        <v>0.23295899999999997</v>
      </c>
      <c r="P189" s="272">
        <f t="shared" ref="P189" si="223">E189*F189</f>
        <v>116.10373420474501</v>
      </c>
      <c r="Q189" s="272">
        <f t="shared" ref="Q189" si="224">SUM(O189:O192)</f>
        <v>0.41326999999999997</v>
      </c>
      <c r="R189" s="272">
        <f t="shared" ref="R189" si="225">Q189*1.02*1.05*$R$14</f>
        <v>0.47169178956900004</v>
      </c>
      <c r="S189" s="454">
        <f t="shared" ref="S189" si="226">F189*$S$17</f>
        <v>1.4318179481836646</v>
      </c>
      <c r="T189" s="454">
        <f t="shared" ref="T189" si="227">S189*E189</f>
        <v>150.34088455928477</v>
      </c>
    </row>
    <row r="190" spans="1:20" ht="12.75" customHeight="1">
      <c r="A190" s="292"/>
      <c r="B190" s="295"/>
      <c r="C190" s="393"/>
      <c r="D190" s="356"/>
      <c r="E190" s="298"/>
      <c r="F190" s="298"/>
      <c r="G190" s="337"/>
      <c r="H190" s="272"/>
      <c r="I190" s="337"/>
      <c r="J190" s="272"/>
      <c r="K190" s="19" t="s">
        <v>56</v>
      </c>
      <c r="L190" s="19" t="s">
        <v>34</v>
      </c>
      <c r="M190" s="19">
        <v>6.9999999999999999E-4</v>
      </c>
      <c r="N190" s="74">
        <v>0.7</v>
      </c>
      <c r="O190" s="88">
        <f t="shared" si="164"/>
        <v>4.8999999999999998E-4</v>
      </c>
      <c r="P190" s="272"/>
      <c r="Q190" s="272"/>
      <c r="R190" s="272"/>
      <c r="S190" s="454"/>
      <c r="T190" s="454"/>
    </row>
    <row r="191" spans="1:20" ht="12.75" customHeight="1">
      <c r="A191" s="292"/>
      <c r="B191" s="295"/>
      <c r="C191" s="393"/>
      <c r="D191" s="356"/>
      <c r="E191" s="298"/>
      <c r="F191" s="298"/>
      <c r="G191" s="337"/>
      <c r="H191" s="272"/>
      <c r="I191" s="337"/>
      <c r="J191" s="272"/>
      <c r="K191" s="19" t="s">
        <v>57</v>
      </c>
      <c r="L191" s="19" t="s">
        <v>34</v>
      </c>
      <c r="M191" s="19">
        <v>0.113</v>
      </c>
      <c r="N191" s="74">
        <v>0.79700000000000004</v>
      </c>
      <c r="O191" s="88">
        <f t="shared" si="164"/>
        <v>9.0061000000000002E-2</v>
      </c>
      <c r="P191" s="272"/>
      <c r="Q191" s="272"/>
      <c r="R191" s="272"/>
      <c r="S191" s="454"/>
      <c r="T191" s="454"/>
    </row>
    <row r="192" spans="1:20" ht="12.75" customHeight="1">
      <c r="A192" s="293"/>
      <c r="B192" s="295"/>
      <c r="C192" s="394"/>
      <c r="D192" s="357"/>
      <c r="E192" s="298"/>
      <c r="F192" s="298"/>
      <c r="G192" s="337"/>
      <c r="H192" s="272"/>
      <c r="I192" s="337"/>
      <c r="J192" s="272"/>
      <c r="K192" s="19" t="s">
        <v>69</v>
      </c>
      <c r="L192" s="19" t="s">
        <v>34</v>
      </c>
      <c r="M192" s="19">
        <v>0.51</v>
      </c>
      <c r="N192" s="74">
        <v>0.17599999999999999</v>
      </c>
      <c r="O192" s="88">
        <f t="shared" si="164"/>
        <v>8.9759999999999993E-2</v>
      </c>
      <c r="P192" s="272"/>
      <c r="Q192" s="272"/>
      <c r="R192" s="272"/>
      <c r="S192" s="454"/>
      <c r="T192" s="454"/>
    </row>
    <row r="193" spans="1:20" ht="12.75" customHeight="1">
      <c r="A193" s="291">
        <v>6</v>
      </c>
      <c r="B193" s="295" t="s">
        <v>133</v>
      </c>
      <c r="C193" s="295" t="s">
        <v>134</v>
      </c>
      <c r="D193" s="294" t="s">
        <v>84</v>
      </c>
      <c r="E193" s="298">
        <v>5.6</v>
      </c>
      <c r="F193" s="298">
        <f t="shared" si="175"/>
        <v>5.3381225499856502</v>
      </c>
      <c r="G193" s="273">
        <v>1.5</v>
      </c>
      <c r="H193" s="272">
        <f t="shared" si="176"/>
        <v>3.2844150000000001</v>
      </c>
      <c r="I193" s="346">
        <v>0.22800000000000001</v>
      </c>
      <c r="J193" s="272">
        <f t="shared" si="177"/>
        <v>0.72237468000000005</v>
      </c>
      <c r="K193" s="74" t="s">
        <v>107</v>
      </c>
      <c r="L193" s="74" t="s">
        <v>32</v>
      </c>
      <c r="M193" s="19">
        <v>5.28E-2</v>
      </c>
      <c r="N193" s="74">
        <v>22.042000000000002</v>
      </c>
      <c r="O193" s="88">
        <f t="shared" si="164"/>
        <v>1.1638176</v>
      </c>
      <c r="P193" s="272">
        <f t="shared" ref="P193" si="228">E193*F193</f>
        <v>29.893486279919639</v>
      </c>
      <c r="Q193" s="272">
        <f t="shared" ref="Q193" si="229">SUM(O193:O196)</f>
        <v>1.1664395000000001</v>
      </c>
      <c r="R193" s="272">
        <f t="shared" ref="R193" si="230">Q193*1.02*1.05*$R$14</f>
        <v>1.3313328699856504</v>
      </c>
      <c r="S193" s="454">
        <f t="shared" ref="S193" si="231">F193*$S$17</f>
        <v>6.9122502523084979</v>
      </c>
      <c r="T193" s="454">
        <f t="shared" ref="T193" si="232">S193*E193</f>
        <v>38.708601412927585</v>
      </c>
    </row>
    <row r="194" spans="1:20" ht="12.75" customHeight="1">
      <c r="A194" s="292"/>
      <c r="B194" s="295"/>
      <c r="C194" s="295"/>
      <c r="D194" s="294"/>
      <c r="E194" s="298"/>
      <c r="F194" s="298"/>
      <c r="G194" s="273"/>
      <c r="H194" s="272"/>
      <c r="I194" s="346"/>
      <c r="J194" s="272"/>
      <c r="K194" s="19"/>
      <c r="L194" s="19"/>
      <c r="M194" s="19"/>
      <c r="N194" s="74"/>
      <c r="O194" s="88">
        <f t="shared" si="164"/>
        <v>0</v>
      </c>
      <c r="P194" s="272"/>
      <c r="Q194" s="272"/>
      <c r="R194" s="272"/>
      <c r="S194" s="454"/>
      <c r="T194" s="454"/>
    </row>
    <row r="195" spans="1:20" ht="12.75" customHeight="1">
      <c r="A195" s="292"/>
      <c r="B195" s="295"/>
      <c r="C195" s="295"/>
      <c r="D195" s="294"/>
      <c r="E195" s="298"/>
      <c r="F195" s="298"/>
      <c r="G195" s="273"/>
      <c r="H195" s="272"/>
      <c r="I195" s="346"/>
      <c r="J195" s="272"/>
      <c r="K195" s="19" t="s">
        <v>52</v>
      </c>
      <c r="L195" s="19" t="s">
        <v>37</v>
      </c>
      <c r="M195" s="20">
        <v>1.5699999999999999E-2</v>
      </c>
      <c r="N195" s="74">
        <v>0.16700000000000001</v>
      </c>
      <c r="O195" s="88">
        <f t="shared" si="164"/>
        <v>2.6218999999999999E-3</v>
      </c>
      <c r="P195" s="272"/>
      <c r="Q195" s="272"/>
      <c r="R195" s="272"/>
      <c r="S195" s="454"/>
      <c r="T195" s="454"/>
    </row>
    <row r="196" spans="1:20" ht="12.75" customHeight="1">
      <c r="A196" s="293"/>
      <c r="B196" s="295"/>
      <c r="C196" s="295"/>
      <c r="D196" s="294"/>
      <c r="E196" s="298"/>
      <c r="F196" s="298"/>
      <c r="G196" s="273"/>
      <c r="H196" s="272"/>
      <c r="I196" s="346"/>
      <c r="J196" s="272"/>
      <c r="K196" s="19"/>
      <c r="L196" s="19"/>
      <c r="M196" s="19"/>
      <c r="N196" s="74"/>
      <c r="O196" s="88">
        <f t="shared" si="164"/>
        <v>0</v>
      </c>
      <c r="P196" s="272"/>
      <c r="Q196" s="272"/>
      <c r="R196" s="272"/>
      <c r="S196" s="454"/>
      <c r="T196" s="454"/>
    </row>
    <row r="197" spans="1:20" ht="12.75" customHeight="1">
      <c r="A197" s="291">
        <v>7</v>
      </c>
      <c r="B197" s="295" t="s">
        <v>121</v>
      </c>
      <c r="C197" s="392" t="s">
        <v>135</v>
      </c>
      <c r="D197" s="355" t="s">
        <v>26</v>
      </c>
      <c r="E197" s="298">
        <v>5.6</v>
      </c>
      <c r="F197" s="298">
        <f t="shared" si="175"/>
        <v>1.0653232130280001</v>
      </c>
      <c r="G197" s="337">
        <v>0.23100000000000001</v>
      </c>
      <c r="H197" s="272">
        <f t="shared" si="176"/>
        <v>0.50579991000000002</v>
      </c>
      <c r="I197" s="337">
        <v>8.9999999999999993E-3</v>
      </c>
      <c r="J197" s="272">
        <f t="shared" si="177"/>
        <v>2.8514789999999998E-2</v>
      </c>
      <c r="K197" s="19" t="s">
        <v>113</v>
      </c>
      <c r="L197" s="19" t="s">
        <v>34</v>
      </c>
      <c r="M197" s="19">
        <v>0.63</v>
      </c>
      <c r="N197" s="74">
        <v>0.59599999999999997</v>
      </c>
      <c r="O197" s="88">
        <f t="shared" si="164"/>
        <v>0.37547999999999998</v>
      </c>
      <c r="P197" s="272">
        <f t="shared" ref="P197" si="233">E197*F197</f>
        <v>5.9658099929568005</v>
      </c>
      <c r="Q197" s="272">
        <f t="shared" ref="Q197" si="234">SUM(O197:O200)</f>
        <v>0.46523999999999999</v>
      </c>
      <c r="R197" s="272">
        <f t="shared" ref="R197" si="235">Q197*1.02*1.05*$R$14</f>
        <v>0.53100851302800012</v>
      </c>
      <c r="S197" s="454">
        <f t="shared" ref="S197" si="236">F197*$S$17</f>
        <v>1.3794701375041847</v>
      </c>
      <c r="T197" s="454">
        <f t="shared" ref="T197" si="237">S197*E197</f>
        <v>7.725032770023434</v>
      </c>
    </row>
    <row r="198" spans="1:20" ht="12.75" customHeight="1">
      <c r="A198" s="292"/>
      <c r="B198" s="295"/>
      <c r="C198" s="393"/>
      <c r="D198" s="356"/>
      <c r="E198" s="298"/>
      <c r="F198" s="298"/>
      <c r="G198" s="337"/>
      <c r="H198" s="272"/>
      <c r="I198" s="337"/>
      <c r="J198" s="272"/>
      <c r="K198" s="19"/>
      <c r="L198" s="19"/>
      <c r="M198" s="19"/>
      <c r="N198" s="74"/>
      <c r="O198" s="88">
        <f t="shared" si="164"/>
        <v>0</v>
      </c>
      <c r="P198" s="272"/>
      <c r="Q198" s="272"/>
      <c r="R198" s="272"/>
      <c r="S198" s="454"/>
      <c r="T198" s="454"/>
    </row>
    <row r="199" spans="1:20" ht="12.75" customHeight="1">
      <c r="A199" s="292"/>
      <c r="B199" s="295"/>
      <c r="C199" s="393"/>
      <c r="D199" s="356"/>
      <c r="E199" s="298"/>
      <c r="F199" s="298"/>
      <c r="G199" s="337"/>
      <c r="H199" s="272"/>
      <c r="I199" s="337"/>
      <c r="J199" s="272"/>
      <c r="K199" s="19" t="s">
        <v>69</v>
      </c>
      <c r="L199" s="19" t="s">
        <v>34</v>
      </c>
      <c r="M199" s="19">
        <v>0.51</v>
      </c>
      <c r="N199" s="74">
        <v>0.17599999999999999</v>
      </c>
      <c r="O199" s="88">
        <f t="shared" si="164"/>
        <v>8.9759999999999993E-2</v>
      </c>
      <c r="P199" s="272"/>
      <c r="Q199" s="272"/>
      <c r="R199" s="272"/>
      <c r="S199" s="454"/>
      <c r="T199" s="454"/>
    </row>
    <row r="200" spans="1:20" ht="12.75" customHeight="1">
      <c r="A200" s="293"/>
      <c r="B200" s="295"/>
      <c r="C200" s="394"/>
      <c r="D200" s="357"/>
      <c r="E200" s="298"/>
      <c r="F200" s="298"/>
      <c r="G200" s="337"/>
      <c r="H200" s="272"/>
      <c r="I200" s="337"/>
      <c r="J200" s="272"/>
      <c r="K200" s="19"/>
      <c r="L200" s="19"/>
      <c r="M200" s="19"/>
      <c r="N200" s="123"/>
      <c r="O200" s="88">
        <f t="shared" si="164"/>
        <v>0</v>
      </c>
      <c r="P200" s="272"/>
      <c r="Q200" s="272"/>
      <c r="R200" s="272"/>
      <c r="S200" s="454"/>
      <c r="T200" s="454"/>
    </row>
    <row r="201" spans="1:20" ht="12.75" customHeight="1">
      <c r="A201" s="291">
        <v>8</v>
      </c>
      <c r="B201" s="295" t="s">
        <v>50</v>
      </c>
      <c r="C201" s="295" t="s">
        <v>497</v>
      </c>
      <c r="D201" s="294" t="s">
        <v>36</v>
      </c>
      <c r="E201" s="350">
        <v>14</v>
      </c>
      <c r="F201" s="298">
        <f t="shared" si="175"/>
        <v>0.15979105800000004</v>
      </c>
      <c r="G201" s="273"/>
      <c r="H201" s="272">
        <f t="shared" si="176"/>
        <v>0</v>
      </c>
      <c r="I201" s="273"/>
      <c r="J201" s="272">
        <f t="shared" si="177"/>
        <v>0</v>
      </c>
      <c r="K201" s="19" t="s">
        <v>247</v>
      </c>
      <c r="L201" s="19" t="s">
        <v>36</v>
      </c>
      <c r="M201" s="19">
        <v>1</v>
      </c>
      <c r="N201" s="74">
        <v>0.14000000000000001</v>
      </c>
      <c r="O201" s="88">
        <f t="shared" si="164"/>
        <v>0.14000000000000001</v>
      </c>
      <c r="P201" s="272">
        <f t="shared" ref="P201" si="238">E201*F201</f>
        <v>2.2370748120000004</v>
      </c>
      <c r="Q201" s="272">
        <f t="shared" ref="Q201" si="239">SUM(O201:O204)</f>
        <v>0.14000000000000001</v>
      </c>
      <c r="R201" s="272">
        <f t="shared" ref="R201" si="240">Q201*1.02*1.05*$R$14</f>
        <v>0.15979105800000004</v>
      </c>
      <c r="S201" s="454">
        <f t="shared" ref="S201" si="241">F201*$S$17</f>
        <v>0.20691090746504334</v>
      </c>
      <c r="T201" s="454">
        <f t="shared" ref="T201" si="242">S201*E201</f>
        <v>2.896752704510607</v>
      </c>
    </row>
    <row r="202" spans="1:20" ht="12.75" customHeight="1">
      <c r="A202" s="292"/>
      <c r="B202" s="295"/>
      <c r="C202" s="295"/>
      <c r="D202" s="294"/>
      <c r="E202" s="350"/>
      <c r="F202" s="298"/>
      <c r="G202" s="273"/>
      <c r="H202" s="272"/>
      <c r="I202" s="273"/>
      <c r="J202" s="272"/>
      <c r="K202" s="19"/>
      <c r="L202" s="19"/>
      <c r="M202" s="19"/>
      <c r="N202" s="74"/>
      <c r="O202" s="88">
        <f t="shared" si="164"/>
        <v>0</v>
      </c>
      <c r="P202" s="272"/>
      <c r="Q202" s="272"/>
      <c r="R202" s="272"/>
      <c r="S202" s="454"/>
      <c r="T202" s="454"/>
    </row>
    <row r="203" spans="1:20" ht="12.75" customHeight="1">
      <c r="A203" s="292"/>
      <c r="B203" s="295"/>
      <c r="C203" s="295"/>
      <c r="D203" s="294"/>
      <c r="E203" s="350"/>
      <c r="F203" s="298"/>
      <c r="G203" s="273"/>
      <c r="H203" s="272"/>
      <c r="I203" s="273"/>
      <c r="J203" s="272"/>
      <c r="K203" s="19"/>
      <c r="L203" s="19"/>
      <c r="M203" s="20"/>
      <c r="N203" s="74"/>
      <c r="O203" s="88">
        <f t="shared" si="164"/>
        <v>0</v>
      </c>
      <c r="P203" s="272"/>
      <c r="Q203" s="272"/>
      <c r="R203" s="272"/>
      <c r="S203" s="454"/>
      <c r="T203" s="454"/>
    </row>
    <row r="204" spans="1:20" ht="12.75" customHeight="1">
      <c r="A204" s="293"/>
      <c r="B204" s="295"/>
      <c r="C204" s="295"/>
      <c r="D204" s="294"/>
      <c r="E204" s="350"/>
      <c r="F204" s="298"/>
      <c r="G204" s="273"/>
      <c r="H204" s="272"/>
      <c r="I204" s="273"/>
      <c r="J204" s="272"/>
      <c r="K204" s="19"/>
      <c r="L204" s="19"/>
      <c r="M204" s="19"/>
      <c r="N204" s="74"/>
      <c r="O204" s="88">
        <f t="shared" si="164"/>
        <v>0</v>
      </c>
      <c r="P204" s="272"/>
      <c r="Q204" s="272"/>
      <c r="R204" s="272"/>
      <c r="S204" s="454"/>
      <c r="T204" s="454"/>
    </row>
    <row r="205" spans="1:20" ht="12.75" customHeight="1">
      <c r="A205" s="291">
        <v>9</v>
      </c>
      <c r="B205" s="295" t="s">
        <v>118</v>
      </c>
      <c r="C205" s="295" t="s">
        <v>119</v>
      </c>
      <c r="D205" s="294" t="s">
        <v>43</v>
      </c>
      <c r="E205" s="340">
        <v>58.5</v>
      </c>
      <c r="F205" s="298">
        <f t="shared" si="175"/>
        <v>1.5513396537919999</v>
      </c>
      <c r="G205" s="273">
        <v>0.371</v>
      </c>
      <c r="H205" s="272">
        <f t="shared" si="176"/>
        <v>0.81234530999999999</v>
      </c>
      <c r="I205" s="273">
        <v>6.2E-2</v>
      </c>
      <c r="J205" s="272">
        <f t="shared" si="177"/>
        <v>0.19643521999999999</v>
      </c>
      <c r="K205" s="19" t="s">
        <v>51</v>
      </c>
      <c r="L205" s="19" t="s">
        <v>37</v>
      </c>
      <c r="M205" s="19">
        <v>1.5100000000000001E-2</v>
      </c>
      <c r="N205" s="74">
        <v>31</v>
      </c>
      <c r="O205" s="88">
        <f t="shared" si="164"/>
        <v>0.46810000000000002</v>
      </c>
      <c r="P205" s="272">
        <f t="shared" ref="P205" si="243">E205*F205</f>
        <v>90.753369746831993</v>
      </c>
      <c r="Q205" s="272">
        <f t="shared" ref="Q205" si="244">SUM(O205:O208)</f>
        <v>0.47536</v>
      </c>
      <c r="R205" s="272">
        <f t="shared" ref="R205" si="245">Q205*1.02*1.05*$R$14</f>
        <v>0.542559123792</v>
      </c>
      <c r="S205" s="454">
        <f t="shared" ref="S205" si="246">F205*$S$17</f>
        <v>2.0088051207008641</v>
      </c>
      <c r="T205" s="454">
        <f t="shared" ref="T205" si="247">S205*E205</f>
        <v>117.51509956100055</v>
      </c>
    </row>
    <row r="206" spans="1:20" ht="12.75" customHeight="1">
      <c r="A206" s="292"/>
      <c r="B206" s="295"/>
      <c r="C206" s="295"/>
      <c r="D206" s="294"/>
      <c r="E206" s="341"/>
      <c r="F206" s="298"/>
      <c r="G206" s="273"/>
      <c r="H206" s="272"/>
      <c r="I206" s="273"/>
      <c r="J206" s="272"/>
      <c r="K206" s="19"/>
      <c r="L206" s="19"/>
      <c r="M206" s="19"/>
      <c r="N206" s="74"/>
      <c r="O206" s="88">
        <f t="shared" si="164"/>
        <v>0</v>
      </c>
      <c r="P206" s="272"/>
      <c r="Q206" s="272"/>
      <c r="R206" s="272"/>
      <c r="S206" s="454"/>
      <c r="T206" s="454"/>
    </row>
    <row r="207" spans="1:20" ht="12.75" customHeight="1">
      <c r="A207" s="292"/>
      <c r="B207" s="295"/>
      <c r="C207" s="295"/>
      <c r="D207" s="294"/>
      <c r="E207" s="341"/>
      <c r="F207" s="298"/>
      <c r="G207" s="273"/>
      <c r="H207" s="272"/>
      <c r="I207" s="273"/>
      <c r="J207" s="272"/>
      <c r="K207" s="19" t="s">
        <v>120</v>
      </c>
      <c r="L207" s="19" t="s">
        <v>26</v>
      </c>
      <c r="M207" s="20">
        <v>2.64E-2</v>
      </c>
      <c r="N207" s="74">
        <v>0.27500000000000002</v>
      </c>
      <c r="O207" s="88">
        <f t="shared" si="164"/>
        <v>7.2600000000000008E-3</v>
      </c>
      <c r="P207" s="272"/>
      <c r="Q207" s="272"/>
      <c r="R207" s="272"/>
      <c r="S207" s="454"/>
      <c r="T207" s="454"/>
    </row>
    <row r="208" spans="1:20" ht="12.75" customHeight="1">
      <c r="A208" s="293"/>
      <c r="B208" s="295"/>
      <c r="C208" s="295"/>
      <c r="D208" s="294"/>
      <c r="E208" s="342"/>
      <c r="F208" s="298"/>
      <c r="G208" s="273"/>
      <c r="H208" s="272"/>
      <c r="I208" s="273"/>
      <c r="J208" s="272"/>
      <c r="K208" s="19"/>
      <c r="L208" s="19"/>
      <c r="M208" s="19"/>
      <c r="N208" s="74"/>
      <c r="O208" s="88">
        <f t="shared" si="164"/>
        <v>0</v>
      </c>
      <c r="P208" s="272"/>
      <c r="Q208" s="272"/>
      <c r="R208" s="272"/>
      <c r="S208" s="454"/>
      <c r="T208" s="454"/>
    </row>
    <row r="209" spans="1:20" ht="12.75" customHeight="1">
      <c r="A209" s="291">
        <v>10</v>
      </c>
      <c r="B209" s="295" t="s">
        <v>122</v>
      </c>
      <c r="C209" s="295" t="s">
        <v>123</v>
      </c>
      <c r="D209" s="294" t="s">
        <v>84</v>
      </c>
      <c r="E209" s="483">
        <v>58.5</v>
      </c>
      <c r="F209" s="298">
        <f t="shared" si="175"/>
        <v>7.5504196420999996</v>
      </c>
      <c r="G209" s="273">
        <v>0.94699999999999995</v>
      </c>
      <c r="H209" s="272">
        <f t="shared" si="176"/>
        <v>2.07356067</v>
      </c>
      <c r="I209" s="273">
        <v>0.02</v>
      </c>
      <c r="J209" s="272">
        <f t="shared" si="177"/>
        <v>6.3366199999999998E-2</v>
      </c>
      <c r="K209" s="19" t="s">
        <v>124</v>
      </c>
      <c r="L209" s="19" t="s">
        <v>26</v>
      </c>
      <c r="M209" s="19">
        <v>1</v>
      </c>
      <c r="N209" s="74">
        <v>4.2779999999999996</v>
      </c>
      <c r="O209" s="88">
        <f t="shared" ref="O209:O272" si="248">M209*N209</f>
        <v>4.2779999999999996</v>
      </c>
      <c r="P209" s="272">
        <f t="shared" ref="P209" si="249">E209*F209</f>
        <v>441.69954906285</v>
      </c>
      <c r="Q209" s="272">
        <f t="shared" ref="Q209" si="250">SUM(O209:O212)</f>
        <v>4.7429999999999994</v>
      </c>
      <c r="R209" s="272">
        <f t="shared" ref="R209" si="251">Q209*1.02*1.05*$R$14</f>
        <v>5.4134927720999997</v>
      </c>
      <c r="S209" s="454">
        <f t="shared" ref="S209" si="252">F209*$S$17</f>
        <v>9.7769186801979764</v>
      </c>
      <c r="T209" s="454">
        <f t="shared" ref="T209" si="253">S209*E209</f>
        <v>571.94974279158157</v>
      </c>
    </row>
    <row r="210" spans="1:20" ht="12.75" customHeight="1">
      <c r="A210" s="292"/>
      <c r="B210" s="295"/>
      <c r="C210" s="295"/>
      <c r="D210" s="294"/>
      <c r="E210" s="484"/>
      <c r="F210" s="298"/>
      <c r="G210" s="273"/>
      <c r="H210" s="272"/>
      <c r="I210" s="273"/>
      <c r="J210" s="272"/>
      <c r="K210" s="19"/>
      <c r="L210" s="19"/>
      <c r="M210" s="19"/>
      <c r="N210" s="74"/>
      <c r="O210" s="88">
        <f t="shared" si="248"/>
        <v>0</v>
      </c>
      <c r="P210" s="272"/>
      <c r="Q210" s="272"/>
      <c r="R210" s="272"/>
      <c r="S210" s="454"/>
      <c r="T210" s="454"/>
    </row>
    <row r="211" spans="1:20" ht="12.75" customHeight="1">
      <c r="A211" s="292"/>
      <c r="B211" s="295"/>
      <c r="C211" s="295"/>
      <c r="D211" s="294"/>
      <c r="E211" s="484"/>
      <c r="F211" s="298"/>
      <c r="G211" s="273"/>
      <c r="H211" s="272"/>
      <c r="I211" s="273"/>
      <c r="J211" s="272"/>
      <c r="K211" s="19" t="s">
        <v>51</v>
      </c>
      <c r="L211" s="19" t="s">
        <v>37</v>
      </c>
      <c r="M211" s="106">
        <v>1.4999999999999999E-2</v>
      </c>
      <c r="N211" s="74">
        <v>31</v>
      </c>
      <c r="O211" s="88">
        <f t="shared" si="248"/>
        <v>0.46499999999999997</v>
      </c>
      <c r="P211" s="272"/>
      <c r="Q211" s="272"/>
      <c r="R211" s="272"/>
      <c r="S211" s="454"/>
      <c r="T211" s="454"/>
    </row>
    <row r="212" spans="1:20" ht="12.75" customHeight="1">
      <c r="A212" s="293"/>
      <c r="B212" s="295"/>
      <c r="C212" s="295"/>
      <c r="D212" s="294"/>
      <c r="E212" s="485"/>
      <c r="F212" s="298"/>
      <c r="G212" s="273"/>
      <c r="H212" s="272"/>
      <c r="I212" s="273"/>
      <c r="J212" s="272"/>
      <c r="K212" s="19"/>
      <c r="L212" s="19"/>
      <c r="M212" s="19"/>
      <c r="N212" s="74"/>
      <c r="O212" s="88">
        <f t="shared" si="248"/>
        <v>0</v>
      </c>
      <c r="P212" s="272"/>
      <c r="Q212" s="272"/>
      <c r="R212" s="272"/>
      <c r="S212" s="454"/>
      <c r="T212" s="454"/>
    </row>
    <row r="213" spans="1:20" ht="12.75" customHeight="1">
      <c r="A213" s="291">
        <v>11</v>
      </c>
      <c r="B213" s="392" t="s">
        <v>677</v>
      </c>
      <c r="C213" s="513" t="s">
        <v>2266</v>
      </c>
      <c r="D213" s="504" t="s">
        <v>84</v>
      </c>
      <c r="E213" s="340">
        <v>9.6</v>
      </c>
      <c r="F213" s="298">
        <f t="shared" si="175"/>
        <v>10.96054906329271</v>
      </c>
      <c r="G213" s="462">
        <v>2.56</v>
      </c>
      <c r="H213" s="272">
        <f t="shared" si="176"/>
        <v>5.6054016000000004</v>
      </c>
      <c r="I213" s="404">
        <v>0.214</v>
      </c>
      <c r="J213" s="272">
        <f t="shared" si="177"/>
        <v>0.67801833999999994</v>
      </c>
      <c r="K213" s="19" t="s">
        <v>114</v>
      </c>
      <c r="L213" s="19" t="s">
        <v>26</v>
      </c>
      <c r="M213" s="19">
        <v>1.02</v>
      </c>
      <c r="N213" s="74">
        <v>2.88</v>
      </c>
      <c r="O213" s="88">
        <f t="shared" si="248"/>
        <v>2.9375999999999998</v>
      </c>
      <c r="P213" s="272">
        <f t="shared" ref="P213" si="254">E213*F213</f>
        <v>105.22127100761001</v>
      </c>
      <c r="Q213" s="272">
        <f t="shared" ref="Q213" si="255">SUM(O213:O216)</f>
        <v>4.0978392999999995</v>
      </c>
      <c r="R213" s="272">
        <f t="shared" ref="R213" si="256">Q213*1.02*1.05*$R$14</f>
        <v>4.6771291232927101</v>
      </c>
      <c r="S213" s="454">
        <f t="shared" ref="S213" si="257">F213*$S$17</f>
        <v>14.192641198990152</v>
      </c>
      <c r="T213" s="454">
        <f t="shared" ref="T213" si="258">S213*E213</f>
        <v>136.24935551030546</v>
      </c>
    </row>
    <row r="214" spans="1:20" ht="12.75" customHeight="1">
      <c r="A214" s="292"/>
      <c r="B214" s="393"/>
      <c r="C214" s="514"/>
      <c r="D214" s="505"/>
      <c r="E214" s="341"/>
      <c r="F214" s="298"/>
      <c r="G214" s="463"/>
      <c r="H214" s="272"/>
      <c r="I214" s="405"/>
      <c r="J214" s="272"/>
      <c r="K214" s="19" t="s">
        <v>115</v>
      </c>
      <c r="L214" s="19" t="s">
        <v>34</v>
      </c>
      <c r="M214" s="19">
        <v>2.15</v>
      </c>
      <c r="N214" s="74">
        <v>0.495</v>
      </c>
      <c r="O214" s="88">
        <f t="shared" si="248"/>
        <v>1.0642499999999999</v>
      </c>
      <c r="P214" s="272"/>
      <c r="Q214" s="272"/>
      <c r="R214" s="272"/>
      <c r="S214" s="454"/>
      <c r="T214" s="454"/>
    </row>
    <row r="215" spans="1:20" ht="12.75" customHeight="1">
      <c r="A215" s="292"/>
      <c r="B215" s="393"/>
      <c r="C215" s="514"/>
      <c r="D215" s="505"/>
      <c r="E215" s="341"/>
      <c r="F215" s="298"/>
      <c r="G215" s="463"/>
      <c r="H215" s="272"/>
      <c r="I215" s="405"/>
      <c r="J215" s="272"/>
      <c r="K215" s="19" t="s">
        <v>116</v>
      </c>
      <c r="L215" s="19" t="s">
        <v>34</v>
      </c>
      <c r="M215" s="111">
        <v>0.08</v>
      </c>
      <c r="N215" s="74">
        <v>1.1879999999999999</v>
      </c>
      <c r="O215" s="88">
        <f t="shared" si="248"/>
        <v>9.5039999999999999E-2</v>
      </c>
      <c r="P215" s="272"/>
      <c r="Q215" s="272"/>
      <c r="R215" s="272"/>
      <c r="S215" s="454"/>
      <c r="T215" s="454"/>
    </row>
    <row r="216" spans="1:20" ht="18" customHeight="1">
      <c r="A216" s="293"/>
      <c r="B216" s="394"/>
      <c r="C216" s="515"/>
      <c r="D216" s="506"/>
      <c r="E216" s="342"/>
      <c r="F216" s="298"/>
      <c r="G216" s="464"/>
      <c r="H216" s="272"/>
      <c r="I216" s="406"/>
      <c r="J216" s="272"/>
      <c r="K216" s="19" t="s">
        <v>66</v>
      </c>
      <c r="L216" s="19" t="s">
        <v>34</v>
      </c>
      <c r="M216" s="19">
        <v>1.1000000000000001E-3</v>
      </c>
      <c r="N216" s="74">
        <v>0.86299999999999999</v>
      </c>
      <c r="O216" s="88">
        <f t="shared" si="248"/>
        <v>9.4930000000000004E-4</v>
      </c>
      <c r="P216" s="272"/>
      <c r="Q216" s="272"/>
      <c r="R216" s="272"/>
      <c r="S216" s="454"/>
      <c r="T216" s="454"/>
    </row>
    <row r="217" spans="1:20" ht="12.75" customHeight="1">
      <c r="A217" s="291">
        <v>12</v>
      </c>
      <c r="B217" s="295" t="s">
        <v>1860</v>
      </c>
      <c r="C217" s="295" t="s">
        <v>2267</v>
      </c>
      <c r="D217" s="504" t="s">
        <v>84</v>
      </c>
      <c r="E217" s="340">
        <v>18</v>
      </c>
      <c r="F217" s="298">
        <f t="shared" ref="F217:F277" si="259">H217+J217+R217</f>
        <v>9.4792410999999994</v>
      </c>
      <c r="G217" s="462">
        <v>2.56</v>
      </c>
      <c r="H217" s="272">
        <f t="shared" ref="H217:H277" si="260">G217*$P$8/1000</f>
        <v>5.6054016000000004</v>
      </c>
      <c r="I217" s="404">
        <v>0.214</v>
      </c>
      <c r="J217" s="272">
        <f t="shared" ref="J217:J277" si="261">I217*$P$9/1000</f>
        <v>0.67801833999999994</v>
      </c>
      <c r="K217" s="19" t="s">
        <v>1863</v>
      </c>
      <c r="L217" s="19" t="s">
        <v>26</v>
      </c>
      <c r="M217" s="19">
        <v>1</v>
      </c>
      <c r="N217" s="74">
        <v>2.8</v>
      </c>
      <c r="O217" s="88">
        <f t="shared" si="248"/>
        <v>2.8</v>
      </c>
      <c r="P217" s="272">
        <f t="shared" ref="P217" si="262">E217*F217</f>
        <v>170.62633979999998</v>
      </c>
      <c r="Q217" s="272">
        <f t="shared" ref="Q217" si="263">SUM(O217:O220)</f>
        <v>2.8</v>
      </c>
      <c r="R217" s="272">
        <f t="shared" ref="R217" si="264">Q217*1.02*1.05*$R$14</f>
        <v>3.1958211600000004</v>
      </c>
      <c r="S217" s="454">
        <f t="shared" ref="S217" si="265">F217*$S$17</f>
        <v>12.274519003941604</v>
      </c>
      <c r="T217" s="454">
        <f t="shared" ref="T217" si="266">S217*E217</f>
        <v>220.94134207094888</v>
      </c>
    </row>
    <row r="218" spans="1:20" ht="12.75" customHeight="1">
      <c r="A218" s="292"/>
      <c r="B218" s="295"/>
      <c r="C218" s="295"/>
      <c r="D218" s="505"/>
      <c r="E218" s="341"/>
      <c r="F218" s="298"/>
      <c r="G218" s="463"/>
      <c r="H218" s="272"/>
      <c r="I218" s="405"/>
      <c r="J218" s="272"/>
      <c r="K218" s="19"/>
      <c r="L218" s="19"/>
      <c r="M218" s="19"/>
      <c r="N218" s="74"/>
      <c r="O218" s="88">
        <f t="shared" si="248"/>
        <v>0</v>
      </c>
      <c r="P218" s="272"/>
      <c r="Q218" s="272"/>
      <c r="R218" s="272"/>
      <c r="S218" s="454"/>
      <c r="T218" s="454"/>
    </row>
    <row r="219" spans="1:20" ht="12.75" customHeight="1">
      <c r="A219" s="292"/>
      <c r="B219" s="295"/>
      <c r="C219" s="295"/>
      <c r="D219" s="505"/>
      <c r="E219" s="341"/>
      <c r="F219" s="298"/>
      <c r="G219" s="463"/>
      <c r="H219" s="272"/>
      <c r="I219" s="405"/>
      <c r="J219" s="272"/>
      <c r="K219" s="19"/>
      <c r="L219" s="19"/>
      <c r="M219" s="111"/>
      <c r="N219" s="74"/>
      <c r="O219" s="88">
        <f t="shared" si="248"/>
        <v>0</v>
      </c>
      <c r="P219" s="272"/>
      <c r="Q219" s="272"/>
      <c r="R219" s="272"/>
      <c r="S219" s="454"/>
      <c r="T219" s="454"/>
    </row>
    <row r="220" spans="1:20" ht="12.75" customHeight="1">
      <c r="A220" s="293"/>
      <c r="B220" s="295"/>
      <c r="C220" s="295"/>
      <c r="D220" s="506"/>
      <c r="E220" s="342"/>
      <c r="F220" s="298"/>
      <c r="G220" s="464"/>
      <c r="H220" s="272"/>
      <c r="I220" s="406"/>
      <c r="J220" s="272"/>
      <c r="K220" s="19"/>
      <c r="L220" s="19"/>
      <c r="M220" s="19"/>
      <c r="N220" s="74"/>
      <c r="O220" s="88">
        <f t="shared" si="248"/>
        <v>0</v>
      </c>
      <c r="P220" s="272"/>
      <c r="Q220" s="272"/>
      <c r="R220" s="272"/>
      <c r="S220" s="454"/>
      <c r="T220" s="454"/>
    </row>
    <row r="221" spans="1:20" ht="12.75" customHeight="1">
      <c r="A221" s="291">
        <v>13</v>
      </c>
      <c r="B221" s="295" t="s">
        <v>1860</v>
      </c>
      <c r="C221" s="295" t="s">
        <v>2271</v>
      </c>
      <c r="D221" s="504" t="s">
        <v>1396</v>
      </c>
      <c r="E221" s="340">
        <v>4</v>
      </c>
      <c r="F221" s="298">
        <f t="shared" si="259"/>
        <v>9.8157364200000021</v>
      </c>
      <c r="G221" s="462"/>
      <c r="H221" s="272">
        <f t="shared" si="260"/>
        <v>0</v>
      </c>
      <c r="I221" s="404"/>
      <c r="J221" s="272">
        <f t="shared" si="261"/>
        <v>0</v>
      </c>
      <c r="K221" s="19" t="s">
        <v>1878</v>
      </c>
      <c r="L221" s="19" t="s">
        <v>1396</v>
      </c>
      <c r="M221" s="19">
        <v>1</v>
      </c>
      <c r="N221" s="74">
        <v>8.6</v>
      </c>
      <c r="O221" s="88">
        <f t="shared" si="248"/>
        <v>8.6</v>
      </c>
      <c r="P221" s="272">
        <f t="shared" ref="P221" si="267">E221*F221</f>
        <v>39.262945680000009</v>
      </c>
      <c r="Q221" s="272">
        <f t="shared" ref="Q221" si="268">SUM(O221:O224)</f>
        <v>8.6</v>
      </c>
      <c r="R221" s="272">
        <f t="shared" ref="R221" si="269">Q221*1.02*1.05*$R$14</f>
        <v>9.8157364200000021</v>
      </c>
      <c r="S221" s="454">
        <f t="shared" ref="S221" si="270">F221*$S$17</f>
        <v>12.710241458566948</v>
      </c>
      <c r="T221" s="454">
        <f t="shared" ref="T221" si="271">S221*E221</f>
        <v>50.840965834267791</v>
      </c>
    </row>
    <row r="222" spans="1:20" ht="12.75" customHeight="1">
      <c r="A222" s="292"/>
      <c r="B222" s="295"/>
      <c r="C222" s="295"/>
      <c r="D222" s="505"/>
      <c r="E222" s="341"/>
      <c r="F222" s="298"/>
      <c r="G222" s="463"/>
      <c r="H222" s="272"/>
      <c r="I222" s="405"/>
      <c r="J222" s="272"/>
      <c r="K222" s="19"/>
      <c r="L222" s="19"/>
      <c r="M222" s="19"/>
      <c r="N222" s="74"/>
      <c r="O222" s="88">
        <f t="shared" si="248"/>
        <v>0</v>
      </c>
      <c r="P222" s="272"/>
      <c r="Q222" s="272"/>
      <c r="R222" s="272"/>
      <c r="S222" s="454"/>
      <c r="T222" s="454"/>
    </row>
    <row r="223" spans="1:20" ht="12.75" customHeight="1">
      <c r="A223" s="292"/>
      <c r="B223" s="295"/>
      <c r="C223" s="295"/>
      <c r="D223" s="505"/>
      <c r="E223" s="341"/>
      <c r="F223" s="298"/>
      <c r="G223" s="463"/>
      <c r="H223" s="272"/>
      <c r="I223" s="405"/>
      <c r="J223" s="272"/>
      <c r="K223" s="19"/>
      <c r="L223" s="19"/>
      <c r="M223" s="111"/>
      <c r="N223" s="74"/>
      <c r="O223" s="88">
        <f t="shared" si="248"/>
        <v>0</v>
      </c>
      <c r="P223" s="272"/>
      <c r="Q223" s="272"/>
      <c r="R223" s="272"/>
      <c r="S223" s="454"/>
      <c r="T223" s="454"/>
    </row>
    <row r="224" spans="1:20" ht="12.75" customHeight="1">
      <c r="A224" s="293"/>
      <c r="B224" s="295"/>
      <c r="C224" s="295"/>
      <c r="D224" s="506"/>
      <c r="E224" s="342"/>
      <c r="F224" s="298"/>
      <c r="G224" s="464"/>
      <c r="H224" s="272"/>
      <c r="I224" s="406"/>
      <c r="J224" s="272"/>
      <c r="K224" s="19"/>
      <c r="L224" s="19"/>
      <c r="M224" s="19"/>
      <c r="N224" s="74"/>
      <c r="O224" s="88">
        <f t="shared" si="248"/>
        <v>0</v>
      </c>
      <c r="P224" s="272"/>
      <c r="Q224" s="272"/>
      <c r="R224" s="272"/>
      <c r="S224" s="454"/>
      <c r="T224" s="454"/>
    </row>
    <row r="225" spans="1:20" ht="12.75" customHeight="1">
      <c r="A225" s="291"/>
      <c r="B225" s="392"/>
      <c r="C225" s="510" t="s">
        <v>2269</v>
      </c>
      <c r="D225" s="291"/>
      <c r="E225" s="340"/>
      <c r="F225" s="298">
        <f t="shared" si="259"/>
        <v>0</v>
      </c>
      <c r="G225" s="404"/>
      <c r="H225" s="272">
        <f t="shared" si="260"/>
        <v>0</v>
      </c>
      <c r="I225" s="404"/>
      <c r="J225" s="272">
        <f t="shared" si="261"/>
        <v>0</v>
      </c>
      <c r="K225" s="19"/>
      <c r="L225" s="19"/>
      <c r="M225" s="19"/>
      <c r="N225" s="74"/>
      <c r="O225" s="88">
        <f t="shared" si="248"/>
        <v>0</v>
      </c>
      <c r="P225" s="272">
        <f t="shared" ref="P225" si="272">E225*F225</f>
        <v>0</v>
      </c>
      <c r="Q225" s="272">
        <f t="shared" ref="Q225" si="273">SUM(O225:O228)</f>
        <v>0</v>
      </c>
      <c r="R225" s="272">
        <f t="shared" ref="R225" si="274">Q225*1.02*1.05*$R$14</f>
        <v>0</v>
      </c>
      <c r="S225" s="454">
        <f t="shared" ref="S225" si="275">F225*$S$17</f>
        <v>0</v>
      </c>
      <c r="T225" s="454">
        <f t="shared" ref="T225" si="276">S225*E225</f>
        <v>0</v>
      </c>
    </row>
    <row r="226" spans="1:20" ht="12.75" customHeight="1">
      <c r="A226" s="292"/>
      <c r="B226" s="393"/>
      <c r="C226" s="511"/>
      <c r="D226" s="292"/>
      <c r="E226" s="341"/>
      <c r="F226" s="298"/>
      <c r="G226" s="405"/>
      <c r="H226" s="272"/>
      <c r="I226" s="405"/>
      <c r="J226" s="272"/>
      <c r="K226" s="19"/>
      <c r="L226" s="19"/>
      <c r="M226" s="19"/>
      <c r="N226" s="74"/>
      <c r="O226" s="88">
        <f t="shared" si="248"/>
        <v>0</v>
      </c>
      <c r="P226" s="272"/>
      <c r="Q226" s="272"/>
      <c r="R226" s="272"/>
      <c r="S226" s="454"/>
      <c r="T226" s="454"/>
    </row>
    <row r="227" spans="1:20" ht="12.75" customHeight="1">
      <c r="A227" s="292"/>
      <c r="B227" s="393"/>
      <c r="C227" s="511"/>
      <c r="D227" s="292"/>
      <c r="E227" s="341"/>
      <c r="F227" s="298"/>
      <c r="G227" s="405"/>
      <c r="H227" s="272"/>
      <c r="I227" s="405"/>
      <c r="J227" s="272"/>
      <c r="K227" s="19"/>
      <c r="L227" s="19"/>
      <c r="M227" s="20"/>
      <c r="N227" s="74"/>
      <c r="O227" s="88">
        <f t="shared" si="248"/>
        <v>0</v>
      </c>
      <c r="P227" s="272"/>
      <c r="Q227" s="272"/>
      <c r="R227" s="272"/>
      <c r="S227" s="454"/>
      <c r="T227" s="454"/>
    </row>
    <row r="228" spans="1:20" ht="12.75" customHeight="1">
      <c r="A228" s="293"/>
      <c r="B228" s="394"/>
      <c r="C228" s="512"/>
      <c r="D228" s="293"/>
      <c r="E228" s="342"/>
      <c r="F228" s="298"/>
      <c r="G228" s="406"/>
      <c r="H228" s="272"/>
      <c r="I228" s="406"/>
      <c r="J228" s="272"/>
      <c r="K228" s="19"/>
      <c r="L228" s="19"/>
      <c r="M228" s="19"/>
      <c r="N228" s="74"/>
      <c r="O228" s="88">
        <f t="shared" si="248"/>
        <v>0</v>
      </c>
      <c r="P228" s="272"/>
      <c r="Q228" s="272"/>
      <c r="R228" s="272"/>
      <c r="S228" s="454"/>
      <c r="T228" s="454"/>
    </row>
    <row r="229" spans="1:20" ht="12.75" customHeight="1">
      <c r="A229" s="291">
        <v>1</v>
      </c>
      <c r="B229" s="368" t="s">
        <v>476</v>
      </c>
      <c r="C229" s="368" t="s">
        <v>694</v>
      </c>
      <c r="D229" s="493" t="s">
        <v>31</v>
      </c>
      <c r="E229" s="508">
        <v>1</v>
      </c>
      <c r="F229" s="298">
        <f t="shared" si="259"/>
        <v>18.034737420000003</v>
      </c>
      <c r="G229" s="507">
        <v>3.58</v>
      </c>
      <c r="H229" s="272">
        <f t="shared" si="260"/>
        <v>7.8388038000000009</v>
      </c>
      <c r="I229" s="507">
        <v>0.12</v>
      </c>
      <c r="J229" s="272">
        <f t="shared" si="261"/>
        <v>0.38019719999999996</v>
      </c>
      <c r="K229" s="102" t="s">
        <v>439</v>
      </c>
      <c r="L229" s="102" t="s">
        <v>31</v>
      </c>
      <c r="M229" s="101">
        <v>1</v>
      </c>
      <c r="N229" s="101">
        <v>8.6</v>
      </c>
      <c r="O229" s="88">
        <f t="shared" si="248"/>
        <v>8.6</v>
      </c>
      <c r="P229" s="272">
        <f t="shared" ref="P229" si="277">E229*F229</f>
        <v>18.034737420000003</v>
      </c>
      <c r="Q229" s="272">
        <f t="shared" ref="Q229" si="278">SUM(O229:O232)</f>
        <v>8.6</v>
      </c>
      <c r="R229" s="272">
        <f t="shared" ref="R229" si="279">Q229*1.02*1.05*$R$14</f>
        <v>9.8157364200000021</v>
      </c>
      <c r="S229" s="454">
        <f t="shared" ref="S229" si="280">F229*$S$17</f>
        <v>23.352895538534916</v>
      </c>
      <c r="T229" s="454">
        <f t="shared" ref="T229" si="281">S229*E229</f>
        <v>23.352895538534916</v>
      </c>
    </row>
    <row r="230" spans="1:20" ht="12.75" customHeight="1">
      <c r="A230" s="292"/>
      <c r="B230" s="368"/>
      <c r="C230" s="368"/>
      <c r="D230" s="493"/>
      <c r="E230" s="508"/>
      <c r="F230" s="298"/>
      <c r="G230" s="507"/>
      <c r="H230" s="272"/>
      <c r="I230" s="507"/>
      <c r="J230" s="272"/>
      <c r="K230" s="102"/>
      <c r="L230" s="102"/>
      <c r="M230" s="102"/>
      <c r="N230" s="101"/>
      <c r="O230" s="88">
        <f t="shared" si="248"/>
        <v>0</v>
      </c>
      <c r="P230" s="272"/>
      <c r="Q230" s="272"/>
      <c r="R230" s="272"/>
      <c r="S230" s="454"/>
      <c r="T230" s="454"/>
    </row>
    <row r="231" spans="1:20" ht="12.75" customHeight="1">
      <c r="A231" s="292"/>
      <c r="B231" s="368"/>
      <c r="C231" s="368"/>
      <c r="D231" s="493"/>
      <c r="E231" s="508"/>
      <c r="F231" s="298"/>
      <c r="G231" s="507"/>
      <c r="H231" s="272"/>
      <c r="I231" s="507"/>
      <c r="J231" s="272"/>
      <c r="K231" s="102"/>
      <c r="L231" s="102"/>
      <c r="M231" s="104"/>
      <c r="N231" s="101"/>
      <c r="O231" s="88">
        <f t="shared" si="248"/>
        <v>0</v>
      </c>
      <c r="P231" s="272"/>
      <c r="Q231" s="272"/>
      <c r="R231" s="272"/>
      <c r="S231" s="454"/>
      <c r="T231" s="454"/>
    </row>
    <row r="232" spans="1:20" ht="12.75" customHeight="1">
      <c r="A232" s="293"/>
      <c r="B232" s="368"/>
      <c r="C232" s="368"/>
      <c r="D232" s="493"/>
      <c r="E232" s="508"/>
      <c r="F232" s="298"/>
      <c r="G232" s="507"/>
      <c r="H232" s="272"/>
      <c r="I232" s="507"/>
      <c r="J232" s="272"/>
      <c r="K232" s="102"/>
      <c r="L232" s="102"/>
      <c r="M232" s="102"/>
      <c r="N232" s="101"/>
      <c r="O232" s="88">
        <f t="shared" si="248"/>
        <v>0</v>
      </c>
      <c r="P232" s="272"/>
      <c r="Q232" s="272"/>
      <c r="R232" s="272"/>
      <c r="S232" s="454"/>
      <c r="T232" s="454"/>
    </row>
    <row r="233" spans="1:20" ht="12.75" customHeight="1">
      <c r="A233" s="291">
        <v>2</v>
      </c>
      <c r="B233" s="368" t="s">
        <v>477</v>
      </c>
      <c r="C233" s="368" t="s">
        <v>2270</v>
      </c>
      <c r="D233" s="493" t="s">
        <v>26</v>
      </c>
      <c r="E233" s="509">
        <v>2.5</v>
      </c>
      <c r="F233" s="298">
        <f t="shared" si="259"/>
        <v>5.2505894623300007</v>
      </c>
      <c r="G233" s="507">
        <v>0.67</v>
      </c>
      <c r="H233" s="272">
        <f t="shared" si="260"/>
        <v>1.4670387</v>
      </c>
      <c r="I233" s="507">
        <v>0.04</v>
      </c>
      <c r="J233" s="272">
        <f t="shared" si="261"/>
        <v>0.1267324</v>
      </c>
      <c r="K233" s="102" t="s">
        <v>279</v>
      </c>
      <c r="L233" s="102" t="s">
        <v>26</v>
      </c>
      <c r="M233" s="101">
        <v>1</v>
      </c>
      <c r="N233" s="101">
        <v>2.6</v>
      </c>
      <c r="O233" s="88">
        <f t="shared" si="248"/>
        <v>2.6</v>
      </c>
      <c r="P233" s="272">
        <f t="shared" ref="P233" si="282">E233*F233</f>
        <v>13.126473655825002</v>
      </c>
      <c r="Q233" s="272">
        <f t="shared" ref="Q233" si="283">SUM(O233:O236)</f>
        <v>3.2039</v>
      </c>
      <c r="R233" s="272">
        <f t="shared" ref="R233" si="284">Q233*1.02*1.05*$R$14</f>
        <v>3.6568183623300006</v>
      </c>
      <c r="S233" s="454">
        <f t="shared" ref="S233" si="285">F233*$S$17</f>
        <v>6.7989050449687509</v>
      </c>
      <c r="T233" s="454">
        <f t="shared" ref="T233" si="286">S233*E233</f>
        <v>16.997262612421878</v>
      </c>
    </row>
    <row r="234" spans="1:20" ht="12.75" customHeight="1">
      <c r="A234" s="292"/>
      <c r="B234" s="368"/>
      <c r="C234" s="368"/>
      <c r="D234" s="493"/>
      <c r="E234" s="509"/>
      <c r="F234" s="298"/>
      <c r="G234" s="507"/>
      <c r="H234" s="272"/>
      <c r="I234" s="507"/>
      <c r="J234" s="272"/>
      <c r="K234" s="102"/>
      <c r="L234" s="102"/>
      <c r="M234" s="102"/>
      <c r="N234" s="101"/>
      <c r="O234" s="88">
        <f t="shared" si="248"/>
        <v>0</v>
      </c>
      <c r="P234" s="272"/>
      <c r="Q234" s="272"/>
      <c r="R234" s="272"/>
      <c r="S234" s="454"/>
      <c r="T234" s="454"/>
    </row>
    <row r="235" spans="1:20" ht="12.75" customHeight="1">
      <c r="A235" s="292"/>
      <c r="B235" s="368"/>
      <c r="C235" s="368"/>
      <c r="D235" s="493"/>
      <c r="E235" s="509"/>
      <c r="F235" s="298"/>
      <c r="G235" s="507"/>
      <c r="H235" s="272"/>
      <c r="I235" s="507"/>
      <c r="J235" s="272"/>
      <c r="K235" s="102" t="s">
        <v>206</v>
      </c>
      <c r="L235" s="102" t="s">
        <v>34</v>
      </c>
      <c r="M235" s="195">
        <v>1.22</v>
      </c>
      <c r="N235" s="101">
        <v>0.495</v>
      </c>
      <c r="O235" s="88">
        <f t="shared" si="248"/>
        <v>0.60389999999999999</v>
      </c>
      <c r="P235" s="272"/>
      <c r="Q235" s="272"/>
      <c r="R235" s="272"/>
      <c r="S235" s="454"/>
      <c r="T235" s="454"/>
    </row>
    <row r="236" spans="1:20" ht="12.75" customHeight="1">
      <c r="A236" s="293"/>
      <c r="B236" s="368"/>
      <c r="C236" s="368"/>
      <c r="D236" s="493"/>
      <c r="E236" s="509"/>
      <c r="F236" s="298"/>
      <c r="G236" s="507"/>
      <c r="H236" s="272"/>
      <c r="I236" s="507"/>
      <c r="J236" s="272"/>
      <c r="K236" s="102"/>
      <c r="L236" s="102"/>
      <c r="M236" s="102"/>
      <c r="N236" s="101"/>
      <c r="O236" s="88">
        <f t="shared" si="248"/>
        <v>0</v>
      </c>
      <c r="P236" s="272"/>
      <c r="Q236" s="272"/>
      <c r="R236" s="272"/>
      <c r="S236" s="454"/>
      <c r="T236" s="454"/>
    </row>
    <row r="237" spans="1:20" ht="12.75" customHeight="1">
      <c r="A237" s="291">
        <v>3</v>
      </c>
      <c r="B237" s="295" t="s">
        <v>205</v>
      </c>
      <c r="C237" s="295" t="s">
        <v>475</v>
      </c>
      <c r="D237" s="294" t="s">
        <v>34</v>
      </c>
      <c r="E237" s="307">
        <v>0.32</v>
      </c>
      <c r="F237" s="298">
        <f t="shared" si="259"/>
        <v>0.7131159625000002</v>
      </c>
      <c r="G237" s="337">
        <v>6.0999999999999999E-2</v>
      </c>
      <c r="H237" s="272">
        <f t="shared" si="260"/>
        <v>0.13356621000000002</v>
      </c>
      <c r="I237" s="337">
        <v>4.5999999999999999E-3</v>
      </c>
      <c r="J237" s="272">
        <f t="shared" si="261"/>
        <v>1.4574225999999999E-2</v>
      </c>
      <c r="K237" s="19" t="s">
        <v>482</v>
      </c>
      <c r="L237" s="19" t="s">
        <v>34</v>
      </c>
      <c r="M237" s="19">
        <v>1</v>
      </c>
      <c r="N237" s="74">
        <v>0.495</v>
      </c>
      <c r="O237" s="88">
        <f t="shared" si="248"/>
        <v>0.495</v>
      </c>
      <c r="P237" s="272">
        <f t="shared" ref="P237" si="287">E237*F237</f>
        <v>0.22819710800000007</v>
      </c>
      <c r="Q237" s="272">
        <f t="shared" ref="Q237" si="288">SUM(O237:O240)</f>
        <v>0.495</v>
      </c>
      <c r="R237" s="272">
        <f t="shared" ref="R237" si="289">Q237*1.02*1.05*$R$14</f>
        <v>0.56497552650000016</v>
      </c>
      <c r="S237" s="454">
        <f t="shared" ref="S237" si="290">F237*$S$17</f>
        <v>0.92340255315590203</v>
      </c>
      <c r="T237" s="454">
        <f t="shared" ref="T237" si="291">S237*E237</f>
        <v>0.29548881700988866</v>
      </c>
    </row>
    <row r="238" spans="1:20" ht="12.75" customHeight="1">
      <c r="A238" s="292"/>
      <c r="B238" s="295"/>
      <c r="C238" s="295"/>
      <c r="D238" s="294"/>
      <c r="E238" s="307"/>
      <c r="F238" s="298"/>
      <c r="G238" s="337"/>
      <c r="H238" s="272"/>
      <c r="I238" s="337"/>
      <c r="J238" s="272"/>
      <c r="K238" s="19"/>
      <c r="L238" s="19"/>
      <c r="M238" s="19"/>
      <c r="N238" s="74"/>
      <c r="O238" s="88">
        <f t="shared" si="248"/>
        <v>0</v>
      </c>
      <c r="P238" s="272"/>
      <c r="Q238" s="272"/>
      <c r="R238" s="272"/>
      <c r="S238" s="454"/>
      <c r="T238" s="454"/>
    </row>
    <row r="239" spans="1:20" ht="12.75" customHeight="1">
      <c r="A239" s="292"/>
      <c r="B239" s="295"/>
      <c r="C239" s="295"/>
      <c r="D239" s="294"/>
      <c r="E239" s="307"/>
      <c r="F239" s="298"/>
      <c r="G239" s="337"/>
      <c r="H239" s="272"/>
      <c r="I239" s="337"/>
      <c r="J239" s="272"/>
      <c r="K239" s="19"/>
      <c r="L239" s="19"/>
      <c r="M239" s="19"/>
      <c r="N239" s="74"/>
      <c r="O239" s="88">
        <f t="shared" si="248"/>
        <v>0</v>
      </c>
      <c r="P239" s="272"/>
      <c r="Q239" s="272"/>
      <c r="R239" s="272"/>
      <c r="S239" s="454"/>
      <c r="T239" s="454"/>
    </row>
    <row r="240" spans="1:20" ht="12.75" customHeight="1">
      <c r="A240" s="293"/>
      <c r="B240" s="295"/>
      <c r="C240" s="295"/>
      <c r="D240" s="294"/>
      <c r="E240" s="307"/>
      <c r="F240" s="298"/>
      <c r="G240" s="337"/>
      <c r="H240" s="272"/>
      <c r="I240" s="337"/>
      <c r="J240" s="272"/>
      <c r="K240" s="19"/>
      <c r="L240" s="19"/>
      <c r="M240" s="19"/>
      <c r="N240" s="74"/>
      <c r="O240" s="88">
        <f t="shared" si="248"/>
        <v>0</v>
      </c>
      <c r="P240" s="272"/>
      <c r="Q240" s="272"/>
      <c r="R240" s="272"/>
      <c r="S240" s="454"/>
      <c r="T240" s="454"/>
    </row>
    <row r="241" spans="1:20" ht="12.75" customHeight="1">
      <c r="A241" s="291">
        <v>4</v>
      </c>
      <c r="B241" s="368" t="s">
        <v>326</v>
      </c>
      <c r="C241" s="368" t="s">
        <v>2268</v>
      </c>
      <c r="D241" s="493" t="s">
        <v>31</v>
      </c>
      <c r="E241" s="508">
        <v>1</v>
      </c>
      <c r="F241" s="298">
        <f t="shared" si="259"/>
        <v>2.8740674999999998</v>
      </c>
      <c r="G241" s="507">
        <v>0.59199999999999997</v>
      </c>
      <c r="H241" s="272">
        <f t="shared" si="260"/>
        <v>1.2962491199999999</v>
      </c>
      <c r="I241" s="507">
        <v>0.498</v>
      </c>
      <c r="J241" s="272">
        <f t="shared" si="261"/>
        <v>1.5778183799999999</v>
      </c>
      <c r="K241" s="102"/>
      <c r="L241" s="102"/>
      <c r="M241" s="101"/>
      <c r="N241" s="101"/>
      <c r="O241" s="88">
        <f t="shared" si="248"/>
        <v>0</v>
      </c>
      <c r="P241" s="272">
        <f t="shared" ref="P241" si="292">E241*F241</f>
        <v>2.8740674999999998</v>
      </c>
      <c r="Q241" s="272">
        <f t="shared" ref="Q241" si="293">SUM(O241:O244)</f>
        <v>0</v>
      </c>
      <c r="R241" s="272">
        <f t="shared" ref="R241" si="294">Q241*1.02*1.05*$R$14</f>
        <v>0</v>
      </c>
      <c r="S241" s="454">
        <f t="shared" ref="S241" si="295">F241*$S$17</f>
        <v>3.7215844364757151</v>
      </c>
      <c r="T241" s="454">
        <f t="shared" ref="T241" si="296">S241*E241</f>
        <v>3.7215844364757151</v>
      </c>
    </row>
    <row r="242" spans="1:20" ht="12.75" customHeight="1">
      <c r="A242" s="292"/>
      <c r="B242" s="368"/>
      <c r="C242" s="368"/>
      <c r="D242" s="493"/>
      <c r="E242" s="508"/>
      <c r="F242" s="298"/>
      <c r="G242" s="507"/>
      <c r="H242" s="272"/>
      <c r="I242" s="507"/>
      <c r="J242" s="272"/>
      <c r="K242" s="102"/>
      <c r="L242" s="102"/>
      <c r="M242" s="102"/>
      <c r="N242" s="101"/>
      <c r="O242" s="88">
        <f t="shared" si="248"/>
        <v>0</v>
      </c>
      <c r="P242" s="272"/>
      <c r="Q242" s="272"/>
      <c r="R242" s="272"/>
      <c r="S242" s="454"/>
      <c r="T242" s="454"/>
    </row>
    <row r="243" spans="1:20" ht="12.75" customHeight="1">
      <c r="A243" s="292"/>
      <c r="B243" s="368"/>
      <c r="C243" s="368"/>
      <c r="D243" s="493"/>
      <c r="E243" s="508"/>
      <c r="F243" s="298"/>
      <c r="G243" s="507"/>
      <c r="H243" s="272"/>
      <c r="I243" s="507"/>
      <c r="J243" s="272"/>
      <c r="K243" s="102"/>
      <c r="L243" s="102"/>
      <c r="M243" s="104"/>
      <c r="N243" s="101"/>
      <c r="O243" s="88">
        <f t="shared" si="248"/>
        <v>0</v>
      </c>
      <c r="P243" s="272"/>
      <c r="Q243" s="272"/>
      <c r="R243" s="272"/>
      <c r="S243" s="454"/>
      <c r="T243" s="454"/>
    </row>
    <row r="244" spans="1:20" ht="12.75" customHeight="1">
      <c r="A244" s="293"/>
      <c r="B244" s="368"/>
      <c r="C244" s="368"/>
      <c r="D244" s="493"/>
      <c r="E244" s="508"/>
      <c r="F244" s="298"/>
      <c r="G244" s="507"/>
      <c r="H244" s="272"/>
      <c r="I244" s="507"/>
      <c r="J244" s="272"/>
      <c r="K244" s="102"/>
      <c r="L244" s="102"/>
      <c r="M244" s="102"/>
      <c r="N244" s="101"/>
      <c r="O244" s="88">
        <f t="shared" si="248"/>
        <v>0</v>
      </c>
      <c r="P244" s="272"/>
      <c r="Q244" s="272"/>
      <c r="R244" s="272"/>
      <c r="S244" s="454"/>
      <c r="T244" s="454"/>
    </row>
    <row r="245" spans="1:20" ht="12.75" customHeight="1">
      <c r="A245" s="294"/>
      <c r="B245" s="392"/>
      <c r="C245" s="358" t="s">
        <v>2272</v>
      </c>
      <c r="D245" s="500"/>
      <c r="E245" s="350"/>
      <c r="F245" s="298">
        <f t="shared" si="259"/>
        <v>0</v>
      </c>
      <c r="G245" s="273"/>
      <c r="H245" s="272">
        <f t="shared" si="260"/>
        <v>0</v>
      </c>
      <c r="I245" s="273"/>
      <c r="J245" s="272">
        <f t="shared" si="261"/>
        <v>0</v>
      </c>
      <c r="K245" s="19"/>
      <c r="L245" s="19"/>
      <c r="M245" s="19"/>
      <c r="N245" s="74"/>
      <c r="O245" s="88">
        <f t="shared" si="248"/>
        <v>0</v>
      </c>
      <c r="P245" s="272">
        <f t="shared" ref="P245" si="297">E245*F245</f>
        <v>0</v>
      </c>
      <c r="Q245" s="272">
        <f t="shared" ref="Q245" si="298">SUM(O245:O248)</f>
        <v>0</v>
      </c>
      <c r="R245" s="272">
        <f t="shared" ref="R245" si="299">Q245*1.02*1.05*$R$14</f>
        <v>0</v>
      </c>
      <c r="S245" s="454">
        <f t="shared" ref="S245" si="300">F245*$S$17</f>
        <v>0</v>
      </c>
      <c r="T245" s="454">
        <f t="shared" ref="T245" si="301">S245*E245</f>
        <v>0</v>
      </c>
    </row>
    <row r="246" spans="1:20" ht="12.75" customHeight="1">
      <c r="A246" s="294"/>
      <c r="B246" s="393"/>
      <c r="C246" s="359"/>
      <c r="D246" s="501"/>
      <c r="E246" s="350"/>
      <c r="F246" s="298"/>
      <c r="G246" s="273"/>
      <c r="H246" s="272"/>
      <c r="I246" s="273"/>
      <c r="J246" s="272"/>
      <c r="K246" s="19"/>
      <c r="L246" s="19"/>
      <c r="M246" s="19"/>
      <c r="N246" s="74"/>
      <c r="O246" s="88">
        <f t="shared" si="248"/>
        <v>0</v>
      </c>
      <c r="P246" s="272"/>
      <c r="Q246" s="272"/>
      <c r="R246" s="272"/>
      <c r="S246" s="454"/>
      <c r="T246" s="454"/>
    </row>
    <row r="247" spans="1:20" ht="12.75" customHeight="1">
      <c r="A247" s="294"/>
      <c r="B247" s="393"/>
      <c r="C247" s="359"/>
      <c r="D247" s="501"/>
      <c r="E247" s="350"/>
      <c r="F247" s="298"/>
      <c r="G247" s="273"/>
      <c r="H247" s="272"/>
      <c r="I247" s="273"/>
      <c r="J247" s="272"/>
      <c r="K247" s="19"/>
      <c r="L247" s="19"/>
      <c r="M247" s="20"/>
      <c r="N247" s="74"/>
      <c r="O247" s="88">
        <f t="shared" si="248"/>
        <v>0</v>
      </c>
      <c r="P247" s="272"/>
      <c r="Q247" s="272"/>
      <c r="R247" s="272"/>
      <c r="S247" s="454"/>
      <c r="T247" s="454"/>
    </row>
    <row r="248" spans="1:20" ht="12.75" customHeight="1">
      <c r="A248" s="294"/>
      <c r="B248" s="394"/>
      <c r="C248" s="360"/>
      <c r="D248" s="502"/>
      <c r="E248" s="350"/>
      <c r="F248" s="298"/>
      <c r="G248" s="273"/>
      <c r="H248" s="272"/>
      <c r="I248" s="273"/>
      <c r="J248" s="272"/>
      <c r="K248" s="19"/>
      <c r="L248" s="19"/>
      <c r="M248" s="19"/>
      <c r="N248" s="74"/>
      <c r="O248" s="88">
        <f t="shared" si="248"/>
        <v>0</v>
      </c>
      <c r="P248" s="272"/>
      <c r="Q248" s="272"/>
      <c r="R248" s="272"/>
      <c r="S248" s="454"/>
      <c r="T248" s="454"/>
    </row>
    <row r="249" spans="1:20" ht="12.75" customHeight="1">
      <c r="A249" s="294">
        <v>1</v>
      </c>
      <c r="B249" s="392" t="s">
        <v>550</v>
      </c>
      <c r="C249" s="392" t="s">
        <v>613</v>
      </c>
      <c r="D249" s="291" t="s">
        <v>35</v>
      </c>
      <c r="E249" s="307">
        <v>1.22</v>
      </c>
      <c r="F249" s="298">
        <f t="shared" si="259"/>
        <v>8.4145933413430001</v>
      </c>
      <c r="G249" s="273">
        <v>0.11</v>
      </c>
      <c r="H249" s="272">
        <f t="shared" si="260"/>
        <v>0.24085709999999999</v>
      </c>
      <c r="I249" s="354">
        <v>0.76</v>
      </c>
      <c r="J249" s="272">
        <f t="shared" si="261"/>
        <v>2.4079155999999999</v>
      </c>
      <c r="K249" s="19" t="s">
        <v>52</v>
      </c>
      <c r="L249" s="19" t="s">
        <v>37</v>
      </c>
      <c r="M249" s="19">
        <v>7.0000000000000007E-2</v>
      </c>
      <c r="N249" s="74">
        <v>0.16700000000000001</v>
      </c>
      <c r="O249" s="88">
        <f t="shared" si="248"/>
        <v>1.1690000000000002E-2</v>
      </c>
      <c r="P249" s="272">
        <f t="shared" ref="P249" si="302">E249*F249</f>
        <v>10.26580387643846</v>
      </c>
      <c r="Q249" s="272">
        <f t="shared" ref="Q249" si="303">SUM(O249:O252)</f>
        <v>5.0516899999999998</v>
      </c>
      <c r="R249" s="272">
        <f t="shared" ref="R249" si="304">Q249*1.02*1.05*$R$14</f>
        <v>5.7658206413430007</v>
      </c>
      <c r="S249" s="454">
        <f t="shared" ref="S249" si="305">F249*$S$17</f>
        <v>10.895923501592881</v>
      </c>
      <c r="T249" s="454">
        <f t="shared" ref="T249" si="306">S249*E249</f>
        <v>13.293026671943315</v>
      </c>
    </row>
    <row r="250" spans="1:20" ht="12.75" customHeight="1">
      <c r="A250" s="294"/>
      <c r="B250" s="393"/>
      <c r="C250" s="393"/>
      <c r="D250" s="292"/>
      <c r="E250" s="307"/>
      <c r="F250" s="298"/>
      <c r="G250" s="273"/>
      <c r="H250" s="272"/>
      <c r="I250" s="354"/>
      <c r="J250" s="272"/>
      <c r="K250" s="19" t="s">
        <v>551</v>
      </c>
      <c r="L250" s="19" t="s">
        <v>37</v>
      </c>
      <c r="M250" s="19">
        <v>1.26</v>
      </c>
      <c r="N250" s="74">
        <v>4</v>
      </c>
      <c r="O250" s="88">
        <f t="shared" si="248"/>
        <v>5.04</v>
      </c>
      <c r="P250" s="272"/>
      <c r="Q250" s="272"/>
      <c r="R250" s="272"/>
      <c r="S250" s="454"/>
      <c r="T250" s="454"/>
    </row>
    <row r="251" spans="1:20" ht="12.75" customHeight="1">
      <c r="A251" s="294"/>
      <c r="B251" s="393"/>
      <c r="C251" s="393"/>
      <c r="D251" s="292"/>
      <c r="E251" s="307"/>
      <c r="F251" s="298"/>
      <c r="G251" s="273"/>
      <c r="H251" s="272"/>
      <c r="I251" s="354"/>
      <c r="J251" s="272"/>
      <c r="K251" s="19"/>
      <c r="L251" s="19"/>
      <c r="M251" s="19"/>
      <c r="N251" s="74"/>
      <c r="O251" s="88">
        <f t="shared" si="248"/>
        <v>0</v>
      </c>
      <c r="P251" s="272"/>
      <c r="Q251" s="272"/>
      <c r="R251" s="272"/>
      <c r="S251" s="454"/>
      <c r="T251" s="454"/>
    </row>
    <row r="252" spans="1:20" ht="12.75" customHeight="1">
      <c r="A252" s="294"/>
      <c r="B252" s="394"/>
      <c r="C252" s="394"/>
      <c r="D252" s="293"/>
      <c r="E252" s="307"/>
      <c r="F252" s="298"/>
      <c r="G252" s="273"/>
      <c r="H252" s="272"/>
      <c r="I252" s="354"/>
      <c r="J252" s="272"/>
      <c r="K252" s="19"/>
      <c r="L252" s="19"/>
      <c r="M252" s="19"/>
      <c r="N252" s="74"/>
      <c r="O252" s="88">
        <f t="shared" si="248"/>
        <v>0</v>
      </c>
      <c r="P252" s="272"/>
      <c r="Q252" s="272"/>
      <c r="R252" s="272"/>
      <c r="S252" s="454"/>
      <c r="T252" s="454"/>
    </row>
    <row r="253" spans="1:20" ht="12.75" customHeight="1">
      <c r="A253" s="294">
        <v>2</v>
      </c>
      <c r="B253" s="392" t="s">
        <v>2273</v>
      </c>
      <c r="C253" s="392" t="s">
        <v>2274</v>
      </c>
      <c r="D253" s="500" t="s">
        <v>36</v>
      </c>
      <c r="E253" s="303">
        <v>125</v>
      </c>
      <c r="F253" s="298">
        <f t="shared" si="259"/>
        <v>4.4607144723692018</v>
      </c>
      <c r="G253" s="273">
        <v>0.40100000000000002</v>
      </c>
      <c r="H253" s="272">
        <f t="shared" si="260"/>
        <v>0.87803361000000002</v>
      </c>
      <c r="I253" s="354">
        <v>7.1000000000000004E-3</v>
      </c>
      <c r="J253" s="272">
        <f t="shared" si="261"/>
        <v>2.2495001000000001E-2</v>
      </c>
      <c r="K253" s="19" t="s">
        <v>561</v>
      </c>
      <c r="L253" s="19" t="s">
        <v>36</v>
      </c>
      <c r="M253" s="19">
        <v>1</v>
      </c>
      <c r="N253" s="74">
        <v>2.1875</v>
      </c>
      <c r="O253" s="88">
        <f t="shared" si="248"/>
        <v>2.1875</v>
      </c>
      <c r="P253" s="272">
        <f t="shared" ref="P253" si="307">E253*F253</f>
        <v>557.58930904615022</v>
      </c>
      <c r="Q253" s="272">
        <f t="shared" ref="Q253" si="308">SUM(O253:O256)</f>
        <v>3.1192360000000003</v>
      </c>
      <c r="R253" s="272">
        <f t="shared" ref="R253" si="309">Q253*1.02*1.05*$R$14</f>
        <v>3.5601858613692015</v>
      </c>
      <c r="S253" s="454">
        <f t="shared" ref="S253" si="310">F253*$S$17</f>
        <v>5.7761084441931878</v>
      </c>
      <c r="T253" s="454">
        <f t="shared" ref="T253" si="311">S253*E253</f>
        <v>722.0135555241485</v>
      </c>
    </row>
    <row r="254" spans="1:20" ht="12.75" customHeight="1">
      <c r="A254" s="294"/>
      <c r="B254" s="393"/>
      <c r="C254" s="393"/>
      <c r="D254" s="501"/>
      <c r="E254" s="303"/>
      <c r="F254" s="298"/>
      <c r="G254" s="273"/>
      <c r="H254" s="272"/>
      <c r="I254" s="354"/>
      <c r="J254" s="272"/>
      <c r="K254" s="19" t="s">
        <v>348</v>
      </c>
      <c r="L254" s="19" t="s">
        <v>37</v>
      </c>
      <c r="M254" s="19">
        <v>3.1E-2</v>
      </c>
      <c r="N254" s="123">
        <v>29.856000000000002</v>
      </c>
      <c r="O254" s="88">
        <f t="shared" si="248"/>
        <v>0.92553600000000003</v>
      </c>
      <c r="P254" s="272"/>
      <c r="Q254" s="272"/>
      <c r="R254" s="272"/>
      <c r="S254" s="454"/>
      <c r="T254" s="454"/>
    </row>
    <row r="255" spans="1:20" ht="12.75" customHeight="1">
      <c r="A255" s="294"/>
      <c r="B255" s="393"/>
      <c r="C255" s="393"/>
      <c r="D255" s="501"/>
      <c r="E255" s="303"/>
      <c r="F255" s="298"/>
      <c r="G255" s="273"/>
      <c r="H255" s="272"/>
      <c r="I255" s="354"/>
      <c r="J255" s="272"/>
      <c r="K255" s="19" t="s">
        <v>51</v>
      </c>
      <c r="L255" s="19" t="s">
        <v>37</v>
      </c>
      <c r="M255" s="19">
        <v>2.0000000000000001E-4</v>
      </c>
      <c r="N255" s="74">
        <v>31</v>
      </c>
      <c r="O255" s="88">
        <f t="shared" si="248"/>
        <v>6.2000000000000006E-3</v>
      </c>
      <c r="P255" s="272"/>
      <c r="Q255" s="272"/>
      <c r="R255" s="272"/>
      <c r="S255" s="454"/>
      <c r="T255" s="454"/>
    </row>
    <row r="256" spans="1:20" ht="12.75" customHeight="1">
      <c r="A256" s="294"/>
      <c r="B256" s="394"/>
      <c r="C256" s="394"/>
      <c r="D256" s="502"/>
      <c r="E256" s="303"/>
      <c r="F256" s="298"/>
      <c r="G256" s="273"/>
      <c r="H256" s="272"/>
      <c r="I256" s="354"/>
      <c r="J256" s="272"/>
      <c r="K256" s="19"/>
      <c r="L256" s="19"/>
      <c r="M256" s="19"/>
      <c r="N256" s="74"/>
      <c r="O256" s="88">
        <f t="shared" si="248"/>
        <v>0</v>
      </c>
      <c r="P256" s="272"/>
      <c r="Q256" s="272"/>
      <c r="R256" s="272"/>
      <c r="S256" s="454"/>
      <c r="T256" s="454"/>
    </row>
    <row r="257" spans="1:20" ht="12.75" customHeight="1">
      <c r="A257" s="294"/>
      <c r="B257" s="392"/>
      <c r="C257" s="358" t="s">
        <v>2275</v>
      </c>
      <c r="D257" s="291"/>
      <c r="E257" s="350"/>
      <c r="F257" s="298">
        <f t="shared" si="259"/>
        <v>0</v>
      </c>
      <c r="G257" s="273"/>
      <c r="H257" s="272">
        <f t="shared" si="260"/>
        <v>0</v>
      </c>
      <c r="I257" s="273"/>
      <c r="J257" s="272">
        <f t="shared" si="261"/>
        <v>0</v>
      </c>
      <c r="K257" s="19"/>
      <c r="L257" s="19"/>
      <c r="M257" s="19"/>
      <c r="N257" s="74"/>
      <c r="O257" s="88">
        <f t="shared" si="248"/>
        <v>0</v>
      </c>
      <c r="P257" s="272">
        <f t="shared" ref="P257" si="312">E257*F257</f>
        <v>0</v>
      </c>
      <c r="Q257" s="272">
        <f t="shared" ref="Q257" si="313">SUM(O257:O260)</f>
        <v>0</v>
      </c>
      <c r="R257" s="272">
        <f t="shared" ref="R257" si="314">Q257*1.02*1.05*$R$14</f>
        <v>0</v>
      </c>
      <c r="S257" s="454">
        <f t="shared" ref="S257" si="315">F257*$S$17</f>
        <v>0</v>
      </c>
      <c r="T257" s="454">
        <f t="shared" ref="T257" si="316">S257*E257</f>
        <v>0</v>
      </c>
    </row>
    <row r="258" spans="1:20" ht="12.75" customHeight="1">
      <c r="A258" s="294"/>
      <c r="B258" s="393"/>
      <c r="C258" s="359"/>
      <c r="D258" s="292"/>
      <c r="E258" s="350"/>
      <c r="F258" s="298"/>
      <c r="G258" s="273"/>
      <c r="H258" s="272"/>
      <c r="I258" s="273"/>
      <c r="J258" s="272"/>
      <c r="K258" s="19"/>
      <c r="L258" s="19"/>
      <c r="M258" s="19"/>
      <c r="N258" s="74"/>
      <c r="O258" s="88">
        <f t="shared" si="248"/>
        <v>0</v>
      </c>
      <c r="P258" s="272"/>
      <c r="Q258" s="272"/>
      <c r="R258" s="272"/>
      <c r="S258" s="454"/>
      <c r="T258" s="454"/>
    </row>
    <row r="259" spans="1:20" ht="12.75" customHeight="1">
      <c r="A259" s="294"/>
      <c r="B259" s="393"/>
      <c r="C259" s="359"/>
      <c r="D259" s="292"/>
      <c r="E259" s="350"/>
      <c r="F259" s="298"/>
      <c r="G259" s="273"/>
      <c r="H259" s="272"/>
      <c r="I259" s="273"/>
      <c r="J259" s="272"/>
      <c r="K259" s="19"/>
      <c r="L259" s="19"/>
      <c r="M259" s="20"/>
      <c r="N259" s="101"/>
      <c r="O259" s="88">
        <f t="shared" si="248"/>
        <v>0</v>
      </c>
      <c r="P259" s="272"/>
      <c r="Q259" s="272"/>
      <c r="R259" s="272"/>
      <c r="S259" s="454"/>
      <c r="T259" s="454"/>
    </row>
    <row r="260" spans="1:20" ht="12.75" customHeight="1">
      <c r="A260" s="294"/>
      <c r="B260" s="394"/>
      <c r="C260" s="360"/>
      <c r="D260" s="293"/>
      <c r="E260" s="350"/>
      <c r="F260" s="298"/>
      <c r="G260" s="273"/>
      <c r="H260" s="272"/>
      <c r="I260" s="273"/>
      <c r="J260" s="272"/>
      <c r="K260" s="19"/>
      <c r="L260" s="19"/>
      <c r="M260" s="19"/>
      <c r="N260" s="74"/>
      <c r="O260" s="88">
        <f t="shared" si="248"/>
        <v>0</v>
      </c>
      <c r="P260" s="272"/>
      <c r="Q260" s="272"/>
      <c r="R260" s="272"/>
      <c r="S260" s="454"/>
      <c r="T260" s="454"/>
    </row>
    <row r="261" spans="1:20" ht="12.75" customHeight="1">
      <c r="A261" s="294">
        <v>1</v>
      </c>
      <c r="B261" s="392" t="s">
        <v>550</v>
      </c>
      <c r="C261" s="392" t="s">
        <v>613</v>
      </c>
      <c r="D261" s="291" t="s">
        <v>35</v>
      </c>
      <c r="E261" s="307">
        <v>9.6</v>
      </c>
      <c r="F261" s="298">
        <f t="shared" si="259"/>
        <v>8.4145933413430001</v>
      </c>
      <c r="G261" s="273">
        <v>0.11</v>
      </c>
      <c r="H261" s="272">
        <f t="shared" si="260"/>
        <v>0.24085709999999999</v>
      </c>
      <c r="I261" s="354">
        <v>0.76</v>
      </c>
      <c r="J261" s="272">
        <f t="shared" si="261"/>
        <v>2.4079155999999999</v>
      </c>
      <c r="K261" s="19" t="s">
        <v>551</v>
      </c>
      <c r="L261" s="19" t="s">
        <v>37</v>
      </c>
      <c r="M261" s="19">
        <v>1.26</v>
      </c>
      <c r="N261" s="74">
        <v>4</v>
      </c>
      <c r="O261" s="88">
        <f t="shared" si="248"/>
        <v>5.04</v>
      </c>
      <c r="P261" s="272">
        <f t="shared" ref="P261" si="317">E261*F261</f>
        <v>80.780096076892804</v>
      </c>
      <c r="Q261" s="272">
        <f t="shared" ref="Q261" si="318">SUM(O261:O264)</f>
        <v>5.0516899999999998</v>
      </c>
      <c r="R261" s="272">
        <f t="shared" ref="R261" si="319">Q261*1.02*1.05*$R$14</f>
        <v>5.7658206413430007</v>
      </c>
      <c r="S261" s="454">
        <f t="shared" ref="S261" si="320">F261*$S$17</f>
        <v>10.895923501592881</v>
      </c>
      <c r="T261" s="454">
        <f t="shared" ref="T261" si="321">S261*E261</f>
        <v>104.60086561529165</v>
      </c>
    </row>
    <row r="262" spans="1:20" ht="12.75" customHeight="1">
      <c r="A262" s="294"/>
      <c r="B262" s="393"/>
      <c r="C262" s="393"/>
      <c r="D262" s="292"/>
      <c r="E262" s="307"/>
      <c r="F262" s="298"/>
      <c r="G262" s="273"/>
      <c r="H262" s="272"/>
      <c r="I262" s="354"/>
      <c r="J262" s="272"/>
      <c r="K262" s="19"/>
      <c r="L262" s="19"/>
      <c r="M262" s="19"/>
      <c r="N262" s="74"/>
      <c r="O262" s="88">
        <f t="shared" si="248"/>
        <v>0</v>
      </c>
      <c r="P262" s="272"/>
      <c r="Q262" s="272"/>
      <c r="R262" s="272"/>
      <c r="S262" s="454"/>
      <c r="T262" s="454"/>
    </row>
    <row r="263" spans="1:20" ht="12.75" customHeight="1">
      <c r="A263" s="294"/>
      <c r="B263" s="393"/>
      <c r="C263" s="393"/>
      <c r="D263" s="292"/>
      <c r="E263" s="307"/>
      <c r="F263" s="298"/>
      <c r="G263" s="273"/>
      <c r="H263" s="272"/>
      <c r="I263" s="354"/>
      <c r="J263" s="272"/>
      <c r="K263" s="19" t="s">
        <v>52</v>
      </c>
      <c r="L263" s="19" t="s">
        <v>37</v>
      </c>
      <c r="M263" s="19">
        <v>7.0000000000000007E-2</v>
      </c>
      <c r="N263" s="74">
        <v>0.16700000000000001</v>
      </c>
      <c r="O263" s="88">
        <f t="shared" si="248"/>
        <v>1.1690000000000002E-2</v>
      </c>
      <c r="P263" s="272"/>
      <c r="Q263" s="272"/>
      <c r="R263" s="272"/>
      <c r="S263" s="454"/>
      <c r="T263" s="454"/>
    </row>
    <row r="264" spans="1:20" ht="12.75" customHeight="1">
      <c r="A264" s="294"/>
      <c r="B264" s="394"/>
      <c r="C264" s="394"/>
      <c r="D264" s="293"/>
      <c r="E264" s="307"/>
      <c r="F264" s="298"/>
      <c r="G264" s="273"/>
      <c r="H264" s="272"/>
      <c r="I264" s="354"/>
      <c r="J264" s="272"/>
      <c r="K264" s="19"/>
      <c r="L264" s="19"/>
      <c r="M264" s="19"/>
      <c r="N264" s="74"/>
      <c r="O264" s="88">
        <f t="shared" si="248"/>
        <v>0</v>
      </c>
      <c r="P264" s="272"/>
      <c r="Q264" s="272"/>
      <c r="R264" s="272"/>
      <c r="S264" s="454"/>
      <c r="T264" s="454"/>
    </row>
    <row r="265" spans="1:20" ht="12.75" customHeight="1">
      <c r="A265" s="294">
        <v>2</v>
      </c>
      <c r="B265" s="392" t="s">
        <v>2276</v>
      </c>
      <c r="C265" s="392" t="s">
        <v>2277</v>
      </c>
      <c r="D265" s="291" t="s">
        <v>35</v>
      </c>
      <c r="E265" s="298">
        <v>7.68</v>
      </c>
      <c r="F265" s="298">
        <f t="shared" si="259"/>
        <v>19.657886522200503</v>
      </c>
      <c r="G265" s="273">
        <v>7.0000000000000007E-2</v>
      </c>
      <c r="H265" s="272">
        <f t="shared" si="260"/>
        <v>0.15327270000000001</v>
      </c>
      <c r="I265" s="273">
        <v>0.21</v>
      </c>
      <c r="J265" s="272">
        <f t="shared" si="261"/>
        <v>0.66534510000000002</v>
      </c>
      <c r="K265" s="19" t="s">
        <v>333</v>
      </c>
      <c r="L265" s="19" t="s">
        <v>37</v>
      </c>
      <c r="M265" s="19">
        <v>1.3640000000000001</v>
      </c>
      <c r="N265" s="101">
        <v>4</v>
      </c>
      <c r="O265" s="88">
        <f t="shared" si="248"/>
        <v>5.4560000000000004</v>
      </c>
      <c r="P265" s="272">
        <f t="shared" ref="P265" si="322">E265*F265</f>
        <v>150.97256849049987</v>
      </c>
      <c r="Q265" s="272">
        <f t="shared" ref="Q265" si="323">SUM(O265:O268)</f>
        <v>16.505915000000002</v>
      </c>
      <c r="R265" s="272">
        <f t="shared" ref="R265" si="324">Q265*1.02*1.05*$R$14</f>
        <v>18.839268722200504</v>
      </c>
      <c r="S265" s="454">
        <f t="shared" ref="S265" si="325">F265*$S$17</f>
        <v>25.454685575417805</v>
      </c>
      <c r="T265" s="454">
        <f t="shared" ref="T265" si="326">S265*E265</f>
        <v>195.49198521920874</v>
      </c>
    </row>
    <row r="266" spans="1:20" ht="12.75" customHeight="1">
      <c r="A266" s="294"/>
      <c r="B266" s="393"/>
      <c r="C266" s="393"/>
      <c r="D266" s="292"/>
      <c r="E266" s="298"/>
      <c r="F266" s="298"/>
      <c r="G266" s="273"/>
      <c r="H266" s="272"/>
      <c r="I266" s="273"/>
      <c r="J266" s="272"/>
      <c r="K266" s="19"/>
      <c r="L266" s="19"/>
      <c r="M266" s="19"/>
      <c r="N266" s="74"/>
      <c r="O266" s="88">
        <f t="shared" si="248"/>
        <v>0</v>
      </c>
      <c r="P266" s="272"/>
      <c r="Q266" s="272"/>
      <c r="R266" s="272"/>
      <c r="S266" s="454"/>
      <c r="T266" s="454"/>
    </row>
    <row r="267" spans="1:20" ht="12.75" customHeight="1">
      <c r="A267" s="294"/>
      <c r="B267" s="393"/>
      <c r="C267" s="393"/>
      <c r="D267" s="292"/>
      <c r="E267" s="298"/>
      <c r="F267" s="298"/>
      <c r="G267" s="273"/>
      <c r="H267" s="272"/>
      <c r="I267" s="273"/>
      <c r="J267" s="272"/>
      <c r="K267" s="19" t="s">
        <v>2278</v>
      </c>
      <c r="L267" s="19" t="s">
        <v>32</v>
      </c>
      <c r="M267" s="106">
        <v>0.255</v>
      </c>
      <c r="N267" s="74">
        <v>43.332999999999998</v>
      </c>
      <c r="O267" s="88">
        <f t="shared" si="248"/>
        <v>11.049915</v>
      </c>
      <c r="P267" s="272"/>
      <c r="Q267" s="272"/>
      <c r="R267" s="272"/>
      <c r="S267" s="454"/>
      <c r="T267" s="454"/>
    </row>
    <row r="268" spans="1:20" ht="12.75" customHeight="1">
      <c r="A268" s="294"/>
      <c r="B268" s="394"/>
      <c r="C268" s="394"/>
      <c r="D268" s="293"/>
      <c r="E268" s="298"/>
      <c r="F268" s="298"/>
      <c r="G268" s="273"/>
      <c r="H268" s="272"/>
      <c r="I268" s="273"/>
      <c r="J268" s="272"/>
      <c r="K268" s="19"/>
      <c r="L268" s="19"/>
      <c r="M268" s="19"/>
      <c r="N268" s="74"/>
      <c r="O268" s="88">
        <f t="shared" si="248"/>
        <v>0</v>
      </c>
      <c r="P268" s="272"/>
      <c r="Q268" s="272"/>
      <c r="R268" s="272"/>
      <c r="S268" s="454"/>
      <c r="T268" s="454"/>
    </row>
    <row r="269" spans="1:20" ht="12.75" customHeight="1">
      <c r="A269" s="294">
        <v>3</v>
      </c>
      <c r="B269" s="392" t="s">
        <v>2279</v>
      </c>
      <c r="C269" s="392" t="s">
        <v>2280</v>
      </c>
      <c r="D269" s="355" t="s">
        <v>26</v>
      </c>
      <c r="E269" s="350">
        <v>192</v>
      </c>
      <c r="F269" s="298">
        <f t="shared" si="259"/>
        <v>5.2352051934000006</v>
      </c>
      <c r="G269" s="273">
        <v>0.21199999999999999</v>
      </c>
      <c r="H269" s="272">
        <f t="shared" si="260"/>
        <v>0.46419731999999997</v>
      </c>
      <c r="I269" s="273">
        <v>0.129</v>
      </c>
      <c r="J269" s="272">
        <f t="shared" si="261"/>
        <v>0.40871199000000002</v>
      </c>
      <c r="K269" s="19" t="s">
        <v>2281</v>
      </c>
      <c r="L269" s="19" t="s">
        <v>26</v>
      </c>
      <c r="M269" s="19">
        <v>1</v>
      </c>
      <c r="N269" s="74">
        <v>3.82</v>
      </c>
      <c r="O269" s="88">
        <f t="shared" si="248"/>
        <v>3.82</v>
      </c>
      <c r="P269" s="272">
        <f t="shared" ref="P269" si="327">E269*F269</f>
        <v>1005.1593971328001</v>
      </c>
      <c r="Q269" s="272">
        <f t="shared" ref="Q269" si="328">SUM(O269:O272)</f>
        <v>3.8219999999999996</v>
      </c>
      <c r="R269" s="272">
        <f t="shared" ref="R269" si="329">Q269*1.02*1.05*$R$14</f>
        <v>4.3622958834000007</v>
      </c>
      <c r="S269" s="454">
        <f t="shared" ref="S269" si="330">F269*$S$17</f>
        <v>6.7789841990538768</v>
      </c>
      <c r="T269" s="454">
        <f t="shared" ref="T269" si="331">S269*E269</f>
        <v>1301.5649662183444</v>
      </c>
    </row>
    <row r="270" spans="1:20" ht="12.75" customHeight="1">
      <c r="A270" s="294"/>
      <c r="B270" s="393"/>
      <c r="C270" s="393"/>
      <c r="D270" s="356"/>
      <c r="E270" s="350"/>
      <c r="F270" s="298"/>
      <c r="G270" s="273"/>
      <c r="H270" s="272"/>
      <c r="I270" s="273"/>
      <c r="J270" s="272"/>
      <c r="K270" s="19"/>
      <c r="L270" s="19"/>
      <c r="M270" s="19"/>
      <c r="N270" s="74"/>
      <c r="O270" s="88">
        <f t="shared" si="248"/>
        <v>0</v>
      </c>
      <c r="P270" s="272"/>
      <c r="Q270" s="272"/>
      <c r="R270" s="272"/>
      <c r="S270" s="454"/>
      <c r="T270" s="454"/>
    </row>
    <row r="271" spans="1:20" ht="12.75" customHeight="1">
      <c r="A271" s="294"/>
      <c r="B271" s="393"/>
      <c r="C271" s="393"/>
      <c r="D271" s="356"/>
      <c r="E271" s="350"/>
      <c r="F271" s="298"/>
      <c r="G271" s="273"/>
      <c r="H271" s="272"/>
      <c r="I271" s="273"/>
      <c r="J271" s="272"/>
      <c r="K271" s="19" t="s">
        <v>333</v>
      </c>
      <c r="L271" s="19" t="s">
        <v>37</v>
      </c>
      <c r="M271" s="20">
        <v>5.0000000000000001E-4</v>
      </c>
      <c r="N271" s="101">
        <v>4</v>
      </c>
      <c r="O271" s="88">
        <f t="shared" si="248"/>
        <v>2E-3</v>
      </c>
      <c r="P271" s="272"/>
      <c r="Q271" s="272"/>
      <c r="R271" s="272"/>
      <c r="S271" s="454"/>
      <c r="T271" s="454"/>
    </row>
    <row r="272" spans="1:20" ht="12.75" customHeight="1">
      <c r="A272" s="294"/>
      <c r="B272" s="394"/>
      <c r="C272" s="394"/>
      <c r="D272" s="357"/>
      <c r="E272" s="350"/>
      <c r="F272" s="298"/>
      <c r="G272" s="273"/>
      <c r="H272" s="272"/>
      <c r="I272" s="273"/>
      <c r="J272" s="272"/>
      <c r="K272" s="19"/>
      <c r="L272" s="19"/>
      <c r="M272" s="19"/>
      <c r="N272" s="74"/>
      <c r="O272" s="88">
        <f t="shared" si="248"/>
        <v>0</v>
      </c>
      <c r="P272" s="272"/>
      <c r="Q272" s="272"/>
      <c r="R272" s="272"/>
      <c r="S272" s="454"/>
      <c r="T272" s="454"/>
    </row>
    <row r="273" spans="1:20" ht="12.75" customHeight="1">
      <c r="A273" s="294"/>
      <c r="B273" s="295"/>
      <c r="C273" s="461" t="s">
        <v>2282</v>
      </c>
      <c r="D273" s="504"/>
      <c r="E273" s="340"/>
      <c r="F273" s="298">
        <f t="shared" si="259"/>
        <v>0</v>
      </c>
      <c r="G273" s="462"/>
      <c r="H273" s="272">
        <f t="shared" si="260"/>
        <v>0</v>
      </c>
      <c r="I273" s="404"/>
      <c r="J273" s="272">
        <f t="shared" si="261"/>
        <v>0</v>
      </c>
      <c r="K273" s="19"/>
      <c r="L273" s="19"/>
      <c r="M273" s="19"/>
      <c r="N273" s="74"/>
      <c r="O273" s="88">
        <f t="shared" ref="O273:O340" si="332">M273*N273</f>
        <v>0</v>
      </c>
      <c r="P273" s="272">
        <f t="shared" ref="P273" si="333">E273*F273</f>
        <v>0</v>
      </c>
      <c r="Q273" s="272">
        <f t="shared" ref="Q273" si="334">SUM(O273:O276)</f>
        <v>0</v>
      </c>
      <c r="R273" s="272">
        <f t="shared" ref="R273" si="335">Q273*1.02*1.05*$R$14</f>
        <v>0</v>
      </c>
      <c r="S273" s="454">
        <f t="shared" ref="S273" si="336">F273*$S$17</f>
        <v>0</v>
      </c>
      <c r="T273" s="454">
        <f t="shared" ref="T273" si="337">S273*E273</f>
        <v>0</v>
      </c>
    </row>
    <row r="274" spans="1:20" ht="12.75" customHeight="1">
      <c r="A274" s="294"/>
      <c r="B274" s="295"/>
      <c r="C274" s="461"/>
      <c r="D274" s="505"/>
      <c r="E274" s="341"/>
      <c r="F274" s="298"/>
      <c r="G274" s="463"/>
      <c r="H274" s="272"/>
      <c r="I274" s="405"/>
      <c r="J274" s="272"/>
      <c r="K274" s="19"/>
      <c r="L274" s="19"/>
      <c r="M274" s="19"/>
      <c r="N274" s="74"/>
      <c r="O274" s="88">
        <f t="shared" si="332"/>
        <v>0</v>
      </c>
      <c r="P274" s="272"/>
      <c r="Q274" s="272"/>
      <c r="R274" s="272"/>
      <c r="S274" s="454"/>
      <c r="T274" s="454"/>
    </row>
    <row r="275" spans="1:20" ht="12.75" customHeight="1">
      <c r="A275" s="294"/>
      <c r="B275" s="295"/>
      <c r="C275" s="461"/>
      <c r="D275" s="505"/>
      <c r="E275" s="341"/>
      <c r="F275" s="298"/>
      <c r="G275" s="463"/>
      <c r="H275" s="272"/>
      <c r="I275" s="405"/>
      <c r="J275" s="272"/>
      <c r="K275" s="19"/>
      <c r="L275" s="19"/>
      <c r="M275" s="111"/>
      <c r="N275" s="74"/>
      <c r="O275" s="88">
        <f t="shared" si="332"/>
        <v>0</v>
      </c>
      <c r="P275" s="272"/>
      <c r="Q275" s="272"/>
      <c r="R275" s="272"/>
      <c r="S275" s="454"/>
      <c r="T275" s="454"/>
    </row>
    <row r="276" spans="1:20" ht="12.75" customHeight="1">
      <c r="A276" s="294"/>
      <c r="B276" s="295"/>
      <c r="C276" s="461"/>
      <c r="D276" s="506"/>
      <c r="E276" s="342"/>
      <c r="F276" s="298"/>
      <c r="G276" s="464"/>
      <c r="H276" s="272"/>
      <c r="I276" s="406"/>
      <c r="J276" s="272"/>
      <c r="K276" s="19"/>
      <c r="L276" s="19"/>
      <c r="M276" s="19"/>
      <c r="N276" s="74"/>
      <c r="O276" s="88">
        <f t="shared" si="332"/>
        <v>0</v>
      </c>
      <c r="P276" s="272"/>
      <c r="Q276" s="272"/>
      <c r="R276" s="272"/>
      <c r="S276" s="454"/>
      <c r="T276" s="454"/>
    </row>
    <row r="277" spans="1:20" ht="12.75" customHeight="1">
      <c r="A277" s="294">
        <v>1</v>
      </c>
      <c r="B277" s="295" t="s">
        <v>721</v>
      </c>
      <c r="C277" s="295" t="s">
        <v>2283</v>
      </c>
      <c r="D277" s="294" t="s">
        <v>43</v>
      </c>
      <c r="E277" s="298">
        <v>5</v>
      </c>
      <c r="F277" s="298">
        <f t="shared" si="259"/>
        <v>23.355990002197</v>
      </c>
      <c r="G277" s="273">
        <v>7.14</v>
      </c>
      <c r="H277" s="272">
        <f t="shared" si="260"/>
        <v>15.6338154</v>
      </c>
      <c r="I277" s="273">
        <v>0.115</v>
      </c>
      <c r="J277" s="272">
        <f t="shared" si="261"/>
        <v>0.36435565000000003</v>
      </c>
      <c r="K277" s="19" t="s">
        <v>564</v>
      </c>
      <c r="L277" s="19" t="s">
        <v>26</v>
      </c>
      <c r="M277" s="19">
        <v>0.97</v>
      </c>
      <c r="N277" s="120">
        <v>5.0830000000000002</v>
      </c>
      <c r="O277" s="88">
        <f t="shared" si="332"/>
        <v>4.9305099999999999</v>
      </c>
      <c r="P277" s="272">
        <f t="shared" ref="P277" si="338">E277*F277</f>
        <v>116.779950010985</v>
      </c>
      <c r="Q277" s="272">
        <f t="shared" ref="Q277" si="339">SUM(O277:O280)</f>
        <v>6.44651</v>
      </c>
      <c r="R277" s="272">
        <f t="shared" ref="R277" si="340">Q277*1.02*1.05*$R$14</f>
        <v>7.3578189521970012</v>
      </c>
      <c r="S277" s="454">
        <f t="shared" ref="S277" si="341">F277*$S$17</f>
        <v>30.243301137032713</v>
      </c>
      <c r="T277" s="454">
        <f t="shared" ref="T277" si="342">S277*E277</f>
        <v>151.21650568516355</v>
      </c>
    </row>
    <row r="278" spans="1:20" ht="12.75" customHeight="1">
      <c r="A278" s="294"/>
      <c r="B278" s="295"/>
      <c r="C278" s="295"/>
      <c r="D278" s="294"/>
      <c r="E278" s="298"/>
      <c r="F278" s="298"/>
      <c r="G278" s="273"/>
      <c r="H278" s="272"/>
      <c r="I278" s="273"/>
      <c r="J278" s="272"/>
      <c r="K278" s="19" t="s">
        <v>120</v>
      </c>
      <c r="L278" s="19" t="s">
        <v>26</v>
      </c>
      <c r="M278" s="89">
        <v>1</v>
      </c>
      <c r="N278" s="74">
        <v>0.4</v>
      </c>
      <c r="O278" s="88">
        <f t="shared" si="332"/>
        <v>0.4</v>
      </c>
      <c r="P278" s="272"/>
      <c r="Q278" s="272"/>
      <c r="R278" s="272"/>
      <c r="S278" s="454"/>
      <c r="T278" s="454"/>
    </row>
    <row r="279" spans="1:20" ht="12.75" customHeight="1">
      <c r="A279" s="294"/>
      <c r="B279" s="295"/>
      <c r="C279" s="295"/>
      <c r="D279" s="294"/>
      <c r="E279" s="298"/>
      <c r="F279" s="298"/>
      <c r="G279" s="273"/>
      <c r="H279" s="272"/>
      <c r="I279" s="273"/>
      <c r="J279" s="272"/>
      <c r="K279" s="19" t="s">
        <v>51</v>
      </c>
      <c r="L279" s="19" t="s">
        <v>35</v>
      </c>
      <c r="M279" s="106">
        <v>3.5999999999999997E-2</v>
      </c>
      <c r="N279" s="105">
        <v>31</v>
      </c>
      <c r="O279" s="88">
        <f t="shared" si="332"/>
        <v>1.1159999999999999</v>
      </c>
      <c r="P279" s="272"/>
      <c r="Q279" s="272"/>
      <c r="R279" s="272"/>
      <c r="S279" s="454"/>
      <c r="T279" s="454"/>
    </row>
    <row r="280" spans="1:20" ht="12.75" customHeight="1">
      <c r="A280" s="294"/>
      <c r="B280" s="295"/>
      <c r="C280" s="295"/>
      <c r="D280" s="294"/>
      <c r="E280" s="298"/>
      <c r="F280" s="298"/>
      <c r="G280" s="273"/>
      <c r="H280" s="272"/>
      <c r="I280" s="273"/>
      <c r="J280" s="272"/>
      <c r="K280" s="19"/>
      <c r="L280" s="110"/>
      <c r="M280" s="19"/>
      <c r="N280" s="19"/>
      <c r="O280" s="88">
        <f t="shared" si="332"/>
        <v>0</v>
      </c>
      <c r="P280" s="272"/>
      <c r="Q280" s="272"/>
      <c r="R280" s="272"/>
      <c r="S280" s="454"/>
      <c r="T280" s="454"/>
    </row>
    <row r="281" spans="1:20" ht="12.75" customHeight="1">
      <c r="A281" s="294">
        <v>2</v>
      </c>
      <c r="B281" s="352" t="s">
        <v>2284</v>
      </c>
      <c r="C281" s="295" t="s">
        <v>2287</v>
      </c>
      <c r="D281" s="467" t="s">
        <v>501</v>
      </c>
      <c r="E281" s="298">
        <v>4</v>
      </c>
      <c r="F281" s="298">
        <f t="shared" ref="F281:F345" si="343">H281+J281+R281</f>
        <v>30.797756775300009</v>
      </c>
      <c r="G281" s="503">
        <v>10.4</v>
      </c>
      <c r="H281" s="272">
        <f t="shared" ref="H281:H345" si="344">G281*$P$8/1000</f>
        <v>22.771944000000005</v>
      </c>
      <c r="I281" s="503">
        <v>0.3</v>
      </c>
      <c r="J281" s="272">
        <f t="shared" ref="J281:J345" si="345">I281*$P$9/1000</f>
        <v>0.95049299999999992</v>
      </c>
      <c r="K281" s="107" t="s">
        <v>2285</v>
      </c>
      <c r="L281" s="107" t="s">
        <v>501</v>
      </c>
      <c r="M281" s="107">
        <v>1</v>
      </c>
      <c r="N281" s="106">
        <v>5.0830000000000002</v>
      </c>
      <c r="O281" s="88">
        <f t="shared" si="332"/>
        <v>5.0830000000000002</v>
      </c>
      <c r="P281" s="272">
        <f t="shared" ref="P281" si="346">E281*F281</f>
        <v>123.19102710120004</v>
      </c>
      <c r="Q281" s="272">
        <f t="shared" ref="Q281" si="347">SUM(O281:O284)</f>
        <v>6.1989999999999998</v>
      </c>
      <c r="R281" s="272">
        <f t="shared" ref="R281" si="348">Q281*1.02*1.05*$R$14</f>
        <v>7.0753197753000014</v>
      </c>
      <c r="S281" s="454">
        <f t="shared" ref="S281" si="349">F281*$S$17</f>
        <v>39.879526939893033</v>
      </c>
      <c r="T281" s="454">
        <f t="shared" ref="T281" si="350">S281*E281</f>
        <v>159.51810775957213</v>
      </c>
    </row>
    <row r="282" spans="1:20" ht="12.75" customHeight="1">
      <c r="A282" s="294"/>
      <c r="B282" s="352"/>
      <c r="C282" s="295"/>
      <c r="D282" s="467"/>
      <c r="E282" s="298"/>
      <c r="F282" s="298"/>
      <c r="G282" s="503"/>
      <c r="H282" s="272"/>
      <c r="I282" s="503"/>
      <c r="J282" s="272"/>
      <c r="K282" s="107"/>
      <c r="L282" s="107"/>
      <c r="M282" s="107"/>
      <c r="N282" s="74"/>
      <c r="O282" s="88">
        <f t="shared" si="332"/>
        <v>0</v>
      </c>
      <c r="P282" s="272"/>
      <c r="Q282" s="272"/>
      <c r="R282" s="272"/>
      <c r="S282" s="454"/>
      <c r="T282" s="454"/>
    </row>
    <row r="283" spans="1:20" ht="12.75" customHeight="1">
      <c r="A283" s="294"/>
      <c r="B283" s="352"/>
      <c r="C283" s="295"/>
      <c r="D283" s="467"/>
      <c r="E283" s="298"/>
      <c r="F283" s="298"/>
      <c r="G283" s="503"/>
      <c r="H283" s="272"/>
      <c r="I283" s="503"/>
      <c r="J283" s="272"/>
      <c r="K283" s="107" t="s">
        <v>51</v>
      </c>
      <c r="L283" s="107" t="s">
        <v>2286</v>
      </c>
      <c r="M283" s="203">
        <v>3.5999999999999997E-2</v>
      </c>
      <c r="N283" s="105">
        <v>31</v>
      </c>
      <c r="O283" s="88">
        <f t="shared" si="332"/>
        <v>1.1159999999999999</v>
      </c>
      <c r="P283" s="272"/>
      <c r="Q283" s="272"/>
      <c r="R283" s="272"/>
      <c r="S283" s="454"/>
      <c r="T283" s="454"/>
    </row>
    <row r="284" spans="1:20" ht="12.75" customHeight="1">
      <c r="A284" s="294"/>
      <c r="B284" s="352"/>
      <c r="C284" s="295"/>
      <c r="D284" s="467"/>
      <c r="E284" s="298"/>
      <c r="F284" s="298"/>
      <c r="G284" s="503"/>
      <c r="H284" s="272"/>
      <c r="I284" s="503"/>
      <c r="J284" s="272"/>
      <c r="K284" s="19"/>
      <c r="L284" s="19"/>
      <c r="M284" s="19"/>
      <c r="N284" s="74"/>
      <c r="O284" s="88">
        <f t="shared" si="332"/>
        <v>0</v>
      </c>
      <c r="P284" s="272"/>
      <c r="Q284" s="272"/>
      <c r="R284" s="272"/>
      <c r="S284" s="454"/>
      <c r="T284" s="454"/>
    </row>
    <row r="285" spans="1:20" ht="12.75" customHeight="1">
      <c r="A285" s="294">
        <v>3</v>
      </c>
      <c r="B285" s="295" t="s">
        <v>684</v>
      </c>
      <c r="C285" s="392" t="s">
        <v>2288</v>
      </c>
      <c r="D285" s="355" t="s">
        <v>26</v>
      </c>
      <c r="E285" s="340">
        <v>4</v>
      </c>
      <c r="F285" s="298">
        <f t="shared" si="343"/>
        <v>11.684746601100002</v>
      </c>
      <c r="G285" s="273">
        <v>2.15</v>
      </c>
      <c r="H285" s="272">
        <f t="shared" si="344"/>
        <v>4.7076615000000004</v>
      </c>
      <c r="I285" s="273">
        <v>3.5999999999999997E-2</v>
      </c>
      <c r="J285" s="272">
        <f t="shared" si="345"/>
        <v>0.11405915999999999</v>
      </c>
      <c r="K285" s="19" t="s">
        <v>564</v>
      </c>
      <c r="L285" s="19" t="s">
        <v>26</v>
      </c>
      <c r="M285" s="19">
        <v>1</v>
      </c>
      <c r="N285" s="106">
        <v>5.0830000000000002</v>
      </c>
      <c r="O285" s="88">
        <f t="shared" si="332"/>
        <v>5.0830000000000002</v>
      </c>
      <c r="P285" s="272">
        <f t="shared" ref="P285" si="351">E285*F285</f>
        <v>46.738986404400009</v>
      </c>
      <c r="Q285" s="272">
        <f t="shared" ref="Q285" si="352">SUM(O285:O288)</f>
        <v>6.0129999999999999</v>
      </c>
      <c r="R285" s="272">
        <f t="shared" ref="R285" si="353">Q285*1.02*1.05*$R$14</f>
        <v>6.863025941100001</v>
      </c>
      <c r="S285" s="454">
        <f t="shared" ref="S285" si="354">F285*$S$17</f>
        <v>15.130393108309489</v>
      </c>
      <c r="T285" s="454">
        <f t="shared" ref="T285" si="355">S285*E285</f>
        <v>60.521572433237957</v>
      </c>
    </row>
    <row r="286" spans="1:20" ht="12.75" customHeight="1">
      <c r="A286" s="294"/>
      <c r="B286" s="295"/>
      <c r="C286" s="393"/>
      <c r="D286" s="356"/>
      <c r="E286" s="341"/>
      <c r="F286" s="298"/>
      <c r="G286" s="273"/>
      <c r="H286" s="272"/>
      <c r="I286" s="273"/>
      <c r="J286" s="272"/>
      <c r="K286" s="19"/>
      <c r="L286" s="19"/>
      <c r="M286" s="19"/>
      <c r="N286" s="74"/>
      <c r="O286" s="88">
        <f t="shared" si="332"/>
        <v>0</v>
      </c>
      <c r="P286" s="272"/>
      <c r="Q286" s="272"/>
      <c r="R286" s="272"/>
      <c r="S286" s="454"/>
      <c r="T286" s="454"/>
    </row>
    <row r="287" spans="1:20" ht="12.75" customHeight="1">
      <c r="A287" s="294"/>
      <c r="B287" s="295"/>
      <c r="C287" s="393"/>
      <c r="D287" s="356"/>
      <c r="E287" s="341"/>
      <c r="F287" s="298"/>
      <c r="G287" s="273"/>
      <c r="H287" s="272"/>
      <c r="I287" s="273"/>
      <c r="J287" s="272"/>
      <c r="K287" s="19" t="s">
        <v>51</v>
      </c>
      <c r="L287" s="19" t="s">
        <v>35</v>
      </c>
      <c r="M287" s="106">
        <v>0.03</v>
      </c>
      <c r="N287" s="105">
        <v>31</v>
      </c>
      <c r="O287" s="88">
        <f t="shared" si="332"/>
        <v>0.92999999999999994</v>
      </c>
      <c r="P287" s="272"/>
      <c r="Q287" s="272"/>
      <c r="R287" s="272"/>
      <c r="S287" s="454"/>
      <c r="T287" s="454"/>
    </row>
    <row r="288" spans="1:20" ht="12.75" customHeight="1">
      <c r="A288" s="294"/>
      <c r="B288" s="295"/>
      <c r="C288" s="394"/>
      <c r="D288" s="357"/>
      <c r="E288" s="342"/>
      <c r="F288" s="298"/>
      <c r="G288" s="273"/>
      <c r="H288" s="272"/>
      <c r="I288" s="273"/>
      <c r="J288" s="272"/>
      <c r="K288" s="19"/>
      <c r="L288" s="19"/>
      <c r="M288" s="19"/>
      <c r="N288" s="74"/>
      <c r="O288" s="88">
        <f t="shared" si="332"/>
        <v>0</v>
      </c>
      <c r="P288" s="272"/>
      <c r="Q288" s="272"/>
      <c r="R288" s="272"/>
      <c r="S288" s="454"/>
      <c r="T288" s="454"/>
    </row>
    <row r="289" spans="1:20" ht="12.75" customHeight="1">
      <c r="A289" s="294">
        <v>4</v>
      </c>
      <c r="B289" s="392" t="s">
        <v>2291</v>
      </c>
      <c r="C289" s="392" t="s">
        <v>2289</v>
      </c>
      <c r="D289" s="500" t="s">
        <v>36</v>
      </c>
      <c r="E289" s="483">
        <v>18</v>
      </c>
      <c r="F289" s="298">
        <f t="shared" si="343"/>
        <v>44.25338175200001</v>
      </c>
      <c r="G289" s="404">
        <v>2.61</v>
      </c>
      <c r="H289" s="272">
        <f t="shared" si="344"/>
        <v>5.7148820999999996</v>
      </c>
      <c r="I289" s="404">
        <v>0.14599999999999999</v>
      </c>
      <c r="J289" s="272">
        <f t="shared" si="345"/>
        <v>0.46257325999999993</v>
      </c>
      <c r="K289" s="19" t="s">
        <v>61</v>
      </c>
      <c r="L289" s="19" t="s">
        <v>36</v>
      </c>
      <c r="M289" s="19">
        <v>1</v>
      </c>
      <c r="N289" s="74">
        <v>33.36</v>
      </c>
      <c r="O289" s="88">
        <f t="shared" si="332"/>
        <v>33.36</v>
      </c>
      <c r="P289" s="272">
        <f t="shared" ref="P289" si="356">E289*F289</f>
        <v>796.56087153600015</v>
      </c>
      <c r="Q289" s="272">
        <f t="shared" ref="Q289" si="357">SUM(O289:O292)</f>
        <v>33.36</v>
      </c>
      <c r="R289" s="272">
        <f t="shared" ref="R289" si="358">Q289*1.02*1.05*$R$14</f>
        <v>38.075926392000007</v>
      </c>
      <c r="S289" s="454">
        <f t="shared" ref="S289" si="359">F289*$S$17</f>
        <v>57.303002378914783</v>
      </c>
      <c r="T289" s="454">
        <f t="shared" ref="T289" si="360">S289*E289</f>
        <v>1031.4540428204662</v>
      </c>
    </row>
    <row r="290" spans="1:20" ht="12.75" customHeight="1">
      <c r="A290" s="294"/>
      <c r="B290" s="393"/>
      <c r="C290" s="393"/>
      <c r="D290" s="501"/>
      <c r="E290" s="484"/>
      <c r="F290" s="298"/>
      <c r="G290" s="405"/>
      <c r="H290" s="272"/>
      <c r="I290" s="405"/>
      <c r="J290" s="272"/>
      <c r="K290" s="19"/>
      <c r="L290" s="19"/>
      <c r="M290" s="19"/>
      <c r="N290" s="74"/>
      <c r="O290" s="88">
        <f t="shared" si="332"/>
        <v>0</v>
      </c>
      <c r="P290" s="272"/>
      <c r="Q290" s="272"/>
      <c r="R290" s="272"/>
      <c r="S290" s="454"/>
      <c r="T290" s="454"/>
    </row>
    <row r="291" spans="1:20" ht="12.75" customHeight="1">
      <c r="A291" s="294"/>
      <c r="B291" s="393"/>
      <c r="C291" s="393"/>
      <c r="D291" s="501"/>
      <c r="E291" s="484"/>
      <c r="F291" s="298"/>
      <c r="G291" s="405"/>
      <c r="H291" s="272"/>
      <c r="I291" s="405"/>
      <c r="J291" s="272"/>
      <c r="K291" s="19"/>
      <c r="L291" s="19"/>
      <c r="M291" s="20"/>
      <c r="N291" s="74"/>
      <c r="O291" s="88">
        <f t="shared" si="332"/>
        <v>0</v>
      </c>
      <c r="P291" s="272"/>
      <c r="Q291" s="272"/>
      <c r="R291" s="272"/>
      <c r="S291" s="454"/>
      <c r="T291" s="454"/>
    </row>
    <row r="292" spans="1:20" ht="12.75" customHeight="1">
      <c r="A292" s="294"/>
      <c r="B292" s="394"/>
      <c r="C292" s="394"/>
      <c r="D292" s="502"/>
      <c r="E292" s="485"/>
      <c r="F292" s="298"/>
      <c r="G292" s="406"/>
      <c r="H292" s="272"/>
      <c r="I292" s="406"/>
      <c r="J292" s="272"/>
      <c r="K292" s="19"/>
      <c r="L292" s="19"/>
      <c r="M292" s="19"/>
      <c r="N292" s="74"/>
      <c r="O292" s="88">
        <f t="shared" si="332"/>
        <v>0</v>
      </c>
      <c r="P292" s="272"/>
      <c r="Q292" s="272"/>
      <c r="R292" s="272"/>
      <c r="S292" s="454"/>
      <c r="T292" s="454"/>
    </row>
    <row r="293" spans="1:20" ht="12.75" customHeight="1">
      <c r="A293" s="294">
        <v>5</v>
      </c>
      <c r="B293" s="392" t="s">
        <v>2291</v>
      </c>
      <c r="C293" s="392" t="s">
        <v>2290</v>
      </c>
      <c r="D293" s="500" t="s">
        <v>1396</v>
      </c>
      <c r="E293" s="483">
        <v>1</v>
      </c>
      <c r="F293" s="298">
        <f t="shared" si="343"/>
        <v>147.83841136500001</v>
      </c>
      <c r="G293" s="404">
        <v>2.13</v>
      </c>
      <c r="H293" s="272">
        <f t="shared" si="344"/>
        <v>4.6638693</v>
      </c>
      <c r="I293" s="404">
        <v>6.9000000000000006E-2</v>
      </c>
      <c r="J293" s="272">
        <f t="shared" si="345"/>
        <v>0.21861339000000002</v>
      </c>
      <c r="K293" s="19" t="s">
        <v>61</v>
      </c>
      <c r="L293" s="19" t="s">
        <v>1396</v>
      </c>
      <c r="M293" s="19">
        <v>1</v>
      </c>
      <c r="N293" s="74">
        <v>125.25</v>
      </c>
      <c r="O293" s="88">
        <f t="shared" si="332"/>
        <v>125.25</v>
      </c>
      <c r="P293" s="272">
        <f t="shared" ref="P293" si="361">E293*F293</f>
        <v>147.83841136500001</v>
      </c>
      <c r="Q293" s="272">
        <f t="shared" ref="Q293" si="362">SUM(O293:O296)</f>
        <v>125.25</v>
      </c>
      <c r="R293" s="272">
        <f t="shared" ref="R293" si="363">Q293*1.02*1.05*$R$14</f>
        <v>142.95592867500002</v>
      </c>
      <c r="S293" s="454">
        <f t="shared" ref="S293" si="364">F293*$S$17</f>
        <v>191.43361485047882</v>
      </c>
      <c r="T293" s="454">
        <f t="shared" ref="T293" si="365">S293*E293</f>
        <v>191.43361485047882</v>
      </c>
    </row>
    <row r="294" spans="1:20" ht="12.75" customHeight="1">
      <c r="A294" s="294"/>
      <c r="B294" s="393"/>
      <c r="C294" s="393"/>
      <c r="D294" s="501"/>
      <c r="E294" s="484"/>
      <c r="F294" s="298"/>
      <c r="G294" s="405"/>
      <c r="H294" s="272"/>
      <c r="I294" s="405"/>
      <c r="J294" s="272"/>
      <c r="K294" s="19"/>
      <c r="L294" s="19"/>
      <c r="M294" s="19"/>
      <c r="N294" s="74"/>
      <c r="O294" s="88">
        <f t="shared" si="332"/>
        <v>0</v>
      </c>
      <c r="P294" s="272"/>
      <c r="Q294" s="272"/>
      <c r="R294" s="272"/>
      <c r="S294" s="454"/>
      <c r="T294" s="454"/>
    </row>
    <row r="295" spans="1:20" ht="12.75" customHeight="1">
      <c r="A295" s="294"/>
      <c r="B295" s="393"/>
      <c r="C295" s="393"/>
      <c r="D295" s="501"/>
      <c r="E295" s="484"/>
      <c r="F295" s="298"/>
      <c r="G295" s="405"/>
      <c r="H295" s="272"/>
      <c r="I295" s="405"/>
      <c r="J295" s="272"/>
      <c r="K295" s="19"/>
      <c r="L295" s="19"/>
      <c r="M295" s="20"/>
      <c r="N295" s="74"/>
      <c r="O295" s="88">
        <f t="shared" si="332"/>
        <v>0</v>
      </c>
      <c r="P295" s="272"/>
      <c r="Q295" s="272"/>
      <c r="R295" s="272"/>
      <c r="S295" s="454"/>
      <c r="T295" s="454"/>
    </row>
    <row r="296" spans="1:20" ht="12.75" customHeight="1">
      <c r="A296" s="294"/>
      <c r="B296" s="394"/>
      <c r="C296" s="394"/>
      <c r="D296" s="502"/>
      <c r="E296" s="485"/>
      <c r="F296" s="298"/>
      <c r="G296" s="406"/>
      <c r="H296" s="272"/>
      <c r="I296" s="406"/>
      <c r="J296" s="272"/>
      <c r="K296" s="19"/>
      <c r="L296" s="19"/>
      <c r="M296" s="19"/>
      <c r="N296" s="74"/>
      <c r="O296" s="88">
        <f t="shared" si="332"/>
        <v>0</v>
      </c>
      <c r="P296" s="272"/>
      <c r="Q296" s="272"/>
      <c r="R296" s="272"/>
      <c r="S296" s="454"/>
      <c r="T296" s="454"/>
    </row>
    <row r="297" spans="1:20" ht="12.75" customHeight="1">
      <c r="A297" s="294">
        <v>6</v>
      </c>
      <c r="B297" s="295" t="s">
        <v>595</v>
      </c>
      <c r="C297" s="498" t="s">
        <v>2294</v>
      </c>
      <c r="D297" s="499" t="s">
        <v>43</v>
      </c>
      <c r="E297" s="350">
        <v>52</v>
      </c>
      <c r="F297" s="298">
        <f t="shared" si="343"/>
        <v>2.3203650958000002</v>
      </c>
      <c r="G297" s="494">
        <v>0.35599999999999998</v>
      </c>
      <c r="H297" s="272">
        <f t="shared" si="344"/>
        <v>0.77950116000000003</v>
      </c>
      <c r="I297" s="495">
        <v>4.9000000000000002E-2</v>
      </c>
      <c r="J297" s="272">
        <f t="shared" si="345"/>
        <v>0.15524718999999998</v>
      </c>
      <c r="K297" s="204" t="s">
        <v>51</v>
      </c>
      <c r="L297" s="204" t="s">
        <v>48</v>
      </c>
      <c r="M297" s="204">
        <v>2.5999999999999999E-2</v>
      </c>
      <c r="N297" s="74">
        <v>31</v>
      </c>
      <c r="O297" s="88">
        <f t="shared" si="332"/>
        <v>0.80599999999999994</v>
      </c>
      <c r="P297" s="272">
        <f t="shared" ref="P297" si="366">E297*F297</f>
        <v>120.65898498160001</v>
      </c>
      <c r="Q297" s="272">
        <f t="shared" ref="Q297" si="367">SUM(O297:O300)</f>
        <v>1.214</v>
      </c>
      <c r="R297" s="272">
        <f t="shared" ref="R297" si="368">Q297*1.02*1.05*$R$14</f>
        <v>1.3856167458000002</v>
      </c>
      <c r="S297" s="454">
        <f t="shared" ref="S297" si="369">F297*$S$17</f>
        <v>3.0046039724087072</v>
      </c>
      <c r="T297" s="454">
        <f t="shared" ref="T297" si="370">S297*E297</f>
        <v>156.23940656525278</v>
      </c>
    </row>
    <row r="298" spans="1:20" ht="12.75" customHeight="1">
      <c r="A298" s="294"/>
      <c r="B298" s="295"/>
      <c r="C298" s="498"/>
      <c r="D298" s="499"/>
      <c r="E298" s="350"/>
      <c r="F298" s="298"/>
      <c r="G298" s="494"/>
      <c r="H298" s="272"/>
      <c r="I298" s="496"/>
      <c r="J298" s="272"/>
      <c r="K298" s="19"/>
      <c r="L298" s="74"/>
      <c r="M298" s="19"/>
      <c r="N298" s="74"/>
      <c r="O298" s="88">
        <f t="shared" si="332"/>
        <v>0</v>
      </c>
      <c r="P298" s="272"/>
      <c r="Q298" s="272"/>
      <c r="R298" s="272"/>
      <c r="S298" s="454"/>
      <c r="T298" s="454"/>
    </row>
    <row r="299" spans="1:20" ht="12.75" customHeight="1">
      <c r="A299" s="294"/>
      <c r="B299" s="295"/>
      <c r="C299" s="498"/>
      <c r="D299" s="499"/>
      <c r="E299" s="350"/>
      <c r="F299" s="298"/>
      <c r="G299" s="494"/>
      <c r="H299" s="272"/>
      <c r="I299" s="496"/>
      <c r="J299" s="272"/>
      <c r="K299" s="19" t="s">
        <v>2292</v>
      </c>
      <c r="L299" s="19" t="s">
        <v>26</v>
      </c>
      <c r="M299" s="111">
        <v>1.02</v>
      </c>
      <c r="N299" s="74">
        <v>0.4</v>
      </c>
      <c r="O299" s="88">
        <f t="shared" si="332"/>
        <v>0.40800000000000003</v>
      </c>
      <c r="P299" s="272"/>
      <c r="Q299" s="272"/>
      <c r="R299" s="272"/>
      <c r="S299" s="454"/>
      <c r="T299" s="454"/>
    </row>
    <row r="300" spans="1:20" ht="12.75" customHeight="1">
      <c r="A300" s="294"/>
      <c r="B300" s="295"/>
      <c r="C300" s="498"/>
      <c r="D300" s="499"/>
      <c r="E300" s="350"/>
      <c r="F300" s="298"/>
      <c r="G300" s="494"/>
      <c r="H300" s="272"/>
      <c r="I300" s="497"/>
      <c r="J300" s="272"/>
      <c r="K300" s="19"/>
      <c r="L300" s="19"/>
      <c r="M300" s="19"/>
      <c r="N300" s="74"/>
      <c r="O300" s="88">
        <f t="shared" si="332"/>
        <v>0</v>
      </c>
      <c r="P300" s="272"/>
      <c r="Q300" s="272"/>
      <c r="R300" s="272"/>
      <c r="S300" s="454"/>
      <c r="T300" s="454"/>
    </row>
    <row r="301" spans="1:20" ht="12.75" customHeight="1">
      <c r="A301" s="294">
        <v>7</v>
      </c>
      <c r="B301" s="295" t="s">
        <v>2293</v>
      </c>
      <c r="C301" s="295" t="s">
        <v>2295</v>
      </c>
      <c r="D301" s="493" t="s">
        <v>26</v>
      </c>
      <c r="E301" s="477">
        <v>140</v>
      </c>
      <c r="F301" s="298">
        <f t="shared" si="343"/>
        <v>2.0449678165940006</v>
      </c>
      <c r="G301" s="273">
        <v>0.17399999999999999</v>
      </c>
      <c r="H301" s="272">
        <f t="shared" si="344"/>
        <v>0.38099213999999998</v>
      </c>
      <c r="I301" s="273">
        <v>1.4E-2</v>
      </c>
      <c r="J301" s="272">
        <f t="shared" si="345"/>
        <v>4.4356340000000001E-2</v>
      </c>
      <c r="K301" s="19" t="s">
        <v>525</v>
      </c>
      <c r="L301" s="19" t="s">
        <v>34</v>
      </c>
      <c r="M301" s="111">
        <v>1.18</v>
      </c>
      <c r="N301" s="74">
        <v>0.89</v>
      </c>
      <c r="O301" s="88">
        <f t="shared" si="332"/>
        <v>1.0502</v>
      </c>
      <c r="P301" s="272">
        <f t="shared" ref="P301" si="371">E301*F301</f>
        <v>286.29549432316009</v>
      </c>
      <c r="Q301" s="272">
        <f t="shared" ref="Q301" si="372">SUM(O301:O304)</f>
        <v>1.4190200000000002</v>
      </c>
      <c r="R301" s="272">
        <f t="shared" ref="R301" si="373">Q301*1.02*1.05*$R$14</f>
        <v>1.6196193365940006</v>
      </c>
      <c r="S301" s="454">
        <f t="shared" ref="S301" si="374">F301*$S$17</f>
        <v>2.6479964020782245</v>
      </c>
      <c r="T301" s="454">
        <f t="shared" ref="T301" si="375">S301*E301</f>
        <v>370.71949629095144</v>
      </c>
    </row>
    <row r="302" spans="1:20" ht="12.75" customHeight="1">
      <c r="A302" s="294"/>
      <c r="B302" s="295"/>
      <c r="C302" s="295"/>
      <c r="D302" s="493"/>
      <c r="E302" s="477"/>
      <c r="F302" s="298"/>
      <c r="G302" s="273"/>
      <c r="H302" s="272"/>
      <c r="I302" s="273"/>
      <c r="J302" s="272"/>
      <c r="K302" s="19" t="s">
        <v>526</v>
      </c>
      <c r="L302" s="19" t="s">
        <v>34</v>
      </c>
      <c r="M302" s="19">
        <v>0.3</v>
      </c>
      <c r="N302" s="74">
        <v>0.41699999999999998</v>
      </c>
      <c r="O302" s="88">
        <f t="shared" si="332"/>
        <v>0.12509999999999999</v>
      </c>
      <c r="P302" s="272"/>
      <c r="Q302" s="272"/>
      <c r="R302" s="272"/>
      <c r="S302" s="454"/>
      <c r="T302" s="454"/>
    </row>
    <row r="303" spans="1:20" ht="12.75" customHeight="1">
      <c r="A303" s="294"/>
      <c r="B303" s="295"/>
      <c r="C303" s="295"/>
      <c r="D303" s="493"/>
      <c r="E303" s="477"/>
      <c r="F303" s="298"/>
      <c r="G303" s="273"/>
      <c r="H303" s="272"/>
      <c r="I303" s="273"/>
      <c r="J303" s="272"/>
      <c r="K303" s="19" t="s">
        <v>69</v>
      </c>
      <c r="L303" s="19" t="s">
        <v>34</v>
      </c>
      <c r="M303" s="19">
        <v>0.24</v>
      </c>
      <c r="N303" s="74">
        <v>0.113</v>
      </c>
      <c r="O303" s="88">
        <f t="shared" si="332"/>
        <v>2.7119999999999998E-2</v>
      </c>
      <c r="P303" s="272"/>
      <c r="Q303" s="272"/>
      <c r="R303" s="272"/>
      <c r="S303" s="454"/>
      <c r="T303" s="454"/>
    </row>
    <row r="304" spans="1:20" ht="12.75" customHeight="1">
      <c r="A304" s="294"/>
      <c r="B304" s="295"/>
      <c r="C304" s="295"/>
      <c r="D304" s="493"/>
      <c r="E304" s="477"/>
      <c r="F304" s="298"/>
      <c r="G304" s="273"/>
      <c r="H304" s="272"/>
      <c r="I304" s="273"/>
      <c r="J304" s="272"/>
      <c r="K304" s="19" t="s">
        <v>527</v>
      </c>
      <c r="L304" s="19" t="s">
        <v>34</v>
      </c>
      <c r="M304" s="19">
        <v>0.2</v>
      </c>
      <c r="N304" s="74">
        <v>1.083</v>
      </c>
      <c r="O304" s="88">
        <f t="shared" si="332"/>
        <v>0.21660000000000001</v>
      </c>
      <c r="P304" s="272"/>
      <c r="Q304" s="272"/>
      <c r="R304" s="272"/>
      <c r="S304" s="454"/>
      <c r="T304" s="454"/>
    </row>
    <row r="305" spans="1:20" ht="12.75" customHeight="1">
      <c r="A305" s="294">
        <v>8</v>
      </c>
      <c r="B305" s="295" t="s">
        <v>819</v>
      </c>
      <c r="C305" s="295" t="s">
        <v>2296</v>
      </c>
      <c r="D305" s="294" t="s">
        <v>43</v>
      </c>
      <c r="E305" s="298">
        <v>48.6</v>
      </c>
      <c r="F305" s="298">
        <f t="shared" si="343"/>
        <v>1.2209634392643001</v>
      </c>
      <c r="G305" s="273">
        <v>0.38400000000000001</v>
      </c>
      <c r="H305" s="272">
        <f t="shared" si="344"/>
        <v>0.84081024000000004</v>
      </c>
      <c r="I305" s="353"/>
      <c r="J305" s="272">
        <f t="shared" si="345"/>
        <v>0</v>
      </c>
      <c r="K305" s="19" t="s">
        <v>55</v>
      </c>
      <c r="L305" s="19" t="s">
        <v>34</v>
      </c>
      <c r="M305" s="19">
        <v>0.24399999999999999</v>
      </c>
      <c r="N305" s="101">
        <v>1.2729999999999999</v>
      </c>
      <c r="O305" s="88">
        <f t="shared" si="332"/>
        <v>0.31061199999999994</v>
      </c>
      <c r="P305" s="272">
        <f t="shared" ref="P305" si="376">E305*F305</f>
        <v>59.338823148244984</v>
      </c>
      <c r="Q305" s="272">
        <f t="shared" ref="Q305" si="377">SUM(O305:O308)</f>
        <v>0.33306899999999995</v>
      </c>
      <c r="R305" s="272">
        <f t="shared" ref="R305" si="378">Q305*1.02*1.05*$R$14</f>
        <v>0.38015319926430002</v>
      </c>
      <c r="S305" s="454">
        <f t="shared" ref="S305" si="379">F305*$S$17</f>
        <v>1.5810061987311994</v>
      </c>
      <c r="T305" s="454">
        <f t="shared" ref="T305" si="380">S305*E305</f>
        <v>76.836901258336297</v>
      </c>
    </row>
    <row r="306" spans="1:20" ht="12.75" customHeight="1">
      <c r="A306" s="294"/>
      <c r="B306" s="295"/>
      <c r="C306" s="295"/>
      <c r="D306" s="294"/>
      <c r="E306" s="298"/>
      <c r="F306" s="298"/>
      <c r="G306" s="273"/>
      <c r="H306" s="272"/>
      <c r="I306" s="353"/>
      <c r="J306" s="272"/>
      <c r="K306" s="19" t="s">
        <v>56</v>
      </c>
      <c r="L306" s="19" t="s">
        <v>34</v>
      </c>
      <c r="M306" s="19">
        <v>2E-3</v>
      </c>
      <c r="N306" s="120">
        <v>0.46899999999999997</v>
      </c>
      <c r="O306" s="88">
        <f t="shared" si="332"/>
        <v>9.3799999999999992E-4</v>
      </c>
      <c r="P306" s="272"/>
      <c r="Q306" s="272"/>
      <c r="R306" s="272"/>
      <c r="S306" s="454"/>
      <c r="T306" s="454"/>
    </row>
    <row r="307" spans="1:20" ht="12.75" customHeight="1">
      <c r="A307" s="294"/>
      <c r="B307" s="295"/>
      <c r="C307" s="295"/>
      <c r="D307" s="294"/>
      <c r="E307" s="298"/>
      <c r="F307" s="298"/>
      <c r="G307" s="273"/>
      <c r="H307" s="272"/>
      <c r="I307" s="353"/>
      <c r="J307" s="272"/>
      <c r="K307" s="19" t="s">
        <v>57</v>
      </c>
      <c r="L307" s="19" t="s">
        <v>34</v>
      </c>
      <c r="M307" s="19">
        <v>2.7E-2</v>
      </c>
      <c r="N307" s="101">
        <v>0.79700000000000004</v>
      </c>
      <c r="O307" s="88">
        <f t="shared" si="332"/>
        <v>2.1519E-2</v>
      </c>
      <c r="P307" s="272"/>
      <c r="Q307" s="272"/>
      <c r="R307" s="272"/>
      <c r="S307" s="454"/>
      <c r="T307" s="454"/>
    </row>
    <row r="308" spans="1:20" ht="12.75" customHeight="1">
      <c r="A308" s="294"/>
      <c r="B308" s="295"/>
      <c r="C308" s="295"/>
      <c r="D308" s="294"/>
      <c r="E308" s="298"/>
      <c r="F308" s="298"/>
      <c r="G308" s="273"/>
      <c r="H308" s="272"/>
      <c r="I308" s="353"/>
      <c r="J308" s="272"/>
      <c r="K308" s="19"/>
      <c r="L308" s="19"/>
      <c r="M308" s="19"/>
      <c r="N308" s="74"/>
      <c r="O308" s="88">
        <f t="shared" si="332"/>
        <v>0</v>
      </c>
      <c r="P308" s="272"/>
      <c r="Q308" s="272"/>
      <c r="R308" s="272"/>
      <c r="S308" s="454"/>
      <c r="T308" s="454"/>
    </row>
    <row r="309" spans="1:20" ht="12.75" customHeight="1">
      <c r="A309" s="294">
        <v>9</v>
      </c>
      <c r="B309" s="295" t="s">
        <v>416</v>
      </c>
      <c r="C309" s="295" t="s">
        <v>2297</v>
      </c>
      <c r="D309" s="298" t="s">
        <v>31</v>
      </c>
      <c r="E309" s="294">
        <v>5</v>
      </c>
      <c r="F309" s="298">
        <f t="shared" si="343"/>
        <v>14.491254690000002</v>
      </c>
      <c r="G309" s="273">
        <v>0.35</v>
      </c>
      <c r="H309" s="272">
        <f t="shared" si="344"/>
        <v>0.76636350000000009</v>
      </c>
      <c r="I309" s="273">
        <v>8.9999999999999993E-3</v>
      </c>
      <c r="J309" s="272">
        <f t="shared" si="345"/>
        <v>2.8514789999999998E-2</v>
      </c>
      <c r="K309" s="74" t="s">
        <v>233</v>
      </c>
      <c r="L309" s="19" t="s">
        <v>31</v>
      </c>
      <c r="M309" s="19">
        <v>1</v>
      </c>
      <c r="N309" s="74">
        <v>12</v>
      </c>
      <c r="O309" s="88">
        <f t="shared" si="332"/>
        <v>12</v>
      </c>
      <c r="P309" s="272">
        <f t="shared" ref="P309" si="381">E309*F309</f>
        <v>72.456273450000012</v>
      </c>
      <c r="Q309" s="272">
        <f t="shared" ref="Q309" si="382">SUM(O309:O312)</f>
        <v>12</v>
      </c>
      <c r="R309" s="272">
        <f t="shared" ref="R309" si="383">Q309*1.02*1.05*$R$14</f>
        <v>13.696376400000002</v>
      </c>
      <c r="S309" s="454">
        <f t="shared" ref="S309" si="384">F309*$S$17</f>
        <v>18.764495934528234</v>
      </c>
      <c r="T309" s="454">
        <f t="shared" ref="T309" si="385">S309*E309</f>
        <v>93.82247967264118</v>
      </c>
    </row>
    <row r="310" spans="1:20" ht="12.75" customHeight="1">
      <c r="A310" s="294"/>
      <c r="B310" s="295"/>
      <c r="C310" s="295"/>
      <c r="D310" s="298"/>
      <c r="E310" s="294"/>
      <c r="F310" s="298"/>
      <c r="G310" s="273"/>
      <c r="H310" s="272"/>
      <c r="I310" s="273"/>
      <c r="J310" s="272"/>
      <c r="K310" s="19"/>
      <c r="L310" s="19"/>
      <c r="M310" s="19"/>
      <c r="N310" s="74"/>
      <c r="O310" s="88">
        <f t="shared" si="332"/>
        <v>0</v>
      </c>
      <c r="P310" s="272"/>
      <c r="Q310" s="272"/>
      <c r="R310" s="272"/>
      <c r="S310" s="454"/>
      <c r="T310" s="454"/>
    </row>
    <row r="311" spans="1:20" ht="12.75" customHeight="1">
      <c r="A311" s="294"/>
      <c r="B311" s="295"/>
      <c r="C311" s="295"/>
      <c r="D311" s="298"/>
      <c r="E311" s="294"/>
      <c r="F311" s="298"/>
      <c r="G311" s="273"/>
      <c r="H311" s="272"/>
      <c r="I311" s="273"/>
      <c r="J311" s="272"/>
      <c r="K311" s="19"/>
      <c r="L311" s="19"/>
      <c r="M311" s="89"/>
      <c r="N311" s="106"/>
      <c r="O311" s="88">
        <f t="shared" si="332"/>
        <v>0</v>
      </c>
      <c r="P311" s="272"/>
      <c r="Q311" s="272"/>
      <c r="R311" s="272"/>
      <c r="S311" s="454"/>
      <c r="T311" s="454"/>
    </row>
    <row r="312" spans="1:20" ht="12.75" customHeight="1">
      <c r="A312" s="294"/>
      <c r="B312" s="295"/>
      <c r="C312" s="295"/>
      <c r="D312" s="298"/>
      <c r="E312" s="294"/>
      <c r="F312" s="298"/>
      <c r="G312" s="273"/>
      <c r="H312" s="272"/>
      <c r="I312" s="273"/>
      <c r="J312" s="272"/>
      <c r="K312" s="19"/>
      <c r="L312" s="19"/>
      <c r="M312" s="89"/>
      <c r="N312" s="74"/>
      <c r="O312" s="88">
        <f t="shared" si="332"/>
        <v>0</v>
      </c>
      <c r="P312" s="272"/>
      <c r="Q312" s="272"/>
      <c r="R312" s="272"/>
      <c r="S312" s="454"/>
      <c r="T312" s="454"/>
    </row>
    <row r="313" spans="1:20" ht="12.75" customHeight="1">
      <c r="A313" s="294">
        <v>10</v>
      </c>
      <c r="B313" s="339" t="s">
        <v>401</v>
      </c>
      <c r="C313" s="295" t="s">
        <v>2239</v>
      </c>
      <c r="D313" s="294" t="s">
        <v>36</v>
      </c>
      <c r="E313" s="350">
        <v>85</v>
      </c>
      <c r="F313" s="298">
        <f t="shared" si="343"/>
        <v>0.35645249907400006</v>
      </c>
      <c r="G313" s="354">
        <v>2.07E-2</v>
      </c>
      <c r="H313" s="272">
        <f t="shared" si="344"/>
        <v>4.5324927000000001E-2</v>
      </c>
      <c r="I313" s="354">
        <v>5.5899999999999998E-2</v>
      </c>
      <c r="J313" s="272">
        <f t="shared" si="345"/>
        <v>0.17710852900000001</v>
      </c>
      <c r="K313" s="19" t="s">
        <v>246</v>
      </c>
      <c r="L313" s="19" t="s">
        <v>36</v>
      </c>
      <c r="M313" s="19">
        <v>1.03</v>
      </c>
      <c r="N313" s="106">
        <v>0.114</v>
      </c>
      <c r="O313" s="88">
        <f t="shared" si="332"/>
        <v>0.11742000000000001</v>
      </c>
      <c r="P313" s="272">
        <f t="shared" ref="P313" si="386">E313*F313</f>
        <v>30.298462421290004</v>
      </c>
      <c r="Q313" s="272">
        <f t="shared" ref="Q313" si="387">SUM(O313:O316)</f>
        <v>0.11742000000000001</v>
      </c>
      <c r="R313" s="272">
        <f t="shared" ref="R313" si="388">Q313*1.02*1.05*$R$14</f>
        <v>0.13401904307400003</v>
      </c>
      <c r="S313" s="454">
        <f t="shared" ref="S313" si="389">F313*$S$17</f>
        <v>0.46156468938070278</v>
      </c>
      <c r="T313" s="454">
        <f t="shared" ref="T313" si="390">S313*E313</f>
        <v>39.232998597359739</v>
      </c>
    </row>
    <row r="314" spans="1:20" ht="12.75" customHeight="1">
      <c r="A314" s="294"/>
      <c r="B314" s="295"/>
      <c r="C314" s="295"/>
      <c r="D314" s="294"/>
      <c r="E314" s="350"/>
      <c r="F314" s="298"/>
      <c r="G314" s="354"/>
      <c r="H314" s="272"/>
      <c r="I314" s="354"/>
      <c r="J314" s="272"/>
      <c r="K314" s="19"/>
      <c r="L314" s="19"/>
      <c r="M314" s="19"/>
      <c r="N314" s="106">
        <v>0</v>
      </c>
      <c r="O314" s="88">
        <f t="shared" si="332"/>
        <v>0</v>
      </c>
      <c r="P314" s="272"/>
      <c r="Q314" s="272"/>
      <c r="R314" s="272"/>
      <c r="S314" s="454"/>
      <c r="T314" s="454"/>
    </row>
    <row r="315" spans="1:20" ht="12.75" customHeight="1">
      <c r="A315" s="294"/>
      <c r="B315" s="295"/>
      <c r="C315" s="295"/>
      <c r="D315" s="294"/>
      <c r="E315" s="350"/>
      <c r="F315" s="298"/>
      <c r="G315" s="354"/>
      <c r="H315" s="272"/>
      <c r="I315" s="354"/>
      <c r="J315" s="272"/>
      <c r="K315" s="19"/>
      <c r="L315" s="19"/>
      <c r="M315" s="20"/>
      <c r="N315" s="106">
        <v>0</v>
      </c>
      <c r="O315" s="88">
        <f t="shared" si="332"/>
        <v>0</v>
      </c>
      <c r="P315" s="272"/>
      <c r="Q315" s="272"/>
      <c r="R315" s="272"/>
      <c r="S315" s="454"/>
      <c r="T315" s="454"/>
    </row>
    <row r="316" spans="1:20" ht="12.75" customHeight="1">
      <c r="A316" s="294"/>
      <c r="B316" s="295"/>
      <c r="C316" s="295"/>
      <c r="D316" s="294"/>
      <c r="E316" s="350"/>
      <c r="F316" s="298"/>
      <c r="G316" s="354"/>
      <c r="H316" s="272"/>
      <c r="I316" s="354"/>
      <c r="J316" s="272"/>
      <c r="K316" s="19"/>
      <c r="L316" s="19"/>
      <c r="M316" s="19"/>
      <c r="N316" s="106">
        <v>0</v>
      </c>
      <c r="O316" s="88">
        <f t="shared" si="332"/>
        <v>0</v>
      </c>
      <c r="P316" s="272"/>
      <c r="Q316" s="272"/>
      <c r="R316" s="272"/>
      <c r="S316" s="454"/>
      <c r="T316" s="454"/>
    </row>
    <row r="317" spans="1:20" ht="12.75" customHeight="1">
      <c r="A317" s="294">
        <v>11</v>
      </c>
      <c r="B317" s="488" t="s">
        <v>2384</v>
      </c>
      <c r="C317" s="488" t="s">
        <v>2385</v>
      </c>
      <c r="D317" s="489" t="s">
        <v>36</v>
      </c>
      <c r="E317" s="490">
        <v>85</v>
      </c>
      <c r="F317" s="491">
        <f t="shared" ref="F317" si="391">H317+J317+R317</f>
        <v>1.1869176575</v>
      </c>
      <c r="G317" s="492">
        <v>0.14399999999999999</v>
      </c>
      <c r="H317" s="487">
        <f t="shared" ref="H317" si="392">G317*$P$8/1000</f>
        <v>0.31530384</v>
      </c>
      <c r="I317" s="492">
        <v>0.122</v>
      </c>
      <c r="J317" s="486">
        <f t="shared" ref="J317" si="393">I317*$P$9/1000</f>
        <v>0.38653381999999997</v>
      </c>
      <c r="K317" s="211" t="s">
        <v>408</v>
      </c>
      <c r="L317" s="211" t="s">
        <v>36</v>
      </c>
      <c r="M317" s="211">
        <v>1</v>
      </c>
      <c r="N317" s="211">
        <v>0.27500000000000002</v>
      </c>
      <c r="O317" s="212">
        <f t="shared" si="332"/>
        <v>0.27500000000000002</v>
      </c>
      <c r="P317" s="487">
        <f t="shared" ref="P317" si="394">E317*F317</f>
        <v>100.8880008875</v>
      </c>
      <c r="Q317" s="487">
        <f t="shared" ref="Q317" si="395">SUM(O317:O320)</f>
        <v>0.42500000000000004</v>
      </c>
      <c r="R317" s="487">
        <f t="shared" ref="R317" si="396">Q317*1.02*1.05*$R$14</f>
        <v>0.48507999750000008</v>
      </c>
      <c r="S317" s="454">
        <f t="shared" ref="S317" si="397">F317*$S$17</f>
        <v>1.5369208557315419</v>
      </c>
      <c r="T317" s="454">
        <f t="shared" ref="T317" si="398">S317*E317</f>
        <v>130.63827273718107</v>
      </c>
    </row>
    <row r="318" spans="1:20" ht="12.75" customHeight="1">
      <c r="A318" s="294"/>
      <c r="B318" s="488"/>
      <c r="C318" s="488"/>
      <c r="D318" s="489"/>
      <c r="E318" s="490"/>
      <c r="F318" s="491"/>
      <c r="G318" s="492"/>
      <c r="H318" s="487"/>
      <c r="I318" s="492"/>
      <c r="J318" s="486"/>
      <c r="K318" s="213" t="s">
        <v>2386</v>
      </c>
      <c r="L318" s="213" t="s">
        <v>1396</v>
      </c>
      <c r="M318" s="213">
        <v>3</v>
      </c>
      <c r="N318" s="211">
        <v>2.5000000000000001E-2</v>
      </c>
      <c r="O318" s="212">
        <f t="shared" si="332"/>
        <v>7.5000000000000011E-2</v>
      </c>
      <c r="P318" s="487"/>
      <c r="Q318" s="487"/>
      <c r="R318" s="487"/>
      <c r="S318" s="454"/>
      <c r="T318" s="454"/>
    </row>
    <row r="319" spans="1:20" ht="12.75" customHeight="1">
      <c r="A319" s="294"/>
      <c r="B319" s="488"/>
      <c r="C319" s="488"/>
      <c r="D319" s="489"/>
      <c r="E319" s="490"/>
      <c r="F319" s="491"/>
      <c r="G319" s="492"/>
      <c r="H319" s="487"/>
      <c r="I319" s="492"/>
      <c r="J319" s="486"/>
      <c r="K319" s="213" t="s">
        <v>2387</v>
      </c>
      <c r="L319" s="213" t="s">
        <v>1396</v>
      </c>
      <c r="M319" s="214">
        <v>3</v>
      </c>
      <c r="N319" s="211">
        <v>2.5000000000000001E-2</v>
      </c>
      <c r="O319" s="212">
        <f t="shared" si="332"/>
        <v>7.5000000000000011E-2</v>
      </c>
      <c r="P319" s="487"/>
      <c r="Q319" s="487"/>
      <c r="R319" s="487"/>
      <c r="S319" s="454"/>
      <c r="T319" s="454"/>
    </row>
    <row r="320" spans="1:20" ht="12.75" customHeight="1">
      <c r="A320" s="294"/>
      <c r="B320" s="488"/>
      <c r="C320" s="488"/>
      <c r="D320" s="489"/>
      <c r="E320" s="490"/>
      <c r="F320" s="491"/>
      <c r="G320" s="492"/>
      <c r="H320" s="487"/>
      <c r="I320" s="492"/>
      <c r="J320" s="486"/>
      <c r="K320" s="213"/>
      <c r="L320" s="213"/>
      <c r="M320" s="213"/>
      <c r="N320" s="211"/>
      <c r="O320" s="212">
        <f t="shared" si="332"/>
        <v>0</v>
      </c>
      <c r="P320" s="487"/>
      <c r="Q320" s="487"/>
      <c r="R320" s="487"/>
      <c r="S320" s="454"/>
      <c r="T320" s="454"/>
    </row>
    <row r="321" spans="1:20" ht="12.75" customHeight="1">
      <c r="A321" s="294"/>
      <c r="B321" s="295"/>
      <c r="C321" s="302" t="s">
        <v>2298</v>
      </c>
      <c r="D321" s="294"/>
      <c r="E321" s="307"/>
      <c r="F321" s="298">
        <f t="shared" si="343"/>
        <v>0</v>
      </c>
      <c r="G321" s="273"/>
      <c r="H321" s="272">
        <f t="shared" si="344"/>
        <v>0</v>
      </c>
      <c r="I321" s="404"/>
      <c r="J321" s="272">
        <f t="shared" si="345"/>
        <v>0</v>
      </c>
      <c r="K321" s="19"/>
      <c r="L321" s="19"/>
      <c r="M321" s="19"/>
      <c r="N321" s="74"/>
      <c r="O321" s="88">
        <f t="shared" si="332"/>
        <v>0</v>
      </c>
      <c r="P321" s="272">
        <f t="shared" ref="P321" si="399">E321*F321</f>
        <v>0</v>
      </c>
      <c r="Q321" s="272">
        <f t="shared" ref="Q321" si="400">SUM(O321:O324)</f>
        <v>0</v>
      </c>
      <c r="R321" s="272">
        <f t="shared" ref="R321" si="401">Q321*1.02*1.05*$R$14</f>
        <v>0</v>
      </c>
      <c r="S321" s="454">
        <f t="shared" ref="S321" si="402">F321*$S$17</f>
        <v>0</v>
      </c>
      <c r="T321" s="454">
        <f t="shared" ref="T321" si="403">S321*E321</f>
        <v>0</v>
      </c>
    </row>
    <row r="322" spans="1:20" ht="12.75" customHeight="1">
      <c r="A322" s="294"/>
      <c r="B322" s="295"/>
      <c r="C322" s="302"/>
      <c r="D322" s="294"/>
      <c r="E322" s="307"/>
      <c r="F322" s="298"/>
      <c r="G322" s="273"/>
      <c r="H322" s="272"/>
      <c r="I322" s="405"/>
      <c r="J322" s="272"/>
      <c r="K322" s="19"/>
      <c r="L322" s="19"/>
      <c r="M322" s="19"/>
      <c r="N322" s="74"/>
      <c r="O322" s="88">
        <f t="shared" si="332"/>
        <v>0</v>
      </c>
      <c r="P322" s="272"/>
      <c r="Q322" s="272"/>
      <c r="R322" s="272"/>
      <c r="S322" s="454"/>
      <c r="T322" s="454"/>
    </row>
    <row r="323" spans="1:20" ht="12.75" customHeight="1">
      <c r="A323" s="294"/>
      <c r="B323" s="295"/>
      <c r="C323" s="302"/>
      <c r="D323" s="294"/>
      <c r="E323" s="307"/>
      <c r="F323" s="298"/>
      <c r="G323" s="273"/>
      <c r="H323" s="272"/>
      <c r="I323" s="405"/>
      <c r="J323" s="272"/>
      <c r="K323" s="19"/>
      <c r="L323" s="19"/>
      <c r="M323" s="19"/>
      <c r="N323" s="74"/>
      <c r="O323" s="88">
        <f t="shared" si="332"/>
        <v>0</v>
      </c>
      <c r="P323" s="272"/>
      <c r="Q323" s="272"/>
      <c r="R323" s="272"/>
      <c r="S323" s="454"/>
      <c r="T323" s="454"/>
    </row>
    <row r="324" spans="1:20" ht="12.75" customHeight="1">
      <c r="A324" s="294"/>
      <c r="B324" s="295"/>
      <c r="C324" s="302"/>
      <c r="D324" s="294"/>
      <c r="E324" s="307"/>
      <c r="F324" s="298"/>
      <c r="G324" s="273"/>
      <c r="H324" s="272"/>
      <c r="I324" s="406"/>
      <c r="J324" s="272"/>
      <c r="K324" s="19"/>
      <c r="L324" s="19"/>
      <c r="M324" s="19"/>
      <c r="N324" s="74"/>
      <c r="O324" s="88">
        <f t="shared" si="332"/>
        <v>0</v>
      </c>
      <c r="P324" s="272"/>
      <c r="Q324" s="272"/>
      <c r="R324" s="272"/>
      <c r="S324" s="454"/>
      <c r="T324" s="454"/>
    </row>
    <row r="325" spans="1:20" ht="12.75" customHeight="1">
      <c r="A325" s="349">
        <v>1</v>
      </c>
      <c r="B325" s="475" t="s">
        <v>2299</v>
      </c>
      <c r="C325" s="475" t="s">
        <v>2300</v>
      </c>
      <c r="D325" s="349" t="s">
        <v>35</v>
      </c>
      <c r="E325" s="480">
        <v>0.66</v>
      </c>
      <c r="F325" s="298">
        <f t="shared" si="343"/>
        <v>44.2508256437713</v>
      </c>
      <c r="G325" s="474">
        <v>1.55</v>
      </c>
      <c r="H325" s="272">
        <f t="shared" si="344"/>
        <v>3.3938955000000002</v>
      </c>
      <c r="I325" s="474">
        <v>0.76</v>
      </c>
      <c r="J325" s="272">
        <f t="shared" si="345"/>
        <v>2.4079155999999999</v>
      </c>
      <c r="K325" s="112" t="s">
        <v>348</v>
      </c>
      <c r="L325" s="112" t="s">
        <v>37</v>
      </c>
      <c r="M325" s="112">
        <v>1.0149999999999999</v>
      </c>
      <c r="N325" s="74">
        <v>29.856000000000002</v>
      </c>
      <c r="O325" s="88">
        <f t="shared" si="332"/>
        <v>30.303839999999997</v>
      </c>
      <c r="P325" s="272">
        <f t="shared" ref="P325" si="404">E325*F325</f>
        <v>29.205544924889061</v>
      </c>
      <c r="Q325" s="272">
        <f t="shared" ref="Q325" si="405">SUM(O325:O328)</f>
        <v>33.686878999999998</v>
      </c>
      <c r="R325" s="272">
        <f t="shared" ref="R325" si="406">Q325*1.02*1.05*$R$14</f>
        <v>38.449014543771298</v>
      </c>
      <c r="S325" s="454">
        <f t="shared" ref="S325" si="407">F325*$S$17</f>
        <v>57.299692514897352</v>
      </c>
      <c r="T325" s="454">
        <f t="shared" ref="T325" si="408">S325*E325</f>
        <v>37.817797059832252</v>
      </c>
    </row>
    <row r="326" spans="1:20" ht="12.75" customHeight="1">
      <c r="A326" s="349"/>
      <c r="B326" s="475"/>
      <c r="C326" s="475"/>
      <c r="D326" s="349"/>
      <c r="E326" s="480"/>
      <c r="F326" s="298"/>
      <c r="G326" s="474"/>
      <c r="H326" s="272"/>
      <c r="I326" s="474"/>
      <c r="J326" s="272"/>
      <c r="K326" s="112" t="s">
        <v>269</v>
      </c>
      <c r="L326" s="112" t="s">
        <v>26</v>
      </c>
      <c r="M326" s="112">
        <v>0.80300000000000005</v>
      </c>
      <c r="N326" s="120">
        <v>4.2130000000000001</v>
      </c>
      <c r="O326" s="88">
        <f t="shared" si="332"/>
        <v>3.3830390000000001</v>
      </c>
      <c r="P326" s="272"/>
      <c r="Q326" s="272"/>
      <c r="R326" s="272"/>
      <c r="S326" s="454"/>
      <c r="T326" s="454"/>
    </row>
    <row r="327" spans="1:20" ht="12.75" customHeight="1">
      <c r="A327" s="349"/>
      <c r="B327" s="475"/>
      <c r="C327" s="475"/>
      <c r="D327" s="349"/>
      <c r="E327" s="480"/>
      <c r="F327" s="298"/>
      <c r="G327" s="474"/>
      <c r="H327" s="272"/>
      <c r="I327" s="474"/>
      <c r="J327" s="272"/>
      <c r="K327" s="112"/>
      <c r="L327" s="112"/>
      <c r="M327" s="113"/>
      <c r="N327" s="120"/>
      <c r="O327" s="88">
        <f t="shared" si="332"/>
        <v>0</v>
      </c>
      <c r="P327" s="272"/>
      <c r="Q327" s="272"/>
      <c r="R327" s="272"/>
      <c r="S327" s="454"/>
      <c r="T327" s="454"/>
    </row>
    <row r="328" spans="1:20" ht="12.75" customHeight="1">
      <c r="A328" s="349"/>
      <c r="B328" s="475"/>
      <c r="C328" s="475"/>
      <c r="D328" s="349"/>
      <c r="E328" s="480"/>
      <c r="F328" s="298"/>
      <c r="G328" s="474"/>
      <c r="H328" s="272"/>
      <c r="I328" s="474"/>
      <c r="J328" s="272"/>
      <c r="K328" s="112"/>
      <c r="L328" s="112"/>
      <c r="M328" s="112"/>
      <c r="N328" s="120"/>
      <c r="O328" s="88">
        <f t="shared" si="332"/>
        <v>0</v>
      </c>
      <c r="P328" s="272"/>
      <c r="Q328" s="272"/>
      <c r="R328" s="272"/>
      <c r="S328" s="454"/>
      <c r="T328" s="454"/>
    </row>
    <row r="329" spans="1:20" ht="12.75" customHeight="1">
      <c r="A329" s="349">
        <v>2</v>
      </c>
      <c r="B329" s="475" t="s">
        <v>2301</v>
      </c>
      <c r="C329" s="475" t="s">
        <v>2343</v>
      </c>
      <c r="D329" s="475" t="s">
        <v>31</v>
      </c>
      <c r="E329" s="477">
        <v>1</v>
      </c>
      <c r="F329" s="298">
        <f t="shared" si="343"/>
        <v>3.1022799000000001</v>
      </c>
      <c r="G329" s="474">
        <v>1.33</v>
      </c>
      <c r="H329" s="272">
        <f t="shared" si="344"/>
        <v>2.9121813000000003</v>
      </c>
      <c r="I329" s="474">
        <v>0.06</v>
      </c>
      <c r="J329" s="272">
        <f t="shared" si="345"/>
        <v>0.19009859999999998</v>
      </c>
      <c r="K329" s="112"/>
      <c r="L329" s="112"/>
      <c r="M329" s="112"/>
      <c r="N329" s="120"/>
      <c r="O329" s="88">
        <f t="shared" si="332"/>
        <v>0</v>
      </c>
      <c r="P329" s="272">
        <f t="shared" ref="P329" si="409">E329*F329</f>
        <v>3.1022799000000001</v>
      </c>
      <c r="Q329" s="272">
        <f t="shared" ref="Q329" si="410">SUM(O329:O332)</f>
        <v>0</v>
      </c>
      <c r="R329" s="272">
        <f t="shared" ref="R329" si="411">Q329*1.02*1.05*$R$14</f>
        <v>0</v>
      </c>
      <c r="S329" s="454">
        <f t="shared" ref="S329" si="412">F329*$S$17</f>
        <v>4.0170930548539445</v>
      </c>
      <c r="T329" s="454">
        <f t="shared" ref="T329" si="413">S329*E329</f>
        <v>4.0170930548539445</v>
      </c>
    </row>
    <row r="330" spans="1:20" ht="12.75" customHeight="1">
      <c r="A330" s="349"/>
      <c r="B330" s="475"/>
      <c r="C330" s="475"/>
      <c r="D330" s="349"/>
      <c r="E330" s="477"/>
      <c r="F330" s="298"/>
      <c r="G330" s="474"/>
      <c r="H330" s="272"/>
      <c r="I330" s="474"/>
      <c r="J330" s="272"/>
      <c r="K330" s="112"/>
      <c r="L330" s="112"/>
      <c r="M330" s="112"/>
      <c r="N330" s="120"/>
      <c r="O330" s="88">
        <f t="shared" si="332"/>
        <v>0</v>
      </c>
      <c r="P330" s="272"/>
      <c r="Q330" s="272"/>
      <c r="R330" s="272"/>
      <c r="S330" s="454"/>
      <c r="T330" s="454"/>
    </row>
    <row r="331" spans="1:20" ht="12.75" customHeight="1">
      <c r="A331" s="349"/>
      <c r="B331" s="475"/>
      <c r="C331" s="475"/>
      <c r="D331" s="349"/>
      <c r="E331" s="477"/>
      <c r="F331" s="298"/>
      <c r="G331" s="474"/>
      <c r="H331" s="272"/>
      <c r="I331" s="474"/>
      <c r="J331" s="272"/>
      <c r="K331" s="112"/>
      <c r="L331" s="112"/>
      <c r="M331" s="115"/>
      <c r="N331" s="120"/>
      <c r="O331" s="88">
        <f t="shared" si="332"/>
        <v>0</v>
      </c>
      <c r="P331" s="272"/>
      <c r="Q331" s="272"/>
      <c r="R331" s="272"/>
      <c r="S331" s="454"/>
      <c r="T331" s="454"/>
    </row>
    <row r="332" spans="1:20" ht="12.75" customHeight="1">
      <c r="A332" s="349"/>
      <c r="B332" s="475"/>
      <c r="C332" s="475"/>
      <c r="D332" s="349"/>
      <c r="E332" s="477"/>
      <c r="F332" s="298"/>
      <c r="G332" s="474"/>
      <c r="H332" s="272"/>
      <c r="I332" s="474"/>
      <c r="J332" s="272"/>
      <c r="K332" s="112"/>
      <c r="L332" s="112"/>
      <c r="M332" s="112"/>
      <c r="N332" s="120"/>
      <c r="O332" s="88">
        <f t="shared" si="332"/>
        <v>0</v>
      </c>
      <c r="P332" s="272"/>
      <c r="Q332" s="272"/>
      <c r="R332" s="272"/>
      <c r="S332" s="454"/>
      <c r="T332" s="454"/>
    </row>
    <row r="333" spans="1:20" ht="12.75" customHeight="1">
      <c r="A333" s="349">
        <v>3</v>
      </c>
      <c r="B333" s="295" t="s">
        <v>684</v>
      </c>
      <c r="C333" s="392" t="s">
        <v>2302</v>
      </c>
      <c r="D333" s="355" t="s">
        <v>26</v>
      </c>
      <c r="E333" s="483">
        <v>1.1000000000000001</v>
      </c>
      <c r="F333" s="298">
        <f t="shared" si="343"/>
        <v>11.684746601100002</v>
      </c>
      <c r="G333" s="273">
        <v>2.15</v>
      </c>
      <c r="H333" s="272">
        <f t="shared" si="344"/>
        <v>4.7076615000000004</v>
      </c>
      <c r="I333" s="273">
        <v>3.5999999999999997E-2</v>
      </c>
      <c r="J333" s="272">
        <f t="shared" si="345"/>
        <v>0.11405915999999999</v>
      </c>
      <c r="K333" s="19" t="s">
        <v>564</v>
      </c>
      <c r="L333" s="19" t="s">
        <v>26</v>
      </c>
      <c r="M333" s="19">
        <v>1</v>
      </c>
      <c r="N333" s="106">
        <v>5.0830000000000002</v>
      </c>
      <c r="O333" s="88">
        <f t="shared" si="332"/>
        <v>5.0830000000000002</v>
      </c>
      <c r="P333" s="272">
        <f t="shared" ref="P333" si="414">E333*F333</f>
        <v>12.853221261210004</v>
      </c>
      <c r="Q333" s="272">
        <f t="shared" ref="Q333" si="415">SUM(O333:O336)</f>
        <v>6.0129999999999999</v>
      </c>
      <c r="R333" s="272">
        <f t="shared" ref="R333" si="416">Q333*1.02*1.05*$R$14</f>
        <v>6.863025941100001</v>
      </c>
      <c r="S333" s="454">
        <f t="shared" ref="S333" si="417">F333*$S$17</f>
        <v>15.130393108309489</v>
      </c>
      <c r="T333" s="454">
        <f t="shared" ref="T333" si="418">S333*E333</f>
        <v>16.643432419140439</v>
      </c>
    </row>
    <row r="334" spans="1:20" ht="12.75" customHeight="1">
      <c r="A334" s="349"/>
      <c r="B334" s="295"/>
      <c r="C334" s="393"/>
      <c r="D334" s="356"/>
      <c r="E334" s="484"/>
      <c r="F334" s="298"/>
      <c r="G334" s="273"/>
      <c r="H334" s="272"/>
      <c r="I334" s="273"/>
      <c r="J334" s="272"/>
      <c r="K334" s="19"/>
      <c r="L334" s="19"/>
      <c r="M334" s="19"/>
      <c r="N334" s="74"/>
      <c r="O334" s="88">
        <f t="shared" si="332"/>
        <v>0</v>
      </c>
      <c r="P334" s="272"/>
      <c r="Q334" s="272"/>
      <c r="R334" s="272"/>
      <c r="S334" s="454"/>
      <c r="T334" s="454"/>
    </row>
    <row r="335" spans="1:20" ht="12.75" customHeight="1">
      <c r="A335" s="349"/>
      <c r="B335" s="295"/>
      <c r="C335" s="393"/>
      <c r="D335" s="356"/>
      <c r="E335" s="484"/>
      <c r="F335" s="298"/>
      <c r="G335" s="273"/>
      <c r="H335" s="272"/>
      <c r="I335" s="273"/>
      <c r="J335" s="272"/>
      <c r="K335" s="19" t="s">
        <v>51</v>
      </c>
      <c r="L335" s="19" t="s">
        <v>35</v>
      </c>
      <c r="M335" s="106">
        <v>0.03</v>
      </c>
      <c r="N335" s="105">
        <v>31</v>
      </c>
      <c r="O335" s="88">
        <f t="shared" si="332"/>
        <v>0.92999999999999994</v>
      </c>
      <c r="P335" s="272"/>
      <c r="Q335" s="272"/>
      <c r="R335" s="272"/>
      <c r="S335" s="454"/>
      <c r="T335" s="454"/>
    </row>
    <row r="336" spans="1:20" ht="12.75" customHeight="1">
      <c r="A336" s="349"/>
      <c r="B336" s="295"/>
      <c r="C336" s="394"/>
      <c r="D336" s="357"/>
      <c r="E336" s="485"/>
      <c r="F336" s="298"/>
      <c r="G336" s="273"/>
      <c r="H336" s="272"/>
      <c r="I336" s="273"/>
      <c r="J336" s="272"/>
      <c r="K336" s="19"/>
      <c r="L336" s="19"/>
      <c r="M336" s="19"/>
      <c r="N336" s="74"/>
      <c r="O336" s="88">
        <f t="shared" si="332"/>
        <v>0</v>
      </c>
      <c r="P336" s="272"/>
      <c r="Q336" s="272"/>
      <c r="R336" s="272"/>
      <c r="S336" s="454"/>
      <c r="T336" s="454"/>
    </row>
    <row r="337" spans="1:20" ht="12.75" customHeight="1">
      <c r="A337" s="349">
        <v>4</v>
      </c>
      <c r="B337" s="475" t="s">
        <v>50</v>
      </c>
      <c r="C337" s="352" t="s">
        <v>2303</v>
      </c>
      <c r="D337" s="352" t="s">
        <v>32</v>
      </c>
      <c r="E337" s="482">
        <v>1.3600000000000001E-3</v>
      </c>
      <c r="F337" s="298">
        <f t="shared" si="343"/>
        <v>319.5821160000001</v>
      </c>
      <c r="G337" s="474"/>
      <c r="H337" s="272">
        <f t="shared" si="344"/>
        <v>0</v>
      </c>
      <c r="I337" s="478"/>
      <c r="J337" s="272">
        <f t="shared" si="345"/>
        <v>0</v>
      </c>
      <c r="K337" s="112" t="s">
        <v>65</v>
      </c>
      <c r="L337" s="112" t="s">
        <v>32</v>
      </c>
      <c r="M337" s="112">
        <v>1</v>
      </c>
      <c r="N337" s="74">
        <v>280</v>
      </c>
      <c r="O337" s="88">
        <f t="shared" si="332"/>
        <v>280</v>
      </c>
      <c r="P337" s="272">
        <f t="shared" ref="P337" si="419">E337*F337</f>
        <v>0.43463167776000017</v>
      </c>
      <c r="Q337" s="272">
        <f t="shared" ref="Q337" si="420">SUM(O337:O340)</f>
        <v>280</v>
      </c>
      <c r="R337" s="272">
        <f t="shared" ref="R337" si="421">Q337*1.02*1.05*$R$14</f>
        <v>319.5821160000001</v>
      </c>
      <c r="S337" s="454">
        <f t="shared" ref="S337" si="422">F337*$S$17</f>
        <v>413.8218149300867</v>
      </c>
      <c r="T337" s="454">
        <f t="shared" ref="T337" si="423">S337*E337</f>
        <v>0.56279766830491795</v>
      </c>
    </row>
    <row r="338" spans="1:20" ht="12.75" customHeight="1">
      <c r="A338" s="349"/>
      <c r="B338" s="475"/>
      <c r="C338" s="352"/>
      <c r="D338" s="467"/>
      <c r="E338" s="482"/>
      <c r="F338" s="298"/>
      <c r="G338" s="474"/>
      <c r="H338" s="272"/>
      <c r="I338" s="478"/>
      <c r="J338" s="272"/>
      <c r="K338" s="112"/>
      <c r="L338" s="112"/>
      <c r="M338" s="112"/>
      <c r="N338" s="120"/>
      <c r="O338" s="88">
        <f t="shared" si="332"/>
        <v>0</v>
      </c>
      <c r="P338" s="272"/>
      <c r="Q338" s="272"/>
      <c r="R338" s="272"/>
      <c r="S338" s="454"/>
      <c r="T338" s="454"/>
    </row>
    <row r="339" spans="1:20" ht="12.75" customHeight="1">
      <c r="A339" s="349"/>
      <c r="B339" s="475"/>
      <c r="C339" s="352"/>
      <c r="D339" s="467"/>
      <c r="E339" s="482"/>
      <c r="F339" s="298"/>
      <c r="G339" s="474"/>
      <c r="H339" s="272"/>
      <c r="I339" s="478"/>
      <c r="J339" s="272"/>
      <c r="K339" s="112"/>
      <c r="L339" s="112"/>
      <c r="M339" s="113"/>
      <c r="N339" s="120"/>
      <c r="O339" s="88">
        <f t="shared" si="332"/>
        <v>0</v>
      </c>
      <c r="P339" s="272"/>
      <c r="Q339" s="272"/>
      <c r="R339" s="272"/>
      <c r="S339" s="454"/>
      <c r="T339" s="454"/>
    </row>
    <row r="340" spans="1:20" ht="12.75" customHeight="1">
      <c r="A340" s="349"/>
      <c r="B340" s="475"/>
      <c r="C340" s="352"/>
      <c r="D340" s="467"/>
      <c r="E340" s="482"/>
      <c r="F340" s="298"/>
      <c r="G340" s="474"/>
      <c r="H340" s="272"/>
      <c r="I340" s="478"/>
      <c r="J340" s="272"/>
      <c r="K340" s="112"/>
      <c r="L340" s="112"/>
      <c r="M340" s="112"/>
      <c r="N340" s="120"/>
      <c r="O340" s="88">
        <f t="shared" si="332"/>
        <v>0</v>
      </c>
      <c r="P340" s="272"/>
      <c r="Q340" s="272"/>
      <c r="R340" s="272"/>
      <c r="S340" s="454"/>
      <c r="T340" s="454"/>
    </row>
    <row r="341" spans="1:20" ht="12.75" customHeight="1">
      <c r="A341" s="349">
        <v>5</v>
      </c>
      <c r="B341" s="475" t="s">
        <v>50</v>
      </c>
      <c r="C341" s="475" t="s">
        <v>2304</v>
      </c>
      <c r="D341" s="349" t="s">
        <v>26</v>
      </c>
      <c r="E341" s="480">
        <v>0.04</v>
      </c>
      <c r="F341" s="298">
        <f t="shared" si="343"/>
        <v>9.148038070500002</v>
      </c>
      <c r="G341" s="474"/>
      <c r="H341" s="272">
        <f t="shared" si="344"/>
        <v>0</v>
      </c>
      <c r="I341" s="474"/>
      <c r="J341" s="272">
        <f t="shared" si="345"/>
        <v>0</v>
      </c>
      <c r="K341" s="112" t="s">
        <v>2305</v>
      </c>
      <c r="L341" s="112" t="s">
        <v>26</v>
      </c>
      <c r="M341" s="112">
        <v>1</v>
      </c>
      <c r="N341" s="120">
        <v>8.0150000000000006</v>
      </c>
      <c r="O341" s="88">
        <f t="shared" ref="O341:O404" si="424">M341*N341</f>
        <v>8.0150000000000006</v>
      </c>
      <c r="P341" s="272">
        <f t="shared" ref="P341" si="425">E341*F341</f>
        <v>0.36592152282000007</v>
      </c>
      <c r="Q341" s="272">
        <f t="shared" ref="Q341" si="426">SUM(O341:O344)</f>
        <v>8.0150000000000006</v>
      </c>
      <c r="R341" s="272">
        <f t="shared" ref="R341" si="427">Q341*1.02*1.05*$R$14</f>
        <v>9.148038070500002</v>
      </c>
      <c r="S341" s="454">
        <f t="shared" ref="S341" si="428">F341*$S$17</f>
        <v>11.845649452373731</v>
      </c>
      <c r="T341" s="454">
        <f t="shared" ref="T341" si="429">S341*E341</f>
        <v>0.47382597809494925</v>
      </c>
    </row>
    <row r="342" spans="1:20" ht="12.75" customHeight="1">
      <c r="A342" s="349"/>
      <c r="B342" s="475"/>
      <c r="C342" s="475"/>
      <c r="D342" s="349"/>
      <c r="E342" s="480"/>
      <c r="F342" s="298"/>
      <c r="G342" s="474"/>
      <c r="H342" s="272"/>
      <c r="I342" s="474"/>
      <c r="J342" s="272"/>
      <c r="K342" s="112"/>
      <c r="L342" s="112"/>
      <c r="M342" s="112"/>
      <c r="N342" s="120"/>
      <c r="O342" s="88">
        <f t="shared" si="424"/>
        <v>0</v>
      </c>
      <c r="P342" s="272"/>
      <c r="Q342" s="272"/>
      <c r="R342" s="272"/>
      <c r="S342" s="454"/>
      <c r="T342" s="454"/>
    </row>
    <row r="343" spans="1:20" ht="12.75" customHeight="1">
      <c r="A343" s="349"/>
      <c r="B343" s="475"/>
      <c r="C343" s="475"/>
      <c r="D343" s="349"/>
      <c r="E343" s="480"/>
      <c r="F343" s="298"/>
      <c r="G343" s="474"/>
      <c r="H343" s="272"/>
      <c r="I343" s="474"/>
      <c r="J343" s="272"/>
      <c r="K343" s="112"/>
      <c r="L343" s="112"/>
      <c r="M343" s="115"/>
      <c r="N343" s="120"/>
      <c r="O343" s="88">
        <f t="shared" si="424"/>
        <v>0</v>
      </c>
      <c r="P343" s="272"/>
      <c r="Q343" s="272"/>
      <c r="R343" s="272"/>
      <c r="S343" s="454"/>
      <c r="T343" s="454"/>
    </row>
    <row r="344" spans="1:20" ht="12.75" customHeight="1">
      <c r="A344" s="349"/>
      <c r="B344" s="475"/>
      <c r="C344" s="475"/>
      <c r="D344" s="349"/>
      <c r="E344" s="480"/>
      <c r="F344" s="298"/>
      <c r="G344" s="474"/>
      <c r="H344" s="272"/>
      <c r="I344" s="474"/>
      <c r="J344" s="272"/>
      <c r="K344" s="112"/>
      <c r="L344" s="112"/>
      <c r="M344" s="112"/>
      <c r="N344" s="120"/>
      <c r="O344" s="88">
        <f t="shared" si="424"/>
        <v>0</v>
      </c>
      <c r="P344" s="272"/>
      <c r="Q344" s="272"/>
      <c r="R344" s="272"/>
      <c r="S344" s="454"/>
      <c r="T344" s="454"/>
    </row>
    <row r="345" spans="1:20" ht="12.75" customHeight="1">
      <c r="A345" s="349">
        <v>6</v>
      </c>
      <c r="B345" s="475" t="s">
        <v>50</v>
      </c>
      <c r="C345" s="475" t="s">
        <v>2306</v>
      </c>
      <c r="D345" s="475" t="s">
        <v>31</v>
      </c>
      <c r="E345" s="477">
        <v>1</v>
      </c>
      <c r="F345" s="298">
        <f t="shared" si="343"/>
        <v>18.261835200000004</v>
      </c>
      <c r="G345" s="474"/>
      <c r="H345" s="272">
        <f t="shared" si="344"/>
        <v>0</v>
      </c>
      <c r="I345" s="478"/>
      <c r="J345" s="272">
        <f t="shared" si="345"/>
        <v>0</v>
      </c>
      <c r="K345" s="112" t="s">
        <v>2307</v>
      </c>
      <c r="L345" s="112" t="s">
        <v>31</v>
      </c>
      <c r="M345" s="112">
        <v>1</v>
      </c>
      <c r="N345" s="120">
        <v>16</v>
      </c>
      <c r="O345" s="88">
        <f t="shared" si="424"/>
        <v>16</v>
      </c>
      <c r="P345" s="272">
        <f t="shared" ref="P345" si="430">E345*F345</f>
        <v>18.261835200000004</v>
      </c>
      <c r="Q345" s="272">
        <f t="shared" ref="Q345" si="431">SUM(O345:O348)</f>
        <v>16</v>
      </c>
      <c r="R345" s="272">
        <f t="shared" ref="R345" si="432">Q345*1.02*1.05*$R$14</f>
        <v>18.261835200000004</v>
      </c>
      <c r="S345" s="454">
        <f t="shared" ref="S345" si="433">F345*$S$17</f>
        <v>23.64696085314781</v>
      </c>
      <c r="T345" s="454">
        <f t="shared" ref="T345" si="434">S345*E345</f>
        <v>23.64696085314781</v>
      </c>
    </row>
    <row r="346" spans="1:20" ht="12.75" customHeight="1">
      <c r="A346" s="349"/>
      <c r="B346" s="475"/>
      <c r="C346" s="475"/>
      <c r="D346" s="349"/>
      <c r="E346" s="477"/>
      <c r="F346" s="298"/>
      <c r="G346" s="474"/>
      <c r="H346" s="272"/>
      <c r="I346" s="478"/>
      <c r="J346" s="272"/>
      <c r="K346" s="112"/>
      <c r="L346" s="112"/>
      <c r="M346" s="112"/>
      <c r="N346" s="120"/>
      <c r="O346" s="88">
        <f t="shared" si="424"/>
        <v>0</v>
      </c>
      <c r="P346" s="272"/>
      <c r="Q346" s="272"/>
      <c r="R346" s="272"/>
      <c r="S346" s="454"/>
      <c r="T346" s="454"/>
    </row>
    <row r="347" spans="1:20" ht="12.75" customHeight="1">
      <c r="A347" s="349"/>
      <c r="B347" s="475"/>
      <c r="C347" s="475"/>
      <c r="D347" s="349"/>
      <c r="E347" s="477"/>
      <c r="F347" s="298"/>
      <c r="G347" s="474"/>
      <c r="H347" s="272"/>
      <c r="I347" s="478"/>
      <c r="J347" s="272"/>
      <c r="K347" s="112"/>
      <c r="L347" s="112"/>
      <c r="M347" s="112"/>
      <c r="N347" s="120"/>
      <c r="O347" s="88">
        <f t="shared" si="424"/>
        <v>0</v>
      </c>
      <c r="P347" s="272"/>
      <c r="Q347" s="272"/>
      <c r="R347" s="272"/>
      <c r="S347" s="454"/>
      <c r="T347" s="454"/>
    </row>
    <row r="348" spans="1:20" ht="12.75" customHeight="1">
      <c r="A348" s="349"/>
      <c r="B348" s="475"/>
      <c r="C348" s="475"/>
      <c r="D348" s="349"/>
      <c r="E348" s="477"/>
      <c r="F348" s="298"/>
      <c r="G348" s="474"/>
      <c r="H348" s="272"/>
      <c r="I348" s="478"/>
      <c r="J348" s="272"/>
      <c r="K348" s="112"/>
      <c r="L348" s="112"/>
      <c r="M348" s="112"/>
      <c r="N348" s="120"/>
      <c r="O348" s="88">
        <f t="shared" si="424"/>
        <v>0</v>
      </c>
      <c r="P348" s="272"/>
      <c r="Q348" s="272"/>
      <c r="R348" s="272"/>
      <c r="S348" s="454"/>
      <c r="T348" s="454"/>
    </row>
    <row r="349" spans="1:20" ht="12.75" customHeight="1">
      <c r="A349" s="349">
        <v>7</v>
      </c>
      <c r="B349" s="475" t="s">
        <v>50</v>
      </c>
      <c r="C349" s="475" t="s">
        <v>2308</v>
      </c>
      <c r="D349" s="475" t="s">
        <v>31</v>
      </c>
      <c r="E349" s="477">
        <v>2</v>
      </c>
      <c r="F349" s="298">
        <f t="shared" ref="F349:F409" si="435">H349+J349+R349</f>
        <v>9.7015999500000021</v>
      </c>
      <c r="G349" s="474"/>
      <c r="H349" s="272">
        <f t="shared" ref="H349:H409" si="436">G349*$P$8/1000</f>
        <v>0</v>
      </c>
      <c r="I349" s="474"/>
      <c r="J349" s="272">
        <f t="shared" ref="J349:J409" si="437">I349*$P$9/1000</f>
        <v>0</v>
      </c>
      <c r="K349" s="112" t="s">
        <v>2309</v>
      </c>
      <c r="L349" s="112" t="s">
        <v>31</v>
      </c>
      <c r="M349" s="112">
        <v>1</v>
      </c>
      <c r="N349" s="120">
        <v>8.5</v>
      </c>
      <c r="O349" s="88">
        <f t="shared" si="424"/>
        <v>8.5</v>
      </c>
      <c r="P349" s="272">
        <f t="shared" ref="P349" si="438">E349*F349</f>
        <v>19.403199900000004</v>
      </c>
      <c r="Q349" s="272">
        <f t="shared" ref="Q349" si="439">SUM(O349:O352)</f>
        <v>8.5</v>
      </c>
      <c r="R349" s="272">
        <f t="shared" ref="R349" si="440">Q349*1.02*1.05*$R$14</f>
        <v>9.7015999500000021</v>
      </c>
      <c r="S349" s="454">
        <f t="shared" ref="S349" si="441">F349*$S$17</f>
        <v>12.562447953234775</v>
      </c>
      <c r="T349" s="454">
        <f t="shared" ref="T349" si="442">S349*E349</f>
        <v>25.124895906469551</v>
      </c>
    </row>
    <row r="350" spans="1:20" ht="12.75" customHeight="1">
      <c r="A350" s="349"/>
      <c r="B350" s="475"/>
      <c r="C350" s="475"/>
      <c r="D350" s="349"/>
      <c r="E350" s="477"/>
      <c r="F350" s="298"/>
      <c r="G350" s="474"/>
      <c r="H350" s="272"/>
      <c r="I350" s="474"/>
      <c r="J350" s="272"/>
      <c r="K350" s="112"/>
      <c r="L350" s="112"/>
      <c r="M350" s="112"/>
      <c r="N350" s="120"/>
      <c r="O350" s="88">
        <f t="shared" si="424"/>
        <v>0</v>
      </c>
      <c r="P350" s="272"/>
      <c r="Q350" s="272"/>
      <c r="R350" s="272"/>
      <c r="S350" s="454"/>
      <c r="T350" s="454"/>
    </row>
    <row r="351" spans="1:20" ht="12.75" customHeight="1">
      <c r="A351" s="349"/>
      <c r="B351" s="475"/>
      <c r="C351" s="475"/>
      <c r="D351" s="349"/>
      <c r="E351" s="477"/>
      <c r="F351" s="298"/>
      <c r="G351" s="474"/>
      <c r="H351" s="272"/>
      <c r="I351" s="474"/>
      <c r="J351" s="272"/>
      <c r="K351" s="112"/>
      <c r="L351" s="112"/>
      <c r="M351" s="112"/>
      <c r="N351" s="120"/>
      <c r="O351" s="88">
        <f t="shared" si="424"/>
        <v>0</v>
      </c>
      <c r="P351" s="272"/>
      <c r="Q351" s="272"/>
      <c r="R351" s="272"/>
      <c r="S351" s="454"/>
      <c r="T351" s="454"/>
    </row>
    <row r="352" spans="1:20" ht="12.75" customHeight="1">
      <c r="A352" s="349"/>
      <c r="B352" s="475"/>
      <c r="C352" s="475"/>
      <c r="D352" s="349"/>
      <c r="E352" s="477"/>
      <c r="F352" s="298"/>
      <c r="G352" s="474"/>
      <c r="H352" s="272"/>
      <c r="I352" s="474"/>
      <c r="J352" s="272"/>
      <c r="K352" s="112"/>
      <c r="L352" s="112"/>
      <c r="M352" s="112"/>
      <c r="N352" s="120"/>
      <c r="O352" s="88">
        <f t="shared" si="424"/>
        <v>0</v>
      </c>
      <c r="P352" s="272"/>
      <c r="Q352" s="272"/>
      <c r="R352" s="272"/>
      <c r="S352" s="454"/>
      <c r="T352" s="454"/>
    </row>
    <row r="353" spans="1:20" ht="12.75" customHeight="1">
      <c r="A353" s="349">
        <v>8</v>
      </c>
      <c r="B353" s="475" t="s">
        <v>331</v>
      </c>
      <c r="C353" s="475" t="s">
        <v>2310</v>
      </c>
      <c r="D353" s="349" t="s">
        <v>35</v>
      </c>
      <c r="E353" s="480">
        <v>8.93</v>
      </c>
      <c r="F353" s="298">
        <f t="shared" si="435"/>
        <v>6.9707575800000008</v>
      </c>
      <c r="G353" s="474">
        <v>0.89</v>
      </c>
      <c r="H353" s="272">
        <f t="shared" si="436"/>
        <v>1.9487529000000001</v>
      </c>
      <c r="I353" s="474"/>
      <c r="J353" s="272">
        <f t="shared" si="437"/>
        <v>0</v>
      </c>
      <c r="K353" s="112" t="s">
        <v>333</v>
      </c>
      <c r="L353" s="112" t="s">
        <v>37</v>
      </c>
      <c r="M353" s="205">
        <v>1.1000000000000001</v>
      </c>
      <c r="N353" s="120">
        <v>4</v>
      </c>
      <c r="O353" s="88">
        <f t="shared" si="424"/>
        <v>4.4000000000000004</v>
      </c>
      <c r="P353" s="272">
        <f t="shared" ref="P353" si="443">E353*F353</f>
        <v>62.248865189400007</v>
      </c>
      <c r="Q353" s="272">
        <f t="shared" ref="Q353" si="444">SUM(O353:O356)</f>
        <v>4.4000000000000004</v>
      </c>
      <c r="R353" s="272">
        <f t="shared" ref="R353" si="445">Q353*1.02*1.05*$R$14</f>
        <v>5.0220046800000011</v>
      </c>
      <c r="S353" s="454">
        <f t="shared" ref="S353" si="446">F353*$S$17</f>
        <v>9.0263234667150734</v>
      </c>
      <c r="T353" s="454">
        <f t="shared" ref="T353" si="447">S353*E353</f>
        <v>80.605068557765605</v>
      </c>
    </row>
    <row r="354" spans="1:20" ht="12.75" customHeight="1">
      <c r="A354" s="349"/>
      <c r="B354" s="475"/>
      <c r="C354" s="475"/>
      <c r="D354" s="349"/>
      <c r="E354" s="480"/>
      <c r="F354" s="298"/>
      <c r="G354" s="474"/>
      <c r="H354" s="272"/>
      <c r="I354" s="474"/>
      <c r="J354" s="272"/>
      <c r="K354" s="112"/>
      <c r="L354" s="112"/>
      <c r="M354" s="112"/>
      <c r="N354" s="120"/>
      <c r="O354" s="88">
        <f t="shared" si="424"/>
        <v>0</v>
      </c>
      <c r="P354" s="272"/>
      <c r="Q354" s="272"/>
      <c r="R354" s="272"/>
      <c r="S354" s="454"/>
      <c r="T354" s="454"/>
    </row>
    <row r="355" spans="1:20" ht="12.75" customHeight="1">
      <c r="A355" s="349"/>
      <c r="B355" s="475"/>
      <c r="C355" s="475"/>
      <c r="D355" s="349"/>
      <c r="E355" s="480"/>
      <c r="F355" s="298"/>
      <c r="G355" s="474"/>
      <c r="H355" s="272"/>
      <c r="I355" s="474"/>
      <c r="J355" s="272"/>
      <c r="K355" s="112"/>
      <c r="L355" s="112"/>
      <c r="M355" s="112"/>
      <c r="N355" s="120"/>
      <c r="O355" s="88">
        <f t="shared" si="424"/>
        <v>0</v>
      </c>
      <c r="P355" s="272"/>
      <c r="Q355" s="272"/>
      <c r="R355" s="272"/>
      <c r="S355" s="454"/>
      <c r="T355" s="454"/>
    </row>
    <row r="356" spans="1:20" ht="12.75" customHeight="1">
      <c r="A356" s="349"/>
      <c r="B356" s="475"/>
      <c r="C356" s="475"/>
      <c r="D356" s="349"/>
      <c r="E356" s="480"/>
      <c r="F356" s="298"/>
      <c r="G356" s="474"/>
      <c r="H356" s="272"/>
      <c r="I356" s="474"/>
      <c r="J356" s="272"/>
      <c r="K356" s="112"/>
      <c r="L356" s="112"/>
      <c r="M356" s="112"/>
      <c r="N356" s="120"/>
      <c r="O356" s="88">
        <f t="shared" si="424"/>
        <v>0</v>
      </c>
      <c r="P356" s="272"/>
      <c r="Q356" s="272"/>
      <c r="R356" s="272"/>
      <c r="S356" s="454"/>
      <c r="T356" s="454"/>
    </row>
    <row r="357" spans="1:20" ht="12.75" customHeight="1">
      <c r="A357" s="349">
        <v>9</v>
      </c>
      <c r="B357" s="475" t="s">
        <v>2311</v>
      </c>
      <c r="C357" s="475" t="s">
        <v>2312</v>
      </c>
      <c r="D357" s="349" t="s">
        <v>35</v>
      </c>
      <c r="E357" s="480">
        <v>0.14000000000000001</v>
      </c>
      <c r="F357" s="298">
        <f t="shared" si="435"/>
        <v>60.066886550448004</v>
      </c>
      <c r="G357" s="474">
        <v>4.17</v>
      </c>
      <c r="H357" s="272">
        <f t="shared" si="436"/>
        <v>9.1306737000000009</v>
      </c>
      <c r="I357" s="474">
        <v>5.16</v>
      </c>
      <c r="J357" s="272">
        <f t="shared" si="437"/>
        <v>16.348479600000001</v>
      </c>
      <c r="K357" s="112" t="s">
        <v>348</v>
      </c>
      <c r="L357" s="112" t="s">
        <v>37</v>
      </c>
      <c r="M357" s="112">
        <v>1.0149999999999999</v>
      </c>
      <c r="N357" s="74">
        <v>29.856000000000002</v>
      </c>
      <c r="O357" s="88">
        <f t="shared" si="424"/>
        <v>30.303839999999997</v>
      </c>
      <c r="P357" s="272">
        <f t="shared" ref="P357" si="448">E357*F357</f>
        <v>8.4093641170627205</v>
      </c>
      <c r="Q357" s="272">
        <f t="shared" ref="Q357" si="449">SUM(O357:O360)</f>
        <v>30.303839999999997</v>
      </c>
      <c r="R357" s="272">
        <f t="shared" ref="R357" si="450">Q357*1.02*1.05*$R$14</f>
        <v>34.587733250448004</v>
      </c>
      <c r="S357" s="454">
        <f t="shared" ref="S357" si="451">F357*$S$17</f>
        <v>77.779659014167123</v>
      </c>
      <c r="T357" s="454">
        <f t="shared" ref="T357" si="452">S357*E357</f>
        <v>10.889152261983398</v>
      </c>
    </row>
    <row r="358" spans="1:20" ht="12.75" customHeight="1">
      <c r="A358" s="349"/>
      <c r="B358" s="475"/>
      <c r="C358" s="475"/>
      <c r="D358" s="349"/>
      <c r="E358" s="480"/>
      <c r="F358" s="298"/>
      <c r="G358" s="474"/>
      <c r="H358" s="272"/>
      <c r="I358" s="474"/>
      <c r="J358" s="272"/>
      <c r="K358" s="112"/>
      <c r="L358" s="112"/>
      <c r="M358" s="112"/>
      <c r="N358" s="120"/>
      <c r="O358" s="88">
        <f t="shared" si="424"/>
        <v>0</v>
      </c>
      <c r="P358" s="272"/>
      <c r="Q358" s="272"/>
      <c r="R358" s="272"/>
      <c r="S358" s="454"/>
      <c r="T358" s="454"/>
    </row>
    <row r="359" spans="1:20" ht="12.75" customHeight="1">
      <c r="A359" s="349"/>
      <c r="B359" s="475"/>
      <c r="C359" s="475"/>
      <c r="D359" s="349"/>
      <c r="E359" s="480"/>
      <c r="F359" s="298"/>
      <c r="G359" s="474"/>
      <c r="H359" s="272"/>
      <c r="I359" s="474"/>
      <c r="J359" s="272"/>
      <c r="K359" s="112"/>
      <c r="L359" s="112"/>
      <c r="M359" s="112"/>
      <c r="N359" s="120"/>
      <c r="O359" s="88">
        <f t="shared" si="424"/>
        <v>0</v>
      </c>
      <c r="P359" s="272"/>
      <c r="Q359" s="272"/>
      <c r="R359" s="272"/>
      <c r="S359" s="454"/>
      <c r="T359" s="454"/>
    </row>
    <row r="360" spans="1:20" ht="12.75" customHeight="1">
      <c r="A360" s="349"/>
      <c r="B360" s="475"/>
      <c r="C360" s="475"/>
      <c r="D360" s="349"/>
      <c r="E360" s="480"/>
      <c r="F360" s="298"/>
      <c r="G360" s="474"/>
      <c r="H360" s="272"/>
      <c r="I360" s="474"/>
      <c r="J360" s="272"/>
      <c r="K360" s="112"/>
      <c r="L360" s="112"/>
      <c r="M360" s="112"/>
      <c r="N360" s="120"/>
      <c r="O360" s="88">
        <f t="shared" si="424"/>
        <v>0</v>
      </c>
      <c r="P360" s="272"/>
      <c r="Q360" s="272"/>
      <c r="R360" s="272"/>
      <c r="S360" s="454"/>
      <c r="T360" s="454"/>
    </row>
    <row r="361" spans="1:20" ht="12.75" customHeight="1">
      <c r="A361" s="349">
        <v>10</v>
      </c>
      <c r="B361" s="475" t="s">
        <v>552</v>
      </c>
      <c r="C361" s="475" t="s">
        <v>2313</v>
      </c>
      <c r="D361" s="349" t="s">
        <v>35</v>
      </c>
      <c r="E361" s="480">
        <v>0.12</v>
      </c>
      <c r="F361" s="298">
        <f t="shared" si="435"/>
        <v>32.123521900723503</v>
      </c>
      <c r="G361" s="474">
        <v>1.62</v>
      </c>
      <c r="H361" s="272">
        <f t="shared" si="436"/>
        <v>3.5471682000000007</v>
      </c>
      <c r="I361" s="478"/>
      <c r="J361" s="272">
        <f t="shared" si="437"/>
        <v>0</v>
      </c>
      <c r="K361" s="112" t="s">
        <v>313</v>
      </c>
      <c r="L361" s="112" t="s">
        <v>37</v>
      </c>
      <c r="M361" s="112">
        <v>1.0149999999999999</v>
      </c>
      <c r="N361" s="120">
        <v>24.667000000000002</v>
      </c>
      <c r="O361" s="88">
        <f t="shared" si="424"/>
        <v>25.037005000000001</v>
      </c>
      <c r="P361" s="272">
        <f t="shared" ref="P361" si="453">E361*F361</f>
        <v>3.8548226280868203</v>
      </c>
      <c r="Q361" s="272">
        <f t="shared" ref="Q361" si="454">SUM(O361:O364)</f>
        <v>25.037005000000001</v>
      </c>
      <c r="R361" s="272">
        <f t="shared" ref="R361" si="455">Q361*1.02*1.05*$R$14</f>
        <v>28.576353700723505</v>
      </c>
      <c r="S361" s="454">
        <f t="shared" ref="S361" si="456">F361*$S$17</f>
        <v>41.596239180366979</v>
      </c>
      <c r="T361" s="454">
        <f t="shared" ref="T361" si="457">S361*E361</f>
        <v>4.991548701644037</v>
      </c>
    </row>
    <row r="362" spans="1:20" ht="12.75" customHeight="1">
      <c r="A362" s="349"/>
      <c r="B362" s="475"/>
      <c r="C362" s="475"/>
      <c r="D362" s="349"/>
      <c r="E362" s="480"/>
      <c r="F362" s="298"/>
      <c r="G362" s="474"/>
      <c r="H362" s="272"/>
      <c r="I362" s="478"/>
      <c r="J362" s="272"/>
      <c r="K362" s="112"/>
      <c r="L362" s="112"/>
      <c r="M362" s="112"/>
      <c r="N362" s="120"/>
      <c r="O362" s="88">
        <f t="shared" si="424"/>
        <v>0</v>
      </c>
      <c r="P362" s="272"/>
      <c r="Q362" s="272"/>
      <c r="R362" s="272"/>
      <c r="S362" s="454"/>
      <c r="T362" s="454"/>
    </row>
    <row r="363" spans="1:20" ht="12.75" customHeight="1">
      <c r="A363" s="349"/>
      <c r="B363" s="475"/>
      <c r="C363" s="475"/>
      <c r="D363" s="349"/>
      <c r="E363" s="480"/>
      <c r="F363" s="298"/>
      <c r="G363" s="474"/>
      <c r="H363" s="272"/>
      <c r="I363" s="478"/>
      <c r="J363" s="272"/>
      <c r="K363" s="112"/>
      <c r="L363" s="112"/>
      <c r="M363" s="113"/>
      <c r="N363" s="120"/>
      <c r="O363" s="88">
        <f t="shared" si="424"/>
        <v>0</v>
      </c>
      <c r="P363" s="272"/>
      <c r="Q363" s="272"/>
      <c r="R363" s="272"/>
      <c r="S363" s="454"/>
      <c r="T363" s="454"/>
    </row>
    <row r="364" spans="1:20" ht="12.75" customHeight="1">
      <c r="A364" s="349"/>
      <c r="B364" s="475"/>
      <c r="C364" s="475"/>
      <c r="D364" s="349"/>
      <c r="E364" s="480"/>
      <c r="F364" s="298"/>
      <c r="G364" s="474"/>
      <c r="H364" s="272"/>
      <c r="I364" s="478"/>
      <c r="J364" s="272"/>
      <c r="K364" s="112"/>
      <c r="L364" s="112"/>
      <c r="M364" s="112"/>
      <c r="N364" s="120"/>
      <c r="O364" s="88">
        <f t="shared" si="424"/>
        <v>0</v>
      </c>
      <c r="P364" s="272"/>
      <c r="Q364" s="272"/>
      <c r="R364" s="272"/>
      <c r="S364" s="454"/>
      <c r="T364" s="454"/>
    </row>
    <row r="365" spans="1:20" ht="12.75" customHeight="1">
      <c r="A365" s="349">
        <v>11</v>
      </c>
      <c r="B365" s="475" t="s">
        <v>2314</v>
      </c>
      <c r="C365" s="475" t="s">
        <v>2315</v>
      </c>
      <c r="D365" s="349" t="s">
        <v>35</v>
      </c>
      <c r="E365" s="480">
        <v>1.3</v>
      </c>
      <c r="F365" s="298">
        <f t="shared" si="435"/>
        <v>8.2905893820000003</v>
      </c>
      <c r="G365" s="474">
        <v>1.67</v>
      </c>
      <c r="H365" s="272">
        <f t="shared" si="436"/>
        <v>3.6566487000000003</v>
      </c>
      <c r="I365" s="478"/>
      <c r="J365" s="272">
        <f t="shared" si="437"/>
        <v>0</v>
      </c>
      <c r="K365" s="112" t="s">
        <v>551</v>
      </c>
      <c r="L365" s="112" t="s">
        <v>37</v>
      </c>
      <c r="M365" s="112">
        <v>1.0149999999999999</v>
      </c>
      <c r="N365" s="120">
        <v>4</v>
      </c>
      <c r="O365" s="88">
        <f t="shared" si="424"/>
        <v>4.0599999999999996</v>
      </c>
      <c r="P365" s="272">
        <f t="shared" ref="P365" si="458">E365*F365</f>
        <v>10.7777661966</v>
      </c>
      <c r="Q365" s="272">
        <f t="shared" ref="Q365" si="459">SUM(O365:O368)</f>
        <v>4.0599999999999996</v>
      </c>
      <c r="R365" s="272">
        <f t="shared" ref="R365" si="460">Q365*1.02*1.05*$R$14</f>
        <v>4.6339406820000004</v>
      </c>
      <c r="S365" s="454">
        <f t="shared" ref="S365" si="461">F365*$S$17</f>
        <v>10.735352740762707</v>
      </c>
      <c r="T365" s="454">
        <f t="shared" ref="T365" si="462">S365*E365</f>
        <v>13.955958562991519</v>
      </c>
    </row>
    <row r="366" spans="1:20" ht="12.75" customHeight="1">
      <c r="A366" s="349"/>
      <c r="B366" s="475"/>
      <c r="C366" s="475"/>
      <c r="D366" s="349"/>
      <c r="E366" s="480"/>
      <c r="F366" s="298"/>
      <c r="G366" s="474"/>
      <c r="H366" s="272"/>
      <c r="I366" s="478"/>
      <c r="J366" s="272"/>
      <c r="K366" s="112"/>
      <c r="L366" s="112"/>
      <c r="M366" s="112"/>
      <c r="N366" s="120"/>
      <c r="O366" s="88">
        <f t="shared" si="424"/>
        <v>0</v>
      </c>
      <c r="P366" s="272"/>
      <c r="Q366" s="272"/>
      <c r="R366" s="272"/>
      <c r="S366" s="454"/>
      <c r="T366" s="454"/>
    </row>
    <row r="367" spans="1:20" ht="12.75" customHeight="1">
      <c r="A367" s="349"/>
      <c r="B367" s="475"/>
      <c r="C367" s="475"/>
      <c r="D367" s="349"/>
      <c r="E367" s="480"/>
      <c r="F367" s="298"/>
      <c r="G367" s="474"/>
      <c r="H367" s="272"/>
      <c r="I367" s="478"/>
      <c r="J367" s="272"/>
      <c r="K367" s="112"/>
      <c r="L367" s="112"/>
      <c r="M367" s="113"/>
      <c r="N367" s="120"/>
      <c r="O367" s="88">
        <f t="shared" si="424"/>
        <v>0</v>
      </c>
      <c r="P367" s="272"/>
      <c r="Q367" s="272"/>
      <c r="R367" s="272"/>
      <c r="S367" s="454"/>
      <c r="T367" s="454"/>
    </row>
    <row r="368" spans="1:20" ht="12.75" customHeight="1">
      <c r="A368" s="349"/>
      <c r="B368" s="475"/>
      <c r="C368" s="475"/>
      <c r="D368" s="349"/>
      <c r="E368" s="480"/>
      <c r="F368" s="298"/>
      <c r="G368" s="474"/>
      <c r="H368" s="272"/>
      <c r="I368" s="478"/>
      <c r="J368" s="272"/>
      <c r="K368" s="112"/>
      <c r="L368" s="112"/>
      <c r="M368" s="112"/>
      <c r="N368" s="120"/>
      <c r="O368" s="88">
        <f t="shared" si="424"/>
        <v>0</v>
      </c>
      <c r="P368" s="272"/>
      <c r="Q368" s="272"/>
      <c r="R368" s="272"/>
      <c r="S368" s="454"/>
      <c r="T368" s="454"/>
    </row>
    <row r="369" spans="1:20" ht="12.75" customHeight="1">
      <c r="A369" s="349">
        <v>12</v>
      </c>
      <c r="B369" s="475" t="s">
        <v>2316</v>
      </c>
      <c r="C369" s="475" t="s">
        <v>2317</v>
      </c>
      <c r="D369" s="352" t="s">
        <v>32</v>
      </c>
      <c r="E369" s="481">
        <v>1.4999999999999999E-2</v>
      </c>
      <c r="F369" s="298">
        <f t="shared" si="435"/>
        <v>647.18779897833224</v>
      </c>
      <c r="G369" s="474">
        <v>35.9</v>
      </c>
      <c r="H369" s="272">
        <f t="shared" si="436"/>
        <v>78.606999000000002</v>
      </c>
      <c r="I369" s="474">
        <v>0.2</v>
      </c>
      <c r="J369" s="272">
        <f t="shared" si="437"/>
        <v>0.63366200000000006</v>
      </c>
      <c r="K369" s="112" t="s">
        <v>2318</v>
      </c>
      <c r="L369" s="112" t="s">
        <v>32</v>
      </c>
      <c r="M369" s="205">
        <v>1</v>
      </c>
      <c r="N369" s="120">
        <v>495</v>
      </c>
      <c r="O369" s="88">
        <f t="shared" si="424"/>
        <v>495</v>
      </c>
      <c r="P369" s="272">
        <f t="shared" ref="P369" si="463">E369*F369</f>
        <v>9.7078169846749827</v>
      </c>
      <c r="Q369" s="272">
        <f t="shared" ref="Q369" si="464">SUM(O369:O372)</f>
        <v>497.60356000000002</v>
      </c>
      <c r="R369" s="272">
        <f t="shared" ref="R369" si="465">Q369*1.02*1.05*$R$14</f>
        <v>567.94713797833219</v>
      </c>
      <c r="S369" s="454">
        <f t="shared" ref="S369" si="466">F369*$S$17</f>
        <v>838.03321952415354</v>
      </c>
      <c r="T369" s="454">
        <f t="shared" ref="T369" si="467">S369*E369</f>
        <v>12.570498292862302</v>
      </c>
    </row>
    <row r="370" spans="1:20" ht="12.75" customHeight="1">
      <c r="A370" s="349"/>
      <c r="B370" s="475"/>
      <c r="C370" s="475"/>
      <c r="D370" s="467"/>
      <c r="E370" s="481"/>
      <c r="F370" s="298"/>
      <c r="G370" s="474"/>
      <c r="H370" s="272"/>
      <c r="I370" s="474"/>
      <c r="J370" s="272"/>
      <c r="K370" s="112" t="s">
        <v>2319</v>
      </c>
      <c r="L370" s="112" t="s">
        <v>34</v>
      </c>
      <c r="M370" s="112">
        <v>5</v>
      </c>
      <c r="N370" s="120">
        <v>0.5</v>
      </c>
      <c r="O370" s="88">
        <f t="shared" si="424"/>
        <v>2.5</v>
      </c>
      <c r="P370" s="272"/>
      <c r="Q370" s="272"/>
      <c r="R370" s="272"/>
      <c r="S370" s="454"/>
      <c r="T370" s="454"/>
    </row>
    <row r="371" spans="1:20" ht="12.75" customHeight="1">
      <c r="A371" s="349"/>
      <c r="B371" s="475"/>
      <c r="C371" s="475"/>
      <c r="D371" s="467"/>
      <c r="E371" s="481"/>
      <c r="F371" s="298"/>
      <c r="G371" s="474"/>
      <c r="H371" s="272"/>
      <c r="I371" s="474"/>
      <c r="J371" s="272"/>
      <c r="K371" s="112" t="s">
        <v>66</v>
      </c>
      <c r="L371" s="112" t="s">
        <v>34</v>
      </c>
      <c r="M371" s="115">
        <v>0.12</v>
      </c>
      <c r="N371" s="120">
        <v>0.86299999999999999</v>
      </c>
      <c r="O371" s="88">
        <f t="shared" si="424"/>
        <v>0.10356</v>
      </c>
      <c r="P371" s="272"/>
      <c r="Q371" s="272"/>
      <c r="R371" s="272"/>
      <c r="S371" s="454"/>
      <c r="T371" s="454"/>
    </row>
    <row r="372" spans="1:20" ht="12.75" customHeight="1">
      <c r="A372" s="349"/>
      <c r="B372" s="475"/>
      <c r="C372" s="475"/>
      <c r="D372" s="467"/>
      <c r="E372" s="481"/>
      <c r="F372" s="298"/>
      <c r="G372" s="474"/>
      <c r="H372" s="272"/>
      <c r="I372" s="474"/>
      <c r="J372" s="272"/>
      <c r="K372" s="112"/>
      <c r="L372" s="112"/>
      <c r="M372" s="112"/>
      <c r="N372" s="120"/>
      <c r="O372" s="88">
        <f t="shared" si="424"/>
        <v>0</v>
      </c>
      <c r="P372" s="272"/>
      <c r="Q372" s="272"/>
      <c r="R372" s="272"/>
      <c r="S372" s="454"/>
      <c r="T372" s="454"/>
    </row>
    <row r="373" spans="1:20" ht="12.75" customHeight="1">
      <c r="A373" s="349">
        <v>13</v>
      </c>
      <c r="B373" s="475" t="s">
        <v>50</v>
      </c>
      <c r="C373" s="475" t="s">
        <v>2320</v>
      </c>
      <c r="D373" s="349" t="s">
        <v>36</v>
      </c>
      <c r="E373" s="479">
        <v>3</v>
      </c>
      <c r="F373" s="298">
        <f t="shared" si="435"/>
        <v>0.97015999500000005</v>
      </c>
      <c r="G373" s="474"/>
      <c r="H373" s="272">
        <f t="shared" si="436"/>
        <v>0</v>
      </c>
      <c r="I373" s="474"/>
      <c r="J373" s="272">
        <f t="shared" si="437"/>
        <v>0</v>
      </c>
      <c r="K373" s="112" t="s">
        <v>2321</v>
      </c>
      <c r="L373" s="112" t="s">
        <v>36</v>
      </c>
      <c r="M373" s="112">
        <v>1</v>
      </c>
      <c r="N373" s="120">
        <v>0.85</v>
      </c>
      <c r="O373" s="88">
        <f t="shared" si="424"/>
        <v>0.85</v>
      </c>
      <c r="P373" s="272">
        <f t="shared" ref="P373" si="468">E373*F373</f>
        <v>2.9104799850000003</v>
      </c>
      <c r="Q373" s="272">
        <f t="shared" ref="Q373" si="469">SUM(O373:O376)</f>
        <v>0.85</v>
      </c>
      <c r="R373" s="272">
        <f t="shared" ref="R373" si="470">Q373*1.02*1.05*$R$14</f>
        <v>0.97015999500000005</v>
      </c>
      <c r="S373" s="454">
        <f t="shared" ref="S373" si="471">F373*$S$17</f>
        <v>1.2562447953234772</v>
      </c>
      <c r="T373" s="454">
        <f t="shared" ref="T373" si="472">S373*E373</f>
        <v>3.7687343859704319</v>
      </c>
    </row>
    <row r="374" spans="1:20" ht="12.75" customHeight="1">
      <c r="A374" s="349"/>
      <c r="B374" s="475"/>
      <c r="C374" s="475"/>
      <c r="D374" s="349"/>
      <c r="E374" s="479"/>
      <c r="F374" s="298"/>
      <c r="G374" s="474"/>
      <c r="H374" s="272"/>
      <c r="I374" s="474"/>
      <c r="J374" s="272"/>
      <c r="K374" s="112"/>
      <c r="L374" s="112"/>
      <c r="M374" s="112"/>
      <c r="N374" s="120"/>
      <c r="O374" s="88">
        <f t="shared" si="424"/>
        <v>0</v>
      </c>
      <c r="P374" s="272"/>
      <c r="Q374" s="272"/>
      <c r="R374" s="272"/>
      <c r="S374" s="454"/>
      <c r="T374" s="454"/>
    </row>
    <row r="375" spans="1:20" ht="12.75" customHeight="1">
      <c r="A375" s="349"/>
      <c r="B375" s="475"/>
      <c r="C375" s="475"/>
      <c r="D375" s="349"/>
      <c r="E375" s="479"/>
      <c r="F375" s="298"/>
      <c r="G375" s="474"/>
      <c r="H375" s="272"/>
      <c r="I375" s="474"/>
      <c r="J375" s="272"/>
      <c r="K375" s="112"/>
      <c r="L375" s="112"/>
      <c r="M375" s="112"/>
      <c r="N375" s="120"/>
      <c r="O375" s="88">
        <f t="shared" si="424"/>
        <v>0</v>
      </c>
      <c r="P375" s="272"/>
      <c r="Q375" s="272"/>
      <c r="R375" s="272"/>
      <c r="S375" s="454"/>
      <c r="T375" s="454"/>
    </row>
    <row r="376" spans="1:20" ht="12.75" customHeight="1">
      <c r="A376" s="349"/>
      <c r="B376" s="475"/>
      <c r="C376" s="475"/>
      <c r="D376" s="349"/>
      <c r="E376" s="479"/>
      <c r="F376" s="298"/>
      <c r="G376" s="474"/>
      <c r="H376" s="272"/>
      <c r="I376" s="474"/>
      <c r="J376" s="272"/>
      <c r="K376" s="112"/>
      <c r="L376" s="112"/>
      <c r="M376" s="112"/>
      <c r="N376" s="120"/>
      <c r="O376" s="88">
        <f t="shared" si="424"/>
        <v>0</v>
      </c>
      <c r="P376" s="272"/>
      <c r="Q376" s="272"/>
      <c r="R376" s="272"/>
      <c r="S376" s="454"/>
      <c r="T376" s="454"/>
    </row>
    <row r="377" spans="1:20" ht="12.75" customHeight="1">
      <c r="A377" s="349">
        <v>14</v>
      </c>
      <c r="B377" s="475" t="s">
        <v>50</v>
      </c>
      <c r="C377" s="475" t="s">
        <v>2322</v>
      </c>
      <c r="D377" s="349" t="s">
        <v>31</v>
      </c>
      <c r="E377" s="477">
        <v>2</v>
      </c>
      <c r="F377" s="298">
        <f t="shared" si="435"/>
        <v>0.62775058500000014</v>
      </c>
      <c r="G377" s="474"/>
      <c r="H377" s="272">
        <f t="shared" si="436"/>
        <v>0</v>
      </c>
      <c r="I377" s="474"/>
      <c r="J377" s="272">
        <f t="shared" si="437"/>
        <v>0</v>
      </c>
      <c r="K377" s="112" t="s">
        <v>793</v>
      </c>
      <c r="L377" s="112" t="s">
        <v>31</v>
      </c>
      <c r="M377" s="112">
        <v>1</v>
      </c>
      <c r="N377" s="120">
        <v>0.55000000000000004</v>
      </c>
      <c r="O377" s="88">
        <f t="shared" si="424"/>
        <v>0.55000000000000004</v>
      </c>
      <c r="P377" s="272">
        <f t="shared" ref="P377" si="473">E377*F377</f>
        <v>1.2555011700000003</v>
      </c>
      <c r="Q377" s="272">
        <f t="shared" ref="Q377" si="474">SUM(O377:O380)</f>
        <v>0.55000000000000004</v>
      </c>
      <c r="R377" s="272">
        <f t="shared" ref="R377" si="475">Q377*1.02*1.05*$R$14</f>
        <v>0.62775058500000014</v>
      </c>
      <c r="S377" s="454">
        <f t="shared" ref="S377" si="476">F377*$S$17</f>
        <v>0.81286427932695604</v>
      </c>
      <c r="T377" s="454">
        <f t="shared" ref="T377" si="477">S377*E377</f>
        <v>1.6257285586539121</v>
      </c>
    </row>
    <row r="378" spans="1:20" ht="12.75" customHeight="1">
      <c r="A378" s="349"/>
      <c r="B378" s="475"/>
      <c r="C378" s="475"/>
      <c r="D378" s="349"/>
      <c r="E378" s="477"/>
      <c r="F378" s="298"/>
      <c r="G378" s="474"/>
      <c r="H378" s="272"/>
      <c r="I378" s="474"/>
      <c r="J378" s="272"/>
      <c r="K378" s="112"/>
      <c r="L378" s="112"/>
      <c r="M378" s="112"/>
      <c r="N378" s="120"/>
      <c r="O378" s="88">
        <f t="shared" si="424"/>
        <v>0</v>
      </c>
      <c r="P378" s="272"/>
      <c r="Q378" s="272"/>
      <c r="R378" s="272"/>
      <c r="S378" s="454"/>
      <c r="T378" s="454"/>
    </row>
    <row r="379" spans="1:20" ht="12.75" customHeight="1">
      <c r="A379" s="349"/>
      <c r="B379" s="475"/>
      <c r="C379" s="475"/>
      <c r="D379" s="349"/>
      <c r="E379" s="477"/>
      <c r="F379" s="298"/>
      <c r="G379" s="474"/>
      <c r="H379" s="272"/>
      <c r="I379" s="474"/>
      <c r="J379" s="272"/>
      <c r="K379" s="112"/>
      <c r="L379" s="112"/>
      <c r="M379" s="112"/>
      <c r="N379" s="120"/>
      <c r="O379" s="88">
        <f t="shared" si="424"/>
        <v>0</v>
      </c>
      <c r="P379" s="272"/>
      <c r="Q379" s="272"/>
      <c r="R379" s="272"/>
      <c r="S379" s="454"/>
      <c r="T379" s="454"/>
    </row>
    <row r="380" spans="1:20" ht="12.75" customHeight="1">
      <c r="A380" s="349"/>
      <c r="B380" s="475"/>
      <c r="C380" s="475"/>
      <c r="D380" s="349"/>
      <c r="E380" s="477"/>
      <c r="F380" s="298"/>
      <c r="G380" s="474"/>
      <c r="H380" s="272"/>
      <c r="I380" s="474"/>
      <c r="J380" s="272"/>
      <c r="K380" s="112"/>
      <c r="L380" s="112"/>
      <c r="M380" s="112"/>
      <c r="N380" s="120"/>
      <c r="O380" s="88">
        <f t="shared" si="424"/>
        <v>0</v>
      </c>
      <c r="P380" s="272"/>
      <c r="Q380" s="272"/>
      <c r="R380" s="272"/>
      <c r="S380" s="454"/>
      <c r="T380" s="454"/>
    </row>
    <row r="381" spans="1:20" ht="12.75" customHeight="1">
      <c r="A381" s="349">
        <v>15</v>
      </c>
      <c r="B381" s="475" t="s">
        <v>50</v>
      </c>
      <c r="C381" s="475" t="s">
        <v>2323</v>
      </c>
      <c r="D381" s="349" t="s">
        <v>31</v>
      </c>
      <c r="E381" s="477">
        <v>1</v>
      </c>
      <c r="F381" s="298">
        <f t="shared" si="435"/>
        <v>2.9675482200000003</v>
      </c>
      <c r="G381" s="474"/>
      <c r="H381" s="272">
        <f t="shared" si="436"/>
        <v>0</v>
      </c>
      <c r="I381" s="478"/>
      <c r="J381" s="272">
        <f t="shared" si="437"/>
        <v>0</v>
      </c>
      <c r="K381" s="112" t="s">
        <v>67</v>
      </c>
      <c r="L381" s="112" t="s">
        <v>31</v>
      </c>
      <c r="M381" s="112">
        <v>1</v>
      </c>
      <c r="N381" s="120">
        <v>2.6</v>
      </c>
      <c r="O381" s="88">
        <f t="shared" si="424"/>
        <v>2.6</v>
      </c>
      <c r="P381" s="272">
        <f t="shared" ref="P381" si="478">E381*F381</f>
        <v>2.9675482200000003</v>
      </c>
      <c r="Q381" s="272">
        <f t="shared" ref="Q381" si="479">SUM(O381:O384)</f>
        <v>2.6</v>
      </c>
      <c r="R381" s="272">
        <f t="shared" ref="R381" si="480">Q381*1.02*1.05*$R$14</f>
        <v>2.9675482200000003</v>
      </c>
      <c r="S381" s="454">
        <f t="shared" ref="S381" si="481">F381*$S$17</f>
        <v>3.8426311386365186</v>
      </c>
      <c r="T381" s="454">
        <f t="shared" ref="T381" si="482">S381*E381</f>
        <v>3.8426311386365186</v>
      </c>
    </row>
    <row r="382" spans="1:20" ht="12.75" customHeight="1">
      <c r="A382" s="349"/>
      <c r="B382" s="475"/>
      <c r="C382" s="475"/>
      <c r="D382" s="349"/>
      <c r="E382" s="477"/>
      <c r="F382" s="298"/>
      <c r="G382" s="474"/>
      <c r="H382" s="272"/>
      <c r="I382" s="478"/>
      <c r="J382" s="272"/>
      <c r="K382" s="112"/>
      <c r="L382" s="112"/>
      <c r="M382" s="112"/>
      <c r="N382" s="120"/>
      <c r="O382" s="88">
        <f t="shared" si="424"/>
        <v>0</v>
      </c>
      <c r="P382" s="272"/>
      <c r="Q382" s="272"/>
      <c r="R382" s="272"/>
      <c r="S382" s="454"/>
      <c r="T382" s="454"/>
    </row>
    <row r="383" spans="1:20" ht="12.75" customHeight="1">
      <c r="A383" s="349"/>
      <c r="B383" s="475"/>
      <c r="C383" s="475"/>
      <c r="D383" s="349"/>
      <c r="E383" s="477"/>
      <c r="F383" s="298"/>
      <c r="G383" s="474"/>
      <c r="H383" s="272"/>
      <c r="I383" s="478"/>
      <c r="J383" s="272"/>
      <c r="K383" s="112"/>
      <c r="L383" s="112"/>
      <c r="M383" s="113"/>
      <c r="N383" s="120"/>
      <c r="O383" s="88">
        <f t="shared" si="424"/>
        <v>0</v>
      </c>
      <c r="P383" s="272"/>
      <c r="Q383" s="272"/>
      <c r="R383" s="272"/>
      <c r="S383" s="454"/>
      <c r="T383" s="454"/>
    </row>
    <row r="384" spans="1:20" ht="12.75" customHeight="1">
      <c r="A384" s="349"/>
      <c r="B384" s="475"/>
      <c r="C384" s="475"/>
      <c r="D384" s="349"/>
      <c r="E384" s="477"/>
      <c r="F384" s="298"/>
      <c r="G384" s="474"/>
      <c r="H384" s="272"/>
      <c r="I384" s="478"/>
      <c r="J384" s="272"/>
      <c r="K384" s="112"/>
      <c r="L384" s="112"/>
      <c r="M384" s="112"/>
      <c r="N384" s="120"/>
      <c r="O384" s="88">
        <f t="shared" si="424"/>
        <v>0</v>
      </c>
      <c r="P384" s="272"/>
      <c r="Q384" s="272"/>
      <c r="R384" s="272"/>
      <c r="S384" s="454"/>
      <c r="T384" s="454"/>
    </row>
    <row r="385" spans="1:20" ht="12.75" customHeight="1">
      <c r="A385" s="349">
        <v>16</v>
      </c>
      <c r="B385" s="475" t="s">
        <v>50</v>
      </c>
      <c r="C385" s="475" t="s">
        <v>2324</v>
      </c>
      <c r="D385" s="352" t="s">
        <v>2325</v>
      </c>
      <c r="E385" s="477">
        <v>1</v>
      </c>
      <c r="F385" s="298">
        <f t="shared" si="435"/>
        <v>36.523670400000007</v>
      </c>
      <c r="G385" s="474"/>
      <c r="H385" s="272">
        <f t="shared" si="436"/>
        <v>0</v>
      </c>
      <c r="I385" s="474"/>
      <c r="J385" s="272">
        <f t="shared" si="437"/>
        <v>0</v>
      </c>
      <c r="K385" s="112" t="s">
        <v>2326</v>
      </c>
      <c r="L385" s="112"/>
      <c r="M385" s="115"/>
      <c r="N385" s="120"/>
      <c r="O385" s="88">
        <f t="shared" si="424"/>
        <v>0</v>
      </c>
      <c r="P385" s="272">
        <f t="shared" ref="P385" si="483">E385*F385</f>
        <v>36.523670400000007</v>
      </c>
      <c r="Q385" s="272">
        <f t="shared" ref="Q385" si="484">SUM(O385:O388)</f>
        <v>32</v>
      </c>
      <c r="R385" s="272">
        <f t="shared" ref="R385" si="485">Q385*1.02*1.05*$R$14</f>
        <v>36.523670400000007</v>
      </c>
      <c r="S385" s="454">
        <f t="shared" ref="S385" si="486">F385*$S$17</f>
        <v>47.29392170629562</v>
      </c>
      <c r="T385" s="454">
        <f t="shared" ref="T385" si="487">S385*E385</f>
        <v>47.29392170629562</v>
      </c>
    </row>
    <row r="386" spans="1:20" ht="12.75" customHeight="1">
      <c r="A386" s="349"/>
      <c r="B386" s="475"/>
      <c r="C386" s="475"/>
      <c r="D386" s="467"/>
      <c r="E386" s="477"/>
      <c r="F386" s="298"/>
      <c r="G386" s="474"/>
      <c r="H386" s="272"/>
      <c r="I386" s="474"/>
      <c r="J386" s="272"/>
      <c r="K386" s="112" t="s">
        <v>2327</v>
      </c>
      <c r="L386" s="112" t="s">
        <v>31</v>
      </c>
      <c r="M386" s="112">
        <v>1</v>
      </c>
      <c r="N386" s="120">
        <v>32</v>
      </c>
      <c r="O386" s="88">
        <f t="shared" si="424"/>
        <v>32</v>
      </c>
      <c r="P386" s="272"/>
      <c r="Q386" s="272"/>
      <c r="R386" s="272"/>
      <c r="S386" s="454"/>
      <c r="T386" s="454"/>
    </row>
    <row r="387" spans="1:20" ht="12.75" customHeight="1">
      <c r="A387" s="349"/>
      <c r="B387" s="475"/>
      <c r="C387" s="475"/>
      <c r="D387" s="467"/>
      <c r="E387" s="477"/>
      <c r="F387" s="298"/>
      <c r="G387" s="474"/>
      <c r="H387" s="272"/>
      <c r="I387" s="474"/>
      <c r="J387" s="272"/>
      <c r="K387" s="112"/>
      <c r="L387" s="112"/>
      <c r="M387" s="115"/>
      <c r="N387" s="120"/>
      <c r="O387" s="88">
        <f t="shared" si="424"/>
        <v>0</v>
      </c>
      <c r="P387" s="272"/>
      <c r="Q387" s="272"/>
      <c r="R387" s="272"/>
      <c r="S387" s="454"/>
      <c r="T387" s="454"/>
    </row>
    <row r="388" spans="1:20" ht="12.75" customHeight="1">
      <c r="A388" s="349"/>
      <c r="B388" s="475"/>
      <c r="C388" s="475"/>
      <c r="D388" s="467"/>
      <c r="E388" s="477"/>
      <c r="F388" s="298"/>
      <c r="G388" s="474"/>
      <c r="H388" s="272"/>
      <c r="I388" s="474"/>
      <c r="J388" s="272"/>
      <c r="K388" s="112"/>
      <c r="L388" s="112"/>
      <c r="M388" s="112"/>
      <c r="N388" s="120"/>
      <c r="O388" s="88">
        <f t="shared" si="424"/>
        <v>0</v>
      </c>
      <c r="P388" s="272"/>
      <c r="Q388" s="272"/>
      <c r="R388" s="272"/>
      <c r="S388" s="454"/>
      <c r="T388" s="454"/>
    </row>
    <row r="389" spans="1:20" ht="12.75" customHeight="1">
      <c r="A389" s="349">
        <v>17</v>
      </c>
      <c r="B389" s="475" t="s">
        <v>2328</v>
      </c>
      <c r="C389" s="475" t="s">
        <v>2329</v>
      </c>
      <c r="D389" s="349" t="s">
        <v>36</v>
      </c>
      <c r="E389" s="479">
        <v>1.5</v>
      </c>
      <c r="F389" s="298">
        <f t="shared" si="435"/>
        <v>0.69526190967500001</v>
      </c>
      <c r="G389" s="474">
        <v>0.06</v>
      </c>
      <c r="H389" s="272">
        <f t="shared" si="436"/>
        <v>0.13137660000000001</v>
      </c>
      <c r="I389" s="474">
        <v>0.05</v>
      </c>
      <c r="J389" s="272">
        <f t="shared" si="437"/>
        <v>0.15841550000000001</v>
      </c>
      <c r="K389" s="112" t="s">
        <v>2326</v>
      </c>
      <c r="L389" s="112" t="s">
        <v>36</v>
      </c>
      <c r="M389" s="112">
        <v>1.0149999999999999</v>
      </c>
      <c r="N389" s="120">
        <v>0.35</v>
      </c>
      <c r="O389" s="88">
        <f t="shared" si="424"/>
        <v>0.35524999999999995</v>
      </c>
      <c r="P389" s="272">
        <f t="shared" ref="P389" si="488">E389*F389</f>
        <v>1.0428928645125</v>
      </c>
      <c r="Q389" s="272">
        <f t="shared" ref="Q389" si="489">SUM(O389:O392)</f>
        <v>0.35524999999999995</v>
      </c>
      <c r="R389" s="272">
        <f t="shared" ref="R389" si="490">Q389*1.02*1.05*$R$14</f>
        <v>0.40546980967500001</v>
      </c>
      <c r="S389" s="454">
        <f t="shared" ref="S389" si="491">F389*$S$17</f>
        <v>0.90028362323461941</v>
      </c>
      <c r="T389" s="454">
        <f t="shared" ref="T389" si="492">S389*E389</f>
        <v>1.3504254348519291</v>
      </c>
    </row>
    <row r="390" spans="1:20" ht="12.75" customHeight="1">
      <c r="A390" s="349"/>
      <c r="B390" s="475"/>
      <c r="C390" s="475"/>
      <c r="D390" s="349"/>
      <c r="E390" s="479"/>
      <c r="F390" s="298"/>
      <c r="G390" s="474"/>
      <c r="H390" s="272"/>
      <c r="I390" s="474"/>
      <c r="J390" s="272"/>
      <c r="K390" s="112"/>
      <c r="L390" s="112"/>
      <c r="M390" s="112"/>
      <c r="N390" s="120"/>
      <c r="O390" s="88">
        <f t="shared" si="424"/>
        <v>0</v>
      </c>
      <c r="P390" s="272"/>
      <c r="Q390" s="272"/>
      <c r="R390" s="272"/>
      <c r="S390" s="454"/>
      <c r="T390" s="454"/>
    </row>
    <row r="391" spans="1:20" ht="12.75" customHeight="1">
      <c r="A391" s="349"/>
      <c r="B391" s="475"/>
      <c r="C391" s="475"/>
      <c r="D391" s="349"/>
      <c r="E391" s="479"/>
      <c r="F391" s="298"/>
      <c r="G391" s="474"/>
      <c r="H391" s="272"/>
      <c r="I391" s="474"/>
      <c r="J391" s="272"/>
      <c r="K391" s="112"/>
      <c r="L391" s="112"/>
      <c r="M391" s="112"/>
      <c r="N391" s="120"/>
      <c r="O391" s="88">
        <f t="shared" si="424"/>
        <v>0</v>
      </c>
      <c r="P391" s="272"/>
      <c r="Q391" s="272"/>
      <c r="R391" s="272"/>
      <c r="S391" s="454"/>
      <c r="T391" s="454"/>
    </row>
    <row r="392" spans="1:20" ht="12.75" customHeight="1">
      <c r="A392" s="349"/>
      <c r="B392" s="475"/>
      <c r="C392" s="475"/>
      <c r="D392" s="349"/>
      <c r="E392" s="479"/>
      <c r="F392" s="298"/>
      <c r="G392" s="474"/>
      <c r="H392" s="272"/>
      <c r="I392" s="474"/>
      <c r="J392" s="272"/>
      <c r="K392" s="112"/>
      <c r="L392" s="112"/>
      <c r="M392" s="112"/>
      <c r="N392" s="120"/>
      <c r="O392" s="88">
        <f t="shared" si="424"/>
        <v>0</v>
      </c>
      <c r="P392" s="272"/>
      <c r="Q392" s="272"/>
      <c r="R392" s="272"/>
      <c r="S392" s="454"/>
      <c r="T392" s="454"/>
    </row>
    <row r="393" spans="1:20" ht="12.75" customHeight="1">
      <c r="A393" s="349">
        <v>18</v>
      </c>
      <c r="B393" s="475" t="s">
        <v>50</v>
      </c>
      <c r="C393" s="475" t="s">
        <v>2330</v>
      </c>
      <c r="D393" s="349" t="s">
        <v>31</v>
      </c>
      <c r="E393" s="477">
        <v>1</v>
      </c>
      <c r="F393" s="298">
        <f t="shared" si="435"/>
        <v>1.3696376400000003</v>
      </c>
      <c r="G393" s="474"/>
      <c r="H393" s="272">
        <f t="shared" si="436"/>
        <v>0</v>
      </c>
      <c r="I393" s="478"/>
      <c r="J393" s="272">
        <f t="shared" si="437"/>
        <v>0</v>
      </c>
      <c r="K393" s="112" t="s">
        <v>2331</v>
      </c>
      <c r="L393" s="112" t="s">
        <v>31</v>
      </c>
      <c r="M393" s="112">
        <v>1</v>
      </c>
      <c r="N393" s="120">
        <v>1.2</v>
      </c>
      <c r="O393" s="88">
        <f t="shared" si="424"/>
        <v>1.2</v>
      </c>
      <c r="P393" s="272">
        <f t="shared" ref="P393" si="493">E393*F393</f>
        <v>1.3696376400000003</v>
      </c>
      <c r="Q393" s="272">
        <f t="shared" ref="Q393" si="494">SUM(O393:O396)</f>
        <v>1.2</v>
      </c>
      <c r="R393" s="272">
        <f t="shared" ref="R393" si="495">Q393*1.02*1.05*$R$14</f>
        <v>1.3696376400000003</v>
      </c>
      <c r="S393" s="454">
        <f t="shared" ref="S393" si="496">F393*$S$17</f>
        <v>1.7735220639860858</v>
      </c>
      <c r="T393" s="454">
        <f t="shared" ref="T393" si="497">S393*E393</f>
        <v>1.7735220639860858</v>
      </c>
    </row>
    <row r="394" spans="1:20" ht="12.75" customHeight="1">
      <c r="A394" s="349"/>
      <c r="B394" s="475"/>
      <c r="C394" s="475"/>
      <c r="D394" s="349"/>
      <c r="E394" s="477"/>
      <c r="F394" s="298"/>
      <c r="G394" s="474"/>
      <c r="H394" s="272"/>
      <c r="I394" s="478"/>
      <c r="J394" s="272"/>
      <c r="K394" s="112"/>
      <c r="L394" s="112"/>
      <c r="M394" s="112"/>
      <c r="N394" s="120"/>
      <c r="O394" s="88">
        <f t="shared" si="424"/>
        <v>0</v>
      </c>
      <c r="P394" s="272"/>
      <c r="Q394" s="272"/>
      <c r="R394" s="272"/>
      <c r="S394" s="454"/>
      <c r="T394" s="454"/>
    </row>
    <row r="395" spans="1:20" ht="12.75" customHeight="1">
      <c r="A395" s="349"/>
      <c r="B395" s="475"/>
      <c r="C395" s="475"/>
      <c r="D395" s="349"/>
      <c r="E395" s="477"/>
      <c r="F395" s="298"/>
      <c r="G395" s="474"/>
      <c r="H395" s="272"/>
      <c r="I395" s="478"/>
      <c r="J395" s="272"/>
      <c r="K395" s="112"/>
      <c r="L395" s="112"/>
      <c r="M395" s="113"/>
      <c r="N395" s="120"/>
      <c r="O395" s="88">
        <f t="shared" si="424"/>
        <v>0</v>
      </c>
      <c r="P395" s="272"/>
      <c r="Q395" s="272"/>
      <c r="R395" s="272"/>
      <c r="S395" s="454"/>
      <c r="T395" s="454"/>
    </row>
    <row r="396" spans="1:20" ht="12.75" customHeight="1">
      <c r="A396" s="349"/>
      <c r="B396" s="475"/>
      <c r="C396" s="475"/>
      <c r="D396" s="349"/>
      <c r="E396" s="477"/>
      <c r="F396" s="298"/>
      <c r="G396" s="474"/>
      <c r="H396" s="272"/>
      <c r="I396" s="478"/>
      <c r="J396" s="272"/>
      <c r="K396" s="112"/>
      <c r="L396" s="112"/>
      <c r="M396" s="112"/>
      <c r="N396" s="120"/>
      <c r="O396" s="88">
        <f t="shared" si="424"/>
        <v>0</v>
      </c>
      <c r="P396" s="272"/>
      <c r="Q396" s="272"/>
      <c r="R396" s="272"/>
      <c r="S396" s="454"/>
      <c r="T396" s="454"/>
    </row>
    <row r="397" spans="1:20" ht="12.75" customHeight="1">
      <c r="A397" s="349">
        <v>19</v>
      </c>
      <c r="B397" s="475" t="s">
        <v>68</v>
      </c>
      <c r="C397" s="475" t="s">
        <v>2332</v>
      </c>
      <c r="D397" s="349" t="s">
        <v>26</v>
      </c>
      <c r="E397" s="480">
        <v>3</v>
      </c>
      <c r="F397" s="298">
        <f t="shared" si="435"/>
        <v>0.62760718531470006</v>
      </c>
      <c r="G397" s="474">
        <v>0.214</v>
      </c>
      <c r="H397" s="272">
        <f t="shared" si="436"/>
        <v>0.46857654000000004</v>
      </c>
      <c r="I397" s="478">
        <v>2.9999999999999997E-4</v>
      </c>
      <c r="J397" s="272">
        <f t="shared" si="437"/>
        <v>9.5049299999999995E-4</v>
      </c>
      <c r="K397" s="112" t="s">
        <v>55</v>
      </c>
      <c r="L397" s="112" t="s">
        <v>34</v>
      </c>
      <c r="M397" s="112">
        <v>2E-3</v>
      </c>
      <c r="N397" s="120">
        <v>1.2729999999999999</v>
      </c>
      <c r="O397" s="88">
        <f t="shared" si="424"/>
        <v>2.5460000000000001E-3</v>
      </c>
      <c r="P397" s="272">
        <f t="shared" ref="P397" si="498">E397*F397</f>
        <v>1.8828215559441002</v>
      </c>
      <c r="Q397" s="272">
        <f t="shared" ref="Q397" si="499">SUM(O397:O400)</f>
        <v>0.13850100000000001</v>
      </c>
      <c r="R397" s="272">
        <f t="shared" ref="R397" si="500">Q397*1.02*1.05*$R$14</f>
        <v>0.15808015231470005</v>
      </c>
      <c r="S397" s="454">
        <f t="shared" ref="S397" si="501">F397*$S$17</f>
        <v>0.81267859334810955</v>
      </c>
      <c r="T397" s="454">
        <f t="shared" ref="T397" si="502">S397*E397</f>
        <v>2.4380357800443289</v>
      </c>
    </row>
    <row r="398" spans="1:20" ht="12.75" customHeight="1">
      <c r="A398" s="349"/>
      <c r="B398" s="475"/>
      <c r="C398" s="475"/>
      <c r="D398" s="349"/>
      <c r="E398" s="480"/>
      <c r="F398" s="298"/>
      <c r="G398" s="474"/>
      <c r="H398" s="272"/>
      <c r="I398" s="478"/>
      <c r="J398" s="272"/>
      <c r="K398" s="112" t="s">
        <v>56</v>
      </c>
      <c r="L398" s="112" t="s">
        <v>34</v>
      </c>
      <c r="M398" s="112">
        <v>0.24399999999999999</v>
      </c>
      <c r="N398" s="120">
        <v>0.46899999999999997</v>
      </c>
      <c r="O398" s="88">
        <f t="shared" si="424"/>
        <v>0.114436</v>
      </c>
      <c r="P398" s="272"/>
      <c r="Q398" s="272"/>
      <c r="R398" s="272"/>
      <c r="S398" s="454"/>
      <c r="T398" s="454"/>
    </row>
    <row r="399" spans="1:20" ht="12.75" customHeight="1">
      <c r="A399" s="349"/>
      <c r="B399" s="475"/>
      <c r="C399" s="475"/>
      <c r="D399" s="349"/>
      <c r="E399" s="480"/>
      <c r="F399" s="298"/>
      <c r="G399" s="474"/>
      <c r="H399" s="272"/>
      <c r="I399" s="478"/>
      <c r="J399" s="272"/>
      <c r="K399" s="112" t="s">
        <v>57</v>
      </c>
      <c r="L399" s="112" t="s">
        <v>34</v>
      </c>
      <c r="M399" s="112">
        <v>2.7E-2</v>
      </c>
      <c r="N399" s="120">
        <v>0.79700000000000004</v>
      </c>
      <c r="O399" s="88">
        <f t="shared" si="424"/>
        <v>2.1519E-2</v>
      </c>
      <c r="P399" s="272"/>
      <c r="Q399" s="272"/>
      <c r="R399" s="272"/>
      <c r="S399" s="454"/>
      <c r="T399" s="454"/>
    </row>
    <row r="400" spans="1:20" ht="12.75" customHeight="1">
      <c r="A400" s="349"/>
      <c r="B400" s="475"/>
      <c r="C400" s="475"/>
      <c r="D400" s="349"/>
      <c r="E400" s="480"/>
      <c r="F400" s="298"/>
      <c r="G400" s="474"/>
      <c r="H400" s="272"/>
      <c r="I400" s="478"/>
      <c r="J400" s="272"/>
      <c r="K400" s="112"/>
      <c r="L400" s="112"/>
      <c r="M400" s="112"/>
      <c r="N400" s="120"/>
      <c r="O400" s="88">
        <f t="shared" si="424"/>
        <v>0</v>
      </c>
      <c r="P400" s="272"/>
      <c r="Q400" s="272"/>
      <c r="R400" s="272"/>
      <c r="S400" s="454"/>
      <c r="T400" s="454"/>
    </row>
    <row r="401" spans="1:20" ht="12.75" customHeight="1">
      <c r="A401" s="349">
        <v>20</v>
      </c>
      <c r="B401" s="475" t="s">
        <v>2328</v>
      </c>
      <c r="C401" s="475" t="s">
        <v>2333</v>
      </c>
      <c r="D401" s="352" t="s">
        <v>36</v>
      </c>
      <c r="E401" s="479">
        <v>17.5</v>
      </c>
      <c r="F401" s="298">
        <f t="shared" si="435"/>
        <v>1.4817649107980002</v>
      </c>
      <c r="G401" s="474">
        <v>0.06</v>
      </c>
      <c r="H401" s="272">
        <f t="shared" si="436"/>
        <v>0.13137660000000001</v>
      </c>
      <c r="I401" s="474">
        <v>0.05</v>
      </c>
      <c r="J401" s="272">
        <f t="shared" si="437"/>
        <v>0.15841550000000001</v>
      </c>
      <c r="K401" s="112" t="s">
        <v>2334</v>
      </c>
      <c r="L401" s="112" t="s">
        <v>36</v>
      </c>
      <c r="M401" s="113">
        <v>1.01</v>
      </c>
      <c r="N401" s="120">
        <v>1.034</v>
      </c>
      <c r="O401" s="88">
        <f t="shared" si="424"/>
        <v>1.04434</v>
      </c>
      <c r="P401" s="272">
        <f t="shared" ref="P401" si="503">E401*F401</f>
        <v>25.930885938965005</v>
      </c>
      <c r="Q401" s="272">
        <f t="shared" ref="Q401" si="504">SUM(O401:O404)</f>
        <v>1.04434</v>
      </c>
      <c r="R401" s="272">
        <f t="shared" ref="R401" si="505">Q401*1.02*1.05*$R$14</f>
        <v>1.1919728107980003</v>
      </c>
      <c r="S401" s="454">
        <f t="shared" ref="S401" si="506">F401*$S$17</f>
        <v>1.9187138891280959</v>
      </c>
      <c r="T401" s="454">
        <f t="shared" ref="T401" si="507">S401*E401</f>
        <v>33.577493059741677</v>
      </c>
    </row>
    <row r="402" spans="1:20" ht="12.75" customHeight="1">
      <c r="A402" s="349"/>
      <c r="B402" s="475"/>
      <c r="C402" s="475"/>
      <c r="D402" s="467"/>
      <c r="E402" s="479"/>
      <c r="F402" s="298"/>
      <c r="G402" s="474"/>
      <c r="H402" s="272"/>
      <c r="I402" s="474"/>
      <c r="J402" s="272"/>
      <c r="K402" s="112"/>
      <c r="L402" s="112"/>
      <c r="M402" s="112"/>
      <c r="N402" s="120"/>
      <c r="O402" s="88">
        <f t="shared" si="424"/>
        <v>0</v>
      </c>
      <c r="P402" s="272"/>
      <c r="Q402" s="272"/>
      <c r="R402" s="272"/>
      <c r="S402" s="454"/>
      <c r="T402" s="454"/>
    </row>
    <row r="403" spans="1:20" ht="12.75" customHeight="1">
      <c r="A403" s="349"/>
      <c r="B403" s="475"/>
      <c r="C403" s="475"/>
      <c r="D403" s="467"/>
      <c r="E403" s="479"/>
      <c r="F403" s="298"/>
      <c r="G403" s="474"/>
      <c r="H403" s="272"/>
      <c r="I403" s="474"/>
      <c r="J403" s="272"/>
      <c r="K403" s="112"/>
      <c r="L403" s="112"/>
      <c r="M403" s="115"/>
      <c r="N403" s="120"/>
      <c r="O403" s="88">
        <f t="shared" si="424"/>
        <v>0</v>
      </c>
      <c r="P403" s="272"/>
      <c r="Q403" s="272"/>
      <c r="R403" s="272"/>
      <c r="S403" s="454"/>
      <c r="T403" s="454"/>
    </row>
    <row r="404" spans="1:20" ht="12.75" customHeight="1">
      <c r="A404" s="349"/>
      <c r="B404" s="475"/>
      <c r="C404" s="475"/>
      <c r="D404" s="467"/>
      <c r="E404" s="479"/>
      <c r="F404" s="298"/>
      <c r="G404" s="474"/>
      <c r="H404" s="272"/>
      <c r="I404" s="474"/>
      <c r="J404" s="272"/>
      <c r="K404" s="112"/>
      <c r="L404" s="112"/>
      <c r="M404" s="112"/>
      <c r="N404" s="120"/>
      <c r="O404" s="88">
        <f t="shared" si="424"/>
        <v>0</v>
      </c>
      <c r="P404" s="272"/>
      <c r="Q404" s="272"/>
      <c r="R404" s="272"/>
      <c r="S404" s="454"/>
      <c r="T404" s="454"/>
    </row>
    <row r="405" spans="1:20" ht="12.75" customHeight="1">
      <c r="A405" s="349">
        <v>21</v>
      </c>
      <c r="B405" s="475" t="s">
        <v>2328</v>
      </c>
      <c r="C405" s="475" t="s">
        <v>2335</v>
      </c>
      <c r="D405" s="352" t="s">
        <v>36</v>
      </c>
      <c r="E405" s="479">
        <v>60</v>
      </c>
      <c r="F405" s="298">
        <f t="shared" si="435"/>
        <v>0.59297280526100016</v>
      </c>
      <c r="G405" s="474">
        <v>0.06</v>
      </c>
      <c r="H405" s="272">
        <f t="shared" si="436"/>
        <v>0.13137660000000001</v>
      </c>
      <c r="I405" s="474">
        <v>0.05</v>
      </c>
      <c r="J405" s="272">
        <f t="shared" si="437"/>
        <v>0.15841550000000001</v>
      </c>
      <c r="K405" s="112" t="s">
        <v>2336</v>
      </c>
      <c r="L405" s="112" t="s">
        <v>36</v>
      </c>
      <c r="M405" s="113">
        <v>1.01</v>
      </c>
      <c r="N405" s="120">
        <v>0.26300000000000001</v>
      </c>
      <c r="O405" s="88">
        <f t="shared" ref="O405:O468" si="508">M405*N405</f>
        <v>0.26563000000000003</v>
      </c>
      <c r="P405" s="272">
        <f t="shared" ref="P405" si="509">E405*F405</f>
        <v>35.578368315660008</v>
      </c>
      <c r="Q405" s="272">
        <f t="shared" ref="Q405" si="510">SUM(O405:O408)</f>
        <v>0.26563000000000003</v>
      </c>
      <c r="R405" s="272">
        <f t="shared" ref="R405" si="511">Q405*1.02*1.05*$R$14</f>
        <v>0.30318070526100011</v>
      </c>
      <c r="S405" s="454">
        <f t="shared" ref="S405" si="512">F405*$S$17</f>
        <v>0.76783108375592546</v>
      </c>
      <c r="T405" s="454">
        <f t="shared" ref="T405" si="513">S405*E405</f>
        <v>46.069865025355526</v>
      </c>
    </row>
    <row r="406" spans="1:20" ht="12.75" customHeight="1">
      <c r="A406" s="349"/>
      <c r="B406" s="475"/>
      <c r="C406" s="475"/>
      <c r="D406" s="467"/>
      <c r="E406" s="479"/>
      <c r="F406" s="298"/>
      <c r="G406" s="474"/>
      <c r="H406" s="272"/>
      <c r="I406" s="474"/>
      <c r="J406" s="272"/>
      <c r="K406" s="112"/>
      <c r="L406" s="112"/>
      <c r="M406" s="112"/>
      <c r="N406" s="120"/>
      <c r="O406" s="88">
        <f t="shared" si="508"/>
        <v>0</v>
      </c>
      <c r="P406" s="272"/>
      <c r="Q406" s="272"/>
      <c r="R406" s="272"/>
      <c r="S406" s="454"/>
      <c r="T406" s="454"/>
    </row>
    <row r="407" spans="1:20" ht="12.75" customHeight="1">
      <c r="A407" s="349"/>
      <c r="B407" s="475"/>
      <c r="C407" s="475"/>
      <c r="D407" s="467"/>
      <c r="E407" s="479"/>
      <c r="F407" s="298"/>
      <c r="G407" s="474"/>
      <c r="H407" s="272"/>
      <c r="I407" s="474"/>
      <c r="J407" s="272"/>
      <c r="K407" s="112"/>
      <c r="L407" s="112"/>
      <c r="M407" s="112"/>
      <c r="N407" s="120"/>
      <c r="O407" s="88">
        <f t="shared" si="508"/>
        <v>0</v>
      </c>
      <c r="P407" s="272"/>
      <c r="Q407" s="272"/>
      <c r="R407" s="272"/>
      <c r="S407" s="454"/>
      <c r="T407" s="454"/>
    </row>
    <row r="408" spans="1:20" ht="12.75" customHeight="1">
      <c r="A408" s="349"/>
      <c r="B408" s="475"/>
      <c r="C408" s="475"/>
      <c r="D408" s="467"/>
      <c r="E408" s="479"/>
      <c r="F408" s="298"/>
      <c r="G408" s="474"/>
      <c r="H408" s="272"/>
      <c r="I408" s="474"/>
      <c r="J408" s="272"/>
      <c r="K408" s="112"/>
      <c r="L408" s="112"/>
      <c r="M408" s="112"/>
      <c r="N408" s="120"/>
      <c r="O408" s="88">
        <f t="shared" si="508"/>
        <v>0</v>
      </c>
      <c r="P408" s="272"/>
      <c r="Q408" s="272"/>
      <c r="R408" s="272"/>
      <c r="S408" s="454"/>
      <c r="T408" s="454"/>
    </row>
    <row r="409" spans="1:20" ht="12.75" customHeight="1">
      <c r="A409" s="349">
        <v>22</v>
      </c>
      <c r="B409" s="475" t="s">
        <v>2328</v>
      </c>
      <c r="C409" s="475" t="s">
        <v>2337</v>
      </c>
      <c r="D409" s="352" t="s">
        <v>36</v>
      </c>
      <c r="E409" s="479">
        <v>24</v>
      </c>
      <c r="F409" s="298">
        <f t="shared" si="435"/>
        <v>1.2846398134610002</v>
      </c>
      <c r="G409" s="474">
        <v>0.06</v>
      </c>
      <c r="H409" s="272">
        <f t="shared" si="436"/>
        <v>0.13137660000000001</v>
      </c>
      <c r="I409" s="474">
        <v>0.05</v>
      </c>
      <c r="J409" s="272">
        <f t="shared" si="437"/>
        <v>0.15841550000000001</v>
      </c>
      <c r="K409" s="112" t="s">
        <v>2338</v>
      </c>
      <c r="L409" s="112" t="s">
        <v>36</v>
      </c>
      <c r="M409" s="113">
        <v>1.01</v>
      </c>
      <c r="N409" s="120">
        <v>0.86299999999999999</v>
      </c>
      <c r="O409" s="88">
        <f t="shared" si="508"/>
        <v>0.87163000000000002</v>
      </c>
      <c r="P409" s="272">
        <f t="shared" ref="P409" si="514">E409*F409</f>
        <v>30.831355523064005</v>
      </c>
      <c r="Q409" s="272">
        <f t="shared" ref="Q409" si="515">SUM(O409:O412)</f>
        <v>0.87163000000000002</v>
      </c>
      <c r="R409" s="272">
        <f t="shared" ref="R409" si="516">Q409*1.02*1.05*$R$14</f>
        <v>0.9948477134610002</v>
      </c>
      <c r="S409" s="454">
        <f t="shared" ref="S409" si="517">F409*$S$17</f>
        <v>1.6634597260688986</v>
      </c>
      <c r="T409" s="454">
        <f t="shared" ref="T409" si="518">S409*E409</f>
        <v>39.923033425653564</v>
      </c>
    </row>
    <row r="410" spans="1:20" ht="12.75" customHeight="1">
      <c r="A410" s="349"/>
      <c r="B410" s="475"/>
      <c r="C410" s="475"/>
      <c r="D410" s="467"/>
      <c r="E410" s="479"/>
      <c r="F410" s="298"/>
      <c r="G410" s="474"/>
      <c r="H410" s="272"/>
      <c r="I410" s="474"/>
      <c r="J410" s="272"/>
      <c r="K410" s="112"/>
      <c r="L410" s="112"/>
      <c r="M410" s="112"/>
      <c r="N410" s="120"/>
      <c r="O410" s="88">
        <f t="shared" si="508"/>
        <v>0</v>
      </c>
      <c r="P410" s="272"/>
      <c r="Q410" s="272"/>
      <c r="R410" s="272"/>
      <c r="S410" s="454"/>
      <c r="T410" s="454"/>
    </row>
    <row r="411" spans="1:20" ht="12.75" customHeight="1">
      <c r="A411" s="349"/>
      <c r="B411" s="475"/>
      <c r="C411" s="475"/>
      <c r="D411" s="467"/>
      <c r="E411" s="479"/>
      <c r="F411" s="298"/>
      <c r="G411" s="474"/>
      <c r="H411" s="272"/>
      <c r="I411" s="474"/>
      <c r="J411" s="272"/>
      <c r="K411" s="112"/>
      <c r="L411" s="112"/>
      <c r="M411" s="113"/>
      <c r="N411" s="120"/>
      <c r="O411" s="88">
        <f t="shared" si="508"/>
        <v>0</v>
      </c>
      <c r="P411" s="272"/>
      <c r="Q411" s="272"/>
      <c r="R411" s="272"/>
      <c r="S411" s="454"/>
      <c r="T411" s="454"/>
    </row>
    <row r="412" spans="1:20" ht="12.75" customHeight="1">
      <c r="A412" s="349"/>
      <c r="B412" s="475"/>
      <c r="C412" s="475"/>
      <c r="D412" s="467"/>
      <c r="E412" s="479"/>
      <c r="F412" s="298"/>
      <c r="G412" s="474"/>
      <c r="H412" s="272"/>
      <c r="I412" s="474"/>
      <c r="J412" s="272"/>
      <c r="K412" s="112"/>
      <c r="L412" s="112"/>
      <c r="M412" s="112"/>
      <c r="N412" s="120"/>
      <c r="O412" s="88">
        <f t="shared" si="508"/>
        <v>0</v>
      </c>
      <c r="P412" s="272"/>
      <c r="Q412" s="272"/>
      <c r="R412" s="272"/>
      <c r="S412" s="454"/>
      <c r="T412" s="454"/>
    </row>
    <row r="413" spans="1:20" ht="12.75" customHeight="1">
      <c r="A413" s="349">
        <v>23</v>
      </c>
      <c r="B413" s="475" t="s">
        <v>739</v>
      </c>
      <c r="C413" s="475" t="s">
        <v>2339</v>
      </c>
      <c r="D413" s="349" t="s">
        <v>31</v>
      </c>
      <c r="E413" s="477">
        <v>1</v>
      </c>
      <c r="F413" s="298">
        <f t="shared" ref="F413:F473" si="519">H413+J413+R413</f>
        <v>6.3399705451000008</v>
      </c>
      <c r="G413" s="474">
        <v>0.97</v>
      </c>
      <c r="H413" s="272">
        <f t="shared" ref="H413:H473" si="520">G413*$P$8/1000</f>
        <v>2.1239216999999999</v>
      </c>
      <c r="I413" s="478">
        <v>0.13</v>
      </c>
      <c r="J413" s="272">
        <f t="shared" ref="J413:J473" si="521">I413*$P$9/1000</f>
        <v>0.41188030000000003</v>
      </c>
      <c r="K413" s="112" t="s">
        <v>67</v>
      </c>
      <c r="L413" s="112" t="s">
        <v>31</v>
      </c>
      <c r="M413" s="112">
        <v>1</v>
      </c>
      <c r="N413" s="120">
        <v>3.3330000000000002</v>
      </c>
      <c r="O413" s="88">
        <f t="shared" si="508"/>
        <v>3.3330000000000002</v>
      </c>
      <c r="P413" s="272">
        <f t="shared" ref="P413" si="522">E413*F413</f>
        <v>6.3399705451000008</v>
      </c>
      <c r="Q413" s="272">
        <f t="shared" ref="Q413" si="523">SUM(O413:O416)</f>
        <v>3.3330000000000002</v>
      </c>
      <c r="R413" s="272">
        <f t="shared" ref="R413" si="524">Q413*1.02*1.05*$R$14</f>
        <v>3.8041685451000009</v>
      </c>
      <c r="S413" s="454">
        <f t="shared" ref="S413" si="525">F413*$S$17</f>
        <v>8.2095273365565067</v>
      </c>
      <c r="T413" s="454">
        <f t="shared" ref="T413" si="526">S413*E413</f>
        <v>8.2095273365565067</v>
      </c>
    </row>
    <row r="414" spans="1:20" ht="12.75" customHeight="1">
      <c r="A414" s="349"/>
      <c r="B414" s="475"/>
      <c r="C414" s="475"/>
      <c r="D414" s="349"/>
      <c r="E414" s="477"/>
      <c r="F414" s="298"/>
      <c r="G414" s="474"/>
      <c r="H414" s="272"/>
      <c r="I414" s="478"/>
      <c r="J414" s="272"/>
      <c r="K414" s="112"/>
      <c r="L414" s="112"/>
      <c r="M414" s="112"/>
      <c r="N414" s="120"/>
      <c r="O414" s="88">
        <f t="shared" si="508"/>
        <v>0</v>
      </c>
      <c r="P414" s="272"/>
      <c r="Q414" s="272"/>
      <c r="R414" s="272"/>
      <c r="S414" s="454"/>
      <c r="T414" s="454"/>
    </row>
    <row r="415" spans="1:20" ht="12.75" customHeight="1">
      <c r="A415" s="349"/>
      <c r="B415" s="475"/>
      <c r="C415" s="475"/>
      <c r="D415" s="349"/>
      <c r="E415" s="477"/>
      <c r="F415" s="298"/>
      <c r="G415" s="474"/>
      <c r="H415" s="272"/>
      <c r="I415" s="478"/>
      <c r="J415" s="272"/>
      <c r="K415" s="112"/>
      <c r="L415" s="112"/>
      <c r="M415" s="113"/>
      <c r="N415" s="120"/>
      <c r="O415" s="88">
        <f t="shared" si="508"/>
        <v>0</v>
      </c>
      <c r="P415" s="272"/>
      <c r="Q415" s="272"/>
      <c r="R415" s="272"/>
      <c r="S415" s="454"/>
      <c r="T415" s="454"/>
    </row>
    <row r="416" spans="1:20" ht="12.75" customHeight="1">
      <c r="A416" s="349"/>
      <c r="B416" s="475"/>
      <c r="C416" s="475"/>
      <c r="D416" s="349"/>
      <c r="E416" s="477"/>
      <c r="F416" s="298"/>
      <c r="G416" s="474"/>
      <c r="H416" s="272"/>
      <c r="I416" s="478"/>
      <c r="J416" s="272"/>
      <c r="K416" s="112"/>
      <c r="L416" s="112"/>
      <c r="M416" s="112"/>
      <c r="N416" s="120"/>
      <c r="O416" s="88">
        <f t="shared" si="508"/>
        <v>0</v>
      </c>
      <c r="P416" s="272"/>
      <c r="Q416" s="272"/>
      <c r="R416" s="272"/>
      <c r="S416" s="454"/>
      <c r="T416" s="454"/>
    </row>
    <row r="417" spans="1:20" ht="12.75" customHeight="1">
      <c r="A417" s="349">
        <v>24</v>
      </c>
      <c r="B417" s="475" t="s">
        <v>2340</v>
      </c>
      <c r="C417" s="475" t="s">
        <v>2341</v>
      </c>
      <c r="D417" s="352" t="s">
        <v>2342</v>
      </c>
      <c r="E417" s="476">
        <v>0.10150000000000001</v>
      </c>
      <c r="F417" s="298">
        <f t="shared" si="519"/>
        <v>70.787822978519998</v>
      </c>
      <c r="G417" s="474">
        <v>29.8</v>
      </c>
      <c r="H417" s="272">
        <f t="shared" si="520"/>
        <v>65.250377999999998</v>
      </c>
      <c r="I417" s="474"/>
      <c r="J417" s="272">
        <f t="shared" si="521"/>
        <v>0</v>
      </c>
      <c r="K417" s="112" t="s">
        <v>52</v>
      </c>
      <c r="L417" s="112" t="s">
        <v>37</v>
      </c>
      <c r="M417" s="205">
        <v>31.1</v>
      </c>
      <c r="N417" s="120">
        <v>0.156</v>
      </c>
      <c r="O417" s="88">
        <f t="shared" si="508"/>
        <v>4.8516000000000004</v>
      </c>
      <c r="P417" s="272">
        <f t="shared" ref="P417" si="527">E417*F417</f>
        <v>7.1849640323197805</v>
      </c>
      <c r="Q417" s="272">
        <f t="shared" ref="Q417" si="528">SUM(O417:O420)</f>
        <v>4.8516000000000004</v>
      </c>
      <c r="R417" s="272">
        <f t="shared" ref="R417" si="529">Q417*1.02*1.05*$R$14</f>
        <v>5.5374449785200017</v>
      </c>
      <c r="S417" s="454">
        <f t="shared" ref="S417" si="530">F417*$S$17</f>
        <v>91.662029610946178</v>
      </c>
      <c r="T417" s="454">
        <f t="shared" ref="T417" si="531">S417*E417</f>
        <v>9.3036960055110374</v>
      </c>
    </row>
    <row r="418" spans="1:20" ht="12.75" customHeight="1">
      <c r="A418" s="349"/>
      <c r="B418" s="475"/>
      <c r="C418" s="475"/>
      <c r="D418" s="467"/>
      <c r="E418" s="476"/>
      <c r="F418" s="298"/>
      <c r="G418" s="474"/>
      <c r="H418" s="272"/>
      <c r="I418" s="474"/>
      <c r="J418" s="272"/>
      <c r="K418" s="19"/>
      <c r="L418" s="19"/>
      <c r="M418" s="19"/>
      <c r="N418" s="74"/>
      <c r="O418" s="88">
        <f t="shared" si="508"/>
        <v>0</v>
      </c>
      <c r="P418" s="272"/>
      <c r="Q418" s="272"/>
      <c r="R418" s="272"/>
      <c r="S418" s="454"/>
      <c r="T418" s="454"/>
    </row>
    <row r="419" spans="1:20" ht="12.75" customHeight="1">
      <c r="A419" s="349"/>
      <c r="B419" s="475"/>
      <c r="C419" s="475"/>
      <c r="D419" s="467"/>
      <c r="E419" s="476"/>
      <c r="F419" s="298"/>
      <c r="G419" s="474"/>
      <c r="H419" s="272"/>
      <c r="I419" s="474"/>
      <c r="J419" s="272"/>
      <c r="K419" s="19"/>
      <c r="L419" s="19"/>
      <c r="M419" s="20"/>
      <c r="N419" s="74"/>
      <c r="O419" s="88">
        <f t="shared" si="508"/>
        <v>0</v>
      </c>
      <c r="P419" s="272"/>
      <c r="Q419" s="272"/>
      <c r="R419" s="272"/>
      <c r="S419" s="454"/>
      <c r="T419" s="454"/>
    </row>
    <row r="420" spans="1:20" ht="12.75" customHeight="1">
      <c r="A420" s="349"/>
      <c r="B420" s="475"/>
      <c r="C420" s="475"/>
      <c r="D420" s="467"/>
      <c r="E420" s="476"/>
      <c r="F420" s="298"/>
      <c r="G420" s="474"/>
      <c r="H420" s="272"/>
      <c r="I420" s="474"/>
      <c r="J420" s="272"/>
      <c r="K420" s="19"/>
      <c r="L420" s="19"/>
      <c r="M420" s="19"/>
      <c r="N420" s="74"/>
      <c r="O420" s="88">
        <f t="shared" si="508"/>
        <v>0</v>
      </c>
      <c r="P420" s="272"/>
      <c r="Q420" s="272"/>
      <c r="R420" s="272"/>
      <c r="S420" s="454"/>
      <c r="T420" s="454"/>
    </row>
    <row r="421" spans="1:20" ht="12.75" customHeight="1">
      <c r="A421" s="291"/>
      <c r="B421" s="392"/>
      <c r="C421" s="471" t="s">
        <v>415</v>
      </c>
      <c r="D421" s="340"/>
      <c r="E421" s="291"/>
      <c r="F421" s="298">
        <f t="shared" si="519"/>
        <v>0</v>
      </c>
      <c r="G421" s="404"/>
      <c r="H421" s="272">
        <f t="shared" si="520"/>
        <v>0</v>
      </c>
      <c r="I421" s="404"/>
      <c r="J421" s="272">
        <f t="shared" si="521"/>
        <v>0</v>
      </c>
      <c r="K421" s="19"/>
      <c r="L421" s="19"/>
      <c r="M421" s="19"/>
      <c r="N421" s="74"/>
      <c r="O421" s="88">
        <f t="shared" si="508"/>
        <v>0</v>
      </c>
      <c r="P421" s="272">
        <f t="shared" ref="P421" si="532">E421*F421</f>
        <v>0</v>
      </c>
      <c r="Q421" s="272">
        <f t="shared" ref="Q421" si="533">SUM(O421:O424)</f>
        <v>0</v>
      </c>
      <c r="R421" s="272">
        <f t="shared" ref="R421" si="534">Q421*1.02*1.05*$R$14</f>
        <v>0</v>
      </c>
      <c r="S421" s="454">
        <f t="shared" ref="S421" si="535">F421*$S$17</f>
        <v>0</v>
      </c>
      <c r="T421" s="454">
        <f t="shared" ref="T421" si="536">S421*E421</f>
        <v>0</v>
      </c>
    </row>
    <row r="422" spans="1:20" ht="12.75" customHeight="1">
      <c r="A422" s="292"/>
      <c r="B422" s="393"/>
      <c r="C422" s="472"/>
      <c r="D422" s="341"/>
      <c r="E422" s="292"/>
      <c r="F422" s="298"/>
      <c r="G422" s="405"/>
      <c r="H422" s="272"/>
      <c r="I422" s="405"/>
      <c r="J422" s="272"/>
      <c r="K422" s="19"/>
      <c r="L422" s="19"/>
      <c r="M422" s="19"/>
      <c r="N422" s="74"/>
      <c r="O422" s="88">
        <f t="shared" si="508"/>
        <v>0</v>
      </c>
      <c r="P422" s="272"/>
      <c r="Q422" s="272"/>
      <c r="R422" s="272"/>
      <c r="S422" s="454"/>
      <c r="T422" s="454"/>
    </row>
    <row r="423" spans="1:20" ht="12.75" customHeight="1">
      <c r="A423" s="292"/>
      <c r="B423" s="393"/>
      <c r="C423" s="472"/>
      <c r="D423" s="341"/>
      <c r="E423" s="292"/>
      <c r="F423" s="298"/>
      <c r="G423" s="405"/>
      <c r="H423" s="272"/>
      <c r="I423" s="405"/>
      <c r="J423" s="272"/>
      <c r="K423" s="19"/>
      <c r="L423" s="19"/>
      <c r="M423" s="20"/>
      <c r="N423" s="74"/>
      <c r="O423" s="88">
        <f t="shared" si="508"/>
        <v>0</v>
      </c>
      <c r="P423" s="272"/>
      <c r="Q423" s="272"/>
      <c r="R423" s="272"/>
      <c r="S423" s="454"/>
      <c r="T423" s="454"/>
    </row>
    <row r="424" spans="1:20" ht="12.75" customHeight="1">
      <c r="A424" s="293"/>
      <c r="B424" s="394"/>
      <c r="C424" s="473"/>
      <c r="D424" s="342"/>
      <c r="E424" s="293"/>
      <c r="F424" s="298"/>
      <c r="G424" s="406"/>
      <c r="H424" s="272"/>
      <c r="I424" s="406"/>
      <c r="J424" s="272"/>
      <c r="K424" s="19"/>
      <c r="L424" s="19"/>
      <c r="M424" s="19"/>
      <c r="N424" s="74"/>
      <c r="O424" s="88">
        <f t="shared" si="508"/>
        <v>0</v>
      </c>
      <c r="P424" s="272"/>
      <c r="Q424" s="272"/>
      <c r="R424" s="272"/>
      <c r="S424" s="454"/>
      <c r="T424" s="454"/>
    </row>
    <row r="425" spans="1:20" ht="12.75" customHeight="1">
      <c r="A425" s="294">
        <v>1</v>
      </c>
      <c r="B425" s="295" t="s">
        <v>416</v>
      </c>
      <c r="C425" s="295" t="s">
        <v>417</v>
      </c>
      <c r="D425" s="298" t="s">
        <v>31</v>
      </c>
      <c r="E425" s="294">
        <v>17</v>
      </c>
      <c r="F425" s="298">
        <f t="shared" si="519"/>
        <v>10.781819415000003</v>
      </c>
      <c r="G425" s="273">
        <v>0.35</v>
      </c>
      <c r="H425" s="272">
        <f t="shared" si="520"/>
        <v>0.76636350000000009</v>
      </c>
      <c r="I425" s="273">
        <v>8.9999999999999993E-3</v>
      </c>
      <c r="J425" s="272">
        <f t="shared" si="521"/>
        <v>2.8514789999999998E-2</v>
      </c>
      <c r="K425" s="74" t="s">
        <v>233</v>
      </c>
      <c r="L425" s="19" t="s">
        <v>31</v>
      </c>
      <c r="M425" s="19">
        <v>1</v>
      </c>
      <c r="N425" s="74">
        <v>8.75</v>
      </c>
      <c r="O425" s="88">
        <f t="shared" si="508"/>
        <v>8.75</v>
      </c>
      <c r="P425" s="272">
        <f t="shared" ref="P425" si="537">E425*F425</f>
        <v>183.29093005500005</v>
      </c>
      <c r="Q425" s="272">
        <f t="shared" ref="Q425" si="538">SUM(O425:O428)</f>
        <v>8.75</v>
      </c>
      <c r="R425" s="272">
        <f t="shared" ref="R425" si="539">Q425*1.02*1.05*$R$14</f>
        <v>9.9869411250000031</v>
      </c>
      <c r="S425" s="454">
        <f t="shared" ref="S425" si="540">F425*$S$17</f>
        <v>13.961207011232586</v>
      </c>
      <c r="T425" s="454">
        <f t="shared" ref="T425" si="541">S425*E425</f>
        <v>237.34051919095396</v>
      </c>
    </row>
    <row r="426" spans="1:20" ht="12.75" customHeight="1">
      <c r="A426" s="294"/>
      <c r="B426" s="295"/>
      <c r="C426" s="295"/>
      <c r="D426" s="298"/>
      <c r="E426" s="294"/>
      <c r="F426" s="298"/>
      <c r="G426" s="273"/>
      <c r="H426" s="272"/>
      <c r="I426" s="273"/>
      <c r="J426" s="272"/>
      <c r="K426" s="19"/>
      <c r="L426" s="19"/>
      <c r="M426" s="19"/>
      <c r="N426" s="74"/>
      <c r="O426" s="88">
        <f t="shared" si="508"/>
        <v>0</v>
      </c>
      <c r="P426" s="272"/>
      <c r="Q426" s="272"/>
      <c r="R426" s="272"/>
      <c r="S426" s="454"/>
      <c r="T426" s="454"/>
    </row>
    <row r="427" spans="1:20" ht="12.75" customHeight="1">
      <c r="A427" s="294"/>
      <c r="B427" s="295"/>
      <c r="C427" s="295"/>
      <c r="D427" s="298"/>
      <c r="E427" s="294"/>
      <c r="F427" s="298"/>
      <c r="G427" s="273"/>
      <c r="H427" s="272"/>
      <c r="I427" s="273"/>
      <c r="J427" s="272"/>
      <c r="K427" s="19"/>
      <c r="L427" s="19"/>
      <c r="M427" s="89"/>
      <c r="N427" s="106"/>
      <c r="O427" s="88">
        <f t="shared" si="508"/>
        <v>0</v>
      </c>
      <c r="P427" s="272"/>
      <c r="Q427" s="272"/>
      <c r="R427" s="272"/>
      <c r="S427" s="454"/>
      <c r="T427" s="454"/>
    </row>
    <row r="428" spans="1:20" ht="14.25" customHeight="1">
      <c r="A428" s="294"/>
      <c r="B428" s="295"/>
      <c r="C428" s="295"/>
      <c r="D428" s="298"/>
      <c r="E428" s="294"/>
      <c r="F428" s="298"/>
      <c r="G428" s="273"/>
      <c r="H428" s="272"/>
      <c r="I428" s="273"/>
      <c r="J428" s="272"/>
      <c r="K428" s="19"/>
      <c r="L428" s="19"/>
      <c r="M428" s="89"/>
      <c r="N428" s="74"/>
      <c r="O428" s="88">
        <f t="shared" si="508"/>
        <v>0</v>
      </c>
      <c r="P428" s="272"/>
      <c r="Q428" s="272"/>
      <c r="R428" s="272"/>
      <c r="S428" s="454"/>
      <c r="T428" s="454"/>
    </row>
    <row r="429" spans="1:20" ht="14.25" customHeight="1">
      <c r="A429" s="294">
        <v>2</v>
      </c>
      <c r="B429" s="295" t="s">
        <v>416</v>
      </c>
      <c r="C429" s="295" t="s">
        <v>1525</v>
      </c>
      <c r="D429" s="298" t="s">
        <v>31</v>
      </c>
      <c r="E429" s="294">
        <v>4</v>
      </c>
      <c r="F429" s="298">
        <f t="shared" si="519"/>
        <v>5.3603370900000007</v>
      </c>
      <c r="G429" s="273">
        <v>0.35</v>
      </c>
      <c r="H429" s="272">
        <f t="shared" si="520"/>
        <v>0.76636350000000009</v>
      </c>
      <c r="I429" s="273">
        <v>8.9999999999999993E-3</v>
      </c>
      <c r="J429" s="272">
        <f t="shared" si="521"/>
        <v>2.8514789999999998E-2</v>
      </c>
      <c r="K429" s="74" t="s">
        <v>233</v>
      </c>
      <c r="L429" s="19" t="s">
        <v>31</v>
      </c>
      <c r="M429" s="19">
        <v>1</v>
      </c>
      <c r="N429" s="124">
        <v>4</v>
      </c>
      <c r="O429" s="88">
        <f t="shared" si="508"/>
        <v>4</v>
      </c>
      <c r="P429" s="272">
        <f t="shared" ref="P429" si="542">E429*F429</f>
        <v>21.441348360000003</v>
      </c>
      <c r="Q429" s="272">
        <f t="shared" ref="Q429" si="543">SUM(O429:O432)</f>
        <v>4</v>
      </c>
      <c r="R429" s="272">
        <f t="shared" ref="R429" si="544">Q429*1.02*1.05*$R$14</f>
        <v>4.5654588000000009</v>
      </c>
      <c r="S429" s="454">
        <f t="shared" ref="S429" si="545">F429*$S$17</f>
        <v>6.9410155079543285</v>
      </c>
      <c r="T429" s="454">
        <f t="shared" ref="T429" si="546">S429*E429</f>
        <v>27.764062031817314</v>
      </c>
    </row>
    <row r="430" spans="1:20" ht="14.25" customHeight="1">
      <c r="A430" s="294"/>
      <c r="B430" s="295"/>
      <c r="C430" s="295"/>
      <c r="D430" s="298"/>
      <c r="E430" s="294"/>
      <c r="F430" s="298"/>
      <c r="G430" s="273"/>
      <c r="H430" s="272"/>
      <c r="I430" s="273"/>
      <c r="J430" s="272"/>
      <c r="K430" s="19"/>
      <c r="L430" s="19"/>
      <c r="M430" s="19"/>
      <c r="N430" s="74"/>
      <c r="O430" s="88">
        <f t="shared" si="508"/>
        <v>0</v>
      </c>
      <c r="P430" s="272"/>
      <c r="Q430" s="272"/>
      <c r="R430" s="272"/>
      <c r="S430" s="454"/>
      <c r="T430" s="454"/>
    </row>
    <row r="431" spans="1:20" ht="14.25" customHeight="1">
      <c r="A431" s="294"/>
      <c r="B431" s="295"/>
      <c r="C431" s="295"/>
      <c r="D431" s="298"/>
      <c r="E431" s="294"/>
      <c r="F431" s="298"/>
      <c r="G431" s="273"/>
      <c r="H431" s="272"/>
      <c r="I431" s="273"/>
      <c r="J431" s="272"/>
      <c r="K431" s="19"/>
      <c r="L431" s="19"/>
      <c r="M431" s="89"/>
      <c r="N431" s="106"/>
      <c r="O431" s="88">
        <f t="shared" si="508"/>
        <v>0</v>
      </c>
      <c r="P431" s="272"/>
      <c r="Q431" s="272"/>
      <c r="R431" s="272"/>
      <c r="S431" s="454"/>
      <c r="T431" s="454"/>
    </row>
    <row r="432" spans="1:20" ht="14.25" customHeight="1">
      <c r="A432" s="294"/>
      <c r="B432" s="295"/>
      <c r="C432" s="295"/>
      <c r="D432" s="298"/>
      <c r="E432" s="294"/>
      <c r="F432" s="298"/>
      <c r="G432" s="273"/>
      <c r="H432" s="272"/>
      <c r="I432" s="273"/>
      <c r="J432" s="272"/>
      <c r="K432" s="19"/>
      <c r="L432" s="19"/>
      <c r="M432" s="89"/>
      <c r="N432" s="74"/>
      <c r="O432" s="88">
        <f t="shared" si="508"/>
        <v>0</v>
      </c>
      <c r="P432" s="272"/>
      <c r="Q432" s="272"/>
      <c r="R432" s="272"/>
      <c r="S432" s="454"/>
      <c r="T432" s="454"/>
    </row>
    <row r="433" spans="1:20" ht="14.25" customHeight="1">
      <c r="A433" s="294">
        <v>3</v>
      </c>
      <c r="B433" s="392" t="s">
        <v>234</v>
      </c>
      <c r="C433" s="392" t="s">
        <v>423</v>
      </c>
      <c r="D433" s="291" t="s">
        <v>31</v>
      </c>
      <c r="E433" s="291">
        <v>10</v>
      </c>
      <c r="F433" s="298">
        <f t="shared" si="519"/>
        <v>1.2250917071</v>
      </c>
      <c r="G433" s="404">
        <v>0.125</v>
      </c>
      <c r="H433" s="272">
        <f t="shared" si="520"/>
        <v>0.27370125000000001</v>
      </c>
      <c r="I433" s="468">
        <v>2.0000000000000001E-4</v>
      </c>
      <c r="J433" s="272">
        <f t="shared" si="521"/>
        <v>6.3366200000000001E-4</v>
      </c>
      <c r="K433" s="74" t="s">
        <v>235</v>
      </c>
      <c r="L433" s="19" t="s">
        <v>31</v>
      </c>
      <c r="M433" s="19">
        <v>1</v>
      </c>
      <c r="N433" s="108">
        <v>0.83299999999999996</v>
      </c>
      <c r="O433" s="88">
        <f t="shared" si="508"/>
        <v>0.83299999999999996</v>
      </c>
      <c r="P433" s="272">
        <f t="shared" ref="P433" si="547">E433*F433</f>
        <v>12.250917071</v>
      </c>
      <c r="Q433" s="272">
        <f t="shared" ref="Q433" si="548">SUM(O433:O436)</f>
        <v>0.83299999999999996</v>
      </c>
      <c r="R433" s="272">
        <f t="shared" ref="R433" si="549">Q433*1.02*1.05*$R$14</f>
        <v>0.95075679510000011</v>
      </c>
      <c r="S433" s="454">
        <f t="shared" ref="S433" si="550">F433*$S$17</f>
        <v>1.5863518272966191</v>
      </c>
      <c r="T433" s="454">
        <f t="shared" ref="T433" si="551">S433*E433</f>
        <v>15.863518272966191</v>
      </c>
    </row>
    <row r="434" spans="1:20" ht="14.25" customHeight="1">
      <c r="A434" s="294"/>
      <c r="B434" s="393"/>
      <c r="C434" s="393"/>
      <c r="D434" s="292"/>
      <c r="E434" s="292"/>
      <c r="F434" s="298"/>
      <c r="G434" s="405"/>
      <c r="H434" s="272"/>
      <c r="I434" s="469"/>
      <c r="J434" s="272"/>
      <c r="K434" s="19"/>
      <c r="L434" s="19"/>
      <c r="M434" s="19"/>
      <c r="N434" s="74"/>
      <c r="O434" s="88">
        <f t="shared" si="508"/>
        <v>0</v>
      </c>
      <c r="P434" s="272"/>
      <c r="Q434" s="272"/>
      <c r="R434" s="272"/>
      <c r="S434" s="454"/>
      <c r="T434" s="454"/>
    </row>
    <row r="435" spans="1:20" ht="14.25" customHeight="1">
      <c r="A435" s="294"/>
      <c r="B435" s="393"/>
      <c r="C435" s="393"/>
      <c r="D435" s="292"/>
      <c r="E435" s="292"/>
      <c r="F435" s="298"/>
      <c r="G435" s="405"/>
      <c r="H435" s="272"/>
      <c r="I435" s="469"/>
      <c r="J435" s="272"/>
      <c r="K435" s="19"/>
      <c r="L435" s="19"/>
      <c r="M435" s="20"/>
      <c r="N435" s="74"/>
      <c r="O435" s="88">
        <f t="shared" si="508"/>
        <v>0</v>
      </c>
      <c r="P435" s="272"/>
      <c r="Q435" s="272"/>
      <c r="R435" s="272"/>
      <c r="S435" s="454"/>
      <c r="T435" s="454"/>
    </row>
    <row r="436" spans="1:20" ht="14.25" customHeight="1">
      <c r="A436" s="294"/>
      <c r="B436" s="394"/>
      <c r="C436" s="394"/>
      <c r="D436" s="293"/>
      <c r="E436" s="293"/>
      <c r="F436" s="298"/>
      <c r="G436" s="406"/>
      <c r="H436" s="272"/>
      <c r="I436" s="470"/>
      <c r="J436" s="272"/>
      <c r="K436" s="19"/>
      <c r="L436" s="19"/>
      <c r="M436" s="19"/>
      <c r="N436" s="74"/>
      <c r="O436" s="88">
        <f t="shared" si="508"/>
        <v>0</v>
      </c>
      <c r="P436" s="272"/>
      <c r="Q436" s="272"/>
      <c r="R436" s="272"/>
      <c r="S436" s="454"/>
      <c r="T436" s="454"/>
    </row>
    <row r="437" spans="1:20" ht="14.25" customHeight="1">
      <c r="A437" s="294">
        <v>4</v>
      </c>
      <c r="B437" s="295" t="s">
        <v>425</v>
      </c>
      <c r="C437" s="295" t="s">
        <v>426</v>
      </c>
      <c r="D437" s="294" t="s">
        <v>31</v>
      </c>
      <c r="E437" s="294">
        <v>2</v>
      </c>
      <c r="F437" s="298">
        <f t="shared" si="519"/>
        <v>2.0804769789999997</v>
      </c>
      <c r="G437" s="273">
        <v>0.29799999999999999</v>
      </c>
      <c r="H437" s="272">
        <f t="shared" si="520"/>
        <v>0.65250377999999998</v>
      </c>
      <c r="I437" s="395">
        <v>4.0000000000000002E-4</v>
      </c>
      <c r="J437" s="272">
        <f t="shared" si="521"/>
        <v>1.267324E-3</v>
      </c>
      <c r="K437" s="74" t="s">
        <v>237</v>
      </c>
      <c r="L437" s="19" t="s">
        <v>31</v>
      </c>
      <c r="M437" s="19">
        <v>1</v>
      </c>
      <c r="N437" s="108">
        <v>1.25</v>
      </c>
      <c r="O437" s="88">
        <f t="shared" si="508"/>
        <v>1.25</v>
      </c>
      <c r="P437" s="272">
        <f t="shared" ref="P437" si="552">E437*F437</f>
        <v>4.1609539579999995</v>
      </c>
      <c r="Q437" s="272">
        <f t="shared" ref="Q437" si="553">SUM(O437:O440)</f>
        <v>1.25</v>
      </c>
      <c r="R437" s="272">
        <f t="shared" ref="R437" si="554">Q437*1.02*1.05*$R$14</f>
        <v>1.4267058749999999</v>
      </c>
      <c r="S437" s="454">
        <f t="shared" ref="S437" si="555">F437*$S$17</f>
        <v>2.6939766534684422</v>
      </c>
      <c r="T437" s="454">
        <f t="shared" ref="T437" si="556">S437*E437</f>
        <v>5.3879533069368843</v>
      </c>
    </row>
    <row r="438" spans="1:20" ht="14.25" customHeight="1">
      <c r="A438" s="294"/>
      <c r="B438" s="295"/>
      <c r="C438" s="295"/>
      <c r="D438" s="294"/>
      <c r="E438" s="294"/>
      <c r="F438" s="298"/>
      <c r="G438" s="273"/>
      <c r="H438" s="272"/>
      <c r="I438" s="395"/>
      <c r="J438" s="272"/>
      <c r="K438" s="19"/>
      <c r="L438" s="19"/>
      <c r="M438" s="19"/>
      <c r="N438" s="74"/>
      <c r="O438" s="88">
        <f t="shared" si="508"/>
        <v>0</v>
      </c>
      <c r="P438" s="272"/>
      <c r="Q438" s="272"/>
      <c r="R438" s="272"/>
      <c r="S438" s="454"/>
      <c r="T438" s="454"/>
    </row>
    <row r="439" spans="1:20" ht="14.25" customHeight="1">
      <c r="A439" s="294"/>
      <c r="B439" s="295"/>
      <c r="C439" s="295"/>
      <c r="D439" s="294"/>
      <c r="E439" s="294"/>
      <c r="F439" s="298"/>
      <c r="G439" s="273"/>
      <c r="H439" s="272"/>
      <c r="I439" s="395"/>
      <c r="J439" s="272"/>
      <c r="K439" s="19"/>
      <c r="L439" s="19"/>
      <c r="M439" s="20"/>
      <c r="N439" s="74"/>
      <c r="O439" s="88">
        <f t="shared" si="508"/>
        <v>0</v>
      </c>
      <c r="P439" s="272"/>
      <c r="Q439" s="272"/>
      <c r="R439" s="272"/>
      <c r="S439" s="454"/>
      <c r="T439" s="454"/>
    </row>
    <row r="440" spans="1:20" ht="14.25" customHeight="1">
      <c r="A440" s="294"/>
      <c r="B440" s="295"/>
      <c r="C440" s="295"/>
      <c r="D440" s="294"/>
      <c r="E440" s="294"/>
      <c r="F440" s="298"/>
      <c r="G440" s="273"/>
      <c r="H440" s="272"/>
      <c r="I440" s="395"/>
      <c r="J440" s="272"/>
      <c r="K440" s="19"/>
      <c r="L440" s="19"/>
      <c r="M440" s="19"/>
      <c r="N440" s="74"/>
      <c r="O440" s="88">
        <f t="shared" si="508"/>
        <v>0</v>
      </c>
      <c r="P440" s="272"/>
      <c r="Q440" s="272"/>
      <c r="R440" s="272"/>
      <c r="S440" s="454"/>
      <c r="T440" s="454"/>
    </row>
    <row r="441" spans="1:20" ht="14.25" customHeight="1">
      <c r="A441" s="294">
        <v>5</v>
      </c>
      <c r="B441" s="295" t="s">
        <v>236</v>
      </c>
      <c r="C441" s="295" t="s">
        <v>427</v>
      </c>
      <c r="D441" s="294" t="s">
        <v>31</v>
      </c>
      <c r="E441" s="294">
        <v>3</v>
      </c>
      <c r="F441" s="298">
        <f t="shared" si="519"/>
        <v>1.3903747850000003</v>
      </c>
      <c r="G441" s="273">
        <v>0.113</v>
      </c>
      <c r="H441" s="272">
        <f t="shared" si="520"/>
        <v>0.24742593000000002</v>
      </c>
      <c r="I441" s="395">
        <v>5.0000000000000001E-4</v>
      </c>
      <c r="J441" s="272">
        <f t="shared" si="521"/>
        <v>1.5841550000000001E-3</v>
      </c>
      <c r="K441" s="74" t="s">
        <v>237</v>
      </c>
      <c r="L441" s="19" t="s">
        <v>31</v>
      </c>
      <c r="M441" s="19">
        <v>1</v>
      </c>
      <c r="N441" s="74">
        <v>1</v>
      </c>
      <c r="O441" s="88">
        <f t="shared" si="508"/>
        <v>1</v>
      </c>
      <c r="P441" s="272">
        <f t="shared" ref="P441" si="557">E441*F441</f>
        <v>4.1711243550000008</v>
      </c>
      <c r="Q441" s="272">
        <f t="shared" ref="Q441" si="558">SUM(O441:O444)</f>
        <v>1</v>
      </c>
      <c r="R441" s="272">
        <f t="shared" ref="R441" si="559">Q441*1.02*1.05*$R$14</f>
        <v>1.1413647000000002</v>
      </c>
      <c r="S441" s="454">
        <f t="shared" ref="S441" si="560">F441*$S$17</f>
        <v>1.8003742642524123</v>
      </c>
      <c r="T441" s="454">
        <f t="shared" ref="T441" si="561">S441*E441</f>
        <v>5.4011227927572367</v>
      </c>
    </row>
    <row r="442" spans="1:20" ht="14.25" customHeight="1">
      <c r="A442" s="294"/>
      <c r="B442" s="295"/>
      <c r="C442" s="295"/>
      <c r="D442" s="294"/>
      <c r="E442" s="294"/>
      <c r="F442" s="298"/>
      <c r="G442" s="273"/>
      <c r="H442" s="272"/>
      <c r="I442" s="395"/>
      <c r="J442" s="272"/>
      <c r="K442" s="19"/>
      <c r="L442" s="19"/>
      <c r="M442" s="19"/>
      <c r="N442" s="74"/>
      <c r="O442" s="88">
        <f t="shared" si="508"/>
        <v>0</v>
      </c>
      <c r="P442" s="272"/>
      <c r="Q442" s="272"/>
      <c r="R442" s="272"/>
      <c r="S442" s="454"/>
      <c r="T442" s="454"/>
    </row>
    <row r="443" spans="1:20" ht="14.25" customHeight="1">
      <c r="A443" s="294"/>
      <c r="B443" s="295"/>
      <c r="C443" s="295"/>
      <c r="D443" s="294"/>
      <c r="E443" s="294"/>
      <c r="F443" s="298"/>
      <c r="G443" s="273"/>
      <c r="H443" s="272"/>
      <c r="I443" s="395"/>
      <c r="J443" s="272"/>
      <c r="K443" s="19"/>
      <c r="L443" s="19"/>
      <c r="M443" s="20"/>
      <c r="N443" s="74"/>
      <c r="O443" s="88">
        <f t="shared" si="508"/>
        <v>0</v>
      </c>
      <c r="P443" s="272"/>
      <c r="Q443" s="272"/>
      <c r="R443" s="272"/>
      <c r="S443" s="454"/>
      <c r="T443" s="454"/>
    </row>
    <row r="444" spans="1:20" ht="14.25" customHeight="1">
      <c r="A444" s="294"/>
      <c r="B444" s="295"/>
      <c r="C444" s="295"/>
      <c r="D444" s="294"/>
      <c r="E444" s="294"/>
      <c r="F444" s="298"/>
      <c r="G444" s="273"/>
      <c r="H444" s="272"/>
      <c r="I444" s="395"/>
      <c r="J444" s="272"/>
      <c r="K444" s="19"/>
      <c r="L444" s="19"/>
      <c r="M444" s="19"/>
      <c r="N444" s="74"/>
      <c r="O444" s="88">
        <f t="shared" si="508"/>
        <v>0</v>
      </c>
      <c r="P444" s="272"/>
      <c r="Q444" s="272"/>
      <c r="R444" s="272"/>
      <c r="S444" s="454"/>
      <c r="T444" s="454"/>
    </row>
    <row r="445" spans="1:20" ht="14.25" customHeight="1">
      <c r="A445" s="294">
        <v>6</v>
      </c>
      <c r="B445" s="295" t="s">
        <v>50</v>
      </c>
      <c r="C445" s="295" t="s">
        <v>429</v>
      </c>
      <c r="D445" s="294" t="s">
        <v>31</v>
      </c>
      <c r="E445" s="294">
        <v>15</v>
      </c>
      <c r="F445" s="298">
        <f t="shared" si="519"/>
        <v>0.17120470500000004</v>
      </c>
      <c r="G445" s="273"/>
      <c r="H445" s="272">
        <f t="shared" si="520"/>
        <v>0</v>
      </c>
      <c r="I445" s="273"/>
      <c r="J445" s="272">
        <f t="shared" si="521"/>
        <v>0</v>
      </c>
      <c r="K445" s="74" t="s">
        <v>238</v>
      </c>
      <c r="L445" s="74" t="s">
        <v>31</v>
      </c>
      <c r="M445" s="74">
        <v>1</v>
      </c>
      <c r="N445" s="74">
        <v>0.15</v>
      </c>
      <c r="O445" s="88">
        <f t="shared" si="508"/>
        <v>0.15</v>
      </c>
      <c r="P445" s="272">
        <f t="shared" ref="P445" si="562">E445*F445</f>
        <v>2.5680705750000006</v>
      </c>
      <c r="Q445" s="272">
        <f t="shared" ref="Q445" si="563">SUM(O445:O448)</f>
        <v>0.15</v>
      </c>
      <c r="R445" s="272">
        <f t="shared" ref="R445" si="564">Q445*1.02*1.05*$R$14</f>
        <v>0.17120470500000004</v>
      </c>
      <c r="S445" s="454">
        <f t="shared" ref="S445" si="565">F445*$S$17</f>
        <v>0.22169025799826073</v>
      </c>
      <c r="T445" s="454">
        <f t="shared" ref="T445" si="566">S445*E445</f>
        <v>3.3253538699739109</v>
      </c>
    </row>
    <row r="446" spans="1:20" ht="14.25" customHeight="1">
      <c r="A446" s="294"/>
      <c r="B446" s="295"/>
      <c r="C446" s="295"/>
      <c r="D446" s="294"/>
      <c r="E446" s="294"/>
      <c r="F446" s="298"/>
      <c r="G446" s="273"/>
      <c r="H446" s="272"/>
      <c r="I446" s="273"/>
      <c r="J446" s="272"/>
      <c r="K446" s="19"/>
      <c r="L446" s="19"/>
      <c r="M446" s="19"/>
      <c r="N446" s="74"/>
      <c r="O446" s="88">
        <f t="shared" si="508"/>
        <v>0</v>
      </c>
      <c r="P446" s="272"/>
      <c r="Q446" s="272"/>
      <c r="R446" s="272"/>
      <c r="S446" s="454"/>
      <c r="T446" s="454"/>
    </row>
    <row r="447" spans="1:20" ht="14.25" customHeight="1">
      <c r="A447" s="294"/>
      <c r="B447" s="295"/>
      <c r="C447" s="295"/>
      <c r="D447" s="294"/>
      <c r="E447" s="294"/>
      <c r="F447" s="298"/>
      <c r="G447" s="273"/>
      <c r="H447" s="272"/>
      <c r="I447" s="273"/>
      <c r="J447" s="272"/>
      <c r="K447" s="19"/>
      <c r="L447" s="19"/>
      <c r="M447" s="20"/>
      <c r="N447" s="74"/>
      <c r="O447" s="88">
        <f t="shared" si="508"/>
        <v>0</v>
      </c>
      <c r="P447" s="272"/>
      <c r="Q447" s="272"/>
      <c r="R447" s="272"/>
      <c r="S447" s="454"/>
      <c r="T447" s="454"/>
    </row>
    <row r="448" spans="1:20" ht="14.25" customHeight="1">
      <c r="A448" s="294"/>
      <c r="B448" s="295"/>
      <c r="C448" s="295"/>
      <c r="D448" s="294"/>
      <c r="E448" s="294"/>
      <c r="F448" s="298"/>
      <c r="G448" s="273"/>
      <c r="H448" s="272"/>
      <c r="I448" s="273"/>
      <c r="J448" s="272"/>
      <c r="K448" s="19"/>
      <c r="L448" s="19"/>
      <c r="M448" s="19"/>
      <c r="N448" s="74"/>
      <c r="O448" s="88">
        <f t="shared" si="508"/>
        <v>0</v>
      </c>
      <c r="P448" s="272"/>
      <c r="Q448" s="272"/>
      <c r="R448" s="272"/>
      <c r="S448" s="454"/>
      <c r="T448" s="454"/>
    </row>
    <row r="449" spans="1:20" ht="14.25" customHeight="1">
      <c r="A449" s="294">
        <v>7</v>
      </c>
      <c r="B449" s="295" t="s">
        <v>50</v>
      </c>
      <c r="C449" s="295" t="s">
        <v>239</v>
      </c>
      <c r="D449" s="294" t="s">
        <v>31</v>
      </c>
      <c r="E449" s="294">
        <v>6</v>
      </c>
      <c r="F449" s="298">
        <f t="shared" si="519"/>
        <v>0.34240941000000008</v>
      </c>
      <c r="G449" s="273"/>
      <c r="H449" s="272">
        <f t="shared" si="520"/>
        <v>0</v>
      </c>
      <c r="I449" s="273"/>
      <c r="J449" s="272">
        <f t="shared" si="521"/>
        <v>0</v>
      </c>
      <c r="K449" s="74" t="s">
        <v>238</v>
      </c>
      <c r="L449" s="74" t="s">
        <v>31</v>
      </c>
      <c r="M449" s="74">
        <v>1</v>
      </c>
      <c r="N449" s="74">
        <v>0.3</v>
      </c>
      <c r="O449" s="88">
        <f t="shared" si="508"/>
        <v>0.3</v>
      </c>
      <c r="P449" s="272">
        <f t="shared" ref="P449" si="567">E449*F449</f>
        <v>2.0544564600000004</v>
      </c>
      <c r="Q449" s="272">
        <f t="shared" ref="Q449" si="568">SUM(O449:O452)</f>
        <v>0.3</v>
      </c>
      <c r="R449" s="272">
        <f t="shared" ref="R449" si="569">Q449*1.02*1.05*$R$14</f>
        <v>0.34240941000000008</v>
      </c>
      <c r="S449" s="454">
        <f t="shared" ref="S449" si="570">F449*$S$17</f>
        <v>0.44338051599652145</v>
      </c>
      <c r="T449" s="454">
        <f t="shared" ref="T449" si="571">S449*E449</f>
        <v>2.6602830959791288</v>
      </c>
    </row>
    <row r="450" spans="1:20" ht="14.25" customHeight="1">
      <c r="A450" s="294"/>
      <c r="B450" s="295"/>
      <c r="C450" s="295"/>
      <c r="D450" s="294"/>
      <c r="E450" s="294"/>
      <c r="F450" s="298"/>
      <c r="G450" s="273"/>
      <c r="H450" s="272"/>
      <c r="I450" s="273"/>
      <c r="J450" s="272"/>
      <c r="K450" s="19"/>
      <c r="L450" s="19"/>
      <c r="M450" s="19"/>
      <c r="N450" s="74"/>
      <c r="O450" s="88">
        <f t="shared" si="508"/>
        <v>0</v>
      </c>
      <c r="P450" s="272"/>
      <c r="Q450" s="272"/>
      <c r="R450" s="272"/>
      <c r="S450" s="454"/>
      <c r="T450" s="454"/>
    </row>
    <row r="451" spans="1:20" ht="14.25" customHeight="1">
      <c r="A451" s="294"/>
      <c r="B451" s="295"/>
      <c r="C451" s="295"/>
      <c r="D451" s="294"/>
      <c r="E451" s="294"/>
      <c r="F451" s="298"/>
      <c r="G451" s="273"/>
      <c r="H451" s="272"/>
      <c r="I451" s="273"/>
      <c r="J451" s="272"/>
      <c r="K451" s="19"/>
      <c r="L451" s="19"/>
      <c r="M451" s="20"/>
      <c r="N451" s="74"/>
      <c r="O451" s="88">
        <f t="shared" si="508"/>
        <v>0</v>
      </c>
      <c r="P451" s="272"/>
      <c r="Q451" s="272"/>
      <c r="R451" s="272"/>
      <c r="S451" s="454"/>
      <c r="T451" s="454"/>
    </row>
    <row r="452" spans="1:20" ht="14.25" customHeight="1">
      <c r="A452" s="294"/>
      <c r="B452" s="295"/>
      <c r="C452" s="295"/>
      <c r="D452" s="294"/>
      <c r="E452" s="294"/>
      <c r="F452" s="298"/>
      <c r="G452" s="273"/>
      <c r="H452" s="272"/>
      <c r="I452" s="273"/>
      <c r="J452" s="272"/>
      <c r="K452" s="19"/>
      <c r="L452" s="19"/>
      <c r="M452" s="19"/>
      <c r="N452" s="74"/>
      <c r="O452" s="88">
        <f t="shared" si="508"/>
        <v>0</v>
      </c>
      <c r="P452" s="272"/>
      <c r="Q452" s="272"/>
      <c r="R452" s="272"/>
      <c r="S452" s="454"/>
      <c r="T452" s="454"/>
    </row>
    <row r="453" spans="1:20" ht="14.25" customHeight="1">
      <c r="A453" s="294">
        <v>8</v>
      </c>
      <c r="B453" s="295" t="s">
        <v>730</v>
      </c>
      <c r="C453" s="295" t="s">
        <v>430</v>
      </c>
      <c r="D453" s="294" t="s">
        <v>31</v>
      </c>
      <c r="E453" s="294">
        <v>21</v>
      </c>
      <c r="F453" s="298">
        <f t="shared" si="519"/>
        <v>0.90175603000000004</v>
      </c>
      <c r="G453" s="273">
        <v>0.189</v>
      </c>
      <c r="H453" s="272">
        <f t="shared" si="520"/>
        <v>0.41383629</v>
      </c>
      <c r="I453" s="273">
        <v>0.154</v>
      </c>
      <c r="J453" s="272">
        <f t="shared" si="521"/>
        <v>0.48791973999999999</v>
      </c>
      <c r="K453" s="74"/>
      <c r="L453" s="74"/>
      <c r="M453" s="74"/>
      <c r="N453" s="74"/>
      <c r="O453" s="88">
        <f t="shared" si="508"/>
        <v>0</v>
      </c>
      <c r="P453" s="272">
        <f t="shared" ref="P453" si="572">E453*F453</f>
        <v>18.93687663</v>
      </c>
      <c r="Q453" s="272">
        <f t="shared" ref="Q453" si="573">SUM(O453:O456)</f>
        <v>0</v>
      </c>
      <c r="R453" s="272">
        <f t="shared" ref="R453" si="574">Q453*1.02*1.05*$R$14</f>
        <v>0</v>
      </c>
      <c r="S453" s="454">
        <f t="shared" ref="S453" si="575">F453*$S$17</f>
        <v>1.1676695856120736</v>
      </c>
      <c r="T453" s="454">
        <f t="shared" ref="T453" si="576">S453*E453</f>
        <v>24.521061297853546</v>
      </c>
    </row>
    <row r="454" spans="1:20" ht="14.25" customHeight="1">
      <c r="A454" s="294"/>
      <c r="B454" s="295"/>
      <c r="C454" s="295"/>
      <c r="D454" s="294"/>
      <c r="E454" s="294"/>
      <c r="F454" s="298"/>
      <c r="G454" s="273"/>
      <c r="H454" s="272"/>
      <c r="I454" s="273"/>
      <c r="J454" s="272"/>
      <c r="K454" s="19"/>
      <c r="L454" s="19"/>
      <c r="M454" s="19"/>
      <c r="N454" s="74"/>
      <c r="O454" s="88">
        <f t="shared" si="508"/>
        <v>0</v>
      </c>
      <c r="P454" s="272"/>
      <c r="Q454" s="272"/>
      <c r="R454" s="272"/>
      <c r="S454" s="454"/>
      <c r="T454" s="454"/>
    </row>
    <row r="455" spans="1:20" ht="14.25" customHeight="1">
      <c r="A455" s="294"/>
      <c r="B455" s="295"/>
      <c r="C455" s="295"/>
      <c r="D455" s="294"/>
      <c r="E455" s="294"/>
      <c r="F455" s="298"/>
      <c r="G455" s="273"/>
      <c r="H455" s="272"/>
      <c r="I455" s="273"/>
      <c r="J455" s="272"/>
      <c r="K455" s="19"/>
      <c r="L455" s="19"/>
      <c r="M455" s="20"/>
      <c r="N455" s="74"/>
      <c r="O455" s="88">
        <f t="shared" si="508"/>
        <v>0</v>
      </c>
      <c r="P455" s="272"/>
      <c r="Q455" s="272"/>
      <c r="R455" s="272"/>
      <c r="S455" s="454"/>
      <c r="T455" s="454"/>
    </row>
    <row r="456" spans="1:20" ht="14.25" customHeight="1">
      <c r="A456" s="294"/>
      <c r="B456" s="295"/>
      <c r="C456" s="295"/>
      <c r="D456" s="294"/>
      <c r="E456" s="294"/>
      <c r="F456" s="298"/>
      <c r="G456" s="273"/>
      <c r="H456" s="272"/>
      <c r="I456" s="273"/>
      <c r="J456" s="272"/>
      <c r="K456" s="19"/>
      <c r="L456" s="19"/>
      <c r="M456" s="19"/>
      <c r="N456" s="74"/>
      <c r="O456" s="88">
        <f t="shared" si="508"/>
        <v>0</v>
      </c>
      <c r="P456" s="272"/>
      <c r="Q456" s="272"/>
      <c r="R456" s="272"/>
      <c r="S456" s="454"/>
      <c r="T456" s="454"/>
    </row>
    <row r="457" spans="1:20" ht="14.25" customHeight="1">
      <c r="A457" s="294">
        <v>9</v>
      </c>
      <c r="B457" s="339" t="s">
        <v>401</v>
      </c>
      <c r="C457" s="295" t="s">
        <v>2239</v>
      </c>
      <c r="D457" s="294" t="s">
        <v>36</v>
      </c>
      <c r="E457" s="350">
        <v>280</v>
      </c>
      <c r="F457" s="298">
        <f t="shared" si="519"/>
        <v>0.35645249907400006</v>
      </c>
      <c r="G457" s="354">
        <v>2.07E-2</v>
      </c>
      <c r="H457" s="272">
        <f t="shared" si="520"/>
        <v>4.5324927000000001E-2</v>
      </c>
      <c r="I457" s="354">
        <v>5.5899999999999998E-2</v>
      </c>
      <c r="J457" s="272">
        <f t="shared" si="521"/>
        <v>0.17710852900000001</v>
      </c>
      <c r="K457" s="19" t="s">
        <v>246</v>
      </c>
      <c r="L457" s="19" t="s">
        <v>36</v>
      </c>
      <c r="M457" s="19">
        <v>1.03</v>
      </c>
      <c r="N457" s="106">
        <v>0.114</v>
      </c>
      <c r="O457" s="88">
        <f t="shared" si="508"/>
        <v>0.11742000000000001</v>
      </c>
      <c r="P457" s="272">
        <f t="shared" ref="P457" si="577">E457*F457</f>
        <v>99.80669974072002</v>
      </c>
      <c r="Q457" s="272">
        <f t="shared" ref="Q457" si="578">SUM(O457:O460)</f>
        <v>0.11742000000000001</v>
      </c>
      <c r="R457" s="272">
        <f t="shared" ref="R457" si="579">Q457*1.02*1.05*$R$14</f>
        <v>0.13401904307400003</v>
      </c>
      <c r="S457" s="454">
        <f t="shared" ref="S457" si="580">F457*$S$17</f>
        <v>0.46156468938070278</v>
      </c>
      <c r="T457" s="454">
        <f t="shared" ref="T457" si="581">S457*E457</f>
        <v>129.23811302659678</v>
      </c>
    </row>
    <row r="458" spans="1:20" ht="14.25" customHeight="1">
      <c r="A458" s="294"/>
      <c r="B458" s="295"/>
      <c r="C458" s="295"/>
      <c r="D458" s="294"/>
      <c r="E458" s="350"/>
      <c r="F458" s="298"/>
      <c r="G458" s="354"/>
      <c r="H458" s="272"/>
      <c r="I458" s="354"/>
      <c r="J458" s="272"/>
      <c r="K458" s="19"/>
      <c r="L458" s="19"/>
      <c r="M458" s="19"/>
      <c r="N458" s="106">
        <v>0</v>
      </c>
      <c r="O458" s="88">
        <f t="shared" si="508"/>
        <v>0</v>
      </c>
      <c r="P458" s="272"/>
      <c r="Q458" s="272"/>
      <c r="R458" s="272"/>
      <c r="S458" s="454"/>
      <c r="T458" s="454"/>
    </row>
    <row r="459" spans="1:20" ht="14.25" customHeight="1">
      <c r="A459" s="294"/>
      <c r="B459" s="295"/>
      <c r="C459" s="295"/>
      <c r="D459" s="294"/>
      <c r="E459" s="350"/>
      <c r="F459" s="298"/>
      <c r="G459" s="354"/>
      <c r="H459" s="272"/>
      <c r="I459" s="354"/>
      <c r="J459" s="272"/>
      <c r="K459" s="19"/>
      <c r="L459" s="19"/>
      <c r="M459" s="20"/>
      <c r="N459" s="106">
        <v>0</v>
      </c>
      <c r="O459" s="88">
        <f t="shared" si="508"/>
        <v>0</v>
      </c>
      <c r="P459" s="272"/>
      <c r="Q459" s="272"/>
      <c r="R459" s="272"/>
      <c r="S459" s="454"/>
      <c r="T459" s="454"/>
    </row>
    <row r="460" spans="1:20" ht="14.25" customHeight="1">
      <c r="A460" s="294"/>
      <c r="B460" s="295"/>
      <c r="C460" s="295"/>
      <c r="D460" s="294"/>
      <c r="E460" s="350"/>
      <c r="F460" s="298"/>
      <c r="G460" s="354"/>
      <c r="H460" s="272"/>
      <c r="I460" s="354"/>
      <c r="J460" s="272"/>
      <c r="K460" s="19"/>
      <c r="L460" s="19"/>
      <c r="M460" s="19"/>
      <c r="N460" s="106">
        <v>0</v>
      </c>
      <c r="O460" s="88">
        <f t="shared" si="508"/>
        <v>0</v>
      </c>
      <c r="P460" s="272"/>
      <c r="Q460" s="272"/>
      <c r="R460" s="272"/>
      <c r="S460" s="454"/>
      <c r="T460" s="454"/>
    </row>
    <row r="461" spans="1:20" ht="14.25" customHeight="1">
      <c r="A461" s="294">
        <v>10</v>
      </c>
      <c r="B461" s="339" t="s">
        <v>401</v>
      </c>
      <c r="C461" s="295" t="s">
        <v>2240</v>
      </c>
      <c r="D461" s="294" t="s">
        <v>36</v>
      </c>
      <c r="E461" s="350">
        <v>145</v>
      </c>
      <c r="F461" s="298">
        <f t="shared" si="519"/>
        <v>0.30276270358600005</v>
      </c>
      <c r="G461" s="354">
        <v>2.07E-2</v>
      </c>
      <c r="H461" s="272">
        <f t="shared" si="520"/>
        <v>4.5324927000000001E-2</v>
      </c>
      <c r="I461" s="354">
        <v>5.5899999999999998E-2</v>
      </c>
      <c r="J461" s="272">
        <f t="shared" si="521"/>
        <v>0.17710852900000001</v>
      </c>
      <c r="K461" s="19" t="s">
        <v>246</v>
      </c>
      <c r="L461" s="19" t="s">
        <v>36</v>
      </c>
      <c r="M461" s="19">
        <v>1.02</v>
      </c>
      <c r="N461" s="106">
        <v>6.9000000000000006E-2</v>
      </c>
      <c r="O461" s="88">
        <f t="shared" si="508"/>
        <v>7.0380000000000012E-2</v>
      </c>
      <c r="P461" s="272">
        <f t="shared" ref="P461" si="582">E461*F461</f>
        <v>43.900592019970006</v>
      </c>
      <c r="Q461" s="272">
        <f t="shared" ref="Q461" si="583">SUM(O461:O464)</f>
        <v>7.0380000000000012E-2</v>
      </c>
      <c r="R461" s="272">
        <f t="shared" ref="R461" si="584">Q461*1.02*1.05*$R$14</f>
        <v>8.0329247586000019E-2</v>
      </c>
      <c r="S461" s="454">
        <f t="shared" ref="S461" si="585">F461*$S$17</f>
        <v>0.3920426244724482</v>
      </c>
      <c r="T461" s="454">
        <f t="shared" ref="T461" si="586">S461*E461</f>
        <v>56.846180548504989</v>
      </c>
    </row>
    <row r="462" spans="1:20" ht="14.25" customHeight="1">
      <c r="A462" s="294"/>
      <c r="B462" s="295"/>
      <c r="C462" s="295"/>
      <c r="D462" s="294"/>
      <c r="E462" s="350"/>
      <c r="F462" s="298"/>
      <c r="G462" s="354"/>
      <c r="H462" s="272"/>
      <c r="I462" s="354"/>
      <c r="J462" s="272"/>
      <c r="K462" s="19"/>
      <c r="L462" s="19"/>
      <c r="M462" s="19"/>
      <c r="N462" s="106">
        <v>0</v>
      </c>
      <c r="O462" s="88">
        <f t="shared" si="508"/>
        <v>0</v>
      </c>
      <c r="P462" s="272"/>
      <c r="Q462" s="272"/>
      <c r="R462" s="272"/>
      <c r="S462" s="454"/>
      <c r="T462" s="454"/>
    </row>
    <row r="463" spans="1:20" ht="14.25" customHeight="1">
      <c r="A463" s="294"/>
      <c r="B463" s="295"/>
      <c r="C463" s="295"/>
      <c r="D463" s="294"/>
      <c r="E463" s="350"/>
      <c r="F463" s="298"/>
      <c r="G463" s="354"/>
      <c r="H463" s="272"/>
      <c r="I463" s="354"/>
      <c r="J463" s="272"/>
      <c r="K463" s="19"/>
      <c r="L463" s="19"/>
      <c r="M463" s="20"/>
      <c r="N463" s="106">
        <v>0</v>
      </c>
      <c r="O463" s="88">
        <f t="shared" si="508"/>
        <v>0</v>
      </c>
      <c r="P463" s="272"/>
      <c r="Q463" s="272"/>
      <c r="R463" s="272"/>
      <c r="S463" s="454"/>
      <c r="T463" s="454"/>
    </row>
    <row r="464" spans="1:20" ht="14.25" customHeight="1">
      <c r="A464" s="294"/>
      <c r="B464" s="295"/>
      <c r="C464" s="295"/>
      <c r="D464" s="294"/>
      <c r="E464" s="350"/>
      <c r="F464" s="298"/>
      <c r="G464" s="354"/>
      <c r="H464" s="272"/>
      <c r="I464" s="354"/>
      <c r="J464" s="272"/>
      <c r="K464" s="19"/>
      <c r="L464" s="19"/>
      <c r="M464" s="19"/>
      <c r="N464" s="106">
        <v>0</v>
      </c>
      <c r="O464" s="88">
        <f t="shared" si="508"/>
        <v>0</v>
      </c>
      <c r="P464" s="272"/>
      <c r="Q464" s="272"/>
      <c r="R464" s="272"/>
      <c r="S464" s="454"/>
      <c r="T464" s="454"/>
    </row>
    <row r="465" spans="1:20" ht="14.25" customHeight="1">
      <c r="A465" s="294">
        <v>11</v>
      </c>
      <c r="B465" s="295" t="s">
        <v>406</v>
      </c>
      <c r="C465" s="295" t="s">
        <v>431</v>
      </c>
      <c r="D465" s="294" t="s">
        <v>36</v>
      </c>
      <c r="E465" s="350">
        <v>425</v>
      </c>
      <c r="F465" s="298">
        <f t="shared" si="519"/>
        <v>0.27149144650000001</v>
      </c>
      <c r="G465" s="354">
        <v>7.6499999999999999E-2</v>
      </c>
      <c r="H465" s="272">
        <f t="shared" si="520"/>
        <v>0.16750516500000001</v>
      </c>
      <c r="I465" s="354">
        <v>2.2000000000000001E-3</v>
      </c>
      <c r="J465" s="272">
        <f t="shared" si="521"/>
        <v>6.9702820000000004E-3</v>
      </c>
      <c r="K465" s="74" t="s">
        <v>408</v>
      </c>
      <c r="L465" s="74" t="s">
        <v>36</v>
      </c>
      <c r="M465" s="74">
        <v>1</v>
      </c>
      <c r="N465" s="74">
        <v>8.5000000000000006E-2</v>
      </c>
      <c r="O465" s="88">
        <f t="shared" si="508"/>
        <v>8.5000000000000006E-2</v>
      </c>
      <c r="P465" s="272">
        <f t="shared" ref="P465" si="587">E465*F465</f>
        <v>115.38386476250001</v>
      </c>
      <c r="Q465" s="272">
        <f t="shared" ref="Q465" si="588">SUM(O465:O468)</f>
        <v>8.5000000000000006E-2</v>
      </c>
      <c r="R465" s="272">
        <f t="shared" ref="R465" si="589">Q465*1.02*1.05*$R$14</f>
        <v>9.7015999500000033E-2</v>
      </c>
      <c r="S465" s="454">
        <f t="shared" ref="S465" si="590">F465*$S$17</f>
        <v>0.35154996948773098</v>
      </c>
      <c r="T465" s="454">
        <f t="shared" ref="T465" si="591">S465*E465</f>
        <v>149.40873703228567</v>
      </c>
    </row>
    <row r="466" spans="1:20" ht="14.25" customHeight="1">
      <c r="A466" s="294"/>
      <c r="B466" s="295"/>
      <c r="C466" s="295"/>
      <c r="D466" s="294"/>
      <c r="E466" s="350"/>
      <c r="F466" s="298"/>
      <c r="G466" s="354"/>
      <c r="H466" s="272"/>
      <c r="I466" s="354"/>
      <c r="J466" s="272"/>
      <c r="K466" s="19"/>
      <c r="L466" s="19"/>
      <c r="M466" s="19"/>
      <c r="N466" s="74"/>
      <c r="O466" s="88">
        <f t="shared" si="508"/>
        <v>0</v>
      </c>
      <c r="P466" s="272"/>
      <c r="Q466" s="272"/>
      <c r="R466" s="272"/>
      <c r="S466" s="454"/>
      <c r="T466" s="454"/>
    </row>
    <row r="467" spans="1:20" ht="14.25" customHeight="1">
      <c r="A467" s="294"/>
      <c r="B467" s="295"/>
      <c r="C467" s="295"/>
      <c r="D467" s="294"/>
      <c r="E467" s="350"/>
      <c r="F467" s="298"/>
      <c r="G467" s="354"/>
      <c r="H467" s="272"/>
      <c r="I467" s="354"/>
      <c r="J467" s="272"/>
      <c r="K467" s="19"/>
      <c r="L467" s="19"/>
      <c r="M467" s="20"/>
      <c r="N467" s="74"/>
      <c r="O467" s="88">
        <f t="shared" si="508"/>
        <v>0</v>
      </c>
      <c r="P467" s="272"/>
      <c r="Q467" s="272"/>
      <c r="R467" s="272"/>
      <c r="S467" s="454"/>
      <c r="T467" s="454"/>
    </row>
    <row r="468" spans="1:20" ht="14.25" customHeight="1">
      <c r="A468" s="294"/>
      <c r="B468" s="295"/>
      <c r="C468" s="295"/>
      <c r="D468" s="294"/>
      <c r="E468" s="350"/>
      <c r="F468" s="298"/>
      <c r="G468" s="354"/>
      <c r="H468" s="272"/>
      <c r="I468" s="354"/>
      <c r="J468" s="272"/>
      <c r="K468" s="19"/>
      <c r="L468" s="19"/>
      <c r="M468" s="19"/>
      <c r="N468" s="74"/>
      <c r="O468" s="88">
        <f t="shared" si="508"/>
        <v>0</v>
      </c>
      <c r="P468" s="272"/>
      <c r="Q468" s="272"/>
      <c r="R468" s="272"/>
      <c r="S468" s="454"/>
      <c r="T468" s="454"/>
    </row>
    <row r="469" spans="1:20" ht="14.25" customHeight="1">
      <c r="A469" s="294">
        <v>12</v>
      </c>
      <c r="B469" s="295" t="s">
        <v>432</v>
      </c>
      <c r="C469" s="295" t="s">
        <v>433</v>
      </c>
      <c r="D469" s="294" t="s">
        <v>36</v>
      </c>
      <c r="E469" s="350">
        <v>425</v>
      </c>
      <c r="F469" s="298">
        <f t="shared" si="519"/>
        <v>0.35553025999999999</v>
      </c>
      <c r="G469" s="273">
        <v>7.6999999999999999E-2</v>
      </c>
      <c r="H469" s="272">
        <f t="shared" si="520"/>
        <v>0.16859997000000002</v>
      </c>
      <c r="I469" s="273">
        <v>5.8999999999999997E-2</v>
      </c>
      <c r="J469" s="272">
        <f t="shared" si="521"/>
        <v>0.18693029</v>
      </c>
      <c r="K469" s="19"/>
      <c r="L469" s="19"/>
      <c r="M469" s="19"/>
      <c r="N469" s="74"/>
      <c r="O469" s="88">
        <f t="shared" ref="O469:O532" si="592">M469*N469</f>
        <v>0</v>
      </c>
      <c r="P469" s="272">
        <f t="shared" ref="P469" si="593">E469*F469</f>
        <v>151.10036049999999</v>
      </c>
      <c r="Q469" s="272">
        <f t="shared" ref="Q469" si="594">SUM(O469:O472)</f>
        <v>0</v>
      </c>
      <c r="R469" s="272">
        <f t="shared" ref="R469" si="595">Q469*1.02*1.05*$R$14</f>
        <v>0</v>
      </c>
      <c r="S469" s="454">
        <f t="shared" ref="S469" si="596">F469*$S$17</f>
        <v>0.46037049662618029</v>
      </c>
      <c r="T469" s="454">
        <f t="shared" ref="T469" si="597">S469*E469</f>
        <v>195.65746106612661</v>
      </c>
    </row>
    <row r="470" spans="1:20" ht="14.25" customHeight="1">
      <c r="A470" s="294"/>
      <c r="B470" s="295"/>
      <c r="C470" s="295"/>
      <c r="D470" s="294"/>
      <c r="E470" s="294"/>
      <c r="F470" s="298"/>
      <c r="G470" s="273"/>
      <c r="H470" s="272"/>
      <c r="I470" s="273"/>
      <c r="J470" s="272"/>
      <c r="K470" s="19"/>
      <c r="L470" s="19"/>
      <c r="M470" s="19"/>
      <c r="N470" s="74"/>
      <c r="O470" s="88">
        <f t="shared" si="592"/>
        <v>0</v>
      </c>
      <c r="P470" s="272"/>
      <c r="Q470" s="272"/>
      <c r="R470" s="272"/>
      <c r="S470" s="454"/>
      <c r="T470" s="454"/>
    </row>
    <row r="471" spans="1:20" ht="14.25" customHeight="1">
      <c r="A471" s="294"/>
      <c r="B471" s="295"/>
      <c r="C471" s="295"/>
      <c r="D471" s="294"/>
      <c r="E471" s="294"/>
      <c r="F471" s="298"/>
      <c r="G471" s="273"/>
      <c r="H471" s="272"/>
      <c r="I471" s="273"/>
      <c r="J471" s="272"/>
      <c r="K471" s="19"/>
      <c r="L471" s="19"/>
      <c r="M471" s="89"/>
      <c r="N471" s="74"/>
      <c r="O471" s="88">
        <f t="shared" si="592"/>
        <v>0</v>
      </c>
      <c r="P471" s="272"/>
      <c r="Q471" s="272"/>
      <c r="R471" s="272"/>
      <c r="S471" s="454"/>
      <c r="T471" s="454"/>
    </row>
    <row r="472" spans="1:20" ht="14.25" customHeight="1">
      <c r="A472" s="294"/>
      <c r="B472" s="295"/>
      <c r="C472" s="295"/>
      <c r="D472" s="294"/>
      <c r="E472" s="294"/>
      <c r="F472" s="298"/>
      <c r="G472" s="273"/>
      <c r="H472" s="272"/>
      <c r="I472" s="273"/>
      <c r="J472" s="272"/>
      <c r="K472" s="19"/>
      <c r="L472" s="19"/>
      <c r="M472" s="19"/>
      <c r="N472" s="74"/>
      <c r="O472" s="88">
        <f t="shared" si="592"/>
        <v>0</v>
      </c>
      <c r="P472" s="272"/>
      <c r="Q472" s="272"/>
      <c r="R472" s="272"/>
      <c r="S472" s="454"/>
      <c r="T472" s="454"/>
    </row>
    <row r="473" spans="1:20" ht="14.25" customHeight="1">
      <c r="A473" s="294">
        <v>13</v>
      </c>
      <c r="B473" s="295" t="s">
        <v>434</v>
      </c>
      <c r="C473" s="295" t="s">
        <v>435</v>
      </c>
      <c r="D473" s="294" t="s">
        <v>43</v>
      </c>
      <c r="E473" s="350">
        <v>21.4</v>
      </c>
      <c r="F473" s="298">
        <f t="shared" si="519"/>
        <v>2.2578311694141302</v>
      </c>
      <c r="G473" s="273">
        <v>0.57999999999999996</v>
      </c>
      <c r="H473" s="272">
        <f t="shared" si="520"/>
        <v>1.2699738</v>
      </c>
      <c r="I473" s="273">
        <v>0.12</v>
      </c>
      <c r="J473" s="272">
        <f t="shared" si="521"/>
        <v>0.38019719999999996</v>
      </c>
      <c r="K473" s="19" t="s">
        <v>107</v>
      </c>
      <c r="L473" s="19" t="s">
        <v>32</v>
      </c>
      <c r="M473" s="74">
        <v>2.41E-2</v>
      </c>
      <c r="N473" s="74">
        <v>22.042000000000002</v>
      </c>
      <c r="O473" s="88">
        <f t="shared" si="592"/>
        <v>0.53121220000000002</v>
      </c>
      <c r="P473" s="272">
        <f t="shared" ref="P473" si="598">E473*F473</f>
        <v>48.31758702546238</v>
      </c>
      <c r="Q473" s="272">
        <f t="shared" ref="Q473" si="599">SUM(O473:O476)</f>
        <v>0.53239789999999998</v>
      </c>
      <c r="R473" s="272">
        <f t="shared" ref="R473" si="600">Q473*1.02*1.05*$R$14</f>
        <v>0.60766016941412992</v>
      </c>
      <c r="S473" s="454">
        <f t="shared" ref="S473" si="601">F473*$S$17</f>
        <v>2.9236297826273709</v>
      </c>
      <c r="T473" s="454">
        <f t="shared" ref="T473" si="602">S473*E473</f>
        <v>62.565677348225734</v>
      </c>
    </row>
    <row r="474" spans="1:20" ht="14.25" customHeight="1">
      <c r="A474" s="294"/>
      <c r="B474" s="295"/>
      <c r="C474" s="295"/>
      <c r="D474" s="294"/>
      <c r="E474" s="350"/>
      <c r="F474" s="298"/>
      <c r="G474" s="273"/>
      <c r="H474" s="272"/>
      <c r="I474" s="273"/>
      <c r="J474" s="272"/>
      <c r="K474" s="148"/>
      <c r="L474" s="19"/>
      <c r="M474" s="74"/>
      <c r="N474" s="74"/>
      <c r="O474" s="88">
        <f t="shared" si="592"/>
        <v>0</v>
      </c>
      <c r="P474" s="272"/>
      <c r="Q474" s="272"/>
      <c r="R474" s="272"/>
      <c r="S474" s="454"/>
      <c r="T474" s="454"/>
    </row>
    <row r="475" spans="1:20" ht="14.25" customHeight="1">
      <c r="A475" s="294"/>
      <c r="B475" s="295"/>
      <c r="C475" s="295"/>
      <c r="D475" s="294"/>
      <c r="E475" s="350"/>
      <c r="F475" s="298"/>
      <c r="G475" s="273"/>
      <c r="H475" s="272"/>
      <c r="I475" s="273"/>
      <c r="J475" s="272"/>
      <c r="K475" s="19" t="s">
        <v>52</v>
      </c>
      <c r="L475" s="19" t="s">
        <v>35</v>
      </c>
      <c r="M475" s="74">
        <v>7.1000000000000004E-3</v>
      </c>
      <c r="N475" s="74">
        <v>0.16700000000000001</v>
      </c>
      <c r="O475" s="88">
        <f t="shared" si="592"/>
        <v>1.1857E-3</v>
      </c>
      <c r="P475" s="272"/>
      <c r="Q475" s="272"/>
      <c r="R475" s="272"/>
      <c r="S475" s="454"/>
      <c r="T475" s="454"/>
    </row>
    <row r="476" spans="1:20" ht="14.25" customHeight="1">
      <c r="A476" s="294"/>
      <c r="B476" s="295"/>
      <c r="C476" s="295"/>
      <c r="D476" s="294"/>
      <c r="E476" s="350"/>
      <c r="F476" s="298"/>
      <c r="G476" s="273"/>
      <c r="H476" s="272"/>
      <c r="I476" s="273"/>
      <c r="J476" s="272"/>
      <c r="K476" s="19"/>
      <c r="L476" s="19"/>
      <c r="M476" s="19"/>
      <c r="N476" s="74"/>
      <c r="O476" s="88">
        <f t="shared" si="592"/>
        <v>0</v>
      </c>
      <c r="P476" s="272"/>
      <c r="Q476" s="272"/>
      <c r="R476" s="272"/>
      <c r="S476" s="454"/>
      <c r="T476" s="454"/>
    </row>
    <row r="477" spans="1:20" ht="14.25" customHeight="1">
      <c r="A477" s="294"/>
      <c r="B477" s="295"/>
      <c r="C477" s="461" t="s">
        <v>2345</v>
      </c>
      <c r="D477" s="294"/>
      <c r="E477" s="350"/>
      <c r="F477" s="298">
        <f t="shared" ref="F477:F537" si="603">H477+J477+R477</f>
        <v>0</v>
      </c>
      <c r="G477" s="273"/>
      <c r="H477" s="272">
        <f t="shared" ref="H477:H537" si="604">G477*$P$8/1000</f>
        <v>0</v>
      </c>
      <c r="I477" s="273"/>
      <c r="J477" s="272">
        <f t="shared" ref="J477:J537" si="605">I477*$P$9/1000</f>
        <v>0</v>
      </c>
      <c r="K477" s="19"/>
      <c r="L477" s="19"/>
      <c r="M477" s="74"/>
      <c r="N477" s="74"/>
      <c r="O477" s="88">
        <f t="shared" si="592"/>
        <v>0</v>
      </c>
      <c r="P477" s="272">
        <f t="shared" ref="P477" si="606">E477*F477</f>
        <v>0</v>
      </c>
      <c r="Q477" s="272">
        <f t="shared" ref="Q477" si="607">SUM(O477:O480)</f>
        <v>0</v>
      </c>
      <c r="R477" s="272">
        <f t="shared" ref="R477" si="608">Q477*1.02*1.05*$R$14</f>
        <v>0</v>
      </c>
      <c r="S477" s="454">
        <f t="shared" ref="S477" si="609">F477*$S$17</f>
        <v>0</v>
      </c>
      <c r="T477" s="454">
        <f t="shared" ref="T477" si="610">S477*E477</f>
        <v>0</v>
      </c>
    </row>
    <row r="478" spans="1:20" ht="14.25" customHeight="1">
      <c r="A478" s="294"/>
      <c r="B478" s="295"/>
      <c r="C478" s="461"/>
      <c r="D478" s="294"/>
      <c r="E478" s="350"/>
      <c r="F478" s="298"/>
      <c r="G478" s="273"/>
      <c r="H478" s="272"/>
      <c r="I478" s="273"/>
      <c r="J478" s="272"/>
      <c r="K478" s="148"/>
      <c r="L478" s="19"/>
      <c r="M478" s="74"/>
      <c r="N478" s="74"/>
      <c r="O478" s="88">
        <f t="shared" si="592"/>
        <v>0</v>
      </c>
      <c r="P478" s="272"/>
      <c r="Q478" s="272"/>
      <c r="R478" s="272"/>
      <c r="S478" s="454"/>
      <c r="T478" s="454"/>
    </row>
    <row r="479" spans="1:20" ht="14.25" customHeight="1">
      <c r="A479" s="294"/>
      <c r="B479" s="295"/>
      <c r="C479" s="461"/>
      <c r="D479" s="294"/>
      <c r="E479" s="350"/>
      <c r="F479" s="298"/>
      <c r="G479" s="273"/>
      <c r="H479" s="272"/>
      <c r="I479" s="273"/>
      <c r="J479" s="272"/>
      <c r="K479" s="19"/>
      <c r="L479" s="19"/>
      <c r="M479" s="74"/>
      <c r="N479" s="74"/>
      <c r="O479" s="88">
        <f t="shared" si="592"/>
        <v>0</v>
      </c>
      <c r="P479" s="272"/>
      <c r="Q479" s="272"/>
      <c r="R479" s="272"/>
      <c r="S479" s="454"/>
      <c r="T479" s="454"/>
    </row>
    <row r="480" spans="1:20" ht="14.25" customHeight="1">
      <c r="A480" s="294"/>
      <c r="B480" s="295"/>
      <c r="C480" s="461"/>
      <c r="D480" s="294"/>
      <c r="E480" s="350"/>
      <c r="F480" s="298"/>
      <c r="G480" s="273"/>
      <c r="H480" s="272"/>
      <c r="I480" s="273"/>
      <c r="J480" s="272"/>
      <c r="K480" s="19"/>
      <c r="L480" s="19"/>
      <c r="M480" s="19"/>
      <c r="N480" s="74"/>
      <c r="O480" s="88">
        <f t="shared" si="592"/>
        <v>0</v>
      </c>
      <c r="P480" s="272"/>
      <c r="Q480" s="272"/>
      <c r="R480" s="272"/>
      <c r="S480" s="454"/>
      <c r="T480" s="454"/>
    </row>
    <row r="481" spans="1:20" ht="14.25" customHeight="1">
      <c r="A481" s="294">
        <v>1</v>
      </c>
      <c r="B481" s="339" t="s">
        <v>153</v>
      </c>
      <c r="C481" s="295" t="s">
        <v>2344</v>
      </c>
      <c r="D481" s="294" t="s">
        <v>155</v>
      </c>
      <c r="E481" s="350">
        <v>24.5</v>
      </c>
      <c r="F481" s="298">
        <f t="shared" si="603"/>
        <v>0.73750110000000002</v>
      </c>
      <c r="G481" s="273">
        <v>0.25</v>
      </c>
      <c r="H481" s="272">
        <f t="shared" si="604"/>
        <v>0.54740250000000001</v>
      </c>
      <c r="I481" s="273">
        <v>0.06</v>
      </c>
      <c r="J481" s="272">
        <f t="shared" si="605"/>
        <v>0.19009859999999998</v>
      </c>
      <c r="K481" s="19"/>
      <c r="L481" s="19"/>
      <c r="M481" s="19"/>
      <c r="N481" s="74"/>
      <c r="O481" s="88">
        <f t="shared" si="592"/>
        <v>0</v>
      </c>
      <c r="P481" s="272">
        <f t="shared" ref="P481" si="611">E481*F481</f>
        <v>18.06877695</v>
      </c>
      <c r="Q481" s="272">
        <f t="shared" ref="Q481" si="612">SUM(O481:O484)</f>
        <v>0</v>
      </c>
      <c r="R481" s="272">
        <f t="shared" ref="R481" si="613">Q481*1.02*1.05*$R$14</f>
        <v>0</v>
      </c>
      <c r="S481" s="454">
        <f t="shared" ref="S481" si="614">F481*$S$17</f>
        <v>0.95497848107037164</v>
      </c>
      <c r="T481" s="454">
        <f t="shared" ref="T481" si="615">S481*E481</f>
        <v>23.396972786224104</v>
      </c>
    </row>
    <row r="482" spans="1:20" ht="14.25" customHeight="1">
      <c r="A482" s="294"/>
      <c r="B482" s="295"/>
      <c r="C482" s="295"/>
      <c r="D482" s="294"/>
      <c r="E482" s="350"/>
      <c r="F482" s="298"/>
      <c r="G482" s="273"/>
      <c r="H482" s="272"/>
      <c r="I482" s="273"/>
      <c r="J482" s="272"/>
      <c r="K482" s="19"/>
      <c r="L482" s="19"/>
      <c r="M482" s="19"/>
      <c r="N482" s="74"/>
      <c r="O482" s="88">
        <f t="shared" si="592"/>
        <v>0</v>
      </c>
      <c r="P482" s="272"/>
      <c r="Q482" s="272"/>
      <c r="R482" s="272"/>
      <c r="S482" s="454"/>
      <c r="T482" s="454"/>
    </row>
    <row r="483" spans="1:20" ht="14.25" customHeight="1">
      <c r="A483" s="294"/>
      <c r="B483" s="295"/>
      <c r="C483" s="295"/>
      <c r="D483" s="294"/>
      <c r="E483" s="350"/>
      <c r="F483" s="298"/>
      <c r="G483" s="273"/>
      <c r="H483" s="272"/>
      <c r="I483" s="273"/>
      <c r="J483" s="272"/>
      <c r="K483" s="19"/>
      <c r="L483" s="19"/>
      <c r="M483" s="20"/>
      <c r="N483" s="74"/>
      <c r="O483" s="88">
        <f t="shared" si="592"/>
        <v>0</v>
      </c>
      <c r="P483" s="272"/>
      <c r="Q483" s="272"/>
      <c r="R483" s="272"/>
      <c r="S483" s="454"/>
      <c r="T483" s="454"/>
    </row>
    <row r="484" spans="1:20" ht="14.25" customHeight="1">
      <c r="A484" s="294"/>
      <c r="B484" s="295"/>
      <c r="C484" s="295"/>
      <c r="D484" s="294"/>
      <c r="E484" s="350"/>
      <c r="F484" s="298"/>
      <c r="G484" s="273"/>
      <c r="H484" s="272"/>
      <c r="I484" s="273"/>
      <c r="J484" s="272"/>
      <c r="K484" s="19"/>
      <c r="L484" s="19"/>
      <c r="M484" s="19"/>
      <c r="N484" s="74"/>
      <c r="O484" s="88">
        <f t="shared" si="592"/>
        <v>0</v>
      </c>
      <c r="P484" s="272"/>
      <c r="Q484" s="272"/>
      <c r="R484" s="272"/>
      <c r="S484" s="454"/>
      <c r="T484" s="454"/>
    </row>
    <row r="485" spans="1:20" ht="14.25" customHeight="1">
      <c r="A485" s="294">
        <v>2</v>
      </c>
      <c r="B485" s="295" t="s">
        <v>680</v>
      </c>
      <c r="C485" s="295" t="s">
        <v>2379</v>
      </c>
      <c r="D485" s="294" t="s">
        <v>36</v>
      </c>
      <c r="E485" s="350">
        <v>40</v>
      </c>
      <c r="F485" s="298">
        <f t="shared" si="603"/>
        <v>3.1735364380000002</v>
      </c>
      <c r="G485" s="273">
        <v>1.1100000000000001</v>
      </c>
      <c r="H485" s="272">
        <f t="shared" si="604"/>
        <v>2.4304671000000004</v>
      </c>
      <c r="I485" s="273">
        <v>0.04</v>
      </c>
      <c r="J485" s="272">
        <f t="shared" si="605"/>
        <v>0.1267324</v>
      </c>
      <c r="K485" s="19" t="s">
        <v>53</v>
      </c>
      <c r="L485" s="19" t="s">
        <v>36</v>
      </c>
      <c r="M485" s="19">
        <v>0.9</v>
      </c>
      <c r="N485" s="74">
        <v>0.6</v>
      </c>
      <c r="O485" s="88">
        <f t="shared" si="592"/>
        <v>0.54</v>
      </c>
      <c r="P485" s="272">
        <f t="shared" ref="P485" si="616">E485*F485</f>
        <v>126.94145752</v>
      </c>
      <c r="Q485" s="272">
        <f t="shared" ref="Q485" si="617">SUM(O485:O488)</f>
        <v>0.54</v>
      </c>
      <c r="R485" s="272">
        <f t="shared" ref="R485" si="618">Q485*1.02*1.05*$R$14</f>
        <v>0.61633693800000011</v>
      </c>
      <c r="S485" s="454">
        <f t="shared" ref="S485" si="619">F485*$S$17</f>
        <v>4.1093620161145763</v>
      </c>
      <c r="T485" s="454">
        <f t="shared" ref="T485" si="620">S485*E485</f>
        <v>164.37448064458306</v>
      </c>
    </row>
    <row r="486" spans="1:20" ht="14.25" customHeight="1">
      <c r="A486" s="294"/>
      <c r="B486" s="295"/>
      <c r="C486" s="295"/>
      <c r="D486" s="294"/>
      <c r="E486" s="350"/>
      <c r="F486" s="298"/>
      <c r="G486" s="273"/>
      <c r="H486" s="272"/>
      <c r="I486" s="273"/>
      <c r="J486" s="272"/>
      <c r="K486" s="19"/>
      <c r="L486" s="19"/>
      <c r="M486" s="19"/>
      <c r="N486" s="74"/>
      <c r="O486" s="88">
        <f t="shared" si="592"/>
        <v>0</v>
      </c>
      <c r="P486" s="272"/>
      <c r="Q486" s="272"/>
      <c r="R486" s="272"/>
      <c r="S486" s="454"/>
      <c r="T486" s="454"/>
    </row>
    <row r="487" spans="1:20" ht="14.25" customHeight="1">
      <c r="A487" s="294"/>
      <c r="B487" s="295"/>
      <c r="C487" s="295"/>
      <c r="D487" s="294"/>
      <c r="E487" s="350"/>
      <c r="F487" s="298"/>
      <c r="G487" s="273"/>
      <c r="H487" s="272"/>
      <c r="I487" s="273"/>
      <c r="J487" s="272"/>
      <c r="K487" s="19"/>
      <c r="L487" s="19"/>
      <c r="M487" s="89"/>
      <c r="N487" s="74"/>
      <c r="O487" s="88">
        <f t="shared" si="592"/>
        <v>0</v>
      </c>
      <c r="P487" s="272"/>
      <c r="Q487" s="272"/>
      <c r="R487" s="272"/>
      <c r="S487" s="454"/>
      <c r="T487" s="454"/>
    </row>
    <row r="488" spans="1:20" ht="14.25" customHeight="1">
      <c r="A488" s="294"/>
      <c r="B488" s="295"/>
      <c r="C488" s="295"/>
      <c r="D488" s="294"/>
      <c r="E488" s="350"/>
      <c r="F488" s="298"/>
      <c r="G488" s="273"/>
      <c r="H488" s="272"/>
      <c r="I488" s="273"/>
      <c r="J488" s="272"/>
      <c r="K488" s="19"/>
      <c r="L488" s="19"/>
      <c r="M488" s="19"/>
      <c r="N488" s="74"/>
      <c r="O488" s="88">
        <f t="shared" si="592"/>
        <v>0</v>
      </c>
      <c r="P488" s="272"/>
      <c r="Q488" s="272"/>
      <c r="R488" s="272"/>
      <c r="S488" s="454"/>
      <c r="T488" s="454"/>
    </row>
    <row r="489" spans="1:20" ht="14.25" customHeight="1">
      <c r="A489" s="294">
        <v>3</v>
      </c>
      <c r="B489" s="295" t="s">
        <v>277</v>
      </c>
      <c r="C489" s="295" t="s">
        <v>2380</v>
      </c>
      <c r="D489" s="294" t="s">
        <v>36</v>
      </c>
      <c r="E489" s="350">
        <v>120</v>
      </c>
      <c r="F489" s="298">
        <f t="shared" si="603"/>
        <v>2.897618166075</v>
      </c>
      <c r="G489" s="273">
        <v>0.88</v>
      </c>
      <c r="H489" s="272">
        <f t="shared" si="604"/>
        <v>1.9268567999999999</v>
      </c>
      <c r="I489" s="273">
        <v>0.03</v>
      </c>
      <c r="J489" s="272">
        <f t="shared" si="605"/>
        <v>9.5049299999999989E-2</v>
      </c>
      <c r="K489" s="19" t="s">
        <v>53</v>
      </c>
      <c r="L489" s="19" t="s">
        <v>36</v>
      </c>
      <c r="M489" s="19">
        <v>0.93</v>
      </c>
      <c r="N489" s="74">
        <v>0.82499999999999996</v>
      </c>
      <c r="O489" s="88">
        <f t="shared" si="592"/>
        <v>0.76724999999999999</v>
      </c>
      <c r="P489" s="272">
        <f t="shared" ref="P489" si="621">E489*F489</f>
        <v>347.71417992900001</v>
      </c>
      <c r="Q489" s="272">
        <f t="shared" ref="Q489" si="622">SUM(O489:O492)</f>
        <v>0.76724999999999999</v>
      </c>
      <c r="R489" s="272">
        <f t="shared" ref="R489" si="623">Q489*1.02*1.05*$R$14</f>
        <v>0.87571206607500018</v>
      </c>
      <c r="S489" s="454">
        <f t="shared" ref="S489" si="624">F489*$S$17</f>
        <v>3.7520798205727681</v>
      </c>
      <c r="T489" s="454">
        <f t="shared" ref="T489" si="625">S489*E489</f>
        <v>450.24957846873218</v>
      </c>
    </row>
    <row r="490" spans="1:20" ht="14.25" customHeight="1">
      <c r="A490" s="294"/>
      <c r="B490" s="295"/>
      <c r="C490" s="295"/>
      <c r="D490" s="294"/>
      <c r="E490" s="350"/>
      <c r="F490" s="298"/>
      <c r="G490" s="273"/>
      <c r="H490" s="272"/>
      <c r="I490" s="273"/>
      <c r="J490" s="272"/>
      <c r="K490" s="19"/>
      <c r="L490" s="19"/>
      <c r="M490" s="19"/>
      <c r="N490" s="74"/>
      <c r="O490" s="88">
        <f t="shared" si="592"/>
        <v>0</v>
      </c>
      <c r="P490" s="272"/>
      <c r="Q490" s="272"/>
      <c r="R490" s="272"/>
      <c r="S490" s="454"/>
      <c r="T490" s="454"/>
    </row>
    <row r="491" spans="1:20" ht="14.25" customHeight="1">
      <c r="A491" s="294"/>
      <c r="B491" s="295"/>
      <c r="C491" s="295"/>
      <c r="D491" s="294"/>
      <c r="E491" s="350"/>
      <c r="F491" s="298"/>
      <c r="G491" s="273"/>
      <c r="H491" s="272"/>
      <c r="I491" s="273"/>
      <c r="J491" s="272"/>
      <c r="K491" s="19"/>
      <c r="L491" s="19"/>
      <c r="M491" s="89"/>
      <c r="N491" s="74"/>
      <c r="O491" s="88">
        <f t="shared" si="592"/>
        <v>0</v>
      </c>
      <c r="P491" s="272"/>
      <c r="Q491" s="272"/>
      <c r="R491" s="272"/>
      <c r="S491" s="454"/>
      <c r="T491" s="454"/>
    </row>
    <row r="492" spans="1:20" ht="14.25" customHeight="1">
      <c r="A492" s="294"/>
      <c r="B492" s="295"/>
      <c r="C492" s="295"/>
      <c r="D492" s="294"/>
      <c r="E492" s="350"/>
      <c r="F492" s="298"/>
      <c r="G492" s="273"/>
      <c r="H492" s="272"/>
      <c r="I492" s="273"/>
      <c r="J492" s="272"/>
      <c r="K492" s="19"/>
      <c r="L492" s="19"/>
      <c r="M492" s="19"/>
      <c r="N492" s="74"/>
      <c r="O492" s="88">
        <f t="shared" si="592"/>
        <v>0</v>
      </c>
      <c r="P492" s="272"/>
      <c r="Q492" s="272"/>
      <c r="R492" s="272"/>
      <c r="S492" s="454"/>
      <c r="T492" s="454"/>
    </row>
    <row r="493" spans="1:20" ht="14.25" customHeight="1">
      <c r="A493" s="294">
        <v>4</v>
      </c>
      <c r="B493" s="295" t="s">
        <v>160</v>
      </c>
      <c r="C493" s="295" t="s">
        <v>2381</v>
      </c>
      <c r="D493" s="294" t="s">
        <v>36</v>
      </c>
      <c r="E493" s="350">
        <v>50</v>
      </c>
      <c r="F493" s="298">
        <f t="shared" si="603"/>
        <v>2.9359278441439995</v>
      </c>
      <c r="G493" s="273">
        <v>0.72</v>
      </c>
      <c r="H493" s="272">
        <f t="shared" si="604"/>
        <v>1.5765191999999999</v>
      </c>
      <c r="I493" s="273">
        <v>0.02</v>
      </c>
      <c r="J493" s="272">
        <f t="shared" si="605"/>
        <v>6.3366199999999998E-2</v>
      </c>
      <c r="K493" s="19" t="s">
        <v>53</v>
      </c>
      <c r="L493" s="19" t="s">
        <v>36</v>
      </c>
      <c r="M493" s="19">
        <v>0.94</v>
      </c>
      <c r="N493" s="74">
        <v>1.208</v>
      </c>
      <c r="O493" s="88">
        <f t="shared" si="592"/>
        <v>1.1355199999999999</v>
      </c>
      <c r="P493" s="272">
        <f t="shared" ref="P493" si="626">E493*F493</f>
        <v>146.79639220719997</v>
      </c>
      <c r="Q493" s="272">
        <f t="shared" ref="Q493" si="627">SUM(O493:O496)</f>
        <v>1.1355199999999999</v>
      </c>
      <c r="R493" s="272">
        <f t="shared" ref="R493" si="628">Q493*1.02*1.05*$R$14</f>
        <v>1.2960424441439999</v>
      </c>
      <c r="S493" s="454">
        <f t="shared" ref="S493" si="629">F493*$S$17</f>
        <v>3.8016864152919192</v>
      </c>
      <c r="T493" s="454">
        <f t="shared" ref="T493" si="630">S493*E493</f>
        <v>190.08432076459596</v>
      </c>
    </row>
    <row r="494" spans="1:20" ht="14.25" customHeight="1">
      <c r="A494" s="294"/>
      <c r="B494" s="295"/>
      <c r="C494" s="295"/>
      <c r="D494" s="294"/>
      <c r="E494" s="350"/>
      <c r="F494" s="298"/>
      <c r="G494" s="273"/>
      <c r="H494" s="272"/>
      <c r="I494" s="273"/>
      <c r="J494" s="272"/>
      <c r="K494" s="19"/>
      <c r="L494" s="19"/>
      <c r="M494" s="19"/>
      <c r="N494" s="74"/>
      <c r="O494" s="88">
        <f t="shared" si="592"/>
        <v>0</v>
      </c>
      <c r="P494" s="272"/>
      <c r="Q494" s="272"/>
      <c r="R494" s="272"/>
      <c r="S494" s="454"/>
      <c r="T494" s="454"/>
    </row>
    <row r="495" spans="1:20" ht="14.25" customHeight="1">
      <c r="A495" s="294"/>
      <c r="B495" s="295"/>
      <c r="C495" s="295"/>
      <c r="D495" s="294"/>
      <c r="E495" s="350"/>
      <c r="F495" s="298"/>
      <c r="G495" s="273"/>
      <c r="H495" s="272"/>
      <c r="I495" s="273"/>
      <c r="J495" s="272"/>
      <c r="K495" s="19"/>
      <c r="L495" s="19"/>
      <c r="M495" s="89"/>
      <c r="N495" s="74"/>
      <c r="O495" s="88">
        <f t="shared" si="592"/>
        <v>0</v>
      </c>
      <c r="P495" s="272"/>
      <c r="Q495" s="272"/>
      <c r="R495" s="272"/>
      <c r="S495" s="454"/>
      <c r="T495" s="454"/>
    </row>
    <row r="496" spans="1:20" ht="14.25" customHeight="1">
      <c r="A496" s="294"/>
      <c r="B496" s="295"/>
      <c r="C496" s="295"/>
      <c r="D496" s="294"/>
      <c r="E496" s="350"/>
      <c r="F496" s="298"/>
      <c r="G496" s="273"/>
      <c r="H496" s="272"/>
      <c r="I496" s="273"/>
      <c r="J496" s="272"/>
      <c r="K496" s="19"/>
      <c r="L496" s="19"/>
      <c r="M496" s="19"/>
      <c r="N496" s="74"/>
      <c r="O496" s="88">
        <f t="shared" si="592"/>
        <v>0</v>
      </c>
      <c r="P496" s="272"/>
      <c r="Q496" s="272"/>
      <c r="R496" s="272"/>
      <c r="S496" s="454"/>
      <c r="T496" s="454"/>
    </row>
    <row r="497" spans="1:20" ht="14.25" customHeight="1">
      <c r="A497" s="294">
        <v>5</v>
      </c>
      <c r="B497" s="352" t="s">
        <v>50</v>
      </c>
      <c r="C497" s="295" t="s">
        <v>2346</v>
      </c>
      <c r="D497" s="294" t="s">
        <v>31</v>
      </c>
      <c r="E497" s="303">
        <v>10</v>
      </c>
      <c r="F497" s="298">
        <f t="shared" si="603"/>
        <v>5.4785505600000013E-2</v>
      </c>
      <c r="G497" s="271"/>
      <c r="H497" s="272">
        <f t="shared" si="604"/>
        <v>0</v>
      </c>
      <c r="I497" s="273"/>
      <c r="J497" s="272">
        <f t="shared" si="605"/>
        <v>0</v>
      </c>
      <c r="K497" s="19" t="s">
        <v>1877</v>
      </c>
      <c r="L497" s="19" t="s">
        <v>31</v>
      </c>
      <c r="M497" s="19">
        <v>1</v>
      </c>
      <c r="N497" s="74">
        <v>4.8000000000000001E-2</v>
      </c>
      <c r="O497" s="88">
        <f t="shared" si="592"/>
        <v>4.8000000000000001E-2</v>
      </c>
      <c r="P497" s="272">
        <f t="shared" ref="P497" si="631">E497*F497</f>
        <v>0.54785505600000017</v>
      </c>
      <c r="Q497" s="272">
        <f t="shared" ref="Q497" si="632">SUM(O497:O500)</f>
        <v>4.8000000000000001E-2</v>
      </c>
      <c r="R497" s="272">
        <f t="shared" ref="R497" si="633">Q497*1.02*1.05*$R$14</f>
        <v>5.4785505600000013E-2</v>
      </c>
      <c r="S497" s="454">
        <f t="shared" ref="S497" si="634">F497*$S$17</f>
        <v>7.0940882559443433E-2</v>
      </c>
      <c r="T497" s="454">
        <f t="shared" ref="T497" si="635">S497*E497</f>
        <v>0.7094088255944343</v>
      </c>
    </row>
    <row r="498" spans="1:20" ht="14.25" customHeight="1">
      <c r="A498" s="294"/>
      <c r="B498" s="352"/>
      <c r="C498" s="295"/>
      <c r="D498" s="294"/>
      <c r="E498" s="303"/>
      <c r="F498" s="298"/>
      <c r="G498" s="271"/>
      <c r="H498" s="272"/>
      <c r="I498" s="273"/>
      <c r="J498" s="272"/>
      <c r="K498" s="19"/>
      <c r="L498" s="19"/>
      <c r="M498" s="19"/>
      <c r="N498" s="74"/>
      <c r="O498" s="88">
        <f t="shared" si="592"/>
        <v>0</v>
      </c>
      <c r="P498" s="272"/>
      <c r="Q498" s="272"/>
      <c r="R498" s="272"/>
      <c r="S498" s="454"/>
      <c r="T498" s="454"/>
    </row>
    <row r="499" spans="1:20" ht="14.25" customHeight="1">
      <c r="A499" s="294"/>
      <c r="B499" s="352"/>
      <c r="C499" s="295"/>
      <c r="D499" s="294"/>
      <c r="E499" s="303"/>
      <c r="F499" s="298"/>
      <c r="G499" s="271"/>
      <c r="H499" s="272"/>
      <c r="I499" s="273"/>
      <c r="J499" s="272"/>
      <c r="K499" s="19"/>
      <c r="L499" s="19"/>
      <c r="M499" s="20"/>
      <c r="N499" s="74"/>
      <c r="O499" s="88">
        <f t="shared" si="592"/>
        <v>0</v>
      </c>
      <c r="P499" s="272"/>
      <c r="Q499" s="272"/>
      <c r="R499" s="272"/>
      <c r="S499" s="454"/>
      <c r="T499" s="454"/>
    </row>
    <row r="500" spans="1:20" ht="14.25" customHeight="1">
      <c r="A500" s="294"/>
      <c r="B500" s="352"/>
      <c r="C500" s="295"/>
      <c r="D500" s="294"/>
      <c r="E500" s="303"/>
      <c r="F500" s="298"/>
      <c r="G500" s="271"/>
      <c r="H500" s="272"/>
      <c r="I500" s="273"/>
      <c r="J500" s="272"/>
      <c r="K500" s="19"/>
      <c r="L500" s="19"/>
      <c r="M500" s="19"/>
      <c r="N500" s="74"/>
      <c r="O500" s="88">
        <f t="shared" si="592"/>
        <v>0</v>
      </c>
      <c r="P500" s="272"/>
      <c r="Q500" s="272"/>
      <c r="R500" s="272"/>
      <c r="S500" s="454"/>
      <c r="T500" s="454"/>
    </row>
    <row r="501" spans="1:20" ht="14.25" customHeight="1">
      <c r="A501" s="294">
        <v>6</v>
      </c>
      <c r="B501" s="352" t="s">
        <v>50</v>
      </c>
      <c r="C501" s="295" t="s">
        <v>2347</v>
      </c>
      <c r="D501" s="294" t="s">
        <v>31</v>
      </c>
      <c r="E501" s="303">
        <v>2</v>
      </c>
      <c r="F501" s="298">
        <f t="shared" si="603"/>
        <v>9.4733270100000003E-2</v>
      </c>
      <c r="G501" s="271"/>
      <c r="H501" s="272">
        <f t="shared" si="604"/>
        <v>0</v>
      </c>
      <c r="I501" s="273"/>
      <c r="J501" s="272">
        <f t="shared" si="605"/>
        <v>0</v>
      </c>
      <c r="K501" s="19" t="s">
        <v>1877</v>
      </c>
      <c r="L501" s="19" t="s">
        <v>31</v>
      </c>
      <c r="M501" s="19">
        <v>1</v>
      </c>
      <c r="N501" s="74">
        <v>8.3000000000000004E-2</v>
      </c>
      <c r="O501" s="88">
        <f t="shared" si="592"/>
        <v>8.3000000000000004E-2</v>
      </c>
      <c r="P501" s="272">
        <f t="shared" ref="P501" si="636">E501*F501</f>
        <v>0.18946654020000001</v>
      </c>
      <c r="Q501" s="272">
        <f t="shared" ref="Q501" si="637">SUM(O501:O504)</f>
        <v>8.3000000000000004E-2</v>
      </c>
      <c r="R501" s="272">
        <f t="shared" ref="R501" si="638">Q501*1.02*1.05*$R$14</f>
        <v>9.4733270100000003E-2</v>
      </c>
      <c r="S501" s="454">
        <f t="shared" ref="S501" si="639">F501*$S$17</f>
        <v>0.12266860942570425</v>
      </c>
      <c r="T501" s="454">
        <f t="shared" ref="T501" si="640">S501*E501</f>
        <v>0.2453372188514085</v>
      </c>
    </row>
    <row r="502" spans="1:20" ht="14.25" customHeight="1">
      <c r="A502" s="294"/>
      <c r="B502" s="352"/>
      <c r="C502" s="295"/>
      <c r="D502" s="294"/>
      <c r="E502" s="303"/>
      <c r="F502" s="298"/>
      <c r="G502" s="271"/>
      <c r="H502" s="272"/>
      <c r="I502" s="273"/>
      <c r="J502" s="272"/>
      <c r="K502" s="19"/>
      <c r="L502" s="19"/>
      <c r="M502" s="19"/>
      <c r="N502" s="74"/>
      <c r="O502" s="88">
        <f t="shared" si="592"/>
        <v>0</v>
      </c>
      <c r="P502" s="272"/>
      <c r="Q502" s="272"/>
      <c r="R502" s="272"/>
      <c r="S502" s="454"/>
      <c r="T502" s="454"/>
    </row>
    <row r="503" spans="1:20" ht="14.25" customHeight="1">
      <c r="A503" s="294"/>
      <c r="B503" s="352"/>
      <c r="C503" s="295"/>
      <c r="D503" s="294"/>
      <c r="E503" s="303"/>
      <c r="F503" s="298"/>
      <c r="G503" s="271"/>
      <c r="H503" s="272"/>
      <c r="I503" s="273"/>
      <c r="J503" s="272"/>
      <c r="K503" s="19"/>
      <c r="L503" s="19"/>
      <c r="M503" s="20"/>
      <c r="N503" s="74"/>
      <c r="O503" s="88">
        <f t="shared" si="592"/>
        <v>0</v>
      </c>
      <c r="P503" s="272"/>
      <c r="Q503" s="272"/>
      <c r="R503" s="272"/>
      <c r="S503" s="454"/>
      <c r="T503" s="454"/>
    </row>
    <row r="504" spans="1:20" ht="14.25" customHeight="1">
      <c r="A504" s="294"/>
      <c r="B504" s="352"/>
      <c r="C504" s="295"/>
      <c r="D504" s="294"/>
      <c r="E504" s="303"/>
      <c r="F504" s="298"/>
      <c r="G504" s="271"/>
      <c r="H504" s="272"/>
      <c r="I504" s="273"/>
      <c r="J504" s="272"/>
      <c r="K504" s="19"/>
      <c r="L504" s="19"/>
      <c r="M504" s="19"/>
      <c r="N504" s="74"/>
      <c r="O504" s="88">
        <f t="shared" si="592"/>
        <v>0</v>
      </c>
      <c r="P504" s="272"/>
      <c r="Q504" s="272"/>
      <c r="R504" s="272"/>
      <c r="S504" s="454"/>
      <c r="T504" s="454"/>
    </row>
    <row r="505" spans="1:20" ht="14.25" customHeight="1">
      <c r="A505" s="294">
        <v>7</v>
      </c>
      <c r="B505" s="352" t="s">
        <v>50</v>
      </c>
      <c r="C505" s="295" t="s">
        <v>2348</v>
      </c>
      <c r="D505" s="294" t="s">
        <v>31</v>
      </c>
      <c r="E505" s="294">
        <v>20</v>
      </c>
      <c r="F505" s="298">
        <f t="shared" si="603"/>
        <v>4.90786821E-2</v>
      </c>
      <c r="G505" s="353"/>
      <c r="H505" s="272">
        <f t="shared" si="604"/>
        <v>0</v>
      </c>
      <c r="I505" s="346"/>
      <c r="J505" s="272">
        <f t="shared" si="605"/>
        <v>0</v>
      </c>
      <c r="K505" s="19" t="s">
        <v>247</v>
      </c>
      <c r="L505" s="19" t="s">
        <v>31</v>
      </c>
      <c r="M505" s="19">
        <v>1</v>
      </c>
      <c r="N505" s="74">
        <v>4.2999999999999997E-2</v>
      </c>
      <c r="O505" s="88">
        <f t="shared" si="592"/>
        <v>4.2999999999999997E-2</v>
      </c>
      <c r="P505" s="272">
        <f t="shared" ref="P505" si="641">E505*F505</f>
        <v>0.98157364199999997</v>
      </c>
      <c r="Q505" s="272">
        <f t="shared" ref="Q505" si="642">SUM(O505:O508)</f>
        <v>4.2999999999999997E-2</v>
      </c>
      <c r="R505" s="272">
        <f t="shared" ref="R505" si="643">Q505*1.02*1.05*$R$14</f>
        <v>4.90786821E-2</v>
      </c>
      <c r="S505" s="454">
        <f t="shared" ref="S505" si="644">F505*$S$17</f>
        <v>6.3551207292834727E-2</v>
      </c>
      <c r="T505" s="454">
        <f t="shared" ref="T505" si="645">S505*E505</f>
        <v>1.2710241458566944</v>
      </c>
    </row>
    <row r="506" spans="1:20" ht="14.25" customHeight="1">
      <c r="A506" s="294"/>
      <c r="B506" s="352"/>
      <c r="C506" s="295"/>
      <c r="D506" s="294"/>
      <c r="E506" s="294"/>
      <c r="F506" s="298"/>
      <c r="G506" s="353"/>
      <c r="H506" s="272"/>
      <c r="I506" s="346"/>
      <c r="J506" s="272"/>
      <c r="K506" s="19"/>
      <c r="L506" s="19"/>
      <c r="M506" s="19"/>
      <c r="N506" s="74"/>
      <c r="O506" s="88">
        <f t="shared" si="592"/>
        <v>0</v>
      </c>
      <c r="P506" s="272"/>
      <c r="Q506" s="272"/>
      <c r="R506" s="272"/>
      <c r="S506" s="454"/>
      <c r="T506" s="454"/>
    </row>
    <row r="507" spans="1:20" ht="14.25" customHeight="1">
      <c r="A507" s="294"/>
      <c r="B507" s="352"/>
      <c r="C507" s="295"/>
      <c r="D507" s="294"/>
      <c r="E507" s="294"/>
      <c r="F507" s="298"/>
      <c r="G507" s="353"/>
      <c r="H507" s="272"/>
      <c r="I507" s="346"/>
      <c r="J507" s="272"/>
      <c r="K507" s="19"/>
      <c r="L507" s="19"/>
      <c r="M507" s="105"/>
      <c r="N507" s="74"/>
      <c r="O507" s="88">
        <f t="shared" si="592"/>
        <v>0</v>
      </c>
      <c r="P507" s="272"/>
      <c r="Q507" s="272"/>
      <c r="R507" s="272"/>
      <c r="S507" s="454"/>
      <c r="T507" s="454"/>
    </row>
    <row r="508" spans="1:20" ht="14.25" customHeight="1">
      <c r="A508" s="294"/>
      <c r="B508" s="352"/>
      <c r="C508" s="295"/>
      <c r="D508" s="294"/>
      <c r="E508" s="294"/>
      <c r="F508" s="298"/>
      <c r="G508" s="353"/>
      <c r="H508" s="272"/>
      <c r="I508" s="346"/>
      <c r="J508" s="272"/>
      <c r="K508" s="19"/>
      <c r="L508" s="19"/>
      <c r="M508" s="19"/>
      <c r="N508" s="74"/>
      <c r="O508" s="88">
        <f t="shared" si="592"/>
        <v>0</v>
      </c>
      <c r="P508" s="272"/>
      <c r="Q508" s="272"/>
      <c r="R508" s="272"/>
      <c r="S508" s="454"/>
      <c r="T508" s="454"/>
    </row>
    <row r="509" spans="1:20" ht="14.25" customHeight="1">
      <c r="A509" s="294">
        <v>8</v>
      </c>
      <c r="B509" s="352" t="s">
        <v>50</v>
      </c>
      <c r="C509" s="295" t="s">
        <v>2349</v>
      </c>
      <c r="D509" s="294" t="s">
        <v>31</v>
      </c>
      <c r="E509" s="294">
        <v>10</v>
      </c>
      <c r="F509" s="298">
        <f t="shared" si="603"/>
        <v>6.9623246700000002E-2</v>
      </c>
      <c r="G509" s="353"/>
      <c r="H509" s="272">
        <f t="shared" si="604"/>
        <v>0</v>
      </c>
      <c r="I509" s="346"/>
      <c r="J509" s="272">
        <f t="shared" si="605"/>
        <v>0</v>
      </c>
      <c r="K509" s="19" t="s">
        <v>247</v>
      </c>
      <c r="L509" s="19" t="s">
        <v>31</v>
      </c>
      <c r="M509" s="19">
        <v>1</v>
      </c>
      <c r="N509" s="74">
        <v>6.0999999999999999E-2</v>
      </c>
      <c r="O509" s="88">
        <f t="shared" si="592"/>
        <v>6.0999999999999999E-2</v>
      </c>
      <c r="P509" s="272">
        <f t="shared" ref="P509" si="646">E509*F509</f>
        <v>0.69623246699999997</v>
      </c>
      <c r="Q509" s="272">
        <f t="shared" ref="Q509" si="647">SUM(O509:O512)</f>
        <v>6.0999999999999999E-2</v>
      </c>
      <c r="R509" s="272">
        <f t="shared" ref="R509" si="648">Q509*1.02*1.05*$R$14</f>
        <v>6.9623246700000002E-2</v>
      </c>
      <c r="S509" s="454">
        <f t="shared" ref="S509" si="649">F509*$S$17</f>
        <v>9.0154038252626009E-2</v>
      </c>
      <c r="T509" s="454">
        <f t="shared" ref="T509" si="650">S509*E509</f>
        <v>0.90154038252626012</v>
      </c>
    </row>
    <row r="510" spans="1:20" ht="14.25" customHeight="1">
      <c r="A510" s="294"/>
      <c r="B510" s="352"/>
      <c r="C510" s="295"/>
      <c r="D510" s="294"/>
      <c r="E510" s="294"/>
      <c r="F510" s="298"/>
      <c r="G510" s="353"/>
      <c r="H510" s="272"/>
      <c r="I510" s="346"/>
      <c r="J510" s="272"/>
      <c r="K510" s="19"/>
      <c r="L510" s="19"/>
      <c r="M510" s="19"/>
      <c r="N510" s="74"/>
      <c r="O510" s="88">
        <f t="shared" si="592"/>
        <v>0</v>
      </c>
      <c r="P510" s="272"/>
      <c r="Q510" s="272"/>
      <c r="R510" s="272"/>
      <c r="S510" s="454"/>
      <c r="T510" s="454"/>
    </row>
    <row r="511" spans="1:20" ht="14.25" customHeight="1">
      <c r="A511" s="294"/>
      <c r="B511" s="352"/>
      <c r="C511" s="295"/>
      <c r="D511" s="294"/>
      <c r="E511" s="294"/>
      <c r="F511" s="298"/>
      <c r="G511" s="353"/>
      <c r="H511" s="272"/>
      <c r="I511" s="346"/>
      <c r="J511" s="272"/>
      <c r="K511" s="19"/>
      <c r="L511" s="19"/>
      <c r="M511" s="105"/>
      <c r="N511" s="74"/>
      <c r="O511" s="88">
        <f t="shared" si="592"/>
        <v>0</v>
      </c>
      <c r="P511" s="272"/>
      <c r="Q511" s="272"/>
      <c r="R511" s="272"/>
      <c r="S511" s="454"/>
      <c r="T511" s="454"/>
    </row>
    <row r="512" spans="1:20" ht="14.25" customHeight="1">
      <c r="A512" s="294"/>
      <c r="B512" s="352"/>
      <c r="C512" s="295"/>
      <c r="D512" s="294"/>
      <c r="E512" s="294"/>
      <c r="F512" s="298"/>
      <c r="G512" s="353"/>
      <c r="H512" s="272"/>
      <c r="I512" s="346"/>
      <c r="J512" s="272"/>
      <c r="K512" s="19"/>
      <c r="L512" s="19"/>
      <c r="M512" s="19"/>
      <c r="N512" s="74"/>
      <c r="O512" s="88">
        <f t="shared" si="592"/>
        <v>0</v>
      </c>
      <c r="P512" s="272"/>
      <c r="Q512" s="272"/>
      <c r="R512" s="272"/>
      <c r="S512" s="454"/>
      <c r="T512" s="454"/>
    </row>
    <row r="513" spans="1:20" ht="14.25" customHeight="1">
      <c r="A513" s="294">
        <v>9</v>
      </c>
      <c r="B513" s="352" t="s">
        <v>50</v>
      </c>
      <c r="C513" s="295" t="s">
        <v>2350</v>
      </c>
      <c r="D513" s="294" t="s">
        <v>31</v>
      </c>
      <c r="E513" s="294">
        <v>10</v>
      </c>
      <c r="F513" s="298">
        <f t="shared" si="603"/>
        <v>0.12897421110000001</v>
      </c>
      <c r="G513" s="353"/>
      <c r="H513" s="272">
        <f t="shared" si="604"/>
        <v>0</v>
      </c>
      <c r="I513" s="346"/>
      <c r="J513" s="272">
        <f t="shared" si="605"/>
        <v>0</v>
      </c>
      <c r="K513" s="19" t="s">
        <v>247</v>
      </c>
      <c r="L513" s="19" t="s">
        <v>31</v>
      </c>
      <c r="M513" s="19">
        <v>1</v>
      </c>
      <c r="N513" s="74">
        <v>0.113</v>
      </c>
      <c r="O513" s="88">
        <f t="shared" si="592"/>
        <v>0.113</v>
      </c>
      <c r="P513" s="272">
        <f t="shared" ref="P513" si="651">E513*F513</f>
        <v>1.2897421110000002</v>
      </c>
      <c r="Q513" s="272">
        <f t="shared" ref="Q513" si="652">SUM(O513:O516)</f>
        <v>0.113</v>
      </c>
      <c r="R513" s="272">
        <f t="shared" ref="R513" si="653">Q513*1.02*1.05*$R$14</f>
        <v>0.12897421110000001</v>
      </c>
      <c r="S513" s="454">
        <f t="shared" ref="S513" si="654">F513*$S$17</f>
        <v>0.16700666102535638</v>
      </c>
      <c r="T513" s="454">
        <f t="shared" ref="T513" si="655">S513*E513</f>
        <v>1.670066610253564</v>
      </c>
    </row>
    <row r="514" spans="1:20" ht="14.25" customHeight="1">
      <c r="A514" s="294"/>
      <c r="B514" s="352"/>
      <c r="C514" s="295"/>
      <c r="D514" s="294"/>
      <c r="E514" s="294"/>
      <c r="F514" s="298"/>
      <c r="G514" s="353"/>
      <c r="H514" s="272"/>
      <c r="I514" s="346"/>
      <c r="J514" s="272"/>
      <c r="K514" s="19"/>
      <c r="L514" s="19"/>
      <c r="M514" s="19"/>
      <c r="N514" s="74"/>
      <c r="O514" s="88">
        <f t="shared" si="592"/>
        <v>0</v>
      </c>
      <c r="P514" s="272"/>
      <c r="Q514" s="272"/>
      <c r="R514" s="272"/>
      <c r="S514" s="454"/>
      <c r="T514" s="454"/>
    </row>
    <row r="515" spans="1:20" ht="14.25" customHeight="1">
      <c r="A515" s="294"/>
      <c r="B515" s="352"/>
      <c r="C515" s="295"/>
      <c r="D515" s="294"/>
      <c r="E515" s="294"/>
      <c r="F515" s="298"/>
      <c r="G515" s="353"/>
      <c r="H515" s="272"/>
      <c r="I515" s="346"/>
      <c r="J515" s="272"/>
      <c r="K515" s="19"/>
      <c r="L515" s="19"/>
      <c r="M515" s="105"/>
      <c r="N515" s="74"/>
      <c r="O515" s="88">
        <f t="shared" si="592"/>
        <v>0</v>
      </c>
      <c r="P515" s="272"/>
      <c r="Q515" s="272"/>
      <c r="R515" s="272"/>
      <c r="S515" s="454"/>
      <c r="T515" s="454"/>
    </row>
    <row r="516" spans="1:20" ht="14.25" customHeight="1">
      <c r="A516" s="294"/>
      <c r="B516" s="352"/>
      <c r="C516" s="295"/>
      <c r="D516" s="294"/>
      <c r="E516" s="294"/>
      <c r="F516" s="298"/>
      <c r="G516" s="353"/>
      <c r="H516" s="272"/>
      <c r="I516" s="346"/>
      <c r="J516" s="272"/>
      <c r="K516" s="19"/>
      <c r="L516" s="19"/>
      <c r="M516" s="19"/>
      <c r="N516" s="74"/>
      <c r="O516" s="88">
        <f t="shared" si="592"/>
        <v>0</v>
      </c>
      <c r="P516" s="272"/>
      <c r="Q516" s="272"/>
      <c r="R516" s="272"/>
      <c r="S516" s="454"/>
      <c r="T516" s="454"/>
    </row>
    <row r="517" spans="1:20" ht="14.25" customHeight="1">
      <c r="A517" s="294">
        <v>10</v>
      </c>
      <c r="B517" s="352" t="s">
        <v>50</v>
      </c>
      <c r="C517" s="295" t="s">
        <v>2351</v>
      </c>
      <c r="D517" s="294" t="s">
        <v>31</v>
      </c>
      <c r="E517" s="294">
        <v>40</v>
      </c>
      <c r="F517" s="298">
        <f t="shared" si="603"/>
        <v>4.90786821E-2</v>
      </c>
      <c r="G517" s="353"/>
      <c r="H517" s="272">
        <f t="shared" si="604"/>
        <v>0</v>
      </c>
      <c r="I517" s="346"/>
      <c r="J517" s="272">
        <f t="shared" si="605"/>
        <v>0</v>
      </c>
      <c r="K517" s="19" t="s">
        <v>247</v>
      </c>
      <c r="L517" s="19" t="s">
        <v>31</v>
      </c>
      <c r="M517" s="19">
        <v>1</v>
      </c>
      <c r="N517" s="74">
        <v>4.2999999999999997E-2</v>
      </c>
      <c r="O517" s="88">
        <f t="shared" si="592"/>
        <v>4.2999999999999997E-2</v>
      </c>
      <c r="P517" s="272">
        <f t="shared" ref="P517" si="656">E517*F517</f>
        <v>1.9631472839999999</v>
      </c>
      <c r="Q517" s="272">
        <f t="shared" ref="Q517" si="657">SUM(O517:O520)</f>
        <v>4.2999999999999997E-2</v>
      </c>
      <c r="R517" s="272">
        <f t="shared" ref="R517" si="658">Q517*1.02*1.05*$R$14</f>
        <v>4.90786821E-2</v>
      </c>
      <c r="S517" s="454">
        <f t="shared" ref="S517" si="659">F517*$S$17</f>
        <v>6.3551207292834727E-2</v>
      </c>
      <c r="T517" s="454">
        <f t="shared" ref="T517" si="660">S517*E517</f>
        <v>2.5420482917133889</v>
      </c>
    </row>
    <row r="518" spans="1:20" ht="14.25" customHeight="1">
      <c r="A518" s="294"/>
      <c r="B518" s="352"/>
      <c r="C518" s="295"/>
      <c r="D518" s="294"/>
      <c r="E518" s="294"/>
      <c r="F518" s="298"/>
      <c r="G518" s="353"/>
      <c r="H518" s="272"/>
      <c r="I518" s="346"/>
      <c r="J518" s="272"/>
      <c r="K518" s="19"/>
      <c r="L518" s="19"/>
      <c r="M518" s="19"/>
      <c r="N518" s="74"/>
      <c r="O518" s="88">
        <f t="shared" si="592"/>
        <v>0</v>
      </c>
      <c r="P518" s="272"/>
      <c r="Q518" s="272"/>
      <c r="R518" s="272"/>
      <c r="S518" s="454"/>
      <c r="T518" s="454"/>
    </row>
    <row r="519" spans="1:20" ht="14.25" customHeight="1">
      <c r="A519" s="294"/>
      <c r="B519" s="352"/>
      <c r="C519" s="295"/>
      <c r="D519" s="294"/>
      <c r="E519" s="294"/>
      <c r="F519" s="298"/>
      <c r="G519" s="353"/>
      <c r="H519" s="272"/>
      <c r="I519" s="346"/>
      <c r="J519" s="272"/>
      <c r="K519" s="19"/>
      <c r="L519" s="19"/>
      <c r="M519" s="105"/>
      <c r="N519" s="74"/>
      <c r="O519" s="88">
        <f t="shared" si="592"/>
        <v>0</v>
      </c>
      <c r="P519" s="272"/>
      <c r="Q519" s="272"/>
      <c r="R519" s="272"/>
      <c r="S519" s="454"/>
      <c r="T519" s="454"/>
    </row>
    <row r="520" spans="1:20" ht="14.25" customHeight="1">
      <c r="A520" s="294"/>
      <c r="B520" s="352"/>
      <c r="C520" s="295"/>
      <c r="D520" s="294"/>
      <c r="E520" s="294"/>
      <c r="F520" s="298"/>
      <c r="G520" s="353"/>
      <c r="H520" s="272"/>
      <c r="I520" s="346"/>
      <c r="J520" s="272"/>
      <c r="K520" s="19"/>
      <c r="L520" s="19"/>
      <c r="M520" s="19"/>
      <c r="N520" s="74"/>
      <c r="O520" s="88">
        <f t="shared" si="592"/>
        <v>0</v>
      </c>
      <c r="P520" s="272"/>
      <c r="Q520" s="272"/>
      <c r="R520" s="272"/>
      <c r="S520" s="454"/>
      <c r="T520" s="454"/>
    </row>
    <row r="521" spans="1:20" ht="14.25" customHeight="1">
      <c r="A521" s="294">
        <v>11</v>
      </c>
      <c r="B521" s="352" t="s">
        <v>50</v>
      </c>
      <c r="C521" s="295" t="s">
        <v>2352</v>
      </c>
      <c r="D521" s="294" t="s">
        <v>31</v>
      </c>
      <c r="E521" s="294">
        <v>15</v>
      </c>
      <c r="F521" s="298">
        <f t="shared" si="603"/>
        <v>7.4188705500000007E-2</v>
      </c>
      <c r="G521" s="353"/>
      <c r="H521" s="272">
        <f t="shared" si="604"/>
        <v>0</v>
      </c>
      <c r="I521" s="346"/>
      <c r="J521" s="272">
        <f t="shared" si="605"/>
        <v>0</v>
      </c>
      <c r="K521" s="19" t="s">
        <v>247</v>
      </c>
      <c r="L521" s="19" t="s">
        <v>31</v>
      </c>
      <c r="M521" s="19">
        <v>1</v>
      </c>
      <c r="N521" s="74">
        <v>6.5000000000000002E-2</v>
      </c>
      <c r="O521" s="88">
        <f t="shared" si="592"/>
        <v>6.5000000000000002E-2</v>
      </c>
      <c r="P521" s="272">
        <f t="shared" ref="P521" si="661">E521*F521</f>
        <v>1.1128305825</v>
      </c>
      <c r="Q521" s="272">
        <f t="shared" ref="Q521" si="662">SUM(O521:O524)</f>
        <v>6.5000000000000002E-2</v>
      </c>
      <c r="R521" s="272">
        <f t="shared" ref="R521" si="663">Q521*1.02*1.05*$R$14</f>
        <v>7.4188705500000007E-2</v>
      </c>
      <c r="S521" s="454">
        <f t="shared" ref="S521" si="664">F521*$S$17</f>
        <v>9.6065778465912965E-2</v>
      </c>
      <c r="T521" s="454">
        <f t="shared" ref="T521" si="665">S521*E521</f>
        <v>1.4409866769886945</v>
      </c>
    </row>
    <row r="522" spans="1:20" ht="14.25" customHeight="1">
      <c r="A522" s="294"/>
      <c r="B522" s="352"/>
      <c r="C522" s="295"/>
      <c r="D522" s="294"/>
      <c r="E522" s="294"/>
      <c r="F522" s="298"/>
      <c r="G522" s="353"/>
      <c r="H522" s="272"/>
      <c r="I522" s="346"/>
      <c r="J522" s="272"/>
      <c r="K522" s="19"/>
      <c r="L522" s="19"/>
      <c r="M522" s="19"/>
      <c r="N522" s="74"/>
      <c r="O522" s="88">
        <f t="shared" si="592"/>
        <v>0</v>
      </c>
      <c r="P522" s="272"/>
      <c r="Q522" s="272"/>
      <c r="R522" s="272"/>
      <c r="S522" s="454"/>
      <c r="T522" s="454"/>
    </row>
    <row r="523" spans="1:20" ht="14.25" customHeight="1">
      <c r="A523" s="294"/>
      <c r="B523" s="352"/>
      <c r="C523" s="295"/>
      <c r="D523" s="294"/>
      <c r="E523" s="294"/>
      <c r="F523" s="298"/>
      <c r="G523" s="353"/>
      <c r="H523" s="272"/>
      <c r="I523" s="346"/>
      <c r="J523" s="272"/>
      <c r="K523" s="19"/>
      <c r="L523" s="19"/>
      <c r="M523" s="105"/>
      <c r="N523" s="74"/>
      <c r="O523" s="88">
        <f t="shared" si="592"/>
        <v>0</v>
      </c>
      <c r="P523" s="272"/>
      <c r="Q523" s="272"/>
      <c r="R523" s="272"/>
      <c r="S523" s="454"/>
      <c r="T523" s="454"/>
    </row>
    <row r="524" spans="1:20" ht="14.25" customHeight="1">
      <c r="A524" s="294"/>
      <c r="B524" s="352"/>
      <c r="C524" s="295"/>
      <c r="D524" s="294"/>
      <c r="E524" s="294"/>
      <c r="F524" s="298"/>
      <c r="G524" s="353"/>
      <c r="H524" s="272"/>
      <c r="I524" s="346"/>
      <c r="J524" s="272"/>
      <c r="K524" s="19"/>
      <c r="L524" s="19"/>
      <c r="M524" s="19"/>
      <c r="N524" s="74"/>
      <c r="O524" s="88">
        <f t="shared" si="592"/>
        <v>0</v>
      </c>
      <c r="P524" s="272"/>
      <c r="Q524" s="272"/>
      <c r="R524" s="272"/>
      <c r="S524" s="454"/>
      <c r="T524" s="454"/>
    </row>
    <row r="525" spans="1:20" ht="14.25" customHeight="1">
      <c r="A525" s="294">
        <v>12</v>
      </c>
      <c r="B525" s="352" t="s">
        <v>50</v>
      </c>
      <c r="C525" s="295" t="s">
        <v>2353</v>
      </c>
      <c r="D525" s="294" t="s">
        <v>31</v>
      </c>
      <c r="E525" s="294">
        <v>15</v>
      </c>
      <c r="F525" s="298">
        <f t="shared" si="603"/>
        <v>3.309957630000001E-2</v>
      </c>
      <c r="G525" s="353"/>
      <c r="H525" s="272">
        <f t="shared" si="604"/>
        <v>0</v>
      </c>
      <c r="I525" s="346"/>
      <c r="J525" s="272">
        <f t="shared" si="605"/>
        <v>0</v>
      </c>
      <c r="K525" s="19" t="s">
        <v>247</v>
      </c>
      <c r="L525" s="19" t="s">
        <v>31</v>
      </c>
      <c r="M525" s="19">
        <v>1</v>
      </c>
      <c r="N525" s="74">
        <v>2.9000000000000001E-2</v>
      </c>
      <c r="O525" s="88">
        <f t="shared" si="592"/>
        <v>2.9000000000000001E-2</v>
      </c>
      <c r="P525" s="272">
        <f t="shared" ref="P525" si="666">E525*F525</f>
        <v>0.49649364450000016</v>
      </c>
      <c r="Q525" s="272">
        <f t="shared" ref="Q525" si="667">SUM(O525:O528)</f>
        <v>2.9000000000000001E-2</v>
      </c>
      <c r="R525" s="272">
        <f t="shared" ref="R525" si="668">Q525*1.02*1.05*$R$14</f>
        <v>3.309957630000001E-2</v>
      </c>
      <c r="S525" s="454">
        <f t="shared" ref="S525" si="669">F525*$S$17</f>
        <v>4.2860116546330408E-2</v>
      </c>
      <c r="T525" s="454">
        <f t="shared" ref="T525" si="670">S525*E525</f>
        <v>0.64290174819495616</v>
      </c>
    </row>
    <row r="526" spans="1:20" ht="14.25" customHeight="1">
      <c r="A526" s="294"/>
      <c r="B526" s="352"/>
      <c r="C526" s="295"/>
      <c r="D526" s="294"/>
      <c r="E526" s="294"/>
      <c r="F526" s="298"/>
      <c r="G526" s="353"/>
      <c r="H526" s="272"/>
      <c r="I526" s="346"/>
      <c r="J526" s="272"/>
      <c r="K526" s="19"/>
      <c r="L526" s="19"/>
      <c r="M526" s="19"/>
      <c r="N526" s="74"/>
      <c r="O526" s="88">
        <f t="shared" si="592"/>
        <v>0</v>
      </c>
      <c r="P526" s="272"/>
      <c r="Q526" s="272"/>
      <c r="R526" s="272"/>
      <c r="S526" s="454"/>
      <c r="T526" s="454"/>
    </row>
    <row r="527" spans="1:20" ht="14.25" customHeight="1">
      <c r="A527" s="294"/>
      <c r="B527" s="352"/>
      <c r="C527" s="295"/>
      <c r="D527" s="294"/>
      <c r="E527" s="294"/>
      <c r="F527" s="298"/>
      <c r="G527" s="353"/>
      <c r="H527" s="272"/>
      <c r="I527" s="346"/>
      <c r="J527" s="272"/>
      <c r="K527" s="19"/>
      <c r="L527" s="19"/>
      <c r="M527" s="105"/>
      <c r="N527" s="74"/>
      <c r="O527" s="88">
        <f t="shared" si="592"/>
        <v>0</v>
      </c>
      <c r="P527" s="272"/>
      <c r="Q527" s="272"/>
      <c r="R527" s="272"/>
      <c r="S527" s="454"/>
      <c r="T527" s="454"/>
    </row>
    <row r="528" spans="1:20" ht="14.25" customHeight="1">
      <c r="A528" s="294"/>
      <c r="B528" s="352"/>
      <c r="C528" s="295"/>
      <c r="D528" s="294"/>
      <c r="E528" s="294"/>
      <c r="F528" s="298"/>
      <c r="G528" s="353"/>
      <c r="H528" s="272"/>
      <c r="I528" s="346"/>
      <c r="J528" s="272"/>
      <c r="K528" s="19"/>
      <c r="L528" s="19"/>
      <c r="M528" s="19"/>
      <c r="N528" s="74"/>
      <c r="O528" s="88">
        <f t="shared" si="592"/>
        <v>0</v>
      </c>
      <c r="P528" s="272"/>
      <c r="Q528" s="272"/>
      <c r="R528" s="272"/>
      <c r="S528" s="454"/>
      <c r="T528" s="454"/>
    </row>
    <row r="529" spans="1:20" ht="14.25" customHeight="1">
      <c r="A529" s="294">
        <v>13</v>
      </c>
      <c r="B529" s="352" t="s">
        <v>50</v>
      </c>
      <c r="C529" s="295" t="s">
        <v>2354</v>
      </c>
      <c r="D529" s="294" t="s">
        <v>31</v>
      </c>
      <c r="E529" s="294">
        <v>2</v>
      </c>
      <c r="F529" s="298">
        <f t="shared" si="603"/>
        <v>7.5330070200000016E-2</v>
      </c>
      <c r="G529" s="337"/>
      <c r="H529" s="272">
        <f t="shared" si="604"/>
        <v>0</v>
      </c>
      <c r="I529" s="273"/>
      <c r="J529" s="272">
        <f t="shared" si="605"/>
        <v>0</v>
      </c>
      <c r="K529" s="19" t="s">
        <v>358</v>
      </c>
      <c r="L529" s="19" t="s">
        <v>31</v>
      </c>
      <c r="M529" s="19">
        <v>1</v>
      </c>
      <c r="N529" s="74">
        <v>6.6000000000000003E-2</v>
      </c>
      <c r="O529" s="88">
        <f t="shared" si="592"/>
        <v>6.6000000000000003E-2</v>
      </c>
      <c r="P529" s="272">
        <f t="shared" ref="P529" si="671">E529*F529</f>
        <v>0.15066014040000003</v>
      </c>
      <c r="Q529" s="272">
        <f t="shared" ref="Q529" si="672">SUM(O529:O532)</f>
        <v>6.6000000000000003E-2</v>
      </c>
      <c r="R529" s="272">
        <f t="shared" ref="R529" si="673">Q529*1.02*1.05*$R$14</f>
        <v>7.5330070200000016E-2</v>
      </c>
      <c r="S529" s="454">
        <f t="shared" ref="S529" si="674">F529*$S$17</f>
        <v>9.7543713519234715E-2</v>
      </c>
      <c r="T529" s="454">
        <f t="shared" ref="T529" si="675">S529*E529</f>
        <v>0.19508742703846943</v>
      </c>
    </row>
    <row r="530" spans="1:20" ht="14.25" customHeight="1">
      <c r="A530" s="294"/>
      <c r="B530" s="352"/>
      <c r="C530" s="295"/>
      <c r="D530" s="294"/>
      <c r="E530" s="294"/>
      <c r="F530" s="298"/>
      <c r="G530" s="337"/>
      <c r="H530" s="272"/>
      <c r="I530" s="273"/>
      <c r="J530" s="272"/>
      <c r="K530" s="19"/>
      <c r="L530" s="19"/>
      <c r="M530" s="19"/>
      <c r="N530" s="74"/>
      <c r="O530" s="88">
        <f t="shared" si="592"/>
        <v>0</v>
      </c>
      <c r="P530" s="272"/>
      <c r="Q530" s="272"/>
      <c r="R530" s="272"/>
      <c r="S530" s="454"/>
      <c r="T530" s="454"/>
    </row>
    <row r="531" spans="1:20" ht="14.25" customHeight="1">
      <c r="A531" s="294"/>
      <c r="B531" s="352"/>
      <c r="C531" s="295"/>
      <c r="D531" s="294"/>
      <c r="E531" s="294"/>
      <c r="F531" s="298"/>
      <c r="G531" s="337"/>
      <c r="H531" s="272"/>
      <c r="I531" s="273"/>
      <c r="J531" s="272"/>
      <c r="K531" s="19"/>
      <c r="L531" s="19"/>
      <c r="M531" s="20"/>
      <c r="N531" s="74"/>
      <c r="O531" s="88">
        <f t="shared" si="592"/>
        <v>0</v>
      </c>
      <c r="P531" s="272"/>
      <c r="Q531" s="272"/>
      <c r="R531" s="272"/>
      <c r="S531" s="454"/>
      <c r="T531" s="454"/>
    </row>
    <row r="532" spans="1:20" ht="14.25" customHeight="1">
      <c r="A532" s="294"/>
      <c r="B532" s="352"/>
      <c r="C532" s="295"/>
      <c r="D532" s="294"/>
      <c r="E532" s="294"/>
      <c r="F532" s="298"/>
      <c r="G532" s="337"/>
      <c r="H532" s="272"/>
      <c r="I532" s="273"/>
      <c r="J532" s="272"/>
      <c r="K532" s="19"/>
      <c r="L532" s="19"/>
      <c r="M532" s="19"/>
      <c r="N532" s="74"/>
      <c r="O532" s="88">
        <f t="shared" si="592"/>
        <v>0</v>
      </c>
      <c r="P532" s="272"/>
      <c r="Q532" s="272"/>
      <c r="R532" s="272"/>
      <c r="S532" s="454"/>
      <c r="T532" s="454"/>
    </row>
    <row r="533" spans="1:20" ht="14.25" customHeight="1">
      <c r="A533" s="294">
        <v>14</v>
      </c>
      <c r="B533" s="352" t="s">
        <v>50</v>
      </c>
      <c r="C533" s="295" t="s">
        <v>2355</v>
      </c>
      <c r="D533" s="294" t="s">
        <v>31</v>
      </c>
      <c r="E533" s="294">
        <v>3</v>
      </c>
      <c r="F533" s="298">
        <f t="shared" si="603"/>
        <v>0.12098465820000001</v>
      </c>
      <c r="G533" s="337"/>
      <c r="H533" s="272">
        <f t="shared" si="604"/>
        <v>0</v>
      </c>
      <c r="I533" s="273"/>
      <c r="J533" s="272">
        <f t="shared" si="605"/>
        <v>0</v>
      </c>
      <c r="K533" s="19" t="s">
        <v>358</v>
      </c>
      <c r="L533" s="19" t="s">
        <v>31</v>
      </c>
      <c r="M533" s="19">
        <v>1</v>
      </c>
      <c r="N533" s="74">
        <v>0.106</v>
      </c>
      <c r="O533" s="88">
        <f t="shared" ref="O533:O596" si="676">M533*N533</f>
        <v>0.106</v>
      </c>
      <c r="P533" s="272">
        <f t="shared" ref="P533" si="677">E533*F533</f>
        <v>0.36295397460000001</v>
      </c>
      <c r="Q533" s="272">
        <f t="shared" ref="Q533" si="678">SUM(O533:O536)</f>
        <v>0.106</v>
      </c>
      <c r="R533" s="272">
        <f t="shared" ref="R533" si="679">Q533*1.02*1.05*$R$14</f>
        <v>0.12098465820000001</v>
      </c>
      <c r="S533" s="454">
        <f t="shared" ref="S533" si="680">F533*$S$17</f>
        <v>0.15666111565210422</v>
      </c>
      <c r="T533" s="454">
        <f t="shared" ref="T533" si="681">S533*E533</f>
        <v>0.46998334695631266</v>
      </c>
    </row>
    <row r="534" spans="1:20" ht="14.25" customHeight="1">
      <c r="A534" s="294"/>
      <c r="B534" s="352"/>
      <c r="C534" s="295"/>
      <c r="D534" s="294"/>
      <c r="E534" s="294"/>
      <c r="F534" s="298"/>
      <c r="G534" s="337"/>
      <c r="H534" s="272"/>
      <c r="I534" s="273"/>
      <c r="J534" s="272"/>
      <c r="K534" s="19"/>
      <c r="L534" s="19"/>
      <c r="M534" s="19"/>
      <c r="N534" s="74"/>
      <c r="O534" s="88">
        <f t="shared" si="676"/>
        <v>0</v>
      </c>
      <c r="P534" s="272"/>
      <c r="Q534" s="272"/>
      <c r="R534" s="272"/>
      <c r="S534" s="454"/>
      <c r="T534" s="454"/>
    </row>
    <row r="535" spans="1:20" ht="14.25" customHeight="1">
      <c r="A535" s="294"/>
      <c r="B535" s="352"/>
      <c r="C535" s="295"/>
      <c r="D535" s="294"/>
      <c r="E535" s="294"/>
      <c r="F535" s="298"/>
      <c r="G535" s="337"/>
      <c r="H535" s="272"/>
      <c r="I535" s="273"/>
      <c r="J535" s="272"/>
      <c r="K535" s="19"/>
      <c r="L535" s="19"/>
      <c r="M535" s="20"/>
      <c r="N535" s="74"/>
      <c r="O535" s="88">
        <f t="shared" si="676"/>
        <v>0</v>
      </c>
      <c r="P535" s="272"/>
      <c r="Q535" s="272"/>
      <c r="R535" s="272"/>
      <c r="S535" s="454"/>
      <c r="T535" s="454"/>
    </row>
    <row r="536" spans="1:20" ht="14.25" customHeight="1">
      <c r="A536" s="294"/>
      <c r="B536" s="352"/>
      <c r="C536" s="295"/>
      <c r="D536" s="294"/>
      <c r="E536" s="294"/>
      <c r="F536" s="298"/>
      <c r="G536" s="337"/>
      <c r="H536" s="272"/>
      <c r="I536" s="273"/>
      <c r="J536" s="272"/>
      <c r="K536" s="19"/>
      <c r="L536" s="19"/>
      <c r="M536" s="19"/>
      <c r="N536" s="74"/>
      <c r="O536" s="88">
        <f t="shared" si="676"/>
        <v>0</v>
      </c>
      <c r="P536" s="272"/>
      <c r="Q536" s="272"/>
      <c r="R536" s="272"/>
      <c r="S536" s="454"/>
      <c r="T536" s="454"/>
    </row>
    <row r="537" spans="1:20" ht="14.25" customHeight="1">
      <c r="A537" s="294">
        <v>15</v>
      </c>
      <c r="B537" s="352" t="s">
        <v>50</v>
      </c>
      <c r="C537" s="295" t="s">
        <v>2356</v>
      </c>
      <c r="D537" s="294" t="s">
        <v>31</v>
      </c>
      <c r="E537" s="294">
        <v>4</v>
      </c>
      <c r="F537" s="298">
        <f t="shared" si="603"/>
        <v>9.4733270100000003E-2</v>
      </c>
      <c r="G537" s="337"/>
      <c r="H537" s="272">
        <f t="shared" si="604"/>
        <v>0</v>
      </c>
      <c r="I537" s="273"/>
      <c r="J537" s="272">
        <f t="shared" si="605"/>
        <v>0</v>
      </c>
      <c r="K537" s="19" t="s">
        <v>358</v>
      </c>
      <c r="L537" s="19" t="s">
        <v>31</v>
      </c>
      <c r="M537" s="19">
        <v>1</v>
      </c>
      <c r="N537" s="74">
        <v>8.3000000000000004E-2</v>
      </c>
      <c r="O537" s="88">
        <f t="shared" si="676"/>
        <v>8.3000000000000004E-2</v>
      </c>
      <c r="P537" s="272">
        <f t="shared" ref="P537" si="682">E537*F537</f>
        <v>0.37893308040000001</v>
      </c>
      <c r="Q537" s="272">
        <f t="shared" ref="Q537" si="683">SUM(O537:O540)</f>
        <v>8.3000000000000004E-2</v>
      </c>
      <c r="R537" s="272">
        <f t="shared" ref="R537" si="684">Q537*1.02*1.05*$R$14</f>
        <v>9.4733270100000003E-2</v>
      </c>
      <c r="S537" s="454">
        <f t="shared" ref="S537" si="685">F537*$S$17</f>
        <v>0.12266860942570425</v>
      </c>
      <c r="T537" s="454">
        <f t="shared" ref="T537" si="686">S537*E537</f>
        <v>0.49067443770281699</v>
      </c>
    </row>
    <row r="538" spans="1:20" ht="14.25" customHeight="1">
      <c r="A538" s="294"/>
      <c r="B538" s="352"/>
      <c r="C538" s="295"/>
      <c r="D538" s="294"/>
      <c r="E538" s="294"/>
      <c r="F538" s="298"/>
      <c r="G538" s="337"/>
      <c r="H538" s="272"/>
      <c r="I538" s="273"/>
      <c r="J538" s="272"/>
      <c r="K538" s="19"/>
      <c r="L538" s="19"/>
      <c r="M538" s="19"/>
      <c r="N538" s="74"/>
      <c r="O538" s="88">
        <f t="shared" si="676"/>
        <v>0</v>
      </c>
      <c r="P538" s="272"/>
      <c r="Q538" s="272"/>
      <c r="R538" s="272"/>
      <c r="S538" s="454"/>
      <c r="T538" s="454"/>
    </row>
    <row r="539" spans="1:20" ht="14.25" customHeight="1">
      <c r="A539" s="294"/>
      <c r="B539" s="352"/>
      <c r="C539" s="295"/>
      <c r="D539" s="294"/>
      <c r="E539" s="294"/>
      <c r="F539" s="298"/>
      <c r="G539" s="337"/>
      <c r="H539" s="272"/>
      <c r="I539" s="273"/>
      <c r="J539" s="272"/>
      <c r="K539" s="19"/>
      <c r="L539" s="19"/>
      <c r="M539" s="20"/>
      <c r="N539" s="74"/>
      <c r="O539" s="88">
        <f t="shared" si="676"/>
        <v>0</v>
      </c>
      <c r="P539" s="272"/>
      <c r="Q539" s="272"/>
      <c r="R539" s="272"/>
      <c r="S539" s="454"/>
      <c r="T539" s="454"/>
    </row>
    <row r="540" spans="1:20" ht="14.25" customHeight="1">
      <c r="A540" s="294"/>
      <c r="B540" s="352"/>
      <c r="C540" s="295"/>
      <c r="D540" s="294"/>
      <c r="E540" s="294"/>
      <c r="F540" s="298"/>
      <c r="G540" s="337"/>
      <c r="H540" s="272"/>
      <c r="I540" s="273"/>
      <c r="J540" s="272"/>
      <c r="K540" s="19"/>
      <c r="L540" s="19"/>
      <c r="M540" s="19"/>
      <c r="N540" s="74"/>
      <c r="O540" s="88">
        <f t="shared" si="676"/>
        <v>0</v>
      </c>
      <c r="P540" s="272"/>
      <c r="Q540" s="272"/>
      <c r="R540" s="272"/>
      <c r="S540" s="454"/>
      <c r="T540" s="454"/>
    </row>
    <row r="541" spans="1:20" ht="14.25" customHeight="1">
      <c r="A541" s="294">
        <v>16</v>
      </c>
      <c r="B541" s="352" t="s">
        <v>50</v>
      </c>
      <c r="C541" s="295" t="s">
        <v>2357</v>
      </c>
      <c r="D541" s="294" t="s">
        <v>31</v>
      </c>
      <c r="E541" s="294">
        <v>8</v>
      </c>
      <c r="F541" s="298">
        <f t="shared" ref="F541:F601" si="687">H541+J541+R541</f>
        <v>9.4733270100000003E-2</v>
      </c>
      <c r="G541" s="337"/>
      <c r="H541" s="272">
        <f t="shared" ref="H541:H601" si="688">G541*$P$8/1000</f>
        <v>0</v>
      </c>
      <c r="I541" s="273"/>
      <c r="J541" s="272">
        <f t="shared" ref="J541:J601" si="689">I541*$P$9/1000</f>
        <v>0</v>
      </c>
      <c r="K541" s="19" t="s">
        <v>358</v>
      </c>
      <c r="L541" s="19" t="s">
        <v>31</v>
      </c>
      <c r="M541" s="19">
        <v>1</v>
      </c>
      <c r="N541" s="74">
        <v>8.3000000000000004E-2</v>
      </c>
      <c r="O541" s="88">
        <f t="shared" si="676"/>
        <v>8.3000000000000004E-2</v>
      </c>
      <c r="P541" s="272">
        <f t="shared" ref="P541" si="690">E541*F541</f>
        <v>0.75786616080000002</v>
      </c>
      <c r="Q541" s="272">
        <f t="shared" ref="Q541" si="691">SUM(O541:O544)</f>
        <v>8.3000000000000004E-2</v>
      </c>
      <c r="R541" s="272">
        <f t="shared" ref="R541" si="692">Q541*1.02*1.05*$R$14</f>
        <v>9.4733270100000003E-2</v>
      </c>
      <c r="S541" s="454">
        <f t="shared" ref="S541" si="693">F541*$S$17</f>
        <v>0.12266860942570425</v>
      </c>
      <c r="T541" s="454">
        <f t="shared" ref="T541" si="694">S541*E541</f>
        <v>0.98134887540563398</v>
      </c>
    </row>
    <row r="542" spans="1:20" ht="14.25" customHeight="1">
      <c r="A542" s="294"/>
      <c r="B542" s="352"/>
      <c r="C542" s="295"/>
      <c r="D542" s="294"/>
      <c r="E542" s="294"/>
      <c r="F542" s="298"/>
      <c r="G542" s="337"/>
      <c r="H542" s="272"/>
      <c r="I542" s="273"/>
      <c r="J542" s="272"/>
      <c r="K542" s="19"/>
      <c r="L542" s="19"/>
      <c r="M542" s="19"/>
      <c r="N542" s="74"/>
      <c r="O542" s="88">
        <f t="shared" si="676"/>
        <v>0</v>
      </c>
      <c r="P542" s="272"/>
      <c r="Q542" s="272"/>
      <c r="R542" s="272"/>
      <c r="S542" s="454"/>
      <c r="T542" s="454"/>
    </row>
    <row r="543" spans="1:20" ht="14.25" customHeight="1">
      <c r="A543" s="294"/>
      <c r="B543" s="352"/>
      <c r="C543" s="295"/>
      <c r="D543" s="294"/>
      <c r="E543" s="294"/>
      <c r="F543" s="298"/>
      <c r="G543" s="337"/>
      <c r="H543" s="272"/>
      <c r="I543" s="273"/>
      <c r="J543" s="272"/>
      <c r="K543" s="19"/>
      <c r="L543" s="19"/>
      <c r="M543" s="20"/>
      <c r="N543" s="74"/>
      <c r="O543" s="88">
        <f t="shared" si="676"/>
        <v>0</v>
      </c>
      <c r="P543" s="272"/>
      <c r="Q543" s="272"/>
      <c r="R543" s="272"/>
      <c r="S543" s="454"/>
      <c r="T543" s="454"/>
    </row>
    <row r="544" spans="1:20" ht="14.25" customHeight="1">
      <c r="A544" s="294"/>
      <c r="B544" s="352"/>
      <c r="C544" s="295"/>
      <c r="D544" s="294"/>
      <c r="E544" s="294"/>
      <c r="F544" s="298"/>
      <c r="G544" s="337"/>
      <c r="H544" s="272"/>
      <c r="I544" s="273"/>
      <c r="J544" s="272"/>
      <c r="K544" s="19"/>
      <c r="L544" s="19"/>
      <c r="M544" s="19"/>
      <c r="N544" s="74"/>
      <c r="O544" s="88">
        <f t="shared" si="676"/>
        <v>0</v>
      </c>
      <c r="P544" s="272"/>
      <c r="Q544" s="272"/>
      <c r="R544" s="272"/>
      <c r="S544" s="454"/>
      <c r="T544" s="454"/>
    </row>
    <row r="545" spans="1:20" ht="14.25" customHeight="1">
      <c r="A545" s="294">
        <v>17</v>
      </c>
      <c r="B545" s="352" t="s">
        <v>50</v>
      </c>
      <c r="C545" s="295" t="s">
        <v>2358</v>
      </c>
      <c r="D545" s="294" t="s">
        <v>31</v>
      </c>
      <c r="E545" s="294">
        <v>8</v>
      </c>
      <c r="F545" s="298">
        <f t="shared" si="687"/>
        <v>0.19174926960000005</v>
      </c>
      <c r="G545" s="337"/>
      <c r="H545" s="272">
        <f t="shared" si="688"/>
        <v>0</v>
      </c>
      <c r="I545" s="273"/>
      <c r="J545" s="272">
        <f t="shared" si="689"/>
        <v>0</v>
      </c>
      <c r="K545" s="19" t="s">
        <v>358</v>
      </c>
      <c r="L545" s="19" t="s">
        <v>31</v>
      </c>
      <c r="M545" s="19">
        <v>1</v>
      </c>
      <c r="N545" s="74">
        <v>0.16800000000000001</v>
      </c>
      <c r="O545" s="88">
        <f t="shared" si="676"/>
        <v>0.16800000000000001</v>
      </c>
      <c r="P545" s="272">
        <f t="shared" ref="P545" si="695">E545*F545</f>
        <v>1.5339941568000004</v>
      </c>
      <c r="Q545" s="272">
        <f t="shared" ref="Q545" si="696">SUM(O545:O548)</f>
        <v>0.16800000000000001</v>
      </c>
      <c r="R545" s="272">
        <f t="shared" ref="R545" si="697">Q545*1.02*1.05*$R$14</f>
        <v>0.19174926960000005</v>
      </c>
      <c r="S545" s="454">
        <f t="shared" ref="S545" si="698">F545*$S$17</f>
        <v>0.24829308895805202</v>
      </c>
      <c r="T545" s="454">
        <f t="shared" ref="T545" si="699">S545*E545</f>
        <v>1.9863447116644162</v>
      </c>
    </row>
    <row r="546" spans="1:20" ht="14.25" customHeight="1">
      <c r="A546" s="294"/>
      <c r="B546" s="352"/>
      <c r="C546" s="295"/>
      <c r="D546" s="294"/>
      <c r="E546" s="294"/>
      <c r="F546" s="298"/>
      <c r="G546" s="337"/>
      <c r="H546" s="272"/>
      <c r="I546" s="273"/>
      <c r="J546" s="272"/>
      <c r="K546" s="19"/>
      <c r="L546" s="19"/>
      <c r="M546" s="19"/>
      <c r="N546" s="74"/>
      <c r="O546" s="88">
        <f t="shared" si="676"/>
        <v>0</v>
      </c>
      <c r="P546" s="272"/>
      <c r="Q546" s="272"/>
      <c r="R546" s="272"/>
      <c r="S546" s="454"/>
      <c r="T546" s="454"/>
    </row>
    <row r="547" spans="1:20" ht="14.25" customHeight="1">
      <c r="A547" s="294"/>
      <c r="B547" s="352"/>
      <c r="C547" s="295"/>
      <c r="D547" s="294"/>
      <c r="E547" s="294"/>
      <c r="F547" s="298"/>
      <c r="G547" s="337"/>
      <c r="H547" s="272"/>
      <c r="I547" s="273"/>
      <c r="J547" s="272"/>
      <c r="K547" s="19"/>
      <c r="L547" s="19"/>
      <c r="M547" s="20"/>
      <c r="N547" s="74"/>
      <c r="O547" s="88">
        <f t="shared" si="676"/>
        <v>0</v>
      </c>
      <c r="P547" s="272"/>
      <c r="Q547" s="272"/>
      <c r="R547" s="272"/>
      <c r="S547" s="454"/>
      <c r="T547" s="454"/>
    </row>
    <row r="548" spans="1:20" ht="14.25" customHeight="1">
      <c r="A548" s="294"/>
      <c r="B548" s="352"/>
      <c r="C548" s="295"/>
      <c r="D548" s="294"/>
      <c r="E548" s="294"/>
      <c r="F548" s="298"/>
      <c r="G548" s="337"/>
      <c r="H548" s="272"/>
      <c r="I548" s="273"/>
      <c r="J548" s="272"/>
      <c r="K548" s="19"/>
      <c r="L548" s="19"/>
      <c r="M548" s="19"/>
      <c r="N548" s="74"/>
      <c r="O548" s="88">
        <f t="shared" si="676"/>
        <v>0</v>
      </c>
      <c r="P548" s="272"/>
      <c r="Q548" s="272"/>
      <c r="R548" s="272"/>
      <c r="S548" s="454"/>
      <c r="T548" s="454"/>
    </row>
    <row r="549" spans="1:20" ht="14.25" customHeight="1">
      <c r="A549" s="294">
        <v>18</v>
      </c>
      <c r="B549" s="352" t="s">
        <v>458</v>
      </c>
      <c r="C549" s="352" t="s">
        <v>2359</v>
      </c>
      <c r="D549" s="467" t="s">
        <v>31</v>
      </c>
      <c r="E549" s="303">
        <v>1</v>
      </c>
      <c r="F549" s="298">
        <f t="shared" si="687"/>
        <v>2.9747349712000002</v>
      </c>
      <c r="G549" s="273">
        <v>0.66</v>
      </c>
      <c r="H549" s="272">
        <f t="shared" si="688"/>
        <v>1.4451426000000001</v>
      </c>
      <c r="I549" s="273">
        <v>0.16</v>
      </c>
      <c r="J549" s="272">
        <f t="shared" si="689"/>
        <v>0.50692959999999998</v>
      </c>
      <c r="K549" s="19" t="s">
        <v>169</v>
      </c>
      <c r="L549" s="19" t="s">
        <v>31</v>
      </c>
      <c r="M549" s="19">
        <v>1</v>
      </c>
      <c r="N549" s="74">
        <v>0.89600000000000002</v>
      </c>
      <c r="O549" s="88">
        <f t="shared" si="676"/>
        <v>0.89600000000000002</v>
      </c>
      <c r="P549" s="272">
        <f t="shared" ref="P549" si="700">E549*F549</f>
        <v>2.9747349712000002</v>
      </c>
      <c r="Q549" s="272">
        <f t="shared" ref="Q549" si="701">SUM(O549:O552)</f>
        <v>0.89600000000000002</v>
      </c>
      <c r="R549" s="272">
        <f t="shared" ref="R549" si="702">Q549*1.02*1.05*$R$14</f>
        <v>1.0226627712000003</v>
      </c>
      <c r="S549" s="454">
        <f t="shared" ref="S549" si="703">F549*$S$17</f>
        <v>3.8519371488171226</v>
      </c>
      <c r="T549" s="454">
        <f t="shared" ref="T549" si="704">S549*E549</f>
        <v>3.8519371488171226</v>
      </c>
    </row>
    <row r="550" spans="1:20" ht="14.25" customHeight="1">
      <c r="A550" s="294"/>
      <c r="B550" s="352"/>
      <c r="C550" s="352"/>
      <c r="D550" s="467"/>
      <c r="E550" s="303"/>
      <c r="F550" s="298"/>
      <c r="G550" s="273"/>
      <c r="H550" s="272"/>
      <c r="I550" s="273"/>
      <c r="J550" s="272"/>
      <c r="K550" s="19"/>
      <c r="L550" s="19"/>
      <c r="M550" s="19"/>
      <c r="N550" s="74"/>
      <c r="O550" s="88">
        <f t="shared" si="676"/>
        <v>0</v>
      </c>
      <c r="P550" s="272"/>
      <c r="Q550" s="272"/>
      <c r="R550" s="272"/>
      <c r="S550" s="454"/>
      <c r="T550" s="454"/>
    </row>
    <row r="551" spans="1:20" ht="14.25" customHeight="1">
      <c r="A551" s="294"/>
      <c r="B551" s="352"/>
      <c r="C551" s="352"/>
      <c r="D551" s="467"/>
      <c r="E551" s="303"/>
      <c r="F551" s="298"/>
      <c r="G551" s="273"/>
      <c r="H551" s="272"/>
      <c r="I551" s="273"/>
      <c r="J551" s="272"/>
      <c r="K551" s="19"/>
      <c r="L551" s="19"/>
      <c r="M551" s="20"/>
      <c r="N551" s="74"/>
      <c r="O551" s="88">
        <f t="shared" si="676"/>
        <v>0</v>
      </c>
      <c r="P551" s="272"/>
      <c r="Q551" s="272"/>
      <c r="R551" s="272"/>
      <c r="S551" s="454"/>
      <c r="T551" s="454"/>
    </row>
    <row r="552" spans="1:20" ht="14.25" customHeight="1">
      <c r="A552" s="294"/>
      <c r="B552" s="352"/>
      <c r="C552" s="352"/>
      <c r="D552" s="467"/>
      <c r="E552" s="303"/>
      <c r="F552" s="298"/>
      <c r="G552" s="273"/>
      <c r="H552" s="272"/>
      <c r="I552" s="273"/>
      <c r="J552" s="272"/>
      <c r="K552" s="19"/>
      <c r="L552" s="19"/>
      <c r="M552" s="19"/>
      <c r="N552" s="74"/>
      <c r="O552" s="88">
        <f t="shared" si="676"/>
        <v>0</v>
      </c>
      <c r="P552" s="272"/>
      <c r="Q552" s="272"/>
      <c r="R552" s="272"/>
      <c r="S552" s="454"/>
      <c r="T552" s="454"/>
    </row>
    <row r="553" spans="1:20" ht="14.25" customHeight="1">
      <c r="A553" s="294">
        <v>19</v>
      </c>
      <c r="B553" s="352" t="s">
        <v>458</v>
      </c>
      <c r="C553" s="352" t="s">
        <v>2360</v>
      </c>
      <c r="D553" s="467" t="s">
        <v>31</v>
      </c>
      <c r="E553" s="303">
        <v>1</v>
      </c>
      <c r="F553" s="298">
        <f t="shared" si="687"/>
        <v>3.1116987352000001</v>
      </c>
      <c r="G553" s="273">
        <v>0.66</v>
      </c>
      <c r="H553" s="272">
        <f t="shared" si="688"/>
        <v>1.4451426000000001</v>
      </c>
      <c r="I553" s="273">
        <v>0.16</v>
      </c>
      <c r="J553" s="272">
        <f t="shared" si="689"/>
        <v>0.50692959999999998</v>
      </c>
      <c r="K553" s="19" t="s">
        <v>169</v>
      </c>
      <c r="L553" s="19" t="s">
        <v>31</v>
      </c>
      <c r="M553" s="19">
        <v>1</v>
      </c>
      <c r="N553" s="74">
        <v>1.016</v>
      </c>
      <c r="O553" s="88">
        <f t="shared" si="676"/>
        <v>1.016</v>
      </c>
      <c r="P553" s="272">
        <f t="shared" ref="P553" si="705">E553*F553</f>
        <v>3.1116987352000001</v>
      </c>
      <c r="Q553" s="272">
        <f t="shared" ref="Q553" si="706">SUM(O553:O556)</f>
        <v>1.016</v>
      </c>
      <c r="R553" s="272">
        <f t="shared" ref="R553" si="707">Q553*1.02*1.05*$R$14</f>
        <v>1.1596265352000004</v>
      </c>
      <c r="S553" s="454">
        <f t="shared" ref="S553" si="708">F553*$S$17</f>
        <v>4.029289355215731</v>
      </c>
      <c r="T553" s="454">
        <f t="shared" ref="T553" si="709">S553*E553</f>
        <v>4.029289355215731</v>
      </c>
    </row>
    <row r="554" spans="1:20" ht="14.25" customHeight="1">
      <c r="A554" s="294"/>
      <c r="B554" s="352"/>
      <c r="C554" s="352"/>
      <c r="D554" s="467"/>
      <c r="E554" s="303"/>
      <c r="F554" s="298"/>
      <c r="G554" s="273"/>
      <c r="H554" s="272"/>
      <c r="I554" s="273"/>
      <c r="J554" s="272"/>
      <c r="K554" s="19"/>
      <c r="L554" s="19"/>
      <c r="M554" s="19"/>
      <c r="N554" s="74"/>
      <c r="O554" s="88">
        <f t="shared" si="676"/>
        <v>0</v>
      </c>
      <c r="P554" s="272"/>
      <c r="Q554" s="272"/>
      <c r="R554" s="272"/>
      <c r="S554" s="454"/>
      <c r="T554" s="454"/>
    </row>
    <row r="555" spans="1:20" ht="14.25" customHeight="1">
      <c r="A555" s="294"/>
      <c r="B555" s="352"/>
      <c r="C555" s="352"/>
      <c r="D555" s="467"/>
      <c r="E555" s="303"/>
      <c r="F555" s="298"/>
      <c r="G555" s="273"/>
      <c r="H555" s="272"/>
      <c r="I555" s="273"/>
      <c r="J555" s="272"/>
      <c r="K555" s="19"/>
      <c r="L555" s="19"/>
      <c r="M555" s="20"/>
      <c r="N555" s="74"/>
      <c r="O555" s="88">
        <f t="shared" si="676"/>
        <v>0</v>
      </c>
      <c r="P555" s="272"/>
      <c r="Q555" s="272"/>
      <c r="R555" s="272"/>
      <c r="S555" s="454"/>
      <c r="T555" s="454"/>
    </row>
    <row r="556" spans="1:20" ht="14.25" customHeight="1">
      <c r="A556" s="294"/>
      <c r="B556" s="352"/>
      <c r="C556" s="352"/>
      <c r="D556" s="467"/>
      <c r="E556" s="303"/>
      <c r="F556" s="298"/>
      <c r="G556" s="273"/>
      <c r="H556" s="272"/>
      <c r="I556" s="273"/>
      <c r="J556" s="272"/>
      <c r="K556" s="19"/>
      <c r="L556" s="19"/>
      <c r="M556" s="19"/>
      <c r="N556" s="74"/>
      <c r="O556" s="88">
        <f t="shared" si="676"/>
        <v>0</v>
      </c>
      <c r="P556" s="272"/>
      <c r="Q556" s="272"/>
      <c r="R556" s="272"/>
      <c r="S556" s="454"/>
      <c r="T556" s="454"/>
    </row>
    <row r="557" spans="1:20" ht="14.25" customHeight="1">
      <c r="A557" s="294">
        <v>20</v>
      </c>
      <c r="B557" s="295" t="s">
        <v>1438</v>
      </c>
      <c r="C557" s="295" t="s">
        <v>2361</v>
      </c>
      <c r="D557" s="294" t="s">
        <v>31</v>
      </c>
      <c r="E557" s="294">
        <v>3</v>
      </c>
      <c r="F557" s="298">
        <f t="shared" si="687"/>
        <v>3.8266854757000002</v>
      </c>
      <c r="G557" s="273">
        <v>0.97</v>
      </c>
      <c r="H557" s="272">
        <f t="shared" si="688"/>
        <v>2.1239216999999999</v>
      </c>
      <c r="I557" s="273">
        <v>0.13</v>
      </c>
      <c r="J557" s="272">
        <f t="shared" si="689"/>
        <v>0.41188030000000003</v>
      </c>
      <c r="K557" s="19" t="s">
        <v>1878</v>
      </c>
      <c r="L557" s="19" t="s">
        <v>31</v>
      </c>
      <c r="M557" s="19">
        <v>1</v>
      </c>
      <c r="N557" s="74">
        <v>1.131</v>
      </c>
      <c r="O557" s="88">
        <f t="shared" si="676"/>
        <v>1.131</v>
      </c>
      <c r="P557" s="272">
        <f t="shared" ref="P557" si="710">E557*F557</f>
        <v>11.480056427100001</v>
      </c>
      <c r="Q557" s="272">
        <f t="shared" ref="Q557" si="711">SUM(O557:O560)</f>
        <v>1.131</v>
      </c>
      <c r="R557" s="272">
        <f t="shared" ref="R557" si="712">Q557*1.02*1.05*$R$14</f>
        <v>1.2908834757000003</v>
      </c>
      <c r="S557" s="454">
        <f t="shared" ref="S557" si="713">F557*$S$17</f>
        <v>4.9551143491420397</v>
      </c>
      <c r="T557" s="454">
        <f t="shared" ref="T557" si="714">S557*E557</f>
        <v>14.865343047426119</v>
      </c>
    </row>
    <row r="558" spans="1:20" ht="14.25" customHeight="1">
      <c r="A558" s="294"/>
      <c r="B558" s="295"/>
      <c r="C558" s="295"/>
      <c r="D558" s="294"/>
      <c r="E558" s="294"/>
      <c r="F558" s="298"/>
      <c r="G558" s="273"/>
      <c r="H558" s="272"/>
      <c r="I558" s="273"/>
      <c r="J558" s="272"/>
      <c r="K558" s="19"/>
      <c r="L558" s="19"/>
      <c r="M558" s="19"/>
      <c r="N558" s="74"/>
      <c r="O558" s="88">
        <f t="shared" si="676"/>
        <v>0</v>
      </c>
      <c r="P558" s="272"/>
      <c r="Q558" s="272"/>
      <c r="R558" s="272"/>
      <c r="S558" s="454"/>
      <c r="T558" s="454"/>
    </row>
    <row r="559" spans="1:20" ht="14.25" customHeight="1">
      <c r="A559" s="294"/>
      <c r="B559" s="295"/>
      <c r="C559" s="295"/>
      <c r="D559" s="294"/>
      <c r="E559" s="294"/>
      <c r="F559" s="298"/>
      <c r="G559" s="273"/>
      <c r="H559" s="272"/>
      <c r="I559" s="273"/>
      <c r="J559" s="272"/>
      <c r="K559" s="19"/>
      <c r="L559" s="19"/>
      <c r="M559" s="19"/>
      <c r="N559" s="74"/>
      <c r="O559" s="88">
        <f t="shared" si="676"/>
        <v>0</v>
      </c>
      <c r="P559" s="272"/>
      <c r="Q559" s="272"/>
      <c r="R559" s="272"/>
      <c r="S559" s="454"/>
      <c r="T559" s="454"/>
    </row>
    <row r="560" spans="1:20" ht="14.25" customHeight="1">
      <c r="A560" s="294"/>
      <c r="B560" s="295"/>
      <c r="C560" s="295"/>
      <c r="D560" s="294"/>
      <c r="E560" s="294"/>
      <c r="F560" s="298"/>
      <c r="G560" s="273"/>
      <c r="H560" s="272"/>
      <c r="I560" s="273"/>
      <c r="J560" s="272"/>
      <c r="K560" s="19"/>
      <c r="L560" s="19"/>
      <c r="M560" s="19"/>
      <c r="N560" s="74"/>
      <c r="O560" s="88">
        <f t="shared" si="676"/>
        <v>0</v>
      </c>
      <c r="P560" s="272"/>
      <c r="Q560" s="272"/>
      <c r="R560" s="272"/>
      <c r="S560" s="454"/>
      <c r="T560" s="454"/>
    </row>
    <row r="561" spans="1:20" ht="14.25" customHeight="1">
      <c r="A561" s="294">
        <v>21</v>
      </c>
      <c r="B561" s="295" t="s">
        <v>1438</v>
      </c>
      <c r="C561" s="295" t="s">
        <v>2362</v>
      </c>
      <c r="D561" s="294" t="s">
        <v>31</v>
      </c>
      <c r="E561" s="294">
        <v>1</v>
      </c>
      <c r="F561" s="298">
        <f t="shared" si="687"/>
        <v>3.9351151222</v>
      </c>
      <c r="G561" s="273">
        <v>0.97</v>
      </c>
      <c r="H561" s="272">
        <f t="shared" si="688"/>
        <v>2.1239216999999999</v>
      </c>
      <c r="I561" s="273">
        <v>0.13</v>
      </c>
      <c r="J561" s="272">
        <f t="shared" si="689"/>
        <v>0.41188030000000003</v>
      </c>
      <c r="K561" s="19" t="s">
        <v>1878</v>
      </c>
      <c r="L561" s="19" t="s">
        <v>31</v>
      </c>
      <c r="M561" s="19">
        <v>1</v>
      </c>
      <c r="N561" s="74">
        <v>1.226</v>
      </c>
      <c r="O561" s="88">
        <f t="shared" si="676"/>
        <v>1.226</v>
      </c>
      <c r="P561" s="272">
        <f t="shared" ref="P561" si="715">E561*F561</f>
        <v>3.9351151222</v>
      </c>
      <c r="Q561" s="272">
        <f t="shared" ref="Q561" si="716">SUM(O561:O564)</f>
        <v>1.226</v>
      </c>
      <c r="R561" s="272">
        <f t="shared" ref="R561" si="717">Q561*1.02*1.05*$R$14</f>
        <v>1.3993131222000004</v>
      </c>
      <c r="S561" s="454">
        <f t="shared" ref="S561" si="718">F561*$S$17</f>
        <v>5.0955181792076045</v>
      </c>
      <c r="T561" s="454">
        <f t="shared" ref="T561" si="719">S561*E561</f>
        <v>5.0955181792076045</v>
      </c>
    </row>
    <row r="562" spans="1:20" ht="14.25" customHeight="1">
      <c r="A562" s="294"/>
      <c r="B562" s="295"/>
      <c r="C562" s="295"/>
      <c r="D562" s="294"/>
      <c r="E562" s="294"/>
      <c r="F562" s="298"/>
      <c r="G562" s="273"/>
      <c r="H562" s="272"/>
      <c r="I562" s="273"/>
      <c r="J562" s="272"/>
      <c r="K562" s="19"/>
      <c r="L562" s="19"/>
      <c r="M562" s="19"/>
      <c r="N562" s="74"/>
      <c r="O562" s="88">
        <f t="shared" si="676"/>
        <v>0</v>
      </c>
      <c r="P562" s="272"/>
      <c r="Q562" s="272"/>
      <c r="R562" s="272"/>
      <c r="S562" s="454"/>
      <c r="T562" s="454"/>
    </row>
    <row r="563" spans="1:20" ht="14.25" customHeight="1">
      <c r="A563" s="294"/>
      <c r="B563" s="295"/>
      <c r="C563" s="295"/>
      <c r="D563" s="294"/>
      <c r="E563" s="294"/>
      <c r="F563" s="298"/>
      <c r="G563" s="273"/>
      <c r="H563" s="272"/>
      <c r="I563" s="273"/>
      <c r="J563" s="272"/>
      <c r="K563" s="19"/>
      <c r="L563" s="19"/>
      <c r="M563" s="19"/>
      <c r="N563" s="74"/>
      <c r="O563" s="88">
        <f t="shared" si="676"/>
        <v>0</v>
      </c>
      <c r="P563" s="272"/>
      <c r="Q563" s="272"/>
      <c r="R563" s="272"/>
      <c r="S563" s="454"/>
      <c r="T563" s="454"/>
    </row>
    <row r="564" spans="1:20" ht="14.25" customHeight="1">
      <c r="A564" s="294"/>
      <c r="B564" s="295"/>
      <c r="C564" s="295"/>
      <c r="D564" s="294"/>
      <c r="E564" s="294"/>
      <c r="F564" s="298"/>
      <c r="G564" s="273"/>
      <c r="H564" s="272"/>
      <c r="I564" s="273"/>
      <c r="J564" s="272"/>
      <c r="K564" s="19"/>
      <c r="L564" s="19"/>
      <c r="M564" s="19"/>
      <c r="N564" s="74"/>
      <c r="O564" s="88">
        <f t="shared" si="676"/>
        <v>0</v>
      </c>
      <c r="P564" s="272"/>
      <c r="Q564" s="272"/>
      <c r="R564" s="272"/>
      <c r="S564" s="454"/>
      <c r="T564" s="454"/>
    </row>
    <row r="565" spans="1:20" ht="14.25" customHeight="1">
      <c r="A565" s="294">
        <v>22</v>
      </c>
      <c r="B565" s="295" t="s">
        <v>1438</v>
      </c>
      <c r="C565" s="295" t="s">
        <v>2363</v>
      </c>
      <c r="D565" s="294" t="s">
        <v>31</v>
      </c>
      <c r="E565" s="294">
        <v>1</v>
      </c>
      <c r="F565" s="298">
        <f t="shared" si="687"/>
        <v>6.5716675791999997</v>
      </c>
      <c r="G565" s="273">
        <v>0.97</v>
      </c>
      <c r="H565" s="272">
        <f t="shared" si="688"/>
        <v>2.1239216999999999</v>
      </c>
      <c r="I565" s="273">
        <v>0.13</v>
      </c>
      <c r="J565" s="272">
        <f t="shared" si="689"/>
        <v>0.41188030000000003</v>
      </c>
      <c r="K565" s="19" t="s">
        <v>1878</v>
      </c>
      <c r="L565" s="19" t="s">
        <v>31</v>
      </c>
      <c r="M565" s="19">
        <v>1</v>
      </c>
      <c r="N565" s="74">
        <v>3.536</v>
      </c>
      <c r="O565" s="88">
        <f t="shared" si="676"/>
        <v>3.536</v>
      </c>
      <c r="P565" s="272">
        <f t="shared" ref="P565" si="720">E565*F565</f>
        <v>6.5716675791999997</v>
      </c>
      <c r="Q565" s="272">
        <f t="shared" ref="Q565" si="721">SUM(O565:O568)</f>
        <v>3.536</v>
      </c>
      <c r="R565" s="272">
        <f t="shared" ref="R565" si="722">Q565*1.02*1.05*$R$14</f>
        <v>4.0358655792000002</v>
      </c>
      <c r="S565" s="454">
        <f t="shared" ref="S565" si="723">F565*$S$17</f>
        <v>8.5095481523808196</v>
      </c>
      <c r="T565" s="454">
        <f t="shared" ref="T565" si="724">S565*E565</f>
        <v>8.5095481523808196</v>
      </c>
    </row>
    <row r="566" spans="1:20" ht="14.25" customHeight="1">
      <c r="A566" s="294"/>
      <c r="B566" s="295"/>
      <c r="C566" s="295"/>
      <c r="D566" s="294"/>
      <c r="E566" s="294"/>
      <c r="F566" s="298"/>
      <c r="G566" s="273"/>
      <c r="H566" s="272"/>
      <c r="I566" s="273"/>
      <c r="J566" s="272"/>
      <c r="K566" s="19"/>
      <c r="L566" s="19"/>
      <c r="M566" s="19"/>
      <c r="N566" s="74"/>
      <c r="O566" s="88">
        <f t="shared" si="676"/>
        <v>0</v>
      </c>
      <c r="P566" s="272"/>
      <c r="Q566" s="272"/>
      <c r="R566" s="272"/>
      <c r="S566" s="454"/>
      <c r="T566" s="454"/>
    </row>
    <row r="567" spans="1:20" ht="14.25" customHeight="1">
      <c r="A567" s="294"/>
      <c r="B567" s="295"/>
      <c r="C567" s="295"/>
      <c r="D567" s="294"/>
      <c r="E567" s="294"/>
      <c r="F567" s="298"/>
      <c r="G567" s="273"/>
      <c r="H567" s="272"/>
      <c r="I567" s="273"/>
      <c r="J567" s="272"/>
      <c r="K567" s="19"/>
      <c r="L567" s="19"/>
      <c r="M567" s="19"/>
      <c r="N567" s="74"/>
      <c r="O567" s="88">
        <f t="shared" si="676"/>
        <v>0</v>
      </c>
      <c r="P567" s="272"/>
      <c r="Q567" s="272"/>
      <c r="R567" s="272"/>
      <c r="S567" s="454"/>
      <c r="T567" s="454"/>
    </row>
    <row r="568" spans="1:20" ht="14.25" customHeight="1">
      <c r="A568" s="294"/>
      <c r="B568" s="295"/>
      <c r="C568" s="295"/>
      <c r="D568" s="294"/>
      <c r="E568" s="294"/>
      <c r="F568" s="298"/>
      <c r="G568" s="273"/>
      <c r="H568" s="272"/>
      <c r="I568" s="273"/>
      <c r="J568" s="272"/>
      <c r="K568" s="19"/>
      <c r="L568" s="19"/>
      <c r="M568" s="19"/>
      <c r="N568" s="74"/>
      <c r="O568" s="88">
        <f t="shared" si="676"/>
        <v>0</v>
      </c>
      <c r="P568" s="272"/>
      <c r="Q568" s="272"/>
      <c r="R568" s="272"/>
      <c r="S568" s="454"/>
      <c r="T568" s="454"/>
    </row>
    <row r="569" spans="1:20" ht="14.25" customHeight="1">
      <c r="A569" s="294">
        <v>23</v>
      </c>
      <c r="B569" s="295" t="s">
        <v>50</v>
      </c>
      <c r="C569" s="295" t="s">
        <v>1447</v>
      </c>
      <c r="D569" s="294" t="s">
        <v>31</v>
      </c>
      <c r="E569" s="303">
        <v>8</v>
      </c>
      <c r="F569" s="298">
        <f t="shared" si="687"/>
        <v>3.5382305700000005E-2</v>
      </c>
      <c r="G569" s="337"/>
      <c r="H569" s="272">
        <f t="shared" si="688"/>
        <v>0</v>
      </c>
      <c r="I569" s="346"/>
      <c r="J569" s="272">
        <f t="shared" si="689"/>
        <v>0</v>
      </c>
      <c r="K569" s="19" t="s">
        <v>1448</v>
      </c>
      <c r="L569" s="19" t="s">
        <v>31</v>
      </c>
      <c r="M569" s="19">
        <v>1</v>
      </c>
      <c r="N569" s="74">
        <v>3.1E-2</v>
      </c>
      <c r="O569" s="88">
        <f t="shared" si="676"/>
        <v>3.1E-2</v>
      </c>
      <c r="P569" s="272">
        <f t="shared" ref="P569" si="725">E569*F569</f>
        <v>0.28305844560000004</v>
      </c>
      <c r="Q569" s="272">
        <f t="shared" ref="Q569" si="726">SUM(O569:O572)</f>
        <v>3.1E-2</v>
      </c>
      <c r="R569" s="272">
        <f t="shared" ref="R569" si="727">Q569*1.02*1.05*$R$14</f>
        <v>3.5382305700000005E-2</v>
      </c>
      <c r="S569" s="454">
        <f t="shared" ref="S569" si="728">F569*$S$17</f>
        <v>4.5815986652973879E-2</v>
      </c>
      <c r="T569" s="454">
        <f t="shared" ref="T569" si="729">S569*E569</f>
        <v>0.36652789322379103</v>
      </c>
    </row>
    <row r="570" spans="1:20" ht="14.25" customHeight="1">
      <c r="A570" s="294"/>
      <c r="B570" s="295"/>
      <c r="C570" s="295"/>
      <c r="D570" s="294"/>
      <c r="E570" s="303"/>
      <c r="F570" s="298"/>
      <c r="G570" s="337"/>
      <c r="H570" s="272"/>
      <c r="I570" s="346"/>
      <c r="J570" s="272"/>
      <c r="K570" s="19"/>
      <c r="L570" s="19"/>
      <c r="M570" s="19"/>
      <c r="N570" s="74"/>
      <c r="O570" s="88">
        <f t="shared" si="676"/>
        <v>0</v>
      </c>
      <c r="P570" s="272"/>
      <c r="Q570" s="272"/>
      <c r="R570" s="272"/>
      <c r="S570" s="454"/>
      <c r="T570" s="454"/>
    </row>
    <row r="571" spans="1:20" ht="14.25" customHeight="1">
      <c r="A571" s="294"/>
      <c r="B571" s="295"/>
      <c r="C571" s="295"/>
      <c r="D571" s="294"/>
      <c r="E571" s="303"/>
      <c r="F571" s="298"/>
      <c r="G571" s="337"/>
      <c r="H571" s="272"/>
      <c r="I571" s="346"/>
      <c r="J571" s="272"/>
      <c r="K571" s="19"/>
      <c r="L571" s="19"/>
      <c r="M571" s="20"/>
      <c r="N571" s="74"/>
      <c r="O571" s="88">
        <f t="shared" si="676"/>
        <v>0</v>
      </c>
      <c r="P571" s="272"/>
      <c r="Q571" s="272"/>
      <c r="R571" s="272"/>
      <c r="S571" s="454"/>
      <c r="T571" s="454"/>
    </row>
    <row r="572" spans="1:20" ht="14.25" customHeight="1">
      <c r="A572" s="294"/>
      <c r="B572" s="295"/>
      <c r="C572" s="295"/>
      <c r="D572" s="294"/>
      <c r="E572" s="303"/>
      <c r="F572" s="298"/>
      <c r="G572" s="337"/>
      <c r="H572" s="272"/>
      <c r="I572" s="346"/>
      <c r="J572" s="272"/>
      <c r="K572" s="19"/>
      <c r="L572" s="19"/>
      <c r="M572" s="19"/>
      <c r="N572" s="74"/>
      <c r="O572" s="88">
        <f t="shared" si="676"/>
        <v>0</v>
      </c>
      <c r="P572" s="272"/>
      <c r="Q572" s="272"/>
      <c r="R572" s="272"/>
      <c r="S572" s="454"/>
      <c r="T572" s="454"/>
    </row>
    <row r="573" spans="1:20" ht="14.25" customHeight="1">
      <c r="A573" s="294">
        <v>24</v>
      </c>
      <c r="B573" s="295" t="s">
        <v>50</v>
      </c>
      <c r="C573" s="295" t="s">
        <v>1449</v>
      </c>
      <c r="D573" s="294" t="s">
        <v>31</v>
      </c>
      <c r="E573" s="303">
        <v>8</v>
      </c>
      <c r="F573" s="298">
        <f t="shared" si="687"/>
        <v>5.7068235000000016E-2</v>
      </c>
      <c r="G573" s="337"/>
      <c r="H573" s="272">
        <f t="shared" si="688"/>
        <v>0</v>
      </c>
      <c r="I573" s="346"/>
      <c r="J573" s="272">
        <f t="shared" si="689"/>
        <v>0</v>
      </c>
      <c r="K573" s="19" t="s">
        <v>1448</v>
      </c>
      <c r="L573" s="19" t="s">
        <v>31</v>
      </c>
      <c r="M573" s="19">
        <v>1</v>
      </c>
      <c r="N573" s="74">
        <v>0.05</v>
      </c>
      <c r="O573" s="88">
        <f t="shared" si="676"/>
        <v>0.05</v>
      </c>
      <c r="P573" s="272">
        <f t="shared" ref="P573" si="730">E573*F573</f>
        <v>0.45654588000000013</v>
      </c>
      <c r="Q573" s="272">
        <f t="shared" ref="Q573" si="731">SUM(O573:O576)</f>
        <v>0.05</v>
      </c>
      <c r="R573" s="272">
        <f t="shared" ref="R573" si="732">Q573*1.02*1.05*$R$14</f>
        <v>5.7068235000000016E-2</v>
      </c>
      <c r="S573" s="454">
        <f t="shared" ref="S573" si="733">F573*$S$17</f>
        <v>7.3896752666086918E-2</v>
      </c>
      <c r="T573" s="454">
        <f t="shared" ref="T573" si="734">S573*E573</f>
        <v>0.59117402132869534</v>
      </c>
    </row>
    <row r="574" spans="1:20" ht="14.25" customHeight="1">
      <c r="A574" s="294"/>
      <c r="B574" s="295"/>
      <c r="C574" s="295"/>
      <c r="D574" s="294"/>
      <c r="E574" s="303"/>
      <c r="F574" s="298"/>
      <c r="G574" s="337"/>
      <c r="H574" s="272"/>
      <c r="I574" s="346"/>
      <c r="J574" s="272"/>
      <c r="K574" s="19"/>
      <c r="L574" s="19"/>
      <c r="M574" s="19"/>
      <c r="N574" s="74"/>
      <c r="O574" s="88">
        <f t="shared" si="676"/>
        <v>0</v>
      </c>
      <c r="P574" s="272"/>
      <c r="Q574" s="272"/>
      <c r="R574" s="272"/>
      <c r="S574" s="454"/>
      <c r="T574" s="454"/>
    </row>
    <row r="575" spans="1:20" ht="14.25" customHeight="1">
      <c r="A575" s="294"/>
      <c r="B575" s="295"/>
      <c r="C575" s="295"/>
      <c r="D575" s="294"/>
      <c r="E575" s="303"/>
      <c r="F575" s="298"/>
      <c r="G575" s="337"/>
      <c r="H575" s="272"/>
      <c r="I575" s="346"/>
      <c r="J575" s="272"/>
      <c r="K575" s="19"/>
      <c r="L575" s="19"/>
      <c r="M575" s="20"/>
      <c r="N575" s="74"/>
      <c r="O575" s="88">
        <f t="shared" si="676"/>
        <v>0</v>
      </c>
      <c r="P575" s="272"/>
      <c r="Q575" s="272"/>
      <c r="R575" s="272"/>
      <c r="S575" s="454"/>
      <c r="T575" s="454"/>
    </row>
    <row r="576" spans="1:20" ht="14.25" customHeight="1">
      <c r="A576" s="294"/>
      <c r="B576" s="295"/>
      <c r="C576" s="295"/>
      <c r="D576" s="294"/>
      <c r="E576" s="303"/>
      <c r="F576" s="298"/>
      <c r="G576" s="337"/>
      <c r="H576" s="272"/>
      <c r="I576" s="346"/>
      <c r="J576" s="272"/>
      <c r="K576" s="19"/>
      <c r="L576" s="19"/>
      <c r="M576" s="19"/>
      <c r="N576" s="74"/>
      <c r="O576" s="88">
        <f t="shared" si="676"/>
        <v>0</v>
      </c>
      <c r="P576" s="272"/>
      <c r="Q576" s="272"/>
      <c r="R576" s="272"/>
      <c r="S576" s="454"/>
      <c r="T576" s="454"/>
    </row>
    <row r="577" spans="1:20" ht="14.25" customHeight="1">
      <c r="A577" s="294">
        <v>25</v>
      </c>
      <c r="B577" s="295" t="s">
        <v>50</v>
      </c>
      <c r="C577" s="295" t="s">
        <v>1450</v>
      </c>
      <c r="D577" s="294" t="s">
        <v>31</v>
      </c>
      <c r="E577" s="303">
        <v>8</v>
      </c>
      <c r="F577" s="298">
        <f t="shared" si="687"/>
        <v>7.9895529000000021E-2</v>
      </c>
      <c r="G577" s="337"/>
      <c r="H577" s="272">
        <f t="shared" si="688"/>
        <v>0</v>
      </c>
      <c r="I577" s="346"/>
      <c r="J577" s="272">
        <f t="shared" si="689"/>
        <v>0</v>
      </c>
      <c r="K577" s="19" t="s">
        <v>1448</v>
      </c>
      <c r="L577" s="19" t="s">
        <v>31</v>
      </c>
      <c r="M577" s="19">
        <v>1</v>
      </c>
      <c r="N577" s="74">
        <v>7.0000000000000007E-2</v>
      </c>
      <c r="O577" s="88">
        <f t="shared" si="676"/>
        <v>7.0000000000000007E-2</v>
      </c>
      <c r="P577" s="272">
        <f t="shared" ref="P577" si="735">E577*F577</f>
        <v>0.63916423200000017</v>
      </c>
      <c r="Q577" s="272">
        <f t="shared" ref="Q577" si="736">SUM(O577:O580)</f>
        <v>7.0000000000000007E-2</v>
      </c>
      <c r="R577" s="272">
        <f t="shared" ref="R577" si="737">Q577*1.02*1.05*$R$14</f>
        <v>7.9895529000000021E-2</v>
      </c>
      <c r="S577" s="454">
        <f t="shared" ref="S577" si="738">F577*$S$17</f>
        <v>0.10345545373252167</v>
      </c>
      <c r="T577" s="454">
        <f t="shared" ref="T577" si="739">S577*E577</f>
        <v>0.82764362986017337</v>
      </c>
    </row>
    <row r="578" spans="1:20" ht="14.25" customHeight="1">
      <c r="A578" s="294"/>
      <c r="B578" s="295"/>
      <c r="C578" s="295"/>
      <c r="D578" s="294"/>
      <c r="E578" s="303"/>
      <c r="F578" s="298"/>
      <c r="G578" s="337"/>
      <c r="H578" s="272"/>
      <c r="I578" s="346"/>
      <c r="J578" s="272"/>
      <c r="K578" s="19"/>
      <c r="L578" s="19"/>
      <c r="M578" s="19"/>
      <c r="N578" s="74"/>
      <c r="O578" s="88">
        <f t="shared" si="676"/>
        <v>0</v>
      </c>
      <c r="P578" s="272"/>
      <c r="Q578" s="272"/>
      <c r="R578" s="272"/>
      <c r="S578" s="454"/>
      <c r="T578" s="454"/>
    </row>
    <row r="579" spans="1:20" ht="14.25" customHeight="1">
      <c r="A579" s="294"/>
      <c r="B579" s="295"/>
      <c r="C579" s="295"/>
      <c r="D579" s="294"/>
      <c r="E579" s="303"/>
      <c r="F579" s="298"/>
      <c r="G579" s="337"/>
      <c r="H579" s="272"/>
      <c r="I579" s="346"/>
      <c r="J579" s="272"/>
      <c r="K579" s="19"/>
      <c r="L579" s="19"/>
      <c r="M579" s="20"/>
      <c r="N579" s="74"/>
      <c r="O579" s="88">
        <f t="shared" si="676"/>
        <v>0</v>
      </c>
      <c r="P579" s="272"/>
      <c r="Q579" s="272"/>
      <c r="R579" s="272"/>
      <c r="S579" s="454"/>
      <c r="T579" s="454"/>
    </row>
    <row r="580" spans="1:20" ht="14.25" customHeight="1">
      <c r="A580" s="294"/>
      <c r="B580" s="295"/>
      <c r="C580" s="295"/>
      <c r="D580" s="294"/>
      <c r="E580" s="303"/>
      <c r="F580" s="298"/>
      <c r="G580" s="337"/>
      <c r="H580" s="272"/>
      <c r="I580" s="346"/>
      <c r="J580" s="272"/>
      <c r="K580" s="19"/>
      <c r="L580" s="19"/>
      <c r="M580" s="19"/>
      <c r="N580" s="74"/>
      <c r="O580" s="88">
        <f t="shared" si="676"/>
        <v>0</v>
      </c>
      <c r="P580" s="272"/>
      <c r="Q580" s="272"/>
      <c r="R580" s="272"/>
      <c r="S580" s="454"/>
      <c r="T580" s="454"/>
    </row>
    <row r="581" spans="1:20" ht="14.25" customHeight="1">
      <c r="A581" s="294">
        <v>26</v>
      </c>
      <c r="B581" s="295" t="s">
        <v>50</v>
      </c>
      <c r="C581" s="295" t="s">
        <v>2364</v>
      </c>
      <c r="D581" s="294" t="s">
        <v>31</v>
      </c>
      <c r="E581" s="294">
        <v>12</v>
      </c>
      <c r="F581" s="298">
        <f t="shared" si="687"/>
        <v>5.1912212049000006</v>
      </c>
      <c r="G581" s="337">
        <v>0.72</v>
      </c>
      <c r="H581" s="272">
        <f t="shared" si="688"/>
        <v>1.5765191999999999</v>
      </c>
      <c r="I581" s="346"/>
      <c r="J581" s="272">
        <f t="shared" si="689"/>
        <v>0</v>
      </c>
      <c r="K581" s="19" t="s">
        <v>1879</v>
      </c>
      <c r="L581" s="19" t="s">
        <v>31</v>
      </c>
      <c r="M581" s="19">
        <v>1</v>
      </c>
      <c r="N581" s="74">
        <v>3.1669999999999998</v>
      </c>
      <c r="O581" s="88">
        <f t="shared" si="676"/>
        <v>3.1669999999999998</v>
      </c>
      <c r="P581" s="272">
        <f t="shared" ref="P581" si="740">E581*F581</f>
        <v>62.294654458800011</v>
      </c>
      <c r="Q581" s="272">
        <f t="shared" ref="Q581" si="741">SUM(O581:O584)</f>
        <v>3.1669999999999998</v>
      </c>
      <c r="R581" s="272">
        <f t="shared" ref="R581" si="742">Q581*1.02*1.05*$R$14</f>
        <v>3.6147020049000007</v>
      </c>
      <c r="S581" s="454">
        <f t="shared" ref="S581" si="743">F581*$S$17</f>
        <v>6.7220300297256594</v>
      </c>
      <c r="T581" s="454">
        <f t="shared" ref="T581" si="744">S581*E581</f>
        <v>80.664360356707917</v>
      </c>
    </row>
    <row r="582" spans="1:20" ht="14.25" customHeight="1">
      <c r="A582" s="294"/>
      <c r="B582" s="295"/>
      <c r="C582" s="295"/>
      <c r="D582" s="294"/>
      <c r="E582" s="294"/>
      <c r="F582" s="298"/>
      <c r="G582" s="337"/>
      <c r="H582" s="272"/>
      <c r="I582" s="346"/>
      <c r="J582" s="272"/>
      <c r="K582" s="19"/>
      <c r="L582" s="19"/>
      <c r="M582" s="19"/>
      <c r="N582" s="74"/>
      <c r="O582" s="88">
        <f t="shared" si="676"/>
        <v>0</v>
      </c>
      <c r="P582" s="272"/>
      <c r="Q582" s="272"/>
      <c r="R582" s="272"/>
      <c r="S582" s="454"/>
      <c r="T582" s="454"/>
    </row>
    <row r="583" spans="1:20" ht="14.25" customHeight="1">
      <c r="A583" s="294"/>
      <c r="B583" s="295"/>
      <c r="C583" s="295"/>
      <c r="D583" s="294"/>
      <c r="E583" s="294"/>
      <c r="F583" s="298"/>
      <c r="G583" s="337"/>
      <c r="H583" s="272"/>
      <c r="I583" s="346"/>
      <c r="J583" s="272"/>
      <c r="K583" s="19"/>
      <c r="L583" s="19"/>
      <c r="M583" s="20"/>
      <c r="N583" s="74"/>
      <c r="O583" s="88">
        <f t="shared" si="676"/>
        <v>0</v>
      </c>
      <c r="P583" s="272"/>
      <c r="Q583" s="272"/>
      <c r="R583" s="272"/>
      <c r="S583" s="454"/>
      <c r="T583" s="454"/>
    </row>
    <row r="584" spans="1:20" ht="14.25" customHeight="1">
      <c r="A584" s="294"/>
      <c r="B584" s="295"/>
      <c r="C584" s="295"/>
      <c r="D584" s="294"/>
      <c r="E584" s="294"/>
      <c r="F584" s="298"/>
      <c r="G584" s="337"/>
      <c r="H584" s="272"/>
      <c r="I584" s="346"/>
      <c r="J584" s="272"/>
      <c r="K584" s="19"/>
      <c r="L584" s="19"/>
      <c r="M584" s="19"/>
      <c r="N584" s="74"/>
      <c r="O584" s="88">
        <f t="shared" si="676"/>
        <v>0</v>
      </c>
      <c r="P584" s="272"/>
      <c r="Q584" s="272"/>
      <c r="R584" s="272"/>
      <c r="S584" s="454"/>
      <c r="T584" s="454"/>
    </row>
    <row r="585" spans="1:20" ht="14.25" customHeight="1">
      <c r="A585" s="294">
        <v>27</v>
      </c>
      <c r="B585" s="295" t="s">
        <v>50</v>
      </c>
      <c r="C585" s="295" t="s">
        <v>2365</v>
      </c>
      <c r="D585" s="294" t="s">
        <v>31</v>
      </c>
      <c r="E585" s="294">
        <v>12</v>
      </c>
      <c r="F585" s="298">
        <f t="shared" si="687"/>
        <v>4.7472303366000004</v>
      </c>
      <c r="G585" s="337">
        <v>0.72</v>
      </c>
      <c r="H585" s="272">
        <f t="shared" si="688"/>
        <v>1.5765191999999999</v>
      </c>
      <c r="I585" s="346"/>
      <c r="J585" s="272">
        <f t="shared" si="689"/>
        <v>0</v>
      </c>
      <c r="K585" s="19" t="s">
        <v>1879</v>
      </c>
      <c r="L585" s="19" t="s">
        <v>31</v>
      </c>
      <c r="M585" s="19">
        <v>1</v>
      </c>
      <c r="N585" s="74">
        <v>2.778</v>
      </c>
      <c r="O585" s="88">
        <f t="shared" si="676"/>
        <v>2.778</v>
      </c>
      <c r="P585" s="272">
        <f t="shared" ref="P585" si="745">E585*F585</f>
        <v>56.966764039200001</v>
      </c>
      <c r="Q585" s="272">
        <f t="shared" ref="Q585" si="746">SUM(O585:O588)</f>
        <v>2.778</v>
      </c>
      <c r="R585" s="272">
        <f t="shared" ref="R585" si="747">Q585*1.02*1.05*$R$14</f>
        <v>3.1707111366000005</v>
      </c>
      <c r="S585" s="454">
        <f t="shared" ref="S585" si="748">F585*$S$17</f>
        <v>6.1471132939835034</v>
      </c>
      <c r="T585" s="454">
        <f t="shared" ref="T585" si="749">S585*E585</f>
        <v>73.765359527802048</v>
      </c>
    </row>
    <row r="586" spans="1:20" ht="14.25" customHeight="1">
      <c r="A586" s="294"/>
      <c r="B586" s="295"/>
      <c r="C586" s="295"/>
      <c r="D586" s="294"/>
      <c r="E586" s="294"/>
      <c r="F586" s="298"/>
      <c r="G586" s="337"/>
      <c r="H586" s="272"/>
      <c r="I586" s="346"/>
      <c r="J586" s="272"/>
      <c r="K586" s="19"/>
      <c r="L586" s="19"/>
      <c r="M586" s="19"/>
      <c r="N586" s="74"/>
      <c r="O586" s="88">
        <f t="shared" si="676"/>
        <v>0</v>
      </c>
      <c r="P586" s="272"/>
      <c r="Q586" s="272"/>
      <c r="R586" s="272"/>
      <c r="S586" s="454"/>
      <c r="T586" s="454"/>
    </row>
    <row r="587" spans="1:20" ht="14.25" customHeight="1">
      <c r="A587" s="294"/>
      <c r="B587" s="295"/>
      <c r="C587" s="295"/>
      <c r="D587" s="294"/>
      <c r="E587" s="294"/>
      <c r="F587" s="298"/>
      <c r="G587" s="337"/>
      <c r="H587" s="272"/>
      <c r="I587" s="346"/>
      <c r="J587" s="272"/>
      <c r="K587" s="19"/>
      <c r="L587" s="19"/>
      <c r="M587" s="20"/>
      <c r="N587" s="74"/>
      <c r="O587" s="88">
        <f t="shared" si="676"/>
        <v>0</v>
      </c>
      <c r="P587" s="272"/>
      <c r="Q587" s="272"/>
      <c r="R587" s="272"/>
      <c r="S587" s="454"/>
      <c r="T587" s="454"/>
    </row>
    <row r="588" spans="1:20" ht="14.25" customHeight="1">
      <c r="A588" s="294"/>
      <c r="B588" s="295"/>
      <c r="C588" s="295"/>
      <c r="D588" s="294"/>
      <c r="E588" s="294"/>
      <c r="F588" s="298"/>
      <c r="G588" s="337"/>
      <c r="H588" s="272"/>
      <c r="I588" s="346"/>
      <c r="J588" s="272"/>
      <c r="K588" s="19"/>
      <c r="L588" s="19"/>
      <c r="M588" s="19"/>
      <c r="N588" s="74"/>
      <c r="O588" s="88">
        <f t="shared" si="676"/>
        <v>0</v>
      </c>
      <c r="P588" s="272"/>
      <c r="Q588" s="272"/>
      <c r="R588" s="272"/>
      <c r="S588" s="454"/>
      <c r="T588" s="454"/>
    </row>
    <row r="589" spans="1:20" ht="14.25" customHeight="1">
      <c r="A589" s="294">
        <v>28</v>
      </c>
      <c r="B589" s="295" t="s">
        <v>50</v>
      </c>
      <c r="C589" s="295" t="s">
        <v>2366</v>
      </c>
      <c r="D589" s="294" t="s">
        <v>31</v>
      </c>
      <c r="E589" s="294">
        <v>12</v>
      </c>
      <c r="F589" s="298">
        <f t="shared" si="687"/>
        <v>1.6335874349999999</v>
      </c>
      <c r="G589" s="337">
        <v>0.72</v>
      </c>
      <c r="H589" s="272">
        <f t="shared" si="688"/>
        <v>1.5765191999999999</v>
      </c>
      <c r="I589" s="346"/>
      <c r="J589" s="272">
        <f t="shared" si="689"/>
        <v>0</v>
      </c>
      <c r="K589" s="19" t="s">
        <v>1880</v>
      </c>
      <c r="L589" s="19" t="s">
        <v>31</v>
      </c>
      <c r="M589" s="19">
        <v>1</v>
      </c>
      <c r="N589" s="74">
        <v>0.05</v>
      </c>
      <c r="O589" s="88">
        <f t="shared" si="676"/>
        <v>0.05</v>
      </c>
      <c r="P589" s="272">
        <f t="shared" ref="P589" si="750">E589*F589</f>
        <v>19.603049219999999</v>
      </c>
      <c r="Q589" s="272">
        <f t="shared" ref="Q589" si="751">SUM(O589:O592)</f>
        <v>0.05</v>
      </c>
      <c r="R589" s="272">
        <f t="shared" ref="R589" si="752">Q589*1.02*1.05*$R$14</f>
        <v>5.7068235000000016E-2</v>
      </c>
      <c r="S589" s="454">
        <f t="shared" ref="S589" si="753">F589*$S$17</f>
        <v>2.1153064685218017</v>
      </c>
      <c r="T589" s="454">
        <f t="shared" ref="T589" si="754">S589*E589</f>
        <v>25.383677622261622</v>
      </c>
    </row>
    <row r="590" spans="1:20" ht="14.25" customHeight="1">
      <c r="A590" s="294"/>
      <c r="B590" s="295"/>
      <c r="C590" s="295"/>
      <c r="D590" s="294"/>
      <c r="E590" s="294"/>
      <c r="F590" s="298"/>
      <c r="G590" s="337"/>
      <c r="H590" s="272"/>
      <c r="I590" s="346"/>
      <c r="J590" s="272"/>
      <c r="K590" s="19"/>
      <c r="L590" s="19"/>
      <c r="M590" s="19"/>
      <c r="N590" s="74"/>
      <c r="O590" s="88">
        <f t="shared" si="676"/>
        <v>0</v>
      </c>
      <c r="P590" s="272"/>
      <c r="Q590" s="272"/>
      <c r="R590" s="272"/>
      <c r="S590" s="454"/>
      <c r="T590" s="454"/>
    </row>
    <row r="591" spans="1:20" ht="14.25" customHeight="1">
      <c r="A591" s="294"/>
      <c r="B591" s="295"/>
      <c r="C591" s="295"/>
      <c r="D591" s="294"/>
      <c r="E591" s="294"/>
      <c r="F591" s="298"/>
      <c r="G591" s="337"/>
      <c r="H591" s="272"/>
      <c r="I591" s="346"/>
      <c r="J591" s="272"/>
      <c r="K591" s="19"/>
      <c r="L591" s="19"/>
      <c r="M591" s="20"/>
      <c r="N591" s="74"/>
      <c r="O591" s="88">
        <f t="shared" si="676"/>
        <v>0</v>
      </c>
      <c r="P591" s="272"/>
      <c r="Q591" s="272"/>
      <c r="R591" s="272"/>
      <c r="S591" s="454"/>
      <c r="T591" s="454"/>
    </row>
    <row r="592" spans="1:20" ht="14.25" customHeight="1">
      <c r="A592" s="294"/>
      <c r="B592" s="295"/>
      <c r="C592" s="295"/>
      <c r="D592" s="294"/>
      <c r="E592" s="294"/>
      <c r="F592" s="298"/>
      <c r="G592" s="337"/>
      <c r="H592" s="272"/>
      <c r="I592" s="346"/>
      <c r="J592" s="272"/>
      <c r="K592" s="19"/>
      <c r="L592" s="19"/>
      <c r="M592" s="19"/>
      <c r="N592" s="74"/>
      <c r="O592" s="88">
        <f t="shared" si="676"/>
        <v>0</v>
      </c>
      <c r="P592" s="272"/>
      <c r="Q592" s="272"/>
      <c r="R592" s="272"/>
      <c r="S592" s="454"/>
      <c r="T592" s="454"/>
    </row>
    <row r="593" spans="1:20" ht="14.25" customHeight="1">
      <c r="A593" s="294">
        <v>29</v>
      </c>
      <c r="B593" s="352" t="s">
        <v>50</v>
      </c>
      <c r="C593" s="295" t="s">
        <v>1461</v>
      </c>
      <c r="D593" s="294" t="s">
        <v>31</v>
      </c>
      <c r="E593" s="294">
        <v>12</v>
      </c>
      <c r="F593" s="298">
        <f t="shared" si="687"/>
        <v>2.6251388100000002</v>
      </c>
      <c r="G593" s="337"/>
      <c r="H593" s="272">
        <f t="shared" si="688"/>
        <v>0</v>
      </c>
      <c r="I593" s="346"/>
      <c r="J593" s="272">
        <f t="shared" si="689"/>
        <v>0</v>
      </c>
      <c r="K593" s="19" t="s">
        <v>163</v>
      </c>
      <c r="L593" s="19" t="s">
        <v>31</v>
      </c>
      <c r="M593" s="19">
        <v>1</v>
      </c>
      <c r="N593" s="74">
        <v>2.2999999999999998</v>
      </c>
      <c r="O593" s="88">
        <f t="shared" si="676"/>
        <v>2.2999999999999998</v>
      </c>
      <c r="P593" s="272">
        <f t="shared" ref="P593" si="755">E593*F593</f>
        <v>31.501665720000002</v>
      </c>
      <c r="Q593" s="272">
        <f t="shared" ref="Q593" si="756">SUM(O593:O596)</f>
        <v>2.2999999999999998</v>
      </c>
      <c r="R593" s="272">
        <f t="shared" ref="R593" si="757">Q593*1.02*1.05*$R$14</f>
        <v>2.6251388100000002</v>
      </c>
      <c r="S593" s="454">
        <f t="shared" ref="S593" si="758">F593*$S$17</f>
        <v>3.3992506226399972</v>
      </c>
      <c r="T593" s="454">
        <f t="shared" ref="T593" si="759">S593*E593</f>
        <v>40.791007471679968</v>
      </c>
    </row>
    <row r="594" spans="1:20" ht="14.25" customHeight="1">
      <c r="A594" s="294"/>
      <c r="B594" s="352"/>
      <c r="C594" s="295"/>
      <c r="D594" s="294"/>
      <c r="E594" s="294"/>
      <c r="F594" s="298"/>
      <c r="G594" s="337"/>
      <c r="H594" s="272"/>
      <c r="I594" s="346"/>
      <c r="J594" s="272"/>
      <c r="K594" s="19"/>
      <c r="L594" s="19"/>
      <c r="M594" s="19"/>
      <c r="N594" s="74"/>
      <c r="O594" s="88">
        <f t="shared" si="676"/>
        <v>0</v>
      </c>
      <c r="P594" s="272"/>
      <c r="Q594" s="272"/>
      <c r="R594" s="272"/>
      <c r="S594" s="454"/>
      <c r="T594" s="454"/>
    </row>
    <row r="595" spans="1:20" ht="14.25" customHeight="1">
      <c r="A595" s="294"/>
      <c r="B595" s="352"/>
      <c r="C595" s="295"/>
      <c r="D595" s="294"/>
      <c r="E595" s="294"/>
      <c r="F595" s="298"/>
      <c r="G595" s="337"/>
      <c r="H595" s="272"/>
      <c r="I595" s="346"/>
      <c r="J595" s="272"/>
      <c r="K595" s="19"/>
      <c r="L595" s="19"/>
      <c r="M595" s="20"/>
      <c r="N595" s="74"/>
      <c r="O595" s="88">
        <f t="shared" si="676"/>
        <v>0</v>
      </c>
      <c r="P595" s="272"/>
      <c r="Q595" s="272"/>
      <c r="R595" s="272"/>
      <c r="S595" s="454"/>
      <c r="T595" s="454"/>
    </row>
    <row r="596" spans="1:20" ht="14.25" customHeight="1">
      <c r="A596" s="294"/>
      <c r="B596" s="352"/>
      <c r="C596" s="295"/>
      <c r="D596" s="294"/>
      <c r="E596" s="294"/>
      <c r="F596" s="298"/>
      <c r="G596" s="337"/>
      <c r="H596" s="272"/>
      <c r="I596" s="346"/>
      <c r="J596" s="272"/>
      <c r="K596" s="19"/>
      <c r="L596" s="19"/>
      <c r="M596" s="19"/>
      <c r="N596" s="74"/>
      <c r="O596" s="88">
        <f t="shared" si="676"/>
        <v>0</v>
      </c>
      <c r="P596" s="272"/>
      <c r="Q596" s="272"/>
      <c r="R596" s="272"/>
      <c r="S596" s="454"/>
      <c r="T596" s="454"/>
    </row>
    <row r="597" spans="1:20" ht="14.25" customHeight="1">
      <c r="A597" s="294">
        <v>30</v>
      </c>
      <c r="B597" s="352" t="s">
        <v>50</v>
      </c>
      <c r="C597" s="295" t="s">
        <v>2367</v>
      </c>
      <c r="D597" s="294" t="s">
        <v>31</v>
      </c>
      <c r="E597" s="294">
        <v>4</v>
      </c>
      <c r="F597" s="298">
        <f t="shared" si="687"/>
        <v>0.17120470500000004</v>
      </c>
      <c r="G597" s="273"/>
      <c r="H597" s="272">
        <f t="shared" si="688"/>
        <v>0</v>
      </c>
      <c r="I597" s="273"/>
      <c r="J597" s="272">
        <f t="shared" si="689"/>
        <v>0</v>
      </c>
      <c r="K597" s="19" t="s">
        <v>1881</v>
      </c>
      <c r="L597" s="19" t="s">
        <v>31</v>
      </c>
      <c r="M597" s="19">
        <v>1</v>
      </c>
      <c r="N597" s="74">
        <v>0.15</v>
      </c>
      <c r="O597" s="88">
        <f t="shared" ref="O597:O660" si="760">M597*N597</f>
        <v>0.15</v>
      </c>
      <c r="P597" s="272">
        <f t="shared" ref="P597" si="761">E597*F597</f>
        <v>0.68481882000000016</v>
      </c>
      <c r="Q597" s="272">
        <f t="shared" ref="Q597" si="762">SUM(O597:O600)</f>
        <v>0.15</v>
      </c>
      <c r="R597" s="272">
        <f t="shared" ref="R597" si="763">Q597*1.02*1.05*$R$14</f>
        <v>0.17120470500000004</v>
      </c>
      <c r="S597" s="454">
        <f t="shared" ref="S597" si="764">F597*$S$17</f>
        <v>0.22169025799826073</v>
      </c>
      <c r="T597" s="454">
        <f t="shared" ref="T597" si="765">S597*E597</f>
        <v>0.8867610319930429</v>
      </c>
    </row>
    <row r="598" spans="1:20" ht="14.25" customHeight="1">
      <c r="A598" s="294"/>
      <c r="B598" s="352"/>
      <c r="C598" s="295"/>
      <c r="D598" s="294"/>
      <c r="E598" s="294"/>
      <c r="F598" s="298"/>
      <c r="G598" s="273"/>
      <c r="H598" s="272"/>
      <c r="I598" s="273"/>
      <c r="J598" s="272"/>
      <c r="K598" s="19"/>
      <c r="L598" s="19"/>
      <c r="M598" s="19"/>
      <c r="N598" s="74"/>
      <c r="O598" s="88">
        <f t="shared" si="760"/>
        <v>0</v>
      </c>
      <c r="P598" s="272"/>
      <c r="Q598" s="272"/>
      <c r="R598" s="272"/>
      <c r="S598" s="454"/>
      <c r="T598" s="454"/>
    </row>
    <row r="599" spans="1:20" ht="14.25" customHeight="1">
      <c r="A599" s="294"/>
      <c r="B599" s="352"/>
      <c r="C599" s="295"/>
      <c r="D599" s="294"/>
      <c r="E599" s="294"/>
      <c r="F599" s="298"/>
      <c r="G599" s="273"/>
      <c r="H599" s="272"/>
      <c r="I599" s="273"/>
      <c r="J599" s="272"/>
      <c r="K599" s="19"/>
      <c r="L599" s="19"/>
      <c r="M599" s="19"/>
      <c r="N599" s="74"/>
      <c r="O599" s="88">
        <f t="shared" si="760"/>
        <v>0</v>
      </c>
      <c r="P599" s="272"/>
      <c r="Q599" s="272"/>
      <c r="R599" s="272"/>
      <c r="S599" s="454"/>
      <c r="T599" s="454"/>
    </row>
    <row r="600" spans="1:20" ht="14.25" customHeight="1">
      <c r="A600" s="294"/>
      <c r="B600" s="352"/>
      <c r="C600" s="295"/>
      <c r="D600" s="294"/>
      <c r="E600" s="294"/>
      <c r="F600" s="298"/>
      <c r="G600" s="273"/>
      <c r="H600" s="272"/>
      <c r="I600" s="273"/>
      <c r="J600" s="272"/>
      <c r="K600" s="19"/>
      <c r="L600" s="19"/>
      <c r="M600" s="19"/>
      <c r="N600" s="74"/>
      <c r="O600" s="88">
        <f t="shared" si="760"/>
        <v>0</v>
      </c>
      <c r="P600" s="272"/>
      <c r="Q600" s="272"/>
      <c r="R600" s="272"/>
      <c r="S600" s="454"/>
      <c r="T600" s="454"/>
    </row>
    <row r="601" spans="1:20" ht="14.25" customHeight="1">
      <c r="A601" s="294">
        <v>31</v>
      </c>
      <c r="B601" s="352" t="s">
        <v>50</v>
      </c>
      <c r="C601" s="295" t="s">
        <v>2368</v>
      </c>
      <c r="D601" s="294" t="s">
        <v>31</v>
      </c>
      <c r="E601" s="294">
        <v>5</v>
      </c>
      <c r="F601" s="298">
        <f t="shared" si="687"/>
        <v>4.565458800000001E-2</v>
      </c>
      <c r="G601" s="273"/>
      <c r="H601" s="272">
        <f t="shared" si="688"/>
        <v>0</v>
      </c>
      <c r="I601" s="273"/>
      <c r="J601" s="272">
        <f t="shared" si="689"/>
        <v>0</v>
      </c>
      <c r="K601" s="19" t="s">
        <v>1882</v>
      </c>
      <c r="L601" s="19" t="s">
        <v>31</v>
      </c>
      <c r="M601" s="19">
        <v>1</v>
      </c>
      <c r="N601" s="74">
        <v>0.04</v>
      </c>
      <c r="O601" s="88">
        <f t="shared" si="760"/>
        <v>0.04</v>
      </c>
      <c r="P601" s="272">
        <f t="shared" ref="P601" si="766">E601*F601</f>
        <v>0.22827294000000004</v>
      </c>
      <c r="Q601" s="272">
        <f t="shared" ref="Q601" si="767">SUM(O601:O604)</f>
        <v>0.04</v>
      </c>
      <c r="R601" s="272">
        <f t="shared" ref="R601" si="768">Q601*1.02*1.05*$R$14</f>
        <v>4.565458800000001E-2</v>
      </c>
      <c r="S601" s="454">
        <f t="shared" ref="S601" si="769">F601*$S$17</f>
        <v>5.9117402132869527E-2</v>
      </c>
      <c r="T601" s="454">
        <f t="shared" ref="T601" si="770">S601*E601</f>
        <v>0.29558701066434762</v>
      </c>
    </row>
    <row r="602" spans="1:20" ht="14.25" customHeight="1">
      <c r="A602" s="294"/>
      <c r="B602" s="352"/>
      <c r="C602" s="295"/>
      <c r="D602" s="294"/>
      <c r="E602" s="294"/>
      <c r="F602" s="298"/>
      <c r="G602" s="273"/>
      <c r="H602" s="272"/>
      <c r="I602" s="273"/>
      <c r="J602" s="272"/>
      <c r="K602" s="19"/>
      <c r="L602" s="19"/>
      <c r="M602" s="19"/>
      <c r="N602" s="74"/>
      <c r="O602" s="88">
        <f t="shared" si="760"/>
        <v>0</v>
      </c>
      <c r="P602" s="272"/>
      <c r="Q602" s="272"/>
      <c r="R602" s="272"/>
      <c r="S602" s="454"/>
      <c r="T602" s="454"/>
    </row>
    <row r="603" spans="1:20" ht="14.25" customHeight="1">
      <c r="A603" s="294"/>
      <c r="B603" s="352"/>
      <c r="C603" s="295"/>
      <c r="D603" s="294"/>
      <c r="E603" s="294"/>
      <c r="F603" s="298"/>
      <c r="G603" s="273"/>
      <c r="H603" s="272"/>
      <c r="I603" s="273"/>
      <c r="J603" s="272"/>
      <c r="K603" s="19"/>
      <c r="L603" s="19"/>
      <c r="M603" s="19"/>
      <c r="N603" s="74"/>
      <c r="O603" s="88">
        <f t="shared" si="760"/>
        <v>0</v>
      </c>
      <c r="P603" s="272"/>
      <c r="Q603" s="272"/>
      <c r="R603" s="272"/>
      <c r="S603" s="454"/>
      <c r="T603" s="454"/>
    </row>
    <row r="604" spans="1:20" ht="14.25" customHeight="1">
      <c r="A604" s="294"/>
      <c r="B604" s="352"/>
      <c r="C604" s="295"/>
      <c r="D604" s="294"/>
      <c r="E604" s="294"/>
      <c r="F604" s="298"/>
      <c r="G604" s="273"/>
      <c r="H604" s="272"/>
      <c r="I604" s="273"/>
      <c r="J604" s="272"/>
      <c r="K604" s="19"/>
      <c r="L604" s="19"/>
      <c r="M604" s="19"/>
      <c r="N604" s="74"/>
      <c r="O604" s="88">
        <f t="shared" si="760"/>
        <v>0</v>
      </c>
      <c r="P604" s="272"/>
      <c r="Q604" s="272"/>
      <c r="R604" s="272"/>
      <c r="S604" s="454"/>
      <c r="T604" s="454"/>
    </row>
    <row r="605" spans="1:20" ht="14.25" customHeight="1">
      <c r="A605" s="294">
        <v>32</v>
      </c>
      <c r="B605" s="352" t="s">
        <v>50</v>
      </c>
      <c r="C605" s="295" t="s">
        <v>2369</v>
      </c>
      <c r="D605" s="294" t="s">
        <v>31</v>
      </c>
      <c r="E605" s="294">
        <v>25</v>
      </c>
      <c r="F605" s="298">
        <f t="shared" ref="F605:F665" si="771">H605+J605+R605</f>
        <v>0.51361411500000009</v>
      </c>
      <c r="G605" s="273"/>
      <c r="H605" s="272">
        <f t="shared" ref="H605:H665" si="772">G605*$P$8/1000</f>
        <v>0</v>
      </c>
      <c r="I605" s="354"/>
      <c r="J605" s="272">
        <f t="shared" ref="J605:J665" si="773">I605*$P$9/1000</f>
        <v>0</v>
      </c>
      <c r="K605" s="19" t="s">
        <v>356</v>
      </c>
      <c r="L605" s="19" t="s">
        <v>31</v>
      </c>
      <c r="M605" s="19">
        <v>1</v>
      </c>
      <c r="N605" s="74">
        <v>0.45</v>
      </c>
      <c r="O605" s="88">
        <f t="shared" si="760"/>
        <v>0.45</v>
      </c>
      <c r="P605" s="272">
        <f t="shared" ref="P605" si="774">E605*F605</f>
        <v>12.840352875000002</v>
      </c>
      <c r="Q605" s="272">
        <f t="shared" ref="Q605" si="775">SUM(O605:O608)</f>
        <v>0.45</v>
      </c>
      <c r="R605" s="272">
        <f t="shared" ref="R605" si="776">Q605*1.02*1.05*$R$14</f>
        <v>0.51361411500000009</v>
      </c>
      <c r="S605" s="454">
        <f t="shared" ref="S605" si="777">F605*$S$17</f>
        <v>0.66507077399478221</v>
      </c>
      <c r="T605" s="454">
        <f t="shared" ref="T605" si="778">S605*E605</f>
        <v>16.626769349869555</v>
      </c>
    </row>
    <row r="606" spans="1:20" ht="14.25" customHeight="1">
      <c r="A606" s="294"/>
      <c r="B606" s="352"/>
      <c r="C606" s="295"/>
      <c r="D606" s="294"/>
      <c r="E606" s="294"/>
      <c r="F606" s="298"/>
      <c r="G606" s="273"/>
      <c r="H606" s="272"/>
      <c r="I606" s="354"/>
      <c r="J606" s="272"/>
      <c r="K606" s="19"/>
      <c r="L606" s="19"/>
      <c r="M606" s="19"/>
      <c r="N606" s="74"/>
      <c r="O606" s="88">
        <f t="shared" si="760"/>
        <v>0</v>
      </c>
      <c r="P606" s="272"/>
      <c r="Q606" s="272"/>
      <c r="R606" s="272"/>
      <c r="S606" s="454"/>
      <c r="T606" s="454"/>
    </row>
    <row r="607" spans="1:20" ht="14.25" customHeight="1">
      <c r="A607" s="294"/>
      <c r="B607" s="352"/>
      <c r="C607" s="295"/>
      <c r="D607" s="294"/>
      <c r="E607" s="294"/>
      <c r="F607" s="298"/>
      <c r="G607" s="273"/>
      <c r="H607" s="272"/>
      <c r="I607" s="354"/>
      <c r="J607" s="272"/>
      <c r="K607" s="19"/>
      <c r="L607" s="19"/>
      <c r="M607" s="105"/>
      <c r="N607" s="74"/>
      <c r="O607" s="88">
        <f t="shared" si="760"/>
        <v>0</v>
      </c>
      <c r="P607" s="272"/>
      <c r="Q607" s="272"/>
      <c r="R607" s="272"/>
      <c r="S607" s="454"/>
      <c r="T607" s="454"/>
    </row>
    <row r="608" spans="1:20" ht="14.25" customHeight="1">
      <c r="A608" s="294"/>
      <c r="B608" s="352"/>
      <c r="C608" s="295"/>
      <c r="D608" s="294"/>
      <c r="E608" s="294"/>
      <c r="F608" s="298"/>
      <c r="G608" s="273"/>
      <c r="H608" s="272"/>
      <c r="I608" s="354"/>
      <c r="J608" s="272"/>
      <c r="K608" s="19"/>
      <c r="L608" s="19"/>
      <c r="M608" s="19"/>
      <c r="N608" s="74"/>
      <c r="O608" s="88">
        <f t="shared" si="760"/>
        <v>0</v>
      </c>
      <c r="P608" s="272"/>
      <c r="Q608" s="272"/>
      <c r="R608" s="272"/>
      <c r="S608" s="454"/>
      <c r="T608" s="454"/>
    </row>
    <row r="609" spans="1:20" ht="14.25" customHeight="1">
      <c r="A609" s="294">
        <v>33</v>
      </c>
      <c r="B609" s="352" t="s">
        <v>50</v>
      </c>
      <c r="C609" s="295" t="s">
        <v>2370</v>
      </c>
      <c r="D609" s="294" t="s">
        <v>31</v>
      </c>
      <c r="E609" s="294">
        <v>1</v>
      </c>
      <c r="F609" s="298">
        <f t="shared" si="771"/>
        <v>2.7963435150000007</v>
      </c>
      <c r="G609" s="273"/>
      <c r="H609" s="272">
        <f t="shared" si="772"/>
        <v>0</v>
      </c>
      <c r="I609" s="354"/>
      <c r="J609" s="272">
        <f t="shared" si="773"/>
        <v>0</v>
      </c>
      <c r="K609" s="19" t="s">
        <v>356</v>
      </c>
      <c r="L609" s="19" t="s">
        <v>31</v>
      </c>
      <c r="M609" s="19">
        <v>1</v>
      </c>
      <c r="N609" s="74">
        <v>2.4500000000000002</v>
      </c>
      <c r="O609" s="88">
        <f t="shared" si="760"/>
        <v>2.4500000000000002</v>
      </c>
      <c r="P609" s="272">
        <f t="shared" ref="P609" si="779">E609*F609</f>
        <v>2.7963435150000007</v>
      </c>
      <c r="Q609" s="272">
        <f t="shared" ref="Q609" si="780">SUM(O609:O612)</f>
        <v>2.4500000000000002</v>
      </c>
      <c r="R609" s="272">
        <f t="shared" ref="R609" si="781">Q609*1.02*1.05*$R$14</f>
        <v>2.7963435150000007</v>
      </c>
      <c r="S609" s="454">
        <f t="shared" ref="S609" si="782">F609*$S$17</f>
        <v>3.6209408806382588</v>
      </c>
      <c r="T609" s="454">
        <f t="shared" ref="T609" si="783">S609*E609</f>
        <v>3.6209408806382588</v>
      </c>
    </row>
    <row r="610" spans="1:20" ht="14.25" customHeight="1">
      <c r="A610" s="294"/>
      <c r="B610" s="352"/>
      <c r="C610" s="295"/>
      <c r="D610" s="294"/>
      <c r="E610" s="294"/>
      <c r="F610" s="298"/>
      <c r="G610" s="273"/>
      <c r="H610" s="272"/>
      <c r="I610" s="354"/>
      <c r="J610" s="272"/>
      <c r="K610" s="19"/>
      <c r="L610" s="19"/>
      <c r="M610" s="19"/>
      <c r="N610" s="74"/>
      <c r="O610" s="88">
        <f t="shared" si="760"/>
        <v>0</v>
      </c>
      <c r="P610" s="272"/>
      <c r="Q610" s="272"/>
      <c r="R610" s="272"/>
      <c r="S610" s="454"/>
      <c r="T610" s="454"/>
    </row>
    <row r="611" spans="1:20" ht="14.25" customHeight="1">
      <c r="A611" s="294"/>
      <c r="B611" s="352"/>
      <c r="C611" s="295"/>
      <c r="D611" s="294"/>
      <c r="E611" s="294"/>
      <c r="F611" s="298"/>
      <c r="G611" s="273"/>
      <c r="H611" s="272"/>
      <c r="I611" s="354"/>
      <c r="J611" s="272"/>
      <c r="K611" s="19"/>
      <c r="L611" s="19"/>
      <c r="M611" s="105"/>
      <c r="N611" s="74"/>
      <c r="O611" s="88">
        <f t="shared" si="760"/>
        <v>0</v>
      </c>
      <c r="P611" s="272"/>
      <c r="Q611" s="272"/>
      <c r="R611" s="272"/>
      <c r="S611" s="454"/>
      <c r="T611" s="454"/>
    </row>
    <row r="612" spans="1:20" ht="14.25" customHeight="1">
      <c r="A612" s="294"/>
      <c r="B612" s="352"/>
      <c r="C612" s="295"/>
      <c r="D612" s="294"/>
      <c r="E612" s="294"/>
      <c r="F612" s="298"/>
      <c r="G612" s="273"/>
      <c r="H612" s="272"/>
      <c r="I612" s="354"/>
      <c r="J612" s="272"/>
      <c r="K612" s="19"/>
      <c r="L612" s="19"/>
      <c r="M612" s="19"/>
      <c r="N612" s="74"/>
      <c r="O612" s="88">
        <f t="shared" si="760"/>
        <v>0</v>
      </c>
      <c r="P612" s="272"/>
      <c r="Q612" s="272"/>
      <c r="R612" s="272"/>
      <c r="S612" s="454"/>
      <c r="T612" s="454"/>
    </row>
    <row r="613" spans="1:20" ht="14.25" customHeight="1">
      <c r="A613" s="294">
        <v>34</v>
      </c>
      <c r="B613" s="352" t="s">
        <v>50</v>
      </c>
      <c r="C613" s="295" t="s">
        <v>2371</v>
      </c>
      <c r="D613" s="294" t="s">
        <v>31</v>
      </c>
      <c r="E613" s="294">
        <v>2</v>
      </c>
      <c r="F613" s="298">
        <f t="shared" si="771"/>
        <v>2.2827294000000005</v>
      </c>
      <c r="G613" s="273"/>
      <c r="H613" s="272">
        <f t="shared" si="772"/>
        <v>0</v>
      </c>
      <c r="I613" s="354"/>
      <c r="J613" s="272">
        <f t="shared" si="773"/>
        <v>0</v>
      </c>
      <c r="K613" s="19" t="s">
        <v>356</v>
      </c>
      <c r="L613" s="19" t="s">
        <v>31</v>
      </c>
      <c r="M613" s="19">
        <v>1</v>
      </c>
      <c r="N613" s="74">
        <v>2</v>
      </c>
      <c r="O613" s="88">
        <f t="shared" si="760"/>
        <v>2</v>
      </c>
      <c r="P613" s="272">
        <f t="shared" ref="P613" si="784">E613*F613</f>
        <v>4.5654588000000009</v>
      </c>
      <c r="Q613" s="272">
        <f t="shared" ref="Q613" si="785">SUM(O613:O616)</f>
        <v>2</v>
      </c>
      <c r="R613" s="272">
        <f t="shared" ref="R613" si="786">Q613*1.02*1.05*$R$14</f>
        <v>2.2827294000000005</v>
      </c>
      <c r="S613" s="454">
        <f t="shared" ref="S613" si="787">F613*$S$17</f>
        <v>2.9558701066434763</v>
      </c>
      <c r="T613" s="454">
        <f t="shared" ref="T613" si="788">S613*E613</f>
        <v>5.9117402132869525</v>
      </c>
    </row>
    <row r="614" spans="1:20" ht="14.25" customHeight="1">
      <c r="A614" s="294"/>
      <c r="B614" s="352"/>
      <c r="C614" s="295"/>
      <c r="D614" s="294"/>
      <c r="E614" s="294"/>
      <c r="F614" s="298"/>
      <c r="G614" s="273"/>
      <c r="H614" s="272"/>
      <c r="I614" s="354"/>
      <c r="J614" s="272"/>
      <c r="K614" s="19"/>
      <c r="L614" s="19"/>
      <c r="M614" s="19"/>
      <c r="N614" s="74"/>
      <c r="O614" s="88">
        <f t="shared" si="760"/>
        <v>0</v>
      </c>
      <c r="P614" s="272"/>
      <c r="Q614" s="272"/>
      <c r="R614" s="272"/>
      <c r="S614" s="454"/>
      <c r="T614" s="454"/>
    </row>
    <row r="615" spans="1:20" ht="14.25" customHeight="1">
      <c r="A615" s="294"/>
      <c r="B615" s="352"/>
      <c r="C615" s="295"/>
      <c r="D615" s="294"/>
      <c r="E615" s="294"/>
      <c r="F615" s="298"/>
      <c r="G615" s="273"/>
      <c r="H615" s="272"/>
      <c r="I615" s="354"/>
      <c r="J615" s="272"/>
      <c r="K615" s="19"/>
      <c r="L615" s="19"/>
      <c r="M615" s="105"/>
      <c r="N615" s="74"/>
      <c r="O615" s="88">
        <f t="shared" si="760"/>
        <v>0</v>
      </c>
      <c r="P615" s="272"/>
      <c r="Q615" s="272"/>
      <c r="R615" s="272"/>
      <c r="S615" s="454"/>
      <c r="T615" s="454"/>
    </row>
    <row r="616" spans="1:20" ht="14.25" customHeight="1">
      <c r="A616" s="294"/>
      <c r="B616" s="352"/>
      <c r="C616" s="295"/>
      <c r="D616" s="294"/>
      <c r="E616" s="294"/>
      <c r="F616" s="298"/>
      <c r="G616" s="273"/>
      <c r="H616" s="272"/>
      <c r="I616" s="354"/>
      <c r="J616" s="272"/>
      <c r="K616" s="19"/>
      <c r="L616" s="19"/>
      <c r="M616" s="19"/>
      <c r="N616" s="74"/>
      <c r="O616" s="88">
        <f t="shared" si="760"/>
        <v>0</v>
      </c>
      <c r="P616" s="272"/>
      <c r="Q616" s="272"/>
      <c r="R616" s="272"/>
      <c r="S616" s="454"/>
      <c r="T616" s="454"/>
    </row>
    <row r="617" spans="1:20" ht="14.25" customHeight="1">
      <c r="A617" s="294">
        <v>35</v>
      </c>
      <c r="B617" s="352" t="s">
        <v>50</v>
      </c>
      <c r="C617" s="295" t="s">
        <v>2372</v>
      </c>
      <c r="D617" s="294" t="s">
        <v>31</v>
      </c>
      <c r="E617" s="294">
        <v>1</v>
      </c>
      <c r="F617" s="298">
        <f t="shared" si="771"/>
        <v>2.0544564600000004</v>
      </c>
      <c r="G617" s="273"/>
      <c r="H617" s="272">
        <f t="shared" si="772"/>
        <v>0</v>
      </c>
      <c r="I617" s="354"/>
      <c r="J617" s="272">
        <f t="shared" si="773"/>
        <v>0</v>
      </c>
      <c r="K617" s="19" t="s">
        <v>356</v>
      </c>
      <c r="L617" s="19" t="s">
        <v>31</v>
      </c>
      <c r="M617" s="19">
        <v>1</v>
      </c>
      <c r="N617" s="74">
        <v>1.8</v>
      </c>
      <c r="O617" s="88">
        <f t="shared" si="760"/>
        <v>1.8</v>
      </c>
      <c r="P617" s="272">
        <f t="shared" ref="P617" si="789">E617*F617</f>
        <v>2.0544564600000004</v>
      </c>
      <c r="Q617" s="272">
        <f t="shared" ref="Q617" si="790">SUM(O617:O620)</f>
        <v>1.8</v>
      </c>
      <c r="R617" s="272">
        <f t="shared" ref="R617" si="791">Q617*1.02*1.05*$R$14</f>
        <v>2.0544564600000004</v>
      </c>
      <c r="S617" s="454">
        <f t="shared" ref="S617" si="792">F617*$S$17</f>
        <v>2.6602830959791288</v>
      </c>
      <c r="T617" s="454">
        <f t="shared" ref="T617" si="793">S617*E617</f>
        <v>2.6602830959791288</v>
      </c>
    </row>
    <row r="618" spans="1:20" ht="14.25" customHeight="1">
      <c r="A618" s="294"/>
      <c r="B618" s="352"/>
      <c r="C618" s="295"/>
      <c r="D618" s="294"/>
      <c r="E618" s="294"/>
      <c r="F618" s="298"/>
      <c r="G618" s="273"/>
      <c r="H618" s="272"/>
      <c r="I618" s="354"/>
      <c r="J618" s="272"/>
      <c r="K618" s="19"/>
      <c r="L618" s="19"/>
      <c r="M618" s="19"/>
      <c r="N618" s="74"/>
      <c r="O618" s="88">
        <f t="shared" si="760"/>
        <v>0</v>
      </c>
      <c r="P618" s="272"/>
      <c r="Q618" s="272"/>
      <c r="R618" s="272"/>
      <c r="S618" s="454"/>
      <c r="T618" s="454"/>
    </row>
    <row r="619" spans="1:20" ht="14.25" customHeight="1">
      <c r="A619" s="294"/>
      <c r="B619" s="352"/>
      <c r="C619" s="295"/>
      <c r="D619" s="294"/>
      <c r="E619" s="294"/>
      <c r="F619" s="298"/>
      <c r="G619" s="273"/>
      <c r="H619" s="272"/>
      <c r="I619" s="354"/>
      <c r="J619" s="272"/>
      <c r="K619" s="19"/>
      <c r="L619" s="19"/>
      <c r="M619" s="105"/>
      <c r="N619" s="74"/>
      <c r="O619" s="88">
        <f t="shared" si="760"/>
        <v>0</v>
      </c>
      <c r="P619" s="272"/>
      <c r="Q619" s="272"/>
      <c r="R619" s="272"/>
      <c r="S619" s="454"/>
      <c r="T619" s="454"/>
    </row>
    <row r="620" spans="1:20" ht="14.25" customHeight="1">
      <c r="A620" s="294"/>
      <c r="B620" s="352"/>
      <c r="C620" s="295"/>
      <c r="D620" s="294"/>
      <c r="E620" s="294"/>
      <c r="F620" s="298"/>
      <c r="G620" s="273"/>
      <c r="H620" s="272"/>
      <c r="I620" s="354"/>
      <c r="J620" s="272"/>
      <c r="K620" s="19"/>
      <c r="L620" s="19"/>
      <c r="M620" s="19"/>
      <c r="N620" s="74"/>
      <c r="O620" s="88">
        <f t="shared" si="760"/>
        <v>0</v>
      </c>
      <c r="P620" s="272"/>
      <c r="Q620" s="272"/>
      <c r="R620" s="272"/>
      <c r="S620" s="454"/>
      <c r="T620" s="454"/>
    </row>
    <row r="621" spans="1:20" ht="14.25" customHeight="1">
      <c r="A621" s="294">
        <v>36</v>
      </c>
      <c r="B621" s="352" t="s">
        <v>50</v>
      </c>
      <c r="C621" s="295" t="s">
        <v>2373</v>
      </c>
      <c r="D621" s="294" t="s">
        <v>31</v>
      </c>
      <c r="E621" s="294">
        <v>1</v>
      </c>
      <c r="F621" s="298">
        <f t="shared" si="771"/>
        <v>3.4240941000000005</v>
      </c>
      <c r="G621" s="273"/>
      <c r="H621" s="272">
        <f t="shared" si="772"/>
        <v>0</v>
      </c>
      <c r="I621" s="354"/>
      <c r="J621" s="272">
        <f t="shared" si="773"/>
        <v>0</v>
      </c>
      <c r="K621" s="19" t="s">
        <v>356</v>
      </c>
      <c r="L621" s="19" t="s">
        <v>31</v>
      </c>
      <c r="M621" s="19">
        <v>1</v>
      </c>
      <c r="N621" s="74">
        <v>3</v>
      </c>
      <c r="O621" s="88">
        <f t="shared" si="760"/>
        <v>3</v>
      </c>
      <c r="P621" s="272">
        <f t="shared" ref="P621" si="794">E621*F621</f>
        <v>3.4240941000000005</v>
      </c>
      <c r="Q621" s="272">
        <f t="shared" ref="Q621" si="795">SUM(O621:O624)</f>
        <v>3</v>
      </c>
      <c r="R621" s="272">
        <f t="shared" ref="R621" si="796">Q621*1.02*1.05*$R$14</f>
        <v>3.4240941000000005</v>
      </c>
      <c r="S621" s="454">
        <f t="shared" ref="S621" si="797">F621*$S$17</f>
        <v>4.433805159965214</v>
      </c>
      <c r="T621" s="454">
        <f t="shared" ref="T621" si="798">S621*E621</f>
        <v>4.433805159965214</v>
      </c>
    </row>
    <row r="622" spans="1:20" ht="14.25" customHeight="1">
      <c r="A622" s="294"/>
      <c r="B622" s="352"/>
      <c r="C622" s="295"/>
      <c r="D622" s="294"/>
      <c r="E622" s="294"/>
      <c r="F622" s="298"/>
      <c r="G622" s="273"/>
      <c r="H622" s="272"/>
      <c r="I622" s="354"/>
      <c r="J622" s="272"/>
      <c r="K622" s="19"/>
      <c r="L622" s="19"/>
      <c r="M622" s="19"/>
      <c r="N622" s="74"/>
      <c r="O622" s="88">
        <f t="shared" si="760"/>
        <v>0</v>
      </c>
      <c r="P622" s="272"/>
      <c r="Q622" s="272"/>
      <c r="R622" s="272"/>
      <c r="S622" s="454"/>
      <c r="T622" s="454"/>
    </row>
    <row r="623" spans="1:20" ht="14.25" customHeight="1">
      <c r="A623" s="294"/>
      <c r="B623" s="352"/>
      <c r="C623" s="295"/>
      <c r="D623" s="294"/>
      <c r="E623" s="294"/>
      <c r="F623" s="298"/>
      <c r="G623" s="273"/>
      <c r="H623" s="272"/>
      <c r="I623" s="354"/>
      <c r="J623" s="272"/>
      <c r="K623" s="19"/>
      <c r="L623" s="19"/>
      <c r="M623" s="105"/>
      <c r="N623" s="74"/>
      <c r="O623" s="88">
        <f t="shared" si="760"/>
        <v>0</v>
      </c>
      <c r="P623" s="272"/>
      <c r="Q623" s="272"/>
      <c r="R623" s="272"/>
      <c r="S623" s="454"/>
      <c r="T623" s="454"/>
    </row>
    <row r="624" spans="1:20" ht="14.25" customHeight="1">
      <c r="A624" s="294"/>
      <c r="B624" s="352"/>
      <c r="C624" s="295"/>
      <c r="D624" s="294"/>
      <c r="E624" s="294"/>
      <c r="F624" s="298"/>
      <c r="G624" s="273"/>
      <c r="H624" s="272"/>
      <c r="I624" s="354"/>
      <c r="J624" s="272"/>
      <c r="K624" s="19"/>
      <c r="L624" s="19"/>
      <c r="M624" s="19"/>
      <c r="N624" s="74"/>
      <c r="O624" s="88">
        <f t="shared" si="760"/>
        <v>0</v>
      </c>
      <c r="P624" s="272"/>
      <c r="Q624" s="272"/>
      <c r="R624" s="272"/>
      <c r="S624" s="454"/>
      <c r="T624" s="454"/>
    </row>
    <row r="625" spans="1:20" ht="14.25" customHeight="1">
      <c r="A625" s="294">
        <v>37</v>
      </c>
      <c r="B625" s="352" t="s">
        <v>50</v>
      </c>
      <c r="C625" s="295" t="s">
        <v>2374</v>
      </c>
      <c r="D625" s="294" t="s">
        <v>31</v>
      </c>
      <c r="E625" s="294">
        <v>1</v>
      </c>
      <c r="F625" s="298">
        <f t="shared" si="771"/>
        <v>2.8534117499999998</v>
      </c>
      <c r="G625" s="273"/>
      <c r="H625" s="272">
        <f t="shared" si="772"/>
        <v>0</v>
      </c>
      <c r="I625" s="354"/>
      <c r="J625" s="272">
        <f t="shared" si="773"/>
        <v>0</v>
      </c>
      <c r="K625" s="19" t="s">
        <v>1883</v>
      </c>
      <c r="L625" s="19" t="s">
        <v>31</v>
      </c>
      <c r="M625" s="19">
        <v>1</v>
      </c>
      <c r="N625" s="74">
        <v>2.5</v>
      </c>
      <c r="O625" s="88">
        <f t="shared" si="760"/>
        <v>2.5</v>
      </c>
      <c r="P625" s="272">
        <f t="shared" ref="P625" si="799">E625*F625</f>
        <v>2.8534117499999998</v>
      </c>
      <c r="Q625" s="272">
        <f t="shared" ref="Q625" si="800">SUM(O625:O628)</f>
        <v>2.5</v>
      </c>
      <c r="R625" s="272">
        <f t="shared" ref="R625" si="801">Q625*1.02*1.05*$R$14</f>
        <v>2.8534117499999998</v>
      </c>
      <c r="S625" s="454">
        <f t="shared" ref="S625" si="802">F625*$S$17</f>
        <v>3.6948376333043442</v>
      </c>
      <c r="T625" s="454">
        <f t="shared" ref="T625" si="803">S625*E625</f>
        <v>3.6948376333043442</v>
      </c>
    </row>
    <row r="626" spans="1:20" ht="14.25" customHeight="1">
      <c r="A626" s="294"/>
      <c r="B626" s="352"/>
      <c r="C626" s="295"/>
      <c r="D626" s="294"/>
      <c r="E626" s="294"/>
      <c r="F626" s="298"/>
      <c r="G626" s="273"/>
      <c r="H626" s="272"/>
      <c r="I626" s="354"/>
      <c r="J626" s="272"/>
      <c r="K626" s="19"/>
      <c r="L626" s="19"/>
      <c r="M626" s="19"/>
      <c r="N626" s="74"/>
      <c r="O626" s="88">
        <f t="shared" si="760"/>
        <v>0</v>
      </c>
      <c r="P626" s="272"/>
      <c r="Q626" s="272"/>
      <c r="R626" s="272"/>
      <c r="S626" s="454"/>
      <c r="T626" s="454"/>
    </row>
    <row r="627" spans="1:20" ht="14.25" customHeight="1">
      <c r="A627" s="294"/>
      <c r="B627" s="352"/>
      <c r="C627" s="295"/>
      <c r="D627" s="294"/>
      <c r="E627" s="294"/>
      <c r="F627" s="298"/>
      <c r="G627" s="273"/>
      <c r="H627" s="272"/>
      <c r="I627" s="354"/>
      <c r="J627" s="272"/>
      <c r="K627" s="19"/>
      <c r="L627" s="19"/>
      <c r="M627" s="105"/>
      <c r="N627" s="74"/>
      <c r="O627" s="88">
        <f t="shared" si="760"/>
        <v>0</v>
      </c>
      <c r="P627" s="272"/>
      <c r="Q627" s="272"/>
      <c r="R627" s="272"/>
      <c r="S627" s="454"/>
      <c r="T627" s="454"/>
    </row>
    <row r="628" spans="1:20" ht="14.25" customHeight="1">
      <c r="A628" s="294"/>
      <c r="B628" s="352"/>
      <c r="C628" s="295"/>
      <c r="D628" s="294"/>
      <c r="E628" s="294"/>
      <c r="F628" s="298"/>
      <c r="G628" s="273"/>
      <c r="H628" s="272"/>
      <c r="I628" s="354"/>
      <c r="J628" s="272"/>
      <c r="K628" s="19"/>
      <c r="L628" s="19"/>
      <c r="M628" s="19"/>
      <c r="N628" s="74"/>
      <c r="O628" s="88">
        <f t="shared" si="760"/>
        <v>0</v>
      </c>
      <c r="P628" s="272"/>
      <c r="Q628" s="272"/>
      <c r="R628" s="272"/>
      <c r="S628" s="454"/>
      <c r="T628" s="454"/>
    </row>
    <row r="629" spans="1:20" ht="14.25" customHeight="1">
      <c r="A629" s="294">
        <v>38</v>
      </c>
      <c r="B629" s="295" t="s">
        <v>50</v>
      </c>
      <c r="C629" s="295" t="s">
        <v>1464</v>
      </c>
      <c r="D629" s="294" t="s">
        <v>31</v>
      </c>
      <c r="E629" s="303">
        <v>35</v>
      </c>
      <c r="F629" s="298">
        <f t="shared" si="771"/>
        <v>3.994776450000001E-2</v>
      </c>
      <c r="G629" s="337"/>
      <c r="H629" s="272">
        <f t="shared" si="772"/>
        <v>0</v>
      </c>
      <c r="I629" s="346"/>
      <c r="J629" s="272">
        <f t="shared" si="773"/>
        <v>0</v>
      </c>
      <c r="K629" s="19" t="s">
        <v>1462</v>
      </c>
      <c r="L629" s="19" t="s">
        <v>31</v>
      </c>
      <c r="M629" s="19">
        <v>1</v>
      </c>
      <c r="N629" s="74">
        <v>3.5000000000000003E-2</v>
      </c>
      <c r="O629" s="88">
        <f t="shared" si="760"/>
        <v>3.5000000000000003E-2</v>
      </c>
      <c r="P629" s="272">
        <f t="shared" ref="P629" si="804">E629*F629</f>
        <v>1.3981717575000003</v>
      </c>
      <c r="Q629" s="272">
        <f t="shared" ref="Q629" si="805">SUM(O629:O632)</f>
        <v>3.5000000000000003E-2</v>
      </c>
      <c r="R629" s="272">
        <f t="shared" ref="R629" si="806">Q629*1.02*1.05*$R$14</f>
        <v>3.994776450000001E-2</v>
      </c>
      <c r="S629" s="454">
        <f t="shared" ref="S629" si="807">F629*$S$17</f>
        <v>5.1727726866260836E-2</v>
      </c>
      <c r="T629" s="454">
        <f t="shared" ref="T629" si="808">S629*E629</f>
        <v>1.8104704403191292</v>
      </c>
    </row>
    <row r="630" spans="1:20" ht="14.25" customHeight="1">
      <c r="A630" s="294"/>
      <c r="B630" s="295"/>
      <c r="C630" s="295"/>
      <c r="D630" s="294"/>
      <c r="E630" s="303"/>
      <c r="F630" s="298"/>
      <c r="G630" s="337"/>
      <c r="H630" s="272"/>
      <c r="I630" s="346"/>
      <c r="J630" s="272"/>
      <c r="K630" s="19"/>
      <c r="L630" s="19"/>
      <c r="M630" s="19"/>
      <c r="N630" s="74"/>
      <c r="O630" s="88">
        <f t="shared" si="760"/>
        <v>0</v>
      </c>
      <c r="P630" s="272"/>
      <c r="Q630" s="272"/>
      <c r="R630" s="272"/>
      <c r="S630" s="454"/>
      <c r="T630" s="454"/>
    </row>
    <row r="631" spans="1:20" ht="14.25" customHeight="1">
      <c r="A631" s="294"/>
      <c r="B631" s="295"/>
      <c r="C631" s="295"/>
      <c r="D631" s="294"/>
      <c r="E631" s="303"/>
      <c r="F631" s="298"/>
      <c r="G631" s="337"/>
      <c r="H631" s="272"/>
      <c r="I631" s="346"/>
      <c r="J631" s="272"/>
      <c r="K631" s="19"/>
      <c r="L631" s="19"/>
      <c r="M631" s="20"/>
      <c r="N631" s="74"/>
      <c r="O631" s="88">
        <f t="shared" si="760"/>
        <v>0</v>
      </c>
      <c r="P631" s="272"/>
      <c r="Q631" s="272"/>
      <c r="R631" s="272"/>
      <c r="S631" s="454"/>
      <c r="T631" s="454"/>
    </row>
    <row r="632" spans="1:20" ht="14.25" customHeight="1">
      <c r="A632" s="294"/>
      <c r="B632" s="295"/>
      <c r="C632" s="295"/>
      <c r="D632" s="294"/>
      <c r="E632" s="303"/>
      <c r="F632" s="298"/>
      <c r="G632" s="337"/>
      <c r="H632" s="272"/>
      <c r="I632" s="346"/>
      <c r="J632" s="272"/>
      <c r="K632" s="19"/>
      <c r="L632" s="19"/>
      <c r="M632" s="19"/>
      <c r="N632" s="74"/>
      <c r="O632" s="88">
        <f t="shared" si="760"/>
        <v>0</v>
      </c>
      <c r="P632" s="272"/>
      <c r="Q632" s="272"/>
      <c r="R632" s="272"/>
      <c r="S632" s="454"/>
      <c r="T632" s="454"/>
    </row>
    <row r="633" spans="1:20" ht="14.25" customHeight="1">
      <c r="A633" s="294">
        <v>39</v>
      </c>
      <c r="B633" s="295" t="s">
        <v>50</v>
      </c>
      <c r="C633" s="295" t="s">
        <v>1463</v>
      </c>
      <c r="D633" s="294" t="s">
        <v>31</v>
      </c>
      <c r="E633" s="303">
        <v>40</v>
      </c>
      <c r="F633" s="298">
        <f t="shared" si="771"/>
        <v>6.2775058500000008E-2</v>
      </c>
      <c r="G633" s="337"/>
      <c r="H633" s="272">
        <f t="shared" si="772"/>
        <v>0</v>
      </c>
      <c r="I633" s="346"/>
      <c r="J633" s="272">
        <f t="shared" si="773"/>
        <v>0</v>
      </c>
      <c r="K633" s="19" t="s">
        <v>1462</v>
      </c>
      <c r="L633" s="19" t="s">
        <v>31</v>
      </c>
      <c r="M633" s="19">
        <v>1</v>
      </c>
      <c r="N633" s="74">
        <v>5.5E-2</v>
      </c>
      <c r="O633" s="88">
        <f t="shared" si="760"/>
        <v>5.5E-2</v>
      </c>
      <c r="P633" s="272">
        <f t="shared" ref="P633" si="809">E633*F633</f>
        <v>2.5110023400000001</v>
      </c>
      <c r="Q633" s="272">
        <f t="shared" ref="Q633" si="810">SUM(O633:O636)</f>
        <v>5.5E-2</v>
      </c>
      <c r="R633" s="272">
        <f t="shared" ref="R633" si="811">Q633*1.02*1.05*$R$14</f>
        <v>6.2775058500000008E-2</v>
      </c>
      <c r="S633" s="454">
        <f t="shared" ref="S633" si="812">F633*$S$17</f>
        <v>8.1286427932695596E-2</v>
      </c>
      <c r="T633" s="454">
        <f t="shared" ref="T633" si="813">S633*E633</f>
        <v>3.2514571173078237</v>
      </c>
    </row>
    <row r="634" spans="1:20" ht="14.25" customHeight="1">
      <c r="A634" s="294"/>
      <c r="B634" s="295"/>
      <c r="C634" s="295"/>
      <c r="D634" s="294"/>
      <c r="E634" s="303"/>
      <c r="F634" s="298"/>
      <c r="G634" s="337"/>
      <c r="H634" s="272"/>
      <c r="I634" s="346"/>
      <c r="J634" s="272"/>
      <c r="K634" s="19"/>
      <c r="L634" s="19"/>
      <c r="M634" s="19"/>
      <c r="N634" s="74"/>
      <c r="O634" s="88">
        <f t="shared" si="760"/>
        <v>0</v>
      </c>
      <c r="P634" s="272"/>
      <c r="Q634" s="272"/>
      <c r="R634" s="272"/>
      <c r="S634" s="454"/>
      <c r="T634" s="454"/>
    </row>
    <row r="635" spans="1:20" ht="14.25" customHeight="1">
      <c r="A635" s="294"/>
      <c r="B635" s="295"/>
      <c r="C635" s="295"/>
      <c r="D635" s="294"/>
      <c r="E635" s="303"/>
      <c r="F635" s="298"/>
      <c r="G635" s="337"/>
      <c r="H635" s="272"/>
      <c r="I635" s="346"/>
      <c r="J635" s="272"/>
      <c r="K635" s="19"/>
      <c r="L635" s="19"/>
      <c r="M635" s="20"/>
      <c r="N635" s="74"/>
      <c r="O635" s="88">
        <f t="shared" si="760"/>
        <v>0</v>
      </c>
      <c r="P635" s="272"/>
      <c r="Q635" s="272"/>
      <c r="R635" s="272"/>
      <c r="S635" s="454"/>
      <c r="T635" s="454"/>
    </row>
    <row r="636" spans="1:20" ht="14.25" customHeight="1">
      <c r="A636" s="294"/>
      <c r="B636" s="295"/>
      <c r="C636" s="295"/>
      <c r="D636" s="294"/>
      <c r="E636" s="303"/>
      <c r="F636" s="298"/>
      <c r="G636" s="337"/>
      <c r="H636" s="272"/>
      <c r="I636" s="346"/>
      <c r="J636" s="272"/>
      <c r="K636" s="19"/>
      <c r="L636" s="19"/>
      <c r="M636" s="19"/>
      <c r="N636" s="74"/>
      <c r="O636" s="88">
        <f t="shared" si="760"/>
        <v>0</v>
      </c>
      <c r="P636" s="272"/>
      <c r="Q636" s="272"/>
      <c r="R636" s="272"/>
      <c r="S636" s="454"/>
      <c r="T636" s="454"/>
    </row>
    <row r="637" spans="1:20" ht="14.25" customHeight="1">
      <c r="A637" s="294">
        <v>40</v>
      </c>
      <c r="B637" s="295" t="s">
        <v>50</v>
      </c>
      <c r="C637" s="295" t="s">
        <v>1465</v>
      </c>
      <c r="D637" s="294" t="s">
        <v>31</v>
      </c>
      <c r="E637" s="303">
        <v>20</v>
      </c>
      <c r="F637" s="298">
        <f t="shared" si="771"/>
        <v>9.130917600000002E-2</v>
      </c>
      <c r="G637" s="337"/>
      <c r="H637" s="272">
        <f t="shared" si="772"/>
        <v>0</v>
      </c>
      <c r="I637" s="346"/>
      <c r="J637" s="272">
        <f t="shared" si="773"/>
        <v>0</v>
      </c>
      <c r="K637" s="19" t="s">
        <v>1462</v>
      </c>
      <c r="L637" s="19" t="s">
        <v>31</v>
      </c>
      <c r="M637" s="19">
        <v>1</v>
      </c>
      <c r="N637" s="74">
        <v>0.08</v>
      </c>
      <c r="O637" s="88">
        <f t="shared" si="760"/>
        <v>0.08</v>
      </c>
      <c r="P637" s="272">
        <f t="shared" ref="P637" si="814">E637*F637</f>
        <v>1.8261835200000003</v>
      </c>
      <c r="Q637" s="272">
        <f t="shared" ref="Q637" si="815">SUM(O637:O640)</f>
        <v>0.08</v>
      </c>
      <c r="R637" s="272">
        <f t="shared" ref="R637" si="816">Q637*1.02*1.05*$R$14</f>
        <v>9.130917600000002E-2</v>
      </c>
      <c r="S637" s="454">
        <f t="shared" ref="S637" si="817">F637*$S$17</f>
        <v>0.11823480426573905</v>
      </c>
      <c r="T637" s="454">
        <f t="shared" ref="T637" si="818">S637*E637</f>
        <v>2.3646960853147809</v>
      </c>
    </row>
    <row r="638" spans="1:20" ht="14.25" customHeight="1">
      <c r="A638" s="294"/>
      <c r="B638" s="295"/>
      <c r="C638" s="295"/>
      <c r="D638" s="294"/>
      <c r="E638" s="303"/>
      <c r="F638" s="298"/>
      <c r="G638" s="337"/>
      <c r="H638" s="272"/>
      <c r="I638" s="346"/>
      <c r="J638" s="272"/>
      <c r="K638" s="19"/>
      <c r="L638" s="19"/>
      <c r="M638" s="19"/>
      <c r="N638" s="74"/>
      <c r="O638" s="88">
        <f t="shared" si="760"/>
        <v>0</v>
      </c>
      <c r="P638" s="272"/>
      <c r="Q638" s="272"/>
      <c r="R638" s="272"/>
      <c r="S638" s="454"/>
      <c r="T638" s="454"/>
    </row>
    <row r="639" spans="1:20" ht="14.25" customHeight="1">
      <c r="A639" s="294"/>
      <c r="B639" s="295"/>
      <c r="C639" s="295"/>
      <c r="D639" s="294"/>
      <c r="E639" s="303"/>
      <c r="F639" s="298"/>
      <c r="G639" s="337"/>
      <c r="H639" s="272"/>
      <c r="I639" s="346"/>
      <c r="J639" s="272"/>
      <c r="K639" s="19"/>
      <c r="L639" s="19"/>
      <c r="M639" s="20"/>
      <c r="N639" s="74"/>
      <c r="O639" s="88">
        <f t="shared" si="760"/>
        <v>0</v>
      </c>
      <c r="P639" s="272"/>
      <c r="Q639" s="272"/>
      <c r="R639" s="272"/>
      <c r="S639" s="454"/>
      <c r="T639" s="454"/>
    </row>
    <row r="640" spans="1:20" ht="14.25" customHeight="1">
      <c r="A640" s="294"/>
      <c r="B640" s="295"/>
      <c r="C640" s="295"/>
      <c r="D640" s="294"/>
      <c r="E640" s="303"/>
      <c r="F640" s="298"/>
      <c r="G640" s="337"/>
      <c r="H640" s="272"/>
      <c r="I640" s="346"/>
      <c r="J640" s="272"/>
      <c r="K640" s="19"/>
      <c r="L640" s="19"/>
      <c r="M640" s="19"/>
      <c r="N640" s="74"/>
      <c r="O640" s="88">
        <f t="shared" si="760"/>
        <v>0</v>
      </c>
      <c r="P640" s="272"/>
      <c r="Q640" s="272"/>
      <c r="R640" s="272"/>
      <c r="S640" s="454"/>
      <c r="T640" s="454"/>
    </row>
    <row r="641" spans="1:20" ht="14.25" customHeight="1">
      <c r="A641" s="294">
        <v>41</v>
      </c>
      <c r="B641" s="295" t="s">
        <v>50</v>
      </c>
      <c r="C641" s="295" t="s">
        <v>1493</v>
      </c>
      <c r="D641" s="294" t="s">
        <v>31</v>
      </c>
      <c r="E641" s="303">
        <v>10</v>
      </c>
      <c r="F641" s="298">
        <f t="shared" si="771"/>
        <v>0.68481882000000016</v>
      </c>
      <c r="G641" s="337"/>
      <c r="H641" s="272">
        <f t="shared" si="772"/>
        <v>0</v>
      </c>
      <c r="I641" s="346"/>
      <c r="J641" s="272">
        <f t="shared" si="773"/>
        <v>0</v>
      </c>
      <c r="K641" s="19" t="s">
        <v>1493</v>
      </c>
      <c r="L641" s="19" t="s">
        <v>31</v>
      </c>
      <c r="M641" s="19">
        <v>1</v>
      </c>
      <c r="N641" s="74">
        <v>0.6</v>
      </c>
      <c r="O641" s="88">
        <f t="shared" si="760"/>
        <v>0.6</v>
      </c>
      <c r="P641" s="272">
        <f t="shared" ref="P641" si="819">E641*F641</f>
        <v>6.8481882000000018</v>
      </c>
      <c r="Q641" s="272">
        <f t="shared" ref="Q641" si="820">SUM(O641:O644)</f>
        <v>0.6</v>
      </c>
      <c r="R641" s="272">
        <f t="shared" ref="R641" si="821">Q641*1.02*1.05*$R$14</f>
        <v>0.68481882000000016</v>
      </c>
      <c r="S641" s="454">
        <f t="shared" ref="S641" si="822">F641*$S$17</f>
        <v>0.8867610319930429</v>
      </c>
      <c r="T641" s="454">
        <f t="shared" ref="T641" si="823">S641*E641</f>
        <v>8.8676103199304297</v>
      </c>
    </row>
    <row r="642" spans="1:20" ht="14.25" customHeight="1">
      <c r="A642" s="294"/>
      <c r="B642" s="295"/>
      <c r="C642" s="295"/>
      <c r="D642" s="294"/>
      <c r="E642" s="303"/>
      <c r="F642" s="298"/>
      <c r="G642" s="337"/>
      <c r="H642" s="272"/>
      <c r="I642" s="346"/>
      <c r="J642" s="272"/>
      <c r="K642" s="19"/>
      <c r="L642" s="19"/>
      <c r="M642" s="19"/>
      <c r="N642" s="74"/>
      <c r="O642" s="88">
        <f t="shared" si="760"/>
        <v>0</v>
      </c>
      <c r="P642" s="272"/>
      <c r="Q642" s="272"/>
      <c r="R642" s="272"/>
      <c r="S642" s="454"/>
      <c r="T642" s="454"/>
    </row>
    <row r="643" spans="1:20" ht="14.25" customHeight="1">
      <c r="A643" s="294"/>
      <c r="B643" s="295"/>
      <c r="C643" s="295"/>
      <c r="D643" s="294"/>
      <c r="E643" s="303"/>
      <c r="F643" s="298"/>
      <c r="G643" s="337"/>
      <c r="H643" s="272"/>
      <c r="I643" s="346"/>
      <c r="J643" s="272"/>
      <c r="K643" s="19"/>
      <c r="L643" s="19"/>
      <c r="M643" s="20"/>
      <c r="N643" s="74"/>
      <c r="O643" s="88">
        <f t="shared" si="760"/>
        <v>0</v>
      </c>
      <c r="P643" s="272"/>
      <c r="Q643" s="272"/>
      <c r="R643" s="272"/>
      <c r="S643" s="454"/>
      <c r="T643" s="454"/>
    </row>
    <row r="644" spans="1:20" ht="14.25" customHeight="1">
      <c r="A644" s="294"/>
      <c r="B644" s="295"/>
      <c r="C644" s="295"/>
      <c r="D644" s="294"/>
      <c r="E644" s="303"/>
      <c r="F644" s="298"/>
      <c r="G644" s="337"/>
      <c r="H644" s="272"/>
      <c r="I644" s="346"/>
      <c r="J644" s="272"/>
      <c r="K644" s="19"/>
      <c r="L644" s="19"/>
      <c r="M644" s="19"/>
      <c r="N644" s="74"/>
      <c r="O644" s="88">
        <f t="shared" si="760"/>
        <v>0</v>
      </c>
      <c r="P644" s="272"/>
      <c r="Q644" s="272"/>
      <c r="R644" s="272"/>
      <c r="S644" s="454"/>
      <c r="T644" s="454"/>
    </row>
    <row r="645" spans="1:20" ht="14.25" customHeight="1">
      <c r="A645" s="294">
        <v>42</v>
      </c>
      <c r="B645" s="352" t="s">
        <v>50</v>
      </c>
      <c r="C645" s="295" t="s">
        <v>1468</v>
      </c>
      <c r="D645" s="294" t="s">
        <v>31</v>
      </c>
      <c r="E645" s="303">
        <v>100</v>
      </c>
      <c r="F645" s="298">
        <f t="shared" si="771"/>
        <v>1.7120470500000002E-2</v>
      </c>
      <c r="G645" s="353"/>
      <c r="H645" s="272">
        <f t="shared" si="772"/>
        <v>0</v>
      </c>
      <c r="I645" s="346"/>
      <c r="J645" s="272">
        <f t="shared" si="773"/>
        <v>0</v>
      </c>
      <c r="K645" s="19" t="s">
        <v>1884</v>
      </c>
      <c r="L645" s="19" t="s">
        <v>31</v>
      </c>
      <c r="M645" s="19">
        <v>1</v>
      </c>
      <c r="N645" s="74">
        <v>1.4999999999999999E-2</v>
      </c>
      <c r="O645" s="88">
        <f t="shared" si="760"/>
        <v>1.4999999999999999E-2</v>
      </c>
      <c r="P645" s="272">
        <f t="shared" ref="P645" si="824">E645*F645</f>
        <v>1.7120470500000002</v>
      </c>
      <c r="Q645" s="272">
        <f t="shared" ref="Q645" si="825">SUM(O645:O648)</f>
        <v>1.4999999999999999E-2</v>
      </c>
      <c r="R645" s="272">
        <f t="shared" ref="R645" si="826">Q645*1.02*1.05*$R$14</f>
        <v>1.7120470500000002E-2</v>
      </c>
      <c r="S645" s="454">
        <f t="shared" ref="S645" si="827">F645*$S$17</f>
        <v>2.2169025799826072E-2</v>
      </c>
      <c r="T645" s="454">
        <f t="shared" ref="T645" si="828">S645*E645</f>
        <v>2.216902579982607</v>
      </c>
    </row>
    <row r="646" spans="1:20" ht="14.25" customHeight="1">
      <c r="A646" s="294"/>
      <c r="B646" s="352"/>
      <c r="C646" s="295"/>
      <c r="D646" s="294"/>
      <c r="E646" s="303"/>
      <c r="F646" s="298"/>
      <c r="G646" s="353"/>
      <c r="H646" s="272"/>
      <c r="I646" s="346"/>
      <c r="J646" s="272"/>
      <c r="K646" s="19"/>
      <c r="L646" s="19"/>
      <c r="M646" s="19"/>
      <c r="N646" s="74"/>
      <c r="O646" s="88">
        <f t="shared" si="760"/>
        <v>0</v>
      </c>
      <c r="P646" s="272"/>
      <c r="Q646" s="272"/>
      <c r="R646" s="272"/>
      <c r="S646" s="454"/>
      <c r="T646" s="454"/>
    </row>
    <row r="647" spans="1:20" ht="14.25" customHeight="1">
      <c r="A647" s="294"/>
      <c r="B647" s="352"/>
      <c r="C647" s="295"/>
      <c r="D647" s="294"/>
      <c r="E647" s="303"/>
      <c r="F647" s="298"/>
      <c r="G647" s="353"/>
      <c r="H647" s="272"/>
      <c r="I647" s="346"/>
      <c r="J647" s="272"/>
      <c r="K647" s="19"/>
      <c r="L647" s="19"/>
      <c r="M647" s="89"/>
      <c r="N647" s="74"/>
      <c r="O647" s="88">
        <f t="shared" si="760"/>
        <v>0</v>
      </c>
      <c r="P647" s="272"/>
      <c r="Q647" s="272"/>
      <c r="R647" s="272"/>
      <c r="S647" s="454"/>
      <c r="T647" s="454"/>
    </row>
    <row r="648" spans="1:20" ht="14.25" customHeight="1">
      <c r="A648" s="294"/>
      <c r="B648" s="352"/>
      <c r="C648" s="295"/>
      <c r="D648" s="294"/>
      <c r="E648" s="303"/>
      <c r="F648" s="298"/>
      <c r="G648" s="353"/>
      <c r="H648" s="272"/>
      <c r="I648" s="346"/>
      <c r="J648" s="272"/>
      <c r="K648" s="19"/>
      <c r="L648" s="19"/>
      <c r="M648" s="19"/>
      <c r="N648" s="74"/>
      <c r="O648" s="88">
        <f t="shared" si="760"/>
        <v>0</v>
      </c>
      <c r="P648" s="272"/>
      <c r="Q648" s="272"/>
      <c r="R648" s="272"/>
      <c r="S648" s="454"/>
      <c r="T648" s="454"/>
    </row>
    <row r="649" spans="1:20" ht="14.25" customHeight="1">
      <c r="A649" s="294">
        <v>43</v>
      </c>
      <c r="B649" s="352" t="s">
        <v>50</v>
      </c>
      <c r="C649" s="295" t="s">
        <v>2375</v>
      </c>
      <c r="D649" s="294" t="s">
        <v>31</v>
      </c>
      <c r="E649" s="294">
        <v>7</v>
      </c>
      <c r="F649" s="298">
        <f t="shared" si="771"/>
        <v>0.3926294568</v>
      </c>
      <c r="G649" s="337"/>
      <c r="H649" s="272">
        <f t="shared" si="772"/>
        <v>0</v>
      </c>
      <c r="I649" s="346"/>
      <c r="J649" s="272">
        <f t="shared" si="773"/>
        <v>0</v>
      </c>
      <c r="K649" s="19" t="s">
        <v>1885</v>
      </c>
      <c r="L649" s="19" t="s">
        <v>31</v>
      </c>
      <c r="M649" s="19">
        <v>1</v>
      </c>
      <c r="N649" s="74">
        <v>0.34399999999999997</v>
      </c>
      <c r="O649" s="88">
        <f t="shared" si="760"/>
        <v>0.34399999999999997</v>
      </c>
      <c r="P649" s="272">
        <f t="shared" ref="P649" si="829">E649*F649</f>
        <v>2.7484061976</v>
      </c>
      <c r="Q649" s="272">
        <f t="shared" ref="Q649" si="830">SUM(O649:O652)</f>
        <v>0.34399999999999997</v>
      </c>
      <c r="R649" s="272">
        <f t="shared" ref="R649" si="831">Q649*1.02*1.05*$R$14</f>
        <v>0.3926294568</v>
      </c>
      <c r="S649" s="454">
        <f t="shared" ref="S649" si="832">F649*$S$17</f>
        <v>0.50840965834267782</v>
      </c>
      <c r="T649" s="454">
        <f t="shared" ref="T649" si="833">S649*E649</f>
        <v>3.5588676083987449</v>
      </c>
    </row>
    <row r="650" spans="1:20" ht="14.25" customHeight="1">
      <c r="A650" s="294"/>
      <c r="B650" s="352"/>
      <c r="C650" s="295"/>
      <c r="D650" s="294"/>
      <c r="E650" s="294"/>
      <c r="F650" s="298"/>
      <c r="G650" s="337"/>
      <c r="H650" s="272"/>
      <c r="I650" s="346"/>
      <c r="J650" s="272"/>
      <c r="K650" s="19"/>
      <c r="L650" s="19"/>
      <c r="M650" s="19"/>
      <c r="N650" s="74"/>
      <c r="O650" s="88">
        <f t="shared" si="760"/>
        <v>0</v>
      </c>
      <c r="P650" s="272"/>
      <c r="Q650" s="272"/>
      <c r="R650" s="272"/>
      <c r="S650" s="454"/>
      <c r="T650" s="454"/>
    </row>
    <row r="651" spans="1:20" ht="14.25" customHeight="1">
      <c r="A651" s="294"/>
      <c r="B651" s="352"/>
      <c r="C651" s="295"/>
      <c r="D651" s="294"/>
      <c r="E651" s="294"/>
      <c r="F651" s="298"/>
      <c r="G651" s="337"/>
      <c r="H651" s="272"/>
      <c r="I651" s="346"/>
      <c r="J651" s="272"/>
      <c r="K651" s="19"/>
      <c r="L651" s="19"/>
      <c r="M651" s="20"/>
      <c r="N651" s="74"/>
      <c r="O651" s="88">
        <f t="shared" si="760"/>
        <v>0</v>
      </c>
      <c r="P651" s="272"/>
      <c r="Q651" s="272"/>
      <c r="R651" s="272"/>
      <c r="S651" s="454"/>
      <c r="T651" s="454"/>
    </row>
    <row r="652" spans="1:20" ht="14.25" customHeight="1">
      <c r="A652" s="294"/>
      <c r="B652" s="352"/>
      <c r="C652" s="295"/>
      <c r="D652" s="294"/>
      <c r="E652" s="294"/>
      <c r="F652" s="298"/>
      <c r="G652" s="337"/>
      <c r="H652" s="272"/>
      <c r="I652" s="346"/>
      <c r="J652" s="272"/>
      <c r="K652" s="19"/>
      <c r="L652" s="19"/>
      <c r="M652" s="19"/>
      <c r="N652" s="74"/>
      <c r="O652" s="88">
        <f t="shared" si="760"/>
        <v>0</v>
      </c>
      <c r="P652" s="272"/>
      <c r="Q652" s="272"/>
      <c r="R652" s="272"/>
      <c r="S652" s="454"/>
      <c r="T652" s="454"/>
    </row>
    <row r="653" spans="1:20" ht="14.25" customHeight="1">
      <c r="A653" s="294">
        <v>44</v>
      </c>
      <c r="B653" s="352" t="s">
        <v>50</v>
      </c>
      <c r="C653" s="295" t="s">
        <v>2376</v>
      </c>
      <c r="D653" s="294" t="s">
        <v>31</v>
      </c>
      <c r="E653" s="294">
        <v>7</v>
      </c>
      <c r="F653" s="298">
        <f t="shared" si="771"/>
        <v>0.5980751028000002</v>
      </c>
      <c r="G653" s="337"/>
      <c r="H653" s="272">
        <f t="shared" si="772"/>
        <v>0</v>
      </c>
      <c r="I653" s="346"/>
      <c r="J653" s="272">
        <f t="shared" si="773"/>
        <v>0</v>
      </c>
      <c r="K653" s="19" t="s">
        <v>1886</v>
      </c>
      <c r="L653" s="19" t="s">
        <v>31</v>
      </c>
      <c r="M653" s="19">
        <v>1</v>
      </c>
      <c r="N653" s="74">
        <v>0.52400000000000002</v>
      </c>
      <c r="O653" s="88">
        <f t="shared" si="760"/>
        <v>0.52400000000000002</v>
      </c>
      <c r="P653" s="272">
        <f t="shared" ref="P653" si="834">E653*F653</f>
        <v>4.1865257196000014</v>
      </c>
      <c r="Q653" s="272">
        <f t="shared" ref="Q653" si="835">SUM(O653:O656)</f>
        <v>0.52400000000000002</v>
      </c>
      <c r="R653" s="272">
        <f t="shared" ref="R653" si="836">Q653*1.02*1.05*$R$14</f>
        <v>0.5980751028000002</v>
      </c>
      <c r="S653" s="454">
        <f t="shared" ref="S653" si="837">F653*$S$17</f>
        <v>0.77443796794059094</v>
      </c>
      <c r="T653" s="454">
        <f t="shared" ref="T653" si="838">S653*E653</f>
        <v>5.4210657755841369</v>
      </c>
    </row>
    <row r="654" spans="1:20" ht="14.25" customHeight="1">
      <c r="A654" s="294"/>
      <c r="B654" s="352"/>
      <c r="C654" s="295"/>
      <c r="D654" s="294"/>
      <c r="E654" s="294"/>
      <c r="F654" s="298"/>
      <c r="G654" s="337"/>
      <c r="H654" s="272"/>
      <c r="I654" s="346"/>
      <c r="J654" s="272"/>
      <c r="K654" s="19"/>
      <c r="L654" s="19"/>
      <c r="M654" s="19"/>
      <c r="N654" s="74"/>
      <c r="O654" s="88">
        <f t="shared" si="760"/>
        <v>0</v>
      </c>
      <c r="P654" s="272"/>
      <c r="Q654" s="272"/>
      <c r="R654" s="272"/>
      <c r="S654" s="454"/>
      <c r="T654" s="454"/>
    </row>
    <row r="655" spans="1:20" ht="14.25" customHeight="1">
      <c r="A655" s="294"/>
      <c r="B655" s="352"/>
      <c r="C655" s="295"/>
      <c r="D655" s="294"/>
      <c r="E655" s="294"/>
      <c r="F655" s="298"/>
      <c r="G655" s="337"/>
      <c r="H655" s="272"/>
      <c r="I655" s="346"/>
      <c r="J655" s="272"/>
      <c r="K655" s="19"/>
      <c r="L655" s="19"/>
      <c r="M655" s="20"/>
      <c r="N655" s="74"/>
      <c r="O655" s="88">
        <f t="shared" si="760"/>
        <v>0</v>
      </c>
      <c r="P655" s="272"/>
      <c r="Q655" s="272"/>
      <c r="R655" s="272"/>
      <c r="S655" s="454"/>
      <c r="T655" s="454"/>
    </row>
    <row r="656" spans="1:20" ht="14.25" customHeight="1">
      <c r="A656" s="294"/>
      <c r="B656" s="352"/>
      <c r="C656" s="295"/>
      <c r="D656" s="294"/>
      <c r="E656" s="294"/>
      <c r="F656" s="298"/>
      <c r="G656" s="337"/>
      <c r="H656" s="272"/>
      <c r="I656" s="346"/>
      <c r="J656" s="272"/>
      <c r="K656" s="19"/>
      <c r="L656" s="19"/>
      <c r="M656" s="19"/>
      <c r="N656" s="74"/>
      <c r="O656" s="88">
        <f t="shared" si="760"/>
        <v>0</v>
      </c>
      <c r="P656" s="272"/>
      <c r="Q656" s="272"/>
      <c r="R656" s="272"/>
      <c r="S656" s="454"/>
      <c r="T656" s="454"/>
    </row>
    <row r="657" spans="1:20" ht="14.25" customHeight="1">
      <c r="A657" s="294">
        <v>45</v>
      </c>
      <c r="B657" s="295" t="s">
        <v>458</v>
      </c>
      <c r="C657" s="295" t="s">
        <v>1887</v>
      </c>
      <c r="D657" s="294" t="s">
        <v>31</v>
      </c>
      <c r="E657" s="294">
        <v>2</v>
      </c>
      <c r="F657" s="298">
        <f t="shared" si="771"/>
        <v>7.8871686400000005</v>
      </c>
      <c r="G657" s="273">
        <v>0.66</v>
      </c>
      <c r="H657" s="272">
        <f t="shared" si="772"/>
        <v>1.4451426000000001</v>
      </c>
      <c r="I657" s="273">
        <v>0.16</v>
      </c>
      <c r="J657" s="272">
        <f t="shared" si="773"/>
        <v>0.50692959999999998</v>
      </c>
      <c r="K657" s="465" t="s">
        <v>1887</v>
      </c>
      <c r="L657" s="19" t="s">
        <v>31</v>
      </c>
      <c r="M657" s="19">
        <v>1</v>
      </c>
      <c r="N657" s="74">
        <v>5.2</v>
      </c>
      <c r="O657" s="88">
        <f t="shared" si="760"/>
        <v>5.2</v>
      </c>
      <c r="P657" s="272">
        <f t="shared" ref="P657" si="839">E657*F657</f>
        <v>15.774337280000001</v>
      </c>
      <c r="Q657" s="272">
        <f t="shared" ref="Q657" si="840">SUM(O657:O660)</f>
        <v>5.2</v>
      </c>
      <c r="R657" s="272">
        <f t="shared" ref="R657" si="841">Q657*1.02*1.05*$R$14</f>
        <v>5.9350964400000006</v>
      </c>
      <c r="S657" s="454">
        <f t="shared" ref="S657" si="842">F657*$S$17</f>
        <v>10.212969618313883</v>
      </c>
      <c r="T657" s="454">
        <f t="shared" ref="T657" si="843">S657*E657</f>
        <v>20.425939236627766</v>
      </c>
    </row>
    <row r="658" spans="1:20" ht="14.25" customHeight="1">
      <c r="A658" s="294"/>
      <c r="B658" s="295"/>
      <c r="C658" s="295"/>
      <c r="D658" s="294"/>
      <c r="E658" s="294"/>
      <c r="F658" s="298"/>
      <c r="G658" s="273"/>
      <c r="H658" s="272"/>
      <c r="I658" s="273"/>
      <c r="J658" s="272"/>
      <c r="K658" s="466"/>
      <c r="L658" s="19"/>
      <c r="M658" s="19"/>
      <c r="N658" s="74"/>
      <c r="O658" s="88">
        <f t="shared" si="760"/>
        <v>0</v>
      </c>
      <c r="P658" s="272"/>
      <c r="Q658" s="272"/>
      <c r="R658" s="272"/>
      <c r="S658" s="454"/>
      <c r="T658" s="454"/>
    </row>
    <row r="659" spans="1:20" ht="14.25" customHeight="1">
      <c r="A659" s="294"/>
      <c r="B659" s="295"/>
      <c r="C659" s="295"/>
      <c r="D659" s="294"/>
      <c r="E659" s="294"/>
      <c r="F659" s="298"/>
      <c r="G659" s="273"/>
      <c r="H659" s="272"/>
      <c r="I659" s="273"/>
      <c r="J659" s="272"/>
      <c r="K659" s="19"/>
      <c r="L659" s="19"/>
      <c r="M659" s="19"/>
      <c r="N659" s="74"/>
      <c r="O659" s="88">
        <f t="shared" si="760"/>
        <v>0</v>
      </c>
      <c r="P659" s="272"/>
      <c r="Q659" s="272"/>
      <c r="R659" s="272"/>
      <c r="S659" s="454"/>
      <c r="T659" s="454"/>
    </row>
    <row r="660" spans="1:20" ht="14.25" customHeight="1">
      <c r="A660" s="294"/>
      <c r="B660" s="295"/>
      <c r="C660" s="295"/>
      <c r="D660" s="294"/>
      <c r="E660" s="294"/>
      <c r="F660" s="298"/>
      <c r="G660" s="273"/>
      <c r="H660" s="272"/>
      <c r="I660" s="273"/>
      <c r="J660" s="272"/>
      <c r="K660" s="19"/>
      <c r="L660" s="19"/>
      <c r="M660" s="19"/>
      <c r="N660" s="74"/>
      <c r="O660" s="88">
        <f t="shared" si="760"/>
        <v>0</v>
      </c>
      <c r="P660" s="272"/>
      <c r="Q660" s="272"/>
      <c r="R660" s="272"/>
      <c r="S660" s="454"/>
      <c r="T660" s="454"/>
    </row>
    <row r="661" spans="1:20" ht="14.25" customHeight="1">
      <c r="A661" s="294"/>
      <c r="B661" s="295"/>
      <c r="C661" s="461" t="s">
        <v>2377</v>
      </c>
      <c r="D661" s="294"/>
      <c r="E661" s="350"/>
      <c r="F661" s="298">
        <f t="shared" si="771"/>
        <v>0</v>
      </c>
      <c r="G661" s="273"/>
      <c r="H661" s="272">
        <f t="shared" si="772"/>
        <v>0</v>
      </c>
      <c r="I661" s="273"/>
      <c r="J661" s="272">
        <f t="shared" si="773"/>
        <v>0</v>
      </c>
      <c r="K661" s="19"/>
      <c r="L661" s="19"/>
      <c r="M661" s="74"/>
      <c r="N661" s="74"/>
      <c r="O661" s="88">
        <f t="shared" ref="O661:O724" si="844">M661*N661</f>
        <v>0</v>
      </c>
      <c r="P661" s="272">
        <f t="shared" ref="P661" si="845">E661*F661</f>
        <v>0</v>
      </c>
      <c r="Q661" s="272">
        <f t="shared" ref="Q661" si="846">SUM(O661:O664)</f>
        <v>0</v>
      </c>
      <c r="R661" s="272">
        <f t="shared" ref="R661" si="847">Q661*1.02*1.05*$R$14</f>
        <v>0</v>
      </c>
      <c r="S661" s="454">
        <f t="shared" ref="S661" si="848">F661*$S$17</f>
        <v>0</v>
      </c>
      <c r="T661" s="454">
        <f t="shared" ref="T661" si="849">S661*E661</f>
        <v>0</v>
      </c>
    </row>
    <row r="662" spans="1:20" ht="14.25" customHeight="1">
      <c r="A662" s="294"/>
      <c r="B662" s="295"/>
      <c r="C662" s="461"/>
      <c r="D662" s="294"/>
      <c r="E662" s="350"/>
      <c r="F662" s="298"/>
      <c r="G662" s="273"/>
      <c r="H662" s="272"/>
      <c r="I662" s="273"/>
      <c r="J662" s="272"/>
      <c r="K662" s="148"/>
      <c r="L662" s="19"/>
      <c r="M662" s="74"/>
      <c r="N662" s="74"/>
      <c r="O662" s="88">
        <f t="shared" si="844"/>
        <v>0</v>
      </c>
      <c r="P662" s="272"/>
      <c r="Q662" s="272"/>
      <c r="R662" s="272"/>
      <c r="S662" s="454"/>
      <c r="T662" s="454"/>
    </row>
    <row r="663" spans="1:20" ht="14.25" customHeight="1">
      <c r="A663" s="294"/>
      <c r="B663" s="295"/>
      <c r="C663" s="461"/>
      <c r="D663" s="294"/>
      <c r="E663" s="350"/>
      <c r="F663" s="298"/>
      <c r="G663" s="273"/>
      <c r="H663" s="272"/>
      <c r="I663" s="273"/>
      <c r="J663" s="272"/>
      <c r="K663" s="19"/>
      <c r="L663" s="19"/>
      <c r="M663" s="74"/>
      <c r="N663" s="74"/>
      <c r="O663" s="88">
        <f t="shared" si="844"/>
        <v>0</v>
      </c>
      <c r="P663" s="272"/>
      <c r="Q663" s="272"/>
      <c r="R663" s="272"/>
      <c r="S663" s="454"/>
      <c r="T663" s="454"/>
    </row>
    <row r="664" spans="1:20" ht="14.25" customHeight="1">
      <c r="A664" s="294"/>
      <c r="B664" s="295"/>
      <c r="C664" s="461"/>
      <c r="D664" s="294"/>
      <c r="E664" s="350"/>
      <c r="F664" s="298"/>
      <c r="G664" s="273"/>
      <c r="H664" s="272"/>
      <c r="I664" s="273"/>
      <c r="J664" s="272"/>
      <c r="K664" s="19"/>
      <c r="L664" s="19"/>
      <c r="M664" s="19"/>
      <c r="N664" s="74"/>
      <c r="O664" s="88">
        <f t="shared" si="844"/>
        <v>0</v>
      </c>
      <c r="P664" s="272"/>
      <c r="Q664" s="272"/>
      <c r="R664" s="272"/>
      <c r="S664" s="454"/>
      <c r="T664" s="454"/>
    </row>
    <row r="665" spans="1:20" ht="14.25" customHeight="1">
      <c r="A665" s="294">
        <v>1</v>
      </c>
      <c r="B665" s="295" t="s">
        <v>680</v>
      </c>
      <c r="C665" s="295" t="s">
        <v>2382</v>
      </c>
      <c r="D665" s="294" t="s">
        <v>36</v>
      </c>
      <c r="E665" s="294">
        <v>10</v>
      </c>
      <c r="F665" s="298">
        <f t="shared" si="771"/>
        <v>2.9202219564820004</v>
      </c>
      <c r="G665" s="273">
        <v>1.1100000000000001</v>
      </c>
      <c r="H665" s="272">
        <f t="shared" si="772"/>
        <v>2.4304671000000004</v>
      </c>
      <c r="I665" s="273">
        <v>0.04</v>
      </c>
      <c r="J665" s="272">
        <f t="shared" si="773"/>
        <v>0.1267324</v>
      </c>
      <c r="K665" s="19" t="s">
        <v>53</v>
      </c>
      <c r="L665" s="19" t="s">
        <v>36</v>
      </c>
      <c r="M665" s="19">
        <v>0.93</v>
      </c>
      <c r="N665" s="74">
        <v>0.34200000000000003</v>
      </c>
      <c r="O665" s="88">
        <f t="shared" si="844"/>
        <v>0.31806000000000006</v>
      </c>
      <c r="P665" s="272">
        <f t="shared" ref="P665" si="850">E665*F665</f>
        <v>29.202219564820005</v>
      </c>
      <c r="Q665" s="272">
        <f t="shared" ref="Q665" si="851">SUM(O665:O668)</f>
        <v>0.31806000000000006</v>
      </c>
      <c r="R665" s="272">
        <f t="shared" ref="R665" si="852">Q665*1.02*1.05*$R$14</f>
        <v>0.3630224564820001</v>
      </c>
      <c r="S665" s="454">
        <f t="shared" ref="S665" si="853">F665*$S$17</f>
        <v>3.7813491103803498</v>
      </c>
      <c r="T665" s="454">
        <f t="shared" ref="T665" si="854">S665*E665</f>
        <v>37.8134911038035</v>
      </c>
    </row>
    <row r="666" spans="1:20" ht="14.25" customHeight="1">
      <c r="A666" s="294"/>
      <c r="B666" s="295"/>
      <c r="C666" s="295"/>
      <c r="D666" s="294"/>
      <c r="E666" s="294"/>
      <c r="F666" s="298"/>
      <c r="G666" s="273"/>
      <c r="H666" s="272"/>
      <c r="I666" s="273"/>
      <c r="J666" s="272"/>
      <c r="K666" s="19"/>
      <c r="L666" s="19"/>
      <c r="M666" s="19"/>
      <c r="N666" s="74"/>
      <c r="O666" s="88">
        <f t="shared" si="844"/>
        <v>0</v>
      </c>
      <c r="P666" s="272"/>
      <c r="Q666" s="272"/>
      <c r="R666" s="272"/>
      <c r="S666" s="454"/>
      <c r="T666" s="454"/>
    </row>
    <row r="667" spans="1:20" ht="14.25" customHeight="1">
      <c r="A667" s="294"/>
      <c r="B667" s="295"/>
      <c r="C667" s="295"/>
      <c r="D667" s="294"/>
      <c r="E667" s="294"/>
      <c r="F667" s="298"/>
      <c r="G667" s="273"/>
      <c r="H667" s="272"/>
      <c r="I667" s="273"/>
      <c r="J667" s="272"/>
      <c r="K667" s="19"/>
      <c r="L667" s="19"/>
      <c r="M667" s="19"/>
      <c r="N667" s="74"/>
      <c r="O667" s="88">
        <f t="shared" si="844"/>
        <v>0</v>
      </c>
      <c r="P667" s="272"/>
      <c r="Q667" s="272"/>
      <c r="R667" s="272"/>
      <c r="S667" s="454"/>
      <c r="T667" s="454"/>
    </row>
    <row r="668" spans="1:20" ht="14.25" customHeight="1">
      <c r="A668" s="294"/>
      <c r="B668" s="295"/>
      <c r="C668" s="295"/>
      <c r="D668" s="294"/>
      <c r="E668" s="294"/>
      <c r="F668" s="298"/>
      <c r="G668" s="273"/>
      <c r="H668" s="272"/>
      <c r="I668" s="273"/>
      <c r="J668" s="272"/>
      <c r="K668" s="19"/>
      <c r="L668" s="19"/>
      <c r="M668" s="19"/>
      <c r="N668" s="74"/>
      <c r="O668" s="88">
        <f t="shared" si="844"/>
        <v>0</v>
      </c>
      <c r="P668" s="272"/>
      <c r="Q668" s="272"/>
      <c r="R668" s="272"/>
      <c r="S668" s="454"/>
      <c r="T668" s="454"/>
    </row>
    <row r="669" spans="1:20" ht="14.25" customHeight="1">
      <c r="A669" s="294">
        <v>2</v>
      </c>
      <c r="B669" s="295" t="s">
        <v>277</v>
      </c>
      <c r="C669" s="295" t="s">
        <v>2383</v>
      </c>
      <c r="D669" s="294" t="s">
        <v>36</v>
      </c>
      <c r="E669" s="294">
        <v>12</v>
      </c>
      <c r="F669" s="298">
        <f t="shared" ref="F669:F729" si="855">H669+J669+R669</f>
        <v>2.6034085873560002</v>
      </c>
      <c r="G669" s="273">
        <v>0.88</v>
      </c>
      <c r="H669" s="272">
        <f t="shared" ref="H669:H729" si="856">G669*$P$8/1000</f>
        <v>1.9268567999999999</v>
      </c>
      <c r="I669" s="273">
        <v>0.03</v>
      </c>
      <c r="J669" s="272">
        <f t="shared" ref="J669:J729" si="857">I669*$P$9/1000</f>
        <v>9.5049299999999989E-2</v>
      </c>
      <c r="K669" s="19" t="s">
        <v>53</v>
      </c>
      <c r="L669" s="19" t="s">
        <v>36</v>
      </c>
      <c r="M669" s="19">
        <v>0.94</v>
      </c>
      <c r="N669" s="74">
        <v>0.54200000000000004</v>
      </c>
      <c r="O669" s="88">
        <f t="shared" si="844"/>
        <v>0.50948000000000004</v>
      </c>
      <c r="P669" s="272">
        <f t="shared" ref="P669" si="858">E669*F669</f>
        <v>31.240903048272003</v>
      </c>
      <c r="Q669" s="272">
        <f t="shared" ref="Q669" si="859">SUM(O669:O672)</f>
        <v>0.50948000000000004</v>
      </c>
      <c r="R669" s="272">
        <f t="shared" ref="R669" si="860">Q669*1.02*1.05*$R$14</f>
        <v>0.58150248735600019</v>
      </c>
      <c r="S669" s="454">
        <f t="shared" ref="S669" si="861">F669*$S$17</f>
        <v>3.3711125018780241</v>
      </c>
      <c r="T669" s="454">
        <f t="shared" ref="T669" si="862">S669*E669</f>
        <v>40.453350022536291</v>
      </c>
    </row>
    <row r="670" spans="1:20" ht="14.25" customHeight="1">
      <c r="A670" s="294"/>
      <c r="B670" s="295"/>
      <c r="C670" s="295"/>
      <c r="D670" s="294"/>
      <c r="E670" s="294"/>
      <c r="F670" s="298"/>
      <c r="G670" s="273"/>
      <c r="H670" s="272"/>
      <c r="I670" s="273"/>
      <c r="J670" s="272"/>
      <c r="K670" s="19"/>
      <c r="L670" s="19"/>
      <c r="M670" s="19"/>
      <c r="N670" s="74"/>
      <c r="O670" s="88">
        <f t="shared" si="844"/>
        <v>0</v>
      </c>
      <c r="P670" s="272"/>
      <c r="Q670" s="272"/>
      <c r="R670" s="272"/>
      <c r="S670" s="454"/>
      <c r="T670" s="454"/>
    </row>
    <row r="671" spans="1:20" ht="14.25" customHeight="1">
      <c r="A671" s="294"/>
      <c r="B671" s="295"/>
      <c r="C671" s="295"/>
      <c r="D671" s="294"/>
      <c r="E671" s="294"/>
      <c r="F671" s="298"/>
      <c r="G671" s="273"/>
      <c r="H671" s="272"/>
      <c r="I671" s="273"/>
      <c r="J671" s="272"/>
      <c r="K671" s="19"/>
      <c r="L671" s="19"/>
      <c r="M671" s="19"/>
      <c r="N671" s="74"/>
      <c r="O671" s="88">
        <f t="shared" si="844"/>
        <v>0</v>
      </c>
      <c r="P671" s="272"/>
      <c r="Q671" s="272"/>
      <c r="R671" s="272"/>
      <c r="S671" s="454"/>
      <c r="T671" s="454"/>
    </row>
    <row r="672" spans="1:20" ht="14.25" customHeight="1">
      <c r="A672" s="294"/>
      <c r="B672" s="295"/>
      <c r="C672" s="295"/>
      <c r="D672" s="294"/>
      <c r="E672" s="294"/>
      <c r="F672" s="298"/>
      <c r="G672" s="273"/>
      <c r="H672" s="272"/>
      <c r="I672" s="273"/>
      <c r="J672" s="272"/>
      <c r="K672" s="19"/>
      <c r="L672" s="19"/>
      <c r="M672" s="19"/>
      <c r="N672" s="74"/>
      <c r="O672" s="88">
        <f t="shared" si="844"/>
        <v>0</v>
      </c>
      <c r="P672" s="272"/>
      <c r="Q672" s="272"/>
      <c r="R672" s="272"/>
      <c r="S672" s="454"/>
      <c r="T672" s="454"/>
    </row>
    <row r="673" spans="1:20" ht="14.25" customHeight="1">
      <c r="A673" s="294">
        <v>3</v>
      </c>
      <c r="B673" s="295" t="s">
        <v>50</v>
      </c>
      <c r="C673" s="295" t="s">
        <v>1424</v>
      </c>
      <c r="D673" s="294" t="s">
        <v>31</v>
      </c>
      <c r="E673" s="303">
        <v>4</v>
      </c>
      <c r="F673" s="298">
        <f t="shared" si="855"/>
        <v>4.90786821E-2</v>
      </c>
      <c r="G673" s="337"/>
      <c r="H673" s="272">
        <f t="shared" si="856"/>
        <v>0</v>
      </c>
      <c r="I673" s="346"/>
      <c r="J673" s="272">
        <f t="shared" si="857"/>
        <v>0</v>
      </c>
      <c r="K673" s="19" t="s">
        <v>1419</v>
      </c>
      <c r="L673" s="19" t="s">
        <v>31</v>
      </c>
      <c r="M673" s="19">
        <v>1</v>
      </c>
      <c r="N673" s="74">
        <v>4.2999999999999997E-2</v>
      </c>
      <c r="O673" s="88">
        <f t="shared" si="844"/>
        <v>4.2999999999999997E-2</v>
      </c>
      <c r="P673" s="272">
        <f t="shared" ref="P673" si="863">E673*F673</f>
        <v>0.1963147284</v>
      </c>
      <c r="Q673" s="272">
        <f t="shared" ref="Q673" si="864">SUM(O673:O676)</f>
        <v>4.2999999999999997E-2</v>
      </c>
      <c r="R673" s="272">
        <f t="shared" ref="R673" si="865">Q673*1.02*1.05*$R$14</f>
        <v>4.90786821E-2</v>
      </c>
      <c r="S673" s="454">
        <f t="shared" ref="S673" si="866">F673*$S$17</f>
        <v>6.3551207292834727E-2</v>
      </c>
      <c r="T673" s="454">
        <f t="shared" ref="T673" si="867">S673*E673</f>
        <v>0.25420482917133891</v>
      </c>
    </row>
    <row r="674" spans="1:20" ht="14.25" customHeight="1">
      <c r="A674" s="294"/>
      <c r="B674" s="295"/>
      <c r="C674" s="295"/>
      <c r="D674" s="294"/>
      <c r="E674" s="303"/>
      <c r="F674" s="298"/>
      <c r="G674" s="337"/>
      <c r="H674" s="272"/>
      <c r="I674" s="346"/>
      <c r="J674" s="272"/>
      <c r="K674" s="19"/>
      <c r="L674" s="19"/>
      <c r="M674" s="19"/>
      <c r="N674" s="74"/>
      <c r="O674" s="88">
        <f t="shared" si="844"/>
        <v>0</v>
      </c>
      <c r="P674" s="272"/>
      <c r="Q674" s="272"/>
      <c r="R674" s="272"/>
      <c r="S674" s="454"/>
      <c r="T674" s="454"/>
    </row>
    <row r="675" spans="1:20" ht="14.25" customHeight="1">
      <c r="A675" s="294"/>
      <c r="B675" s="295"/>
      <c r="C675" s="295"/>
      <c r="D675" s="294"/>
      <c r="E675" s="303"/>
      <c r="F675" s="298"/>
      <c r="G675" s="337"/>
      <c r="H675" s="272"/>
      <c r="I675" s="346"/>
      <c r="J675" s="272"/>
      <c r="K675" s="19"/>
      <c r="L675" s="19"/>
      <c r="M675" s="20"/>
      <c r="N675" s="74"/>
      <c r="O675" s="88">
        <f t="shared" si="844"/>
        <v>0</v>
      </c>
      <c r="P675" s="272"/>
      <c r="Q675" s="272"/>
      <c r="R675" s="272"/>
      <c r="S675" s="454"/>
      <c r="T675" s="454"/>
    </row>
    <row r="676" spans="1:20" ht="14.25" customHeight="1">
      <c r="A676" s="294"/>
      <c r="B676" s="295"/>
      <c r="C676" s="295"/>
      <c r="D676" s="294"/>
      <c r="E676" s="303"/>
      <c r="F676" s="298"/>
      <c r="G676" s="337"/>
      <c r="H676" s="272"/>
      <c r="I676" s="346"/>
      <c r="J676" s="272"/>
      <c r="K676" s="19"/>
      <c r="L676" s="19"/>
      <c r="M676" s="19"/>
      <c r="N676" s="74"/>
      <c r="O676" s="88">
        <f t="shared" si="844"/>
        <v>0</v>
      </c>
      <c r="P676" s="272"/>
      <c r="Q676" s="272"/>
      <c r="R676" s="272"/>
      <c r="S676" s="454"/>
      <c r="T676" s="454"/>
    </row>
    <row r="677" spans="1:20" ht="14.25" customHeight="1">
      <c r="A677" s="294">
        <v>4</v>
      </c>
      <c r="B677" s="295" t="s">
        <v>50</v>
      </c>
      <c r="C677" s="295" t="s">
        <v>1471</v>
      </c>
      <c r="D677" s="294" t="s">
        <v>31</v>
      </c>
      <c r="E677" s="303">
        <v>1</v>
      </c>
      <c r="F677" s="298">
        <f t="shared" si="855"/>
        <v>9.4733270100000003E-2</v>
      </c>
      <c r="G677" s="337"/>
      <c r="H677" s="272">
        <f t="shared" si="856"/>
        <v>0</v>
      </c>
      <c r="I677" s="346"/>
      <c r="J677" s="272">
        <f t="shared" si="857"/>
        <v>0</v>
      </c>
      <c r="K677" s="19" t="s">
        <v>1407</v>
      </c>
      <c r="L677" s="19" t="s">
        <v>31</v>
      </c>
      <c r="M677" s="19">
        <v>1</v>
      </c>
      <c r="N677" s="74">
        <v>8.3000000000000004E-2</v>
      </c>
      <c r="O677" s="88">
        <f t="shared" si="844"/>
        <v>8.3000000000000004E-2</v>
      </c>
      <c r="P677" s="272">
        <f t="shared" ref="P677" si="868">E677*F677</f>
        <v>9.4733270100000003E-2</v>
      </c>
      <c r="Q677" s="272">
        <f t="shared" ref="Q677" si="869">SUM(O677:O680)</f>
        <v>8.3000000000000004E-2</v>
      </c>
      <c r="R677" s="272">
        <f t="shared" ref="R677" si="870">Q677*1.02*1.05*$R$14</f>
        <v>9.4733270100000003E-2</v>
      </c>
      <c r="S677" s="454">
        <f t="shared" ref="S677" si="871">F677*$S$17</f>
        <v>0.12266860942570425</v>
      </c>
      <c r="T677" s="454">
        <f t="shared" ref="T677" si="872">S677*E677</f>
        <v>0.12266860942570425</v>
      </c>
    </row>
    <row r="678" spans="1:20" ht="14.25" customHeight="1">
      <c r="A678" s="294"/>
      <c r="B678" s="295"/>
      <c r="C678" s="295"/>
      <c r="D678" s="294"/>
      <c r="E678" s="303"/>
      <c r="F678" s="298"/>
      <c r="G678" s="337"/>
      <c r="H678" s="272"/>
      <c r="I678" s="346"/>
      <c r="J678" s="272"/>
      <c r="K678" s="19"/>
      <c r="L678" s="19"/>
      <c r="M678" s="19"/>
      <c r="N678" s="74"/>
      <c r="O678" s="88">
        <f t="shared" si="844"/>
        <v>0</v>
      </c>
      <c r="P678" s="272"/>
      <c r="Q678" s="272"/>
      <c r="R678" s="272"/>
      <c r="S678" s="454"/>
      <c r="T678" s="454"/>
    </row>
    <row r="679" spans="1:20" ht="14.25" customHeight="1">
      <c r="A679" s="294"/>
      <c r="B679" s="295"/>
      <c r="C679" s="295"/>
      <c r="D679" s="294"/>
      <c r="E679" s="303"/>
      <c r="F679" s="298"/>
      <c r="G679" s="337"/>
      <c r="H679" s="272"/>
      <c r="I679" s="346"/>
      <c r="J679" s="272"/>
      <c r="K679" s="19"/>
      <c r="L679" s="19"/>
      <c r="M679" s="20"/>
      <c r="N679" s="74"/>
      <c r="O679" s="88">
        <f t="shared" si="844"/>
        <v>0</v>
      </c>
      <c r="P679" s="272"/>
      <c r="Q679" s="272"/>
      <c r="R679" s="272"/>
      <c r="S679" s="454"/>
      <c r="T679" s="454"/>
    </row>
    <row r="680" spans="1:20" ht="14.25" customHeight="1">
      <c r="A680" s="294"/>
      <c r="B680" s="295"/>
      <c r="C680" s="295"/>
      <c r="D680" s="294"/>
      <c r="E680" s="303"/>
      <c r="F680" s="298"/>
      <c r="G680" s="337"/>
      <c r="H680" s="272"/>
      <c r="I680" s="346"/>
      <c r="J680" s="272"/>
      <c r="K680" s="19"/>
      <c r="L680" s="19"/>
      <c r="M680" s="19"/>
      <c r="N680" s="74"/>
      <c r="O680" s="88">
        <f t="shared" si="844"/>
        <v>0</v>
      </c>
      <c r="P680" s="272"/>
      <c r="Q680" s="272"/>
      <c r="R680" s="272"/>
      <c r="S680" s="454"/>
      <c r="T680" s="454"/>
    </row>
    <row r="681" spans="1:20" ht="14.25" customHeight="1">
      <c r="A681" s="294">
        <v>5</v>
      </c>
      <c r="B681" s="295" t="s">
        <v>50</v>
      </c>
      <c r="C681" s="295" t="s">
        <v>1472</v>
      </c>
      <c r="D681" s="294" t="s">
        <v>31</v>
      </c>
      <c r="E681" s="303">
        <v>1</v>
      </c>
      <c r="F681" s="298">
        <f t="shared" si="855"/>
        <v>7.5330070200000016E-2</v>
      </c>
      <c r="G681" s="337"/>
      <c r="H681" s="272">
        <f t="shared" si="856"/>
        <v>0</v>
      </c>
      <c r="I681" s="346"/>
      <c r="J681" s="272">
        <f t="shared" si="857"/>
        <v>0</v>
      </c>
      <c r="K681" s="19" t="s">
        <v>1407</v>
      </c>
      <c r="L681" s="19" t="s">
        <v>31</v>
      </c>
      <c r="M681" s="19">
        <v>1</v>
      </c>
      <c r="N681" s="74">
        <v>6.6000000000000003E-2</v>
      </c>
      <c r="O681" s="88">
        <f t="shared" si="844"/>
        <v>6.6000000000000003E-2</v>
      </c>
      <c r="P681" s="272">
        <f t="shared" ref="P681" si="873">E681*F681</f>
        <v>7.5330070200000016E-2</v>
      </c>
      <c r="Q681" s="272">
        <f t="shared" ref="Q681" si="874">SUM(O681:O684)</f>
        <v>6.6000000000000003E-2</v>
      </c>
      <c r="R681" s="272">
        <f t="shared" ref="R681" si="875">Q681*1.02*1.05*$R$14</f>
        <v>7.5330070200000016E-2</v>
      </c>
      <c r="S681" s="454">
        <f t="shared" ref="S681" si="876">F681*$S$17</f>
        <v>9.7543713519234715E-2</v>
      </c>
      <c r="T681" s="454">
        <f t="shared" ref="T681" si="877">S681*E681</f>
        <v>9.7543713519234715E-2</v>
      </c>
    </row>
    <row r="682" spans="1:20" ht="14.25" customHeight="1">
      <c r="A682" s="294"/>
      <c r="B682" s="295"/>
      <c r="C682" s="295"/>
      <c r="D682" s="294"/>
      <c r="E682" s="303"/>
      <c r="F682" s="298"/>
      <c r="G682" s="337"/>
      <c r="H682" s="272"/>
      <c r="I682" s="346"/>
      <c r="J682" s="272"/>
      <c r="K682" s="19"/>
      <c r="L682" s="19"/>
      <c r="M682" s="19"/>
      <c r="N682" s="74"/>
      <c r="O682" s="88">
        <f t="shared" si="844"/>
        <v>0</v>
      </c>
      <c r="P682" s="272"/>
      <c r="Q682" s="272"/>
      <c r="R682" s="272"/>
      <c r="S682" s="454"/>
      <c r="T682" s="454"/>
    </row>
    <row r="683" spans="1:20" ht="14.25" customHeight="1">
      <c r="A683" s="294"/>
      <c r="B683" s="295"/>
      <c r="C683" s="295"/>
      <c r="D683" s="294"/>
      <c r="E683" s="303"/>
      <c r="F683" s="298"/>
      <c r="G683" s="337"/>
      <c r="H683" s="272"/>
      <c r="I683" s="346"/>
      <c r="J683" s="272"/>
      <c r="K683" s="19"/>
      <c r="L683" s="19"/>
      <c r="M683" s="20"/>
      <c r="N683" s="74"/>
      <c r="O683" s="88">
        <f t="shared" si="844"/>
        <v>0</v>
      </c>
      <c r="P683" s="272"/>
      <c r="Q683" s="272"/>
      <c r="R683" s="272"/>
      <c r="S683" s="454"/>
      <c r="T683" s="454"/>
    </row>
    <row r="684" spans="1:20" ht="14.25" customHeight="1">
      <c r="A684" s="294"/>
      <c r="B684" s="295"/>
      <c r="C684" s="295"/>
      <c r="D684" s="294"/>
      <c r="E684" s="303"/>
      <c r="F684" s="298"/>
      <c r="G684" s="337"/>
      <c r="H684" s="272"/>
      <c r="I684" s="346"/>
      <c r="J684" s="272"/>
      <c r="K684" s="19"/>
      <c r="L684" s="19"/>
      <c r="M684" s="19"/>
      <c r="N684" s="74"/>
      <c r="O684" s="88">
        <f t="shared" si="844"/>
        <v>0</v>
      </c>
      <c r="P684" s="272"/>
      <c r="Q684" s="272"/>
      <c r="R684" s="272"/>
      <c r="S684" s="454"/>
      <c r="T684" s="454"/>
    </row>
    <row r="685" spans="1:20" ht="14.25" customHeight="1">
      <c r="A685" s="294">
        <v>6</v>
      </c>
      <c r="B685" s="295" t="s">
        <v>50</v>
      </c>
      <c r="C685" s="295" t="s">
        <v>1473</v>
      </c>
      <c r="D685" s="294" t="s">
        <v>31</v>
      </c>
      <c r="E685" s="303">
        <v>1</v>
      </c>
      <c r="F685" s="298">
        <f t="shared" si="855"/>
        <v>0.51361411500000009</v>
      </c>
      <c r="G685" s="337"/>
      <c r="H685" s="272">
        <f t="shared" si="856"/>
        <v>0</v>
      </c>
      <c r="I685" s="346"/>
      <c r="J685" s="272">
        <f t="shared" si="857"/>
        <v>0</v>
      </c>
      <c r="K685" s="19" t="s">
        <v>1413</v>
      </c>
      <c r="L685" s="19" t="s">
        <v>31</v>
      </c>
      <c r="M685" s="19">
        <v>1</v>
      </c>
      <c r="N685" s="74">
        <v>0.45</v>
      </c>
      <c r="O685" s="88">
        <f t="shared" si="844"/>
        <v>0.45</v>
      </c>
      <c r="P685" s="272">
        <f t="shared" ref="P685" si="878">E685*F685</f>
        <v>0.51361411500000009</v>
      </c>
      <c r="Q685" s="272">
        <f t="shared" ref="Q685" si="879">SUM(O685:O688)</f>
        <v>0.45</v>
      </c>
      <c r="R685" s="272">
        <f t="shared" ref="R685" si="880">Q685*1.02*1.05*$R$14</f>
        <v>0.51361411500000009</v>
      </c>
      <c r="S685" s="454">
        <f t="shared" ref="S685" si="881">F685*$S$17</f>
        <v>0.66507077399478221</v>
      </c>
      <c r="T685" s="454">
        <f t="shared" ref="T685" si="882">S685*E685</f>
        <v>0.66507077399478221</v>
      </c>
    </row>
    <row r="686" spans="1:20" ht="14.25" customHeight="1">
      <c r="A686" s="294"/>
      <c r="B686" s="295"/>
      <c r="C686" s="295"/>
      <c r="D686" s="294"/>
      <c r="E686" s="303"/>
      <c r="F686" s="298"/>
      <c r="G686" s="337"/>
      <c r="H686" s="272"/>
      <c r="I686" s="346"/>
      <c r="J686" s="272"/>
      <c r="K686" s="19"/>
      <c r="L686" s="19"/>
      <c r="M686" s="19"/>
      <c r="N686" s="74"/>
      <c r="O686" s="88">
        <f t="shared" si="844"/>
        <v>0</v>
      </c>
      <c r="P686" s="272"/>
      <c r="Q686" s="272"/>
      <c r="R686" s="272"/>
      <c r="S686" s="454"/>
      <c r="T686" s="454"/>
    </row>
    <row r="687" spans="1:20" ht="14.25" customHeight="1">
      <c r="A687" s="294"/>
      <c r="B687" s="295"/>
      <c r="C687" s="295"/>
      <c r="D687" s="294"/>
      <c r="E687" s="303"/>
      <c r="F687" s="298"/>
      <c r="G687" s="337"/>
      <c r="H687" s="272"/>
      <c r="I687" s="346"/>
      <c r="J687" s="272"/>
      <c r="K687" s="19"/>
      <c r="L687" s="19"/>
      <c r="M687" s="20"/>
      <c r="N687" s="74"/>
      <c r="O687" s="88">
        <f t="shared" si="844"/>
        <v>0</v>
      </c>
      <c r="P687" s="272"/>
      <c r="Q687" s="272"/>
      <c r="R687" s="272"/>
      <c r="S687" s="454"/>
      <c r="T687" s="454"/>
    </row>
    <row r="688" spans="1:20" ht="14.25" customHeight="1">
      <c r="A688" s="294"/>
      <c r="B688" s="295"/>
      <c r="C688" s="295"/>
      <c r="D688" s="294"/>
      <c r="E688" s="303"/>
      <c r="F688" s="298"/>
      <c r="G688" s="337"/>
      <c r="H688" s="272"/>
      <c r="I688" s="346"/>
      <c r="J688" s="272"/>
      <c r="K688" s="19"/>
      <c r="L688" s="19"/>
      <c r="M688" s="19"/>
      <c r="N688" s="74"/>
      <c r="O688" s="88">
        <f t="shared" si="844"/>
        <v>0</v>
      </c>
      <c r="P688" s="272"/>
      <c r="Q688" s="272"/>
      <c r="R688" s="272"/>
      <c r="S688" s="454"/>
      <c r="T688" s="454"/>
    </row>
    <row r="689" spans="1:20" ht="14.25" customHeight="1">
      <c r="A689" s="294">
        <v>7</v>
      </c>
      <c r="B689" s="295" t="s">
        <v>739</v>
      </c>
      <c r="C689" s="295" t="s">
        <v>1441</v>
      </c>
      <c r="D689" s="294" t="s">
        <v>1396</v>
      </c>
      <c r="E689" s="294">
        <v>1</v>
      </c>
      <c r="F689" s="298">
        <f t="shared" si="855"/>
        <v>3.8266854757000002</v>
      </c>
      <c r="G689" s="273">
        <v>0.97</v>
      </c>
      <c r="H689" s="272">
        <f t="shared" si="856"/>
        <v>2.1239216999999999</v>
      </c>
      <c r="I689" s="273">
        <v>0.13</v>
      </c>
      <c r="J689" s="272">
        <f t="shared" si="857"/>
        <v>0.41188030000000003</v>
      </c>
      <c r="K689" s="19" t="s">
        <v>1444</v>
      </c>
      <c r="L689" s="19" t="s">
        <v>31</v>
      </c>
      <c r="M689" s="19">
        <v>1</v>
      </c>
      <c r="N689" s="74">
        <v>1.131</v>
      </c>
      <c r="O689" s="88">
        <f t="shared" si="844"/>
        <v>1.131</v>
      </c>
      <c r="P689" s="272">
        <f t="shared" ref="P689" si="883">E689*F689</f>
        <v>3.8266854757000002</v>
      </c>
      <c r="Q689" s="272">
        <f t="shared" ref="Q689" si="884">SUM(O689:O692)</f>
        <v>1.131</v>
      </c>
      <c r="R689" s="272">
        <f t="shared" ref="R689" si="885">Q689*1.02*1.05*$R$14</f>
        <v>1.2908834757000003</v>
      </c>
      <c r="S689" s="454">
        <f t="shared" ref="S689" si="886">F689*$S$17</f>
        <v>4.9551143491420397</v>
      </c>
      <c r="T689" s="454">
        <f t="shared" ref="T689" si="887">S689*E689</f>
        <v>4.9551143491420397</v>
      </c>
    </row>
    <row r="690" spans="1:20" ht="14.25" customHeight="1">
      <c r="A690" s="294"/>
      <c r="B690" s="295"/>
      <c r="C690" s="295"/>
      <c r="D690" s="294"/>
      <c r="E690" s="294"/>
      <c r="F690" s="298"/>
      <c r="G690" s="273"/>
      <c r="H690" s="272"/>
      <c r="I690" s="273"/>
      <c r="J690" s="272"/>
      <c r="K690" s="19"/>
      <c r="L690" s="19"/>
      <c r="M690" s="19"/>
      <c r="N690" s="74"/>
      <c r="O690" s="88">
        <f t="shared" si="844"/>
        <v>0</v>
      </c>
      <c r="P690" s="272"/>
      <c r="Q690" s="272"/>
      <c r="R690" s="272"/>
      <c r="S690" s="454"/>
      <c r="T690" s="454"/>
    </row>
    <row r="691" spans="1:20" ht="14.25" customHeight="1">
      <c r="A691" s="294"/>
      <c r="B691" s="295"/>
      <c r="C691" s="295"/>
      <c r="D691" s="294"/>
      <c r="E691" s="294"/>
      <c r="F691" s="298"/>
      <c r="G691" s="273"/>
      <c r="H691" s="272"/>
      <c r="I691" s="273"/>
      <c r="J691" s="272"/>
      <c r="K691" s="19"/>
      <c r="L691" s="19"/>
      <c r="M691" s="19"/>
      <c r="N691" s="74"/>
      <c r="O691" s="88">
        <f t="shared" si="844"/>
        <v>0</v>
      </c>
      <c r="P691" s="272"/>
      <c r="Q691" s="272"/>
      <c r="R691" s="272"/>
      <c r="S691" s="454"/>
      <c r="T691" s="454"/>
    </row>
    <row r="692" spans="1:20" ht="14.25" customHeight="1">
      <c r="A692" s="294"/>
      <c r="B692" s="295"/>
      <c r="C692" s="295"/>
      <c r="D692" s="294"/>
      <c r="E692" s="294"/>
      <c r="F692" s="298"/>
      <c r="G692" s="273"/>
      <c r="H692" s="272"/>
      <c r="I692" s="273"/>
      <c r="J692" s="272"/>
      <c r="K692" s="19"/>
      <c r="L692" s="19"/>
      <c r="M692" s="19"/>
      <c r="N692" s="74"/>
      <c r="O692" s="88">
        <f t="shared" si="844"/>
        <v>0</v>
      </c>
      <c r="P692" s="272"/>
      <c r="Q692" s="272"/>
      <c r="R692" s="272"/>
      <c r="S692" s="454"/>
      <c r="T692" s="454"/>
    </row>
    <row r="693" spans="1:20" ht="14.25" customHeight="1">
      <c r="A693" s="294">
        <v>8</v>
      </c>
      <c r="B693" s="295" t="s">
        <v>50</v>
      </c>
      <c r="C693" s="295" t="s">
        <v>1474</v>
      </c>
      <c r="D693" s="294" t="s">
        <v>31</v>
      </c>
      <c r="E693" s="303">
        <v>2</v>
      </c>
      <c r="F693" s="298">
        <f t="shared" si="855"/>
        <v>3.5382305700000005E-2</v>
      </c>
      <c r="G693" s="337"/>
      <c r="H693" s="272">
        <f t="shared" si="856"/>
        <v>0</v>
      </c>
      <c r="I693" s="346"/>
      <c r="J693" s="272">
        <f t="shared" si="857"/>
        <v>0</v>
      </c>
      <c r="K693" s="19" t="s">
        <v>1448</v>
      </c>
      <c r="L693" s="19" t="s">
        <v>31</v>
      </c>
      <c r="M693" s="19">
        <v>1</v>
      </c>
      <c r="N693" s="74">
        <v>3.1E-2</v>
      </c>
      <c r="O693" s="88">
        <f t="shared" si="844"/>
        <v>3.1E-2</v>
      </c>
      <c r="P693" s="272">
        <f t="shared" ref="P693" si="888">E693*F693</f>
        <v>7.076461140000001E-2</v>
      </c>
      <c r="Q693" s="272">
        <f t="shared" ref="Q693" si="889">SUM(O693:O696)</f>
        <v>3.1E-2</v>
      </c>
      <c r="R693" s="272">
        <f t="shared" ref="R693" si="890">Q693*1.02*1.05*$R$14</f>
        <v>3.5382305700000005E-2</v>
      </c>
      <c r="S693" s="454">
        <f t="shared" ref="S693" si="891">F693*$S$17</f>
        <v>4.5815986652973879E-2</v>
      </c>
      <c r="T693" s="454">
        <f t="shared" ref="T693" si="892">S693*E693</f>
        <v>9.1631973305947759E-2</v>
      </c>
    </row>
    <row r="694" spans="1:20" ht="14.25" customHeight="1">
      <c r="A694" s="294"/>
      <c r="B694" s="295"/>
      <c r="C694" s="295"/>
      <c r="D694" s="294"/>
      <c r="E694" s="303"/>
      <c r="F694" s="298"/>
      <c r="G694" s="337"/>
      <c r="H694" s="272"/>
      <c r="I694" s="346"/>
      <c r="J694" s="272"/>
      <c r="K694" s="19"/>
      <c r="L694" s="19"/>
      <c r="M694" s="19"/>
      <c r="N694" s="74"/>
      <c r="O694" s="88">
        <f t="shared" si="844"/>
        <v>0</v>
      </c>
      <c r="P694" s="272"/>
      <c r="Q694" s="272"/>
      <c r="R694" s="272"/>
      <c r="S694" s="454"/>
      <c r="T694" s="454"/>
    </row>
    <row r="695" spans="1:20" ht="14.25" customHeight="1">
      <c r="A695" s="294"/>
      <c r="B695" s="295"/>
      <c r="C695" s="295"/>
      <c r="D695" s="294"/>
      <c r="E695" s="303"/>
      <c r="F695" s="298"/>
      <c r="G695" s="337"/>
      <c r="H695" s="272"/>
      <c r="I695" s="346"/>
      <c r="J695" s="272"/>
      <c r="K695" s="19"/>
      <c r="L695" s="19"/>
      <c r="M695" s="20"/>
      <c r="N695" s="74"/>
      <c r="O695" s="88">
        <f t="shared" si="844"/>
        <v>0</v>
      </c>
      <c r="P695" s="272"/>
      <c r="Q695" s="272"/>
      <c r="R695" s="272"/>
      <c r="S695" s="454"/>
      <c r="T695" s="454"/>
    </row>
    <row r="696" spans="1:20" ht="14.25" customHeight="1">
      <c r="A696" s="294"/>
      <c r="B696" s="295"/>
      <c r="C696" s="295"/>
      <c r="D696" s="294"/>
      <c r="E696" s="303"/>
      <c r="F696" s="298"/>
      <c r="G696" s="337"/>
      <c r="H696" s="272"/>
      <c r="I696" s="346"/>
      <c r="J696" s="272"/>
      <c r="K696" s="19"/>
      <c r="L696" s="19"/>
      <c r="M696" s="19"/>
      <c r="N696" s="74"/>
      <c r="O696" s="88">
        <f t="shared" si="844"/>
        <v>0</v>
      </c>
      <c r="P696" s="272"/>
      <c r="Q696" s="272"/>
      <c r="R696" s="272"/>
      <c r="S696" s="454"/>
      <c r="T696" s="454"/>
    </row>
    <row r="697" spans="1:20" ht="14.25" customHeight="1">
      <c r="A697" s="294">
        <v>9</v>
      </c>
      <c r="B697" s="295" t="s">
        <v>50</v>
      </c>
      <c r="C697" s="295" t="s">
        <v>1412</v>
      </c>
      <c r="D697" s="294" t="s">
        <v>31</v>
      </c>
      <c r="E697" s="303">
        <v>1</v>
      </c>
      <c r="F697" s="298">
        <f t="shared" si="855"/>
        <v>8.2178258400000009E-2</v>
      </c>
      <c r="G697" s="337"/>
      <c r="H697" s="272">
        <f t="shared" si="856"/>
        <v>0</v>
      </c>
      <c r="I697" s="346"/>
      <c r="J697" s="272">
        <f t="shared" si="857"/>
        <v>0</v>
      </c>
      <c r="K697" s="19" t="s">
        <v>1413</v>
      </c>
      <c r="L697" s="19" t="s">
        <v>31</v>
      </c>
      <c r="M697" s="19">
        <v>1</v>
      </c>
      <c r="N697" s="74">
        <v>7.1999999999999995E-2</v>
      </c>
      <c r="O697" s="88">
        <f t="shared" si="844"/>
        <v>7.1999999999999995E-2</v>
      </c>
      <c r="P697" s="272">
        <f t="shared" ref="P697" si="893">E697*F697</f>
        <v>8.2178258400000009E-2</v>
      </c>
      <c r="Q697" s="272">
        <f t="shared" ref="Q697" si="894">SUM(O697:O700)</f>
        <v>7.1999999999999995E-2</v>
      </c>
      <c r="R697" s="272">
        <f t="shared" ref="R697" si="895">Q697*1.02*1.05*$R$14</f>
        <v>8.2178258400000009E-2</v>
      </c>
      <c r="S697" s="454">
        <f t="shared" ref="S697" si="896">F697*$S$17</f>
        <v>0.10641132383916514</v>
      </c>
      <c r="T697" s="454">
        <f t="shared" ref="T697" si="897">S697*E697</f>
        <v>0.10641132383916514</v>
      </c>
    </row>
    <row r="698" spans="1:20" ht="14.25" customHeight="1">
      <c r="A698" s="294"/>
      <c r="B698" s="295"/>
      <c r="C698" s="295"/>
      <c r="D698" s="294"/>
      <c r="E698" s="303"/>
      <c r="F698" s="298"/>
      <c r="G698" s="337"/>
      <c r="H698" s="272"/>
      <c r="I698" s="346"/>
      <c r="J698" s="272"/>
      <c r="K698" s="19"/>
      <c r="L698" s="19"/>
      <c r="M698" s="19"/>
      <c r="N698" s="74"/>
      <c r="O698" s="88">
        <f t="shared" si="844"/>
        <v>0</v>
      </c>
      <c r="P698" s="272"/>
      <c r="Q698" s="272"/>
      <c r="R698" s="272"/>
      <c r="S698" s="454"/>
      <c r="T698" s="454"/>
    </row>
    <row r="699" spans="1:20" ht="14.25" customHeight="1">
      <c r="A699" s="294"/>
      <c r="B699" s="295"/>
      <c r="C699" s="295"/>
      <c r="D699" s="294"/>
      <c r="E699" s="303"/>
      <c r="F699" s="298"/>
      <c r="G699" s="337"/>
      <c r="H699" s="272"/>
      <c r="I699" s="346"/>
      <c r="J699" s="272"/>
      <c r="K699" s="19"/>
      <c r="L699" s="19"/>
      <c r="M699" s="20"/>
      <c r="N699" s="74"/>
      <c r="O699" s="88">
        <f t="shared" si="844"/>
        <v>0</v>
      </c>
      <c r="P699" s="272"/>
      <c r="Q699" s="272"/>
      <c r="R699" s="272"/>
      <c r="S699" s="454"/>
      <c r="T699" s="454"/>
    </row>
    <row r="700" spans="1:20" ht="14.25" customHeight="1">
      <c r="A700" s="294"/>
      <c r="B700" s="295"/>
      <c r="C700" s="295"/>
      <c r="D700" s="294"/>
      <c r="E700" s="303"/>
      <c r="F700" s="298"/>
      <c r="G700" s="337"/>
      <c r="H700" s="272"/>
      <c r="I700" s="346"/>
      <c r="J700" s="272"/>
      <c r="K700" s="19"/>
      <c r="L700" s="19"/>
      <c r="M700" s="19"/>
      <c r="N700" s="74"/>
      <c r="O700" s="88">
        <f t="shared" si="844"/>
        <v>0</v>
      </c>
      <c r="P700" s="272"/>
      <c r="Q700" s="272"/>
      <c r="R700" s="272"/>
      <c r="S700" s="454"/>
      <c r="T700" s="454"/>
    </row>
    <row r="701" spans="1:20" ht="14.25" customHeight="1">
      <c r="A701" s="294">
        <v>10</v>
      </c>
      <c r="B701" s="295" t="s">
        <v>50</v>
      </c>
      <c r="C701" s="295" t="s">
        <v>1432</v>
      </c>
      <c r="D701" s="294" t="s">
        <v>31</v>
      </c>
      <c r="E701" s="303">
        <v>2</v>
      </c>
      <c r="F701" s="298">
        <f t="shared" si="855"/>
        <v>0.21914202240000005</v>
      </c>
      <c r="G701" s="337"/>
      <c r="H701" s="272">
        <f t="shared" si="856"/>
        <v>0</v>
      </c>
      <c r="I701" s="346"/>
      <c r="J701" s="272">
        <f t="shared" si="857"/>
        <v>0</v>
      </c>
      <c r="K701" s="19" t="s">
        <v>1407</v>
      </c>
      <c r="L701" s="19" t="s">
        <v>31</v>
      </c>
      <c r="M701" s="19">
        <v>1</v>
      </c>
      <c r="N701" s="74">
        <v>0.192</v>
      </c>
      <c r="O701" s="88">
        <f t="shared" si="844"/>
        <v>0.192</v>
      </c>
      <c r="P701" s="272">
        <f t="shared" ref="P701" si="898">E701*F701</f>
        <v>0.43828404480000011</v>
      </c>
      <c r="Q701" s="272">
        <f t="shared" ref="Q701" si="899">SUM(O701:O704)</f>
        <v>0.192</v>
      </c>
      <c r="R701" s="272">
        <f t="shared" ref="R701" si="900">Q701*1.02*1.05*$R$14</f>
        <v>0.21914202240000005</v>
      </c>
      <c r="S701" s="454">
        <f t="shared" ref="S701" si="901">F701*$S$17</f>
        <v>0.28376353023777373</v>
      </c>
      <c r="T701" s="454">
        <f t="shared" ref="T701" si="902">S701*E701</f>
        <v>0.56752706047554746</v>
      </c>
    </row>
    <row r="702" spans="1:20" ht="14.25" customHeight="1">
      <c r="A702" s="294"/>
      <c r="B702" s="295"/>
      <c r="C702" s="295"/>
      <c r="D702" s="294"/>
      <c r="E702" s="303"/>
      <c r="F702" s="298"/>
      <c r="G702" s="337"/>
      <c r="H702" s="272"/>
      <c r="I702" s="346"/>
      <c r="J702" s="272"/>
      <c r="K702" s="19"/>
      <c r="L702" s="19"/>
      <c r="M702" s="19"/>
      <c r="N702" s="74"/>
      <c r="O702" s="88">
        <f t="shared" si="844"/>
        <v>0</v>
      </c>
      <c r="P702" s="272"/>
      <c r="Q702" s="272"/>
      <c r="R702" s="272"/>
      <c r="S702" s="454"/>
      <c r="T702" s="454"/>
    </row>
    <row r="703" spans="1:20" ht="14.25" customHeight="1">
      <c r="A703" s="294"/>
      <c r="B703" s="295"/>
      <c r="C703" s="295"/>
      <c r="D703" s="294"/>
      <c r="E703" s="303"/>
      <c r="F703" s="298"/>
      <c r="G703" s="337"/>
      <c r="H703" s="272"/>
      <c r="I703" s="346"/>
      <c r="J703" s="272"/>
      <c r="K703" s="19"/>
      <c r="L703" s="19"/>
      <c r="M703" s="20"/>
      <c r="N703" s="74"/>
      <c r="O703" s="88">
        <f t="shared" si="844"/>
        <v>0</v>
      </c>
      <c r="P703" s="272"/>
      <c r="Q703" s="272"/>
      <c r="R703" s="272"/>
      <c r="S703" s="454"/>
      <c r="T703" s="454"/>
    </row>
    <row r="704" spans="1:20" ht="14.25" customHeight="1">
      <c r="A704" s="294"/>
      <c r="B704" s="295"/>
      <c r="C704" s="295"/>
      <c r="D704" s="294"/>
      <c r="E704" s="303"/>
      <c r="F704" s="298"/>
      <c r="G704" s="337"/>
      <c r="H704" s="272"/>
      <c r="I704" s="346"/>
      <c r="J704" s="272"/>
      <c r="K704" s="19"/>
      <c r="L704" s="19"/>
      <c r="M704" s="19"/>
      <c r="N704" s="74"/>
      <c r="O704" s="88">
        <f t="shared" si="844"/>
        <v>0</v>
      </c>
      <c r="P704" s="272"/>
      <c r="Q704" s="272"/>
      <c r="R704" s="272"/>
      <c r="S704" s="454"/>
      <c r="T704" s="454"/>
    </row>
    <row r="705" spans="1:20" ht="14.25" customHeight="1">
      <c r="A705" s="294">
        <v>11</v>
      </c>
      <c r="B705" s="295" t="s">
        <v>50</v>
      </c>
      <c r="C705" s="295" t="s">
        <v>1475</v>
      </c>
      <c r="D705" s="294" t="s">
        <v>31</v>
      </c>
      <c r="E705" s="303">
        <v>1</v>
      </c>
      <c r="F705" s="298">
        <f t="shared" si="855"/>
        <v>0.17348743440000003</v>
      </c>
      <c r="G705" s="337"/>
      <c r="H705" s="272">
        <f t="shared" si="856"/>
        <v>0</v>
      </c>
      <c r="I705" s="346"/>
      <c r="J705" s="272">
        <f t="shared" si="857"/>
        <v>0</v>
      </c>
      <c r="K705" s="19" t="s">
        <v>1407</v>
      </c>
      <c r="L705" s="19" t="s">
        <v>31</v>
      </c>
      <c r="M705" s="19">
        <v>1</v>
      </c>
      <c r="N705" s="74">
        <v>0.152</v>
      </c>
      <c r="O705" s="88">
        <f t="shared" si="844"/>
        <v>0.152</v>
      </c>
      <c r="P705" s="272">
        <f t="shared" ref="P705" si="903">E705*F705</f>
        <v>0.17348743440000003</v>
      </c>
      <c r="Q705" s="272">
        <f t="shared" ref="Q705" si="904">SUM(O705:O708)</f>
        <v>0.152</v>
      </c>
      <c r="R705" s="272">
        <f t="shared" ref="R705" si="905">Q705*1.02*1.05*$R$14</f>
        <v>0.17348743440000003</v>
      </c>
      <c r="S705" s="454">
        <f t="shared" ref="S705" si="906">F705*$S$17</f>
        <v>0.2246461281049042</v>
      </c>
      <c r="T705" s="454">
        <f t="shared" ref="T705" si="907">S705*E705</f>
        <v>0.2246461281049042</v>
      </c>
    </row>
    <row r="706" spans="1:20" ht="14.25" customHeight="1">
      <c r="A706" s="294"/>
      <c r="B706" s="295"/>
      <c r="C706" s="295"/>
      <c r="D706" s="294"/>
      <c r="E706" s="303"/>
      <c r="F706" s="298"/>
      <c r="G706" s="337"/>
      <c r="H706" s="272"/>
      <c r="I706" s="346"/>
      <c r="J706" s="272"/>
      <c r="K706" s="19"/>
      <c r="L706" s="19"/>
      <c r="M706" s="19"/>
      <c r="N706" s="74"/>
      <c r="O706" s="88">
        <f t="shared" si="844"/>
        <v>0</v>
      </c>
      <c r="P706" s="272"/>
      <c r="Q706" s="272"/>
      <c r="R706" s="272"/>
      <c r="S706" s="454"/>
      <c r="T706" s="454"/>
    </row>
    <row r="707" spans="1:20" ht="14.25" customHeight="1">
      <c r="A707" s="294"/>
      <c r="B707" s="295"/>
      <c r="C707" s="295"/>
      <c r="D707" s="294"/>
      <c r="E707" s="303"/>
      <c r="F707" s="298"/>
      <c r="G707" s="337"/>
      <c r="H707" s="272"/>
      <c r="I707" s="346"/>
      <c r="J707" s="272"/>
      <c r="K707" s="19"/>
      <c r="L707" s="19"/>
      <c r="M707" s="20"/>
      <c r="N707" s="74"/>
      <c r="O707" s="88">
        <f t="shared" si="844"/>
        <v>0</v>
      </c>
      <c r="P707" s="272"/>
      <c r="Q707" s="272"/>
      <c r="R707" s="272"/>
      <c r="S707" s="454"/>
      <c r="T707" s="454"/>
    </row>
    <row r="708" spans="1:20" ht="14.25" customHeight="1">
      <c r="A708" s="294"/>
      <c r="B708" s="295"/>
      <c r="C708" s="295"/>
      <c r="D708" s="294"/>
      <c r="E708" s="303"/>
      <c r="F708" s="298"/>
      <c r="G708" s="337"/>
      <c r="H708" s="272"/>
      <c r="I708" s="346"/>
      <c r="J708" s="272"/>
      <c r="K708" s="19"/>
      <c r="L708" s="19"/>
      <c r="M708" s="19"/>
      <c r="N708" s="74"/>
      <c r="O708" s="88">
        <f t="shared" si="844"/>
        <v>0</v>
      </c>
      <c r="P708" s="272"/>
      <c r="Q708" s="272"/>
      <c r="R708" s="272"/>
      <c r="S708" s="454"/>
      <c r="T708" s="454"/>
    </row>
    <row r="709" spans="1:20" ht="14.25" customHeight="1">
      <c r="A709" s="294">
        <v>12</v>
      </c>
      <c r="B709" s="295" t="s">
        <v>50</v>
      </c>
      <c r="C709" s="295" t="s">
        <v>1425</v>
      </c>
      <c r="D709" s="294" t="s">
        <v>31</v>
      </c>
      <c r="E709" s="303">
        <v>2</v>
      </c>
      <c r="F709" s="298">
        <f t="shared" si="855"/>
        <v>7.4188705500000007E-2</v>
      </c>
      <c r="G709" s="337"/>
      <c r="H709" s="272">
        <f t="shared" si="856"/>
        <v>0</v>
      </c>
      <c r="I709" s="346"/>
      <c r="J709" s="272">
        <f t="shared" si="857"/>
        <v>0</v>
      </c>
      <c r="K709" s="19" t="s">
        <v>1419</v>
      </c>
      <c r="L709" s="19" t="s">
        <v>31</v>
      </c>
      <c r="M709" s="19">
        <v>1</v>
      </c>
      <c r="N709" s="74">
        <v>6.5000000000000002E-2</v>
      </c>
      <c r="O709" s="88">
        <f t="shared" si="844"/>
        <v>6.5000000000000002E-2</v>
      </c>
      <c r="P709" s="272">
        <f t="shared" ref="P709" si="908">E709*F709</f>
        <v>0.14837741100000001</v>
      </c>
      <c r="Q709" s="272">
        <f t="shared" ref="Q709" si="909">SUM(O709:O712)</f>
        <v>6.5000000000000002E-2</v>
      </c>
      <c r="R709" s="272">
        <f t="shared" ref="R709" si="910">Q709*1.02*1.05*$R$14</f>
        <v>7.4188705500000007E-2</v>
      </c>
      <c r="S709" s="454">
        <f t="shared" ref="S709" si="911">F709*$S$17</f>
        <v>9.6065778465912965E-2</v>
      </c>
      <c r="T709" s="454">
        <f t="shared" ref="T709" si="912">S709*E709</f>
        <v>0.19213155693182593</v>
      </c>
    </row>
    <row r="710" spans="1:20" ht="14.25" customHeight="1">
      <c r="A710" s="294"/>
      <c r="B710" s="295"/>
      <c r="C710" s="295"/>
      <c r="D710" s="294"/>
      <c r="E710" s="303"/>
      <c r="F710" s="298"/>
      <c r="G710" s="337"/>
      <c r="H710" s="272"/>
      <c r="I710" s="346"/>
      <c r="J710" s="272"/>
      <c r="K710" s="19"/>
      <c r="L710" s="19"/>
      <c r="M710" s="19"/>
      <c r="N710" s="74"/>
      <c r="O710" s="88">
        <f t="shared" si="844"/>
        <v>0</v>
      </c>
      <c r="P710" s="272"/>
      <c r="Q710" s="272"/>
      <c r="R710" s="272"/>
      <c r="S710" s="454"/>
      <c r="T710" s="454"/>
    </row>
    <row r="711" spans="1:20" ht="14.25" customHeight="1">
      <c r="A711" s="294"/>
      <c r="B711" s="295"/>
      <c r="C711" s="295"/>
      <c r="D711" s="294"/>
      <c r="E711" s="303"/>
      <c r="F711" s="298"/>
      <c r="G711" s="337"/>
      <c r="H711" s="272"/>
      <c r="I711" s="346"/>
      <c r="J711" s="272"/>
      <c r="K711" s="19"/>
      <c r="L711" s="19"/>
      <c r="M711" s="20"/>
      <c r="N711" s="74"/>
      <c r="O711" s="88">
        <f t="shared" si="844"/>
        <v>0</v>
      </c>
      <c r="P711" s="272"/>
      <c r="Q711" s="272"/>
      <c r="R711" s="272"/>
      <c r="S711" s="454"/>
      <c r="T711" s="454"/>
    </row>
    <row r="712" spans="1:20" ht="14.25" customHeight="1">
      <c r="A712" s="294"/>
      <c r="B712" s="295"/>
      <c r="C712" s="295"/>
      <c r="D712" s="294"/>
      <c r="E712" s="303"/>
      <c r="F712" s="298"/>
      <c r="G712" s="337"/>
      <c r="H712" s="272"/>
      <c r="I712" s="346"/>
      <c r="J712" s="272"/>
      <c r="K712" s="19"/>
      <c r="L712" s="19"/>
      <c r="M712" s="19"/>
      <c r="N712" s="74"/>
      <c r="O712" s="88">
        <f t="shared" si="844"/>
        <v>0</v>
      </c>
      <c r="P712" s="272"/>
      <c r="Q712" s="272"/>
      <c r="R712" s="272"/>
      <c r="S712" s="454"/>
      <c r="T712" s="454"/>
    </row>
    <row r="713" spans="1:20" ht="14.25" customHeight="1">
      <c r="A713" s="294">
        <v>13</v>
      </c>
      <c r="B713" s="295" t="s">
        <v>50</v>
      </c>
      <c r="C713" s="295" t="s">
        <v>1464</v>
      </c>
      <c r="D713" s="294" t="s">
        <v>31</v>
      </c>
      <c r="E713" s="303">
        <v>40</v>
      </c>
      <c r="F713" s="298">
        <f t="shared" si="855"/>
        <v>3.994776450000001E-2</v>
      </c>
      <c r="G713" s="337"/>
      <c r="H713" s="272">
        <f t="shared" si="856"/>
        <v>0</v>
      </c>
      <c r="I713" s="346"/>
      <c r="J713" s="272">
        <f t="shared" si="857"/>
        <v>0</v>
      </c>
      <c r="K713" s="19" t="s">
        <v>1462</v>
      </c>
      <c r="L713" s="19" t="s">
        <v>31</v>
      </c>
      <c r="M713" s="19">
        <v>1</v>
      </c>
      <c r="N713" s="74">
        <v>3.5000000000000003E-2</v>
      </c>
      <c r="O713" s="88">
        <f t="shared" si="844"/>
        <v>3.5000000000000003E-2</v>
      </c>
      <c r="P713" s="272">
        <f t="shared" ref="P713" si="913">E713*F713</f>
        <v>1.5979105800000004</v>
      </c>
      <c r="Q713" s="272">
        <f t="shared" ref="Q713" si="914">SUM(O713:O716)</f>
        <v>3.5000000000000003E-2</v>
      </c>
      <c r="R713" s="272">
        <f t="shared" ref="R713" si="915">Q713*1.02*1.05*$R$14</f>
        <v>3.994776450000001E-2</v>
      </c>
      <c r="S713" s="454">
        <f t="shared" ref="S713" si="916">F713*$S$17</f>
        <v>5.1727726866260836E-2</v>
      </c>
      <c r="T713" s="454">
        <f t="shared" ref="T713" si="917">S713*E713</f>
        <v>2.0691090746504335</v>
      </c>
    </row>
    <row r="714" spans="1:20" ht="14.25" customHeight="1">
      <c r="A714" s="294"/>
      <c r="B714" s="295"/>
      <c r="C714" s="295"/>
      <c r="D714" s="294"/>
      <c r="E714" s="303"/>
      <c r="F714" s="298"/>
      <c r="G714" s="337"/>
      <c r="H714" s="272"/>
      <c r="I714" s="346"/>
      <c r="J714" s="272"/>
      <c r="K714" s="19"/>
      <c r="L714" s="19"/>
      <c r="M714" s="19"/>
      <c r="N714" s="74"/>
      <c r="O714" s="88">
        <f t="shared" si="844"/>
        <v>0</v>
      </c>
      <c r="P714" s="272"/>
      <c r="Q714" s="272"/>
      <c r="R714" s="272"/>
      <c r="S714" s="454"/>
      <c r="T714" s="454"/>
    </row>
    <row r="715" spans="1:20" ht="14.25" customHeight="1">
      <c r="A715" s="294"/>
      <c r="B715" s="295"/>
      <c r="C715" s="295"/>
      <c r="D715" s="294"/>
      <c r="E715" s="303"/>
      <c r="F715" s="298"/>
      <c r="G715" s="337"/>
      <c r="H715" s="272"/>
      <c r="I715" s="346"/>
      <c r="J715" s="272"/>
      <c r="K715" s="19"/>
      <c r="L715" s="19"/>
      <c r="M715" s="20"/>
      <c r="N715" s="74"/>
      <c r="O715" s="88">
        <f t="shared" si="844"/>
        <v>0</v>
      </c>
      <c r="P715" s="272"/>
      <c r="Q715" s="272"/>
      <c r="R715" s="272"/>
      <c r="S715" s="454"/>
      <c r="T715" s="454"/>
    </row>
    <row r="716" spans="1:20" ht="14.25" customHeight="1">
      <c r="A716" s="294"/>
      <c r="B716" s="295"/>
      <c r="C716" s="295"/>
      <c r="D716" s="294"/>
      <c r="E716" s="303"/>
      <c r="F716" s="298"/>
      <c r="G716" s="337"/>
      <c r="H716" s="272"/>
      <c r="I716" s="346"/>
      <c r="J716" s="272"/>
      <c r="K716" s="19"/>
      <c r="L716" s="19"/>
      <c r="M716" s="19"/>
      <c r="N716" s="74"/>
      <c r="O716" s="88">
        <f t="shared" si="844"/>
        <v>0</v>
      </c>
      <c r="P716" s="272"/>
      <c r="Q716" s="272"/>
      <c r="R716" s="272"/>
      <c r="S716" s="454"/>
      <c r="T716" s="454"/>
    </row>
    <row r="717" spans="1:20" ht="14.25" customHeight="1">
      <c r="A717" s="294">
        <v>14</v>
      </c>
      <c r="B717" s="295" t="s">
        <v>50</v>
      </c>
      <c r="C717" s="295" t="s">
        <v>1463</v>
      </c>
      <c r="D717" s="294" t="s">
        <v>31</v>
      </c>
      <c r="E717" s="303">
        <v>30</v>
      </c>
      <c r="F717" s="298">
        <f t="shared" si="855"/>
        <v>6.2775058500000008E-2</v>
      </c>
      <c r="G717" s="337"/>
      <c r="H717" s="272">
        <f t="shared" si="856"/>
        <v>0</v>
      </c>
      <c r="I717" s="346"/>
      <c r="J717" s="272">
        <f t="shared" si="857"/>
        <v>0</v>
      </c>
      <c r="K717" s="19" t="s">
        <v>1462</v>
      </c>
      <c r="L717" s="19" t="s">
        <v>31</v>
      </c>
      <c r="M717" s="19">
        <v>1</v>
      </c>
      <c r="N717" s="74">
        <v>5.5E-2</v>
      </c>
      <c r="O717" s="88">
        <f t="shared" si="844"/>
        <v>5.5E-2</v>
      </c>
      <c r="P717" s="272">
        <f t="shared" ref="P717" si="918">E717*F717</f>
        <v>1.8832517550000003</v>
      </c>
      <c r="Q717" s="272">
        <f t="shared" ref="Q717" si="919">SUM(O717:O720)</f>
        <v>5.5E-2</v>
      </c>
      <c r="R717" s="272">
        <f t="shared" ref="R717" si="920">Q717*1.02*1.05*$R$14</f>
        <v>6.2775058500000008E-2</v>
      </c>
      <c r="S717" s="454">
        <f t="shared" ref="S717" si="921">F717*$S$17</f>
        <v>8.1286427932695596E-2</v>
      </c>
      <c r="T717" s="454">
        <f t="shared" ref="T717" si="922">S717*E717</f>
        <v>2.4385928379808677</v>
      </c>
    </row>
    <row r="718" spans="1:20" ht="14.25" customHeight="1">
      <c r="A718" s="294"/>
      <c r="B718" s="295"/>
      <c r="C718" s="295"/>
      <c r="D718" s="294"/>
      <c r="E718" s="303"/>
      <c r="F718" s="298"/>
      <c r="G718" s="337"/>
      <c r="H718" s="272"/>
      <c r="I718" s="346"/>
      <c r="J718" s="272"/>
      <c r="K718" s="19"/>
      <c r="L718" s="19"/>
      <c r="M718" s="19"/>
      <c r="N718" s="74"/>
      <c r="O718" s="88">
        <f t="shared" si="844"/>
        <v>0</v>
      </c>
      <c r="P718" s="272"/>
      <c r="Q718" s="272"/>
      <c r="R718" s="272"/>
      <c r="S718" s="454"/>
      <c r="T718" s="454"/>
    </row>
    <row r="719" spans="1:20" ht="14.25" customHeight="1">
      <c r="A719" s="294"/>
      <c r="B719" s="295"/>
      <c r="C719" s="295"/>
      <c r="D719" s="294"/>
      <c r="E719" s="303"/>
      <c r="F719" s="298"/>
      <c r="G719" s="337"/>
      <c r="H719" s="272"/>
      <c r="I719" s="346"/>
      <c r="J719" s="272"/>
      <c r="K719" s="19"/>
      <c r="L719" s="19"/>
      <c r="M719" s="20"/>
      <c r="N719" s="74"/>
      <c r="O719" s="88">
        <f t="shared" si="844"/>
        <v>0</v>
      </c>
      <c r="P719" s="272"/>
      <c r="Q719" s="272"/>
      <c r="R719" s="272"/>
      <c r="S719" s="454"/>
      <c r="T719" s="454"/>
    </row>
    <row r="720" spans="1:20" ht="14.25" customHeight="1">
      <c r="A720" s="294"/>
      <c r="B720" s="295"/>
      <c r="C720" s="295"/>
      <c r="D720" s="294"/>
      <c r="E720" s="303"/>
      <c r="F720" s="298"/>
      <c r="G720" s="337"/>
      <c r="H720" s="272"/>
      <c r="I720" s="346"/>
      <c r="J720" s="272"/>
      <c r="K720" s="19"/>
      <c r="L720" s="19"/>
      <c r="M720" s="19"/>
      <c r="N720" s="74"/>
      <c r="O720" s="88">
        <f t="shared" si="844"/>
        <v>0</v>
      </c>
      <c r="P720" s="272"/>
      <c r="Q720" s="272"/>
      <c r="R720" s="272"/>
      <c r="S720" s="454"/>
      <c r="T720" s="454"/>
    </row>
    <row r="721" spans="1:20" ht="14.25" customHeight="1">
      <c r="A721" s="294">
        <v>15</v>
      </c>
      <c r="B721" s="295" t="s">
        <v>335</v>
      </c>
      <c r="C721" s="295" t="s">
        <v>1479</v>
      </c>
      <c r="D721" s="294" t="s">
        <v>54</v>
      </c>
      <c r="E721" s="294">
        <v>1</v>
      </c>
      <c r="F721" s="298">
        <f t="shared" si="855"/>
        <v>35.402325116500002</v>
      </c>
      <c r="G721" s="273">
        <v>1.37</v>
      </c>
      <c r="H721" s="272">
        <f t="shared" si="856"/>
        <v>2.9997657000000002</v>
      </c>
      <c r="I721" s="273">
        <v>7.0000000000000007E-2</v>
      </c>
      <c r="J721" s="272">
        <f t="shared" si="857"/>
        <v>0.22178170000000003</v>
      </c>
      <c r="K721" s="19" t="s">
        <v>187</v>
      </c>
      <c r="L721" s="19" t="s">
        <v>54</v>
      </c>
      <c r="M721" s="19">
        <v>1</v>
      </c>
      <c r="N721" s="74">
        <v>13.028</v>
      </c>
      <c r="O721" s="88">
        <f t="shared" si="844"/>
        <v>13.028</v>
      </c>
      <c r="P721" s="272">
        <f t="shared" ref="P721" si="923">E721*F721</f>
        <v>35.402325116500002</v>
      </c>
      <c r="Q721" s="272">
        <f t="shared" ref="Q721" si="924">SUM(O721:O724)</f>
        <v>28.195</v>
      </c>
      <c r="R721" s="272">
        <f t="shared" ref="R721" si="925">Q721*1.02*1.05*$R$14</f>
        <v>32.180777716500003</v>
      </c>
      <c r="S721" s="454">
        <f t="shared" ref="S721" si="926">F721*$S$17</f>
        <v>45.841909477985368</v>
      </c>
      <c r="T721" s="454">
        <f t="shared" ref="T721" si="927">S721*E721</f>
        <v>45.841909477985368</v>
      </c>
    </row>
    <row r="722" spans="1:20" ht="14.25" customHeight="1">
      <c r="A722" s="294"/>
      <c r="B722" s="295"/>
      <c r="C722" s="295"/>
      <c r="D722" s="294"/>
      <c r="E722" s="294"/>
      <c r="F722" s="298"/>
      <c r="G722" s="273"/>
      <c r="H722" s="272"/>
      <c r="I722" s="273"/>
      <c r="J722" s="272"/>
      <c r="K722" s="19" t="s">
        <v>1480</v>
      </c>
      <c r="L722" s="19" t="s">
        <v>31</v>
      </c>
      <c r="M722" s="19">
        <v>1</v>
      </c>
      <c r="N722" s="74">
        <v>12.5</v>
      </c>
      <c r="O722" s="88">
        <f t="shared" si="844"/>
        <v>12.5</v>
      </c>
      <c r="P722" s="272"/>
      <c r="Q722" s="272"/>
      <c r="R722" s="272"/>
      <c r="S722" s="454"/>
      <c r="T722" s="454"/>
    </row>
    <row r="723" spans="1:20" ht="14.25" customHeight="1">
      <c r="A723" s="294"/>
      <c r="B723" s="295"/>
      <c r="C723" s="295"/>
      <c r="D723" s="294"/>
      <c r="E723" s="294"/>
      <c r="F723" s="298"/>
      <c r="G723" s="273"/>
      <c r="H723" s="272"/>
      <c r="I723" s="273"/>
      <c r="J723" s="272"/>
      <c r="K723" s="19" t="s">
        <v>188</v>
      </c>
      <c r="L723" s="19" t="s">
        <v>31</v>
      </c>
      <c r="M723" s="89">
        <v>1</v>
      </c>
      <c r="N723" s="74">
        <v>1.667</v>
      </c>
      <c r="O723" s="88">
        <f t="shared" si="844"/>
        <v>1.667</v>
      </c>
      <c r="P723" s="272"/>
      <c r="Q723" s="272"/>
      <c r="R723" s="272"/>
      <c r="S723" s="454"/>
      <c r="T723" s="454"/>
    </row>
    <row r="724" spans="1:20" ht="14.25" customHeight="1">
      <c r="A724" s="294"/>
      <c r="B724" s="295"/>
      <c r="C724" s="295"/>
      <c r="D724" s="294"/>
      <c r="E724" s="294"/>
      <c r="F724" s="298"/>
      <c r="G724" s="273"/>
      <c r="H724" s="272"/>
      <c r="I724" s="273"/>
      <c r="J724" s="272"/>
      <c r="K724" s="19" t="s">
        <v>1481</v>
      </c>
      <c r="L724" s="19" t="s">
        <v>31</v>
      </c>
      <c r="M724" s="89">
        <v>1</v>
      </c>
      <c r="N724" s="74">
        <v>1</v>
      </c>
      <c r="O724" s="88">
        <f t="shared" si="844"/>
        <v>1</v>
      </c>
      <c r="P724" s="272"/>
      <c r="Q724" s="272"/>
      <c r="R724" s="272"/>
      <c r="S724" s="454"/>
      <c r="T724" s="454"/>
    </row>
    <row r="725" spans="1:20" ht="14.25" customHeight="1">
      <c r="A725" s="294">
        <v>16</v>
      </c>
      <c r="B725" s="392" t="s">
        <v>50</v>
      </c>
      <c r="C725" s="392" t="s">
        <v>1468</v>
      </c>
      <c r="D725" s="291" t="s">
        <v>31</v>
      </c>
      <c r="E725" s="407">
        <v>20</v>
      </c>
      <c r="F725" s="298">
        <f t="shared" si="855"/>
        <v>1.7120470500000002E-2</v>
      </c>
      <c r="G725" s="462"/>
      <c r="H725" s="272">
        <f t="shared" si="856"/>
        <v>0</v>
      </c>
      <c r="I725" s="367"/>
      <c r="J725" s="272">
        <f t="shared" si="857"/>
        <v>0</v>
      </c>
      <c r="K725" s="19" t="s">
        <v>1469</v>
      </c>
      <c r="L725" s="19" t="s">
        <v>31</v>
      </c>
      <c r="M725" s="19">
        <v>1</v>
      </c>
      <c r="N725" s="74">
        <v>1.4999999999999999E-2</v>
      </c>
      <c r="O725" s="88">
        <f t="shared" ref="O725:O788" si="928">M725*N725</f>
        <v>1.4999999999999999E-2</v>
      </c>
      <c r="P725" s="272">
        <f t="shared" ref="P725" si="929">E725*F725</f>
        <v>0.34240941000000003</v>
      </c>
      <c r="Q725" s="272">
        <f t="shared" ref="Q725" si="930">SUM(O725:O728)</f>
        <v>1.4999999999999999E-2</v>
      </c>
      <c r="R725" s="272">
        <f t="shared" ref="R725" si="931">Q725*1.02*1.05*$R$14</f>
        <v>1.7120470500000002E-2</v>
      </c>
      <c r="S725" s="454">
        <f t="shared" ref="S725" si="932">F725*$S$17</f>
        <v>2.2169025799826072E-2</v>
      </c>
      <c r="T725" s="454">
        <f t="shared" ref="T725" si="933">S725*E725</f>
        <v>0.44338051599652145</v>
      </c>
    </row>
    <row r="726" spans="1:20" ht="14.25" customHeight="1">
      <c r="A726" s="294"/>
      <c r="B726" s="393"/>
      <c r="C726" s="393"/>
      <c r="D726" s="292"/>
      <c r="E726" s="408"/>
      <c r="F726" s="298"/>
      <c r="G726" s="463"/>
      <c r="H726" s="272"/>
      <c r="I726" s="305"/>
      <c r="J726" s="272"/>
      <c r="K726" s="19"/>
      <c r="L726" s="19"/>
      <c r="M726" s="19"/>
      <c r="N726" s="74"/>
      <c r="O726" s="88">
        <f t="shared" si="928"/>
        <v>0</v>
      </c>
      <c r="P726" s="272"/>
      <c r="Q726" s="272"/>
      <c r="R726" s="272"/>
      <c r="S726" s="454"/>
      <c r="T726" s="454"/>
    </row>
    <row r="727" spans="1:20" ht="14.25" customHeight="1">
      <c r="A727" s="294"/>
      <c r="B727" s="393"/>
      <c r="C727" s="393"/>
      <c r="D727" s="292"/>
      <c r="E727" s="408"/>
      <c r="F727" s="298"/>
      <c r="G727" s="463"/>
      <c r="H727" s="272"/>
      <c r="I727" s="305"/>
      <c r="J727" s="272"/>
      <c r="K727" s="19"/>
      <c r="L727" s="19"/>
      <c r="M727" s="20"/>
      <c r="N727" s="74"/>
      <c r="O727" s="88">
        <f t="shared" si="928"/>
        <v>0</v>
      </c>
      <c r="P727" s="272"/>
      <c r="Q727" s="272"/>
      <c r="R727" s="272"/>
      <c r="S727" s="454"/>
      <c r="T727" s="454"/>
    </row>
    <row r="728" spans="1:20" ht="14.25" customHeight="1">
      <c r="A728" s="294"/>
      <c r="B728" s="394"/>
      <c r="C728" s="394"/>
      <c r="D728" s="293"/>
      <c r="E728" s="409"/>
      <c r="F728" s="298"/>
      <c r="G728" s="464"/>
      <c r="H728" s="272"/>
      <c r="I728" s="306"/>
      <c r="J728" s="272"/>
      <c r="K728" s="19"/>
      <c r="L728" s="19"/>
      <c r="M728" s="19"/>
      <c r="N728" s="74"/>
      <c r="O728" s="88">
        <f t="shared" si="928"/>
        <v>0</v>
      </c>
      <c r="P728" s="272"/>
      <c r="Q728" s="272"/>
      <c r="R728" s="272"/>
      <c r="S728" s="454"/>
      <c r="T728" s="454"/>
    </row>
    <row r="729" spans="1:20" ht="14.25" customHeight="1">
      <c r="A729" s="294">
        <v>17</v>
      </c>
      <c r="B729" s="295" t="s">
        <v>185</v>
      </c>
      <c r="C729" s="295" t="s">
        <v>1483</v>
      </c>
      <c r="D729" s="294" t="s">
        <v>54</v>
      </c>
      <c r="E729" s="294">
        <v>1</v>
      </c>
      <c r="F729" s="298">
        <f t="shared" si="855"/>
        <v>49.982989173100009</v>
      </c>
      <c r="G729" s="273">
        <v>1.49</v>
      </c>
      <c r="H729" s="272">
        <f t="shared" si="856"/>
        <v>3.2625188999999999</v>
      </c>
      <c r="I729" s="273">
        <v>0.13</v>
      </c>
      <c r="J729" s="272">
        <f t="shared" si="857"/>
        <v>0.41188030000000003</v>
      </c>
      <c r="K729" s="19" t="s">
        <v>186</v>
      </c>
      <c r="L729" s="19" t="s">
        <v>54</v>
      </c>
      <c r="M729" s="19">
        <v>1</v>
      </c>
      <c r="N729" s="74">
        <v>35.405999999999999</v>
      </c>
      <c r="O729" s="88">
        <f t="shared" si="928"/>
        <v>35.405999999999999</v>
      </c>
      <c r="P729" s="272">
        <f t="shared" ref="P729" si="934">E729*F729</f>
        <v>49.982989173100009</v>
      </c>
      <c r="Q729" s="272">
        <f t="shared" ref="Q729" si="935">SUM(O729:O732)</f>
        <v>40.573</v>
      </c>
      <c r="R729" s="272">
        <f t="shared" ref="R729" si="936">Q729*1.02*1.05*$R$14</f>
        <v>46.308589973100013</v>
      </c>
      <c r="S729" s="454">
        <f t="shared" ref="S729" si="937">F729*$S$17</f>
        <v>64.722180183709384</v>
      </c>
      <c r="T729" s="454">
        <f t="shared" ref="T729" si="938">S729*E729</f>
        <v>64.722180183709384</v>
      </c>
    </row>
    <row r="730" spans="1:20" ht="14.25" customHeight="1">
      <c r="A730" s="294"/>
      <c r="B730" s="295"/>
      <c r="C730" s="295"/>
      <c r="D730" s="294"/>
      <c r="E730" s="294"/>
      <c r="F730" s="298"/>
      <c r="G730" s="273"/>
      <c r="H730" s="272"/>
      <c r="I730" s="273"/>
      <c r="J730" s="272"/>
      <c r="K730" s="19" t="s">
        <v>1524</v>
      </c>
      <c r="L730" s="19" t="s">
        <v>31</v>
      </c>
      <c r="M730" s="19">
        <v>1</v>
      </c>
      <c r="N730" s="74">
        <v>3.5</v>
      </c>
      <c r="O730" s="88">
        <f t="shared" si="928"/>
        <v>3.5</v>
      </c>
      <c r="P730" s="272"/>
      <c r="Q730" s="272"/>
      <c r="R730" s="272"/>
      <c r="S730" s="454"/>
      <c r="T730" s="454"/>
    </row>
    <row r="731" spans="1:20" ht="14.25" customHeight="1">
      <c r="A731" s="294"/>
      <c r="B731" s="295"/>
      <c r="C731" s="295"/>
      <c r="D731" s="294"/>
      <c r="E731" s="294"/>
      <c r="F731" s="298"/>
      <c r="G731" s="273"/>
      <c r="H731" s="272"/>
      <c r="I731" s="273"/>
      <c r="J731" s="272"/>
      <c r="K731" s="19" t="s">
        <v>1482</v>
      </c>
      <c r="L731" s="19" t="s">
        <v>31</v>
      </c>
      <c r="M731" s="19">
        <v>1</v>
      </c>
      <c r="N731" s="74">
        <v>1.667</v>
      </c>
      <c r="O731" s="88">
        <f t="shared" si="928"/>
        <v>1.667</v>
      </c>
      <c r="P731" s="272"/>
      <c r="Q731" s="272"/>
      <c r="R731" s="272"/>
      <c r="S731" s="454"/>
      <c r="T731" s="454"/>
    </row>
    <row r="732" spans="1:20" ht="14.25" customHeight="1">
      <c r="A732" s="294"/>
      <c r="B732" s="295"/>
      <c r="C732" s="295"/>
      <c r="D732" s="294"/>
      <c r="E732" s="294"/>
      <c r="F732" s="298"/>
      <c r="G732" s="273"/>
      <c r="H732" s="272"/>
      <c r="I732" s="273"/>
      <c r="J732" s="272"/>
      <c r="K732" s="19"/>
      <c r="L732" s="19"/>
      <c r="M732" s="19"/>
      <c r="N732" s="74"/>
      <c r="O732" s="88">
        <f t="shared" si="928"/>
        <v>0</v>
      </c>
      <c r="P732" s="272"/>
      <c r="Q732" s="272"/>
      <c r="R732" s="272"/>
      <c r="S732" s="454"/>
      <c r="T732" s="454"/>
    </row>
    <row r="733" spans="1:20" ht="14.25" customHeight="1">
      <c r="A733" s="294">
        <v>18</v>
      </c>
      <c r="B733" s="295" t="s">
        <v>739</v>
      </c>
      <c r="C733" s="295" t="s">
        <v>1484</v>
      </c>
      <c r="D733" s="294" t="s">
        <v>1396</v>
      </c>
      <c r="E733" s="294">
        <v>2</v>
      </c>
      <c r="F733" s="298">
        <f t="shared" ref="F733:F793" si="939">H733+J733+R733</f>
        <v>4.9132646701000002</v>
      </c>
      <c r="G733" s="273">
        <v>0.97</v>
      </c>
      <c r="H733" s="272">
        <f t="shared" ref="H733:H793" si="940">G733*$P$8/1000</f>
        <v>2.1239216999999999</v>
      </c>
      <c r="I733" s="273">
        <v>0.13</v>
      </c>
      <c r="J733" s="272">
        <f t="shared" ref="J733:J793" si="941">I733*$P$9/1000</f>
        <v>0.41188030000000003</v>
      </c>
      <c r="K733" s="19" t="s">
        <v>1485</v>
      </c>
      <c r="L733" s="19" t="s">
        <v>31</v>
      </c>
      <c r="M733" s="19">
        <v>1</v>
      </c>
      <c r="N733" s="74">
        <v>2.0830000000000002</v>
      </c>
      <c r="O733" s="88">
        <f t="shared" si="928"/>
        <v>2.0830000000000002</v>
      </c>
      <c r="P733" s="272">
        <f t="shared" ref="P733" si="942">E733*F733</f>
        <v>9.8265293402000005</v>
      </c>
      <c r="Q733" s="272">
        <f t="shared" ref="Q733" si="943">SUM(O733:O736)</f>
        <v>2.0830000000000002</v>
      </c>
      <c r="R733" s="272">
        <f t="shared" ref="R733" si="944">Q733*1.02*1.05*$R$14</f>
        <v>2.3774626701000008</v>
      </c>
      <c r="S733" s="454">
        <f t="shared" ref="S733" si="945">F733*$S$17</f>
        <v>6.3621085199043348</v>
      </c>
      <c r="T733" s="454">
        <f t="shared" ref="T733" si="946">S733*E733</f>
        <v>12.72421703980867</v>
      </c>
    </row>
    <row r="734" spans="1:20" ht="14.25" customHeight="1">
      <c r="A734" s="294"/>
      <c r="B734" s="295"/>
      <c r="C734" s="295"/>
      <c r="D734" s="294"/>
      <c r="E734" s="294"/>
      <c r="F734" s="298"/>
      <c r="G734" s="273"/>
      <c r="H734" s="272"/>
      <c r="I734" s="273"/>
      <c r="J734" s="272"/>
      <c r="K734" s="19"/>
      <c r="L734" s="19"/>
      <c r="M734" s="19"/>
      <c r="N734" s="74"/>
      <c r="O734" s="88">
        <f t="shared" si="928"/>
        <v>0</v>
      </c>
      <c r="P734" s="272"/>
      <c r="Q734" s="272"/>
      <c r="R734" s="272"/>
      <c r="S734" s="454"/>
      <c r="T734" s="454"/>
    </row>
    <row r="735" spans="1:20" ht="14.25" customHeight="1">
      <c r="A735" s="294"/>
      <c r="B735" s="295"/>
      <c r="C735" s="295"/>
      <c r="D735" s="294"/>
      <c r="E735" s="294"/>
      <c r="F735" s="298"/>
      <c r="G735" s="273"/>
      <c r="H735" s="272"/>
      <c r="I735" s="273"/>
      <c r="J735" s="272"/>
      <c r="K735" s="19"/>
      <c r="L735" s="19"/>
      <c r="M735" s="19"/>
      <c r="N735" s="74"/>
      <c r="O735" s="88">
        <f t="shared" si="928"/>
        <v>0</v>
      </c>
      <c r="P735" s="272"/>
      <c r="Q735" s="272"/>
      <c r="R735" s="272"/>
      <c r="S735" s="454"/>
      <c r="T735" s="454"/>
    </row>
    <row r="736" spans="1:20" ht="14.25" customHeight="1">
      <c r="A736" s="294"/>
      <c r="B736" s="295"/>
      <c r="C736" s="295"/>
      <c r="D736" s="294"/>
      <c r="E736" s="294"/>
      <c r="F736" s="298"/>
      <c r="G736" s="273"/>
      <c r="H736" s="272"/>
      <c r="I736" s="273"/>
      <c r="J736" s="272"/>
      <c r="K736" s="19"/>
      <c r="L736" s="19"/>
      <c r="M736" s="19"/>
      <c r="N736" s="74"/>
      <c r="O736" s="88">
        <f t="shared" si="928"/>
        <v>0</v>
      </c>
      <c r="P736" s="272"/>
      <c r="Q736" s="272"/>
      <c r="R736" s="272"/>
      <c r="S736" s="454"/>
      <c r="T736" s="454"/>
    </row>
    <row r="737" spans="1:20" ht="14.25" customHeight="1">
      <c r="A737" s="294">
        <v>19</v>
      </c>
      <c r="B737" s="295" t="s">
        <v>50</v>
      </c>
      <c r="C737" s="295" t="s">
        <v>1486</v>
      </c>
      <c r="D737" s="294" t="s">
        <v>1396</v>
      </c>
      <c r="E737" s="294">
        <v>2</v>
      </c>
      <c r="F737" s="298">
        <f t="shared" si="939"/>
        <v>1.7120470500000002</v>
      </c>
      <c r="G737" s="337"/>
      <c r="H737" s="272">
        <f t="shared" si="940"/>
        <v>0</v>
      </c>
      <c r="I737" s="346"/>
      <c r="J737" s="272">
        <f t="shared" si="941"/>
        <v>0</v>
      </c>
      <c r="K737" s="19" t="s">
        <v>1487</v>
      </c>
      <c r="L737" s="19" t="s">
        <v>31</v>
      </c>
      <c r="M737" s="19">
        <v>1</v>
      </c>
      <c r="N737" s="74">
        <v>1.5</v>
      </c>
      <c r="O737" s="88">
        <f t="shared" si="928"/>
        <v>1.5</v>
      </c>
      <c r="P737" s="272">
        <f t="shared" ref="P737" si="947">E737*F737</f>
        <v>3.4240941000000005</v>
      </c>
      <c r="Q737" s="272">
        <f t="shared" ref="Q737" si="948">SUM(O737:O740)</f>
        <v>1.5</v>
      </c>
      <c r="R737" s="272">
        <f t="shared" ref="R737" si="949">Q737*1.02*1.05*$R$14</f>
        <v>1.7120470500000002</v>
      </c>
      <c r="S737" s="454">
        <f t="shared" ref="S737" si="950">F737*$S$17</f>
        <v>2.216902579982607</v>
      </c>
      <c r="T737" s="454">
        <f t="shared" ref="T737" si="951">S737*E737</f>
        <v>4.433805159965214</v>
      </c>
    </row>
    <row r="738" spans="1:20" ht="14.25" customHeight="1">
      <c r="A738" s="294"/>
      <c r="B738" s="295"/>
      <c r="C738" s="295"/>
      <c r="D738" s="294"/>
      <c r="E738" s="294"/>
      <c r="F738" s="298"/>
      <c r="G738" s="337"/>
      <c r="H738" s="272"/>
      <c r="I738" s="346"/>
      <c r="J738" s="272"/>
      <c r="K738" s="19"/>
      <c r="L738" s="19"/>
      <c r="M738" s="19"/>
      <c r="N738" s="74"/>
      <c r="O738" s="88">
        <f t="shared" si="928"/>
        <v>0</v>
      </c>
      <c r="P738" s="272"/>
      <c r="Q738" s="272"/>
      <c r="R738" s="272"/>
      <c r="S738" s="454"/>
      <c r="T738" s="454"/>
    </row>
    <row r="739" spans="1:20" ht="14.25" customHeight="1">
      <c r="A739" s="294"/>
      <c r="B739" s="295"/>
      <c r="C739" s="295"/>
      <c r="D739" s="294"/>
      <c r="E739" s="294"/>
      <c r="F739" s="298"/>
      <c r="G739" s="337"/>
      <c r="H739" s="272"/>
      <c r="I739" s="346"/>
      <c r="J739" s="272"/>
      <c r="K739" s="19"/>
      <c r="L739" s="19"/>
      <c r="M739" s="20"/>
      <c r="N739" s="74"/>
      <c r="O739" s="88">
        <f t="shared" si="928"/>
        <v>0</v>
      </c>
      <c r="P739" s="272"/>
      <c r="Q739" s="272"/>
      <c r="R739" s="272"/>
      <c r="S739" s="454"/>
      <c r="T739" s="454"/>
    </row>
    <row r="740" spans="1:20" ht="14.25" customHeight="1">
      <c r="A740" s="294"/>
      <c r="B740" s="295"/>
      <c r="C740" s="295"/>
      <c r="D740" s="294"/>
      <c r="E740" s="294"/>
      <c r="F740" s="298"/>
      <c r="G740" s="337"/>
      <c r="H740" s="272"/>
      <c r="I740" s="346"/>
      <c r="J740" s="272"/>
      <c r="K740" s="19"/>
      <c r="L740" s="19"/>
      <c r="M740" s="19"/>
      <c r="N740" s="74"/>
      <c r="O740" s="88">
        <f t="shared" si="928"/>
        <v>0</v>
      </c>
      <c r="P740" s="272"/>
      <c r="Q740" s="272"/>
      <c r="R740" s="272"/>
      <c r="S740" s="454"/>
      <c r="T740" s="454"/>
    </row>
    <row r="741" spans="1:20" ht="14.25" customHeight="1">
      <c r="A741" s="294">
        <v>20</v>
      </c>
      <c r="B741" s="295" t="s">
        <v>50</v>
      </c>
      <c r="C741" s="295" t="s">
        <v>1490</v>
      </c>
      <c r="D741" s="294" t="s">
        <v>1488</v>
      </c>
      <c r="E741" s="303">
        <v>10</v>
      </c>
      <c r="F741" s="298">
        <f t="shared" si="939"/>
        <v>0.17120470500000004</v>
      </c>
      <c r="G741" s="337"/>
      <c r="H741" s="272">
        <f t="shared" si="940"/>
        <v>0</v>
      </c>
      <c r="I741" s="346"/>
      <c r="J741" s="272">
        <f t="shared" si="941"/>
        <v>0</v>
      </c>
      <c r="K741" s="19" t="s">
        <v>1489</v>
      </c>
      <c r="L741" s="19" t="s">
        <v>1488</v>
      </c>
      <c r="M741" s="19">
        <v>1</v>
      </c>
      <c r="N741" s="74">
        <v>0.15</v>
      </c>
      <c r="O741" s="88">
        <f t="shared" si="928"/>
        <v>0.15</v>
      </c>
      <c r="P741" s="272">
        <f t="shared" ref="P741" si="952">E741*F741</f>
        <v>1.7120470500000005</v>
      </c>
      <c r="Q741" s="272">
        <f t="shared" ref="Q741" si="953">SUM(O741:O744)</f>
        <v>0.15</v>
      </c>
      <c r="R741" s="272">
        <f t="shared" ref="R741" si="954">Q741*1.02*1.05*$R$14</f>
        <v>0.17120470500000004</v>
      </c>
      <c r="S741" s="454">
        <f t="shared" ref="S741" si="955">F741*$S$17</f>
        <v>0.22169025799826073</v>
      </c>
      <c r="T741" s="454">
        <f t="shared" ref="T741" si="956">S741*E741</f>
        <v>2.2169025799826074</v>
      </c>
    </row>
    <row r="742" spans="1:20" ht="14.25" customHeight="1">
      <c r="A742" s="294"/>
      <c r="B742" s="295"/>
      <c r="C742" s="295"/>
      <c r="D742" s="294"/>
      <c r="E742" s="303"/>
      <c r="F742" s="298"/>
      <c r="G742" s="337"/>
      <c r="H742" s="272"/>
      <c r="I742" s="346"/>
      <c r="J742" s="272"/>
      <c r="K742" s="19"/>
      <c r="L742" s="19"/>
      <c r="M742" s="19"/>
      <c r="N742" s="74"/>
      <c r="O742" s="88">
        <f t="shared" si="928"/>
        <v>0</v>
      </c>
      <c r="P742" s="272"/>
      <c r="Q742" s="272"/>
      <c r="R742" s="272"/>
      <c r="S742" s="454"/>
      <c r="T742" s="454"/>
    </row>
    <row r="743" spans="1:20" ht="14.25" customHeight="1">
      <c r="A743" s="294"/>
      <c r="B743" s="295"/>
      <c r="C743" s="295"/>
      <c r="D743" s="294"/>
      <c r="E743" s="303"/>
      <c r="F743" s="298"/>
      <c r="G743" s="337"/>
      <c r="H743" s="272"/>
      <c r="I743" s="346"/>
      <c r="J743" s="272"/>
      <c r="K743" s="19"/>
      <c r="L743" s="19"/>
      <c r="M743" s="20"/>
      <c r="N743" s="74"/>
      <c r="O743" s="88">
        <f t="shared" si="928"/>
        <v>0</v>
      </c>
      <c r="P743" s="272"/>
      <c r="Q743" s="272"/>
      <c r="R743" s="272"/>
      <c r="S743" s="454"/>
      <c r="T743" s="454"/>
    </row>
    <row r="744" spans="1:20" ht="14.25" customHeight="1">
      <c r="A744" s="294"/>
      <c r="B744" s="295"/>
      <c r="C744" s="295"/>
      <c r="D744" s="294"/>
      <c r="E744" s="303"/>
      <c r="F744" s="298"/>
      <c r="G744" s="337"/>
      <c r="H744" s="272"/>
      <c r="I744" s="346"/>
      <c r="J744" s="272"/>
      <c r="K744" s="19"/>
      <c r="L744" s="19"/>
      <c r="M744" s="19"/>
      <c r="N744" s="74"/>
      <c r="O744" s="88">
        <f t="shared" si="928"/>
        <v>0</v>
      </c>
      <c r="P744" s="272"/>
      <c r="Q744" s="272"/>
      <c r="R744" s="272"/>
      <c r="S744" s="454"/>
      <c r="T744" s="454"/>
    </row>
    <row r="745" spans="1:20" ht="14.25" customHeight="1">
      <c r="A745" s="294">
        <v>21</v>
      </c>
      <c r="B745" s="295" t="s">
        <v>50</v>
      </c>
      <c r="C745" s="295" t="s">
        <v>1491</v>
      </c>
      <c r="D745" s="294" t="s">
        <v>1488</v>
      </c>
      <c r="E745" s="303">
        <v>10</v>
      </c>
      <c r="F745" s="298">
        <f t="shared" si="939"/>
        <v>0.22827294000000006</v>
      </c>
      <c r="G745" s="337"/>
      <c r="H745" s="272">
        <f t="shared" si="940"/>
        <v>0</v>
      </c>
      <c r="I745" s="346"/>
      <c r="J745" s="272">
        <f t="shared" si="941"/>
        <v>0</v>
      </c>
      <c r="K745" s="19" t="s">
        <v>1489</v>
      </c>
      <c r="L745" s="19" t="s">
        <v>1488</v>
      </c>
      <c r="M745" s="19">
        <v>1</v>
      </c>
      <c r="N745" s="74">
        <v>0.2</v>
      </c>
      <c r="O745" s="88">
        <f t="shared" si="928"/>
        <v>0.2</v>
      </c>
      <c r="P745" s="272">
        <f t="shared" ref="P745" si="957">E745*F745</f>
        <v>2.2827294000000005</v>
      </c>
      <c r="Q745" s="272">
        <f t="shared" ref="Q745" si="958">SUM(O745:O748)</f>
        <v>0.2</v>
      </c>
      <c r="R745" s="272">
        <f t="shared" ref="R745" si="959">Q745*1.02*1.05*$R$14</f>
        <v>0.22827294000000006</v>
      </c>
      <c r="S745" s="454">
        <f t="shared" ref="S745" si="960">F745*$S$17</f>
        <v>0.29558701066434767</v>
      </c>
      <c r="T745" s="454">
        <f t="shared" ref="T745" si="961">S745*E745</f>
        <v>2.9558701066434767</v>
      </c>
    </row>
    <row r="746" spans="1:20" ht="14.25" customHeight="1">
      <c r="A746" s="294"/>
      <c r="B746" s="295"/>
      <c r="C746" s="295"/>
      <c r="D746" s="294"/>
      <c r="E746" s="303"/>
      <c r="F746" s="298"/>
      <c r="G746" s="337"/>
      <c r="H746" s="272"/>
      <c r="I746" s="346"/>
      <c r="J746" s="272"/>
      <c r="K746" s="19"/>
      <c r="L746" s="19"/>
      <c r="M746" s="19"/>
      <c r="N746" s="74"/>
      <c r="O746" s="88">
        <f t="shared" si="928"/>
        <v>0</v>
      </c>
      <c r="P746" s="272"/>
      <c r="Q746" s="272"/>
      <c r="R746" s="272"/>
      <c r="S746" s="454"/>
      <c r="T746" s="454"/>
    </row>
    <row r="747" spans="1:20" ht="14.25" customHeight="1">
      <c r="A747" s="294"/>
      <c r="B747" s="295"/>
      <c r="C747" s="295"/>
      <c r="D747" s="294"/>
      <c r="E747" s="303"/>
      <c r="F747" s="298"/>
      <c r="G747" s="337"/>
      <c r="H747" s="272"/>
      <c r="I747" s="346"/>
      <c r="J747" s="272"/>
      <c r="K747" s="19"/>
      <c r="L747" s="19"/>
      <c r="M747" s="20"/>
      <c r="N747" s="74"/>
      <c r="O747" s="88">
        <f t="shared" si="928"/>
        <v>0</v>
      </c>
      <c r="P747" s="272"/>
      <c r="Q747" s="272"/>
      <c r="R747" s="272"/>
      <c r="S747" s="454"/>
      <c r="T747" s="454"/>
    </row>
    <row r="748" spans="1:20" ht="14.25" customHeight="1">
      <c r="A748" s="294"/>
      <c r="B748" s="295"/>
      <c r="C748" s="295"/>
      <c r="D748" s="294"/>
      <c r="E748" s="303"/>
      <c r="F748" s="298"/>
      <c r="G748" s="337"/>
      <c r="H748" s="272"/>
      <c r="I748" s="346"/>
      <c r="J748" s="272"/>
      <c r="K748" s="19"/>
      <c r="L748" s="19"/>
      <c r="M748" s="19"/>
      <c r="N748" s="74"/>
      <c r="O748" s="88">
        <f t="shared" si="928"/>
        <v>0</v>
      </c>
      <c r="P748" s="272"/>
      <c r="Q748" s="272"/>
      <c r="R748" s="272"/>
      <c r="S748" s="454"/>
      <c r="T748" s="454"/>
    </row>
    <row r="749" spans="1:20" ht="14.25" customHeight="1">
      <c r="A749" s="294">
        <v>22</v>
      </c>
      <c r="B749" s="295" t="s">
        <v>50</v>
      </c>
      <c r="C749" s="295" t="s">
        <v>1493</v>
      </c>
      <c r="D749" s="294" t="s">
        <v>31</v>
      </c>
      <c r="E749" s="303">
        <v>4</v>
      </c>
      <c r="F749" s="298">
        <f t="shared" si="939"/>
        <v>0.68481882000000016</v>
      </c>
      <c r="G749" s="337"/>
      <c r="H749" s="272">
        <f t="shared" si="940"/>
        <v>0</v>
      </c>
      <c r="I749" s="346"/>
      <c r="J749" s="272">
        <f t="shared" si="941"/>
        <v>0</v>
      </c>
      <c r="K749" s="19" t="s">
        <v>1493</v>
      </c>
      <c r="L749" s="19" t="s">
        <v>31</v>
      </c>
      <c r="M749" s="19">
        <v>1</v>
      </c>
      <c r="N749" s="74">
        <v>0.6</v>
      </c>
      <c r="O749" s="88">
        <f t="shared" si="928"/>
        <v>0.6</v>
      </c>
      <c r="P749" s="272">
        <f t="shared" ref="P749" si="962">E749*F749</f>
        <v>2.7392752800000006</v>
      </c>
      <c r="Q749" s="272">
        <f t="shared" ref="Q749" si="963">SUM(O749:O752)</f>
        <v>0.6</v>
      </c>
      <c r="R749" s="272">
        <f t="shared" ref="R749" si="964">Q749*1.02*1.05*$R$14</f>
        <v>0.68481882000000016</v>
      </c>
      <c r="S749" s="454">
        <f t="shared" ref="S749" si="965">F749*$S$17</f>
        <v>0.8867610319930429</v>
      </c>
      <c r="T749" s="454">
        <f t="shared" ref="T749" si="966">S749*E749</f>
        <v>3.5470441279721716</v>
      </c>
    </row>
    <row r="750" spans="1:20" ht="14.25" customHeight="1">
      <c r="A750" s="294"/>
      <c r="B750" s="295"/>
      <c r="C750" s="295"/>
      <c r="D750" s="294"/>
      <c r="E750" s="303"/>
      <c r="F750" s="298"/>
      <c r="G750" s="337"/>
      <c r="H750" s="272"/>
      <c r="I750" s="346"/>
      <c r="J750" s="272"/>
      <c r="K750" s="19"/>
      <c r="L750" s="19"/>
      <c r="M750" s="19"/>
      <c r="N750" s="74"/>
      <c r="O750" s="88">
        <f t="shared" si="928"/>
        <v>0</v>
      </c>
      <c r="P750" s="272"/>
      <c r="Q750" s="272"/>
      <c r="R750" s="272"/>
      <c r="S750" s="454"/>
      <c r="T750" s="454"/>
    </row>
    <row r="751" spans="1:20" ht="14.25" customHeight="1">
      <c r="A751" s="294"/>
      <c r="B751" s="295"/>
      <c r="C751" s="295"/>
      <c r="D751" s="294"/>
      <c r="E751" s="303"/>
      <c r="F751" s="298"/>
      <c r="G751" s="337"/>
      <c r="H751" s="272"/>
      <c r="I751" s="346"/>
      <c r="J751" s="272"/>
      <c r="K751" s="19"/>
      <c r="L751" s="19"/>
      <c r="M751" s="20"/>
      <c r="N751" s="74"/>
      <c r="O751" s="88">
        <f t="shared" si="928"/>
        <v>0</v>
      </c>
      <c r="P751" s="272"/>
      <c r="Q751" s="272"/>
      <c r="R751" s="272"/>
      <c r="S751" s="454"/>
      <c r="T751" s="454"/>
    </row>
    <row r="752" spans="1:20" ht="14.25" customHeight="1">
      <c r="A752" s="294"/>
      <c r="B752" s="295"/>
      <c r="C752" s="295"/>
      <c r="D752" s="294"/>
      <c r="E752" s="303"/>
      <c r="F752" s="298"/>
      <c r="G752" s="337"/>
      <c r="H752" s="272"/>
      <c r="I752" s="346"/>
      <c r="J752" s="272"/>
      <c r="K752" s="19"/>
      <c r="L752" s="19"/>
      <c r="M752" s="19"/>
      <c r="N752" s="74"/>
      <c r="O752" s="88">
        <f t="shared" si="928"/>
        <v>0</v>
      </c>
      <c r="P752" s="272"/>
      <c r="Q752" s="272"/>
      <c r="R752" s="272"/>
      <c r="S752" s="454"/>
      <c r="T752" s="454"/>
    </row>
    <row r="753" spans="1:20" ht="14.25" customHeight="1">
      <c r="A753" s="294"/>
      <c r="B753" s="295"/>
      <c r="C753" s="461" t="s">
        <v>2378</v>
      </c>
      <c r="D753" s="294"/>
      <c r="E753" s="350"/>
      <c r="F753" s="298">
        <f t="shared" si="939"/>
        <v>0</v>
      </c>
      <c r="G753" s="273"/>
      <c r="H753" s="272">
        <f t="shared" si="940"/>
        <v>0</v>
      </c>
      <c r="I753" s="273"/>
      <c r="J753" s="272">
        <f t="shared" si="941"/>
        <v>0</v>
      </c>
      <c r="K753" s="19"/>
      <c r="L753" s="19"/>
      <c r="M753" s="74"/>
      <c r="N753" s="74"/>
      <c r="O753" s="88">
        <f t="shared" si="928"/>
        <v>0</v>
      </c>
      <c r="P753" s="272">
        <f t="shared" ref="P753" si="967">E753*F753</f>
        <v>0</v>
      </c>
      <c r="Q753" s="272">
        <f t="shared" ref="Q753" si="968">SUM(O753:O756)</f>
        <v>0</v>
      </c>
      <c r="R753" s="272">
        <f t="shared" ref="R753" si="969">Q753*1.02*1.05*$R$14</f>
        <v>0</v>
      </c>
      <c r="S753" s="454">
        <f t="shared" ref="S753" si="970">F753*$S$17</f>
        <v>0</v>
      </c>
      <c r="T753" s="454">
        <f t="shared" ref="T753" si="971">S753*E753</f>
        <v>0</v>
      </c>
    </row>
    <row r="754" spans="1:20" ht="14.25" customHeight="1">
      <c r="A754" s="294"/>
      <c r="B754" s="295"/>
      <c r="C754" s="461"/>
      <c r="D754" s="294"/>
      <c r="E754" s="350"/>
      <c r="F754" s="298"/>
      <c r="G754" s="273"/>
      <c r="H754" s="272"/>
      <c r="I754" s="273"/>
      <c r="J754" s="272"/>
      <c r="K754" s="148"/>
      <c r="L754" s="19"/>
      <c r="M754" s="74"/>
      <c r="N754" s="74"/>
      <c r="O754" s="88">
        <f t="shared" si="928"/>
        <v>0</v>
      </c>
      <c r="P754" s="272"/>
      <c r="Q754" s="272"/>
      <c r="R754" s="272"/>
      <c r="S754" s="454"/>
      <c r="T754" s="454"/>
    </row>
    <row r="755" spans="1:20" ht="14.25" customHeight="1">
      <c r="A755" s="294"/>
      <c r="B755" s="295"/>
      <c r="C755" s="461"/>
      <c r="D755" s="294"/>
      <c r="E755" s="350"/>
      <c r="F755" s="298"/>
      <c r="G755" s="273"/>
      <c r="H755" s="272"/>
      <c r="I755" s="273"/>
      <c r="J755" s="272"/>
      <c r="K755" s="19"/>
      <c r="L755" s="19"/>
      <c r="M755" s="74"/>
      <c r="N755" s="74"/>
      <c r="O755" s="88">
        <f t="shared" si="928"/>
        <v>0</v>
      </c>
      <c r="P755" s="272"/>
      <c r="Q755" s="272"/>
      <c r="R755" s="272"/>
      <c r="S755" s="454"/>
      <c r="T755" s="454"/>
    </row>
    <row r="756" spans="1:20" ht="14.25" customHeight="1">
      <c r="A756" s="294"/>
      <c r="B756" s="295"/>
      <c r="C756" s="461"/>
      <c r="D756" s="294"/>
      <c r="E756" s="350"/>
      <c r="F756" s="298"/>
      <c r="G756" s="273"/>
      <c r="H756" s="272"/>
      <c r="I756" s="273"/>
      <c r="J756" s="272"/>
      <c r="K756" s="19"/>
      <c r="L756" s="19"/>
      <c r="M756" s="19"/>
      <c r="N756" s="74"/>
      <c r="O756" s="88">
        <f t="shared" si="928"/>
        <v>0</v>
      </c>
      <c r="P756" s="272"/>
      <c r="Q756" s="272"/>
      <c r="R756" s="272"/>
      <c r="S756" s="454"/>
      <c r="T756" s="454"/>
    </row>
    <row r="757" spans="1:20" ht="14.25" customHeight="1">
      <c r="A757" s="294">
        <v>1</v>
      </c>
      <c r="B757" s="295" t="s">
        <v>181</v>
      </c>
      <c r="C757" s="295" t="s">
        <v>1494</v>
      </c>
      <c r="D757" s="294" t="s">
        <v>36</v>
      </c>
      <c r="E757" s="294">
        <v>3</v>
      </c>
      <c r="F757" s="298">
        <f t="shared" si="939"/>
        <v>1.3655256607800004</v>
      </c>
      <c r="G757" s="273">
        <v>0.38</v>
      </c>
      <c r="H757" s="272">
        <f t="shared" si="940"/>
        <v>0.83205180000000012</v>
      </c>
      <c r="I757" s="273"/>
      <c r="J757" s="272">
        <f t="shared" si="941"/>
        <v>0</v>
      </c>
      <c r="K757" s="19" t="s">
        <v>53</v>
      </c>
      <c r="L757" s="19" t="s">
        <v>36</v>
      </c>
      <c r="M757" s="19">
        <v>0.95</v>
      </c>
      <c r="N757" s="74">
        <v>0.49199999999999999</v>
      </c>
      <c r="O757" s="88">
        <f t="shared" si="928"/>
        <v>0.46739999999999998</v>
      </c>
      <c r="P757" s="272">
        <f t="shared" ref="P757" si="972">E757*F757</f>
        <v>4.0965769823400011</v>
      </c>
      <c r="Q757" s="272">
        <f t="shared" ref="Q757" si="973">SUM(O757:O760)</f>
        <v>0.46739999999999998</v>
      </c>
      <c r="R757" s="272">
        <f t="shared" ref="R757" si="974">Q757*1.02*1.05*$R$14</f>
        <v>0.53347386078000014</v>
      </c>
      <c r="S757" s="454">
        <f t="shared" ref="S757" si="975">F757*$S$17</f>
        <v>1.7681975272908748</v>
      </c>
      <c r="T757" s="454">
        <f t="shared" ref="T757" si="976">S757*E757</f>
        <v>5.3045925818726243</v>
      </c>
    </row>
    <row r="758" spans="1:20" ht="14.25" customHeight="1">
      <c r="A758" s="294"/>
      <c r="B758" s="295"/>
      <c r="C758" s="295"/>
      <c r="D758" s="294"/>
      <c r="E758" s="294"/>
      <c r="F758" s="298"/>
      <c r="G758" s="273"/>
      <c r="H758" s="272"/>
      <c r="I758" s="273"/>
      <c r="J758" s="272"/>
      <c r="K758" s="19"/>
      <c r="L758" s="19"/>
      <c r="M758" s="19"/>
      <c r="N758" s="74"/>
      <c r="O758" s="88">
        <f t="shared" si="928"/>
        <v>0</v>
      </c>
      <c r="P758" s="272"/>
      <c r="Q758" s="272"/>
      <c r="R758" s="272"/>
      <c r="S758" s="454"/>
      <c r="T758" s="454"/>
    </row>
    <row r="759" spans="1:20" ht="14.25" customHeight="1">
      <c r="A759" s="294"/>
      <c r="B759" s="295"/>
      <c r="C759" s="295"/>
      <c r="D759" s="294"/>
      <c r="E759" s="294"/>
      <c r="F759" s="298"/>
      <c r="G759" s="273"/>
      <c r="H759" s="272"/>
      <c r="I759" s="273"/>
      <c r="J759" s="272"/>
      <c r="K759" s="19"/>
      <c r="L759" s="19"/>
      <c r="M759" s="19"/>
      <c r="N759" s="74"/>
      <c r="O759" s="88">
        <f t="shared" si="928"/>
        <v>0</v>
      </c>
      <c r="P759" s="272"/>
      <c r="Q759" s="272"/>
      <c r="R759" s="272"/>
      <c r="S759" s="454"/>
      <c r="T759" s="454"/>
    </row>
    <row r="760" spans="1:20" ht="14.25" customHeight="1">
      <c r="A760" s="294"/>
      <c r="B760" s="295"/>
      <c r="C760" s="295"/>
      <c r="D760" s="294"/>
      <c r="E760" s="294"/>
      <c r="F760" s="298"/>
      <c r="G760" s="273"/>
      <c r="H760" s="272"/>
      <c r="I760" s="273"/>
      <c r="J760" s="272"/>
      <c r="K760" s="19"/>
      <c r="L760" s="19"/>
      <c r="M760" s="19"/>
      <c r="N760" s="74"/>
      <c r="O760" s="88">
        <f t="shared" si="928"/>
        <v>0</v>
      </c>
      <c r="P760" s="272"/>
      <c r="Q760" s="272"/>
      <c r="R760" s="272"/>
      <c r="S760" s="454"/>
      <c r="T760" s="454"/>
    </row>
    <row r="761" spans="1:20" ht="14.25" customHeight="1">
      <c r="A761" s="294">
        <v>2</v>
      </c>
      <c r="B761" s="295" t="s">
        <v>181</v>
      </c>
      <c r="C761" s="295" t="s">
        <v>1495</v>
      </c>
      <c r="D761" s="294" t="s">
        <v>36</v>
      </c>
      <c r="E761" s="294">
        <v>3</v>
      </c>
      <c r="F761" s="298">
        <f t="shared" si="939"/>
        <v>1.3655256607800004</v>
      </c>
      <c r="G761" s="273">
        <v>0.38</v>
      </c>
      <c r="H761" s="272">
        <f t="shared" si="940"/>
        <v>0.83205180000000012</v>
      </c>
      <c r="I761" s="273"/>
      <c r="J761" s="272">
        <f t="shared" si="941"/>
        <v>0</v>
      </c>
      <c r="K761" s="19" t="s">
        <v>53</v>
      </c>
      <c r="L761" s="19" t="s">
        <v>36</v>
      </c>
      <c r="M761" s="19">
        <v>0.95</v>
      </c>
      <c r="N761" s="74">
        <v>0.49199999999999999</v>
      </c>
      <c r="O761" s="88">
        <f t="shared" si="928"/>
        <v>0.46739999999999998</v>
      </c>
      <c r="P761" s="272">
        <f t="shared" ref="P761" si="977">E761*F761</f>
        <v>4.0965769823400011</v>
      </c>
      <c r="Q761" s="272">
        <f t="shared" ref="Q761" si="978">SUM(O761:O764)</f>
        <v>0.46739999999999998</v>
      </c>
      <c r="R761" s="272">
        <f t="shared" ref="R761" si="979">Q761*1.02*1.05*$R$14</f>
        <v>0.53347386078000014</v>
      </c>
      <c r="S761" s="454">
        <f t="shared" ref="S761" si="980">F761*$S$17</f>
        <v>1.7681975272908748</v>
      </c>
      <c r="T761" s="454">
        <f t="shared" ref="T761" si="981">S761*E761</f>
        <v>5.3045925818726243</v>
      </c>
    </row>
    <row r="762" spans="1:20" ht="14.25" customHeight="1">
      <c r="A762" s="294"/>
      <c r="B762" s="295"/>
      <c r="C762" s="295"/>
      <c r="D762" s="294"/>
      <c r="E762" s="294"/>
      <c r="F762" s="298"/>
      <c r="G762" s="273"/>
      <c r="H762" s="272"/>
      <c r="I762" s="273"/>
      <c r="J762" s="272"/>
      <c r="K762" s="19"/>
      <c r="L762" s="19"/>
      <c r="M762" s="19"/>
      <c r="N762" s="74"/>
      <c r="O762" s="88">
        <f t="shared" si="928"/>
        <v>0</v>
      </c>
      <c r="P762" s="272"/>
      <c r="Q762" s="272"/>
      <c r="R762" s="272"/>
      <c r="S762" s="454"/>
      <c r="T762" s="454"/>
    </row>
    <row r="763" spans="1:20" ht="14.25" customHeight="1">
      <c r="A763" s="294"/>
      <c r="B763" s="295"/>
      <c r="C763" s="295"/>
      <c r="D763" s="294"/>
      <c r="E763" s="294"/>
      <c r="F763" s="298"/>
      <c r="G763" s="273"/>
      <c r="H763" s="272"/>
      <c r="I763" s="273"/>
      <c r="J763" s="272"/>
      <c r="K763" s="19"/>
      <c r="L763" s="19"/>
      <c r="M763" s="19"/>
      <c r="N763" s="74"/>
      <c r="O763" s="88">
        <f t="shared" si="928"/>
        <v>0</v>
      </c>
      <c r="P763" s="272"/>
      <c r="Q763" s="272"/>
      <c r="R763" s="272"/>
      <c r="S763" s="454"/>
      <c r="T763" s="454"/>
    </row>
    <row r="764" spans="1:20" ht="14.25" customHeight="1">
      <c r="A764" s="294"/>
      <c r="B764" s="295"/>
      <c r="C764" s="295"/>
      <c r="D764" s="294"/>
      <c r="E764" s="294"/>
      <c r="F764" s="298"/>
      <c r="G764" s="273"/>
      <c r="H764" s="272"/>
      <c r="I764" s="273"/>
      <c r="J764" s="272"/>
      <c r="K764" s="19"/>
      <c r="L764" s="19"/>
      <c r="M764" s="19"/>
      <c r="N764" s="74"/>
      <c r="O764" s="88">
        <f t="shared" si="928"/>
        <v>0</v>
      </c>
      <c r="P764" s="272"/>
      <c r="Q764" s="272"/>
      <c r="R764" s="272"/>
      <c r="S764" s="454"/>
      <c r="T764" s="454"/>
    </row>
    <row r="765" spans="1:20" ht="14.25" customHeight="1">
      <c r="A765" s="294">
        <v>3</v>
      </c>
      <c r="B765" s="295" t="s">
        <v>181</v>
      </c>
      <c r="C765" s="295" t="s">
        <v>1496</v>
      </c>
      <c r="D765" s="294" t="s">
        <v>36</v>
      </c>
      <c r="E765" s="294">
        <v>2</v>
      </c>
      <c r="F765" s="298">
        <f t="shared" si="939"/>
        <v>1.3655256607800004</v>
      </c>
      <c r="G765" s="273">
        <v>0.38</v>
      </c>
      <c r="H765" s="272">
        <f t="shared" si="940"/>
        <v>0.83205180000000012</v>
      </c>
      <c r="I765" s="273"/>
      <c r="J765" s="272">
        <f t="shared" si="941"/>
        <v>0</v>
      </c>
      <c r="K765" s="19" t="s">
        <v>53</v>
      </c>
      <c r="L765" s="19" t="s">
        <v>36</v>
      </c>
      <c r="M765" s="19">
        <v>0.95</v>
      </c>
      <c r="N765" s="74">
        <v>0.49199999999999999</v>
      </c>
      <c r="O765" s="88">
        <f t="shared" si="928"/>
        <v>0.46739999999999998</v>
      </c>
      <c r="P765" s="272">
        <f t="shared" ref="P765" si="982">E765*F765</f>
        <v>2.7310513215600007</v>
      </c>
      <c r="Q765" s="272">
        <f t="shared" ref="Q765" si="983">SUM(O765:O768)</f>
        <v>0.46739999999999998</v>
      </c>
      <c r="R765" s="272">
        <f t="shared" ref="R765" si="984">Q765*1.02*1.05*$R$14</f>
        <v>0.53347386078000014</v>
      </c>
      <c r="S765" s="454">
        <f t="shared" ref="S765" si="985">F765*$S$17</f>
        <v>1.7681975272908748</v>
      </c>
      <c r="T765" s="454">
        <f t="shared" ref="T765" si="986">S765*E765</f>
        <v>3.5363950545817495</v>
      </c>
    </row>
    <row r="766" spans="1:20" ht="14.25" customHeight="1">
      <c r="A766" s="294"/>
      <c r="B766" s="295"/>
      <c r="C766" s="295"/>
      <c r="D766" s="294"/>
      <c r="E766" s="294"/>
      <c r="F766" s="298"/>
      <c r="G766" s="273"/>
      <c r="H766" s="272"/>
      <c r="I766" s="273"/>
      <c r="J766" s="272"/>
      <c r="K766" s="19"/>
      <c r="L766" s="19"/>
      <c r="M766" s="19"/>
      <c r="N766" s="74"/>
      <c r="O766" s="88">
        <f t="shared" si="928"/>
        <v>0</v>
      </c>
      <c r="P766" s="272"/>
      <c r="Q766" s="272"/>
      <c r="R766" s="272"/>
      <c r="S766" s="454"/>
      <c r="T766" s="454"/>
    </row>
    <row r="767" spans="1:20" ht="14.25" customHeight="1">
      <c r="A767" s="294"/>
      <c r="B767" s="295"/>
      <c r="C767" s="295"/>
      <c r="D767" s="294"/>
      <c r="E767" s="294"/>
      <c r="F767" s="298"/>
      <c r="G767" s="273"/>
      <c r="H767" s="272"/>
      <c r="I767" s="273"/>
      <c r="J767" s="272"/>
      <c r="K767" s="19"/>
      <c r="L767" s="19"/>
      <c r="M767" s="19"/>
      <c r="N767" s="74"/>
      <c r="O767" s="88">
        <f t="shared" si="928"/>
        <v>0</v>
      </c>
      <c r="P767" s="272"/>
      <c r="Q767" s="272"/>
      <c r="R767" s="272"/>
      <c r="S767" s="454"/>
      <c r="T767" s="454"/>
    </row>
    <row r="768" spans="1:20" ht="14.25" customHeight="1">
      <c r="A768" s="294"/>
      <c r="B768" s="295"/>
      <c r="C768" s="295"/>
      <c r="D768" s="294"/>
      <c r="E768" s="294"/>
      <c r="F768" s="298"/>
      <c r="G768" s="273"/>
      <c r="H768" s="272"/>
      <c r="I768" s="273"/>
      <c r="J768" s="272"/>
      <c r="K768" s="19"/>
      <c r="L768" s="19"/>
      <c r="M768" s="19"/>
      <c r="N768" s="74"/>
      <c r="O768" s="88">
        <f t="shared" si="928"/>
        <v>0</v>
      </c>
      <c r="P768" s="272"/>
      <c r="Q768" s="272"/>
      <c r="R768" s="272"/>
      <c r="S768" s="454"/>
      <c r="T768" s="454"/>
    </row>
    <row r="769" spans="1:20" ht="14.25" customHeight="1">
      <c r="A769" s="294">
        <v>4</v>
      </c>
      <c r="B769" s="295" t="s">
        <v>179</v>
      </c>
      <c r="C769" s="295" t="s">
        <v>1498</v>
      </c>
      <c r="D769" s="294" t="s">
        <v>36</v>
      </c>
      <c r="E769" s="294">
        <v>2</v>
      </c>
      <c r="F769" s="298">
        <f t="shared" si="939"/>
        <v>2.3541493102294004</v>
      </c>
      <c r="G769" s="273">
        <v>0.37</v>
      </c>
      <c r="H769" s="272">
        <f t="shared" si="940"/>
        <v>0.81015570000000003</v>
      </c>
      <c r="I769" s="273">
        <v>0.01</v>
      </c>
      <c r="J769" s="272">
        <f t="shared" si="941"/>
        <v>3.1683099999999999E-2</v>
      </c>
      <c r="K769" s="19" t="s">
        <v>53</v>
      </c>
      <c r="L769" s="19" t="s">
        <v>36</v>
      </c>
      <c r="M769" s="19">
        <v>0.99399999999999999</v>
      </c>
      <c r="N769" s="74">
        <v>1.333</v>
      </c>
      <c r="O769" s="88">
        <f t="shared" si="928"/>
        <v>1.325002</v>
      </c>
      <c r="P769" s="272">
        <f t="shared" ref="P769" si="987">E769*F769</f>
        <v>4.7082986204588009</v>
      </c>
      <c r="Q769" s="272">
        <f t="shared" ref="Q769" si="988">SUM(O769:O772)</f>
        <v>1.325002</v>
      </c>
      <c r="R769" s="272">
        <f t="shared" ref="R769" si="989">Q769*1.02*1.05*$R$14</f>
        <v>1.5123105102294003</v>
      </c>
      <c r="S769" s="454">
        <f t="shared" ref="S769" si="990">F769*$S$17</f>
        <v>3.048350616013638</v>
      </c>
      <c r="T769" s="454">
        <f t="shared" ref="T769" si="991">S769*E769</f>
        <v>6.096701232027276</v>
      </c>
    </row>
    <row r="770" spans="1:20" ht="14.25" customHeight="1">
      <c r="A770" s="294"/>
      <c r="B770" s="295"/>
      <c r="C770" s="295"/>
      <c r="D770" s="294"/>
      <c r="E770" s="294"/>
      <c r="F770" s="298"/>
      <c r="G770" s="273"/>
      <c r="H770" s="272"/>
      <c r="I770" s="273"/>
      <c r="J770" s="272"/>
      <c r="K770" s="19"/>
      <c r="L770" s="19"/>
      <c r="M770" s="19"/>
      <c r="N770" s="74"/>
      <c r="O770" s="88">
        <f t="shared" si="928"/>
        <v>0</v>
      </c>
      <c r="P770" s="272"/>
      <c r="Q770" s="272"/>
      <c r="R770" s="272"/>
      <c r="S770" s="454"/>
      <c r="T770" s="454"/>
    </row>
    <row r="771" spans="1:20" ht="14.25" customHeight="1">
      <c r="A771" s="294"/>
      <c r="B771" s="295"/>
      <c r="C771" s="295"/>
      <c r="D771" s="294"/>
      <c r="E771" s="294"/>
      <c r="F771" s="298"/>
      <c r="G771" s="273"/>
      <c r="H771" s="272"/>
      <c r="I771" s="273"/>
      <c r="J771" s="272"/>
      <c r="K771" s="19"/>
      <c r="L771" s="19"/>
      <c r="M771" s="19"/>
      <c r="N771" s="74"/>
      <c r="O771" s="88">
        <f t="shared" si="928"/>
        <v>0</v>
      </c>
      <c r="P771" s="272"/>
      <c r="Q771" s="272"/>
      <c r="R771" s="272"/>
      <c r="S771" s="454"/>
      <c r="T771" s="454"/>
    </row>
    <row r="772" spans="1:20" ht="14.25" customHeight="1">
      <c r="A772" s="294"/>
      <c r="B772" s="295"/>
      <c r="C772" s="295"/>
      <c r="D772" s="294"/>
      <c r="E772" s="294"/>
      <c r="F772" s="298"/>
      <c r="G772" s="273"/>
      <c r="H772" s="272"/>
      <c r="I772" s="273"/>
      <c r="J772" s="272"/>
      <c r="K772" s="19"/>
      <c r="L772" s="19"/>
      <c r="M772" s="19"/>
      <c r="N772" s="74"/>
      <c r="O772" s="88">
        <f t="shared" si="928"/>
        <v>0</v>
      </c>
      <c r="P772" s="272"/>
      <c r="Q772" s="272"/>
      <c r="R772" s="272"/>
      <c r="S772" s="454"/>
      <c r="T772" s="454"/>
    </row>
    <row r="773" spans="1:20" ht="14.25" customHeight="1">
      <c r="A773" s="294">
        <v>5</v>
      </c>
      <c r="B773" s="295" t="s">
        <v>179</v>
      </c>
      <c r="C773" s="295" t="s">
        <v>1499</v>
      </c>
      <c r="D773" s="294" t="s">
        <v>36</v>
      </c>
      <c r="E773" s="294">
        <v>3</v>
      </c>
      <c r="F773" s="298">
        <f t="shared" si="939"/>
        <v>2.1782992509004</v>
      </c>
      <c r="G773" s="273">
        <v>0.37</v>
      </c>
      <c r="H773" s="272">
        <f t="shared" si="940"/>
        <v>0.81015570000000003</v>
      </c>
      <c r="I773" s="273">
        <v>0.01</v>
      </c>
      <c r="J773" s="272">
        <f t="shared" si="941"/>
        <v>3.1683099999999999E-2</v>
      </c>
      <c r="K773" s="19" t="s">
        <v>53</v>
      </c>
      <c r="L773" s="19" t="s">
        <v>36</v>
      </c>
      <c r="M773" s="19">
        <v>0.99399999999999999</v>
      </c>
      <c r="N773" s="74">
        <v>1.1779999999999999</v>
      </c>
      <c r="O773" s="88">
        <f t="shared" si="928"/>
        <v>1.1709319999999999</v>
      </c>
      <c r="P773" s="272">
        <f t="shared" ref="P773" si="992">E773*F773</f>
        <v>6.5348977527012</v>
      </c>
      <c r="Q773" s="272">
        <f t="shared" ref="Q773" si="993">SUM(O773:O776)</f>
        <v>1.1709319999999999</v>
      </c>
      <c r="R773" s="272">
        <f t="shared" ref="R773" si="994">Q773*1.02*1.05*$R$14</f>
        <v>1.3364604509004001</v>
      </c>
      <c r="S773" s="454">
        <f t="shared" ref="S773" si="995">F773*$S$17</f>
        <v>2.8206451623483573</v>
      </c>
      <c r="T773" s="454">
        <f t="shared" ref="T773" si="996">S773*E773</f>
        <v>8.4619354870450714</v>
      </c>
    </row>
    <row r="774" spans="1:20" ht="14.25" customHeight="1">
      <c r="A774" s="294"/>
      <c r="B774" s="295"/>
      <c r="C774" s="295"/>
      <c r="D774" s="294"/>
      <c r="E774" s="294"/>
      <c r="F774" s="298"/>
      <c r="G774" s="273"/>
      <c r="H774" s="272"/>
      <c r="I774" s="273"/>
      <c r="J774" s="272"/>
      <c r="K774" s="19"/>
      <c r="L774" s="19"/>
      <c r="M774" s="19"/>
      <c r="N774" s="74"/>
      <c r="O774" s="88">
        <f t="shared" si="928"/>
        <v>0</v>
      </c>
      <c r="P774" s="272"/>
      <c r="Q774" s="272"/>
      <c r="R774" s="272"/>
      <c r="S774" s="454"/>
      <c r="T774" s="454"/>
    </row>
    <row r="775" spans="1:20" ht="14.25" customHeight="1">
      <c r="A775" s="294"/>
      <c r="B775" s="295"/>
      <c r="C775" s="295"/>
      <c r="D775" s="294"/>
      <c r="E775" s="294"/>
      <c r="F775" s="298"/>
      <c r="G775" s="273"/>
      <c r="H775" s="272"/>
      <c r="I775" s="273"/>
      <c r="J775" s="272"/>
      <c r="K775" s="19"/>
      <c r="L775" s="19"/>
      <c r="M775" s="19"/>
      <c r="N775" s="74"/>
      <c r="O775" s="88">
        <f t="shared" si="928"/>
        <v>0</v>
      </c>
      <c r="P775" s="272"/>
      <c r="Q775" s="272"/>
      <c r="R775" s="272"/>
      <c r="S775" s="454"/>
      <c r="T775" s="454"/>
    </row>
    <row r="776" spans="1:20" ht="14.25" customHeight="1">
      <c r="A776" s="294"/>
      <c r="B776" s="295"/>
      <c r="C776" s="295"/>
      <c r="D776" s="294"/>
      <c r="E776" s="294"/>
      <c r="F776" s="298"/>
      <c r="G776" s="273"/>
      <c r="H776" s="272"/>
      <c r="I776" s="273"/>
      <c r="J776" s="272"/>
      <c r="K776" s="19"/>
      <c r="L776" s="19"/>
      <c r="M776" s="19"/>
      <c r="N776" s="74"/>
      <c r="O776" s="88">
        <f t="shared" si="928"/>
        <v>0</v>
      </c>
      <c r="P776" s="272"/>
      <c r="Q776" s="272"/>
      <c r="R776" s="272"/>
      <c r="S776" s="454"/>
      <c r="T776" s="454"/>
    </row>
    <row r="777" spans="1:20" ht="14.25" customHeight="1">
      <c r="A777" s="294">
        <v>6</v>
      </c>
      <c r="B777" s="295" t="s">
        <v>179</v>
      </c>
      <c r="C777" s="295" t="s">
        <v>1500</v>
      </c>
      <c r="D777" s="294" t="s">
        <v>36</v>
      </c>
      <c r="E777" s="294">
        <v>3</v>
      </c>
      <c r="F777" s="298">
        <f t="shared" si="939"/>
        <v>2.1419947225227998</v>
      </c>
      <c r="G777" s="273">
        <v>0.37</v>
      </c>
      <c r="H777" s="272">
        <f t="shared" si="940"/>
        <v>0.81015570000000003</v>
      </c>
      <c r="I777" s="273">
        <v>0.01</v>
      </c>
      <c r="J777" s="272">
        <f t="shared" si="941"/>
        <v>3.1683099999999999E-2</v>
      </c>
      <c r="K777" s="19" t="s">
        <v>53</v>
      </c>
      <c r="L777" s="19" t="s">
        <v>36</v>
      </c>
      <c r="M777" s="19">
        <v>0.99399999999999999</v>
      </c>
      <c r="N777" s="74">
        <v>1.1459999999999999</v>
      </c>
      <c r="O777" s="88">
        <f t="shared" si="928"/>
        <v>1.1391239999999998</v>
      </c>
      <c r="P777" s="272">
        <f t="shared" ref="P777" si="997">E777*F777</f>
        <v>6.4259841675683997</v>
      </c>
      <c r="Q777" s="272">
        <f t="shared" ref="Q777" si="998">SUM(O777:O780)</f>
        <v>1.1391239999999998</v>
      </c>
      <c r="R777" s="272">
        <f t="shared" ref="R777" si="999">Q777*1.02*1.05*$R$14</f>
        <v>1.3001559225227999</v>
      </c>
      <c r="S777" s="454">
        <f t="shared" ref="S777" si="1000">F777*$S$17</f>
        <v>2.7736350041722995</v>
      </c>
      <c r="T777" s="454">
        <f t="shared" ref="T777" si="1001">S777*E777</f>
        <v>8.3209050125168993</v>
      </c>
    </row>
    <row r="778" spans="1:20" ht="14.25" customHeight="1">
      <c r="A778" s="294"/>
      <c r="B778" s="295"/>
      <c r="C778" s="295"/>
      <c r="D778" s="294"/>
      <c r="E778" s="294"/>
      <c r="F778" s="298"/>
      <c r="G778" s="273"/>
      <c r="H778" s="272"/>
      <c r="I778" s="273"/>
      <c r="J778" s="272"/>
      <c r="K778" s="19"/>
      <c r="L778" s="19"/>
      <c r="M778" s="19"/>
      <c r="N778" s="74"/>
      <c r="O778" s="88">
        <f t="shared" si="928"/>
        <v>0</v>
      </c>
      <c r="P778" s="272"/>
      <c r="Q778" s="272"/>
      <c r="R778" s="272"/>
      <c r="S778" s="454"/>
      <c r="T778" s="454"/>
    </row>
    <row r="779" spans="1:20" ht="14.25" customHeight="1">
      <c r="A779" s="294"/>
      <c r="B779" s="295"/>
      <c r="C779" s="295"/>
      <c r="D779" s="294"/>
      <c r="E779" s="294"/>
      <c r="F779" s="298"/>
      <c r="G779" s="273"/>
      <c r="H779" s="272"/>
      <c r="I779" s="273"/>
      <c r="J779" s="272"/>
      <c r="K779" s="19"/>
      <c r="L779" s="19"/>
      <c r="M779" s="19"/>
      <c r="N779" s="74"/>
      <c r="O779" s="88">
        <f t="shared" si="928"/>
        <v>0</v>
      </c>
      <c r="P779" s="272"/>
      <c r="Q779" s="272"/>
      <c r="R779" s="272"/>
      <c r="S779" s="454"/>
      <c r="T779" s="454"/>
    </row>
    <row r="780" spans="1:20" ht="14.25" customHeight="1">
      <c r="A780" s="294"/>
      <c r="B780" s="295"/>
      <c r="C780" s="295"/>
      <c r="D780" s="294"/>
      <c r="E780" s="294"/>
      <c r="F780" s="298"/>
      <c r="G780" s="273"/>
      <c r="H780" s="272"/>
      <c r="I780" s="273"/>
      <c r="J780" s="272"/>
      <c r="K780" s="19"/>
      <c r="L780" s="19"/>
      <c r="M780" s="19"/>
      <c r="N780" s="74"/>
      <c r="O780" s="88">
        <f t="shared" si="928"/>
        <v>0</v>
      </c>
      <c r="P780" s="272"/>
      <c r="Q780" s="272"/>
      <c r="R780" s="272"/>
      <c r="S780" s="454"/>
      <c r="T780" s="454"/>
    </row>
    <row r="781" spans="1:20" ht="14.25" customHeight="1">
      <c r="A781" s="294">
        <v>7</v>
      </c>
      <c r="B781" s="295" t="s">
        <v>182</v>
      </c>
      <c r="C781" s="295" t="s">
        <v>1504</v>
      </c>
      <c r="D781" s="294" t="s">
        <v>31</v>
      </c>
      <c r="E781" s="294">
        <v>1</v>
      </c>
      <c r="F781" s="298">
        <f t="shared" si="939"/>
        <v>1.2216185775999999</v>
      </c>
      <c r="G781" s="273">
        <v>0.23100000000000001</v>
      </c>
      <c r="H781" s="272">
        <f t="shared" si="940"/>
        <v>0.50579991000000002</v>
      </c>
      <c r="I781" s="273">
        <v>0.151</v>
      </c>
      <c r="J781" s="272">
        <f t="shared" si="941"/>
        <v>0.47841480999999997</v>
      </c>
      <c r="K781" s="19" t="s">
        <v>356</v>
      </c>
      <c r="L781" s="74" t="s">
        <v>31</v>
      </c>
      <c r="M781" s="74">
        <v>1</v>
      </c>
      <c r="N781" s="74">
        <v>0.20799999999999999</v>
      </c>
      <c r="O781" s="88">
        <f t="shared" si="928"/>
        <v>0.20799999999999999</v>
      </c>
      <c r="P781" s="272">
        <f t="shared" ref="P781" si="1002">E781*F781</f>
        <v>1.2216185775999999</v>
      </c>
      <c r="Q781" s="272">
        <f t="shared" ref="Q781" si="1003">SUM(O781:O784)</f>
        <v>0.20799999999999999</v>
      </c>
      <c r="R781" s="272">
        <f t="shared" ref="R781" si="1004">Q781*1.02*1.05*$R$14</f>
        <v>0.23740385760000002</v>
      </c>
      <c r="S781" s="454">
        <f t="shared" ref="S781" si="1005">F781*$S$17</f>
        <v>1.581854526974666</v>
      </c>
      <c r="T781" s="454">
        <f t="shared" ref="T781" si="1006">S781*E781</f>
        <v>1.581854526974666</v>
      </c>
    </row>
    <row r="782" spans="1:20" ht="14.25" customHeight="1">
      <c r="A782" s="294"/>
      <c r="B782" s="295"/>
      <c r="C782" s="295"/>
      <c r="D782" s="294"/>
      <c r="E782" s="294"/>
      <c r="F782" s="298"/>
      <c r="G782" s="273"/>
      <c r="H782" s="272"/>
      <c r="I782" s="273"/>
      <c r="J782" s="272"/>
      <c r="K782" s="19"/>
      <c r="L782" s="19"/>
      <c r="M782" s="19"/>
      <c r="N782" s="74"/>
      <c r="O782" s="88">
        <f t="shared" si="928"/>
        <v>0</v>
      </c>
      <c r="P782" s="272"/>
      <c r="Q782" s="272"/>
      <c r="R782" s="272"/>
      <c r="S782" s="454"/>
      <c r="T782" s="454"/>
    </row>
    <row r="783" spans="1:20" ht="14.25" customHeight="1">
      <c r="A783" s="294"/>
      <c r="B783" s="295"/>
      <c r="C783" s="295"/>
      <c r="D783" s="294"/>
      <c r="E783" s="294"/>
      <c r="F783" s="298"/>
      <c r="G783" s="273"/>
      <c r="H783" s="272"/>
      <c r="I783" s="273"/>
      <c r="J783" s="272"/>
      <c r="K783" s="19"/>
      <c r="L783" s="19"/>
      <c r="M783" s="20"/>
      <c r="N783" s="74"/>
      <c r="O783" s="88">
        <f t="shared" si="928"/>
        <v>0</v>
      </c>
      <c r="P783" s="272"/>
      <c r="Q783" s="272"/>
      <c r="R783" s="272"/>
      <c r="S783" s="454"/>
      <c r="T783" s="454"/>
    </row>
    <row r="784" spans="1:20" ht="14.25" customHeight="1">
      <c r="A784" s="294"/>
      <c r="B784" s="295"/>
      <c r="C784" s="295"/>
      <c r="D784" s="294"/>
      <c r="E784" s="294"/>
      <c r="F784" s="298"/>
      <c r="G784" s="273"/>
      <c r="H784" s="272"/>
      <c r="I784" s="273"/>
      <c r="J784" s="272"/>
      <c r="K784" s="19"/>
      <c r="L784" s="19"/>
      <c r="M784" s="19"/>
      <c r="N784" s="74"/>
      <c r="O784" s="88">
        <f t="shared" si="928"/>
        <v>0</v>
      </c>
      <c r="P784" s="272"/>
      <c r="Q784" s="272"/>
      <c r="R784" s="272"/>
      <c r="S784" s="454"/>
      <c r="T784" s="454"/>
    </row>
    <row r="785" spans="1:20" ht="14.25" customHeight="1">
      <c r="A785" s="294">
        <v>8</v>
      </c>
      <c r="B785" s="295" t="s">
        <v>182</v>
      </c>
      <c r="C785" s="460" t="s">
        <v>1505</v>
      </c>
      <c r="D785" s="294" t="s">
        <v>31</v>
      </c>
      <c r="E785" s="294">
        <v>2</v>
      </c>
      <c r="F785" s="298">
        <f t="shared" si="939"/>
        <v>1.0846548136</v>
      </c>
      <c r="G785" s="273">
        <v>0.23100000000000001</v>
      </c>
      <c r="H785" s="272">
        <f t="shared" si="940"/>
        <v>0.50579991000000002</v>
      </c>
      <c r="I785" s="273">
        <v>0.151</v>
      </c>
      <c r="J785" s="272">
        <f t="shared" si="941"/>
        <v>0.47841480999999997</v>
      </c>
      <c r="K785" s="19" t="s">
        <v>1419</v>
      </c>
      <c r="L785" s="74" t="s">
        <v>31</v>
      </c>
      <c r="M785" s="74">
        <v>1</v>
      </c>
      <c r="N785" s="74">
        <v>8.7999999999999995E-2</v>
      </c>
      <c r="O785" s="88">
        <f t="shared" si="928"/>
        <v>8.7999999999999995E-2</v>
      </c>
      <c r="P785" s="272">
        <f t="shared" ref="P785" si="1007">E785*F785</f>
        <v>2.1693096272000001</v>
      </c>
      <c r="Q785" s="272">
        <f t="shared" ref="Q785" si="1008">SUM(O785:O788)</f>
        <v>8.7999999999999995E-2</v>
      </c>
      <c r="R785" s="272">
        <f t="shared" ref="R785" si="1009">Q785*1.02*1.05*$R$14</f>
        <v>0.1004400936</v>
      </c>
      <c r="S785" s="454">
        <f t="shared" ref="S785" si="1010">F785*$S$17</f>
        <v>1.4045023205760576</v>
      </c>
      <c r="T785" s="454">
        <f t="shared" ref="T785" si="1011">S785*E785</f>
        <v>2.8090046411521152</v>
      </c>
    </row>
    <row r="786" spans="1:20" ht="14.25" customHeight="1">
      <c r="A786" s="294"/>
      <c r="B786" s="295"/>
      <c r="C786" s="295"/>
      <c r="D786" s="294"/>
      <c r="E786" s="294"/>
      <c r="F786" s="298"/>
      <c r="G786" s="273"/>
      <c r="H786" s="272"/>
      <c r="I786" s="273"/>
      <c r="J786" s="272"/>
      <c r="K786" s="19"/>
      <c r="L786" s="19"/>
      <c r="M786" s="19"/>
      <c r="N786" s="74"/>
      <c r="O786" s="88">
        <f t="shared" si="928"/>
        <v>0</v>
      </c>
      <c r="P786" s="272"/>
      <c r="Q786" s="272"/>
      <c r="R786" s="272"/>
      <c r="S786" s="454"/>
      <c r="T786" s="454"/>
    </row>
    <row r="787" spans="1:20" ht="14.25" customHeight="1">
      <c r="A787" s="294"/>
      <c r="B787" s="295"/>
      <c r="C787" s="295"/>
      <c r="D787" s="294"/>
      <c r="E787" s="294"/>
      <c r="F787" s="298"/>
      <c r="G787" s="273"/>
      <c r="H787" s="272"/>
      <c r="I787" s="273"/>
      <c r="J787" s="272"/>
      <c r="K787" s="19"/>
      <c r="L787" s="19"/>
      <c r="M787" s="20"/>
      <c r="N787" s="74"/>
      <c r="O787" s="88">
        <f t="shared" si="928"/>
        <v>0</v>
      </c>
      <c r="P787" s="272"/>
      <c r="Q787" s="272"/>
      <c r="R787" s="272"/>
      <c r="S787" s="454"/>
      <c r="T787" s="454"/>
    </row>
    <row r="788" spans="1:20" ht="14.25" customHeight="1">
      <c r="A788" s="294"/>
      <c r="B788" s="295"/>
      <c r="C788" s="295"/>
      <c r="D788" s="294"/>
      <c r="E788" s="294"/>
      <c r="F788" s="298"/>
      <c r="G788" s="273"/>
      <c r="H788" s="272"/>
      <c r="I788" s="273"/>
      <c r="J788" s="272"/>
      <c r="K788" s="19"/>
      <c r="L788" s="19"/>
      <c r="M788" s="19"/>
      <c r="N788" s="74"/>
      <c r="O788" s="88">
        <f t="shared" si="928"/>
        <v>0</v>
      </c>
      <c r="P788" s="272"/>
      <c r="Q788" s="272"/>
      <c r="R788" s="272"/>
      <c r="S788" s="454"/>
      <c r="T788" s="454"/>
    </row>
    <row r="789" spans="1:20" ht="14.25" customHeight="1">
      <c r="A789" s="294">
        <v>9</v>
      </c>
      <c r="B789" s="295" t="s">
        <v>182</v>
      </c>
      <c r="C789" s="460" t="s">
        <v>1506</v>
      </c>
      <c r="D789" s="294" t="s">
        <v>31</v>
      </c>
      <c r="E789" s="294">
        <v>5</v>
      </c>
      <c r="F789" s="298">
        <f t="shared" si="939"/>
        <v>1.0846548136</v>
      </c>
      <c r="G789" s="273">
        <v>0.23100000000000001</v>
      </c>
      <c r="H789" s="272">
        <f t="shared" si="940"/>
        <v>0.50579991000000002</v>
      </c>
      <c r="I789" s="273">
        <v>0.151</v>
      </c>
      <c r="J789" s="272">
        <f t="shared" si="941"/>
        <v>0.47841480999999997</v>
      </c>
      <c r="K789" s="19" t="s">
        <v>1419</v>
      </c>
      <c r="L789" s="74" t="s">
        <v>31</v>
      </c>
      <c r="M789" s="74">
        <v>1</v>
      </c>
      <c r="N789" s="74">
        <v>8.7999999999999995E-2</v>
      </c>
      <c r="O789" s="88">
        <f t="shared" ref="O789:O848" si="1012">M789*N789</f>
        <v>8.7999999999999995E-2</v>
      </c>
      <c r="P789" s="272">
        <f t="shared" ref="P789" si="1013">E789*F789</f>
        <v>5.4232740680000004</v>
      </c>
      <c r="Q789" s="272">
        <f t="shared" ref="Q789" si="1014">SUM(O789:O792)</f>
        <v>8.7999999999999995E-2</v>
      </c>
      <c r="R789" s="272">
        <f t="shared" ref="R789" si="1015">Q789*1.02*1.05*$R$14</f>
        <v>0.1004400936</v>
      </c>
      <c r="S789" s="454">
        <f t="shared" ref="S789" si="1016">F789*$S$17</f>
        <v>1.4045023205760576</v>
      </c>
      <c r="T789" s="454">
        <f t="shared" ref="T789" si="1017">S789*E789</f>
        <v>7.0225116028802876</v>
      </c>
    </row>
    <row r="790" spans="1:20" ht="14.25" customHeight="1">
      <c r="A790" s="294"/>
      <c r="B790" s="295"/>
      <c r="C790" s="295"/>
      <c r="D790" s="294"/>
      <c r="E790" s="294"/>
      <c r="F790" s="298"/>
      <c r="G790" s="273"/>
      <c r="H790" s="272"/>
      <c r="I790" s="273"/>
      <c r="J790" s="272"/>
      <c r="K790" s="19"/>
      <c r="L790" s="19"/>
      <c r="M790" s="19"/>
      <c r="N790" s="74"/>
      <c r="O790" s="88">
        <f t="shared" si="1012"/>
        <v>0</v>
      </c>
      <c r="P790" s="272"/>
      <c r="Q790" s="272"/>
      <c r="R790" s="272"/>
      <c r="S790" s="454"/>
      <c r="T790" s="454"/>
    </row>
    <row r="791" spans="1:20" ht="14.25" customHeight="1">
      <c r="A791" s="294"/>
      <c r="B791" s="295"/>
      <c r="C791" s="295"/>
      <c r="D791" s="294"/>
      <c r="E791" s="294"/>
      <c r="F791" s="298"/>
      <c r="G791" s="273"/>
      <c r="H791" s="272"/>
      <c r="I791" s="273"/>
      <c r="J791" s="272"/>
      <c r="K791" s="19"/>
      <c r="L791" s="19"/>
      <c r="M791" s="20"/>
      <c r="N791" s="74"/>
      <c r="O791" s="88">
        <f t="shared" si="1012"/>
        <v>0</v>
      </c>
      <c r="P791" s="272"/>
      <c r="Q791" s="272"/>
      <c r="R791" s="272"/>
      <c r="S791" s="454"/>
      <c r="T791" s="454"/>
    </row>
    <row r="792" spans="1:20" ht="14.25" customHeight="1">
      <c r="A792" s="294"/>
      <c r="B792" s="295"/>
      <c r="C792" s="295"/>
      <c r="D792" s="294"/>
      <c r="E792" s="294"/>
      <c r="F792" s="298"/>
      <c r="G792" s="273"/>
      <c r="H792" s="272"/>
      <c r="I792" s="273"/>
      <c r="J792" s="272"/>
      <c r="K792" s="19"/>
      <c r="L792" s="19"/>
      <c r="M792" s="19"/>
      <c r="N792" s="74"/>
      <c r="O792" s="88">
        <f t="shared" si="1012"/>
        <v>0</v>
      </c>
      <c r="P792" s="272"/>
      <c r="Q792" s="272"/>
      <c r="R792" s="272"/>
      <c r="S792" s="454"/>
      <c r="T792" s="454"/>
    </row>
    <row r="793" spans="1:20" ht="14.25" customHeight="1">
      <c r="A793" s="294">
        <v>10</v>
      </c>
      <c r="B793" s="295" t="s">
        <v>182</v>
      </c>
      <c r="C793" s="460" t="s">
        <v>1507</v>
      </c>
      <c r="D793" s="294" t="s">
        <v>31</v>
      </c>
      <c r="E793" s="294">
        <v>2</v>
      </c>
      <c r="F793" s="298">
        <f t="shared" si="939"/>
        <v>1.3174932124000001</v>
      </c>
      <c r="G793" s="273">
        <v>0.23100000000000001</v>
      </c>
      <c r="H793" s="272">
        <f t="shared" si="940"/>
        <v>0.50579991000000002</v>
      </c>
      <c r="I793" s="273">
        <v>0.151</v>
      </c>
      <c r="J793" s="272">
        <f t="shared" si="941"/>
        <v>0.47841480999999997</v>
      </c>
      <c r="K793" s="19" t="s">
        <v>1419</v>
      </c>
      <c r="L793" s="74" t="s">
        <v>31</v>
      </c>
      <c r="M793" s="74">
        <v>1</v>
      </c>
      <c r="N793" s="74">
        <v>0.29199999999999998</v>
      </c>
      <c r="O793" s="88">
        <f t="shared" si="1012"/>
        <v>0.29199999999999998</v>
      </c>
      <c r="P793" s="272">
        <f t="shared" ref="P793" si="1018">E793*F793</f>
        <v>2.6349864248000001</v>
      </c>
      <c r="Q793" s="272">
        <f t="shared" ref="Q793" si="1019">SUM(O793:O796)</f>
        <v>0.29199999999999998</v>
      </c>
      <c r="R793" s="272">
        <f t="shared" ref="R793" si="1020">Q793*1.02*1.05*$R$14</f>
        <v>0.33327849240000001</v>
      </c>
      <c r="S793" s="454">
        <f t="shared" ref="S793" si="1021">F793*$S$17</f>
        <v>1.706001071453692</v>
      </c>
      <c r="T793" s="454">
        <f t="shared" ref="T793" si="1022">S793*E793</f>
        <v>3.4120021429073839</v>
      </c>
    </row>
    <row r="794" spans="1:20" ht="14.25" customHeight="1">
      <c r="A794" s="294"/>
      <c r="B794" s="295"/>
      <c r="C794" s="295"/>
      <c r="D794" s="294"/>
      <c r="E794" s="294"/>
      <c r="F794" s="298"/>
      <c r="G794" s="273"/>
      <c r="H794" s="272"/>
      <c r="I794" s="273"/>
      <c r="J794" s="272"/>
      <c r="K794" s="19"/>
      <c r="L794" s="19"/>
      <c r="M794" s="19"/>
      <c r="N794" s="74"/>
      <c r="O794" s="88">
        <f t="shared" si="1012"/>
        <v>0</v>
      </c>
      <c r="P794" s="272"/>
      <c r="Q794" s="272"/>
      <c r="R794" s="272"/>
      <c r="S794" s="454"/>
      <c r="T794" s="454"/>
    </row>
    <row r="795" spans="1:20" ht="14.25" customHeight="1">
      <c r="A795" s="294"/>
      <c r="B795" s="295"/>
      <c r="C795" s="295"/>
      <c r="D795" s="294"/>
      <c r="E795" s="294"/>
      <c r="F795" s="298"/>
      <c r="G795" s="273"/>
      <c r="H795" s="272"/>
      <c r="I795" s="273"/>
      <c r="J795" s="272"/>
      <c r="K795" s="19"/>
      <c r="L795" s="19"/>
      <c r="M795" s="20"/>
      <c r="N795" s="74"/>
      <c r="O795" s="88">
        <f t="shared" si="1012"/>
        <v>0</v>
      </c>
      <c r="P795" s="272"/>
      <c r="Q795" s="272"/>
      <c r="R795" s="272"/>
      <c r="S795" s="454"/>
      <c r="T795" s="454"/>
    </row>
    <row r="796" spans="1:20" ht="14.25" customHeight="1">
      <c r="A796" s="294"/>
      <c r="B796" s="295"/>
      <c r="C796" s="295"/>
      <c r="D796" s="294"/>
      <c r="E796" s="294"/>
      <c r="F796" s="298"/>
      <c r="G796" s="273"/>
      <c r="H796" s="272"/>
      <c r="I796" s="273"/>
      <c r="J796" s="272"/>
      <c r="K796" s="19"/>
      <c r="L796" s="19"/>
      <c r="M796" s="19"/>
      <c r="N796" s="74"/>
      <c r="O796" s="88">
        <f t="shared" si="1012"/>
        <v>0</v>
      </c>
      <c r="P796" s="272"/>
      <c r="Q796" s="272"/>
      <c r="R796" s="272"/>
      <c r="S796" s="454"/>
      <c r="T796" s="454"/>
    </row>
    <row r="797" spans="1:20" ht="14.25" customHeight="1">
      <c r="A797" s="294">
        <v>11</v>
      </c>
      <c r="B797" s="295" t="s">
        <v>182</v>
      </c>
      <c r="C797" s="460" t="s">
        <v>1508</v>
      </c>
      <c r="D797" s="294" t="s">
        <v>31</v>
      </c>
      <c r="E797" s="294">
        <v>2</v>
      </c>
      <c r="F797" s="298">
        <f t="shared" ref="F797:F845" si="1023">H797+J797+R797</f>
        <v>1.3642891651000002</v>
      </c>
      <c r="G797" s="273">
        <v>0.23100000000000001</v>
      </c>
      <c r="H797" s="272">
        <f t="shared" ref="H797:H845" si="1024">G797*$P$8/1000</f>
        <v>0.50579991000000002</v>
      </c>
      <c r="I797" s="273">
        <v>0.151</v>
      </c>
      <c r="J797" s="272">
        <f t="shared" ref="J797:J845" si="1025">I797*$P$9/1000</f>
        <v>0.47841480999999997</v>
      </c>
      <c r="K797" s="19" t="s">
        <v>1419</v>
      </c>
      <c r="L797" s="74" t="s">
        <v>31</v>
      </c>
      <c r="M797" s="74">
        <v>1</v>
      </c>
      <c r="N797" s="74">
        <v>0.33300000000000002</v>
      </c>
      <c r="O797" s="88">
        <f t="shared" si="1012"/>
        <v>0.33300000000000002</v>
      </c>
      <c r="P797" s="272">
        <f t="shared" ref="P797" si="1026">E797*F797</f>
        <v>2.7285783302000004</v>
      </c>
      <c r="Q797" s="272">
        <f t="shared" ref="Q797" si="1027">SUM(O797:O800)</f>
        <v>0.33300000000000002</v>
      </c>
      <c r="R797" s="272">
        <f t="shared" ref="R797" si="1028">Q797*1.02*1.05*$R$14</f>
        <v>0.3800744451000001</v>
      </c>
      <c r="S797" s="454">
        <f t="shared" ref="S797" si="1029">F797*$S$17</f>
        <v>1.7665964086398835</v>
      </c>
      <c r="T797" s="454">
        <f t="shared" ref="T797" si="1030">S797*E797</f>
        <v>3.5331928172797671</v>
      </c>
    </row>
    <row r="798" spans="1:20" ht="14.25" customHeight="1">
      <c r="A798" s="294"/>
      <c r="B798" s="295"/>
      <c r="C798" s="295"/>
      <c r="D798" s="294"/>
      <c r="E798" s="294"/>
      <c r="F798" s="298"/>
      <c r="G798" s="273"/>
      <c r="H798" s="272"/>
      <c r="I798" s="273"/>
      <c r="J798" s="272"/>
      <c r="K798" s="19"/>
      <c r="L798" s="19"/>
      <c r="M798" s="19"/>
      <c r="N798" s="74"/>
      <c r="O798" s="88">
        <f t="shared" si="1012"/>
        <v>0</v>
      </c>
      <c r="P798" s="272"/>
      <c r="Q798" s="272"/>
      <c r="R798" s="272"/>
      <c r="S798" s="454"/>
      <c r="T798" s="454"/>
    </row>
    <row r="799" spans="1:20" ht="14.25" customHeight="1">
      <c r="A799" s="294"/>
      <c r="B799" s="295"/>
      <c r="C799" s="295"/>
      <c r="D799" s="294"/>
      <c r="E799" s="294"/>
      <c r="F799" s="298"/>
      <c r="G799" s="273"/>
      <c r="H799" s="272"/>
      <c r="I799" s="273"/>
      <c r="J799" s="272"/>
      <c r="K799" s="19"/>
      <c r="L799" s="19"/>
      <c r="M799" s="20"/>
      <c r="N799" s="74"/>
      <c r="O799" s="88">
        <f t="shared" si="1012"/>
        <v>0</v>
      </c>
      <c r="P799" s="272"/>
      <c r="Q799" s="272"/>
      <c r="R799" s="272"/>
      <c r="S799" s="454"/>
      <c r="T799" s="454"/>
    </row>
    <row r="800" spans="1:20" ht="14.25" customHeight="1">
      <c r="A800" s="294"/>
      <c r="B800" s="295"/>
      <c r="C800" s="295"/>
      <c r="D800" s="294"/>
      <c r="E800" s="294"/>
      <c r="F800" s="298"/>
      <c r="G800" s="273"/>
      <c r="H800" s="272"/>
      <c r="I800" s="273"/>
      <c r="J800" s="272"/>
      <c r="K800" s="19"/>
      <c r="L800" s="19"/>
      <c r="M800" s="19"/>
      <c r="N800" s="74"/>
      <c r="O800" s="88">
        <f t="shared" si="1012"/>
        <v>0</v>
      </c>
      <c r="P800" s="272"/>
      <c r="Q800" s="272"/>
      <c r="R800" s="272"/>
      <c r="S800" s="454"/>
      <c r="T800" s="454"/>
    </row>
    <row r="801" spans="1:20" ht="14.25" customHeight="1">
      <c r="A801" s="294">
        <v>12</v>
      </c>
      <c r="B801" s="295" t="s">
        <v>182</v>
      </c>
      <c r="C801" s="460" t="s">
        <v>1509</v>
      </c>
      <c r="D801" s="294" t="s">
        <v>31</v>
      </c>
      <c r="E801" s="294">
        <v>1</v>
      </c>
      <c r="F801" s="298">
        <f t="shared" si="1023"/>
        <v>1.2364563186999999</v>
      </c>
      <c r="G801" s="273">
        <v>0.23100000000000001</v>
      </c>
      <c r="H801" s="272">
        <f t="shared" si="1024"/>
        <v>0.50579991000000002</v>
      </c>
      <c r="I801" s="273">
        <v>0.151</v>
      </c>
      <c r="J801" s="272">
        <f t="shared" si="1025"/>
        <v>0.47841480999999997</v>
      </c>
      <c r="K801" s="19" t="s">
        <v>1419</v>
      </c>
      <c r="L801" s="74" t="s">
        <v>31</v>
      </c>
      <c r="M801" s="74">
        <v>1</v>
      </c>
      <c r="N801" s="74">
        <v>0.221</v>
      </c>
      <c r="O801" s="88">
        <f t="shared" si="1012"/>
        <v>0.221</v>
      </c>
      <c r="P801" s="272">
        <f t="shared" ref="P801" si="1031">E801*F801</f>
        <v>1.2364563186999999</v>
      </c>
      <c r="Q801" s="272">
        <f t="shared" ref="Q801" si="1032">SUM(O801:O804)</f>
        <v>0.221</v>
      </c>
      <c r="R801" s="272">
        <f t="shared" ref="R801" si="1033">Q801*1.02*1.05*$R$14</f>
        <v>0.25224159870000001</v>
      </c>
      <c r="S801" s="454">
        <f t="shared" ref="S801" si="1034">F801*$S$17</f>
        <v>1.6010676826678485</v>
      </c>
      <c r="T801" s="454">
        <f t="shared" ref="T801" si="1035">S801*E801</f>
        <v>1.6010676826678485</v>
      </c>
    </row>
    <row r="802" spans="1:20" ht="14.25" customHeight="1">
      <c r="A802" s="294"/>
      <c r="B802" s="295"/>
      <c r="C802" s="295"/>
      <c r="D802" s="294"/>
      <c r="E802" s="294"/>
      <c r="F802" s="298"/>
      <c r="G802" s="273"/>
      <c r="H802" s="272"/>
      <c r="I802" s="273"/>
      <c r="J802" s="272"/>
      <c r="K802" s="19"/>
      <c r="L802" s="19"/>
      <c r="M802" s="19"/>
      <c r="N802" s="74"/>
      <c r="O802" s="88">
        <f t="shared" si="1012"/>
        <v>0</v>
      </c>
      <c r="P802" s="272"/>
      <c r="Q802" s="272"/>
      <c r="R802" s="272"/>
      <c r="S802" s="454"/>
      <c r="T802" s="454"/>
    </row>
    <row r="803" spans="1:20" ht="14.25" customHeight="1">
      <c r="A803" s="294"/>
      <c r="B803" s="295"/>
      <c r="C803" s="295"/>
      <c r="D803" s="294"/>
      <c r="E803" s="294"/>
      <c r="F803" s="298"/>
      <c r="G803" s="273"/>
      <c r="H803" s="272"/>
      <c r="I803" s="273"/>
      <c r="J803" s="272"/>
      <c r="K803" s="19"/>
      <c r="L803" s="19"/>
      <c r="M803" s="20"/>
      <c r="N803" s="74"/>
      <c r="O803" s="88">
        <f t="shared" si="1012"/>
        <v>0</v>
      </c>
      <c r="P803" s="272"/>
      <c r="Q803" s="272"/>
      <c r="R803" s="272"/>
      <c r="S803" s="454"/>
      <c r="T803" s="454"/>
    </row>
    <row r="804" spans="1:20" ht="14.25" customHeight="1">
      <c r="A804" s="294"/>
      <c r="B804" s="295"/>
      <c r="C804" s="295"/>
      <c r="D804" s="294"/>
      <c r="E804" s="294"/>
      <c r="F804" s="298"/>
      <c r="G804" s="273"/>
      <c r="H804" s="272"/>
      <c r="I804" s="273"/>
      <c r="J804" s="272"/>
      <c r="K804" s="19"/>
      <c r="L804" s="19"/>
      <c r="M804" s="19"/>
      <c r="N804" s="74"/>
      <c r="O804" s="88">
        <f t="shared" si="1012"/>
        <v>0</v>
      </c>
      <c r="P804" s="272"/>
      <c r="Q804" s="272"/>
      <c r="R804" s="272"/>
      <c r="S804" s="454"/>
      <c r="T804" s="454"/>
    </row>
    <row r="805" spans="1:20" ht="14.25" customHeight="1">
      <c r="A805" s="294">
        <v>13</v>
      </c>
      <c r="B805" s="295" t="s">
        <v>182</v>
      </c>
      <c r="C805" s="460" t="s">
        <v>1510</v>
      </c>
      <c r="D805" s="294" t="s">
        <v>31</v>
      </c>
      <c r="E805" s="294">
        <v>1</v>
      </c>
      <c r="F805" s="298">
        <f t="shared" si="1023"/>
        <v>1.497828835</v>
      </c>
      <c r="G805" s="273">
        <v>0.23100000000000001</v>
      </c>
      <c r="H805" s="272">
        <f t="shared" si="1024"/>
        <v>0.50579991000000002</v>
      </c>
      <c r="I805" s="273">
        <v>0.151</v>
      </c>
      <c r="J805" s="272">
        <f t="shared" si="1025"/>
        <v>0.47841480999999997</v>
      </c>
      <c r="K805" s="19" t="s">
        <v>1419</v>
      </c>
      <c r="L805" s="74" t="s">
        <v>31</v>
      </c>
      <c r="M805" s="74">
        <v>1</v>
      </c>
      <c r="N805" s="74">
        <v>0.45</v>
      </c>
      <c r="O805" s="88">
        <f t="shared" si="1012"/>
        <v>0.45</v>
      </c>
      <c r="P805" s="272">
        <f t="shared" ref="P805" si="1036">E805*F805</f>
        <v>1.497828835</v>
      </c>
      <c r="Q805" s="272">
        <f t="shared" ref="Q805" si="1037">SUM(O805:O808)</f>
        <v>0.45</v>
      </c>
      <c r="R805" s="272">
        <f t="shared" ref="R805" si="1038">Q805*1.02*1.05*$R$14</f>
        <v>0.51361411500000009</v>
      </c>
      <c r="S805" s="454">
        <f t="shared" ref="S805" si="1039">F805*$S$17</f>
        <v>1.9395148098785264</v>
      </c>
      <c r="T805" s="454">
        <f t="shared" ref="T805" si="1040">S805*E805</f>
        <v>1.9395148098785264</v>
      </c>
    </row>
    <row r="806" spans="1:20" ht="14.25" customHeight="1">
      <c r="A806" s="294"/>
      <c r="B806" s="295"/>
      <c r="C806" s="295"/>
      <c r="D806" s="294"/>
      <c r="E806" s="294"/>
      <c r="F806" s="298"/>
      <c r="G806" s="273"/>
      <c r="H806" s="272"/>
      <c r="I806" s="273"/>
      <c r="J806" s="272"/>
      <c r="K806" s="19"/>
      <c r="L806" s="19"/>
      <c r="M806" s="19"/>
      <c r="N806" s="74"/>
      <c r="O806" s="88">
        <f t="shared" si="1012"/>
        <v>0</v>
      </c>
      <c r="P806" s="272"/>
      <c r="Q806" s="272"/>
      <c r="R806" s="272"/>
      <c r="S806" s="454"/>
      <c r="T806" s="454"/>
    </row>
    <row r="807" spans="1:20" ht="14.25" customHeight="1">
      <c r="A807" s="294"/>
      <c r="B807" s="295"/>
      <c r="C807" s="295"/>
      <c r="D807" s="294"/>
      <c r="E807" s="294"/>
      <c r="F807" s="298"/>
      <c r="G807" s="273"/>
      <c r="H807" s="272"/>
      <c r="I807" s="273"/>
      <c r="J807" s="272"/>
      <c r="K807" s="19"/>
      <c r="L807" s="19"/>
      <c r="M807" s="20"/>
      <c r="N807" s="74"/>
      <c r="O807" s="88">
        <f t="shared" si="1012"/>
        <v>0</v>
      </c>
      <c r="P807" s="272"/>
      <c r="Q807" s="272"/>
      <c r="R807" s="272"/>
      <c r="S807" s="454"/>
      <c r="T807" s="454"/>
    </row>
    <row r="808" spans="1:20" ht="14.25" customHeight="1">
      <c r="A808" s="294"/>
      <c r="B808" s="295"/>
      <c r="C808" s="295"/>
      <c r="D808" s="294"/>
      <c r="E808" s="294"/>
      <c r="F808" s="298"/>
      <c r="G808" s="273"/>
      <c r="H808" s="272"/>
      <c r="I808" s="273"/>
      <c r="J808" s="272"/>
      <c r="K808" s="19"/>
      <c r="L808" s="19"/>
      <c r="M808" s="19"/>
      <c r="N808" s="74"/>
      <c r="O808" s="88">
        <f t="shared" si="1012"/>
        <v>0</v>
      </c>
      <c r="P808" s="272"/>
      <c r="Q808" s="272"/>
      <c r="R808" s="272"/>
      <c r="S808" s="454"/>
      <c r="T808" s="454"/>
    </row>
    <row r="809" spans="1:20" ht="14.25" customHeight="1">
      <c r="A809" s="294">
        <v>14</v>
      </c>
      <c r="B809" s="295" t="s">
        <v>182</v>
      </c>
      <c r="C809" s="460" t="s">
        <v>1511</v>
      </c>
      <c r="D809" s="294" t="s">
        <v>31</v>
      </c>
      <c r="E809" s="294">
        <v>1</v>
      </c>
      <c r="F809" s="298">
        <f t="shared" si="1023"/>
        <v>1.2364563186999999</v>
      </c>
      <c r="G809" s="273">
        <v>0.23100000000000001</v>
      </c>
      <c r="H809" s="272">
        <f t="shared" si="1024"/>
        <v>0.50579991000000002</v>
      </c>
      <c r="I809" s="273">
        <v>0.151</v>
      </c>
      <c r="J809" s="272">
        <f t="shared" si="1025"/>
        <v>0.47841480999999997</v>
      </c>
      <c r="K809" s="19" t="s">
        <v>1419</v>
      </c>
      <c r="L809" s="74" t="s">
        <v>31</v>
      </c>
      <c r="M809" s="74">
        <v>1</v>
      </c>
      <c r="N809" s="74">
        <v>0.221</v>
      </c>
      <c r="O809" s="88">
        <f t="shared" si="1012"/>
        <v>0.221</v>
      </c>
      <c r="P809" s="272">
        <f t="shared" ref="P809" si="1041">E809*F809</f>
        <v>1.2364563186999999</v>
      </c>
      <c r="Q809" s="272">
        <f t="shared" ref="Q809" si="1042">SUM(O809:O812)</f>
        <v>0.221</v>
      </c>
      <c r="R809" s="272">
        <f t="shared" ref="R809" si="1043">Q809*1.02*1.05*$R$14</f>
        <v>0.25224159870000001</v>
      </c>
      <c r="S809" s="454">
        <f t="shared" ref="S809" si="1044">F809*$S$17</f>
        <v>1.6010676826678485</v>
      </c>
      <c r="T809" s="454">
        <f t="shared" ref="T809" si="1045">S809*E809</f>
        <v>1.6010676826678485</v>
      </c>
    </row>
    <row r="810" spans="1:20" ht="14.25" customHeight="1">
      <c r="A810" s="294"/>
      <c r="B810" s="295"/>
      <c r="C810" s="295"/>
      <c r="D810" s="294"/>
      <c r="E810" s="294"/>
      <c r="F810" s="298"/>
      <c r="G810" s="273"/>
      <c r="H810" s="272"/>
      <c r="I810" s="273"/>
      <c r="J810" s="272"/>
      <c r="K810" s="19"/>
      <c r="L810" s="19"/>
      <c r="M810" s="19"/>
      <c r="N810" s="74"/>
      <c r="O810" s="88">
        <f t="shared" si="1012"/>
        <v>0</v>
      </c>
      <c r="P810" s="272"/>
      <c r="Q810" s="272"/>
      <c r="R810" s="272"/>
      <c r="S810" s="454"/>
      <c r="T810" s="454"/>
    </row>
    <row r="811" spans="1:20" ht="14.25" customHeight="1">
      <c r="A811" s="294"/>
      <c r="B811" s="295"/>
      <c r="C811" s="295"/>
      <c r="D811" s="294"/>
      <c r="E811" s="294"/>
      <c r="F811" s="298"/>
      <c r="G811" s="273"/>
      <c r="H811" s="272"/>
      <c r="I811" s="273"/>
      <c r="J811" s="272"/>
      <c r="K811" s="19"/>
      <c r="L811" s="19"/>
      <c r="M811" s="20"/>
      <c r="N811" s="74"/>
      <c r="O811" s="88">
        <f t="shared" si="1012"/>
        <v>0</v>
      </c>
      <c r="P811" s="272"/>
      <c r="Q811" s="272"/>
      <c r="R811" s="272"/>
      <c r="S811" s="454"/>
      <c r="T811" s="454"/>
    </row>
    <row r="812" spans="1:20" ht="14.25" customHeight="1">
      <c r="A812" s="294"/>
      <c r="B812" s="295"/>
      <c r="C812" s="295"/>
      <c r="D812" s="294"/>
      <c r="E812" s="294"/>
      <c r="F812" s="298"/>
      <c r="G812" s="273"/>
      <c r="H812" s="272"/>
      <c r="I812" s="273"/>
      <c r="J812" s="272"/>
      <c r="K812" s="19"/>
      <c r="L812" s="19"/>
      <c r="M812" s="19"/>
      <c r="N812" s="74"/>
      <c r="O812" s="88">
        <f t="shared" si="1012"/>
        <v>0</v>
      </c>
      <c r="P812" s="272"/>
      <c r="Q812" s="272"/>
      <c r="R812" s="272"/>
      <c r="S812" s="454"/>
      <c r="T812" s="454"/>
    </row>
    <row r="813" spans="1:20" ht="14.25" customHeight="1">
      <c r="A813" s="294">
        <v>15</v>
      </c>
      <c r="B813" s="295" t="s">
        <v>182</v>
      </c>
      <c r="C813" s="460" t="s">
        <v>1512</v>
      </c>
      <c r="D813" s="294" t="s">
        <v>31</v>
      </c>
      <c r="E813" s="294">
        <v>2</v>
      </c>
      <c r="F813" s="298">
        <f t="shared" si="1023"/>
        <v>1.6884367399000002</v>
      </c>
      <c r="G813" s="273">
        <v>0.23100000000000001</v>
      </c>
      <c r="H813" s="272">
        <f t="shared" si="1024"/>
        <v>0.50579991000000002</v>
      </c>
      <c r="I813" s="273">
        <v>0.151</v>
      </c>
      <c r="J813" s="272">
        <f t="shared" si="1025"/>
        <v>0.47841480999999997</v>
      </c>
      <c r="K813" s="19" t="s">
        <v>1419</v>
      </c>
      <c r="L813" s="74" t="s">
        <v>31</v>
      </c>
      <c r="M813" s="74">
        <v>1</v>
      </c>
      <c r="N813" s="74">
        <v>0.61699999999999999</v>
      </c>
      <c r="O813" s="88">
        <f t="shared" si="1012"/>
        <v>0.61699999999999999</v>
      </c>
      <c r="P813" s="272">
        <f t="shared" ref="P813" si="1046">E813*F813</f>
        <v>3.3768734798000004</v>
      </c>
      <c r="Q813" s="272">
        <f t="shared" ref="Q813" si="1047">SUM(O813:O816)</f>
        <v>0.61699999999999999</v>
      </c>
      <c r="R813" s="272">
        <f t="shared" ref="R813" si="1048">Q813*1.02*1.05*$R$14</f>
        <v>0.70422201990000011</v>
      </c>
      <c r="S813" s="454">
        <f t="shared" ref="S813" si="1049">F813*$S$17</f>
        <v>2.1863299637832569</v>
      </c>
      <c r="T813" s="454">
        <f t="shared" ref="T813" si="1050">S813*E813</f>
        <v>4.3726599275665139</v>
      </c>
    </row>
    <row r="814" spans="1:20" ht="14.25" customHeight="1">
      <c r="A814" s="294"/>
      <c r="B814" s="295"/>
      <c r="C814" s="295"/>
      <c r="D814" s="294"/>
      <c r="E814" s="294"/>
      <c r="F814" s="298"/>
      <c r="G814" s="273"/>
      <c r="H814" s="272"/>
      <c r="I814" s="273"/>
      <c r="J814" s="272"/>
      <c r="K814" s="19"/>
      <c r="L814" s="19"/>
      <c r="M814" s="19"/>
      <c r="N814" s="74"/>
      <c r="O814" s="88">
        <f t="shared" si="1012"/>
        <v>0</v>
      </c>
      <c r="P814" s="272"/>
      <c r="Q814" s="272"/>
      <c r="R814" s="272"/>
      <c r="S814" s="454"/>
      <c r="T814" s="454"/>
    </row>
    <row r="815" spans="1:20" ht="14.25" customHeight="1">
      <c r="A815" s="294"/>
      <c r="B815" s="295"/>
      <c r="C815" s="295"/>
      <c r="D815" s="294"/>
      <c r="E815" s="294"/>
      <c r="F815" s="298"/>
      <c r="G815" s="273"/>
      <c r="H815" s="272"/>
      <c r="I815" s="273"/>
      <c r="J815" s="272"/>
      <c r="K815" s="19"/>
      <c r="L815" s="19"/>
      <c r="M815" s="20"/>
      <c r="N815" s="74"/>
      <c r="O815" s="88">
        <f t="shared" si="1012"/>
        <v>0</v>
      </c>
      <c r="P815" s="272"/>
      <c r="Q815" s="272"/>
      <c r="R815" s="272"/>
      <c r="S815" s="454"/>
      <c r="T815" s="454"/>
    </row>
    <row r="816" spans="1:20" ht="14.25" customHeight="1">
      <c r="A816" s="294"/>
      <c r="B816" s="295"/>
      <c r="C816" s="295"/>
      <c r="D816" s="294"/>
      <c r="E816" s="294"/>
      <c r="F816" s="298"/>
      <c r="G816" s="273"/>
      <c r="H816" s="272"/>
      <c r="I816" s="273"/>
      <c r="J816" s="272"/>
      <c r="K816" s="19"/>
      <c r="L816" s="19"/>
      <c r="M816" s="19"/>
      <c r="N816" s="74"/>
      <c r="O816" s="88">
        <f t="shared" si="1012"/>
        <v>0</v>
      </c>
      <c r="P816" s="272"/>
      <c r="Q816" s="272"/>
      <c r="R816" s="272"/>
      <c r="S816" s="454"/>
      <c r="T816" s="454"/>
    </row>
    <row r="817" spans="1:20" ht="14.25" customHeight="1">
      <c r="A817" s="294">
        <v>16</v>
      </c>
      <c r="B817" s="295" t="s">
        <v>182</v>
      </c>
      <c r="C817" s="460" t="s">
        <v>1513</v>
      </c>
      <c r="D817" s="294" t="s">
        <v>31</v>
      </c>
      <c r="E817" s="294">
        <v>1</v>
      </c>
      <c r="F817" s="298">
        <f t="shared" si="1023"/>
        <v>1.497828835</v>
      </c>
      <c r="G817" s="273">
        <v>0.23100000000000001</v>
      </c>
      <c r="H817" s="272">
        <f t="shared" si="1024"/>
        <v>0.50579991000000002</v>
      </c>
      <c r="I817" s="273">
        <v>0.151</v>
      </c>
      <c r="J817" s="272">
        <f t="shared" si="1025"/>
        <v>0.47841480999999997</v>
      </c>
      <c r="K817" s="19" t="s">
        <v>1419</v>
      </c>
      <c r="L817" s="74" t="s">
        <v>31</v>
      </c>
      <c r="M817" s="74">
        <v>1</v>
      </c>
      <c r="N817" s="74">
        <v>0.45</v>
      </c>
      <c r="O817" s="88">
        <f t="shared" si="1012"/>
        <v>0.45</v>
      </c>
      <c r="P817" s="272">
        <f t="shared" ref="P817" si="1051">E817*F817</f>
        <v>1.497828835</v>
      </c>
      <c r="Q817" s="272">
        <f t="shared" ref="Q817" si="1052">SUM(O817:O820)</f>
        <v>0.45</v>
      </c>
      <c r="R817" s="272">
        <f t="shared" ref="R817" si="1053">Q817*1.02*1.05*$R$14</f>
        <v>0.51361411500000009</v>
      </c>
      <c r="S817" s="454">
        <f t="shared" ref="S817" si="1054">F817*$S$17</f>
        <v>1.9395148098785264</v>
      </c>
      <c r="T817" s="454">
        <f t="shared" ref="T817" si="1055">S817*E817</f>
        <v>1.9395148098785264</v>
      </c>
    </row>
    <row r="818" spans="1:20" ht="14.25" customHeight="1">
      <c r="A818" s="294"/>
      <c r="B818" s="295"/>
      <c r="C818" s="295"/>
      <c r="D818" s="294"/>
      <c r="E818" s="294"/>
      <c r="F818" s="298"/>
      <c r="G818" s="273"/>
      <c r="H818" s="272"/>
      <c r="I818" s="273"/>
      <c r="J818" s="272"/>
      <c r="K818" s="19"/>
      <c r="L818" s="19"/>
      <c r="M818" s="19"/>
      <c r="N818" s="74"/>
      <c r="O818" s="88">
        <f t="shared" si="1012"/>
        <v>0</v>
      </c>
      <c r="P818" s="272"/>
      <c r="Q818" s="272"/>
      <c r="R818" s="272"/>
      <c r="S818" s="454"/>
      <c r="T818" s="454"/>
    </row>
    <row r="819" spans="1:20" ht="14.25" customHeight="1">
      <c r="A819" s="294"/>
      <c r="B819" s="295"/>
      <c r="C819" s="295"/>
      <c r="D819" s="294"/>
      <c r="E819" s="294"/>
      <c r="F819" s="298"/>
      <c r="G819" s="273"/>
      <c r="H819" s="272"/>
      <c r="I819" s="273"/>
      <c r="J819" s="272"/>
      <c r="K819" s="19"/>
      <c r="L819" s="19"/>
      <c r="M819" s="20"/>
      <c r="N819" s="74"/>
      <c r="O819" s="88">
        <f t="shared" si="1012"/>
        <v>0</v>
      </c>
      <c r="P819" s="272"/>
      <c r="Q819" s="272"/>
      <c r="R819" s="272"/>
      <c r="S819" s="454"/>
      <c r="T819" s="454"/>
    </row>
    <row r="820" spans="1:20" ht="14.25" customHeight="1">
      <c r="A820" s="294"/>
      <c r="B820" s="295"/>
      <c r="C820" s="295"/>
      <c r="D820" s="294"/>
      <c r="E820" s="294"/>
      <c r="F820" s="298"/>
      <c r="G820" s="273"/>
      <c r="H820" s="272"/>
      <c r="I820" s="273"/>
      <c r="J820" s="272"/>
      <c r="K820" s="19"/>
      <c r="L820" s="19"/>
      <c r="M820" s="19"/>
      <c r="N820" s="74"/>
      <c r="O820" s="88">
        <f t="shared" si="1012"/>
        <v>0</v>
      </c>
      <c r="P820" s="272"/>
      <c r="Q820" s="272"/>
      <c r="R820" s="272"/>
      <c r="S820" s="454"/>
      <c r="T820" s="454"/>
    </row>
    <row r="821" spans="1:20" ht="14.25" customHeight="1">
      <c r="A821" s="294">
        <v>17</v>
      </c>
      <c r="B821" s="295" t="s">
        <v>50</v>
      </c>
      <c r="C821" s="295" t="s">
        <v>1514</v>
      </c>
      <c r="D821" s="294" t="s">
        <v>1396</v>
      </c>
      <c r="E821" s="303">
        <v>2</v>
      </c>
      <c r="F821" s="298">
        <f t="shared" si="1023"/>
        <v>1.1413647000000002</v>
      </c>
      <c r="G821" s="337"/>
      <c r="H821" s="272">
        <f t="shared" si="1024"/>
        <v>0</v>
      </c>
      <c r="I821" s="346"/>
      <c r="J821" s="272">
        <f t="shared" si="1025"/>
        <v>0</v>
      </c>
      <c r="K821" s="19" t="s">
        <v>1456</v>
      </c>
      <c r="L821" s="19" t="s">
        <v>31</v>
      </c>
      <c r="M821" s="19">
        <v>1</v>
      </c>
      <c r="N821" s="74">
        <v>1</v>
      </c>
      <c r="O821" s="88">
        <f t="shared" si="1012"/>
        <v>1</v>
      </c>
      <c r="P821" s="272">
        <f t="shared" ref="P821" si="1056">E821*F821</f>
        <v>2.2827294000000005</v>
      </c>
      <c r="Q821" s="272">
        <f t="shared" ref="Q821" si="1057">SUM(O821:O824)</f>
        <v>1</v>
      </c>
      <c r="R821" s="272">
        <f t="shared" ref="R821" si="1058">Q821*1.02*1.05*$R$14</f>
        <v>1.1413647000000002</v>
      </c>
      <c r="S821" s="454">
        <f t="shared" ref="S821" si="1059">F821*$S$17</f>
        <v>1.4779350533217381</v>
      </c>
      <c r="T821" s="454">
        <f t="shared" ref="T821" si="1060">S821*E821</f>
        <v>2.9558701066434763</v>
      </c>
    </row>
    <row r="822" spans="1:20" ht="14.25" customHeight="1">
      <c r="A822" s="294"/>
      <c r="B822" s="295"/>
      <c r="C822" s="295"/>
      <c r="D822" s="294"/>
      <c r="E822" s="303"/>
      <c r="F822" s="298"/>
      <c r="G822" s="337"/>
      <c r="H822" s="272"/>
      <c r="I822" s="346"/>
      <c r="J822" s="272"/>
      <c r="K822" s="19"/>
      <c r="L822" s="19"/>
      <c r="M822" s="19"/>
      <c r="N822" s="74"/>
      <c r="O822" s="88">
        <f t="shared" si="1012"/>
        <v>0</v>
      </c>
      <c r="P822" s="272"/>
      <c r="Q822" s="272"/>
      <c r="R822" s="272"/>
      <c r="S822" s="454"/>
      <c r="T822" s="454"/>
    </row>
    <row r="823" spans="1:20" ht="14.25" customHeight="1">
      <c r="A823" s="294"/>
      <c r="B823" s="295"/>
      <c r="C823" s="295"/>
      <c r="D823" s="294"/>
      <c r="E823" s="303"/>
      <c r="F823" s="298"/>
      <c r="G823" s="337"/>
      <c r="H823" s="272"/>
      <c r="I823" s="346"/>
      <c r="J823" s="272"/>
      <c r="K823" s="19"/>
      <c r="L823" s="19"/>
      <c r="M823" s="20"/>
      <c r="N823" s="74"/>
      <c r="O823" s="88">
        <f t="shared" si="1012"/>
        <v>0</v>
      </c>
      <c r="P823" s="272"/>
      <c r="Q823" s="272"/>
      <c r="R823" s="272"/>
      <c r="S823" s="454"/>
      <c r="T823" s="454"/>
    </row>
    <row r="824" spans="1:20" ht="14.25" customHeight="1">
      <c r="A824" s="294"/>
      <c r="B824" s="295"/>
      <c r="C824" s="295"/>
      <c r="D824" s="294"/>
      <c r="E824" s="303"/>
      <c r="F824" s="298"/>
      <c r="G824" s="337"/>
      <c r="H824" s="272"/>
      <c r="I824" s="346"/>
      <c r="J824" s="272"/>
      <c r="K824" s="19"/>
      <c r="L824" s="19"/>
      <c r="M824" s="19"/>
      <c r="N824" s="74"/>
      <c r="O824" s="88">
        <f t="shared" si="1012"/>
        <v>0</v>
      </c>
      <c r="P824" s="272"/>
      <c r="Q824" s="272"/>
      <c r="R824" s="272"/>
      <c r="S824" s="454"/>
      <c r="T824" s="454"/>
    </row>
    <row r="825" spans="1:20" ht="14.25" customHeight="1">
      <c r="A825" s="294">
        <v>18</v>
      </c>
      <c r="B825" s="295" t="s">
        <v>50</v>
      </c>
      <c r="C825" s="295" t="s">
        <v>1515</v>
      </c>
      <c r="D825" s="294" t="s">
        <v>31</v>
      </c>
      <c r="E825" s="303">
        <v>5</v>
      </c>
      <c r="F825" s="298">
        <f t="shared" si="1023"/>
        <v>1.4267058749999999</v>
      </c>
      <c r="G825" s="337"/>
      <c r="H825" s="272">
        <f t="shared" si="1024"/>
        <v>0</v>
      </c>
      <c r="I825" s="346"/>
      <c r="J825" s="272">
        <f t="shared" si="1025"/>
        <v>0</v>
      </c>
      <c r="K825" s="19" t="s">
        <v>1516</v>
      </c>
      <c r="L825" s="19" t="s">
        <v>31</v>
      </c>
      <c r="M825" s="19">
        <v>1</v>
      </c>
      <c r="N825" s="74">
        <v>1.25</v>
      </c>
      <c r="O825" s="88">
        <f t="shared" si="1012"/>
        <v>1.25</v>
      </c>
      <c r="P825" s="272">
        <f t="shared" ref="P825" si="1061">E825*F825</f>
        <v>7.1335293749999993</v>
      </c>
      <c r="Q825" s="272">
        <f t="shared" ref="Q825" si="1062">SUM(O825:O828)</f>
        <v>1.25</v>
      </c>
      <c r="R825" s="272">
        <f t="shared" ref="R825" si="1063">Q825*1.02*1.05*$R$14</f>
        <v>1.4267058749999999</v>
      </c>
      <c r="S825" s="454">
        <f t="shared" ref="S825" si="1064">F825*$S$17</f>
        <v>1.8474188166521721</v>
      </c>
      <c r="T825" s="454">
        <f t="shared" ref="T825" si="1065">S825*E825</f>
        <v>9.2370940832608603</v>
      </c>
    </row>
    <row r="826" spans="1:20" ht="14.25" customHeight="1">
      <c r="A826" s="294"/>
      <c r="B826" s="295"/>
      <c r="C826" s="295"/>
      <c r="D826" s="294"/>
      <c r="E826" s="303"/>
      <c r="F826" s="298"/>
      <c r="G826" s="337"/>
      <c r="H826" s="272"/>
      <c r="I826" s="346"/>
      <c r="J826" s="272"/>
      <c r="K826" s="19"/>
      <c r="L826" s="19"/>
      <c r="M826" s="19"/>
      <c r="N826" s="74"/>
      <c r="O826" s="88">
        <f t="shared" si="1012"/>
        <v>0</v>
      </c>
      <c r="P826" s="272"/>
      <c r="Q826" s="272"/>
      <c r="R826" s="272"/>
      <c r="S826" s="454"/>
      <c r="T826" s="454"/>
    </row>
    <row r="827" spans="1:20" ht="14.25" customHeight="1">
      <c r="A827" s="294"/>
      <c r="B827" s="295"/>
      <c r="C827" s="295"/>
      <c r="D827" s="294"/>
      <c r="E827" s="303"/>
      <c r="F827" s="298"/>
      <c r="G827" s="337"/>
      <c r="H827" s="272"/>
      <c r="I827" s="346"/>
      <c r="J827" s="272"/>
      <c r="K827" s="19"/>
      <c r="L827" s="19"/>
      <c r="M827" s="20"/>
      <c r="N827" s="74"/>
      <c r="O827" s="88">
        <f t="shared" si="1012"/>
        <v>0</v>
      </c>
      <c r="P827" s="272"/>
      <c r="Q827" s="272"/>
      <c r="R827" s="272"/>
      <c r="S827" s="454"/>
      <c r="T827" s="454"/>
    </row>
    <row r="828" spans="1:20" ht="14.25" customHeight="1">
      <c r="A828" s="294"/>
      <c r="B828" s="295"/>
      <c r="C828" s="295"/>
      <c r="D828" s="294"/>
      <c r="E828" s="303"/>
      <c r="F828" s="298"/>
      <c r="G828" s="337"/>
      <c r="H828" s="272"/>
      <c r="I828" s="346"/>
      <c r="J828" s="272"/>
      <c r="K828" s="19"/>
      <c r="L828" s="19"/>
      <c r="M828" s="19"/>
      <c r="N828" s="74"/>
      <c r="O828" s="88">
        <f t="shared" si="1012"/>
        <v>0</v>
      </c>
      <c r="P828" s="272"/>
      <c r="Q828" s="272"/>
      <c r="R828" s="272"/>
      <c r="S828" s="454"/>
      <c r="T828" s="454"/>
    </row>
    <row r="829" spans="1:20" ht="14.25" customHeight="1">
      <c r="A829" s="294">
        <v>19</v>
      </c>
      <c r="B829" s="295" t="s">
        <v>50</v>
      </c>
      <c r="C829" s="295" t="s">
        <v>1517</v>
      </c>
      <c r="D829" s="294" t="s">
        <v>31</v>
      </c>
      <c r="E829" s="303">
        <v>5</v>
      </c>
      <c r="F829" s="298">
        <f t="shared" si="1023"/>
        <v>0.68481882000000016</v>
      </c>
      <c r="G829" s="337"/>
      <c r="H829" s="272">
        <f t="shared" si="1024"/>
        <v>0</v>
      </c>
      <c r="I829" s="346"/>
      <c r="J829" s="272">
        <f t="shared" si="1025"/>
        <v>0</v>
      </c>
      <c r="K829" s="19" t="s">
        <v>1518</v>
      </c>
      <c r="L829" s="19" t="s">
        <v>31</v>
      </c>
      <c r="M829" s="19">
        <v>1</v>
      </c>
      <c r="N829" s="74">
        <v>0.6</v>
      </c>
      <c r="O829" s="88">
        <f t="shared" si="1012"/>
        <v>0.6</v>
      </c>
      <c r="P829" s="272">
        <f t="shared" ref="P829" si="1066">E829*F829</f>
        <v>3.4240941000000009</v>
      </c>
      <c r="Q829" s="272">
        <f t="shared" ref="Q829" si="1067">SUM(O829:O832)</f>
        <v>0.6</v>
      </c>
      <c r="R829" s="272">
        <f t="shared" ref="R829" si="1068">Q829*1.02*1.05*$R$14</f>
        <v>0.68481882000000016</v>
      </c>
      <c r="S829" s="454">
        <f t="shared" ref="S829" si="1069">F829*$S$17</f>
        <v>0.8867610319930429</v>
      </c>
      <c r="T829" s="454">
        <f t="shared" ref="T829" si="1070">S829*E829</f>
        <v>4.4338051599652148</v>
      </c>
    </row>
    <row r="830" spans="1:20" ht="14.25" customHeight="1">
      <c r="A830" s="294"/>
      <c r="B830" s="295"/>
      <c r="C830" s="295"/>
      <c r="D830" s="294"/>
      <c r="E830" s="303"/>
      <c r="F830" s="298"/>
      <c r="G830" s="337"/>
      <c r="H830" s="272"/>
      <c r="I830" s="346"/>
      <c r="J830" s="272"/>
      <c r="K830" s="19"/>
      <c r="L830" s="19"/>
      <c r="M830" s="19"/>
      <c r="N830" s="74"/>
      <c r="O830" s="88">
        <f t="shared" si="1012"/>
        <v>0</v>
      </c>
      <c r="P830" s="272"/>
      <c r="Q830" s="272"/>
      <c r="R830" s="272"/>
      <c r="S830" s="454"/>
      <c r="T830" s="454"/>
    </row>
    <row r="831" spans="1:20" ht="14.25" customHeight="1">
      <c r="A831" s="294"/>
      <c r="B831" s="295"/>
      <c r="C831" s="295"/>
      <c r="D831" s="294"/>
      <c r="E831" s="303"/>
      <c r="F831" s="298"/>
      <c r="G831" s="337"/>
      <c r="H831" s="272"/>
      <c r="I831" s="346"/>
      <c r="J831" s="272"/>
      <c r="K831" s="19"/>
      <c r="L831" s="19"/>
      <c r="M831" s="20"/>
      <c r="N831" s="74"/>
      <c r="O831" s="88">
        <f t="shared" si="1012"/>
        <v>0</v>
      </c>
      <c r="P831" s="272"/>
      <c r="Q831" s="272"/>
      <c r="R831" s="272"/>
      <c r="S831" s="454"/>
      <c r="T831" s="454"/>
    </row>
    <row r="832" spans="1:20" ht="14.25" customHeight="1">
      <c r="A832" s="294"/>
      <c r="B832" s="295"/>
      <c r="C832" s="295"/>
      <c r="D832" s="294"/>
      <c r="E832" s="303"/>
      <c r="F832" s="298"/>
      <c r="G832" s="337"/>
      <c r="H832" s="272"/>
      <c r="I832" s="346"/>
      <c r="J832" s="272"/>
      <c r="K832" s="19"/>
      <c r="L832" s="19"/>
      <c r="M832" s="19"/>
      <c r="N832" s="74"/>
      <c r="O832" s="88">
        <f t="shared" si="1012"/>
        <v>0</v>
      </c>
      <c r="P832" s="272"/>
      <c r="Q832" s="272"/>
      <c r="R832" s="272"/>
      <c r="S832" s="454"/>
      <c r="T832" s="454"/>
    </row>
    <row r="833" spans="1:20" ht="14.25" customHeight="1">
      <c r="A833" s="294">
        <v>20</v>
      </c>
      <c r="B833" s="295" t="s">
        <v>50</v>
      </c>
      <c r="C833" s="295" t="s">
        <v>1519</v>
      </c>
      <c r="D833" s="294" t="s">
        <v>31</v>
      </c>
      <c r="E833" s="303">
        <v>5</v>
      </c>
      <c r="F833" s="298">
        <f t="shared" si="1023"/>
        <v>0.91309176000000025</v>
      </c>
      <c r="G833" s="337"/>
      <c r="H833" s="272">
        <f t="shared" si="1024"/>
        <v>0</v>
      </c>
      <c r="I833" s="346"/>
      <c r="J833" s="272">
        <f t="shared" si="1025"/>
        <v>0</v>
      </c>
      <c r="K833" s="19" t="s">
        <v>1518</v>
      </c>
      <c r="L833" s="19" t="s">
        <v>31</v>
      </c>
      <c r="M833" s="19">
        <v>1</v>
      </c>
      <c r="N833" s="74">
        <v>0.8</v>
      </c>
      <c r="O833" s="88">
        <f t="shared" si="1012"/>
        <v>0.8</v>
      </c>
      <c r="P833" s="272">
        <f t="shared" ref="P833" si="1071">E833*F833</f>
        <v>4.5654588000000009</v>
      </c>
      <c r="Q833" s="272">
        <f t="shared" ref="Q833" si="1072">SUM(O833:O836)</f>
        <v>0.8</v>
      </c>
      <c r="R833" s="272">
        <f t="shared" ref="R833" si="1073">Q833*1.02*1.05*$R$14</f>
        <v>0.91309176000000025</v>
      </c>
      <c r="S833" s="454">
        <f t="shared" ref="S833" si="1074">F833*$S$17</f>
        <v>1.1823480426573907</v>
      </c>
      <c r="T833" s="454">
        <f t="shared" ref="T833" si="1075">S833*E833</f>
        <v>5.9117402132869534</v>
      </c>
    </row>
    <row r="834" spans="1:20" ht="14.25" customHeight="1">
      <c r="A834" s="294"/>
      <c r="B834" s="295"/>
      <c r="C834" s="295"/>
      <c r="D834" s="294"/>
      <c r="E834" s="303"/>
      <c r="F834" s="298"/>
      <c r="G834" s="337"/>
      <c r="H834" s="272"/>
      <c r="I834" s="346"/>
      <c r="J834" s="272"/>
      <c r="K834" s="19"/>
      <c r="L834" s="19"/>
      <c r="M834" s="19"/>
      <c r="N834" s="74"/>
      <c r="O834" s="88">
        <f t="shared" si="1012"/>
        <v>0</v>
      </c>
      <c r="P834" s="272"/>
      <c r="Q834" s="272"/>
      <c r="R834" s="272"/>
      <c r="S834" s="454"/>
      <c r="T834" s="454"/>
    </row>
    <row r="835" spans="1:20" ht="14.25" customHeight="1">
      <c r="A835" s="294"/>
      <c r="B835" s="295"/>
      <c r="C835" s="295"/>
      <c r="D835" s="294"/>
      <c r="E835" s="303"/>
      <c r="F835" s="298"/>
      <c r="G835" s="337"/>
      <c r="H835" s="272"/>
      <c r="I835" s="346"/>
      <c r="J835" s="272"/>
      <c r="K835" s="19"/>
      <c r="L835" s="19"/>
      <c r="M835" s="20"/>
      <c r="N835" s="74"/>
      <c r="O835" s="88">
        <f t="shared" si="1012"/>
        <v>0</v>
      </c>
      <c r="P835" s="272"/>
      <c r="Q835" s="272"/>
      <c r="R835" s="272"/>
      <c r="S835" s="454"/>
      <c r="T835" s="454"/>
    </row>
    <row r="836" spans="1:20" ht="14.25" customHeight="1">
      <c r="A836" s="294"/>
      <c r="B836" s="295"/>
      <c r="C836" s="295"/>
      <c r="D836" s="294"/>
      <c r="E836" s="303"/>
      <c r="F836" s="298"/>
      <c r="G836" s="337"/>
      <c r="H836" s="272"/>
      <c r="I836" s="346"/>
      <c r="J836" s="272"/>
      <c r="K836" s="19"/>
      <c r="L836" s="19"/>
      <c r="M836" s="19"/>
      <c r="N836" s="74"/>
      <c r="O836" s="88">
        <f t="shared" si="1012"/>
        <v>0</v>
      </c>
      <c r="P836" s="272"/>
      <c r="Q836" s="272"/>
      <c r="R836" s="272"/>
      <c r="S836" s="454"/>
      <c r="T836" s="454"/>
    </row>
    <row r="837" spans="1:20" ht="14.25" customHeight="1">
      <c r="A837" s="294">
        <v>21</v>
      </c>
      <c r="B837" s="295" t="s">
        <v>50</v>
      </c>
      <c r="C837" s="295" t="s">
        <v>1520</v>
      </c>
      <c r="D837" s="294" t="s">
        <v>36</v>
      </c>
      <c r="E837" s="303">
        <v>5</v>
      </c>
      <c r="F837" s="298">
        <f t="shared" si="1023"/>
        <v>2.2827294000000005</v>
      </c>
      <c r="G837" s="337"/>
      <c r="H837" s="272">
        <f t="shared" si="1024"/>
        <v>0</v>
      </c>
      <c r="I837" s="346"/>
      <c r="J837" s="272">
        <f t="shared" si="1025"/>
        <v>0</v>
      </c>
      <c r="K837" s="19" t="s">
        <v>1521</v>
      </c>
      <c r="L837" s="19" t="s">
        <v>36</v>
      </c>
      <c r="M837" s="19">
        <v>1</v>
      </c>
      <c r="N837" s="74">
        <v>2</v>
      </c>
      <c r="O837" s="88">
        <f t="shared" si="1012"/>
        <v>2</v>
      </c>
      <c r="P837" s="272">
        <f t="shared" ref="P837" si="1076">E837*F837</f>
        <v>11.413647000000003</v>
      </c>
      <c r="Q837" s="272">
        <f t="shared" ref="Q837" si="1077">SUM(O837:O840)</f>
        <v>2</v>
      </c>
      <c r="R837" s="272">
        <f t="shared" ref="R837" si="1078">Q837*1.02*1.05*$R$14</f>
        <v>2.2827294000000005</v>
      </c>
      <c r="S837" s="454">
        <f t="shared" ref="S837" si="1079">F837*$S$17</f>
        <v>2.9558701066434763</v>
      </c>
      <c r="T837" s="454">
        <f t="shared" ref="T837" si="1080">S837*E837</f>
        <v>14.779350533217382</v>
      </c>
    </row>
    <row r="838" spans="1:20" ht="14.25" customHeight="1">
      <c r="A838" s="294"/>
      <c r="B838" s="295"/>
      <c r="C838" s="295"/>
      <c r="D838" s="294"/>
      <c r="E838" s="303"/>
      <c r="F838" s="298"/>
      <c r="G838" s="337"/>
      <c r="H838" s="272"/>
      <c r="I838" s="346"/>
      <c r="J838" s="272"/>
      <c r="K838" s="19"/>
      <c r="L838" s="19"/>
      <c r="M838" s="19"/>
      <c r="N838" s="74"/>
      <c r="O838" s="88">
        <f t="shared" si="1012"/>
        <v>0</v>
      </c>
      <c r="P838" s="272"/>
      <c r="Q838" s="272"/>
      <c r="R838" s="272"/>
      <c r="S838" s="454"/>
      <c r="T838" s="454"/>
    </row>
    <row r="839" spans="1:20" ht="14.25" customHeight="1">
      <c r="A839" s="294"/>
      <c r="B839" s="295"/>
      <c r="C839" s="295"/>
      <c r="D839" s="294"/>
      <c r="E839" s="303"/>
      <c r="F839" s="298"/>
      <c r="G839" s="337"/>
      <c r="H839" s="272"/>
      <c r="I839" s="346"/>
      <c r="J839" s="272"/>
      <c r="K839" s="19"/>
      <c r="L839" s="19"/>
      <c r="M839" s="20"/>
      <c r="N839" s="74"/>
      <c r="O839" s="88">
        <f t="shared" si="1012"/>
        <v>0</v>
      </c>
      <c r="P839" s="272"/>
      <c r="Q839" s="272"/>
      <c r="R839" s="272"/>
      <c r="S839" s="454"/>
      <c r="T839" s="454"/>
    </row>
    <row r="840" spans="1:20" ht="14.25" customHeight="1">
      <c r="A840" s="294"/>
      <c r="B840" s="295"/>
      <c r="C840" s="295"/>
      <c r="D840" s="294"/>
      <c r="E840" s="303"/>
      <c r="F840" s="298"/>
      <c r="G840" s="337"/>
      <c r="H840" s="272"/>
      <c r="I840" s="346"/>
      <c r="J840" s="272"/>
      <c r="K840" s="19"/>
      <c r="L840" s="19"/>
      <c r="M840" s="19"/>
      <c r="N840" s="74"/>
      <c r="O840" s="88">
        <f t="shared" si="1012"/>
        <v>0</v>
      </c>
      <c r="P840" s="272"/>
      <c r="Q840" s="272"/>
      <c r="R840" s="272"/>
      <c r="S840" s="454"/>
      <c r="T840" s="454"/>
    </row>
    <row r="841" spans="1:20" ht="14.25" customHeight="1">
      <c r="A841" s="294">
        <v>22</v>
      </c>
      <c r="B841" s="295" t="s">
        <v>50</v>
      </c>
      <c r="C841" s="295" t="s">
        <v>1522</v>
      </c>
      <c r="D841" s="294" t="s">
        <v>31</v>
      </c>
      <c r="E841" s="303">
        <v>10</v>
      </c>
      <c r="F841" s="298">
        <f t="shared" si="1023"/>
        <v>0.17120470500000004</v>
      </c>
      <c r="G841" s="337"/>
      <c r="H841" s="272">
        <f t="shared" si="1024"/>
        <v>0</v>
      </c>
      <c r="I841" s="346"/>
      <c r="J841" s="272">
        <f t="shared" si="1025"/>
        <v>0</v>
      </c>
      <c r="K841" s="19" t="s">
        <v>1523</v>
      </c>
      <c r="L841" s="19" t="s">
        <v>31</v>
      </c>
      <c r="M841" s="19">
        <v>1</v>
      </c>
      <c r="N841" s="74">
        <v>0.15</v>
      </c>
      <c r="O841" s="88">
        <f t="shared" si="1012"/>
        <v>0.15</v>
      </c>
      <c r="P841" s="272">
        <f t="shared" ref="P841" si="1081">E841*F841</f>
        <v>1.7120470500000005</v>
      </c>
      <c r="Q841" s="272">
        <f t="shared" ref="Q841" si="1082">SUM(O841:O844)</f>
        <v>0.15</v>
      </c>
      <c r="R841" s="272">
        <f t="shared" ref="R841" si="1083">Q841*1.02*1.05*$R$14</f>
        <v>0.17120470500000004</v>
      </c>
      <c r="S841" s="454">
        <f t="shared" ref="S841" si="1084">F841*$S$17</f>
        <v>0.22169025799826073</v>
      </c>
      <c r="T841" s="454">
        <f t="shared" ref="T841" si="1085">S841*E841</f>
        <v>2.2169025799826074</v>
      </c>
    </row>
    <row r="842" spans="1:20" ht="14.25" customHeight="1">
      <c r="A842" s="294"/>
      <c r="B842" s="295"/>
      <c r="C842" s="295"/>
      <c r="D842" s="294"/>
      <c r="E842" s="303"/>
      <c r="F842" s="298"/>
      <c r="G842" s="337"/>
      <c r="H842" s="272"/>
      <c r="I842" s="346"/>
      <c r="J842" s="272"/>
      <c r="K842" s="19"/>
      <c r="L842" s="19"/>
      <c r="M842" s="19"/>
      <c r="N842" s="74"/>
      <c r="O842" s="88">
        <f t="shared" si="1012"/>
        <v>0</v>
      </c>
      <c r="P842" s="272"/>
      <c r="Q842" s="272"/>
      <c r="R842" s="272"/>
      <c r="S842" s="454"/>
      <c r="T842" s="454"/>
    </row>
    <row r="843" spans="1:20" ht="14.25" customHeight="1">
      <c r="A843" s="294"/>
      <c r="B843" s="295"/>
      <c r="C843" s="295"/>
      <c r="D843" s="294"/>
      <c r="E843" s="303"/>
      <c r="F843" s="298"/>
      <c r="G843" s="337"/>
      <c r="H843" s="272"/>
      <c r="I843" s="346"/>
      <c r="J843" s="272"/>
      <c r="K843" s="19"/>
      <c r="L843" s="19"/>
      <c r="M843" s="20"/>
      <c r="N843" s="74"/>
      <c r="O843" s="88">
        <f t="shared" si="1012"/>
        <v>0</v>
      </c>
      <c r="P843" s="272"/>
      <c r="Q843" s="272"/>
      <c r="R843" s="272"/>
      <c r="S843" s="454"/>
      <c r="T843" s="454"/>
    </row>
    <row r="844" spans="1:20" ht="14.25" customHeight="1">
      <c r="A844" s="294"/>
      <c r="B844" s="295"/>
      <c r="C844" s="295"/>
      <c r="D844" s="294"/>
      <c r="E844" s="303"/>
      <c r="F844" s="298"/>
      <c r="G844" s="337"/>
      <c r="H844" s="272"/>
      <c r="I844" s="346"/>
      <c r="J844" s="272"/>
      <c r="K844" s="19"/>
      <c r="L844" s="19"/>
      <c r="M844" s="19"/>
      <c r="N844" s="74"/>
      <c r="O844" s="88">
        <f t="shared" si="1012"/>
        <v>0</v>
      </c>
      <c r="P844" s="272"/>
      <c r="Q844" s="272"/>
      <c r="R844" s="272"/>
      <c r="S844" s="454"/>
      <c r="T844" s="454"/>
    </row>
    <row r="845" spans="1:20" ht="14.25" customHeight="1">
      <c r="A845" s="294">
        <v>23</v>
      </c>
      <c r="B845" s="295" t="s">
        <v>50</v>
      </c>
      <c r="C845" s="295" t="s">
        <v>1468</v>
      </c>
      <c r="D845" s="294" t="s">
        <v>31</v>
      </c>
      <c r="E845" s="303">
        <v>30</v>
      </c>
      <c r="F845" s="298">
        <f t="shared" si="1023"/>
        <v>1.7120470500000002E-2</v>
      </c>
      <c r="G845" s="337"/>
      <c r="H845" s="272">
        <f t="shared" si="1024"/>
        <v>0</v>
      </c>
      <c r="I845" s="346"/>
      <c r="J845" s="272">
        <f t="shared" si="1025"/>
        <v>0</v>
      </c>
      <c r="K845" s="19" t="s">
        <v>1469</v>
      </c>
      <c r="L845" s="19" t="s">
        <v>31</v>
      </c>
      <c r="M845" s="19">
        <v>1</v>
      </c>
      <c r="N845" s="74">
        <v>1.4999999999999999E-2</v>
      </c>
      <c r="O845" s="88">
        <f t="shared" si="1012"/>
        <v>1.4999999999999999E-2</v>
      </c>
      <c r="P845" s="272">
        <f t="shared" ref="P845" si="1086">E845*F845</f>
        <v>0.51361411500000009</v>
      </c>
      <c r="Q845" s="272">
        <f t="shared" ref="Q845" si="1087">SUM(O845:O848)</f>
        <v>1.4999999999999999E-2</v>
      </c>
      <c r="R845" s="272">
        <f t="shared" ref="R845" si="1088">Q845*1.02*1.05*$R$14</f>
        <v>1.7120470500000002E-2</v>
      </c>
      <c r="S845" s="454">
        <f t="shared" ref="S845" si="1089">F845*$S$17</f>
        <v>2.2169025799826072E-2</v>
      </c>
      <c r="T845" s="454">
        <f t="shared" ref="T845" si="1090">S845*E845</f>
        <v>0.66507077399478221</v>
      </c>
    </row>
    <row r="846" spans="1:20" ht="14.25" customHeight="1">
      <c r="A846" s="294"/>
      <c r="B846" s="295"/>
      <c r="C846" s="295"/>
      <c r="D846" s="294"/>
      <c r="E846" s="303"/>
      <c r="F846" s="298"/>
      <c r="G846" s="337"/>
      <c r="H846" s="272"/>
      <c r="I846" s="346"/>
      <c r="J846" s="272"/>
      <c r="K846" s="19"/>
      <c r="L846" s="19"/>
      <c r="M846" s="19"/>
      <c r="N846" s="74"/>
      <c r="O846" s="88">
        <f t="shared" si="1012"/>
        <v>0</v>
      </c>
      <c r="P846" s="272"/>
      <c r="Q846" s="272"/>
      <c r="R846" s="272"/>
      <c r="S846" s="454"/>
      <c r="T846" s="454"/>
    </row>
    <row r="847" spans="1:20" ht="14.25" customHeight="1">
      <c r="A847" s="294"/>
      <c r="B847" s="295"/>
      <c r="C847" s="295"/>
      <c r="D847" s="294"/>
      <c r="E847" s="303"/>
      <c r="F847" s="298"/>
      <c r="G847" s="337"/>
      <c r="H847" s="272"/>
      <c r="I847" s="346"/>
      <c r="J847" s="272"/>
      <c r="K847" s="19"/>
      <c r="L847" s="19"/>
      <c r="M847" s="20"/>
      <c r="N847" s="74"/>
      <c r="O847" s="88">
        <f t="shared" si="1012"/>
        <v>0</v>
      </c>
      <c r="P847" s="272"/>
      <c r="Q847" s="272"/>
      <c r="R847" s="272"/>
      <c r="S847" s="454"/>
      <c r="T847" s="454"/>
    </row>
    <row r="848" spans="1:20" ht="14.25" customHeight="1">
      <c r="A848" s="294"/>
      <c r="B848" s="295"/>
      <c r="C848" s="295"/>
      <c r="D848" s="294"/>
      <c r="E848" s="303"/>
      <c r="F848" s="298"/>
      <c r="G848" s="337"/>
      <c r="H848" s="272"/>
      <c r="I848" s="346"/>
      <c r="J848" s="272"/>
      <c r="K848" s="19"/>
      <c r="L848" s="19"/>
      <c r="M848" s="19"/>
      <c r="N848" s="74"/>
      <c r="O848" s="88">
        <f t="shared" si="1012"/>
        <v>0</v>
      </c>
      <c r="P848" s="272"/>
      <c r="Q848" s="272"/>
      <c r="R848" s="272"/>
      <c r="S848" s="454"/>
      <c r="T848" s="454"/>
    </row>
    <row r="849" spans="1:20">
      <c r="A849" s="36"/>
      <c r="B849" s="35"/>
      <c r="C849" s="455" t="s">
        <v>22</v>
      </c>
      <c r="D849" s="456"/>
      <c r="E849" s="457"/>
      <c r="F849" s="37"/>
      <c r="G849" s="33"/>
      <c r="H849" s="34"/>
      <c r="I849" s="33"/>
      <c r="J849" s="34"/>
      <c r="K849" s="21"/>
      <c r="L849" s="21"/>
      <c r="M849" s="21"/>
      <c r="N849" s="36"/>
      <c r="O849" s="24"/>
      <c r="P849" s="34"/>
      <c r="Q849" s="34"/>
      <c r="R849" s="34"/>
      <c r="S849" s="34"/>
      <c r="T849" s="15">
        <f>SUM(T21:T848)</f>
        <v>13408.465664100984</v>
      </c>
    </row>
    <row r="850" spans="1:20">
      <c r="A850" s="36"/>
      <c r="B850" s="35"/>
      <c r="C850" s="455" t="s">
        <v>44</v>
      </c>
      <c r="D850" s="456"/>
      <c r="E850" s="457"/>
      <c r="F850" s="37"/>
      <c r="G850" s="33"/>
      <c r="H850" s="34"/>
      <c r="I850" s="33"/>
      <c r="J850" s="34"/>
      <c r="K850" s="21"/>
      <c r="L850" s="21"/>
      <c r="M850" s="21"/>
      <c r="N850" s="36"/>
      <c r="O850" s="24"/>
      <c r="P850" s="34"/>
      <c r="Q850" s="34"/>
      <c r="R850" s="34"/>
      <c r="S850" s="34"/>
      <c r="T850" s="16">
        <f>T849*0.2</f>
        <v>2681.6931328201972</v>
      </c>
    </row>
    <row r="851" spans="1:20">
      <c r="A851" s="36"/>
      <c r="B851" s="35"/>
      <c r="C851" s="455" t="s">
        <v>22</v>
      </c>
      <c r="D851" s="456"/>
      <c r="E851" s="457"/>
      <c r="F851" s="37"/>
      <c r="G851" s="33"/>
      <c r="H851" s="34"/>
      <c r="I851" s="33"/>
      <c r="J851" s="34"/>
      <c r="K851" s="21"/>
      <c r="L851" s="21"/>
      <c r="M851" s="21"/>
      <c r="N851" s="36"/>
      <c r="O851" s="24"/>
      <c r="P851" s="34"/>
      <c r="Q851" s="34"/>
      <c r="R851" s="34"/>
      <c r="S851" s="34"/>
      <c r="T851" s="15">
        <f>T850+T849</f>
        <v>16090.158796921181</v>
      </c>
    </row>
  </sheetData>
  <mergeCells count="3148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3:B3"/>
    <mergeCell ref="C3:Q3"/>
    <mergeCell ref="D4:R4"/>
    <mergeCell ref="A6:Q6"/>
    <mergeCell ref="J8:K8"/>
    <mergeCell ref="L8:O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G361:G364"/>
    <mergeCell ref="H361:H364"/>
    <mergeCell ref="I361:I364"/>
    <mergeCell ref="J361:J364"/>
    <mergeCell ref="P361:P364"/>
    <mergeCell ref="Q361:Q364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F361:F364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G369:G372"/>
    <mergeCell ref="H369:H372"/>
    <mergeCell ref="I369:I372"/>
    <mergeCell ref="J369:J372"/>
    <mergeCell ref="P369:P372"/>
    <mergeCell ref="Q369:Q372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F369:F372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G377:G380"/>
    <mergeCell ref="H377:H380"/>
    <mergeCell ref="I377:I380"/>
    <mergeCell ref="J377:J380"/>
    <mergeCell ref="P377:P380"/>
    <mergeCell ref="Q377:Q380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G385:G388"/>
    <mergeCell ref="H385:H388"/>
    <mergeCell ref="I385:I388"/>
    <mergeCell ref="J385:J388"/>
    <mergeCell ref="P385:P388"/>
    <mergeCell ref="Q385:Q388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G393:G396"/>
    <mergeCell ref="H393:H396"/>
    <mergeCell ref="I393:I396"/>
    <mergeCell ref="J393:J396"/>
    <mergeCell ref="P393:P396"/>
    <mergeCell ref="Q393:Q396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G401:G404"/>
    <mergeCell ref="H401:H404"/>
    <mergeCell ref="I401:I404"/>
    <mergeCell ref="J401:J404"/>
    <mergeCell ref="P401:P404"/>
    <mergeCell ref="Q401:Q404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F401:F404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G409:G412"/>
    <mergeCell ref="H409:H412"/>
    <mergeCell ref="I409:I412"/>
    <mergeCell ref="J409:J412"/>
    <mergeCell ref="P409:P412"/>
    <mergeCell ref="Q409:Q412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F409:F412"/>
    <mergeCell ref="R417:R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G417:G420"/>
    <mergeCell ref="H417:H420"/>
    <mergeCell ref="I417:I420"/>
    <mergeCell ref="J417:J420"/>
    <mergeCell ref="P417:P420"/>
    <mergeCell ref="Q417:Q420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F417:F420"/>
    <mergeCell ref="R425:R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G425:G428"/>
    <mergeCell ref="H425:H428"/>
    <mergeCell ref="I425:I428"/>
    <mergeCell ref="J425:J428"/>
    <mergeCell ref="P425:P428"/>
    <mergeCell ref="Q425:Q428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E425:E428"/>
    <mergeCell ref="F425:F428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G433:G436"/>
    <mergeCell ref="H433:H436"/>
    <mergeCell ref="I433:I436"/>
    <mergeCell ref="J433:J436"/>
    <mergeCell ref="P433:P436"/>
    <mergeCell ref="Q433:Q436"/>
    <mergeCell ref="J429:J432"/>
    <mergeCell ref="P429:P432"/>
    <mergeCell ref="Q429:Q432"/>
    <mergeCell ref="R429:R432"/>
    <mergeCell ref="A433:A436"/>
    <mergeCell ref="B433:B436"/>
    <mergeCell ref="C433:C436"/>
    <mergeCell ref="D433:D436"/>
    <mergeCell ref="E433:E436"/>
    <mergeCell ref="F433:F436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G441:G444"/>
    <mergeCell ref="H441:H444"/>
    <mergeCell ref="I441:I444"/>
    <mergeCell ref="J441:J444"/>
    <mergeCell ref="P441:P444"/>
    <mergeCell ref="Q441:Q444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F441:F444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G449:G452"/>
    <mergeCell ref="H449:H452"/>
    <mergeCell ref="I449:I452"/>
    <mergeCell ref="J449:J452"/>
    <mergeCell ref="P449:P452"/>
    <mergeCell ref="Q449:Q452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F449:F452"/>
    <mergeCell ref="R457:R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G457:G460"/>
    <mergeCell ref="H457:H460"/>
    <mergeCell ref="I457:I460"/>
    <mergeCell ref="J457:J460"/>
    <mergeCell ref="P457:P460"/>
    <mergeCell ref="Q457:Q460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F457:F460"/>
    <mergeCell ref="R465:R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G465:G468"/>
    <mergeCell ref="H465:H468"/>
    <mergeCell ref="I465:I468"/>
    <mergeCell ref="J465:J468"/>
    <mergeCell ref="P465:P468"/>
    <mergeCell ref="Q465:Q468"/>
    <mergeCell ref="J461:J464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F465:F468"/>
    <mergeCell ref="R473:R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G473:G476"/>
    <mergeCell ref="H473:H476"/>
    <mergeCell ref="I473:I476"/>
    <mergeCell ref="J473:J476"/>
    <mergeCell ref="P473:P476"/>
    <mergeCell ref="Q473:Q476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F473:F476"/>
    <mergeCell ref="R481:R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G481:G484"/>
    <mergeCell ref="H481:H484"/>
    <mergeCell ref="I481:I484"/>
    <mergeCell ref="J481:J484"/>
    <mergeCell ref="P481:P484"/>
    <mergeCell ref="Q481:Q484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F481:F484"/>
    <mergeCell ref="R489:R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G489:G492"/>
    <mergeCell ref="H489:H492"/>
    <mergeCell ref="I489:I492"/>
    <mergeCell ref="J489:J492"/>
    <mergeCell ref="P489:P492"/>
    <mergeCell ref="Q489:Q492"/>
    <mergeCell ref="J485:J488"/>
    <mergeCell ref="P485:P488"/>
    <mergeCell ref="Q485:Q488"/>
    <mergeCell ref="R485:R488"/>
    <mergeCell ref="A489:A492"/>
    <mergeCell ref="B489:B492"/>
    <mergeCell ref="C489:C492"/>
    <mergeCell ref="D489:D492"/>
    <mergeCell ref="E489:E492"/>
    <mergeCell ref="F489:F492"/>
    <mergeCell ref="R497:R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G497:G500"/>
    <mergeCell ref="H497:H500"/>
    <mergeCell ref="I497:I500"/>
    <mergeCell ref="J497:J500"/>
    <mergeCell ref="P497:P500"/>
    <mergeCell ref="Q497:Q500"/>
    <mergeCell ref="J493:J496"/>
    <mergeCell ref="P493:P496"/>
    <mergeCell ref="Q493:Q496"/>
    <mergeCell ref="R493:R496"/>
    <mergeCell ref="A497:A500"/>
    <mergeCell ref="B497:B500"/>
    <mergeCell ref="C497:C500"/>
    <mergeCell ref="D497:D500"/>
    <mergeCell ref="E497:E500"/>
    <mergeCell ref="F497:F500"/>
    <mergeCell ref="R505:R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G505:G508"/>
    <mergeCell ref="H505:H508"/>
    <mergeCell ref="I505:I508"/>
    <mergeCell ref="J505:J508"/>
    <mergeCell ref="P505:P508"/>
    <mergeCell ref="Q505:Q508"/>
    <mergeCell ref="J501:J504"/>
    <mergeCell ref="P501:P504"/>
    <mergeCell ref="Q501:Q504"/>
    <mergeCell ref="R501:R504"/>
    <mergeCell ref="A505:A508"/>
    <mergeCell ref="B505:B508"/>
    <mergeCell ref="C505:C508"/>
    <mergeCell ref="D505:D508"/>
    <mergeCell ref="E505:E508"/>
    <mergeCell ref="F505:F508"/>
    <mergeCell ref="R513:R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G513:G516"/>
    <mergeCell ref="H513:H516"/>
    <mergeCell ref="I513:I516"/>
    <mergeCell ref="J513:J516"/>
    <mergeCell ref="P513:P516"/>
    <mergeCell ref="Q513:Q516"/>
    <mergeCell ref="J509:J512"/>
    <mergeCell ref="P509:P512"/>
    <mergeCell ref="Q509:Q512"/>
    <mergeCell ref="R509:R512"/>
    <mergeCell ref="A513:A516"/>
    <mergeCell ref="B513:B516"/>
    <mergeCell ref="C513:C516"/>
    <mergeCell ref="D513:D516"/>
    <mergeCell ref="E513:E516"/>
    <mergeCell ref="F513:F516"/>
    <mergeCell ref="R521:R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G521:G524"/>
    <mergeCell ref="H521:H524"/>
    <mergeCell ref="I521:I524"/>
    <mergeCell ref="J521:J524"/>
    <mergeCell ref="P521:P524"/>
    <mergeCell ref="Q521:Q524"/>
    <mergeCell ref="J517:J520"/>
    <mergeCell ref="P517:P520"/>
    <mergeCell ref="Q517:Q520"/>
    <mergeCell ref="R517:R520"/>
    <mergeCell ref="A521:A524"/>
    <mergeCell ref="B521:B524"/>
    <mergeCell ref="C521:C524"/>
    <mergeCell ref="D521:D524"/>
    <mergeCell ref="E521:E524"/>
    <mergeCell ref="F521:F524"/>
    <mergeCell ref="R529:R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G529:G532"/>
    <mergeCell ref="H529:H532"/>
    <mergeCell ref="I529:I532"/>
    <mergeCell ref="J529:J532"/>
    <mergeCell ref="P529:P532"/>
    <mergeCell ref="Q529:Q532"/>
    <mergeCell ref="J525:J528"/>
    <mergeCell ref="P525:P528"/>
    <mergeCell ref="Q525:Q528"/>
    <mergeCell ref="R525:R528"/>
    <mergeCell ref="A529:A532"/>
    <mergeCell ref="B529:B532"/>
    <mergeCell ref="C529:C532"/>
    <mergeCell ref="D529:D532"/>
    <mergeCell ref="E529:E532"/>
    <mergeCell ref="F529:F532"/>
    <mergeCell ref="R537:R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G537:G540"/>
    <mergeCell ref="H537:H540"/>
    <mergeCell ref="I537:I540"/>
    <mergeCell ref="J537:J540"/>
    <mergeCell ref="P537:P540"/>
    <mergeCell ref="Q537:Q540"/>
    <mergeCell ref="J533:J536"/>
    <mergeCell ref="P533:P536"/>
    <mergeCell ref="Q533:Q536"/>
    <mergeCell ref="R533:R536"/>
    <mergeCell ref="A537:A540"/>
    <mergeCell ref="B537:B540"/>
    <mergeCell ref="C537:C540"/>
    <mergeCell ref="D537:D540"/>
    <mergeCell ref="E537:E540"/>
    <mergeCell ref="F537:F540"/>
    <mergeCell ref="R545:R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G545:G548"/>
    <mergeCell ref="H545:H548"/>
    <mergeCell ref="I545:I548"/>
    <mergeCell ref="J545:J548"/>
    <mergeCell ref="P545:P548"/>
    <mergeCell ref="Q545:Q548"/>
    <mergeCell ref="J541:J544"/>
    <mergeCell ref="P541:P544"/>
    <mergeCell ref="Q541:Q544"/>
    <mergeCell ref="R541:R544"/>
    <mergeCell ref="A545:A548"/>
    <mergeCell ref="B545:B548"/>
    <mergeCell ref="C545:C548"/>
    <mergeCell ref="D545:D548"/>
    <mergeCell ref="E545:E548"/>
    <mergeCell ref="F545:F548"/>
    <mergeCell ref="R553:R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G553:G556"/>
    <mergeCell ref="H553:H556"/>
    <mergeCell ref="I553:I556"/>
    <mergeCell ref="J553:J556"/>
    <mergeCell ref="P553:P556"/>
    <mergeCell ref="Q553:Q556"/>
    <mergeCell ref="J549:J552"/>
    <mergeCell ref="P549:P552"/>
    <mergeCell ref="Q549:Q552"/>
    <mergeCell ref="R549:R552"/>
    <mergeCell ref="A553:A556"/>
    <mergeCell ref="B553:B556"/>
    <mergeCell ref="C553:C556"/>
    <mergeCell ref="D553:D556"/>
    <mergeCell ref="E553:E556"/>
    <mergeCell ref="F553:F556"/>
    <mergeCell ref="R561:R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G561:G564"/>
    <mergeCell ref="H561:H564"/>
    <mergeCell ref="I561:I564"/>
    <mergeCell ref="J561:J564"/>
    <mergeCell ref="P561:P564"/>
    <mergeCell ref="Q561:Q564"/>
    <mergeCell ref="J557:J560"/>
    <mergeCell ref="P557:P560"/>
    <mergeCell ref="Q557:Q560"/>
    <mergeCell ref="R557:R560"/>
    <mergeCell ref="A561:A564"/>
    <mergeCell ref="B561:B564"/>
    <mergeCell ref="C561:C564"/>
    <mergeCell ref="D561:D564"/>
    <mergeCell ref="E561:E564"/>
    <mergeCell ref="F561:F564"/>
    <mergeCell ref="R569:R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G569:G572"/>
    <mergeCell ref="H569:H572"/>
    <mergeCell ref="I569:I572"/>
    <mergeCell ref="J569:J572"/>
    <mergeCell ref="P569:P572"/>
    <mergeCell ref="Q569:Q572"/>
    <mergeCell ref="J565:J568"/>
    <mergeCell ref="P565:P568"/>
    <mergeCell ref="Q565:Q568"/>
    <mergeCell ref="R565:R568"/>
    <mergeCell ref="A569:A572"/>
    <mergeCell ref="B569:B572"/>
    <mergeCell ref="C569:C572"/>
    <mergeCell ref="D569:D572"/>
    <mergeCell ref="E569:E572"/>
    <mergeCell ref="F569:F572"/>
    <mergeCell ref="R577:R580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G577:G580"/>
    <mergeCell ref="H577:H580"/>
    <mergeCell ref="I577:I580"/>
    <mergeCell ref="J577:J580"/>
    <mergeCell ref="P577:P580"/>
    <mergeCell ref="Q577:Q580"/>
    <mergeCell ref="J573:J576"/>
    <mergeCell ref="P573:P576"/>
    <mergeCell ref="Q573:Q576"/>
    <mergeCell ref="R573:R576"/>
    <mergeCell ref="A577:A580"/>
    <mergeCell ref="B577:B580"/>
    <mergeCell ref="C577:C580"/>
    <mergeCell ref="D577:D580"/>
    <mergeCell ref="E577:E580"/>
    <mergeCell ref="F577:F580"/>
    <mergeCell ref="R585:R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G585:G588"/>
    <mergeCell ref="H585:H588"/>
    <mergeCell ref="I585:I588"/>
    <mergeCell ref="J585:J588"/>
    <mergeCell ref="P585:P588"/>
    <mergeCell ref="Q585:Q588"/>
    <mergeCell ref="J581:J584"/>
    <mergeCell ref="P581:P584"/>
    <mergeCell ref="Q581:Q584"/>
    <mergeCell ref="R581:R584"/>
    <mergeCell ref="A585:A588"/>
    <mergeCell ref="B585:B588"/>
    <mergeCell ref="C585:C588"/>
    <mergeCell ref="D585:D588"/>
    <mergeCell ref="E585:E588"/>
    <mergeCell ref="F585:F588"/>
    <mergeCell ref="R593:R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G593:G596"/>
    <mergeCell ref="H593:H596"/>
    <mergeCell ref="I593:I596"/>
    <mergeCell ref="J593:J596"/>
    <mergeCell ref="P593:P596"/>
    <mergeCell ref="Q593:Q596"/>
    <mergeCell ref="J589:J592"/>
    <mergeCell ref="P589:P592"/>
    <mergeCell ref="Q589:Q592"/>
    <mergeCell ref="R589:R592"/>
    <mergeCell ref="A593:A596"/>
    <mergeCell ref="B593:B596"/>
    <mergeCell ref="C593:C596"/>
    <mergeCell ref="D593:D596"/>
    <mergeCell ref="E593:E596"/>
    <mergeCell ref="F593:F596"/>
    <mergeCell ref="R601:R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G601:G604"/>
    <mergeCell ref="H601:H604"/>
    <mergeCell ref="I601:I604"/>
    <mergeCell ref="J601:J604"/>
    <mergeCell ref="P601:P604"/>
    <mergeCell ref="Q601:Q604"/>
    <mergeCell ref="J597:J600"/>
    <mergeCell ref="P597:P600"/>
    <mergeCell ref="Q597:Q600"/>
    <mergeCell ref="R597:R600"/>
    <mergeCell ref="A601:A604"/>
    <mergeCell ref="B601:B604"/>
    <mergeCell ref="C601:C604"/>
    <mergeCell ref="D601:D604"/>
    <mergeCell ref="E601:E604"/>
    <mergeCell ref="F601:F604"/>
    <mergeCell ref="R609:R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G609:G612"/>
    <mergeCell ref="H609:H612"/>
    <mergeCell ref="I609:I612"/>
    <mergeCell ref="J609:J612"/>
    <mergeCell ref="P609:P612"/>
    <mergeCell ref="Q609:Q612"/>
    <mergeCell ref="J605:J608"/>
    <mergeCell ref="P605:P608"/>
    <mergeCell ref="Q605:Q608"/>
    <mergeCell ref="R605:R608"/>
    <mergeCell ref="A609:A612"/>
    <mergeCell ref="B609:B612"/>
    <mergeCell ref="C609:C612"/>
    <mergeCell ref="D609:D612"/>
    <mergeCell ref="E609:E612"/>
    <mergeCell ref="F609:F612"/>
    <mergeCell ref="R617:R6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G617:G620"/>
    <mergeCell ref="H617:H620"/>
    <mergeCell ref="I617:I620"/>
    <mergeCell ref="J617:J620"/>
    <mergeCell ref="P617:P620"/>
    <mergeCell ref="Q617:Q620"/>
    <mergeCell ref="J613:J616"/>
    <mergeCell ref="P613:P616"/>
    <mergeCell ref="Q613:Q616"/>
    <mergeCell ref="R613:R616"/>
    <mergeCell ref="A617:A620"/>
    <mergeCell ref="B617:B620"/>
    <mergeCell ref="C617:C620"/>
    <mergeCell ref="D617:D620"/>
    <mergeCell ref="E617:E620"/>
    <mergeCell ref="F617:F620"/>
    <mergeCell ref="R625:R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G625:G628"/>
    <mergeCell ref="H625:H628"/>
    <mergeCell ref="I625:I628"/>
    <mergeCell ref="J625:J628"/>
    <mergeCell ref="P625:P628"/>
    <mergeCell ref="Q625:Q628"/>
    <mergeCell ref="J621:J624"/>
    <mergeCell ref="P621:P624"/>
    <mergeCell ref="Q621:Q624"/>
    <mergeCell ref="R621:R624"/>
    <mergeCell ref="A625:A628"/>
    <mergeCell ref="B625:B628"/>
    <mergeCell ref="C625:C628"/>
    <mergeCell ref="D625:D628"/>
    <mergeCell ref="E625:E628"/>
    <mergeCell ref="F625:F628"/>
    <mergeCell ref="R633:R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G633:G636"/>
    <mergeCell ref="H633:H636"/>
    <mergeCell ref="I633:I636"/>
    <mergeCell ref="J633:J636"/>
    <mergeCell ref="P633:P636"/>
    <mergeCell ref="Q633:Q636"/>
    <mergeCell ref="J629:J632"/>
    <mergeCell ref="P629:P632"/>
    <mergeCell ref="Q629:Q632"/>
    <mergeCell ref="R629:R632"/>
    <mergeCell ref="A633:A636"/>
    <mergeCell ref="B633:B636"/>
    <mergeCell ref="C633:C636"/>
    <mergeCell ref="D633:D636"/>
    <mergeCell ref="E633:E636"/>
    <mergeCell ref="F633:F636"/>
    <mergeCell ref="R641:R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G641:G644"/>
    <mergeCell ref="H641:H644"/>
    <mergeCell ref="I641:I644"/>
    <mergeCell ref="J641:J644"/>
    <mergeCell ref="P641:P644"/>
    <mergeCell ref="Q641:Q644"/>
    <mergeCell ref="J637:J640"/>
    <mergeCell ref="P637:P640"/>
    <mergeCell ref="Q637:Q640"/>
    <mergeCell ref="R637:R640"/>
    <mergeCell ref="A641:A644"/>
    <mergeCell ref="B641:B644"/>
    <mergeCell ref="C641:C644"/>
    <mergeCell ref="D641:D644"/>
    <mergeCell ref="E641:E644"/>
    <mergeCell ref="F641:F644"/>
    <mergeCell ref="R649:R652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I653:I656"/>
    <mergeCell ref="G649:G652"/>
    <mergeCell ref="H649:H652"/>
    <mergeCell ref="I649:I652"/>
    <mergeCell ref="J649:J652"/>
    <mergeCell ref="P649:P652"/>
    <mergeCell ref="Q649:Q652"/>
    <mergeCell ref="J645:J648"/>
    <mergeCell ref="P645:P648"/>
    <mergeCell ref="Q645:Q648"/>
    <mergeCell ref="R645:R648"/>
    <mergeCell ref="A649:A652"/>
    <mergeCell ref="B649:B652"/>
    <mergeCell ref="C649:C652"/>
    <mergeCell ref="D649:D652"/>
    <mergeCell ref="E649:E652"/>
    <mergeCell ref="F649:F652"/>
    <mergeCell ref="Q657:Q660"/>
    <mergeCell ref="R657:R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G657:G660"/>
    <mergeCell ref="H657:H660"/>
    <mergeCell ref="I657:I660"/>
    <mergeCell ref="J657:J660"/>
    <mergeCell ref="K657:K658"/>
    <mergeCell ref="P657:P660"/>
    <mergeCell ref="J653:J656"/>
    <mergeCell ref="P653:P656"/>
    <mergeCell ref="Q653:Q656"/>
    <mergeCell ref="R653:R656"/>
    <mergeCell ref="A657:A660"/>
    <mergeCell ref="B657:B660"/>
    <mergeCell ref="C657:C660"/>
    <mergeCell ref="D657:D660"/>
    <mergeCell ref="E657:E660"/>
    <mergeCell ref="F657:F660"/>
    <mergeCell ref="Q665:Q668"/>
    <mergeCell ref="R665:R668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F665:F668"/>
    <mergeCell ref="G665:G668"/>
    <mergeCell ref="H665:H668"/>
    <mergeCell ref="I665:I668"/>
    <mergeCell ref="J665:J668"/>
    <mergeCell ref="P665:P668"/>
    <mergeCell ref="I661:I664"/>
    <mergeCell ref="J661:J664"/>
    <mergeCell ref="P661:P664"/>
    <mergeCell ref="Q661:Q664"/>
    <mergeCell ref="R661:R664"/>
    <mergeCell ref="A665:A668"/>
    <mergeCell ref="B665:B668"/>
    <mergeCell ref="C665:C668"/>
    <mergeCell ref="D665:D668"/>
    <mergeCell ref="E665:E668"/>
    <mergeCell ref="Q673:Q676"/>
    <mergeCell ref="R673:R676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F673:F676"/>
    <mergeCell ref="G673:G676"/>
    <mergeCell ref="H673:H676"/>
    <mergeCell ref="I673:I676"/>
    <mergeCell ref="J673:J676"/>
    <mergeCell ref="P673:P676"/>
    <mergeCell ref="I669:I672"/>
    <mergeCell ref="J669:J672"/>
    <mergeCell ref="P669:P672"/>
    <mergeCell ref="Q669:Q672"/>
    <mergeCell ref="R669:R672"/>
    <mergeCell ref="A673:A676"/>
    <mergeCell ref="B673:B676"/>
    <mergeCell ref="C673:C676"/>
    <mergeCell ref="D673:D676"/>
    <mergeCell ref="E673:E676"/>
    <mergeCell ref="Q681:Q684"/>
    <mergeCell ref="R681:R684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F681:F684"/>
    <mergeCell ref="G681:G684"/>
    <mergeCell ref="H681:H684"/>
    <mergeCell ref="I681:I684"/>
    <mergeCell ref="J681:J684"/>
    <mergeCell ref="P681:P684"/>
    <mergeCell ref="I677:I680"/>
    <mergeCell ref="J677:J680"/>
    <mergeCell ref="P677:P680"/>
    <mergeCell ref="Q677:Q680"/>
    <mergeCell ref="R677:R680"/>
    <mergeCell ref="A681:A684"/>
    <mergeCell ref="B681:B684"/>
    <mergeCell ref="C681:C684"/>
    <mergeCell ref="D681:D684"/>
    <mergeCell ref="E681:E684"/>
    <mergeCell ref="Q689:Q692"/>
    <mergeCell ref="R689:R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F689:F692"/>
    <mergeCell ref="G689:G692"/>
    <mergeCell ref="H689:H692"/>
    <mergeCell ref="I689:I692"/>
    <mergeCell ref="J689:J692"/>
    <mergeCell ref="P689:P692"/>
    <mergeCell ref="I685:I688"/>
    <mergeCell ref="J685:J688"/>
    <mergeCell ref="P685:P688"/>
    <mergeCell ref="Q685:Q688"/>
    <mergeCell ref="R685:R688"/>
    <mergeCell ref="A689:A692"/>
    <mergeCell ref="B689:B692"/>
    <mergeCell ref="C689:C692"/>
    <mergeCell ref="D689:D692"/>
    <mergeCell ref="E689:E692"/>
    <mergeCell ref="Q697:Q700"/>
    <mergeCell ref="R697:R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F697:F700"/>
    <mergeCell ref="G697:G700"/>
    <mergeCell ref="H697:H700"/>
    <mergeCell ref="I697:I700"/>
    <mergeCell ref="J697:J700"/>
    <mergeCell ref="P697:P700"/>
    <mergeCell ref="I693:I696"/>
    <mergeCell ref="J693:J696"/>
    <mergeCell ref="P693:P696"/>
    <mergeCell ref="Q693:Q696"/>
    <mergeCell ref="R693:R696"/>
    <mergeCell ref="A697:A700"/>
    <mergeCell ref="B697:B700"/>
    <mergeCell ref="C697:C700"/>
    <mergeCell ref="D697:D700"/>
    <mergeCell ref="E697:E700"/>
    <mergeCell ref="Q705:Q708"/>
    <mergeCell ref="R705:R70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F705:F708"/>
    <mergeCell ref="G705:G708"/>
    <mergeCell ref="H705:H708"/>
    <mergeCell ref="I705:I708"/>
    <mergeCell ref="J705:J708"/>
    <mergeCell ref="P705:P708"/>
    <mergeCell ref="I701:I704"/>
    <mergeCell ref="J701:J704"/>
    <mergeCell ref="P701:P704"/>
    <mergeCell ref="Q701:Q704"/>
    <mergeCell ref="R701:R704"/>
    <mergeCell ref="A705:A708"/>
    <mergeCell ref="B705:B708"/>
    <mergeCell ref="C705:C708"/>
    <mergeCell ref="D705:D708"/>
    <mergeCell ref="E705:E708"/>
    <mergeCell ref="Q713:Q716"/>
    <mergeCell ref="R713:R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F713:F716"/>
    <mergeCell ref="G713:G716"/>
    <mergeCell ref="H713:H716"/>
    <mergeCell ref="I713:I716"/>
    <mergeCell ref="J713:J716"/>
    <mergeCell ref="P713:P716"/>
    <mergeCell ref="I709:I712"/>
    <mergeCell ref="J709:J712"/>
    <mergeCell ref="P709:P712"/>
    <mergeCell ref="Q709:Q712"/>
    <mergeCell ref="R709:R712"/>
    <mergeCell ref="A713:A716"/>
    <mergeCell ref="B713:B716"/>
    <mergeCell ref="C713:C716"/>
    <mergeCell ref="D713:D716"/>
    <mergeCell ref="E713:E716"/>
    <mergeCell ref="Q721:Q724"/>
    <mergeCell ref="R721:R724"/>
    <mergeCell ref="A725:A728"/>
    <mergeCell ref="B725:B728"/>
    <mergeCell ref="C725:C728"/>
    <mergeCell ref="D725:D728"/>
    <mergeCell ref="E725:E728"/>
    <mergeCell ref="F725:F728"/>
    <mergeCell ref="G725:G728"/>
    <mergeCell ref="H725:H728"/>
    <mergeCell ref="F721:F724"/>
    <mergeCell ref="G721:G724"/>
    <mergeCell ref="H721:H724"/>
    <mergeCell ref="I721:I724"/>
    <mergeCell ref="J721:J724"/>
    <mergeCell ref="P721:P724"/>
    <mergeCell ref="I717:I720"/>
    <mergeCell ref="J717:J720"/>
    <mergeCell ref="P717:P720"/>
    <mergeCell ref="Q717:Q720"/>
    <mergeCell ref="R717:R720"/>
    <mergeCell ref="A721:A724"/>
    <mergeCell ref="B721:B724"/>
    <mergeCell ref="C721:C724"/>
    <mergeCell ref="D721:D724"/>
    <mergeCell ref="E721:E724"/>
    <mergeCell ref="Q729:Q732"/>
    <mergeCell ref="R729:R732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F729:F732"/>
    <mergeCell ref="G729:G732"/>
    <mergeCell ref="H729:H732"/>
    <mergeCell ref="I729:I732"/>
    <mergeCell ref="J729:J732"/>
    <mergeCell ref="P729:P732"/>
    <mergeCell ref="I725:I728"/>
    <mergeCell ref="J725:J728"/>
    <mergeCell ref="P725:P728"/>
    <mergeCell ref="Q725:Q728"/>
    <mergeCell ref="R725:R728"/>
    <mergeCell ref="A729:A732"/>
    <mergeCell ref="B729:B732"/>
    <mergeCell ref="C729:C732"/>
    <mergeCell ref="D729:D732"/>
    <mergeCell ref="E729:E732"/>
    <mergeCell ref="Q737:Q740"/>
    <mergeCell ref="R737:R740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F737:F740"/>
    <mergeCell ref="G737:G740"/>
    <mergeCell ref="H737:H740"/>
    <mergeCell ref="I737:I740"/>
    <mergeCell ref="J737:J740"/>
    <mergeCell ref="P737:P740"/>
    <mergeCell ref="I733:I736"/>
    <mergeCell ref="J733:J736"/>
    <mergeCell ref="P733:P736"/>
    <mergeCell ref="Q733:Q736"/>
    <mergeCell ref="R733:R736"/>
    <mergeCell ref="A737:A740"/>
    <mergeCell ref="B737:B740"/>
    <mergeCell ref="C737:C740"/>
    <mergeCell ref="D737:D740"/>
    <mergeCell ref="E737:E740"/>
    <mergeCell ref="Q745:Q748"/>
    <mergeCell ref="R745:R748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F745:F748"/>
    <mergeCell ref="G745:G748"/>
    <mergeCell ref="H745:H748"/>
    <mergeCell ref="I745:I748"/>
    <mergeCell ref="J745:J748"/>
    <mergeCell ref="P745:P748"/>
    <mergeCell ref="I741:I744"/>
    <mergeCell ref="J741:J744"/>
    <mergeCell ref="P741:P744"/>
    <mergeCell ref="Q741:Q744"/>
    <mergeCell ref="R741:R744"/>
    <mergeCell ref="A745:A748"/>
    <mergeCell ref="B745:B748"/>
    <mergeCell ref="C745:C748"/>
    <mergeCell ref="D745:D748"/>
    <mergeCell ref="E745:E748"/>
    <mergeCell ref="Q753:Q756"/>
    <mergeCell ref="R753:R756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F753:F756"/>
    <mergeCell ref="G753:G756"/>
    <mergeCell ref="H753:H756"/>
    <mergeCell ref="I753:I756"/>
    <mergeCell ref="J753:J756"/>
    <mergeCell ref="P753:P756"/>
    <mergeCell ref="I749:I752"/>
    <mergeCell ref="J749:J752"/>
    <mergeCell ref="P749:P752"/>
    <mergeCell ref="Q749:Q752"/>
    <mergeCell ref="R749:R752"/>
    <mergeCell ref="A753:A756"/>
    <mergeCell ref="B753:B756"/>
    <mergeCell ref="C753:C756"/>
    <mergeCell ref="D753:D756"/>
    <mergeCell ref="E753:E756"/>
    <mergeCell ref="Q761:Q764"/>
    <mergeCell ref="R761:R764"/>
    <mergeCell ref="A765:A768"/>
    <mergeCell ref="B765:B768"/>
    <mergeCell ref="C765:C768"/>
    <mergeCell ref="D765:D768"/>
    <mergeCell ref="E765:E768"/>
    <mergeCell ref="F765:F768"/>
    <mergeCell ref="G765:G768"/>
    <mergeCell ref="H765:H768"/>
    <mergeCell ref="F761:F764"/>
    <mergeCell ref="G761:G764"/>
    <mergeCell ref="H761:H764"/>
    <mergeCell ref="I761:I764"/>
    <mergeCell ref="J761:J764"/>
    <mergeCell ref="P761:P764"/>
    <mergeCell ref="I757:I760"/>
    <mergeCell ref="J757:J760"/>
    <mergeCell ref="P757:P760"/>
    <mergeCell ref="Q757:Q760"/>
    <mergeCell ref="R757:R760"/>
    <mergeCell ref="A761:A764"/>
    <mergeCell ref="B761:B764"/>
    <mergeCell ref="C761:C764"/>
    <mergeCell ref="D761:D764"/>
    <mergeCell ref="E761:E764"/>
    <mergeCell ref="Q769:Q772"/>
    <mergeCell ref="R769:R772"/>
    <mergeCell ref="A773:A776"/>
    <mergeCell ref="B773:B776"/>
    <mergeCell ref="C773:C776"/>
    <mergeCell ref="D773:D776"/>
    <mergeCell ref="E773:E776"/>
    <mergeCell ref="F773:F776"/>
    <mergeCell ref="G773:G776"/>
    <mergeCell ref="H773:H776"/>
    <mergeCell ref="F769:F772"/>
    <mergeCell ref="G769:G772"/>
    <mergeCell ref="H769:H772"/>
    <mergeCell ref="I769:I772"/>
    <mergeCell ref="J769:J772"/>
    <mergeCell ref="P769:P772"/>
    <mergeCell ref="I765:I768"/>
    <mergeCell ref="J765:J768"/>
    <mergeCell ref="P765:P768"/>
    <mergeCell ref="Q765:Q768"/>
    <mergeCell ref="R765:R768"/>
    <mergeCell ref="A769:A772"/>
    <mergeCell ref="B769:B772"/>
    <mergeCell ref="C769:C772"/>
    <mergeCell ref="D769:D772"/>
    <mergeCell ref="E769:E772"/>
    <mergeCell ref="Q777:Q780"/>
    <mergeCell ref="R777:R780"/>
    <mergeCell ref="A781:A784"/>
    <mergeCell ref="B781:B784"/>
    <mergeCell ref="C781:C784"/>
    <mergeCell ref="D781:D784"/>
    <mergeCell ref="E781:E784"/>
    <mergeCell ref="F781:F784"/>
    <mergeCell ref="G781:G784"/>
    <mergeCell ref="H781:H784"/>
    <mergeCell ref="F777:F780"/>
    <mergeCell ref="G777:G780"/>
    <mergeCell ref="H777:H780"/>
    <mergeCell ref="I777:I780"/>
    <mergeCell ref="J777:J780"/>
    <mergeCell ref="P777:P780"/>
    <mergeCell ref="I773:I776"/>
    <mergeCell ref="J773:J776"/>
    <mergeCell ref="P773:P776"/>
    <mergeCell ref="Q773:Q776"/>
    <mergeCell ref="R773:R776"/>
    <mergeCell ref="A777:A780"/>
    <mergeCell ref="B777:B780"/>
    <mergeCell ref="C777:C780"/>
    <mergeCell ref="D777:D780"/>
    <mergeCell ref="E777:E780"/>
    <mergeCell ref="Q785:Q788"/>
    <mergeCell ref="R785:R788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F785:F788"/>
    <mergeCell ref="G785:G788"/>
    <mergeCell ref="H785:H788"/>
    <mergeCell ref="I785:I788"/>
    <mergeCell ref="J785:J788"/>
    <mergeCell ref="P785:P788"/>
    <mergeCell ref="I781:I784"/>
    <mergeCell ref="J781:J784"/>
    <mergeCell ref="P781:P784"/>
    <mergeCell ref="Q781:Q784"/>
    <mergeCell ref="R781:R784"/>
    <mergeCell ref="A785:A788"/>
    <mergeCell ref="B785:B788"/>
    <mergeCell ref="C785:C788"/>
    <mergeCell ref="D785:D788"/>
    <mergeCell ref="E785:E788"/>
    <mergeCell ref="Q793:Q796"/>
    <mergeCell ref="R793:R796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F793:F796"/>
    <mergeCell ref="G793:G796"/>
    <mergeCell ref="H793:H796"/>
    <mergeCell ref="I793:I796"/>
    <mergeCell ref="J793:J796"/>
    <mergeCell ref="P793:P796"/>
    <mergeCell ref="I789:I792"/>
    <mergeCell ref="J789:J792"/>
    <mergeCell ref="P789:P792"/>
    <mergeCell ref="Q789:Q792"/>
    <mergeCell ref="R789:R792"/>
    <mergeCell ref="A793:A796"/>
    <mergeCell ref="B793:B796"/>
    <mergeCell ref="C793:C796"/>
    <mergeCell ref="D793:D796"/>
    <mergeCell ref="E793:E796"/>
    <mergeCell ref="Q801:Q804"/>
    <mergeCell ref="R801:R804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F801:F804"/>
    <mergeCell ref="G801:G804"/>
    <mergeCell ref="H801:H804"/>
    <mergeCell ref="I801:I804"/>
    <mergeCell ref="J801:J804"/>
    <mergeCell ref="P801:P804"/>
    <mergeCell ref="I797:I800"/>
    <mergeCell ref="J797:J800"/>
    <mergeCell ref="P797:P800"/>
    <mergeCell ref="Q797:Q800"/>
    <mergeCell ref="R797:R800"/>
    <mergeCell ref="A801:A804"/>
    <mergeCell ref="B801:B804"/>
    <mergeCell ref="C801:C804"/>
    <mergeCell ref="D801:D804"/>
    <mergeCell ref="E801:E804"/>
    <mergeCell ref="Q809:Q812"/>
    <mergeCell ref="R809:R812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F809:F812"/>
    <mergeCell ref="G809:G812"/>
    <mergeCell ref="H809:H812"/>
    <mergeCell ref="I809:I812"/>
    <mergeCell ref="J809:J812"/>
    <mergeCell ref="P809:P812"/>
    <mergeCell ref="I805:I808"/>
    <mergeCell ref="J805:J808"/>
    <mergeCell ref="P805:P808"/>
    <mergeCell ref="Q805:Q808"/>
    <mergeCell ref="R805:R808"/>
    <mergeCell ref="A809:A812"/>
    <mergeCell ref="B809:B812"/>
    <mergeCell ref="C809:C812"/>
    <mergeCell ref="D809:D812"/>
    <mergeCell ref="E809:E812"/>
    <mergeCell ref="Q817:Q820"/>
    <mergeCell ref="R817:R820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F817:F820"/>
    <mergeCell ref="G817:G820"/>
    <mergeCell ref="H817:H820"/>
    <mergeCell ref="I817:I820"/>
    <mergeCell ref="J817:J820"/>
    <mergeCell ref="P817:P820"/>
    <mergeCell ref="I813:I816"/>
    <mergeCell ref="J813:J816"/>
    <mergeCell ref="P813:P816"/>
    <mergeCell ref="Q813:Q816"/>
    <mergeCell ref="R813:R816"/>
    <mergeCell ref="A817:A820"/>
    <mergeCell ref="B817:B820"/>
    <mergeCell ref="C817:C820"/>
    <mergeCell ref="D817:D820"/>
    <mergeCell ref="E817:E820"/>
    <mergeCell ref="Q825:Q828"/>
    <mergeCell ref="R825:R828"/>
    <mergeCell ref="A829:A832"/>
    <mergeCell ref="B829:B832"/>
    <mergeCell ref="C829:C832"/>
    <mergeCell ref="D829:D832"/>
    <mergeCell ref="E829:E832"/>
    <mergeCell ref="F829:F832"/>
    <mergeCell ref="G829:G832"/>
    <mergeCell ref="H829:H832"/>
    <mergeCell ref="F825:F828"/>
    <mergeCell ref="G825:G828"/>
    <mergeCell ref="H825:H828"/>
    <mergeCell ref="I825:I828"/>
    <mergeCell ref="J825:J828"/>
    <mergeCell ref="P825:P828"/>
    <mergeCell ref="I821:I824"/>
    <mergeCell ref="J821:J824"/>
    <mergeCell ref="P821:P824"/>
    <mergeCell ref="Q821:Q824"/>
    <mergeCell ref="R821:R824"/>
    <mergeCell ref="A825:A828"/>
    <mergeCell ref="B825:B828"/>
    <mergeCell ref="C825:C828"/>
    <mergeCell ref="D825:D828"/>
    <mergeCell ref="E825:E828"/>
    <mergeCell ref="Q833:Q836"/>
    <mergeCell ref="R833:R836"/>
    <mergeCell ref="A837:A840"/>
    <mergeCell ref="B837:B840"/>
    <mergeCell ref="C837:C840"/>
    <mergeCell ref="D837:D840"/>
    <mergeCell ref="E837:E840"/>
    <mergeCell ref="F837:F840"/>
    <mergeCell ref="G837:G840"/>
    <mergeCell ref="H837:H840"/>
    <mergeCell ref="F833:F836"/>
    <mergeCell ref="G833:G836"/>
    <mergeCell ref="H833:H836"/>
    <mergeCell ref="I833:I836"/>
    <mergeCell ref="J833:J836"/>
    <mergeCell ref="P833:P836"/>
    <mergeCell ref="I829:I832"/>
    <mergeCell ref="J829:J832"/>
    <mergeCell ref="P829:P832"/>
    <mergeCell ref="Q829:Q832"/>
    <mergeCell ref="R829:R832"/>
    <mergeCell ref="A833:A836"/>
    <mergeCell ref="B833:B836"/>
    <mergeCell ref="C833:C836"/>
    <mergeCell ref="D833:D836"/>
    <mergeCell ref="E833:E836"/>
    <mergeCell ref="A845:A848"/>
    <mergeCell ref="B845:B848"/>
    <mergeCell ref="C845:C848"/>
    <mergeCell ref="D845:D848"/>
    <mergeCell ref="E845:E848"/>
    <mergeCell ref="F845:F848"/>
    <mergeCell ref="G845:G848"/>
    <mergeCell ref="H845:H848"/>
    <mergeCell ref="F841:F844"/>
    <mergeCell ref="G841:G844"/>
    <mergeCell ref="H841:H844"/>
    <mergeCell ref="I841:I844"/>
    <mergeCell ref="J841:J844"/>
    <mergeCell ref="P841:P844"/>
    <mergeCell ref="I837:I840"/>
    <mergeCell ref="J837:J840"/>
    <mergeCell ref="P837:P840"/>
    <mergeCell ref="A841:A844"/>
    <mergeCell ref="B841:B844"/>
    <mergeCell ref="C841:C844"/>
    <mergeCell ref="D841:D844"/>
    <mergeCell ref="E841:E844"/>
    <mergeCell ref="S41:S44"/>
    <mergeCell ref="T41:T44"/>
    <mergeCell ref="S45:S48"/>
    <mergeCell ref="T45:T48"/>
    <mergeCell ref="S49:S52"/>
    <mergeCell ref="T49:T52"/>
    <mergeCell ref="T25:T28"/>
    <mergeCell ref="S29:S32"/>
    <mergeCell ref="T29:T32"/>
    <mergeCell ref="S33:S36"/>
    <mergeCell ref="T33:T36"/>
    <mergeCell ref="S37:S40"/>
    <mergeCell ref="T37:T40"/>
    <mergeCell ref="C849:E849"/>
    <mergeCell ref="C850:E850"/>
    <mergeCell ref="C851:E851"/>
    <mergeCell ref="S12:S14"/>
    <mergeCell ref="T12:T14"/>
    <mergeCell ref="S17:S20"/>
    <mergeCell ref="T17:T20"/>
    <mergeCell ref="S21:S24"/>
    <mergeCell ref="T21:T24"/>
    <mergeCell ref="S25:S28"/>
    <mergeCell ref="I845:I848"/>
    <mergeCell ref="J845:J848"/>
    <mergeCell ref="P845:P848"/>
    <mergeCell ref="Q845:Q848"/>
    <mergeCell ref="R845:R848"/>
    <mergeCell ref="Q841:Q844"/>
    <mergeCell ref="R841:R844"/>
    <mergeCell ref="Q837:Q840"/>
    <mergeCell ref="R837:R840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S401:S404"/>
    <mergeCell ref="T401:T404"/>
    <mergeCell ref="S405:S408"/>
    <mergeCell ref="T405:T408"/>
    <mergeCell ref="S409:S412"/>
    <mergeCell ref="T409:T412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S437:S440"/>
    <mergeCell ref="T437:T440"/>
    <mergeCell ref="S441:S444"/>
    <mergeCell ref="T441:T444"/>
    <mergeCell ref="S445:S448"/>
    <mergeCell ref="T445:T448"/>
    <mergeCell ref="S425:S428"/>
    <mergeCell ref="T425:T428"/>
    <mergeCell ref="S429:S432"/>
    <mergeCell ref="T429:T432"/>
    <mergeCell ref="S433:S436"/>
    <mergeCell ref="T433:T436"/>
    <mergeCell ref="S413:S416"/>
    <mergeCell ref="T413:T416"/>
    <mergeCell ref="S417:S420"/>
    <mergeCell ref="T417:T420"/>
    <mergeCell ref="S421:S424"/>
    <mergeCell ref="T421:T424"/>
    <mergeCell ref="S473:S476"/>
    <mergeCell ref="T473:T476"/>
    <mergeCell ref="S477:S480"/>
    <mergeCell ref="T477:T480"/>
    <mergeCell ref="S481:S484"/>
    <mergeCell ref="T481:T484"/>
    <mergeCell ref="S461:S464"/>
    <mergeCell ref="T461:T464"/>
    <mergeCell ref="S465:S468"/>
    <mergeCell ref="T465:T468"/>
    <mergeCell ref="S469:S472"/>
    <mergeCell ref="T469:T472"/>
    <mergeCell ref="S449:S452"/>
    <mergeCell ref="T449:T452"/>
    <mergeCell ref="S453:S456"/>
    <mergeCell ref="T453:T456"/>
    <mergeCell ref="S457:S460"/>
    <mergeCell ref="T457:T460"/>
    <mergeCell ref="S509:S512"/>
    <mergeCell ref="T509:T512"/>
    <mergeCell ref="S513:S516"/>
    <mergeCell ref="T513:T516"/>
    <mergeCell ref="S517:S520"/>
    <mergeCell ref="T517:T520"/>
    <mergeCell ref="S497:S500"/>
    <mergeCell ref="T497:T500"/>
    <mergeCell ref="S501:S504"/>
    <mergeCell ref="T501:T504"/>
    <mergeCell ref="S505:S508"/>
    <mergeCell ref="T505:T508"/>
    <mergeCell ref="S485:S488"/>
    <mergeCell ref="T485:T488"/>
    <mergeCell ref="S489:S492"/>
    <mergeCell ref="T489:T492"/>
    <mergeCell ref="S493:S496"/>
    <mergeCell ref="T493:T496"/>
    <mergeCell ref="S545:S548"/>
    <mergeCell ref="T545:T548"/>
    <mergeCell ref="S549:S552"/>
    <mergeCell ref="T549:T552"/>
    <mergeCell ref="S553:S556"/>
    <mergeCell ref="T553:T556"/>
    <mergeCell ref="S533:S536"/>
    <mergeCell ref="T533:T536"/>
    <mergeCell ref="S537:S540"/>
    <mergeCell ref="T537:T540"/>
    <mergeCell ref="S541:S544"/>
    <mergeCell ref="T541:T544"/>
    <mergeCell ref="S521:S524"/>
    <mergeCell ref="T521:T524"/>
    <mergeCell ref="S525:S528"/>
    <mergeCell ref="T525:T528"/>
    <mergeCell ref="S529:S532"/>
    <mergeCell ref="T529:T532"/>
    <mergeCell ref="S581:S584"/>
    <mergeCell ref="T581:T584"/>
    <mergeCell ref="S585:S588"/>
    <mergeCell ref="T585:T588"/>
    <mergeCell ref="S589:S592"/>
    <mergeCell ref="T589:T592"/>
    <mergeCell ref="S569:S572"/>
    <mergeCell ref="T569:T572"/>
    <mergeCell ref="S573:S576"/>
    <mergeCell ref="T573:T576"/>
    <mergeCell ref="S577:S580"/>
    <mergeCell ref="T577:T580"/>
    <mergeCell ref="S557:S560"/>
    <mergeCell ref="T557:T560"/>
    <mergeCell ref="S561:S564"/>
    <mergeCell ref="T561:T564"/>
    <mergeCell ref="S565:S568"/>
    <mergeCell ref="T565:T568"/>
    <mergeCell ref="S617:S620"/>
    <mergeCell ref="T617:T620"/>
    <mergeCell ref="S621:S624"/>
    <mergeCell ref="T621:T624"/>
    <mergeCell ref="S625:S628"/>
    <mergeCell ref="T625:T628"/>
    <mergeCell ref="S605:S608"/>
    <mergeCell ref="T605:T608"/>
    <mergeCell ref="S609:S612"/>
    <mergeCell ref="T609:T612"/>
    <mergeCell ref="S613:S616"/>
    <mergeCell ref="T613:T616"/>
    <mergeCell ref="S593:S596"/>
    <mergeCell ref="T593:T596"/>
    <mergeCell ref="S597:S600"/>
    <mergeCell ref="T597:T600"/>
    <mergeCell ref="S601:S604"/>
    <mergeCell ref="T601:T604"/>
    <mergeCell ref="S653:S656"/>
    <mergeCell ref="T653:T656"/>
    <mergeCell ref="S657:S660"/>
    <mergeCell ref="T657:T660"/>
    <mergeCell ref="S661:S664"/>
    <mergeCell ref="T661:T664"/>
    <mergeCell ref="S641:S644"/>
    <mergeCell ref="T641:T644"/>
    <mergeCell ref="S645:S648"/>
    <mergeCell ref="T645:T648"/>
    <mergeCell ref="S649:S652"/>
    <mergeCell ref="T649:T652"/>
    <mergeCell ref="S629:S632"/>
    <mergeCell ref="T629:T632"/>
    <mergeCell ref="S633:S636"/>
    <mergeCell ref="T633:T636"/>
    <mergeCell ref="S637:S640"/>
    <mergeCell ref="T637:T640"/>
    <mergeCell ref="S689:S692"/>
    <mergeCell ref="T689:T692"/>
    <mergeCell ref="S693:S696"/>
    <mergeCell ref="T693:T696"/>
    <mergeCell ref="S697:S700"/>
    <mergeCell ref="T697:T700"/>
    <mergeCell ref="S677:S680"/>
    <mergeCell ref="T677:T680"/>
    <mergeCell ref="S681:S684"/>
    <mergeCell ref="T681:T684"/>
    <mergeCell ref="S685:S688"/>
    <mergeCell ref="T685:T688"/>
    <mergeCell ref="S665:S668"/>
    <mergeCell ref="T665:T668"/>
    <mergeCell ref="S669:S672"/>
    <mergeCell ref="T669:T672"/>
    <mergeCell ref="S673:S676"/>
    <mergeCell ref="T673:T676"/>
    <mergeCell ref="S725:S728"/>
    <mergeCell ref="T725:T728"/>
    <mergeCell ref="S729:S732"/>
    <mergeCell ref="T729:T732"/>
    <mergeCell ref="S733:S736"/>
    <mergeCell ref="T733:T736"/>
    <mergeCell ref="S713:S716"/>
    <mergeCell ref="T713:T716"/>
    <mergeCell ref="S717:S720"/>
    <mergeCell ref="T717:T720"/>
    <mergeCell ref="S721:S724"/>
    <mergeCell ref="T721:T724"/>
    <mergeCell ref="S701:S704"/>
    <mergeCell ref="T701:T704"/>
    <mergeCell ref="S705:S708"/>
    <mergeCell ref="T705:T708"/>
    <mergeCell ref="S709:S712"/>
    <mergeCell ref="T709:T712"/>
    <mergeCell ref="S761:S764"/>
    <mergeCell ref="T761:T764"/>
    <mergeCell ref="S765:S768"/>
    <mergeCell ref="T765:T768"/>
    <mergeCell ref="S769:S772"/>
    <mergeCell ref="T769:T772"/>
    <mergeCell ref="S749:S752"/>
    <mergeCell ref="T749:T752"/>
    <mergeCell ref="S753:S756"/>
    <mergeCell ref="T753:T756"/>
    <mergeCell ref="S757:S760"/>
    <mergeCell ref="T757:T760"/>
    <mergeCell ref="S737:S740"/>
    <mergeCell ref="T737:T740"/>
    <mergeCell ref="S741:S744"/>
    <mergeCell ref="T741:T744"/>
    <mergeCell ref="S745:S748"/>
    <mergeCell ref="T745:T748"/>
    <mergeCell ref="S797:S800"/>
    <mergeCell ref="T797:T800"/>
    <mergeCell ref="S801:S804"/>
    <mergeCell ref="T801:T804"/>
    <mergeCell ref="S805:S808"/>
    <mergeCell ref="T805:T808"/>
    <mergeCell ref="S785:S788"/>
    <mergeCell ref="T785:T788"/>
    <mergeCell ref="S789:S792"/>
    <mergeCell ref="T789:T792"/>
    <mergeCell ref="S793:S796"/>
    <mergeCell ref="T793:T796"/>
    <mergeCell ref="S773:S776"/>
    <mergeCell ref="T773:T776"/>
    <mergeCell ref="S777:S780"/>
    <mergeCell ref="T777:T780"/>
    <mergeCell ref="S781:S784"/>
    <mergeCell ref="T781:T784"/>
    <mergeCell ref="S845:S848"/>
    <mergeCell ref="T845:T848"/>
    <mergeCell ref="S833:S836"/>
    <mergeCell ref="T833:T836"/>
    <mergeCell ref="S837:S840"/>
    <mergeCell ref="T837:T840"/>
    <mergeCell ref="S841:S844"/>
    <mergeCell ref="T841:T844"/>
    <mergeCell ref="S821:S824"/>
    <mergeCell ref="T821:T824"/>
    <mergeCell ref="S825:S828"/>
    <mergeCell ref="T825:T828"/>
    <mergeCell ref="S829:S832"/>
    <mergeCell ref="T829:T832"/>
    <mergeCell ref="S809:S812"/>
    <mergeCell ref="T809:T812"/>
    <mergeCell ref="S813:S816"/>
    <mergeCell ref="T813:T816"/>
    <mergeCell ref="S817:S820"/>
    <mergeCell ref="T817:T820"/>
  </mergeCells>
  <conditionalFormatting sqref="K95:L95">
    <cfRule type="duplicateValues" dxfId="634" priority="46" stopIfTrue="1"/>
  </conditionalFormatting>
  <conditionalFormatting sqref="K107:L107">
    <cfRule type="duplicateValues" dxfId="633" priority="45" stopIfTrue="1"/>
  </conditionalFormatting>
  <conditionalFormatting sqref="K187:L187">
    <cfRule type="duplicateValues" dxfId="632" priority="51" stopIfTrue="1"/>
  </conditionalFormatting>
  <conditionalFormatting sqref="K191:L191">
    <cfRule type="duplicateValues" dxfId="631" priority="49" stopIfTrue="1"/>
  </conditionalFormatting>
  <conditionalFormatting sqref="K192:L192">
    <cfRule type="duplicateValues" dxfId="630" priority="48" stopIfTrue="1"/>
  </conditionalFormatting>
  <conditionalFormatting sqref="K199:L199">
    <cfRule type="duplicateValues" dxfId="629" priority="50" stopIfTrue="1"/>
  </conditionalFormatting>
  <conditionalFormatting sqref="K231:L231">
    <cfRule type="duplicateValues" dxfId="628" priority="44" stopIfTrue="1"/>
  </conditionalFormatting>
  <conditionalFormatting sqref="K235:L235">
    <cfRule type="duplicateValues" dxfId="627" priority="43" stopIfTrue="1"/>
  </conditionalFormatting>
  <conditionalFormatting sqref="K239:L239">
    <cfRule type="duplicateValues" dxfId="626" priority="42" stopIfTrue="1"/>
  </conditionalFormatting>
  <conditionalFormatting sqref="K243:L243">
    <cfRule type="duplicateValues" dxfId="625" priority="40" stopIfTrue="1"/>
  </conditionalFormatting>
  <conditionalFormatting sqref="K287:L287">
    <cfRule type="duplicateValues" dxfId="624" priority="39" stopIfTrue="1"/>
  </conditionalFormatting>
  <conditionalFormatting sqref="K311:L311">
    <cfRule type="duplicateValues" dxfId="623" priority="38" stopIfTrue="1"/>
  </conditionalFormatting>
  <conditionalFormatting sqref="K315:L315">
    <cfRule type="duplicateValues" dxfId="622" priority="37" stopIfTrue="1"/>
  </conditionalFormatting>
  <conditionalFormatting sqref="K319:L319">
    <cfRule type="duplicateValues" dxfId="621" priority="1" stopIfTrue="1"/>
  </conditionalFormatting>
  <conditionalFormatting sqref="K335:L335">
    <cfRule type="duplicateValues" dxfId="620" priority="35" stopIfTrue="1"/>
  </conditionalFormatting>
  <conditionalFormatting sqref="K339:L339">
    <cfRule type="duplicateValues" dxfId="619" priority="36" stopIfTrue="1"/>
  </conditionalFormatting>
  <conditionalFormatting sqref="K431:L431">
    <cfRule type="duplicateValues" dxfId="618" priority="34" stopIfTrue="1"/>
  </conditionalFormatting>
  <conditionalFormatting sqref="K435:L435">
    <cfRule type="duplicateValues" dxfId="617" priority="47" stopIfTrue="1"/>
  </conditionalFormatting>
  <conditionalFormatting sqref="K447:L447 K439:L439 K443:L443 K451:L451 K459:L459 K463:L463 K467:L467 K471:L471 K475:L475 K479:L479 K663:L663 K755:L755">
    <cfRule type="duplicateValues" dxfId="616" priority="52" stopIfTrue="1"/>
  </conditionalFormatting>
  <conditionalFormatting sqref="K483:L483">
    <cfRule type="duplicateValues" dxfId="615" priority="33" stopIfTrue="1"/>
  </conditionalFormatting>
  <conditionalFormatting sqref="K487:L487 K491:L491 K495:L495">
    <cfRule type="duplicateValues" dxfId="614" priority="32" stopIfTrue="1"/>
  </conditionalFormatting>
  <conditionalFormatting sqref="K567:L567">
    <cfRule type="duplicateValues" dxfId="613" priority="28" stopIfTrue="1"/>
  </conditionalFormatting>
  <conditionalFormatting sqref="K591:L591">
    <cfRule type="duplicateValues" dxfId="612" priority="27" stopIfTrue="1"/>
  </conditionalFormatting>
  <conditionalFormatting sqref="K615:L615">
    <cfRule type="duplicateValues" dxfId="611" priority="26" stopIfTrue="1"/>
  </conditionalFormatting>
  <conditionalFormatting sqref="K619:L619">
    <cfRule type="duplicateValues" dxfId="610" priority="25" stopIfTrue="1"/>
  </conditionalFormatting>
  <conditionalFormatting sqref="K623:L623">
    <cfRule type="duplicateValues" dxfId="609" priority="24" stopIfTrue="1"/>
  </conditionalFormatting>
  <conditionalFormatting sqref="K627:L627">
    <cfRule type="duplicateValues" dxfId="608" priority="23" stopIfTrue="1"/>
  </conditionalFormatting>
  <conditionalFormatting sqref="K643:L643 K499:L499 K503:L503 K507:L507 K511:L511 K515:L515 K519:L519 K523:L523 K527:L527 K531:L531 K535:L535 K539:L539 K543:L543 K547:L547 K551:L551 K555:L555 K559:L559 K563:L563 K571:L571 K575:L575 K579:L579 K583:L583 K587:L587 K595:L595 K599:L599 K603:L603 K607:L607 K611:L611 K639:L639 K631:L631 K635:L635">
    <cfRule type="duplicateValues" dxfId="607" priority="30" stopIfTrue="1"/>
  </conditionalFormatting>
  <conditionalFormatting sqref="K647:L647 K651:L651 K659:L659">
    <cfRule type="duplicateValues" dxfId="606" priority="31" stopIfTrue="1"/>
  </conditionalFormatting>
  <conditionalFormatting sqref="K655:L655">
    <cfRule type="duplicateValues" dxfId="605" priority="29" stopIfTrue="1"/>
  </conditionalFormatting>
  <conditionalFormatting sqref="K715:L715">
    <cfRule type="duplicateValues" dxfId="604" priority="22" stopIfTrue="1"/>
  </conditionalFormatting>
  <conditionalFormatting sqref="K719:L719">
    <cfRule type="duplicateValues" dxfId="603" priority="21" stopIfTrue="1"/>
  </conditionalFormatting>
  <conditionalFormatting sqref="K723:L723 K724">
    <cfRule type="duplicateValues" dxfId="602" priority="20" stopIfTrue="1"/>
  </conditionalFormatting>
  <conditionalFormatting sqref="K727:L727">
    <cfRule type="duplicateValues" dxfId="601" priority="19" stopIfTrue="1"/>
  </conditionalFormatting>
  <conditionalFormatting sqref="K759:L759">
    <cfRule type="duplicateValues" dxfId="600" priority="18" stopIfTrue="1"/>
  </conditionalFormatting>
  <conditionalFormatting sqref="K763:L763">
    <cfRule type="duplicateValues" dxfId="599" priority="17" stopIfTrue="1"/>
  </conditionalFormatting>
  <conditionalFormatting sqref="K767:L767">
    <cfRule type="duplicateValues" dxfId="598" priority="16" stopIfTrue="1"/>
  </conditionalFormatting>
  <conditionalFormatting sqref="K771:L771">
    <cfRule type="duplicateValues" dxfId="597" priority="15" stopIfTrue="1"/>
  </conditionalFormatting>
  <conditionalFormatting sqref="K775:L775">
    <cfRule type="duplicateValues" dxfId="596" priority="14" stopIfTrue="1"/>
  </conditionalFormatting>
  <conditionalFormatting sqref="K779:L779">
    <cfRule type="duplicateValues" dxfId="595" priority="13" stopIfTrue="1"/>
  </conditionalFormatting>
  <conditionalFormatting sqref="K783:L783">
    <cfRule type="duplicateValues" dxfId="594" priority="12" stopIfTrue="1"/>
  </conditionalFormatting>
  <conditionalFormatting sqref="K787:L787">
    <cfRule type="duplicateValues" dxfId="593" priority="11" stopIfTrue="1"/>
  </conditionalFormatting>
  <conditionalFormatting sqref="K791:L791">
    <cfRule type="duplicateValues" dxfId="592" priority="10" stopIfTrue="1"/>
  </conditionalFormatting>
  <conditionalFormatting sqref="K795:L795">
    <cfRule type="duplicateValues" dxfId="591" priority="9" stopIfTrue="1"/>
  </conditionalFormatting>
  <conditionalFormatting sqref="K799:L799">
    <cfRule type="duplicateValues" dxfId="590" priority="8" stopIfTrue="1"/>
  </conditionalFormatting>
  <conditionalFormatting sqref="K803:L803">
    <cfRule type="duplicateValues" dxfId="589" priority="7" stopIfTrue="1"/>
  </conditionalFormatting>
  <conditionalFormatting sqref="K807:L807">
    <cfRule type="duplicateValues" dxfId="588" priority="6" stopIfTrue="1"/>
  </conditionalFormatting>
  <conditionalFormatting sqref="K811:L811">
    <cfRule type="duplicateValues" dxfId="587" priority="5" stopIfTrue="1"/>
  </conditionalFormatting>
  <conditionalFormatting sqref="K815:L815">
    <cfRule type="duplicateValues" dxfId="586" priority="4" stopIfTrue="1"/>
  </conditionalFormatting>
  <conditionalFormatting sqref="K819:L819">
    <cfRule type="duplicateValues" dxfId="585" priority="3" stopIfTrue="1"/>
  </conditionalFormatting>
  <conditionalFormatting sqref="K847:L847">
    <cfRule type="duplicateValues" dxfId="584" priority="2" stopIfTrue="1"/>
  </conditionalFormatting>
  <conditionalFormatting sqref="L237">
    <cfRule type="duplicateValues" dxfId="583" priority="41" stopIfTrue="1"/>
  </conditionalFormatting>
  <pageMargins left="0.59055118110236204" right="0" top="0.734251969" bottom="0.78740157480314998" header="0.511811023622047" footer="0.511811023622047"/>
  <pageSetup paperSize="9" scale="83" orientation="landscape" r:id="rId1"/>
  <headerFooter alignWithMargins="0">
    <oddFooter>&amp;R&amp;P</oddFooter>
  </headerFooter>
  <rowBreaks count="20" manualBreakCount="20">
    <brk id="40" max="17" man="1"/>
    <brk id="84" max="17" man="1"/>
    <brk id="128" max="17" man="1"/>
    <brk id="172" max="17" man="1"/>
    <brk id="216" max="17" man="1"/>
    <brk id="260" max="17" man="1"/>
    <brk id="304" max="17" man="1"/>
    <brk id="348" max="17" man="1"/>
    <brk id="392" max="17" man="1"/>
    <brk id="436" max="17" man="1"/>
    <brk id="476" max="17" man="1"/>
    <brk id="516" max="17" man="1"/>
    <brk id="556" max="17" man="1"/>
    <brk id="596" max="17" man="1"/>
    <brk id="636" max="17" man="1"/>
    <brk id="676" max="17" man="1"/>
    <brk id="716" max="17" man="1"/>
    <brk id="756" max="17" man="1"/>
    <brk id="796" max="17" man="1"/>
    <brk id="836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3"/>
  <sheetViews>
    <sheetView showZeros="0" view="pageBreakPreview" topLeftCell="A899" zoomScale="55" zoomScaleNormal="100" zoomScaleSheetLayoutView="55" workbookViewId="0">
      <selection activeCell="AE943" sqref="AE943"/>
    </sheetView>
  </sheetViews>
  <sheetFormatPr defaultRowHeight="12.75"/>
  <cols>
    <col min="1" max="1" width="3.7109375" style="90" customWidth="1"/>
    <col min="2" max="2" width="7.42578125" style="90" customWidth="1"/>
    <col min="3" max="3" width="30.5703125" style="90" customWidth="1"/>
    <col min="4" max="4" width="5.85546875" style="90" customWidth="1"/>
    <col min="5" max="5" width="6.42578125" style="90" customWidth="1"/>
    <col min="6" max="6" width="7" style="90" hidden="1" customWidth="1"/>
    <col min="7" max="7" width="6.5703125" style="90" hidden="1" customWidth="1"/>
    <col min="8" max="8" width="6.7109375" style="90" hidden="1" customWidth="1"/>
    <col min="9" max="9" width="5.7109375" style="90" hidden="1" customWidth="1"/>
    <col min="10" max="10" width="6.7109375" style="90" hidden="1" customWidth="1"/>
    <col min="11" max="11" width="13" style="90" hidden="1" customWidth="1"/>
    <col min="12" max="12" width="4.7109375" style="90" hidden="1" customWidth="1"/>
    <col min="13" max="13" width="7" style="90" hidden="1" customWidth="1"/>
    <col min="14" max="15" width="7.28515625" style="90" hidden="1" customWidth="1"/>
    <col min="16" max="17" width="8.7109375" style="90" hidden="1" customWidth="1"/>
    <col min="18" max="18" width="9.5703125" style="90" hidden="1" customWidth="1"/>
    <col min="19" max="20" width="9.140625" style="90"/>
    <col min="21" max="27" width="0" style="90" hidden="1" customWidth="1"/>
    <col min="28" max="16384" width="9.140625" style="90"/>
  </cols>
  <sheetData>
    <row r="1" spans="1:20" hidden="1">
      <c r="C1" s="91"/>
    </row>
    <row r="2" spans="1:20" hidden="1"/>
    <row r="3" spans="1:20" ht="27" hidden="1" customHeight="1">
      <c r="A3" s="308"/>
      <c r="B3" s="308"/>
      <c r="C3" s="309" t="s">
        <v>2241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20" ht="15" hidden="1" customHeight="1"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</row>
    <row r="5" spans="1:20" ht="15" hidden="1" customHeight="1"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20" ht="14.25" hidden="1">
      <c r="A6" s="311" t="s">
        <v>28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</row>
    <row r="7" spans="1:20" ht="15" hidden="1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spans="1:20" ht="13.5" hidden="1">
      <c r="A8" s="93"/>
      <c r="J8" s="308" t="s">
        <v>17</v>
      </c>
      <c r="K8" s="308"/>
      <c r="L8" s="280" t="s">
        <v>18</v>
      </c>
      <c r="M8" s="280"/>
      <c r="N8" s="280"/>
      <c r="O8" s="280"/>
      <c r="P8" s="94">
        <v>2189.61</v>
      </c>
    </row>
    <row r="9" spans="1:20" ht="13.5" hidden="1">
      <c r="A9" s="277" t="s">
        <v>15</v>
      </c>
      <c r="B9" s="277"/>
      <c r="C9" s="277"/>
      <c r="D9" s="277"/>
      <c r="E9" s="277"/>
      <c r="F9" s="278" t="e">
        <f>#REF!</f>
        <v>#REF!</v>
      </c>
      <c r="G9" s="279"/>
      <c r="H9" s="95" t="s">
        <v>16</v>
      </c>
      <c r="L9" s="280" t="s">
        <v>19</v>
      </c>
      <c r="M9" s="280"/>
      <c r="N9" s="280"/>
      <c r="O9" s="280"/>
      <c r="P9" s="94">
        <v>3168.31</v>
      </c>
    </row>
    <row r="10" spans="1:20" ht="13.5" hidden="1">
      <c r="A10" s="93"/>
      <c r="K10" s="284" t="s">
        <v>20</v>
      </c>
      <c r="L10" s="284"/>
      <c r="M10" s="284"/>
      <c r="N10" s="284"/>
      <c r="O10" s="284"/>
      <c r="P10" s="125">
        <v>1.0657000000000001</v>
      </c>
    </row>
    <row r="11" spans="1:20" ht="34.5" customHeight="1">
      <c r="A11" s="530" t="s">
        <v>2388</v>
      </c>
      <c r="B11" s="531"/>
      <c r="C11" s="531"/>
      <c r="D11" s="531"/>
      <c r="E11" s="531"/>
      <c r="F11" s="531"/>
      <c r="G11" s="531"/>
      <c r="H11" s="531"/>
      <c r="I11" s="531"/>
      <c r="J11" s="531"/>
      <c r="K11" s="531"/>
      <c r="L11" s="531"/>
      <c r="M11" s="531"/>
      <c r="N11" s="531"/>
      <c r="O11" s="531"/>
      <c r="P11" s="531"/>
      <c r="Q11" s="531"/>
      <c r="R11" s="531"/>
      <c r="S11" s="531"/>
      <c r="T11" s="531"/>
    </row>
    <row r="12" spans="1:20" ht="31.5" customHeight="1">
      <c r="A12" s="287" t="s">
        <v>2389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</row>
    <row r="13" spans="1:20" ht="22.5" customHeight="1">
      <c r="A13" s="351" t="s">
        <v>0</v>
      </c>
      <c r="B13" s="518" t="s">
        <v>1</v>
      </c>
      <c r="C13" s="351" t="s">
        <v>2</v>
      </c>
      <c r="D13" s="518" t="s">
        <v>3</v>
      </c>
      <c r="E13" s="518" t="s">
        <v>4</v>
      </c>
      <c r="F13" s="518" t="s">
        <v>5</v>
      </c>
      <c r="G13" s="351" t="s">
        <v>6</v>
      </c>
      <c r="H13" s="351"/>
      <c r="I13" s="351"/>
      <c r="J13" s="351"/>
      <c r="K13" s="351"/>
      <c r="L13" s="351"/>
      <c r="M13" s="351"/>
      <c r="N13" s="351"/>
      <c r="O13" s="351"/>
      <c r="P13" s="351" t="s">
        <v>7</v>
      </c>
      <c r="Q13" s="351" t="s">
        <v>8</v>
      </c>
      <c r="R13" s="97" t="s">
        <v>8</v>
      </c>
      <c r="S13" s="296" t="s">
        <v>45</v>
      </c>
      <c r="T13" s="296" t="s">
        <v>7</v>
      </c>
    </row>
    <row r="14" spans="1:20" ht="13.5" customHeight="1">
      <c r="A14" s="351"/>
      <c r="B14" s="518"/>
      <c r="C14" s="351"/>
      <c r="D14" s="518"/>
      <c r="E14" s="518"/>
      <c r="F14" s="518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97" t="s">
        <v>9</v>
      </c>
      <c r="S14" s="296"/>
      <c r="T14" s="296"/>
    </row>
    <row r="15" spans="1:20" ht="20.25" customHeight="1">
      <c r="A15" s="351"/>
      <c r="B15" s="518"/>
      <c r="C15" s="351"/>
      <c r="D15" s="518"/>
      <c r="E15" s="518"/>
      <c r="F15" s="518"/>
      <c r="G15" s="351" t="s">
        <v>10</v>
      </c>
      <c r="H15" s="351"/>
      <c r="I15" s="351" t="s">
        <v>11</v>
      </c>
      <c r="J15" s="351"/>
      <c r="K15" s="351" t="s">
        <v>12</v>
      </c>
      <c r="L15" s="351"/>
      <c r="M15" s="351"/>
      <c r="N15" s="351"/>
      <c r="O15" s="351"/>
      <c r="P15" s="351"/>
      <c r="Q15" s="351"/>
      <c r="R15" s="98">
        <f>P10</f>
        <v>1.0657000000000001</v>
      </c>
      <c r="S15" s="296"/>
      <c r="T15" s="296"/>
    </row>
    <row r="16" spans="1:20" ht="41.25">
      <c r="A16" s="351"/>
      <c r="B16" s="518"/>
      <c r="C16" s="351"/>
      <c r="D16" s="518"/>
      <c r="E16" s="518"/>
      <c r="F16" s="518"/>
      <c r="G16" s="126" t="s">
        <v>42</v>
      </c>
      <c r="H16" s="126" t="s">
        <v>41</v>
      </c>
      <c r="I16" s="126" t="s">
        <v>42</v>
      </c>
      <c r="J16" s="126" t="s">
        <v>41</v>
      </c>
      <c r="K16" s="127" t="s">
        <v>21</v>
      </c>
      <c r="L16" s="126" t="s">
        <v>40</v>
      </c>
      <c r="M16" s="127" t="s">
        <v>13</v>
      </c>
      <c r="N16" s="127" t="s">
        <v>39</v>
      </c>
      <c r="O16" s="126" t="s">
        <v>7</v>
      </c>
      <c r="P16" s="88" t="s">
        <v>38</v>
      </c>
      <c r="Q16" s="99" t="s">
        <v>38</v>
      </c>
      <c r="R16" s="122" t="s">
        <v>38</v>
      </c>
      <c r="S16" s="32" t="s">
        <v>14</v>
      </c>
      <c r="T16" s="32" t="s">
        <v>14</v>
      </c>
    </row>
    <row r="17" spans="1:21">
      <c r="A17" s="100">
        <v>1</v>
      </c>
      <c r="B17" s="100">
        <v>2</v>
      </c>
      <c r="C17" s="100">
        <v>3</v>
      </c>
      <c r="D17" s="100">
        <v>4</v>
      </c>
      <c r="E17" s="100">
        <v>5</v>
      </c>
      <c r="F17" s="100">
        <v>6</v>
      </c>
      <c r="G17" s="100">
        <v>7</v>
      </c>
      <c r="H17" s="100">
        <v>8</v>
      </c>
      <c r="I17" s="100">
        <v>9</v>
      </c>
      <c r="J17" s="100">
        <v>10</v>
      </c>
      <c r="K17" s="100">
        <v>11</v>
      </c>
      <c r="L17" s="100">
        <v>12</v>
      </c>
      <c r="M17" s="100">
        <v>13</v>
      </c>
      <c r="N17" s="100">
        <v>14</v>
      </c>
      <c r="O17" s="100">
        <v>15</v>
      </c>
      <c r="P17" s="100">
        <v>16</v>
      </c>
      <c r="Q17" s="100">
        <v>17</v>
      </c>
      <c r="R17" s="100">
        <v>18</v>
      </c>
      <c r="S17" s="11">
        <v>6</v>
      </c>
      <c r="T17" s="11">
        <v>7</v>
      </c>
    </row>
    <row r="18" spans="1:21">
      <c r="A18" s="291"/>
      <c r="B18" s="392"/>
      <c r="C18" s="358" t="s">
        <v>30</v>
      </c>
      <c r="D18" s="291"/>
      <c r="E18" s="340"/>
      <c r="F18" s="340">
        <f>H18+J18+R18</f>
        <v>0</v>
      </c>
      <c r="G18" s="404"/>
      <c r="H18" s="304">
        <f>G18*$P$8/1000</f>
        <v>0</v>
      </c>
      <c r="I18" s="404"/>
      <c r="J18" s="304">
        <f>I18*$P$9/1000</f>
        <v>0</v>
      </c>
      <c r="K18" s="19"/>
      <c r="L18" s="19"/>
      <c r="M18" s="19"/>
      <c r="N18" s="74"/>
      <c r="O18" s="88">
        <f t="shared" ref="O18:O81" si="0">M18*N18</f>
        <v>0</v>
      </c>
      <c r="P18" s="304">
        <f>E18*F18</f>
        <v>0</v>
      </c>
      <c r="Q18" s="304">
        <f>SUM(O18:O21)</f>
        <v>0</v>
      </c>
      <c r="R18" s="304">
        <f>Q18*1.02*1.05*$R$15</f>
        <v>0</v>
      </c>
      <c r="S18" s="458">
        <f>1.133*1.005*1.0245*1.11</f>
        <v>1.2948841446749999</v>
      </c>
      <c r="T18" s="459"/>
    </row>
    <row r="19" spans="1:21">
      <c r="A19" s="292"/>
      <c r="B19" s="393"/>
      <c r="C19" s="359"/>
      <c r="D19" s="292"/>
      <c r="E19" s="341"/>
      <c r="F19" s="341"/>
      <c r="G19" s="405"/>
      <c r="H19" s="347"/>
      <c r="I19" s="405"/>
      <c r="J19" s="347"/>
      <c r="K19" s="19"/>
      <c r="L19" s="19"/>
      <c r="M19" s="19"/>
      <c r="N19" s="74"/>
      <c r="O19" s="88">
        <f t="shared" si="0"/>
        <v>0</v>
      </c>
      <c r="P19" s="347"/>
      <c r="Q19" s="347"/>
      <c r="R19" s="347"/>
      <c r="S19" s="458"/>
      <c r="T19" s="459"/>
    </row>
    <row r="20" spans="1:21">
      <c r="A20" s="292"/>
      <c r="B20" s="393"/>
      <c r="C20" s="359"/>
      <c r="D20" s="292"/>
      <c r="E20" s="341"/>
      <c r="F20" s="341"/>
      <c r="G20" s="405"/>
      <c r="H20" s="347"/>
      <c r="I20" s="405"/>
      <c r="J20" s="347"/>
      <c r="K20" s="19"/>
      <c r="L20" s="19"/>
      <c r="M20" s="20"/>
      <c r="N20" s="74"/>
      <c r="O20" s="88">
        <f t="shared" si="0"/>
        <v>0</v>
      </c>
      <c r="P20" s="347"/>
      <c r="Q20" s="347"/>
      <c r="R20" s="347"/>
      <c r="S20" s="458"/>
      <c r="T20" s="459"/>
    </row>
    <row r="21" spans="1:21" ht="12.75" customHeight="1">
      <c r="A21" s="293"/>
      <c r="B21" s="394"/>
      <c r="C21" s="360"/>
      <c r="D21" s="293"/>
      <c r="E21" s="342"/>
      <c r="F21" s="342"/>
      <c r="G21" s="406"/>
      <c r="H21" s="348"/>
      <c r="I21" s="406"/>
      <c r="J21" s="348"/>
      <c r="K21" s="19"/>
      <c r="L21" s="19"/>
      <c r="M21" s="19"/>
      <c r="N21" s="74"/>
      <c r="O21" s="88">
        <f t="shared" si="0"/>
        <v>0</v>
      </c>
      <c r="P21" s="348"/>
      <c r="Q21" s="348"/>
      <c r="R21" s="348"/>
      <c r="S21" s="458"/>
      <c r="T21" s="459"/>
    </row>
    <row r="22" spans="1:21" ht="12.75" customHeight="1">
      <c r="A22" s="291">
        <v>1</v>
      </c>
      <c r="B22" s="295" t="s">
        <v>2242</v>
      </c>
      <c r="C22" s="295" t="s">
        <v>2243</v>
      </c>
      <c r="D22" s="294" t="s">
        <v>26</v>
      </c>
      <c r="E22" s="350">
        <v>4.2</v>
      </c>
      <c r="F22" s="298">
        <f t="shared" ref="F22" si="1">H22+J22+R22</f>
        <v>4.4449082999999998</v>
      </c>
      <c r="G22" s="337">
        <v>2.0299999999999998</v>
      </c>
      <c r="H22" s="272">
        <f t="shared" ref="H22" si="2">G22*$P$8/1000</f>
        <v>4.4449082999999998</v>
      </c>
      <c r="I22" s="346"/>
      <c r="J22" s="272">
        <f t="shared" ref="J22" si="3">I22*$P$9/1000</f>
        <v>0</v>
      </c>
      <c r="K22" s="19"/>
      <c r="L22" s="19"/>
      <c r="M22" s="19"/>
      <c r="N22" s="74"/>
      <c r="O22" s="88">
        <f t="shared" si="0"/>
        <v>0</v>
      </c>
      <c r="P22" s="272">
        <f t="shared" ref="P22" si="4">E22*F22</f>
        <v>18.668614860000002</v>
      </c>
      <c r="Q22" s="272">
        <f t="shared" ref="Q22" si="5">SUM(O22:O25)</f>
        <v>0</v>
      </c>
      <c r="R22" s="272">
        <f t="shared" ref="R22" si="6">Q22*1.02*1.05*$R$15</f>
        <v>0</v>
      </c>
      <c r="S22" s="454">
        <f>F22*$S$18</f>
        <v>5.7556412822043077</v>
      </c>
      <c r="T22" s="454">
        <f>S22*E22</f>
        <v>24.173693385258094</v>
      </c>
    </row>
    <row r="23" spans="1:21" ht="12.75" customHeight="1">
      <c r="A23" s="292"/>
      <c r="B23" s="295"/>
      <c r="C23" s="295"/>
      <c r="D23" s="294"/>
      <c r="E23" s="350"/>
      <c r="F23" s="298"/>
      <c r="G23" s="337"/>
      <c r="H23" s="272"/>
      <c r="I23" s="346"/>
      <c r="J23" s="272"/>
      <c r="K23" s="19"/>
      <c r="L23" s="19"/>
      <c r="M23" s="19"/>
      <c r="N23" s="74"/>
      <c r="O23" s="88">
        <f t="shared" si="0"/>
        <v>0</v>
      </c>
      <c r="P23" s="272"/>
      <c r="Q23" s="272"/>
      <c r="R23" s="272"/>
      <c r="S23" s="454"/>
      <c r="T23" s="454"/>
    </row>
    <row r="24" spans="1:21" ht="12.75" customHeight="1">
      <c r="A24" s="292"/>
      <c r="B24" s="295"/>
      <c r="C24" s="295"/>
      <c r="D24" s="294"/>
      <c r="E24" s="350"/>
      <c r="F24" s="298"/>
      <c r="G24" s="337"/>
      <c r="H24" s="272"/>
      <c r="I24" s="346"/>
      <c r="J24" s="272"/>
      <c r="K24" s="19"/>
      <c r="L24" s="19"/>
      <c r="M24" s="106"/>
      <c r="N24" s="74"/>
      <c r="O24" s="88">
        <f t="shared" si="0"/>
        <v>0</v>
      </c>
      <c r="P24" s="272"/>
      <c r="Q24" s="272"/>
      <c r="R24" s="272"/>
      <c r="S24" s="454"/>
      <c r="T24" s="454"/>
    </row>
    <row r="25" spans="1:21" ht="12.75" customHeight="1">
      <c r="A25" s="293"/>
      <c r="B25" s="295"/>
      <c r="C25" s="295"/>
      <c r="D25" s="294"/>
      <c r="E25" s="350"/>
      <c r="F25" s="298"/>
      <c r="G25" s="337"/>
      <c r="H25" s="272"/>
      <c r="I25" s="346"/>
      <c r="J25" s="272"/>
      <c r="K25" s="19"/>
      <c r="L25" s="19"/>
      <c r="M25" s="19"/>
      <c r="N25" s="74"/>
      <c r="O25" s="88">
        <f t="shared" si="0"/>
        <v>0</v>
      </c>
      <c r="P25" s="272"/>
      <c r="Q25" s="272"/>
      <c r="R25" s="272"/>
      <c r="S25" s="454"/>
      <c r="T25" s="454"/>
      <c r="U25" s="90">
        <f>+E22*0.03*1.8+E26*0.03*1.8+E30*0.06*1.8+E34*1.6+E38*0.08*0.2*1.8+E42*1.58+E50*0.03*1.8+E54*0.03*1.8+E58*0.005*0.9+E62*1.85+E66*0.05*1.2+E70*0.03*1.8+E78*0.05*1.4+E86*0.05*1.4+6</f>
        <v>92.538000000000011</v>
      </c>
    </row>
    <row r="26" spans="1:21" ht="12.75" customHeight="1">
      <c r="A26" s="291">
        <v>2</v>
      </c>
      <c r="B26" s="392" t="s">
        <v>1872</v>
      </c>
      <c r="C26" s="295" t="s">
        <v>2244</v>
      </c>
      <c r="D26" s="294" t="s">
        <v>26</v>
      </c>
      <c r="E26" s="350">
        <v>5.3</v>
      </c>
      <c r="F26" s="298">
        <f t="shared" ref="F26:F86" si="7">H26+J26+R26</f>
        <v>5.5430326000000001</v>
      </c>
      <c r="G26" s="337">
        <v>2.2999999999999998</v>
      </c>
      <c r="H26" s="272">
        <f t="shared" ref="H26:H86" si="8">G26*$P$8/1000</f>
        <v>5.0361029999999998</v>
      </c>
      <c r="I26" s="346">
        <v>0.16</v>
      </c>
      <c r="J26" s="272">
        <f t="shared" ref="J26:J86" si="9">I26*$P$9/1000</f>
        <v>0.50692959999999998</v>
      </c>
      <c r="K26" s="19"/>
      <c r="L26" s="19"/>
      <c r="M26" s="19"/>
      <c r="N26" s="74"/>
      <c r="O26" s="88">
        <f t="shared" si="0"/>
        <v>0</v>
      </c>
      <c r="P26" s="272">
        <f t="shared" ref="P26" si="10">E26*F26</f>
        <v>29.37807278</v>
      </c>
      <c r="Q26" s="272">
        <f t="shared" ref="Q26" si="11">SUM(O26:O29)</f>
        <v>0</v>
      </c>
      <c r="R26" s="272">
        <f t="shared" ref="R26" si="12">Q26*1.02*1.05*$R$15</f>
        <v>0</v>
      </c>
      <c r="S26" s="454">
        <f t="shared" ref="S26" si="13">F26*$S$18</f>
        <v>7.177585027156641</v>
      </c>
      <c r="T26" s="454">
        <f t="shared" ref="T26" si="14">S26*E26</f>
        <v>38.041200643930196</v>
      </c>
    </row>
    <row r="27" spans="1:21" ht="12.75" customHeight="1">
      <c r="A27" s="292"/>
      <c r="B27" s="393"/>
      <c r="C27" s="295"/>
      <c r="D27" s="294"/>
      <c r="E27" s="350"/>
      <c r="F27" s="298"/>
      <c r="G27" s="337"/>
      <c r="H27" s="272"/>
      <c r="I27" s="346"/>
      <c r="J27" s="272"/>
      <c r="K27" s="19"/>
      <c r="L27" s="19"/>
      <c r="M27" s="19"/>
      <c r="N27" s="74"/>
      <c r="O27" s="88">
        <f t="shared" si="0"/>
        <v>0</v>
      </c>
      <c r="P27" s="272"/>
      <c r="Q27" s="272"/>
      <c r="R27" s="272"/>
      <c r="S27" s="454"/>
      <c r="T27" s="454"/>
    </row>
    <row r="28" spans="1:21" ht="12.75" customHeight="1">
      <c r="A28" s="292"/>
      <c r="B28" s="393"/>
      <c r="C28" s="295"/>
      <c r="D28" s="294"/>
      <c r="E28" s="350"/>
      <c r="F28" s="298"/>
      <c r="G28" s="337"/>
      <c r="H28" s="272"/>
      <c r="I28" s="346"/>
      <c r="J28" s="272"/>
      <c r="K28" s="19"/>
      <c r="L28" s="19"/>
      <c r="M28" s="106"/>
      <c r="N28" s="74"/>
      <c r="O28" s="88">
        <f t="shared" si="0"/>
        <v>0</v>
      </c>
      <c r="P28" s="272"/>
      <c r="Q28" s="272"/>
      <c r="R28" s="272"/>
      <c r="S28" s="454"/>
      <c r="T28" s="454"/>
    </row>
    <row r="29" spans="1:21" ht="12.75" customHeight="1">
      <c r="A29" s="293"/>
      <c r="B29" s="394"/>
      <c r="C29" s="295"/>
      <c r="D29" s="294"/>
      <c r="E29" s="350"/>
      <c r="F29" s="298"/>
      <c r="G29" s="337"/>
      <c r="H29" s="272"/>
      <c r="I29" s="346"/>
      <c r="J29" s="272"/>
      <c r="K29" s="19"/>
      <c r="L29" s="19"/>
      <c r="M29" s="19"/>
      <c r="N29" s="74"/>
      <c r="O29" s="88">
        <f t="shared" si="0"/>
        <v>0</v>
      </c>
      <c r="P29" s="272"/>
      <c r="Q29" s="272"/>
      <c r="R29" s="272"/>
      <c r="S29" s="454"/>
      <c r="T29" s="454"/>
    </row>
    <row r="30" spans="1:21" ht="12.75" customHeight="1">
      <c r="A30" s="291">
        <v>3</v>
      </c>
      <c r="B30" s="295" t="s">
        <v>49</v>
      </c>
      <c r="C30" s="392" t="s">
        <v>2245</v>
      </c>
      <c r="D30" s="355" t="s">
        <v>26</v>
      </c>
      <c r="E30" s="483">
        <v>192</v>
      </c>
      <c r="F30" s="298">
        <f t="shared" si="7"/>
        <v>0.47697028000000002</v>
      </c>
      <c r="G30" s="337">
        <v>0.186</v>
      </c>
      <c r="H30" s="272">
        <f t="shared" si="8"/>
        <v>0.40726746000000003</v>
      </c>
      <c r="I30" s="337">
        <v>2.1999999999999999E-2</v>
      </c>
      <c r="J30" s="272">
        <f t="shared" si="9"/>
        <v>6.9702819999999985E-2</v>
      </c>
      <c r="K30" s="19"/>
      <c r="L30" s="19"/>
      <c r="M30" s="19"/>
      <c r="N30" s="74"/>
      <c r="O30" s="88">
        <f t="shared" si="0"/>
        <v>0</v>
      </c>
      <c r="P30" s="272">
        <f t="shared" ref="P30" si="15">E30*F30</f>
        <v>91.578293760000008</v>
      </c>
      <c r="Q30" s="272">
        <f t="shared" ref="Q30" si="16">SUM(O30:O33)</f>
        <v>0</v>
      </c>
      <c r="R30" s="272">
        <f t="shared" ref="R30" si="17">Q30*1.02*1.05*$R$15</f>
        <v>0</v>
      </c>
      <c r="S30" s="454">
        <f t="shared" ref="S30" si="18">F30*$S$18</f>
        <v>0.61762125305319526</v>
      </c>
      <c r="T30" s="454">
        <f t="shared" ref="T30" si="19">S30*E30</f>
        <v>118.58328058621349</v>
      </c>
    </row>
    <row r="31" spans="1:21" ht="12.75" customHeight="1">
      <c r="A31" s="292"/>
      <c r="B31" s="295"/>
      <c r="C31" s="393"/>
      <c r="D31" s="356"/>
      <c r="E31" s="484"/>
      <c r="F31" s="298"/>
      <c r="G31" s="337"/>
      <c r="H31" s="272"/>
      <c r="I31" s="337"/>
      <c r="J31" s="272"/>
      <c r="K31" s="19"/>
      <c r="L31" s="19"/>
      <c r="M31" s="19"/>
      <c r="N31" s="74"/>
      <c r="O31" s="88">
        <f t="shared" si="0"/>
        <v>0</v>
      </c>
      <c r="P31" s="272"/>
      <c r="Q31" s="272"/>
      <c r="R31" s="272"/>
      <c r="S31" s="454"/>
      <c r="T31" s="454"/>
    </row>
    <row r="32" spans="1:21" ht="12.75" customHeight="1">
      <c r="A32" s="292"/>
      <c r="B32" s="295"/>
      <c r="C32" s="393"/>
      <c r="D32" s="356"/>
      <c r="E32" s="484"/>
      <c r="F32" s="298"/>
      <c r="G32" s="337"/>
      <c r="H32" s="272"/>
      <c r="I32" s="337"/>
      <c r="J32" s="272"/>
      <c r="K32" s="19"/>
      <c r="L32" s="19"/>
      <c r="M32" s="19"/>
      <c r="N32" s="74"/>
      <c r="O32" s="88">
        <f t="shared" si="0"/>
        <v>0</v>
      </c>
      <c r="P32" s="272"/>
      <c r="Q32" s="272"/>
      <c r="R32" s="272"/>
      <c r="S32" s="454"/>
      <c r="T32" s="454"/>
    </row>
    <row r="33" spans="1:20" ht="12.75" customHeight="1">
      <c r="A33" s="293"/>
      <c r="B33" s="295"/>
      <c r="C33" s="394"/>
      <c r="D33" s="357"/>
      <c r="E33" s="485"/>
      <c r="F33" s="298"/>
      <c r="G33" s="337"/>
      <c r="H33" s="272"/>
      <c r="I33" s="337"/>
      <c r="J33" s="272"/>
      <c r="K33" s="19"/>
      <c r="L33" s="19"/>
      <c r="M33" s="19"/>
      <c r="N33" s="74"/>
      <c r="O33" s="88">
        <f t="shared" si="0"/>
        <v>0</v>
      </c>
      <c r="P33" s="272"/>
      <c r="Q33" s="272"/>
      <c r="R33" s="272"/>
      <c r="S33" s="454"/>
      <c r="T33" s="454"/>
    </row>
    <row r="34" spans="1:20" ht="12.75" customHeight="1">
      <c r="A34" s="291">
        <v>4</v>
      </c>
      <c r="B34" s="295" t="s">
        <v>331</v>
      </c>
      <c r="C34" s="295" t="s">
        <v>2246</v>
      </c>
      <c r="D34" s="294" t="s">
        <v>35</v>
      </c>
      <c r="E34" s="298">
        <v>17.28</v>
      </c>
      <c r="F34" s="298">
        <f t="shared" si="7"/>
        <v>1.9487529000000001</v>
      </c>
      <c r="G34" s="273">
        <v>0.89</v>
      </c>
      <c r="H34" s="272">
        <f t="shared" si="8"/>
        <v>1.9487529000000001</v>
      </c>
      <c r="I34" s="273"/>
      <c r="J34" s="272">
        <f t="shared" si="9"/>
        <v>0</v>
      </c>
      <c r="K34" s="19"/>
      <c r="L34" s="19"/>
      <c r="M34" s="19"/>
      <c r="N34" s="74"/>
      <c r="O34" s="88">
        <f t="shared" si="0"/>
        <v>0</v>
      </c>
      <c r="P34" s="272">
        <f t="shared" ref="P34" si="20">E34*F34</f>
        <v>33.674450112000002</v>
      </c>
      <c r="Q34" s="272">
        <f t="shared" ref="Q34" si="21">SUM(O34:O37)</f>
        <v>0</v>
      </c>
      <c r="R34" s="272">
        <f t="shared" ref="R34" si="22">Q34*1.02*1.05*$R$15</f>
        <v>0</v>
      </c>
      <c r="S34" s="454">
        <f t="shared" ref="S34" si="23">F34*$S$18</f>
        <v>2.5234092320994259</v>
      </c>
      <c r="T34" s="454">
        <f t="shared" ref="T34" si="24">S34*E34</f>
        <v>43.604511530678081</v>
      </c>
    </row>
    <row r="35" spans="1:20" ht="12.75" customHeight="1">
      <c r="A35" s="292"/>
      <c r="B35" s="295"/>
      <c r="C35" s="295"/>
      <c r="D35" s="294"/>
      <c r="E35" s="298"/>
      <c r="F35" s="298"/>
      <c r="G35" s="273"/>
      <c r="H35" s="272"/>
      <c r="I35" s="273"/>
      <c r="J35" s="272"/>
      <c r="K35" s="19"/>
      <c r="L35" s="19"/>
      <c r="M35" s="19"/>
      <c r="N35" s="74"/>
      <c r="O35" s="88">
        <f t="shared" si="0"/>
        <v>0</v>
      </c>
      <c r="P35" s="272"/>
      <c r="Q35" s="272"/>
      <c r="R35" s="272"/>
      <c r="S35" s="454"/>
      <c r="T35" s="454"/>
    </row>
    <row r="36" spans="1:20" ht="12.75" customHeight="1">
      <c r="A36" s="292"/>
      <c r="B36" s="295"/>
      <c r="C36" s="295"/>
      <c r="D36" s="294"/>
      <c r="E36" s="298"/>
      <c r="F36" s="298"/>
      <c r="G36" s="273"/>
      <c r="H36" s="272"/>
      <c r="I36" s="273"/>
      <c r="J36" s="272"/>
      <c r="K36" s="19"/>
      <c r="L36" s="19"/>
      <c r="M36" s="19"/>
      <c r="N36" s="74"/>
      <c r="O36" s="88">
        <f t="shared" si="0"/>
        <v>0</v>
      </c>
      <c r="P36" s="272"/>
      <c r="Q36" s="272"/>
      <c r="R36" s="272"/>
      <c r="S36" s="454"/>
      <c r="T36" s="454"/>
    </row>
    <row r="37" spans="1:20" ht="12.75" customHeight="1">
      <c r="A37" s="293"/>
      <c r="B37" s="295"/>
      <c r="C37" s="295"/>
      <c r="D37" s="294"/>
      <c r="E37" s="298"/>
      <c r="F37" s="298"/>
      <c r="G37" s="273"/>
      <c r="H37" s="272"/>
      <c r="I37" s="273"/>
      <c r="J37" s="272"/>
      <c r="K37" s="19"/>
      <c r="L37" s="19"/>
      <c r="M37" s="19"/>
      <c r="N37" s="74"/>
      <c r="O37" s="88">
        <f t="shared" si="0"/>
        <v>0</v>
      </c>
      <c r="P37" s="272"/>
      <c r="Q37" s="272"/>
      <c r="R37" s="272"/>
      <c r="S37" s="454"/>
      <c r="T37" s="454"/>
    </row>
    <row r="38" spans="1:20" ht="12.75" customHeight="1">
      <c r="A38" s="291">
        <v>5</v>
      </c>
      <c r="B38" s="295" t="s">
        <v>556</v>
      </c>
      <c r="C38" s="295" t="s">
        <v>2247</v>
      </c>
      <c r="D38" s="352" t="s">
        <v>36</v>
      </c>
      <c r="E38" s="483">
        <v>125</v>
      </c>
      <c r="F38" s="298">
        <f t="shared" si="7"/>
        <v>0.96342839999999996</v>
      </c>
      <c r="G38" s="273">
        <v>0.44</v>
      </c>
      <c r="H38" s="272">
        <f t="shared" si="8"/>
        <v>0.96342839999999996</v>
      </c>
      <c r="I38" s="273"/>
      <c r="J38" s="272">
        <f t="shared" si="9"/>
        <v>0</v>
      </c>
      <c r="K38" s="19"/>
      <c r="L38" s="19"/>
      <c r="M38" s="19"/>
      <c r="N38" s="101"/>
      <c r="O38" s="88">
        <f t="shared" si="0"/>
        <v>0</v>
      </c>
      <c r="P38" s="272">
        <f t="shared" ref="P38" si="25">E38*F38</f>
        <v>120.42855</v>
      </c>
      <c r="Q38" s="272">
        <f t="shared" ref="Q38" si="26">SUM(O38:O41)</f>
        <v>0</v>
      </c>
      <c r="R38" s="272">
        <f t="shared" ref="R38" si="27">Q38*1.02*1.05*$R$15</f>
        <v>0</v>
      </c>
      <c r="S38" s="454">
        <f t="shared" ref="S38" si="28">F38*$S$18</f>
        <v>1.2475281596896037</v>
      </c>
      <c r="T38" s="454">
        <f t="shared" ref="T38" si="29">S38*E38</f>
        <v>155.94101996120045</v>
      </c>
    </row>
    <row r="39" spans="1:20" ht="12.75" customHeight="1">
      <c r="A39" s="292"/>
      <c r="B39" s="295"/>
      <c r="C39" s="295"/>
      <c r="D39" s="467"/>
      <c r="E39" s="484"/>
      <c r="F39" s="298"/>
      <c r="G39" s="273"/>
      <c r="H39" s="272"/>
      <c r="I39" s="273"/>
      <c r="J39" s="272"/>
      <c r="K39" s="19"/>
      <c r="L39" s="19"/>
      <c r="M39" s="19"/>
      <c r="N39" s="101"/>
      <c r="O39" s="88">
        <f t="shared" si="0"/>
        <v>0</v>
      </c>
      <c r="P39" s="272"/>
      <c r="Q39" s="272"/>
      <c r="R39" s="272"/>
      <c r="S39" s="454"/>
      <c r="T39" s="454"/>
    </row>
    <row r="40" spans="1:20" ht="12.75" customHeight="1">
      <c r="A40" s="292"/>
      <c r="B40" s="295"/>
      <c r="C40" s="295"/>
      <c r="D40" s="467"/>
      <c r="E40" s="484"/>
      <c r="F40" s="298"/>
      <c r="G40" s="273"/>
      <c r="H40" s="272"/>
      <c r="I40" s="273"/>
      <c r="J40" s="272"/>
      <c r="K40" s="19"/>
      <c r="L40" s="19"/>
      <c r="M40" s="19"/>
      <c r="N40" s="101"/>
      <c r="O40" s="88">
        <f t="shared" si="0"/>
        <v>0</v>
      </c>
      <c r="P40" s="272"/>
      <c r="Q40" s="272"/>
      <c r="R40" s="272"/>
      <c r="S40" s="454"/>
      <c r="T40" s="454"/>
    </row>
    <row r="41" spans="1:20" ht="12.75" customHeight="1">
      <c r="A41" s="293"/>
      <c r="B41" s="295"/>
      <c r="C41" s="295"/>
      <c r="D41" s="467"/>
      <c r="E41" s="485"/>
      <c r="F41" s="298"/>
      <c r="G41" s="273"/>
      <c r="H41" s="272"/>
      <c r="I41" s="273"/>
      <c r="J41" s="272"/>
      <c r="K41" s="19"/>
      <c r="L41" s="19"/>
      <c r="M41" s="19"/>
      <c r="N41" s="74"/>
      <c r="O41" s="88">
        <f t="shared" si="0"/>
        <v>0</v>
      </c>
      <c r="P41" s="272"/>
      <c r="Q41" s="272"/>
      <c r="R41" s="272"/>
      <c r="S41" s="454"/>
      <c r="T41" s="454"/>
    </row>
    <row r="42" spans="1:20" ht="12.75" customHeight="1">
      <c r="A42" s="291">
        <v>6</v>
      </c>
      <c r="B42" s="295" t="s">
        <v>328</v>
      </c>
      <c r="C42" s="295" t="s">
        <v>2260</v>
      </c>
      <c r="D42" s="294" t="s">
        <v>35</v>
      </c>
      <c r="E42" s="350">
        <v>2.6</v>
      </c>
      <c r="F42" s="298">
        <f t="shared" si="7"/>
        <v>4.2478433999999998</v>
      </c>
      <c r="G42" s="273">
        <v>1.94</v>
      </c>
      <c r="H42" s="272">
        <f t="shared" si="8"/>
        <v>4.2478433999999998</v>
      </c>
      <c r="I42" s="273"/>
      <c r="J42" s="272">
        <f t="shared" si="9"/>
        <v>0</v>
      </c>
      <c r="K42" s="19"/>
      <c r="L42" s="19"/>
      <c r="M42" s="19"/>
      <c r="N42" s="74"/>
      <c r="O42" s="88">
        <f t="shared" si="0"/>
        <v>0</v>
      </c>
      <c r="P42" s="272">
        <f t="shared" ref="P42" si="30">E42*F42</f>
        <v>11.04439284</v>
      </c>
      <c r="Q42" s="272">
        <f t="shared" ref="Q42" si="31">SUM(O42:O45)</f>
        <v>0</v>
      </c>
      <c r="R42" s="272">
        <f t="shared" ref="R42" si="32">Q42*1.02*1.05*$R$15</f>
        <v>0</v>
      </c>
      <c r="S42" s="454">
        <f t="shared" ref="S42" si="33">F42*$S$18</f>
        <v>5.5004650677223434</v>
      </c>
      <c r="T42" s="454">
        <f t="shared" ref="T42" si="34">S42*E42</f>
        <v>14.301209176078093</v>
      </c>
    </row>
    <row r="43" spans="1:20" ht="12.75" customHeight="1">
      <c r="A43" s="292"/>
      <c r="B43" s="295"/>
      <c r="C43" s="295"/>
      <c r="D43" s="294"/>
      <c r="E43" s="350"/>
      <c r="F43" s="298"/>
      <c r="G43" s="273"/>
      <c r="H43" s="272"/>
      <c r="I43" s="273"/>
      <c r="J43" s="272"/>
      <c r="K43" s="19"/>
      <c r="L43" s="19"/>
      <c r="M43" s="19"/>
      <c r="N43" s="74"/>
      <c r="O43" s="88">
        <f t="shared" si="0"/>
        <v>0</v>
      </c>
      <c r="P43" s="272"/>
      <c r="Q43" s="272"/>
      <c r="R43" s="272"/>
      <c r="S43" s="454"/>
      <c r="T43" s="454"/>
    </row>
    <row r="44" spans="1:20" ht="12.75" customHeight="1">
      <c r="A44" s="292"/>
      <c r="B44" s="295"/>
      <c r="C44" s="295"/>
      <c r="D44" s="294"/>
      <c r="E44" s="350"/>
      <c r="F44" s="298"/>
      <c r="G44" s="273"/>
      <c r="H44" s="272"/>
      <c r="I44" s="273"/>
      <c r="J44" s="272"/>
      <c r="K44" s="19"/>
      <c r="L44" s="19"/>
      <c r="M44" s="20"/>
      <c r="N44" s="74"/>
      <c r="O44" s="88">
        <f t="shared" si="0"/>
        <v>0</v>
      </c>
      <c r="P44" s="272"/>
      <c r="Q44" s="272"/>
      <c r="R44" s="272"/>
      <c r="S44" s="454"/>
      <c r="T44" s="454"/>
    </row>
    <row r="45" spans="1:20" ht="12.75" customHeight="1">
      <c r="A45" s="293"/>
      <c r="B45" s="295"/>
      <c r="C45" s="295"/>
      <c r="D45" s="294"/>
      <c r="E45" s="350"/>
      <c r="F45" s="298"/>
      <c r="G45" s="273"/>
      <c r="H45" s="272"/>
      <c r="I45" s="273"/>
      <c r="J45" s="272"/>
      <c r="K45" s="19"/>
      <c r="L45" s="19"/>
      <c r="M45" s="19"/>
      <c r="N45" s="74"/>
      <c r="O45" s="88">
        <f t="shared" si="0"/>
        <v>0</v>
      </c>
      <c r="P45" s="272"/>
      <c r="Q45" s="272"/>
      <c r="R45" s="272"/>
      <c r="S45" s="454"/>
      <c r="T45" s="454"/>
    </row>
    <row r="46" spans="1:20" ht="12.75" customHeight="1">
      <c r="A46" s="291">
        <v>7</v>
      </c>
      <c r="B46" s="352" t="s">
        <v>1372</v>
      </c>
      <c r="C46" s="295" t="s">
        <v>2249</v>
      </c>
      <c r="D46" s="294" t="s">
        <v>84</v>
      </c>
      <c r="E46" s="294">
        <v>88</v>
      </c>
      <c r="F46" s="298">
        <f t="shared" si="7"/>
        <v>0.17297919</v>
      </c>
      <c r="G46" s="273">
        <v>7.9000000000000001E-2</v>
      </c>
      <c r="H46" s="272">
        <f t="shared" si="8"/>
        <v>0.17297919</v>
      </c>
      <c r="I46" s="346"/>
      <c r="J46" s="272">
        <f t="shared" si="9"/>
        <v>0</v>
      </c>
      <c r="K46" s="19"/>
      <c r="L46" s="19"/>
      <c r="M46" s="19"/>
      <c r="N46" s="74"/>
      <c r="O46" s="88">
        <f t="shared" si="0"/>
        <v>0</v>
      </c>
      <c r="P46" s="272">
        <f t="shared" ref="P46" si="35">E46*F46</f>
        <v>15.222168720000001</v>
      </c>
      <c r="Q46" s="272">
        <f t="shared" ref="Q46" si="36">SUM(O46:O49)</f>
        <v>0</v>
      </c>
      <c r="R46" s="272">
        <f t="shared" ref="R46" si="37">Q46*1.02*1.05*$R$15</f>
        <v>0</v>
      </c>
      <c r="S46" s="454">
        <f t="shared" ref="S46" si="38">F46*$S$18</f>
        <v>0.2239880104897243</v>
      </c>
      <c r="T46" s="454">
        <f t="shared" ref="T46" si="39">S46*E46</f>
        <v>19.710944923095738</v>
      </c>
    </row>
    <row r="47" spans="1:20" ht="12.75" customHeight="1">
      <c r="A47" s="292"/>
      <c r="B47" s="352"/>
      <c r="C47" s="295"/>
      <c r="D47" s="294"/>
      <c r="E47" s="294"/>
      <c r="F47" s="298"/>
      <c r="G47" s="273"/>
      <c r="H47" s="272"/>
      <c r="I47" s="346"/>
      <c r="J47" s="272"/>
      <c r="K47" s="19"/>
      <c r="L47" s="19"/>
      <c r="M47" s="19"/>
      <c r="N47" s="74"/>
      <c r="O47" s="88">
        <f t="shared" si="0"/>
        <v>0</v>
      </c>
      <c r="P47" s="272"/>
      <c r="Q47" s="272"/>
      <c r="R47" s="272"/>
      <c r="S47" s="454"/>
      <c r="T47" s="454"/>
    </row>
    <row r="48" spans="1:20" ht="12.75" customHeight="1">
      <c r="A48" s="292"/>
      <c r="B48" s="352"/>
      <c r="C48" s="295"/>
      <c r="D48" s="294"/>
      <c r="E48" s="294"/>
      <c r="F48" s="298"/>
      <c r="G48" s="273"/>
      <c r="H48" s="272"/>
      <c r="I48" s="346"/>
      <c r="J48" s="272"/>
      <c r="K48" s="19"/>
      <c r="L48" s="19"/>
      <c r="M48" s="20"/>
      <c r="N48" s="74"/>
      <c r="O48" s="88">
        <f t="shared" si="0"/>
        <v>0</v>
      </c>
      <c r="P48" s="272"/>
      <c r="Q48" s="272"/>
      <c r="R48" s="272"/>
      <c r="S48" s="454"/>
      <c r="T48" s="454"/>
    </row>
    <row r="49" spans="1:20" ht="12.75" customHeight="1">
      <c r="A49" s="293"/>
      <c r="B49" s="352"/>
      <c r="C49" s="295"/>
      <c r="D49" s="294"/>
      <c r="E49" s="294"/>
      <c r="F49" s="298"/>
      <c r="G49" s="273"/>
      <c r="H49" s="272"/>
      <c r="I49" s="346"/>
      <c r="J49" s="272"/>
      <c r="K49" s="19"/>
      <c r="L49" s="19"/>
      <c r="M49" s="19"/>
      <c r="N49" s="74"/>
      <c r="O49" s="88">
        <f t="shared" si="0"/>
        <v>0</v>
      </c>
      <c r="P49" s="272"/>
      <c r="Q49" s="272"/>
      <c r="R49" s="272"/>
      <c r="S49" s="454"/>
      <c r="T49" s="454"/>
    </row>
    <row r="50" spans="1:20" ht="12.75" customHeight="1">
      <c r="A50" s="291">
        <v>8</v>
      </c>
      <c r="B50" s="295" t="s">
        <v>679</v>
      </c>
      <c r="C50" s="295" t="s">
        <v>2248</v>
      </c>
      <c r="D50" s="294" t="s">
        <v>43</v>
      </c>
      <c r="E50" s="298">
        <v>52</v>
      </c>
      <c r="F50" s="298">
        <f t="shared" si="7"/>
        <v>0.202767858</v>
      </c>
      <c r="G50" s="273">
        <v>0.09</v>
      </c>
      <c r="H50" s="272">
        <f t="shared" si="8"/>
        <v>0.19706489999999999</v>
      </c>
      <c r="I50" s="354">
        <v>1.8E-3</v>
      </c>
      <c r="J50" s="272">
        <f t="shared" si="9"/>
        <v>5.7029580000000002E-3</v>
      </c>
      <c r="K50" s="19"/>
      <c r="L50" s="19"/>
      <c r="M50" s="19"/>
      <c r="N50" s="74"/>
      <c r="O50" s="88">
        <f t="shared" si="0"/>
        <v>0</v>
      </c>
      <c r="P50" s="272">
        <f t="shared" ref="P50" si="40">E50*F50</f>
        <v>10.543928616000001</v>
      </c>
      <c r="Q50" s="272">
        <f t="shared" ref="Q50" si="41">SUM(O50:O53)</f>
        <v>0</v>
      </c>
      <c r="R50" s="272">
        <f t="shared" ref="R50" si="42">Q50*1.02*1.05*$R$15</f>
        <v>0</v>
      </c>
      <c r="S50" s="454">
        <f t="shared" ref="S50" si="43">F50*$S$18</f>
        <v>0.26256088437391184</v>
      </c>
      <c r="T50" s="454">
        <f t="shared" ref="T50" si="44">S50*E50</f>
        <v>13.653165987443415</v>
      </c>
    </row>
    <row r="51" spans="1:20" ht="12.75" customHeight="1">
      <c r="A51" s="292"/>
      <c r="B51" s="295"/>
      <c r="C51" s="295"/>
      <c r="D51" s="294"/>
      <c r="E51" s="298"/>
      <c r="F51" s="298"/>
      <c r="G51" s="273"/>
      <c r="H51" s="272"/>
      <c r="I51" s="354"/>
      <c r="J51" s="272"/>
      <c r="K51" s="19"/>
      <c r="L51" s="19"/>
      <c r="M51" s="19"/>
      <c r="N51" s="74"/>
      <c r="O51" s="88">
        <f t="shared" si="0"/>
        <v>0</v>
      </c>
      <c r="P51" s="272"/>
      <c r="Q51" s="272"/>
      <c r="R51" s="272"/>
      <c r="S51" s="454"/>
      <c r="T51" s="454"/>
    </row>
    <row r="52" spans="1:20" ht="12.75" customHeight="1">
      <c r="A52" s="292"/>
      <c r="B52" s="295"/>
      <c r="C52" s="295"/>
      <c r="D52" s="294"/>
      <c r="E52" s="298"/>
      <c r="F52" s="298"/>
      <c r="G52" s="273"/>
      <c r="H52" s="272"/>
      <c r="I52" s="354"/>
      <c r="J52" s="272"/>
      <c r="K52" s="19"/>
      <c r="L52" s="19"/>
      <c r="M52" s="20"/>
      <c r="N52" s="74"/>
      <c r="O52" s="88">
        <f t="shared" si="0"/>
        <v>0</v>
      </c>
      <c r="P52" s="272"/>
      <c r="Q52" s="272"/>
      <c r="R52" s="272"/>
      <c r="S52" s="454"/>
      <c r="T52" s="454"/>
    </row>
    <row r="53" spans="1:20" ht="12.75" customHeight="1">
      <c r="A53" s="293"/>
      <c r="B53" s="295"/>
      <c r="C53" s="295"/>
      <c r="D53" s="294"/>
      <c r="E53" s="298"/>
      <c r="F53" s="298"/>
      <c r="G53" s="273"/>
      <c r="H53" s="272"/>
      <c r="I53" s="354"/>
      <c r="J53" s="272"/>
      <c r="K53" s="19"/>
      <c r="L53" s="19"/>
      <c r="M53" s="19"/>
      <c r="N53" s="74"/>
      <c r="O53" s="88">
        <f t="shared" si="0"/>
        <v>0</v>
      </c>
      <c r="P53" s="272"/>
      <c r="Q53" s="272"/>
      <c r="R53" s="272"/>
      <c r="S53" s="454"/>
      <c r="T53" s="454"/>
    </row>
    <row r="54" spans="1:20" ht="12.75" customHeight="1">
      <c r="A54" s="291">
        <v>9</v>
      </c>
      <c r="B54" s="295" t="s">
        <v>49</v>
      </c>
      <c r="C54" s="392" t="s">
        <v>2250</v>
      </c>
      <c r="D54" s="294" t="s">
        <v>84</v>
      </c>
      <c r="E54" s="350">
        <v>4</v>
      </c>
      <c r="F54" s="298">
        <f t="shared" si="7"/>
        <v>0.47697028000000002</v>
      </c>
      <c r="G54" s="337">
        <v>0.186</v>
      </c>
      <c r="H54" s="272">
        <f t="shared" si="8"/>
        <v>0.40726746000000003</v>
      </c>
      <c r="I54" s="273">
        <v>2.1999999999999999E-2</v>
      </c>
      <c r="J54" s="272">
        <f t="shared" si="9"/>
        <v>6.9702819999999985E-2</v>
      </c>
      <c r="K54" s="19"/>
      <c r="L54" s="19"/>
      <c r="M54" s="19"/>
      <c r="N54" s="74"/>
      <c r="O54" s="88">
        <f t="shared" si="0"/>
        <v>0</v>
      </c>
      <c r="P54" s="272">
        <f t="shared" ref="P54" si="45">E54*F54</f>
        <v>1.9078811200000001</v>
      </c>
      <c r="Q54" s="272">
        <f t="shared" ref="Q54" si="46">SUM(O54:O57)</f>
        <v>0</v>
      </c>
      <c r="R54" s="272">
        <f t="shared" ref="R54" si="47">Q54*1.02*1.05*$R$15</f>
        <v>0</v>
      </c>
      <c r="S54" s="454">
        <f t="shared" ref="S54" si="48">F54*$S$18</f>
        <v>0.61762125305319526</v>
      </c>
      <c r="T54" s="454">
        <f t="shared" ref="T54" si="49">S54*E54</f>
        <v>2.4704850122127811</v>
      </c>
    </row>
    <row r="55" spans="1:20" ht="12.75" customHeight="1">
      <c r="A55" s="292"/>
      <c r="B55" s="295"/>
      <c r="C55" s="393"/>
      <c r="D55" s="294"/>
      <c r="E55" s="350"/>
      <c r="F55" s="298"/>
      <c r="G55" s="337"/>
      <c r="H55" s="272"/>
      <c r="I55" s="273"/>
      <c r="J55" s="272"/>
      <c r="K55" s="19"/>
      <c r="L55" s="19"/>
      <c r="M55" s="19"/>
      <c r="N55" s="74"/>
      <c r="O55" s="88">
        <f t="shared" si="0"/>
        <v>0</v>
      </c>
      <c r="P55" s="272"/>
      <c r="Q55" s="272"/>
      <c r="R55" s="272"/>
      <c r="S55" s="454"/>
      <c r="T55" s="454"/>
    </row>
    <row r="56" spans="1:20" ht="12.75" customHeight="1">
      <c r="A56" s="292"/>
      <c r="B56" s="295"/>
      <c r="C56" s="393"/>
      <c r="D56" s="294"/>
      <c r="E56" s="350"/>
      <c r="F56" s="298"/>
      <c r="G56" s="337"/>
      <c r="H56" s="272"/>
      <c r="I56" s="273"/>
      <c r="J56" s="272"/>
      <c r="K56" s="19"/>
      <c r="L56" s="19"/>
      <c r="M56" s="20"/>
      <c r="N56" s="74"/>
      <c r="O56" s="88">
        <f t="shared" si="0"/>
        <v>0</v>
      </c>
      <c r="P56" s="272"/>
      <c r="Q56" s="272"/>
      <c r="R56" s="272"/>
      <c r="S56" s="454"/>
      <c r="T56" s="454"/>
    </row>
    <row r="57" spans="1:20" ht="12.75" customHeight="1">
      <c r="A57" s="293"/>
      <c r="B57" s="295"/>
      <c r="C57" s="394"/>
      <c r="D57" s="294"/>
      <c r="E57" s="350"/>
      <c r="F57" s="298"/>
      <c r="G57" s="337"/>
      <c r="H57" s="272"/>
      <c r="I57" s="273"/>
      <c r="J57" s="272"/>
      <c r="K57" s="19"/>
      <c r="L57" s="19"/>
      <c r="M57" s="19"/>
      <c r="N57" s="74"/>
      <c r="O57" s="88">
        <f t="shared" si="0"/>
        <v>0</v>
      </c>
      <c r="P57" s="272"/>
      <c r="Q57" s="272"/>
      <c r="R57" s="272"/>
      <c r="S57" s="454"/>
      <c r="T57" s="454"/>
    </row>
    <row r="58" spans="1:20" ht="12.75" customHeight="1">
      <c r="A58" s="291">
        <v>10</v>
      </c>
      <c r="B58" s="392" t="s">
        <v>49</v>
      </c>
      <c r="C58" s="392" t="s">
        <v>70</v>
      </c>
      <c r="D58" s="392" t="s">
        <v>43</v>
      </c>
      <c r="E58" s="340">
        <v>115</v>
      </c>
      <c r="F58" s="298">
        <f t="shared" si="7"/>
        <v>0.47697028000000002</v>
      </c>
      <c r="G58" s="462">
        <v>0.186</v>
      </c>
      <c r="H58" s="272">
        <f t="shared" si="8"/>
        <v>0.40726746000000003</v>
      </c>
      <c r="I58" s="404">
        <v>2.1999999999999999E-2</v>
      </c>
      <c r="J58" s="272">
        <f t="shared" si="9"/>
        <v>6.9702819999999985E-2</v>
      </c>
      <c r="K58" s="19"/>
      <c r="L58" s="19"/>
      <c r="M58" s="19"/>
      <c r="N58" s="101"/>
      <c r="O58" s="88">
        <f t="shared" si="0"/>
        <v>0</v>
      </c>
      <c r="P58" s="272">
        <f t="shared" ref="P58" si="50">E58*F58</f>
        <v>54.851582200000003</v>
      </c>
      <c r="Q58" s="272">
        <f t="shared" ref="Q58" si="51">SUM(O58:O61)</f>
        <v>0</v>
      </c>
      <c r="R58" s="272">
        <f t="shared" ref="R58" si="52">Q58*1.02*1.05*$R$15</f>
        <v>0</v>
      </c>
      <c r="S58" s="454">
        <f t="shared" ref="S58" si="53">F58*$S$18</f>
        <v>0.61762125305319526</v>
      </c>
      <c r="T58" s="454">
        <f t="shared" ref="T58" si="54">S58*E58</f>
        <v>71.026444101117448</v>
      </c>
    </row>
    <row r="59" spans="1:20" ht="12.75" customHeight="1">
      <c r="A59" s="292"/>
      <c r="B59" s="393"/>
      <c r="C59" s="393"/>
      <c r="D59" s="393"/>
      <c r="E59" s="341"/>
      <c r="F59" s="298"/>
      <c r="G59" s="463"/>
      <c r="H59" s="272"/>
      <c r="I59" s="405"/>
      <c r="J59" s="272"/>
      <c r="K59" s="19"/>
      <c r="L59" s="19"/>
      <c r="M59" s="19"/>
      <c r="N59" s="101"/>
      <c r="O59" s="88">
        <f t="shared" si="0"/>
        <v>0</v>
      </c>
      <c r="P59" s="272"/>
      <c r="Q59" s="272"/>
      <c r="R59" s="272"/>
      <c r="S59" s="454"/>
      <c r="T59" s="454"/>
    </row>
    <row r="60" spans="1:20" ht="12.75" customHeight="1">
      <c r="A60" s="292"/>
      <c r="B60" s="393"/>
      <c r="C60" s="393"/>
      <c r="D60" s="393"/>
      <c r="E60" s="341"/>
      <c r="F60" s="298"/>
      <c r="G60" s="463"/>
      <c r="H60" s="272"/>
      <c r="I60" s="405"/>
      <c r="J60" s="272"/>
      <c r="K60" s="19"/>
      <c r="L60" s="19"/>
      <c r="M60" s="19"/>
      <c r="N60" s="101"/>
      <c r="O60" s="88">
        <f t="shared" si="0"/>
        <v>0</v>
      </c>
      <c r="P60" s="272"/>
      <c r="Q60" s="272"/>
      <c r="R60" s="272"/>
      <c r="S60" s="454"/>
      <c r="T60" s="454"/>
    </row>
    <row r="61" spans="1:20" ht="12.75" customHeight="1">
      <c r="A61" s="293"/>
      <c r="B61" s="394"/>
      <c r="C61" s="394"/>
      <c r="D61" s="394"/>
      <c r="E61" s="342"/>
      <c r="F61" s="298"/>
      <c r="G61" s="464"/>
      <c r="H61" s="272"/>
      <c r="I61" s="406"/>
      <c r="J61" s="272"/>
      <c r="K61" s="19"/>
      <c r="L61" s="19"/>
      <c r="M61" s="19"/>
      <c r="N61" s="74"/>
      <c r="O61" s="88">
        <f t="shared" si="0"/>
        <v>0</v>
      </c>
      <c r="P61" s="272"/>
      <c r="Q61" s="272"/>
      <c r="R61" s="272"/>
      <c r="S61" s="454"/>
      <c r="T61" s="454"/>
    </row>
    <row r="62" spans="1:20" ht="12.75" customHeight="1">
      <c r="A62" s="291">
        <v>11</v>
      </c>
      <c r="B62" s="295" t="s">
        <v>272</v>
      </c>
      <c r="C62" s="295" t="s">
        <v>2251</v>
      </c>
      <c r="D62" s="294" t="s">
        <v>35</v>
      </c>
      <c r="E62" s="298">
        <v>6.15</v>
      </c>
      <c r="F62" s="298">
        <f t="shared" si="7"/>
        <v>17.727578000000001</v>
      </c>
      <c r="G62" s="337">
        <v>3.9</v>
      </c>
      <c r="H62" s="272">
        <f t="shared" si="8"/>
        <v>8.5394790000000018</v>
      </c>
      <c r="I62" s="273">
        <v>2.9</v>
      </c>
      <c r="J62" s="272">
        <f t="shared" si="9"/>
        <v>9.1880989999999994</v>
      </c>
      <c r="K62" s="19"/>
      <c r="L62" s="19"/>
      <c r="M62" s="19"/>
      <c r="N62" s="74"/>
      <c r="O62" s="88">
        <f t="shared" si="0"/>
        <v>0</v>
      </c>
      <c r="P62" s="272">
        <f t="shared" ref="P62" si="55">E62*F62</f>
        <v>109.02460470000001</v>
      </c>
      <c r="Q62" s="272">
        <f t="shared" ref="Q62" si="56">SUM(O62:O65)</f>
        <v>0</v>
      </c>
      <c r="R62" s="272">
        <f t="shared" ref="R62" si="57">Q62*1.02*1.05*$R$15</f>
        <v>0</v>
      </c>
      <c r="S62" s="454">
        <f t="shared" ref="S62" si="58">F62*$S$18</f>
        <v>22.955159675689348</v>
      </c>
      <c r="T62" s="454">
        <f t="shared" ref="T62" si="59">S62*E62</f>
        <v>141.1742320054895</v>
      </c>
    </row>
    <row r="63" spans="1:20" ht="12.75" customHeight="1">
      <c r="A63" s="292"/>
      <c r="B63" s="295"/>
      <c r="C63" s="295"/>
      <c r="D63" s="294"/>
      <c r="E63" s="298"/>
      <c r="F63" s="298"/>
      <c r="G63" s="337"/>
      <c r="H63" s="272"/>
      <c r="I63" s="273"/>
      <c r="J63" s="272"/>
      <c r="K63" s="19"/>
      <c r="L63" s="19"/>
      <c r="M63" s="19"/>
      <c r="N63" s="74"/>
      <c r="O63" s="88">
        <f t="shared" si="0"/>
        <v>0</v>
      </c>
      <c r="P63" s="272"/>
      <c r="Q63" s="272"/>
      <c r="R63" s="272"/>
      <c r="S63" s="454"/>
      <c r="T63" s="454"/>
    </row>
    <row r="64" spans="1:20" ht="12.75" customHeight="1">
      <c r="A64" s="292"/>
      <c r="B64" s="295"/>
      <c r="C64" s="295"/>
      <c r="D64" s="294"/>
      <c r="E64" s="298"/>
      <c r="F64" s="298"/>
      <c r="G64" s="337"/>
      <c r="H64" s="272"/>
      <c r="I64" s="273"/>
      <c r="J64" s="272"/>
      <c r="K64" s="19"/>
      <c r="L64" s="19"/>
      <c r="M64" s="20"/>
      <c r="N64" s="74"/>
      <c r="O64" s="88">
        <f t="shared" si="0"/>
        <v>0</v>
      </c>
      <c r="P64" s="272"/>
      <c r="Q64" s="272"/>
      <c r="R64" s="272"/>
      <c r="S64" s="454"/>
      <c r="T64" s="454"/>
    </row>
    <row r="65" spans="1:20" ht="12.75" customHeight="1">
      <c r="A65" s="293"/>
      <c r="B65" s="295"/>
      <c r="C65" s="295"/>
      <c r="D65" s="294"/>
      <c r="E65" s="298"/>
      <c r="F65" s="298"/>
      <c r="G65" s="337"/>
      <c r="H65" s="272"/>
      <c r="I65" s="273"/>
      <c r="J65" s="272"/>
      <c r="K65" s="19"/>
      <c r="L65" s="19"/>
      <c r="M65" s="19"/>
      <c r="N65" s="74"/>
      <c r="O65" s="88">
        <f t="shared" si="0"/>
        <v>0</v>
      </c>
      <c r="P65" s="272"/>
      <c r="Q65" s="272"/>
      <c r="R65" s="272"/>
      <c r="S65" s="454"/>
      <c r="T65" s="454"/>
    </row>
    <row r="66" spans="1:20" ht="12.75" customHeight="1">
      <c r="A66" s="291">
        <v>12</v>
      </c>
      <c r="B66" s="295" t="s">
        <v>82</v>
      </c>
      <c r="C66" s="295" t="s">
        <v>2252</v>
      </c>
      <c r="D66" s="294" t="s">
        <v>84</v>
      </c>
      <c r="E66" s="303">
        <v>31</v>
      </c>
      <c r="F66" s="298">
        <f t="shared" si="7"/>
        <v>0.65688299999999999</v>
      </c>
      <c r="G66" s="273">
        <v>0.3</v>
      </c>
      <c r="H66" s="272">
        <f t="shared" si="8"/>
        <v>0.65688299999999999</v>
      </c>
      <c r="I66" s="273"/>
      <c r="J66" s="272">
        <f t="shared" si="9"/>
        <v>0</v>
      </c>
      <c r="K66" s="19"/>
      <c r="L66" s="19"/>
      <c r="M66" s="19"/>
      <c r="N66" s="74"/>
      <c r="O66" s="88">
        <f t="shared" si="0"/>
        <v>0</v>
      </c>
      <c r="P66" s="272">
        <f t="shared" ref="P66" si="60">E66*F66</f>
        <v>20.363372999999999</v>
      </c>
      <c r="Q66" s="272">
        <f t="shared" ref="Q66" si="61">SUM(O66:O69)</f>
        <v>0</v>
      </c>
      <c r="R66" s="272">
        <f t="shared" ref="R66" si="62">Q66*1.02*1.05*$R$15</f>
        <v>0</v>
      </c>
      <c r="S66" s="454">
        <f t="shared" ref="S66" si="63">F66*$S$18</f>
        <v>0.85058738160654801</v>
      </c>
      <c r="T66" s="454">
        <f t="shared" ref="T66" si="64">S66*E66</f>
        <v>26.368208829802988</v>
      </c>
    </row>
    <row r="67" spans="1:20" ht="12.75" customHeight="1">
      <c r="A67" s="292"/>
      <c r="B67" s="295"/>
      <c r="C67" s="295"/>
      <c r="D67" s="294"/>
      <c r="E67" s="303"/>
      <c r="F67" s="298"/>
      <c r="G67" s="273"/>
      <c r="H67" s="272"/>
      <c r="I67" s="273"/>
      <c r="J67" s="272"/>
      <c r="K67" s="19"/>
      <c r="L67" s="19"/>
      <c r="M67" s="19"/>
      <c r="N67" s="74"/>
      <c r="O67" s="88">
        <f t="shared" si="0"/>
        <v>0</v>
      </c>
      <c r="P67" s="272"/>
      <c r="Q67" s="272"/>
      <c r="R67" s="272"/>
      <c r="S67" s="454"/>
      <c r="T67" s="454"/>
    </row>
    <row r="68" spans="1:20" ht="12.75" customHeight="1">
      <c r="A68" s="292"/>
      <c r="B68" s="295"/>
      <c r="C68" s="295"/>
      <c r="D68" s="294"/>
      <c r="E68" s="303"/>
      <c r="F68" s="298"/>
      <c r="G68" s="273"/>
      <c r="H68" s="272"/>
      <c r="I68" s="273"/>
      <c r="J68" s="272"/>
      <c r="K68" s="19"/>
      <c r="L68" s="19"/>
      <c r="M68" s="19"/>
      <c r="N68" s="74"/>
      <c r="O68" s="88">
        <f t="shared" si="0"/>
        <v>0</v>
      </c>
      <c r="P68" s="272"/>
      <c r="Q68" s="272"/>
      <c r="R68" s="272"/>
      <c r="S68" s="454"/>
      <c r="T68" s="454"/>
    </row>
    <row r="69" spans="1:20" ht="12.75" customHeight="1">
      <c r="A69" s="293"/>
      <c r="B69" s="295"/>
      <c r="C69" s="295"/>
      <c r="D69" s="294"/>
      <c r="E69" s="303"/>
      <c r="F69" s="298"/>
      <c r="G69" s="273"/>
      <c r="H69" s="272"/>
      <c r="I69" s="273"/>
      <c r="J69" s="272"/>
      <c r="K69" s="19"/>
      <c r="L69" s="19"/>
      <c r="M69" s="19"/>
      <c r="N69" s="74"/>
      <c r="O69" s="88">
        <f t="shared" si="0"/>
        <v>0</v>
      </c>
      <c r="P69" s="272"/>
      <c r="Q69" s="272"/>
      <c r="R69" s="272"/>
      <c r="S69" s="454"/>
      <c r="T69" s="454"/>
    </row>
    <row r="70" spans="1:20" ht="12.75" customHeight="1">
      <c r="A70" s="291">
        <v>13</v>
      </c>
      <c r="B70" s="295" t="s">
        <v>679</v>
      </c>
      <c r="C70" s="295" t="s">
        <v>1375</v>
      </c>
      <c r="D70" s="294" t="s">
        <v>43</v>
      </c>
      <c r="E70" s="303">
        <v>31</v>
      </c>
      <c r="F70" s="298">
        <f t="shared" si="7"/>
        <v>0.202767858</v>
      </c>
      <c r="G70" s="273">
        <v>0.09</v>
      </c>
      <c r="H70" s="272">
        <f t="shared" si="8"/>
        <v>0.19706489999999999</v>
      </c>
      <c r="I70" s="354">
        <v>1.8E-3</v>
      </c>
      <c r="J70" s="272">
        <f t="shared" si="9"/>
        <v>5.7029580000000002E-3</v>
      </c>
      <c r="K70" s="19"/>
      <c r="L70" s="19"/>
      <c r="M70" s="19"/>
      <c r="N70" s="74"/>
      <c r="O70" s="88">
        <f t="shared" si="0"/>
        <v>0</v>
      </c>
      <c r="P70" s="272">
        <f t="shared" ref="P70" si="65">E70*F70</f>
        <v>6.2858035980000002</v>
      </c>
      <c r="Q70" s="272">
        <f t="shared" ref="Q70" si="66">SUM(O70:O73)</f>
        <v>0</v>
      </c>
      <c r="R70" s="272">
        <f t="shared" ref="R70" si="67">Q70*1.02*1.05*$R$15</f>
        <v>0</v>
      </c>
      <c r="S70" s="454">
        <f t="shared" ref="S70" si="68">F70*$S$18</f>
        <v>0.26256088437391184</v>
      </c>
      <c r="T70" s="454">
        <f t="shared" ref="T70" si="69">S70*E70</f>
        <v>8.1393874155912673</v>
      </c>
    </row>
    <row r="71" spans="1:20" ht="12.75" customHeight="1">
      <c r="A71" s="292"/>
      <c r="B71" s="295"/>
      <c r="C71" s="295"/>
      <c r="D71" s="294"/>
      <c r="E71" s="303"/>
      <c r="F71" s="298"/>
      <c r="G71" s="273"/>
      <c r="H71" s="272"/>
      <c r="I71" s="354"/>
      <c r="J71" s="272"/>
      <c r="K71" s="19"/>
      <c r="L71" s="19"/>
      <c r="M71" s="19"/>
      <c r="N71" s="74"/>
      <c r="O71" s="88">
        <f t="shared" si="0"/>
        <v>0</v>
      </c>
      <c r="P71" s="272"/>
      <c r="Q71" s="272"/>
      <c r="R71" s="272"/>
      <c r="S71" s="454"/>
      <c r="T71" s="454"/>
    </row>
    <row r="72" spans="1:20" ht="12.75" customHeight="1">
      <c r="A72" s="292"/>
      <c r="B72" s="295"/>
      <c r="C72" s="295"/>
      <c r="D72" s="294"/>
      <c r="E72" s="303"/>
      <c r="F72" s="298"/>
      <c r="G72" s="273"/>
      <c r="H72" s="272"/>
      <c r="I72" s="354"/>
      <c r="J72" s="272"/>
      <c r="K72" s="19"/>
      <c r="L72" s="19"/>
      <c r="M72" s="20"/>
      <c r="N72" s="74"/>
      <c r="O72" s="88">
        <f t="shared" si="0"/>
        <v>0</v>
      </c>
      <c r="P72" s="272"/>
      <c r="Q72" s="272"/>
      <c r="R72" s="272"/>
      <c r="S72" s="454"/>
      <c r="T72" s="454"/>
    </row>
    <row r="73" spans="1:20" ht="12.75" customHeight="1">
      <c r="A73" s="293"/>
      <c r="B73" s="295"/>
      <c r="C73" s="295"/>
      <c r="D73" s="294"/>
      <c r="E73" s="303"/>
      <c r="F73" s="298"/>
      <c r="G73" s="273"/>
      <c r="H73" s="272"/>
      <c r="I73" s="354"/>
      <c r="J73" s="272"/>
      <c r="K73" s="19"/>
      <c r="L73" s="19"/>
      <c r="M73" s="19"/>
      <c r="N73" s="74"/>
      <c r="O73" s="88">
        <f t="shared" si="0"/>
        <v>0</v>
      </c>
      <c r="P73" s="272"/>
      <c r="Q73" s="272"/>
      <c r="R73" s="272"/>
      <c r="S73" s="454"/>
      <c r="T73" s="454"/>
    </row>
    <row r="74" spans="1:20" ht="12.75" customHeight="1">
      <c r="A74" s="291">
        <v>14</v>
      </c>
      <c r="B74" s="352" t="s">
        <v>1372</v>
      </c>
      <c r="C74" s="295" t="s">
        <v>2259</v>
      </c>
      <c r="D74" s="294" t="s">
        <v>84</v>
      </c>
      <c r="E74" s="294">
        <v>89.6</v>
      </c>
      <c r="F74" s="298">
        <f t="shared" si="7"/>
        <v>0.17297919</v>
      </c>
      <c r="G74" s="273">
        <v>7.9000000000000001E-2</v>
      </c>
      <c r="H74" s="272">
        <f t="shared" si="8"/>
        <v>0.17297919</v>
      </c>
      <c r="I74" s="346"/>
      <c r="J74" s="272">
        <f t="shared" si="9"/>
        <v>0</v>
      </c>
      <c r="K74" s="19"/>
      <c r="L74" s="19"/>
      <c r="M74" s="19"/>
      <c r="N74" s="74"/>
      <c r="O74" s="88">
        <f t="shared" si="0"/>
        <v>0</v>
      </c>
      <c r="P74" s="272">
        <f t="shared" ref="P74" si="70">E74*F74</f>
        <v>15.498935423999999</v>
      </c>
      <c r="Q74" s="272">
        <f t="shared" ref="Q74" si="71">SUM(O74:O77)</f>
        <v>0</v>
      </c>
      <c r="R74" s="272">
        <f t="shared" ref="R74" si="72">Q74*1.02*1.05*$R$15</f>
        <v>0</v>
      </c>
      <c r="S74" s="454">
        <f t="shared" ref="S74" si="73">F74*$S$18</f>
        <v>0.2239880104897243</v>
      </c>
      <c r="T74" s="454">
        <f t="shared" ref="T74" si="74">S74*E74</f>
        <v>20.069325739879297</v>
      </c>
    </row>
    <row r="75" spans="1:20" ht="12.75" customHeight="1">
      <c r="A75" s="292"/>
      <c r="B75" s="352"/>
      <c r="C75" s="295"/>
      <c r="D75" s="294"/>
      <c r="E75" s="294"/>
      <c r="F75" s="298"/>
      <c r="G75" s="273"/>
      <c r="H75" s="272"/>
      <c r="I75" s="346"/>
      <c r="J75" s="272"/>
      <c r="K75" s="19"/>
      <c r="L75" s="19"/>
      <c r="M75" s="19"/>
      <c r="N75" s="74"/>
      <c r="O75" s="88">
        <f t="shared" si="0"/>
        <v>0</v>
      </c>
      <c r="P75" s="272"/>
      <c r="Q75" s="272"/>
      <c r="R75" s="272"/>
      <c r="S75" s="454"/>
      <c r="T75" s="454"/>
    </row>
    <row r="76" spans="1:20" ht="12.75" customHeight="1">
      <c r="A76" s="292"/>
      <c r="B76" s="352"/>
      <c r="C76" s="295"/>
      <c r="D76" s="294"/>
      <c r="E76" s="294"/>
      <c r="F76" s="298"/>
      <c r="G76" s="273"/>
      <c r="H76" s="272"/>
      <c r="I76" s="346"/>
      <c r="J76" s="272"/>
      <c r="K76" s="19"/>
      <c r="L76" s="19"/>
      <c r="M76" s="20"/>
      <c r="N76" s="74"/>
      <c r="O76" s="88">
        <f t="shared" si="0"/>
        <v>0</v>
      </c>
      <c r="P76" s="272"/>
      <c r="Q76" s="272"/>
      <c r="R76" s="272"/>
      <c r="S76" s="454"/>
      <c r="T76" s="454"/>
    </row>
    <row r="77" spans="1:20" ht="12.75" customHeight="1">
      <c r="A77" s="293"/>
      <c r="B77" s="352"/>
      <c r="C77" s="295"/>
      <c r="D77" s="294"/>
      <c r="E77" s="294"/>
      <c r="F77" s="298"/>
      <c r="G77" s="273"/>
      <c r="H77" s="272"/>
      <c r="I77" s="346"/>
      <c r="J77" s="272"/>
      <c r="K77" s="19"/>
      <c r="L77" s="19"/>
      <c r="M77" s="19"/>
      <c r="N77" s="74"/>
      <c r="O77" s="88">
        <f t="shared" si="0"/>
        <v>0</v>
      </c>
      <c r="P77" s="272"/>
      <c r="Q77" s="272"/>
      <c r="R77" s="272"/>
      <c r="S77" s="454"/>
      <c r="T77" s="454"/>
    </row>
    <row r="78" spans="1:20" ht="12.75" customHeight="1">
      <c r="A78" s="291">
        <v>15</v>
      </c>
      <c r="B78" s="295" t="s">
        <v>80</v>
      </c>
      <c r="C78" s="295" t="s">
        <v>1839</v>
      </c>
      <c r="D78" s="294" t="s">
        <v>84</v>
      </c>
      <c r="E78" s="303">
        <v>116</v>
      </c>
      <c r="F78" s="298">
        <f t="shared" si="7"/>
        <v>0.85394790000000009</v>
      </c>
      <c r="G78" s="273">
        <v>0.39</v>
      </c>
      <c r="H78" s="272">
        <f t="shared" si="8"/>
        <v>0.85394790000000009</v>
      </c>
      <c r="I78" s="346"/>
      <c r="J78" s="272">
        <f t="shared" si="9"/>
        <v>0</v>
      </c>
      <c r="K78" s="19"/>
      <c r="L78" s="19"/>
      <c r="M78" s="19"/>
      <c r="N78" s="74"/>
      <c r="O78" s="88">
        <f t="shared" si="0"/>
        <v>0</v>
      </c>
      <c r="P78" s="272">
        <f t="shared" ref="P78" si="75">E78*F78</f>
        <v>99.057956400000009</v>
      </c>
      <c r="Q78" s="272">
        <f t="shared" ref="Q78" si="76">SUM(O78:O81)</f>
        <v>0</v>
      </c>
      <c r="R78" s="272">
        <f t="shared" ref="R78" si="77">Q78*1.02*1.05*$R$15</f>
        <v>0</v>
      </c>
      <c r="S78" s="454">
        <f t="shared" ref="S78" si="78">F78*$S$18</f>
        <v>1.1057635960885124</v>
      </c>
      <c r="T78" s="454">
        <f t="shared" ref="T78" si="79">S78*E78</f>
        <v>128.26857714626743</v>
      </c>
    </row>
    <row r="79" spans="1:20" ht="12.75" customHeight="1">
      <c r="A79" s="292"/>
      <c r="B79" s="295"/>
      <c r="C79" s="295"/>
      <c r="D79" s="294"/>
      <c r="E79" s="303"/>
      <c r="F79" s="298"/>
      <c r="G79" s="273"/>
      <c r="H79" s="272"/>
      <c r="I79" s="346"/>
      <c r="J79" s="272"/>
      <c r="K79" s="19"/>
      <c r="L79" s="19"/>
      <c r="M79" s="19"/>
      <c r="N79" s="74"/>
      <c r="O79" s="88">
        <f t="shared" si="0"/>
        <v>0</v>
      </c>
      <c r="P79" s="272"/>
      <c r="Q79" s="272"/>
      <c r="R79" s="272"/>
      <c r="S79" s="454"/>
      <c r="T79" s="454"/>
    </row>
    <row r="80" spans="1:20" ht="12.75" customHeight="1">
      <c r="A80" s="292"/>
      <c r="B80" s="295"/>
      <c r="C80" s="295"/>
      <c r="D80" s="294"/>
      <c r="E80" s="303"/>
      <c r="F80" s="298"/>
      <c r="G80" s="273"/>
      <c r="H80" s="272"/>
      <c r="I80" s="346"/>
      <c r="J80" s="272"/>
      <c r="K80" s="19"/>
      <c r="L80" s="19"/>
      <c r="M80" s="20"/>
      <c r="N80" s="74"/>
      <c r="O80" s="88">
        <f t="shared" si="0"/>
        <v>0</v>
      </c>
      <c r="P80" s="272"/>
      <c r="Q80" s="272"/>
      <c r="R80" s="272"/>
      <c r="S80" s="454"/>
      <c r="T80" s="454"/>
    </row>
    <row r="81" spans="1:20" ht="12.75" customHeight="1">
      <c r="A81" s="293"/>
      <c r="B81" s="295"/>
      <c r="C81" s="295"/>
      <c r="D81" s="294"/>
      <c r="E81" s="303"/>
      <c r="F81" s="298"/>
      <c r="G81" s="273"/>
      <c r="H81" s="272"/>
      <c r="I81" s="346"/>
      <c r="J81" s="272"/>
      <c r="K81" s="19"/>
      <c r="L81" s="19"/>
      <c r="M81" s="19"/>
      <c r="N81" s="74"/>
      <c r="O81" s="88">
        <f t="shared" si="0"/>
        <v>0</v>
      </c>
      <c r="P81" s="272"/>
      <c r="Q81" s="272"/>
      <c r="R81" s="272"/>
      <c r="S81" s="454"/>
      <c r="T81" s="454"/>
    </row>
    <row r="82" spans="1:20" ht="12.75" customHeight="1">
      <c r="A82" s="291">
        <v>16</v>
      </c>
      <c r="B82" s="352" t="s">
        <v>1372</v>
      </c>
      <c r="C82" s="295" t="s">
        <v>1378</v>
      </c>
      <c r="D82" s="294" t="s">
        <v>84</v>
      </c>
      <c r="E82" s="294">
        <v>62</v>
      </c>
      <c r="F82" s="298">
        <f t="shared" si="7"/>
        <v>0.17297919</v>
      </c>
      <c r="G82" s="273">
        <v>7.9000000000000001E-2</v>
      </c>
      <c r="H82" s="272">
        <f t="shared" si="8"/>
        <v>0.17297919</v>
      </c>
      <c r="I82" s="346"/>
      <c r="J82" s="272">
        <f t="shared" si="9"/>
        <v>0</v>
      </c>
      <c r="K82" s="19"/>
      <c r="L82" s="19"/>
      <c r="M82" s="19"/>
      <c r="N82" s="74"/>
      <c r="O82" s="88">
        <f t="shared" ref="O82:O153" si="80">M82*N82</f>
        <v>0</v>
      </c>
      <c r="P82" s="272">
        <f t="shared" ref="P82" si="81">E82*F82</f>
        <v>10.72470978</v>
      </c>
      <c r="Q82" s="272">
        <f t="shared" ref="Q82" si="82">SUM(O82:O85)</f>
        <v>0</v>
      </c>
      <c r="R82" s="272">
        <f t="shared" ref="R82" si="83">Q82*1.02*1.05*$R$15</f>
        <v>0</v>
      </c>
      <c r="S82" s="454">
        <f t="shared" ref="S82" si="84">F82*$S$18</f>
        <v>0.2239880104897243</v>
      </c>
      <c r="T82" s="454">
        <f t="shared" ref="T82" si="85">S82*E82</f>
        <v>13.887256650362907</v>
      </c>
    </row>
    <row r="83" spans="1:20" ht="12.75" customHeight="1">
      <c r="A83" s="292"/>
      <c r="B83" s="352"/>
      <c r="C83" s="295"/>
      <c r="D83" s="294"/>
      <c r="E83" s="294"/>
      <c r="F83" s="298"/>
      <c r="G83" s="273"/>
      <c r="H83" s="272"/>
      <c r="I83" s="346"/>
      <c r="J83" s="272"/>
      <c r="K83" s="19"/>
      <c r="L83" s="19"/>
      <c r="M83" s="19"/>
      <c r="N83" s="74"/>
      <c r="O83" s="88">
        <f t="shared" si="80"/>
        <v>0</v>
      </c>
      <c r="P83" s="272"/>
      <c r="Q83" s="272"/>
      <c r="R83" s="272"/>
      <c r="S83" s="454"/>
      <c r="T83" s="454"/>
    </row>
    <row r="84" spans="1:20" ht="12.75" customHeight="1">
      <c r="A84" s="292"/>
      <c r="B84" s="352"/>
      <c r="C84" s="295"/>
      <c r="D84" s="294"/>
      <c r="E84" s="294"/>
      <c r="F84" s="298"/>
      <c r="G84" s="273"/>
      <c r="H84" s="272"/>
      <c r="I84" s="346"/>
      <c r="J84" s="272"/>
      <c r="K84" s="19"/>
      <c r="L84" s="19"/>
      <c r="M84" s="20"/>
      <c r="N84" s="74"/>
      <c r="O84" s="88">
        <f t="shared" si="80"/>
        <v>0</v>
      </c>
      <c r="P84" s="272"/>
      <c r="Q84" s="272"/>
      <c r="R84" s="272"/>
      <c r="S84" s="454"/>
      <c r="T84" s="454"/>
    </row>
    <row r="85" spans="1:20" ht="12.75" customHeight="1">
      <c r="A85" s="293"/>
      <c r="B85" s="352"/>
      <c r="C85" s="295"/>
      <c r="D85" s="294"/>
      <c r="E85" s="294"/>
      <c r="F85" s="298"/>
      <c r="G85" s="273"/>
      <c r="H85" s="272"/>
      <c r="I85" s="346"/>
      <c r="J85" s="272"/>
      <c r="K85" s="19"/>
      <c r="L85" s="19"/>
      <c r="M85" s="19"/>
      <c r="N85" s="74"/>
      <c r="O85" s="88">
        <f t="shared" si="80"/>
        <v>0</v>
      </c>
      <c r="P85" s="272"/>
      <c r="Q85" s="272"/>
      <c r="R85" s="272"/>
      <c r="S85" s="454"/>
      <c r="T85" s="454"/>
    </row>
    <row r="86" spans="1:20" ht="12.75" customHeight="1">
      <c r="A86" s="291">
        <v>17</v>
      </c>
      <c r="B86" s="295" t="s">
        <v>76</v>
      </c>
      <c r="C86" s="295" t="s">
        <v>1840</v>
      </c>
      <c r="D86" s="294" t="s">
        <v>84</v>
      </c>
      <c r="E86" s="298">
        <v>48</v>
      </c>
      <c r="F86" s="298">
        <f t="shared" si="7"/>
        <v>1.1167011</v>
      </c>
      <c r="G86" s="346">
        <v>0.51</v>
      </c>
      <c r="H86" s="272">
        <f t="shared" si="8"/>
        <v>1.1167011</v>
      </c>
      <c r="I86" s="273"/>
      <c r="J86" s="272">
        <f t="shared" si="9"/>
        <v>0</v>
      </c>
      <c r="K86" s="19"/>
      <c r="L86" s="19"/>
      <c r="M86" s="19"/>
      <c r="N86" s="74"/>
      <c r="O86" s="88">
        <f t="shared" si="80"/>
        <v>0</v>
      </c>
      <c r="P86" s="272">
        <f t="shared" ref="P86" si="86">E86*F86</f>
        <v>53.601652799999997</v>
      </c>
      <c r="Q86" s="272">
        <f t="shared" ref="Q86" si="87">SUM(O86:O89)</f>
        <v>0</v>
      </c>
      <c r="R86" s="272">
        <f t="shared" ref="R86" si="88">Q86*1.02*1.05*$R$15</f>
        <v>0</v>
      </c>
      <c r="S86" s="454">
        <f t="shared" ref="S86" si="89">F86*$S$18</f>
        <v>1.4459985487311315</v>
      </c>
      <c r="T86" s="454">
        <f t="shared" ref="T86" si="90">S86*E86</f>
        <v>69.407930339094321</v>
      </c>
    </row>
    <row r="87" spans="1:20" ht="12.75" customHeight="1">
      <c r="A87" s="292"/>
      <c r="B87" s="295"/>
      <c r="C87" s="295"/>
      <c r="D87" s="294"/>
      <c r="E87" s="298"/>
      <c r="F87" s="298"/>
      <c r="G87" s="346"/>
      <c r="H87" s="272"/>
      <c r="I87" s="273"/>
      <c r="J87" s="272"/>
      <c r="K87" s="19"/>
      <c r="L87" s="19"/>
      <c r="M87" s="19"/>
      <c r="N87" s="74"/>
      <c r="O87" s="88">
        <f t="shared" si="80"/>
        <v>0</v>
      </c>
      <c r="P87" s="272"/>
      <c r="Q87" s="272"/>
      <c r="R87" s="272"/>
      <c r="S87" s="454"/>
      <c r="T87" s="454"/>
    </row>
    <row r="88" spans="1:20" ht="12.75" customHeight="1">
      <c r="A88" s="292"/>
      <c r="B88" s="295"/>
      <c r="C88" s="295"/>
      <c r="D88" s="294"/>
      <c r="E88" s="298"/>
      <c r="F88" s="298"/>
      <c r="G88" s="346"/>
      <c r="H88" s="272"/>
      <c r="I88" s="273"/>
      <c r="J88" s="272"/>
      <c r="K88" s="19"/>
      <c r="L88" s="19"/>
      <c r="M88" s="20"/>
      <c r="N88" s="74"/>
      <c r="O88" s="88">
        <f t="shared" si="80"/>
        <v>0</v>
      </c>
      <c r="P88" s="272"/>
      <c r="Q88" s="272"/>
      <c r="R88" s="272"/>
      <c r="S88" s="454"/>
      <c r="T88" s="454"/>
    </row>
    <row r="89" spans="1:20" ht="12.75" customHeight="1">
      <c r="A89" s="293"/>
      <c r="B89" s="295"/>
      <c r="C89" s="295"/>
      <c r="D89" s="294"/>
      <c r="E89" s="298"/>
      <c r="F89" s="298"/>
      <c r="G89" s="346"/>
      <c r="H89" s="272"/>
      <c r="I89" s="273"/>
      <c r="J89" s="272"/>
      <c r="K89" s="19"/>
      <c r="L89" s="19"/>
      <c r="M89" s="19"/>
      <c r="N89" s="74"/>
      <c r="O89" s="88">
        <f t="shared" si="80"/>
        <v>0</v>
      </c>
      <c r="P89" s="272"/>
      <c r="Q89" s="272"/>
      <c r="R89" s="272"/>
      <c r="S89" s="454"/>
      <c r="T89" s="454"/>
    </row>
    <row r="90" spans="1:20" ht="12.75" customHeight="1">
      <c r="A90" s="291">
        <v>18</v>
      </c>
      <c r="B90" s="295" t="s">
        <v>50</v>
      </c>
      <c r="C90" s="295" t="s">
        <v>89</v>
      </c>
      <c r="D90" s="291" t="s">
        <v>43</v>
      </c>
      <c r="E90" s="340">
        <v>15</v>
      </c>
      <c r="F90" s="298">
        <f t="shared" ref="F90:F158" si="91">H90+J90+R90</f>
        <v>3.6315784799999999</v>
      </c>
      <c r="G90" s="273">
        <v>0.2</v>
      </c>
      <c r="H90" s="272">
        <f t="shared" ref="H90:H158" si="92">G90*$P$8/1000</f>
        <v>0.43792200000000003</v>
      </c>
      <c r="I90" s="517">
        <v>1.008</v>
      </c>
      <c r="J90" s="272">
        <f t="shared" ref="J90:J158" si="93">I90*$P$9/1000</f>
        <v>3.19365648</v>
      </c>
      <c r="K90" s="19"/>
      <c r="L90" s="19"/>
      <c r="M90" s="19"/>
      <c r="N90" s="101"/>
      <c r="O90" s="88">
        <f t="shared" si="80"/>
        <v>0</v>
      </c>
      <c r="P90" s="272">
        <f t="shared" ref="P90" si="94">E90*F90</f>
        <v>54.473677199999997</v>
      </c>
      <c r="Q90" s="272">
        <f t="shared" ref="Q90" si="95">SUM(O90:O93)</f>
        <v>0</v>
      </c>
      <c r="R90" s="272">
        <f t="shared" ref="R90" si="96">Q90*1.02*1.05*$R$15</f>
        <v>0</v>
      </c>
      <c r="S90" s="454">
        <f t="shared" ref="S90" si="97">F90*$S$18</f>
        <v>4.7024733938949366</v>
      </c>
      <c r="T90" s="454">
        <f t="shared" ref="T90" si="98">S90*E90</f>
        <v>70.537100908424051</v>
      </c>
    </row>
    <row r="91" spans="1:20" ht="12.75" customHeight="1">
      <c r="A91" s="292"/>
      <c r="B91" s="295"/>
      <c r="C91" s="295"/>
      <c r="D91" s="292"/>
      <c r="E91" s="341"/>
      <c r="F91" s="298"/>
      <c r="G91" s="273"/>
      <c r="H91" s="272"/>
      <c r="I91" s="517"/>
      <c r="J91" s="272"/>
      <c r="K91" s="19"/>
      <c r="L91" s="19"/>
      <c r="M91" s="19"/>
      <c r="N91" s="101"/>
      <c r="O91" s="88">
        <f t="shared" si="80"/>
        <v>0</v>
      </c>
      <c r="P91" s="272"/>
      <c r="Q91" s="272"/>
      <c r="R91" s="272"/>
      <c r="S91" s="454"/>
      <c r="T91" s="454"/>
    </row>
    <row r="92" spans="1:20" ht="12.75" customHeight="1">
      <c r="A92" s="292"/>
      <c r="B92" s="295"/>
      <c r="C92" s="295"/>
      <c r="D92" s="292"/>
      <c r="E92" s="341"/>
      <c r="F92" s="298"/>
      <c r="G92" s="273"/>
      <c r="H92" s="272"/>
      <c r="I92" s="517"/>
      <c r="J92" s="272"/>
      <c r="K92" s="19"/>
      <c r="L92" s="19"/>
      <c r="M92" s="19"/>
      <c r="N92" s="101"/>
      <c r="O92" s="88">
        <f t="shared" si="80"/>
        <v>0</v>
      </c>
      <c r="P92" s="272"/>
      <c r="Q92" s="272"/>
      <c r="R92" s="272"/>
      <c r="S92" s="454"/>
      <c r="T92" s="454"/>
    </row>
    <row r="93" spans="1:20" ht="12.75" customHeight="1">
      <c r="A93" s="293"/>
      <c r="B93" s="295"/>
      <c r="C93" s="295"/>
      <c r="D93" s="293"/>
      <c r="E93" s="342"/>
      <c r="F93" s="298"/>
      <c r="G93" s="273"/>
      <c r="H93" s="272"/>
      <c r="I93" s="517"/>
      <c r="J93" s="272"/>
      <c r="K93" s="19"/>
      <c r="L93" s="19"/>
      <c r="M93" s="19"/>
      <c r="N93" s="74"/>
      <c r="O93" s="88">
        <f t="shared" si="80"/>
        <v>0</v>
      </c>
      <c r="P93" s="272"/>
      <c r="Q93" s="272"/>
      <c r="R93" s="272"/>
      <c r="S93" s="454"/>
      <c r="T93" s="454"/>
    </row>
    <row r="94" spans="1:20" ht="12.75" customHeight="1">
      <c r="A94" s="291">
        <v>19</v>
      </c>
      <c r="B94" s="295" t="s">
        <v>150</v>
      </c>
      <c r="C94" s="295" t="s">
        <v>2253</v>
      </c>
      <c r="D94" s="294" t="s">
        <v>31</v>
      </c>
      <c r="E94" s="294">
        <v>7</v>
      </c>
      <c r="F94" s="298">
        <f t="shared" si="91"/>
        <v>1.0682647000000001</v>
      </c>
      <c r="G94" s="273">
        <v>0.43</v>
      </c>
      <c r="H94" s="272">
        <f t="shared" si="92"/>
        <v>0.9415323000000001</v>
      </c>
      <c r="I94" s="273">
        <v>0.04</v>
      </c>
      <c r="J94" s="272">
        <f t="shared" si="93"/>
        <v>0.1267324</v>
      </c>
      <c r="K94" s="19"/>
      <c r="L94" s="19"/>
      <c r="M94" s="19"/>
      <c r="N94" s="74"/>
      <c r="O94" s="88">
        <f t="shared" si="80"/>
        <v>0</v>
      </c>
      <c r="P94" s="272">
        <f t="shared" ref="P94" si="99">E94*F94</f>
        <v>7.4778529000000002</v>
      </c>
      <c r="Q94" s="272">
        <f t="shared" ref="Q94" si="100">SUM(O94:O97)</f>
        <v>0</v>
      </c>
      <c r="R94" s="272">
        <f t="shared" ref="R94" si="101">Q94*1.02*1.05*$R$15</f>
        <v>0</v>
      </c>
      <c r="S94" s="454">
        <f t="shared" ref="S94" si="102">F94*$S$18</f>
        <v>1.3832790223459954</v>
      </c>
      <c r="T94" s="454">
        <f t="shared" ref="T94" si="103">S94*E94</f>
        <v>9.6829531564219682</v>
      </c>
    </row>
    <row r="95" spans="1:20" ht="12.75" customHeight="1">
      <c r="A95" s="292"/>
      <c r="B95" s="295"/>
      <c r="C95" s="295"/>
      <c r="D95" s="294"/>
      <c r="E95" s="294"/>
      <c r="F95" s="298"/>
      <c r="G95" s="273"/>
      <c r="H95" s="272"/>
      <c r="I95" s="273"/>
      <c r="J95" s="272"/>
      <c r="K95" s="19"/>
      <c r="L95" s="19"/>
      <c r="M95" s="19"/>
      <c r="N95" s="74"/>
      <c r="O95" s="88">
        <f t="shared" si="80"/>
        <v>0</v>
      </c>
      <c r="P95" s="272"/>
      <c r="Q95" s="272"/>
      <c r="R95" s="272"/>
      <c r="S95" s="454"/>
      <c r="T95" s="454"/>
    </row>
    <row r="96" spans="1:20" ht="12.75" customHeight="1">
      <c r="A96" s="292"/>
      <c r="B96" s="295"/>
      <c r="C96" s="295"/>
      <c r="D96" s="294"/>
      <c r="E96" s="294"/>
      <c r="F96" s="298"/>
      <c r="G96" s="273"/>
      <c r="H96" s="272"/>
      <c r="I96" s="273"/>
      <c r="J96" s="272"/>
      <c r="K96" s="19"/>
      <c r="L96" s="19"/>
      <c r="M96" s="20"/>
      <c r="N96" s="74"/>
      <c r="O96" s="88">
        <f t="shared" si="80"/>
        <v>0</v>
      </c>
      <c r="P96" s="272"/>
      <c r="Q96" s="272"/>
      <c r="R96" s="272"/>
      <c r="S96" s="454"/>
      <c r="T96" s="454"/>
    </row>
    <row r="97" spans="1:20" ht="12.75" customHeight="1">
      <c r="A97" s="293"/>
      <c r="B97" s="295"/>
      <c r="C97" s="295"/>
      <c r="D97" s="294"/>
      <c r="E97" s="294"/>
      <c r="F97" s="298"/>
      <c r="G97" s="273"/>
      <c r="H97" s="272"/>
      <c r="I97" s="273"/>
      <c r="J97" s="272"/>
      <c r="K97" s="19"/>
      <c r="L97" s="19"/>
      <c r="M97" s="19"/>
      <c r="N97" s="74"/>
      <c r="O97" s="88">
        <f t="shared" si="80"/>
        <v>0</v>
      </c>
      <c r="P97" s="272"/>
      <c r="Q97" s="272"/>
      <c r="R97" s="272"/>
      <c r="S97" s="454"/>
      <c r="T97" s="454"/>
    </row>
    <row r="98" spans="1:20" ht="12.75" customHeight="1">
      <c r="A98" s="291">
        <v>20</v>
      </c>
      <c r="B98" s="295" t="s">
        <v>740</v>
      </c>
      <c r="C98" s="295" t="s">
        <v>2254</v>
      </c>
      <c r="D98" s="294" t="s">
        <v>36</v>
      </c>
      <c r="E98" s="294">
        <v>130</v>
      </c>
      <c r="F98" s="298">
        <f t="shared" si="91"/>
        <v>0.50677861000000002</v>
      </c>
      <c r="G98" s="273">
        <v>0.23</v>
      </c>
      <c r="H98" s="272">
        <f t="shared" si="92"/>
        <v>0.50361030000000007</v>
      </c>
      <c r="I98" s="273">
        <v>1E-3</v>
      </c>
      <c r="J98" s="272">
        <f t="shared" si="93"/>
        <v>3.1683100000000001E-3</v>
      </c>
      <c r="K98" s="19"/>
      <c r="L98" s="19"/>
      <c r="M98" s="19"/>
      <c r="N98" s="74"/>
      <c r="O98" s="88">
        <f t="shared" si="80"/>
        <v>0</v>
      </c>
      <c r="P98" s="272">
        <f t="shared" ref="P98" si="104">E98*F98</f>
        <v>65.881219299999998</v>
      </c>
      <c r="Q98" s="272">
        <f t="shared" ref="Q98" si="105">SUM(O98:O101)</f>
        <v>0</v>
      </c>
      <c r="R98" s="272">
        <f t="shared" ref="R98" si="106">Q98*1.02*1.05*$R$15</f>
        <v>0</v>
      </c>
      <c r="S98" s="454">
        <f t="shared" ref="S98" si="107">F98*$S$18</f>
        <v>0.65621958694943539</v>
      </c>
      <c r="T98" s="454">
        <f t="shared" ref="T98" si="108">S98*E98</f>
        <v>85.308546303426596</v>
      </c>
    </row>
    <row r="99" spans="1:20" ht="12.75" customHeight="1">
      <c r="A99" s="292"/>
      <c r="B99" s="295"/>
      <c r="C99" s="295"/>
      <c r="D99" s="294"/>
      <c r="E99" s="294"/>
      <c r="F99" s="298"/>
      <c r="G99" s="273"/>
      <c r="H99" s="272"/>
      <c r="I99" s="273"/>
      <c r="J99" s="272"/>
      <c r="K99" s="19"/>
      <c r="L99" s="19"/>
      <c r="M99" s="19"/>
      <c r="N99" s="74"/>
      <c r="O99" s="88">
        <f t="shared" si="80"/>
        <v>0</v>
      </c>
      <c r="P99" s="272"/>
      <c r="Q99" s="272"/>
      <c r="R99" s="272"/>
      <c r="S99" s="454"/>
      <c r="T99" s="454"/>
    </row>
    <row r="100" spans="1:20" ht="12.75" customHeight="1">
      <c r="A100" s="292"/>
      <c r="B100" s="295"/>
      <c r="C100" s="295"/>
      <c r="D100" s="294"/>
      <c r="E100" s="294"/>
      <c r="F100" s="298"/>
      <c r="G100" s="273"/>
      <c r="H100" s="272"/>
      <c r="I100" s="273"/>
      <c r="J100" s="272"/>
      <c r="K100" s="19"/>
      <c r="L100" s="74"/>
      <c r="M100" s="105"/>
      <c r="N100" s="74"/>
      <c r="O100" s="88">
        <f t="shared" si="80"/>
        <v>0</v>
      </c>
      <c r="P100" s="272"/>
      <c r="Q100" s="272"/>
      <c r="R100" s="272"/>
      <c r="S100" s="454"/>
      <c r="T100" s="454"/>
    </row>
    <row r="101" spans="1:20" ht="12.75" customHeight="1">
      <c r="A101" s="293"/>
      <c r="B101" s="295"/>
      <c r="C101" s="295"/>
      <c r="D101" s="294"/>
      <c r="E101" s="294"/>
      <c r="F101" s="298"/>
      <c r="G101" s="273"/>
      <c r="H101" s="272"/>
      <c r="I101" s="273"/>
      <c r="J101" s="272"/>
      <c r="K101" s="19"/>
      <c r="L101" s="19"/>
      <c r="M101" s="19"/>
      <c r="N101" s="74"/>
      <c r="O101" s="88">
        <f t="shared" si="80"/>
        <v>0</v>
      </c>
      <c r="P101" s="272"/>
      <c r="Q101" s="272"/>
      <c r="R101" s="272"/>
      <c r="S101" s="454"/>
      <c r="T101" s="454"/>
    </row>
    <row r="102" spans="1:20" ht="12.75" customHeight="1">
      <c r="A102" s="291">
        <v>21</v>
      </c>
      <c r="B102" s="295" t="s">
        <v>2255</v>
      </c>
      <c r="C102" s="295" t="s">
        <v>2256</v>
      </c>
      <c r="D102" s="294" t="s">
        <v>31</v>
      </c>
      <c r="E102" s="294">
        <v>1</v>
      </c>
      <c r="F102" s="298">
        <f t="shared" si="91"/>
        <v>2.31674128</v>
      </c>
      <c r="G102" s="273">
        <v>0.89600000000000002</v>
      </c>
      <c r="H102" s="272">
        <f t="shared" si="92"/>
        <v>1.9618905600000001</v>
      </c>
      <c r="I102" s="273">
        <v>0.112</v>
      </c>
      <c r="J102" s="272">
        <f t="shared" si="93"/>
        <v>0.35485072000000001</v>
      </c>
      <c r="K102" s="74"/>
      <c r="L102" s="74"/>
      <c r="M102" s="74"/>
      <c r="N102" s="74"/>
      <c r="O102" s="88">
        <f t="shared" si="80"/>
        <v>0</v>
      </c>
      <c r="P102" s="272">
        <f t="shared" ref="P102" si="109">E102*F102</f>
        <v>2.31674128</v>
      </c>
      <c r="Q102" s="272">
        <f t="shared" ref="Q102" si="110">SUM(O102:O105)</f>
        <v>0</v>
      </c>
      <c r="R102" s="272">
        <f t="shared" ref="R102" si="111">Q102*1.02*1.05*$R$15</f>
        <v>0</v>
      </c>
      <c r="S102" s="454">
        <f t="shared" ref="S102" si="112">F102*$S$18</f>
        <v>2.9999115507860643</v>
      </c>
      <c r="T102" s="454">
        <f t="shared" ref="T102" si="113">S102*E102</f>
        <v>2.9999115507860643</v>
      </c>
    </row>
    <row r="103" spans="1:20" ht="12.75" customHeight="1">
      <c r="A103" s="292"/>
      <c r="B103" s="295"/>
      <c r="C103" s="295"/>
      <c r="D103" s="294"/>
      <c r="E103" s="294"/>
      <c r="F103" s="298"/>
      <c r="G103" s="273"/>
      <c r="H103" s="272"/>
      <c r="I103" s="273"/>
      <c r="J103" s="272"/>
      <c r="K103" s="19"/>
      <c r="L103" s="19"/>
      <c r="M103" s="19"/>
      <c r="N103" s="74"/>
      <c r="O103" s="88">
        <f t="shared" si="80"/>
        <v>0</v>
      </c>
      <c r="P103" s="272"/>
      <c r="Q103" s="272"/>
      <c r="R103" s="272"/>
      <c r="S103" s="454"/>
      <c r="T103" s="454"/>
    </row>
    <row r="104" spans="1:20" ht="12.75" customHeight="1">
      <c r="A104" s="292"/>
      <c r="B104" s="295"/>
      <c r="C104" s="295"/>
      <c r="D104" s="294"/>
      <c r="E104" s="294"/>
      <c r="F104" s="298"/>
      <c r="G104" s="273"/>
      <c r="H104" s="272"/>
      <c r="I104" s="273"/>
      <c r="J104" s="272"/>
      <c r="K104" s="19"/>
      <c r="L104" s="19"/>
      <c r="M104" s="19"/>
      <c r="N104" s="74"/>
      <c r="O104" s="88">
        <f t="shared" si="80"/>
        <v>0</v>
      </c>
      <c r="P104" s="272"/>
      <c r="Q104" s="272"/>
      <c r="R104" s="272"/>
      <c r="S104" s="454"/>
      <c r="T104" s="454"/>
    </row>
    <row r="105" spans="1:20" ht="12.75" customHeight="1">
      <c r="A105" s="293"/>
      <c r="B105" s="295"/>
      <c r="C105" s="295"/>
      <c r="D105" s="294"/>
      <c r="E105" s="294"/>
      <c r="F105" s="298"/>
      <c r="G105" s="273"/>
      <c r="H105" s="272"/>
      <c r="I105" s="273"/>
      <c r="J105" s="272"/>
      <c r="K105" s="19"/>
      <c r="L105" s="19"/>
      <c r="M105" s="19"/>
      <c r="N105" s="74"/>
      <c r="O105" s="88">
        <f t="shared" si="80"/>
        <v>0</v>
      </c>
      <c r="P105" s="272"/>
      <c r="Q105" s="272"/>
      <c r="R105" s="272"/>
      <c r="S105" s="454"/>
      <c r="T105" s="454"/>
    </row>
    <row r="106" spans="1:20" ht="12.75" customHeight="1">
      <c r="A106" s="291">
        <v>22</v>
      </c>
      <c r="B106" s="368" t="s">
        <v>173</v>
      </c>
      <c r="C106" s="368" t="s">
        <v>2257</v>
      </c>
      <c r="D106" s="467" t="s">
        <v>31</v>
      </c>
      <c r="E106" s="467">
        <v>1</v>
      </c>
      <c r="F106" s="298">
        <f t="shared" si="91"/>
        <v>0.54255886000000009</v>
      </c>
      <c r="G106" s="507">
        <v>0.24199999999999999</v>
      </c>
      <c r="H106" s="272">
        <f t="shared" si="92"/>
        <v>0.52988562000000006</v>
      </c>
      <c r="I106" s="507">
        <v>4.0000000000000001E-3</v>
      </c>
      <c r="J106" s="272">
        <f t="shared" si="93"/>
        <v>1.2673240000000001E-2</v>
      </c>
      <c r="K106" s="102"/>
      <c r="L106" s="102"/>
      <c r="M106" s="102"/>
      <c r="N106" s="101"/>
      <c r="O106" s="88">
        <f t="shared" si="80"/>
        <v>0</v>
      </c>
      <c r="P106" s="272">
        <f t="shared" ref="P106" si="114">E106*F106</f>
        <v>0.54255886000000009</v>
      </c>
      <c r="Q106" s="272">
        <f t="shared" ref="Q106" si="115">SUM(O106:O109)</f>
        <v>0</v>
      </c>
      <c r="R106" s="272">
        <f t="shared" ref="R106" si="116">Q106*1.02*1.05*$R$15</f>
        <v>0</v>
      </c>
      <c r="S106" s="454">
        <f t="shared" ref="S106" si="117">F106*$S$18</f>
        <v>0.70255086536694311</v>
      </c>
      <c r="T106" s="454">
        <f t="shared" ref="T106" si="118">S106*E106</f>
        <v>0.70255086536694311</v>
      </c>
    </row>
    <row r="107" spans="1:20" ht="12.75" customHeight="1">
      <c r="A107" s="292"/>
      <c r="B107" s="368"/>
      <c r="C107" s="368"/>
      <c r="D107" s="467"/>
      <c r="E107" s="467"/>
      <c r="F107" s="298"/>
      <c r="G107" s="507"/>
      <c r="H107" s="272"/>
      <c r="I107" s="507"/>
      <c r="J107" s="272"/>
      <c r="K107" s="102"/>
      <c r="L107" s="102"/>
      <c r="M107" s="102"/>
      <c r="N107" s="101"/>
      <c r="O107" s="88">
        <f t="shared" si="80"/>
        <v>0</v>
      </c>
      <c r="P107" s="272"/>
      <c r="Q107" s="272"/>
      <c r="R107" s="272"/>
      <c r="S107" s="454"/>
      <c r="T107" s="454"/>
    </row>
    <row r="108" spans="1:20" ht="12.75" customHeight="1">
      <c r="A108" s="292"/>
      <c r="B108" s="368"/>
      <c r="C108" s="368"/>
      <c r="D108" s="467"/>
      <c r="E108" s="467"/>
      <c r="F108" s="298"/>
      <c r="G108" s="507"/>
      <c r="H108" s="272"/>
      <c r="I108" s="507"/>
      <c r="J108" s="272"/>
      <c r="K108" s="102"/>
      <c r="L108" s="102"/>
      <c r="M108" s="104"/>
      <c r="N108" s="101"/>
      <c r="O108" s="88">
        <f t="shared" si="80"/>
        <v>0</v>
      </c>
      <c r="P108" s="272"/>
      <c r="Q108" s="272"/>
      <c r="R108" s="272"/>
      <c r="S108" s="454"/>
      <c r="T108" s="454"/>
    </row>
    <row r="109" spans="1:20" ht="12.75" customHeight="1">
      <c r="A109" s="293"/>
      <c r="B109" s="368"/>
      <c r="C109" s="368"/>
      <c r="D109" s="467"/>
      <c r="E109" s="467"/>
      <c r="F109" s="298"/>
      <c r="G109" s="507"/>
      <c r="H109" s="272"/>
      <c r="I109" s="507"/>
      <c r="J109" s="272"/>
      <c r="K109" s="102"/>
      <c r="L109" s="102"/>
      <c r="M109" s="102"/>
      <c r="N109" s="101"/>
      <c r="O109" s="88">
        <f t="shared" si="80"/>
        <v>0</v>
      </c>
      <c r="P109" s="272"/>
      <c r="Q109" s="272"/>
      <c r="R109" s="272"/>
      <c r="S109" s="454"/>
      <c r="T109" s="454"/>
    </row>
    <row r="110" spans="1:20" ht="12.75" customHeight="1">
      <c r="A110" s="291">
        <v>23</v>
      </c>
      <c r="B110" s="295" t="s">
        <v>1385</v>
      </c>
      <c r="C110" s="295" t="s">
        <v>1386</v>
      </c>
      <c r="D110" s="294" t="s">
        <v>36</v>
      </c>
      <c r="E110" s="294">
        <v>16</v>
      </c>
      <c r="F110" s="298">
        <f t="shared" si="91"/>
        <v>1.3736818200000001</v>
      </c>
      <c r="G110" s="353">
        <v>0.61</v>
      </c>
      <c r="H110" s="272">
        <f t="shared" si="92"/>
        <v>1.3356621</v>
      </c>
      <c r="I110" s="353">
        <v>1.2E-2</v>
      </c>
      <c r="J110" s="272">
        <f t="shared" si="93"/>
        <v>3.801972E-2</v>
      </c>
      <c r="K110" s="19"/>
      <c r="L110" s="19"/>
      <c r="M110" s="19"/>
      <c r="N110" s="74"/>
      <c r="O110" s="88">
        <f t="shared" si="80"/>
        <v>0</v>
      </c>
      <c r="P110" s="272">
        <f t="shared" ref="P110" si="119">E110*F110</f>
        <v>21.978909120000001</v>
      </c>
      <c r="Q110" s="272">
        <f t="shared" ref="Q110" si="120">SUM(O110:O113)</f>
        <v>0</v>
      </c>
      <c r="R110" s="272">
        <f t="shared" ref="R110" si="121">Q110*1.02*1.05*$R$15</f>
        <v>0</v>
      </c>
      <c r="S110" s="454">
        <f t="shared" ref="S110" si="122">F110*$S$18</f>
        <v>1.7787588085462973</v>
      </c>
      <c r="T110" s="454">
        <f t="shared" ref="T110" si="123">S110*E110</f>
        <v>28.460140936740757</v>
      </c>
    </row>
    <row r="111" spans="1:20" ht="12.75" customHeight="1">
      <c r="A111" s="292"/>
      <c r="B111" s="295"/>
      <c r="C111" s="295"/>
      <c r="D111" s="294"/>
      <c r="E111" s="294"/>
      <c r="F111" s="298"/>
      <c r="G111" s="353"/>
      <c r="H111" s="272"/>
      <c r="I111" s="353"/>
      <c r="J111" s="272"/>
      <c r="K111" s="19"/>
      <c r="L111" s="19"/>
      <c r="M111" s="19"/>
      <c r="N111" s="74"/>
      <c r="O111" s="88">
        <f t="shared" si="80"/>
        <v>0</v>
      </c>
      <c r="P111" s="272"/>
      <c r="Q111" s="272"/>
      <c r="R111" s="272"/>
      <c r="S111" s="454"/>
      <c r="T111" s="454"/>
    </row>
    <row r="112" spans="1:20" ht="12.75" customHeight="1">
      <c r="A112" s="292"/>
      <c r="B112" s="295"/>
      <c r="C112" s="295"/>
      <c r="D112" s="294"/>
      <c r="E112" s="294"/>
      <c r="F112" s="298"/>
      <c r="G112" s="353"/>
      <c r="H112" s="272"/>
      <c r="I112" s="353"/>
      <c r="J112" s="272"/>
      <c r="K112" s="19"/>
      <c r="L112" s="19"/>
      <c r="M112" s="19"/>
      <c r="N112" s="74"/>
      <c r="O112" s="88">
        <f t="shared" si="80"/>
        <v>0</v>
      </c>
      <c r="P112" s="272"/>
      <c r="Q112" s="272"/>
      <c r="R112" s="272"/>
      <c r="S112" s="454"/>
      <c r="T112" s="454"/>
    </row>
    <row r="113" spans="1:20" ht="12.75" customHeight="1">
      <c r="A113" s="293"/>
      <c r="B113" s="295"/>
      <c r="C113" s="295"/>
      <c r="D113" s="294"/>
      <c r="E113" s="294"/>
      <c r="F113" s="298"/>
      <c r="G113" s="353"/>
      <c r="H113" s="272"/>
      <c r="I113" s="353"/>
      <c r="J113" s="272"/>
      <c r="K113" s="19"/>
      <c r="L113" s="19"/>
      <c r="M113" s="19"/>
      <c r="N113" s="74"/>
      <c r="O113" s="88">
        <f t="shared" si="80"/>
        <v>0</v>
      </c>
      <c r="P113" s="272"/>
      <c r="Q113" s="272"/>
      <c r="R113" s="272"/>
      <c r="S113" s="454"/>
      <c r="T113" s="454"/>
    </row>
    <row r="114" spans="1:20" ht="12.75" customHeight="1">
      <c r="A114" s="291">
        <v>24</v>
      </c>
      <c r="B114" s="295" t="s">
        <v>1387</v>
      </c>
      <c r="C114" s="295" t="s">
        <v>1388</v>
      </c>
      <c r="D114" s="294" t="s">
        <v>36</v>
      </c>
      <c r="E114" s="294">
        <v>22</v>
      </c>
      <c r="F114" s="298">
        <f t="shared" si="91"/>
        <v>0.94717229000000003</v>
      </c>
      <c r="G114" s="273">
        <v>0.42099999999999999</v>
      </c>
      <c r="H114" s="272">
        <f t="shared" si="92"/>
        <v>0.92182581000000008</v>
      </c>
      <c r="I114" s="273">
        <v>8.0000000000000002E-3</v>
      </c>
      <c r="J114" s="272">
        <f t="shared" si="93"/>
        <v>2.5346480000000001E-2</v>
      </c>
      <c r="K114" s="19"/>
      <c r="L114" s="19"/>
      <c r="M114" s="19"/>
      <c r="N114" s="74"/>
      <c r="O114" s="88">
        <f t="shared" si="80"/>
        <v>0</v>
      </c>
      <c r="P114" s="272">
        <f t="shared" ref="P114" si="124">E114*F114</f>
        <v>20.837790380000001</v>
      </c>
      <c r="Q114" s="272">
        <f t="shared" ref="Q114" si="125">SUM(O114:O117)</f>
        <v>0</v>
      </c>
      <c r="R114" s="272">
        <f t="shared" ref="R114" si="126">Q114*1.02*1.05*$R$15</f>
        <v>0</v>
      </c>
      <c r="S114" s="454">
        <f t="shared" ref="S114" si="127">F114*$S$18</f>
        <v>1.2264783805965109</v>
      </c>
      <c r="T114" s="454">
        <f t="shared" ref="T114" si="128">S114*E114</f>
        <v>26.98252437312324</v>
      </c>
    </row>
    <row r="115" spans="1:20" ht="12.75" customHeight="1">
      <c r="A115" s="292"/>
      <c r="B115" s="295"/>
      <c r="C115" s="295"/>
      <c r="D115" s="294"/>
      <c r="E115" s="294"/>
      <c r="F115" s="298"/>
      <c r="G115" s="273"/>
      <c r="H115" s="272"/>
      <c r="I115" s="273"/>
      <c r="J115" s="272"/>
      <c r="K115" s="19"/>
      <c r="L115" s="19"/>
      <c r="M115" s="19"/>
      <c r="N115" s="74"/>
      <c r="O115" s="88">
        <f t="shared" si="80"/>
        <v>0</v>
      </c>
      <c r="P115" s="272"/>
      <c r="Q115" s="272"/>
      <c r="R115" s="272"/>
      <c r="S115" s="454"/>
      <c r="T115" s="454"/>
    </row>
    <row r="116" spans="1:20" ht="12.75" customHeight="1">
      <c r="A116" s="292"/>
      <c r="B116" s="295"/>
      <c r="C116" s="295"/>
      <c r="D116" s="294"/>
      <c r="E116" s="294"/>
      <c r="F116" s="298"/>
      <c r="G116" s="273"/>
      <c r="H116" s="272"/>
      <c r="I116" s="273"/>
      <c r="J116" s="272"/>
      <c r="K116" s="19"/>
      <c r="L116" s="19"/>
      <c r="M116" s="19"/>
      <c r="N116" s="74"/>
      <c r="O116" s="88">
        <f t="shared" si="80"/>
        <v>0</v>
      </c>
      <c r="P116" s="272"/>
      <c r="Q116" s="272"/>
      <c r="R116" s="272"/>
      <c r="S116" s="454"/>
      <c r="T116" s="454"/>
    </row>
    <row r="117" spans="1:20" ht="12.75" customHeight="1">
      <c r="A117" s="293"/>
      <c r="B117" s="295"/>
      <c r="C117" s="295"/>
      <c r="D117" s="294"/>
      <c r="E117" s="294"/>
      <c r="F117" s="298"/>
      <c r="G117" s="273"/>
      <c r="H117" s="272"/>
      <c r="I117" s="273"/>
      <c r="J117" s="272"/>
      <c r="K117" s="19"/>
      <c r="L117" s="19"/>
      <c r="M117" s="19"/>
      <c r="N117" s="74"/>
      <c r="O117" s="88">
        <f t="shared" si="80"/>
        <v>0</v>
      </c>
      <c r="P117" s="272"/>
      <c r="Q117" s="272"/>
      <c r="R117" s="272"/>
      <c r="S117" s="454"/>
      <c r="T117" s="454"/>
    </row>
    <row r="118" spans="1:20" ht="12.75" customHeight="1">
      <c r="A118" s="291">
        <v>25</v>
      </c>
      <c r="B118" s="295" t="s">
        <v>1843</v>
      </c>
      <c r="C118" s="295" t="s">
        <v>2258</v>
      </c>
      <c r="D118" s="294" t="s">
        <v>43</v>
      </c>
      <c r="E118" s="350">
        <v>9.6999999999999993</v>
      </c>
      <c r="F118" s="298">
        <f t="shared" si="91"/>
        <v>0.75351645499999997</v>
      </c>
      <c r="G118" s="273">
        <v>0.3</v>
      </c>
      <c r="H118" s="272">
        <f t="shared" si="92"/>
        <v>0.65688299999999999</v>
      </c>
      <c r="I118" s="354">
        <v>3.0499999999999999E-2</v>
      </c>
      <c r="J118" s="272">
        <f t="shared" si="93"/>
        <v>9.6633454999999993E-2</v>
      </c>
      <c r="K118" s="19"/>
      <c r="L118" s="19"/>
      <c r="M118" s="19"/>
      <c r="N118" s="74"/>
      <c r="O118" s="88">
        <f t="shared" si="80"/>
        <v>0</v>
      </c>
      <c r="P118" s="272">
        <f t="shared" ref="P118" si="129">E118*F118</f>
        <v>7.3091096134999995</v>
      </c>
      <c r="Q118" s="272">
        <f t="shared" ref="Q118" si="130">SUM(O118:O121)</f>
        <v>0</v>
      </c>
      <c r="R118" s="272">
        <f t="shared" ref="R118" si="131">Q118*1.02*1.05*$R$15</f>
        <v>0</v>
      </c>
      <c r="S118" s="454">
        <f t="shared" ref="S118" si="132">F118*$S$18</f>
        <v>0.97571651033121298</v>
      </c>
      <c r="T118" s="454">
        <f t="shared" ref="T118" si="133">S118*E118</f>
        <v>9.464450150212766</v>
      </c>
    </row>
    <row r="119" spans="1:20" ht="12.75" customHeight="1">
      <c r="A119" s="292"/>
      <c r="B119" s="295"/>
      <c r="C119" s="295"/>
      <c r="D119" s="294"/>
      <c r="E119" s="350"/>
      <c r="F119" s="298"/>
      <c r="G119" s="273"/>
      <c r="H119" s="272"/>
      <c r="I119" s="354"/>
      <c r="J119" s="272"/>
      <c r="K119" s="19"/>
      <c r="L119" s="19"/>
      <c r="M119" s="19"/>
      <c r="N119" s="74"/>
      <c r="O119" s="88">
        <f t="shared" si="80"/>
        <v>0</v>
      </c>
      <c r="P119" s="272"/>
      <c r="Q119" s="272"/>
      <c r="R119" s="272"/>
      <c r="S119" s="454"/>
      <c r="T119" s="454"/>
    </row>
    <row r="120" spans="1:20" ht="12.75" customHeight="1">
      <c r="A120" s="292"/>
      <c r="B120" s="295"/>
      <c r="C120" s="295"/>
      <c r="D120" s="294"/>
      <c r="E120" s="350"/>
      <c r="F120" s="298"/>
      <c r="G120" s="273"/>
      <c r="H120" s="272"/>
      <c r="I120" s="354"/>
      <c r="J120" s="272"/>
      <c r="K120" s="19"/>
      <c r="L120" s="19"/>
      <c r="M120" s="20"/>
      <c r="N120" s="74"/>
      <c r="O120" s="88">
        <f t="shared" si="80"/>
        <v>0</v>
      </c>
      <c r="P120" s="272"/>
      <c r="Q120" s="272"/>
      <c r="R120" s="272"/>
      <c r="S120" s="454"/>
      <c r="T120" s="454"/>
    </row>
    <row r="121" spans="1:20" ht="12.75" customHeight="1">
      <c r="A121" s="293"/>
      <c r="B121" s="295"/>
      <c r="C121" s="295"/>
      <c r="D121" s="294"/>
      <c r="E121" s="350"/>
      <c r="F121" s="298"/>
      <c r="G121" s="273"/>
      <c r="H121" s="272"/>
      <c r="I121" s="354"/>
      <c r="J121" s="272"/>
      <c r="K121" s="19"/>
      <c r="L121" s="19"/>
      <c r="M121" s="19"/>
      <c r="N121" s="74"/>
      <c r="O121" s="88">
        <f t="shared" si="80"/>
        <v>0</v>
      </c>
      <c r="P121" s="272"/>
      <c r="Q121" s="272"/>
      <c r="R121" s="272"/>
      <c r="S121" s="454"/>
      <c r="T121" s="454"/>
    </row>
    <row r="122" spans="1:20" ht="12.75" customHeight="1">
      <c r="A122" s="291">
        <v>26</v>
      </c>
      <c r="B122" s="295" t="s">
        <v>2261</v>
      </c>
      <c r="C122" s="295" t="s">
        <v>2262</v>
      </c>
      <c r="D122" s="294" t="s">
        <v>2263</v>
      </c>
      <c r="E122" s="298">
        <v>28.2</v>
      </c>
      <c r="F122" s="298">
        <f t="shared" si="91"/>
        <v>0.57619936000000005</v>
      </c>
      <c r="G122" s="273">
        <v>0.24</v>
      </c>
      <c r="H122" s="272">
        <f t="shared" si="92"/>
        <v>0.52550640000000004</v>
      </c>
      <c r="I122" s="273">
        <v>1.6E-2</v>
      </c>
      <c r="J122" s="272">
        <f t="shared" si="93"/>
        <v>5.0692960000000002E-2</v>
      </c>
      <c r="K122" s="19"/>
      <c r="L122" s="19"/>
      <c r="M122" s="19"/>
      <c r="N122" s="74"/>
      <c r="O122" s="88">
        <f t="shared" si="80"/>
        <v>0</v>
      </c>
      <c r="P122" s="272">
        <f t="shared" ref="P122" si="134">E122*F122</f>
        <v>16.248821952</v>
      </c>
      <c r="Q122" s="272">
        <f t="shared" ref="Q122" si="135">SUM(O122:O125)</f>
        <v>0</v>
      </c>
      <c r="R122" s="272">
        <f t="shared" ref="R122" si="136">Q122*1.02*1.05*$R$15</f>
        <v>0</v>
      </c>
      <c r="S122" s="454">
        <f t="shared" ref="S122" si="137">F122*$S$18</f>
        <v>0.74611141543588244</v>
      </c>
      <c r="T122" s="454">
        <f t="shared" ref="T122" si="138">S122*E122</f>
        <v>21.040341915291883</v>
      </c>
    </row>
    <row r="123" spans="1:20" ht="12.75" customHeight="1">
      <c r="A123" s="292"/>
      <c r="B123" s="295"/>
      <c r="C123" s="295"/>
      <c r="D123" s="294"/>
      <c r="E123" s="298"/>
      <c r="F123" s="298"/>
      <c r="G123" s="273"/>
      <c r="H123" s="272"/>
      <c r="I123" s="273"/>
      <c r="J123" s="272"/>
      <c r="K123" s="19"/>
      <c r="L123" s="19"/>
      <c r="M123" s="19"/>
      <c r="N123" s="74"/>
      <c r="O123" s="88">
        <f t="shared" si="80"/>
        <v>0</v>
      </c>
      <c r="P123" s="272"/>
      <c r="Q123" s="272"/>
      <c r="R123" s="272"/>
      <c r="S123" s="454"/>
      <c r="T123" s="454"/>
    </row>
    <row r="124" spans="1:20" ht="12.75" customHeight="1">
      <c r="A124" s="292"/>
      <c r="B124" s="295"/>
      <c r="C124" s="295"/>
      <c r="D124" s="294"/>
      <c r="E124" s="298"/>
      <c r="F124" s="298"/>
      <c r="G124" s="273"/>
      <c r="H124" s="272"/>
      <c r="I124" s="273"/>
      <c r="J124" s="272"/>
      <c r="K124" s="19"/>
      <c r="L124" s="19"/>
      <c r="M124" s="20"/>
      <c r="N124" s="74"/>
      <c r="O124" s="88">
        <f t="shared" si="80"/>
        <v>0</v>
      </c>
      <c r="P124" s="272"/>
      <c r="Q124" s="272"/>
      <c r="R124" s="272"/>
      <c r="S124" s="454"/>
      <c r="T124" s="454"/>
    </row>
    <row r="125" spans="1:20" ht="12.75" customHeight="1">
      <c r="A125" s="293"/>
      <c r="B125" s="295"/>
      <c r="C125" s="295"/>
      <c r="D125" s="294"/>
      <c r="E125" s="298"/>
      <c r="F125" s="298"/>
      <c r="G125" s="273"/>
      <c r="H125" s="272"/>
      <c r="I125" s="273"/>
      <c r="J125" s="272"/>
      <c r="K125" s="19"/>
      <c r="L125" s="19"/>
      <c r="M125" s="19"/>
      <c r="N125" s="74"/>
      <c r="O125" s="88">
        <f t="shared" si="80"/>
        <v>0</v>
      </c>
      <c r="P125" s="272"/>
      <c r="Q125" s="272"/>
      <c r="R125" s="272"/>
      <c r="S125" s="454"/>
      <c r="T125" s="454"/>
    </row>
    <row r="126" spans="1:20" ht="12.75" customHeight="1">
      <c r="A126" s="291">
        <v>27</v>
      </c>
      <c r="B126" s="392" t="s">
        <v>1380</v>
      </c>
      <c r="C126" s="392" t="s">
        <v>1381</v>
      </c>
      <c r="D126" s="294" t="s">
        <v>36</v>
      </c>
      <c r="E126" s="291">
        <v>180</v>
      </c>
      <c r="F126" s="298">
        <f t="shared" si="91"/>
        <v>0.32142534</v>
      </c>
      <c r="G126" s="273">
        <v>7.2999999999999995E-2</v>
      </c>
      <c r="H126" s="272">
        <f t="shared" si="92"/>
        <v>0.15984153000000001</v>
      </c>
      <c r="I126" s="273">
        <v>5.0999999999999997E-2</v>
      </c>
      <c r="J126" s="272">
        <f t="shared" si="93"/>
        <v>0.16158380999999999</v>
      </c>
      <c r="K126" s="74"/>
      <c r="L126" s="74"/>
      <c r="M126" s="19"/>
      <c r="N126" s="74"/>
      <c r="O126" s="88">
        <f t="shared" si="80"/>
        <v>0</v>
      </c>
      <c r="P126" s="272">
        <f t="shared" ref="P126" si="139">E126*F126</f>
        <v>57.856561200000002</v>
      </c>
      <c r="Q126" s="272">
        <f t="shared" ref="Q126" si="140">SUM(O126:O129)</f>
        <v>0</v>
      </c>
      <c r="R126" s="272">
        <f t="shared" ref="R126" si="141">Q126*1.02*1.05*$R$15</f>
        <v>0</v>
      </c>
      <c r="S126" s="454">
        <f t="shared" ref="S126" si="142">F126*$S$18</f>
        <v>0.41620857646277104</v>
      </c>
      <c r="T126" s="454">
        <f t="shared" ref="T126" si="143">S126*E126</f>
        <v>74.917543763298781</v>
      </c>
    </row>
    <row r="127" spans="1:20" ht="12.75" customHeight="1">
      <c r="A127" s="292"/>
      <c r="B127" s="393"/>
      <c r="C127" s="393"/>
      <c r="D127" s="294"/>
      <c r="E127" s="292"/>
      <c r="F127" s="298"/>
      <c r="G127" s="273"/>
      <c r="H127" s="272"/>
      <c r="I127" s="273"/>
      <c r="J127" s="272"/>
      <c r="K127" s="19"/>
      <c r="L127" s="19"/>
      <c r="M127" s="19"/>
      <c r="N127" s="74"/>
      <c r="O127" s="88">
        <f t="shared" si="80"/>
        <v>0</v>
      </c>
      <c r="P127" s="272"/>
      <c r="Q127" s="272"/>
      <c r="R127" s="272"/>
      <c r="S127" s="454"/>
      <c r="T127" s="454"/>
    </row>
    <row r="128" spans="1:20" ht="12.75" customHeight="1">
      <c r="A128" s="292"/>
      <c r="B128" s="393"/>
      <c r="C128" s="393"/>
      <c r="D128" s="294"/>
      <c r="E128" s="292"/>
      <c r="F128" s="298"/>
      <c r="G128" s="273"/>
      <c r="H128" s="272"/>
      <c r="I128" s="273"/>
      <c r="J128" s="272"/>
      <c r="K128" s="19"/>
      <c r="L128" s="19"/>
      <c r="M128" s="20"/>
      <c r="N128" s="74"/>
      <c r="O128" s="88">
        <f t="shared" si="80"/>
        <v>0</v>
      </c>
      <c r="P128" s="272"/>
      <c r="Q128" s="272"/>
      <c r="R128" s="272"/>
      <c r="S128" s="454"/>
      <c r="T128" s="454"/>
    </row>
    <row r="129" spans="1:20" ht="12.75" customHeight="1">
      <c r="A129" s="293"/>
      <c r="B129" s="394"/>
      <c r="C129" s="394"/>
      <c r="D129" s="294"/>
      <c r="E129" s="293"/>
      <c r="F129" s="298"/>
      <c r="G129" s="273"/>
      <c r="H129" s="272"/>
      <c r="I129" s="273"/>
      <c r="J129" s="272"/>
      <c r="K129" s="19"/>
      <c r="L129" s="19"/>
      <c r="M129" s="19"/>
      <c r="N129" s="74"/>
      <c r="O129" s="88">
        <f t="shared" si="80"/>
        <v>0</v>
      </c>
      <c r="P129" s="272"/>
      <c r="Q129" s="272"/>
      <c r="R129" s="272"/>
      <c r="S129" s="454"/>
      <c r="T129" s="454"/>
    </row>
    <row r="130" spans="1:20" ht="12.75" customHeight="1">
      <c r="A130" s="291">
        <v>28</v>
      </c>
      <c r="B130" s="295" t="s">
        <v>1382</v>
      </c>
      <c r="C130" s="295" t="s">
        <v>232</v>
      </c>
      <c r="D130" s="294" t="s">
        <v>31</v>
      </c>
      <c r="E130" s="294">
        <v>20</v>
      </c>
      <c r="F130" s="298">
        <f t="shared" si="91"/>
        <v>0.30654540000000002</v>
      </c>
      <c r="G130" s="273">
        <v>0.14000000000000001</v>
      </c>
      <c r="H130" s="272">
        <f t="shared" si="92"/>
        <v>0.30654540000000002</v>
      </c>
      <c r="I130" s="273"/>
      <c r="J130" s="272">
        <f t="shared" si="93"/>
        <v>0</v>
      </c>
      <c r="K130" s="74"/>
      <c r="L130" s="74"/>
      <c r="M130" s="19"/>
      <c r="N130" s="74"/>
      <c r="O130" s="88">
        <f t="shared" si="80"/>
        <v>0</v>
      </c>
      <c r="P130" s="272">
        <f t="shared" ref="P130" si="144">E130*F130</f>
        <v>6.1309080000000007</v>
      </c>
      <c r="Q130" s="272">
        <f t="shared" ref="Q130" si="145">SUM(O130:O133)</f>
        <v>0</v>
      </c>
      <c r="R130" s="272">
        <f t="shared" ref="R130" si="146">Q130*1.02*1.05*$R$15</f>
        <v>0</v>
      </c>
      <c r="S130" s="454">
        <f t="shared" ref="S130" si="147">F130*$S$18</f>
        <v>0.39694077808305572</v>
      </c>
      <c r="T130" s="454">
        <f t="shared" ref="T130" si="148">S130*E130</f>
        <v>7.938815561661114</v>
      </c>
    </row>
    <row r="131" spans="1:20" ht="12.75" customHeight="1">
      <c r="A131" s="292"/>
      <c r="B131" s="295"/>
      <c r="C131" s="295"/>
      <c r="D131" s="294"/>
      <c r="E131" s="294"/>
      <c r="F131" s="298"/>
      <c r="G131" s="273"/>
      <c r="H131" s="272"/>
      <c r="I131" s="273"/>
      <c r="J131" s="272"/>
      <c r="K131" s="19"/>
      <c r="L131" s="19"/>
      <c r="M131" s="19"/>
      <c r="N131" s="74"/>
      <c r="O131" s="88">
        <f t="shared" si="80"/>
        <v>0</v>
      </c>
      <c r="P131" s="272"/>
      <c r="Q131" s="272"/>
      <c r="R131" s="272"/>
      <c r="S131" s="454"/>
      <c r="T131" s="454"/>
    </row>
    <row r="132" spans="1:20" ht="12.75" customHeight="1">
      <c r="A132" s="292"/>
      <c r="B132" s="295"/>
      <c r="C132" s="295"/>
      <c r="D132" s="294"/>
      <c r="E132" s="294"/>
      <c r="F132" s="298"/>
      <c r="G132" s="273"/>
      <c r="H132" s="272"/>
      <c r="I132" s="273"/>
      <c r="J132" s="272"/>
      <c r="K132" s="19"/>
      <c r="L132" s="19"/>
      <c r="M132" s="20"/>
      <c r="N132" s="74"/>
      <c r="O132" s="88">
        <f t="shared" si="80"/>
        <v>0</v>
      </c>
      <c r="P132" s="272"/>
      <c r="Q132" s="272"/>
      <c r="R132" s="272"/>
      <c r="S132" s="454"/>
      <c r="T132" s="454"/>
    </row>
    <row r="133" spans="1:20" ht="12.75" customHeight="1">
      <c r="A133" s="293"/>
      <c r="B133" s="295"/>
      <c r="C133" s="295"/>
      <c r="D133" s="294"/>
      <c r="E133" s="294"/>
      <c r="F133" s="298"/>
      <c r="G133" s="273"/>
      <c r="H133" s="272"/>
      <c r="I133" s="273"/>
      <c r="J133" s="272"/>
      <c r="K133" s="19"/>
      <c r="L133" s="19"/>
      <c r="M133" s="19"/>
      <c r="N133" s="74"/>
      <c r="O133" s="88">
        <f t="shared" si="80"/>
        <v>0</v>
      </c>
      <c r="P133" s="272"/>
      <c r="Q133" s="272"/>
      <c r="R133" s="272"/>
      <c r="S133" s="454"/>
      <c r="T133" s="454"/>
    </row>
    <row r="134" spans="1:20" ht="12.75" customHeight="1">
      <c r="A134" s="291">
        <v>29</v>
      </c>
      <c r="B134" s="295" t="s">
        <v>1383</v>
      </c>
      <c r="C134" s="295" t="s">
        <v>2264</v>
      </c>
      <c r="D134" s="294" t="s">
        <v>31</v>
      </c>
      <c r="E134" s="294">
        <v>25</v>
      </c>
      <c r="F134" s="298">
        <f t="shared" si="91"/>
        <v>0.10948050000000001</v>
      </c>
      <c r="G134" s="273">
        <v>0.05</v>
      </c>
      <c r="H134" s="272">
        <f t="shared" si="92"/>
        <v>0.10948050000000001</v>
      </c>
      <c r="I134" s="273"/>
      <c r="J134" s="272">
        <f t="shared" si="93"/>
        <v>0</v>
      </c>
      <c r="K134" s="74"/>
      <c r="L134" s="74"/>
      <c r="M134" s="19"/>
      <c r="N134" s="74"/>
      <c r="O134" s="88">
        <f t="shared" si="80"/>
        <v>0</v>
      </c>
      <c r="P134" s="272">
        <f t="shared" ref="P134" si="149">E134*F134</f>
        <v>2.7370125000000001</v>
      </c>
      <c r="Q134" s="272">
        <f t="shared" ref="Q134" si="150">SUM(O134:O137)</f>
        <v>0</v>
      </c>
      <c r="R134" s="272">
        <f t="shared" ref="R134" si="151">Q134*1.02*1.05*$R$15</f>
        <v>0</v>
      </c>
      <c r="S134" s="454">
        <f t="shared" ref="S134" si="152">F134*$S$18</f>
        <v>0.14176456360109133</v>
      </c>
      <c r="T134" s="454">
        <f t="shared" ref="T134" si="153">S134*E134</f>
        <v>3.5441140900272829</v>
      </c>
    </row>
    <row r="135" spans="1:20" ht="12.75" customHeight="1">
      <c r="A135" s="292"/>
      <c r="B135" s="295"/>
      <c r="C135" s="295"/>
      <c r="D135" s="294"/>
      <c r="E135" s="294"/>
      <c r="F135" s="298"/>
      <c r="G135" s="273"/>
      <c r="H135" s="272"/>
      <c r="I135" s="273"/>
      <c r="J135" s="272"/>
      <c r="K135" s="19"/>
      <c r="L135" s="19"/>
      <c r="M135" s="19"/>
      <c r="N135" s="74"/>
      <c r="O135" s="88">
        <f t="shared" si="80"/>
        <v>0</v>
      </c>
      <c r="P135" s="272"/>
      <c r="Q135" s="272"/>
      <c r="R135" s="272"/>
      <c r="S135" s="454"/>
      <c r="T135" s="454"/>
    </row>
    <row r="136" spans="1:20" ht="12.75" customHeight="1">
      <c r="A136" s="292"/>
      <c r="B136" s="295"/>
      <c r="C136" s="295"/>
      <c r="D136" s="294"/>
      <c r="E136" s="294"/>
      <c r="F136" s="298"/>
      <c r="G136" s="273"/>
      <c r="H136" s="272"/>
      <c r="I136" s="273"/>
      <c r="J136" s="272"/>
      <c r="K136" s="19"/>
      <c r="L136" s="19"/>
      <c r="M136" s="20"/>
      <c r="N136" s="74"/>
      <c r="O136" s="88">
        <f t="shared" si="80"/>
        <v>0</v>
      </c>
      <c r="P136" s="272"/>
      <c r="Q136" s="272"/>
      <c r="R136" s="272"/>
      <c r="S136" s="454"/>
      <c r="T136" s="454"/>
    </row>
    <row r="137" spans="1:20" ht="12.75" customHeight="1">
      <c r="A137" s="293"/>
      <c r="B137" s="295"/>
      <c r="C137" s="295"/>
      <c r="D137" s="294"/>
      <c r="E137" s="294"/>
      <c r="F137" s="298"/>
      <c r="G137" s="273"/>
      <c r="H137" s="272"/>
      <c r="I137" s="273"/>
      <c r="J137" s="272"/>
      <c r="K137" s="19"/>
      <c r="L137" s="19"/>
      <c r="M137" s="19"/>
      <c r="N137" s="74"/>
      <c r="O137" s="88">
        <f t="shared" si="80"/>
        <v>0</v>
      </c>
      <c r="P137" s="272"/>
      <c r="Q137" s="272"/>
      <c r="R137" s="272"/>
      <c r="S137" s="454"/>
      <c r="T137" s="454"/>
    </row>
    <row r="138" spans="1:20" ht="12.75" customHeight="1">
      <c r="A138" s="291">
        <v>30</v>
      </c>
      <c r="B138" s="295" t="s">
        <v>2234</v>
      </c>
      <c r="C138" s="295" t="s">
        <v>2235</v>
      </c>
      <c r="D138" s="294" t="s">
        <v>32</v>
      </c>
      <c r="E138" s="298">
        <v>105.8</v>
      </c>
      <c r="F138" s="298">
        <f t="shared" si="91"/>
        <v>2.4381029000000001</v>
      </c>
      <c r="G138" s="273">
        <v>0.39</v>
      </c>
      <c r="H138" s="272">
        <f t="shared" si="92"/>
        <v>0.85394790000000009</v>
      </c>
      <c r="I138" s="337">
        <v>0.5</v>
      </c>
      <c r="J138" s="272">
        <f t="shared" si="93"/>
        <v>1.584155</v>
      </c>
      <c r="K138" s="19"/>
      <c r="L138" s="19"/>
      <c r="M138" s="19"/>
      <c r="N138" s="74"/>
      <c r="O138" s="88">
        <f t="shared" si="80"/>
        <v>0</v>
      </c>
      <c r="P138" s="272">
        <f t="shared" ref="P138" si="154">E138*F138</f>
        <v>257.95128682000001</v>
      </c>
      <c r="Q138" s="272">
        <f t="shared" ref="Q138" si="155">SUM(O138:O141)</f>
        <v>0</v>
      </c>
      <c r="R138" s="272">
        <f t="shared" ref="R138" si="156">Q138*1.02*1.05*$R$15</f>
        <v>0</v>
      </c>
      <c r="S138" s="454">
        <f t="shared" ref="S138" si="157">F138*$S$18</f>
        <v>3.1570607882961368</v>
      </c>
      <c r="T138" s="454">
        <f t="shared" ref="T138" si="158">S138*E138</f>
        <v>334.01703140173129</v>
      </c>
    </row>
    <row r="139" spans="1:20" ht="12.75" customHeight="1">
      <c r="A139" s="292"/>
      <c r="B139" s="295"/>
      <c r="C139" s="295"/>
      <c r="D139" s="294"/>
      <c r="E139" s="298"/>
      <c r="F139" s="298"/>
      <c r="G139" s="273"/>
      <c r="H139" s="272"/>
      <c r="I139" s="337"/>
      <c r="J139" s="272"/>
      <c r="K139" s="19"/>
      <c r="L139" s="19"/>
      <c r="M139" s="19"/>
      <c r="N139" s="74"/>
      <c r="O139" s="88">
        <f t="shared" si="80"/>
        <v>0</v>
      </c>
      <c r="P139" s="272"/>
      <c r="Q139" s="272"/>
      <c r="R139" s="272"/>
      <c r="S139" s="454"/>
      <c r="T139" s="454"/>
    </row>
    <row r="140" spans="1:20" ht="12.75" customHeight="1">
      <c r="A140" s="292"/>
      <c r="B140" s="295"/>
      <c r="C140" s="295"/>
      <c r="D140" s="294"/>
      <c r="E140" s="298"/>
      <c r="F140" s="298"/>
      <c r="G140" s="273"/>
      <c r="H140" s="272"/>
      <c r="I140" s="337"/>
      <c r="J140" s="272"/>
      <c r="K140" s="19"/>
      <c r="L140" s="19"/>
      <c r="M140" s="19"/>
      <c r="N140" s="74"/>
      <c r="O140" s="88">
        <f t="shared" si="80"/>
        <v>0</v>
      </c>
      <c r="P140" s="272"/>
      <c r="Q140" s="272"/>
      <c r="R140" s="272"/>
      <c r="S140" s="454"/>
      <c r="T140" s="454"/>
    </row>
    <row r="141" spans="1:20" ht="12.75" customHeight="1">
      <c r="A141" s="293"/>
      <c r="B141" s="295"/>
      <c r="C141" s="295"/>
      <c r="D141" s="294"/>
      <c r="E141" s="298"/>
      <c r="F141" s="298"/>
      <c r="G141" s="273"/>
      <c r="H141" s="272"/>
      <c r="I141" s="337"/>
      <c r="J141" s="272"/>
      <c r="K141" s="19"/>
      <c r="L141" s="19"/>
      <c r="M141" s="19"/>
      <c r="N141" s="74"/>
      <c r="O141" s="88">
        <f t="shared" si="80"/>
        <v>0</v>
      </c>
      <c r="P141" s="272"/>
      <c r="Q141" s="272"/>
      <c r="R141" s="272"/>
      <c r="S141" s="454"/>
      <c r="T141" s="454"/>
    </row>
    <row r="142" spans="1:20" ht="12.75" customHeight="1">
      <c r="A142" s="450"/>
      <c r="B142" s="449"/>
      <c r="C142" s="526" t="s">
        <v>1568</v>
      </c>
      <c r="D142" s="450"/>
      <c r="E142" s="447"/>
      <c r="F142" s="333"/>
      <c r="G142" s="448"/>
      <c r="H142" s="421"/>
      <c r="I142" s="448"/>
      <c r="J142" s="421"/>
      <c r="K142" s="79"/>
      <c r="L142" s="79"/>
      <c r="M142" s="79"/>
      <c r="N142" s="80"/>
      <c r="O142" s="78"/>
      <c r="P142" s="421"/>
      <c r="Q142" s="421"/>
      <c r="R142" s="421"/>
      <c r="S142" s="421"/>
      <c r="T142" s="451">
        <f>SUM(T22:T141)</f>
        <v>1584.416898410228</v>
      </c>
    </row>
    <row r="143" spans="1:20" ht="12.75" customHeight="1">
      <c r="A143" s="450"/>
      <c r="B143" s="449"/>
      <c r="C143" s="526"/>
      <c r="D143" s="450"/>
      <c r="E143" s="447"/>
      <c r="F143" s="334"/>
      <c r="G143" s="448"/>
      <c r="H143" s="421"/>
      <c r="I143" s="448"/>
      <c r="J143" s="421"/>
      <c r="K143" s="79"/>
      <c r="L143" s="79"/>
      <c r="M143" s="79"/>
      <c r="N143" s="80"/>
      <c r="O143" s="78"/>
      <c r="P143" s="421"/>
      <c r="Q143" s="421"/>
      <c r="R143" s="421"/>
      <c r="S143" s="421"/>
      <c r="T143" s="451"/>
    </row>
    <row r="144" spans="1:20" ht="12.75" customHeight="1">
      <c r="A144" s="450"/>
      <c r="B144" s="449"/>
      <c r="C144" s="526"/>
      <c r="D144" s="450"/>
      <c r="E144" s="447"/>
      <c r="F144" s="334"/>
      <c r="G144" s="448"/>
      <c r="H144" s="421"/>
      <c r="I144" s="448"/>
      <c r="J144" s="421"/>
      <c r="K144" s="79"/>
      <c r="L144" s="79"/>
      <c r="M144" s="215"/>
      <c r="N144" s="80"/>
      <c r="O144" s="78"/>
      <c r="P144" s="421"/>
      <c r="Q144" s="421"/>
      <c r="R144" s="421"/>
      <c r="S144" s="421"/>
      <c r="T144" s="451"/>
    </row>
    <row r="145" spans="1:20" ht="12.75" customHeight="1">
      <c r="A145" s="450"/>
      <c r="B145" s="449"/>
      <c r="C145" s="526"/>
      <c r="D145" s="450"/>
      <c r="E145" s="447"/>
      <c r="F145" s="335"/>
      <c r="G145" s="448"/>
      <c r="H145" s="421"/>
      <c r="I145" s="448"/>
      <c r="J145" s="421"/>
      <c r="K145" s="79"/>
      <c r="L145" s="79"/>
      <c r="M145" s="79"/>
      <c r="N145" s="80"/>
      <c r="O145" s="78"/>
      <c r="P145" s="421"/>
      <c r="Q145" s="421"/>
      <c r="R145" s="421"/>
      <c r="S145" s="421"/>
      <c r="T145" s="451"/>
    </row>
    <row r="146" spans="1:20" ht="12.75" customHeight="1">
      <c r="A146" s="450"/>
      <c r="B146" s="449"/>
      <c r="C146" s="526" t="s">
        <v>1569</v>
      </c>
      <c r="D146" s="450"/>
      <c r="E146" s="447"/>
      <c r="F146" s="333"/>
      <c r="G146" s="448"/>
      <c r="H146" s="421"/>
      <c r="I146" s="448"/>
      <c r="J146" s="421"/>
      <c r="K146" s="79"/>
      <c r="L146" s="79"/>
      <c r="M146" s="79"/>
      <c r="N146" s="80"/>
      <c r="O146" s="78"/>
      <c r="P146" s="421"/>
      <c r="Q146" s="421"/>
      <c r="R146" s="421"/>
      <c r="S146" s="421"/>
      <c r="T146" s="425">
        <f>(T142*100%)/'Cav-Nax-Tarec.Tun'!T849</f>
        <v>0.11816541415713581</v>
      </c>
    </row>
    <row r="147" spans="1:20" ht="12.75" customHeight="1">
      <c r="A147" s="450"/>
      <c r="B147" s="449"/>
      <c r="C147" s="526"/>
      <c r="D147" s="450"/>
      <c r="E147" s="447"/>
      <c r="F147" s="334"/>
      <c r="G147" s="448"/>
      <c r="H147" s="421"/>
      <c r="I147" s="448"/>
      <c r="J147" s="421"/>
      <c r="K147" s="79"/>
      <c r="L147" s="79"/>
      <c r="M147" s="79"/>
      <c r="N147" s="80"/>
      <c r="O147" s="78"/>
      <c r="P147" s="421"/>
      <c r="Q147" s="421"/>
      <c r="R147" s="421"/>
      <c r="S147" s="421"/>
      <c r="T147" s="425"/>
    </row>
    <row r="148" spans="1:20" ht="12.75" customHeight="1">
      <c r="A148" s="450"/>
      <c r="B148" s="449"/>
      <c r="C148" s="526"/>
      <c r="D148" s="450"/>
      <c r="E148" s="447"/>
      <c r="F148" s="334"/>
      <c r="G148" s="448"/>
      <c r="H148" s="421"/>
      <c r="I148" s="448"/>
      <c r="J148" s="421"/>
      <c r="K148" s="79"/>
      <c r="L148" s="79"/>
      <c r="M148" s="215"/>
      <c r="N148" s="80"/>
      <c r="O148" s="78"/>
      <c r="P148" s="421"/>
      <c r="Q148" s="421"/>
      <c r="R148" s="421"/>
      <c r="S148" s="421"/>
      <c r="T148" s="425"/>
    </row>
    <row r="149" spans="1:20" ht="12.75" customHeight="1">
      <c r="A149" s="450"/>
      <c r="B149" s="449"/>
      <c r="C149" s="526"/>
      <c r="D149" s="450"/>
      <c r="E149" s="447"/>
      <c r="F149" s="335"/>
      <c r="G149" s="448"/>
      <c r="H149" s="421"/>
      <c r="I149" s="448"/>
      <c r="J149" s="421"/>
      <c r="K149" s="79"/>
      <c r="L149" s="79"/>
      <c r="M149" s="79"/>
      <c r="N149" s="80"/>
      <c r="O149" s="78"/>
      <c r="P149" s="421"/>
      <c r="Q149" s="421"/>
      <c r="R149" s="421"/>
      <c r="S149" s="421"/>
      <c r="T149" s="425"/>
    </row>
    <row r="150" spans="1:20" ht="12.75" customHeight="1">
      <c r="A150" s="349"/>
      <c r="B150" s="392"/>
      <c r="C150" s="358" t="s">
        <v>1922</v>
      </c>
      <c r="D150" s="392"/>
      <c r="E150" s="479"/>
      <c r="F150" s="298">
        <f t="shared" si="91"/>
        <v>0</v>
      </c>
      <c r="G150" s="273"/>
      <c r="H150" s="272">
        <f t="shared" si="92"/>
        <v>0</v>
      </c>
      <c r="I150" s="273"/>
      <c r="J150" s="272">
        <f t="shared" si="93"/>
        <v>0</v>
      </c>
      <c r="K150" s="19"/>
      <c r="L150" s="19"/>
      <c r="M150" s="19"/>
      <c r="N150" s="74"/>
      <c r="O150" s="88">
        <f t="shared" si="80"/>
        <v>0</v>
      </c>
      <c r="P150" s="272">
        <f t="shared" ref="P150" si="159">E150*F150</f>
        <v>0</v>
      </c>
      <c r="Q150" s="272">
        <f t="shared" ref="Q150" si="160">SUM(O150:O153)</f>
        <v>0</v>
      </c>
      <c r="R150" s="272">
        <f t="shared" ref="R150" si="161">Q150*1.02*1.05*$R$15</f>
        <v>0</v>
      </c>
      <c r="S150" s="454">
        <f t="shared" ref="S150" si="162">F150*$S$18</f>
        <v>0</v>
      </c>
      <c r="T150" s="454">
        <f t="shared" ref="T150" si="163">S150*E150</f>
        <v>0</v>
      </c>
    </row>
    <row r="151" spans="1:20" ht="12.75" customHeight="1">
      <c r="A151" s="349"/>
      <c r="B151" s="393"/>
      <c r="C151" s="359"/>
      <c r="D151" s="393"/>
      <c r="E151" s="479"/>
      <c r="F151" s="298"/>
      <c r="G151" s="273"/>
      <c r="H151" s="272"/>
      <c r="I151" s="273"/>
      <c r="J151" s="272"/>
      <c r="K151" s="19"/>
      <c r="L151" s="19"/>
      <c r="M151" s="19"/>
      <c r="N151" s="74"/>
      <c r="O151" s="88">
        <f t="shared" si="80"/>
        <v>0</v>
      </c>
      <c r="P151" s="272"/>
      <c r="Q151" s="272"/>
      <c r="R151" s="272"/>
      <c r="S151" s="454"/>
      <c r="T151" s="454"/>
    </row>
    <row r="152" spans="1:20" ht="12.75" customHeight="1">
      <c r="A152" s="349"/>
      <c r="B152" s="393"/>
      <c r="C152" s="359"/>
      <c r="D152" s="393"/>
      <c r="E152" s="479"/>
      <c r="F152" s="298"/>
      <c r="G152" s="273"/>
      <c r="H152" s="272"/>
      <c r="I152" s="273"/>
      <c r="J152" s="272"/>
      <c r="K152" s="19"/>
      <c r="L152" s="19"/>
      <c r="M152" s="19"/>
      <c r="N152" s="74"/>
      <c r="O152" s="88">
        <f t="shared" si="80"/>
        <v>0</v>
      </c>
      <c r="P152" s="272"/>
      <c r="Q152" s="272"/>
      <c r="R152" s="272"/>
      <c r="S152" s="454"/>
      <c r="T152" s="454"/>
    </row>
    <row r="153" spans="1:20" ht="12.75" customHeight="1">
      <c r="A153" s="349"/>
      <c r="B153" s="394"/>
      <c r="C153" s="360"/>
      <c r="D153" s="394"/>
      <c r="E153" s="479"/>
      <c r="F153" s="298"/>
      <c r="G153" s="273"/>
      <c r="H153" s="272"/>
      <c r="I153" s="273"/>
      <c r="J153" s="272"/>
      <c r="K153" s="19"/>
      <c r="L153" s="110"/>
      <c r="M153" s="19"/>
      <c r="N153" s="19"/>
      <c r="O153" s="88">
        <f t="shared" si="80"/>
        <v>0</v>
      </c>
      <c r="P153" s="272"/>
      <c r="Q153" s="272"/>
      <c r="R153" s="272"/>
      <c r="S153" s="454"/>
      <c r="T153" s="454"/>
    </row>
    <row r="154" spans="1:20" ht="12.75" customHeight="1">
      <c r="A154" s="291"/>
      <c r="B154" s="295"/>
      <c r="C154" s="358" t="s">
        <v>126</v>
      </c>
      <c r="D154" s="294"/>
      <c r="E154" s="298"/>
      <c r="F154" s="298">
        <f t="shared" si="91"/>
        <v>0</v>
      </c>
      <c r="G154" s="273"/>
      <c r="H154" s="272">
        <f t="shared" si="92"/>
        <v>0</v>
      </c>
      <c r="I154" s="353"/>
      <c r="J154" s="272">
        <f t="shared" si="93"/>
        <v>0</v>
      </c>
      <c r="K154" s="19"/>
      <c r="L154" s="19"/>
      <c r="M154" s="19"/>
      <c r="N154" s="74"/>
      <c r="O154" s="88">
        <f t="shared" ref="O154:O225" si="164">M154*N154</f>
        <v>0</v>
      </c>
      <c r="P154" s="272">
        <f t="shared" ref="P154" si="165">E154*F154</f>
        <v>0</v>
      </c>
      <c r="Q154" s="272">
        <f t="shared" ref="Q154" si="166">SUM(O154:O157)</f>
        <v>0</v>
      </c>
      <c r="R154" s="272">
        <f t="shared" ref="R154" si="167">Q154*1.02*1.05*$R$15</f>
        <v>0</v>
      </c>
      <c r="S154" s="454">
        <f t="shared" ref="S154" si="168">F154*$S$18</f>
        <v>0</v>
      </c>
      <c r="T154" s="454">
        <f t="shared" ref="T154" si="169">S154*E154</f>
        <v>0</v>
      </c>
    </row>
    <row r="155" spans="1:20" ht="12.75" customHeight="1">
      <c r="A155" s="292"/>
      <c r="B155" s="295"/>
      <c r="C155" s="359"/>
      <c r="D155" s="294"/>
      <c r="E155" s="298"/>
      <c r="F155" s="298"/>
      <c r="G155" s="273"/>
      <c r="H155" s="272"/>
      <c r="I155" s="353"/>
      <c r="J155" s="272"/>
      <c r="K155" s="19"/>
      <c r="L155" s="19"/>
      <c r="M155" s="19"/>
      <c r="N155" s="74"/>
      <c r="O155" s="88">
        <f t="shared" si="164"/>
        <v>0</v>
      </c>
      <c r="P155" s="272"/>
      <c r="Q155" s="272"/>
      <c r="R155" s="272"/>
      <c r="S155" s="454"/>
      <c r="T155" s="454"/>
    </row>
    <row r="156" spans="1:20" ht="12.75" customHeight="1">
      <c r="A156" s="292"/>
      <c r="B156" s="295"/>
      <c r="C156" s="359"/>
      <c r="D156" s="294"/>
      <c r="E156" s="298"/>
      <c r="F156" s="298"/>
      <c r="G156" s="273"/>
      <c r="H156" s="272"/>
      <c r="I156" s="353"/>
      <c r="J156" s="272"/>
      <c r="K156" s="19"/>
      <c r="L156" s="19"/>
      <c r="M156" s="111"/>
      <c r="N156" s="74"/>
      <c r="O156" s="88">
        <f t="shared" si="164"/>
        <v>0</v>
      </c>
      <c r="P156" s="272"/>
      <c r="Q156" s="272"/>
      <c r="R156" s="272"/>
      <c r="S156" s="454"/>
      <c r="T156" s="454"/>
    </row>
    <row r="157" spans="1:20" ht="12.75" customHeight="1">
      <c r="A157" s="293"/>
      <c r="B157" s="295"/>
      <c r="C157" s="360"/>
      <c r="D157" s="294"/>
      <c r="E157" s="298"/>
      <c r="F157" s="298"/>
      <c r="G157" s="273"/>
      <c r="H157" s="272"/>
      <c r="I157" s="353"/>
      <c r="J157" s="272"/>
      <c r="K157" s="19"/>
      <c r="L157" s="19"/>
      <c r="M157" s="19"/>
      <c r="N157" s="74"/>
      <c r="O157" s="88">
        <f t="shared" si="164"/>
        <v>0</v>
      </c>
      <c r="P157" s="272"/>
      <c r="Q157" s="272"/>
      <c r="R157" s="272"/>
      <c r="S157" s="454"/>
      <c r="T157" s="454"/>
    </row>
    <row r="158" spans="1:20" ht="12.75" customHeight="1">
      <c r="A158" s="291">
        <v>1</v>
      </c>
      <c r="B158" s="392" t="s">
        <v>95</v>
      </c>
      <c r="C158" s="392" t="s">
        <v>2236</v>
      </c>
      <c r="D158" s="291" t="s">
        <v>26</v>
      </c>
      <c r="E158" s="340">
        <v>120</v>
      </c>
      <c r="F158" s="298">
        <f t="shared" si="91"/>
        <v>2.3178948907000003</v>
      </c>
      <c r="G158" s="404">
        <v>0.22</v>
      </c>
      <c r="H158" s="272">
        <f t="shared" si="92"/>
        <v>0.48171419999999998</v>
      </c>
      <c r="I158" s="404">
        <v>0.01</v>
      </c>
      <c r="J158" s="272">
        <f t="shared" si="93"/>
        <v>3.1683099999999999E-2</v>
      </c>
      <c r="K158" s="19" t="s">
        <v>51</v>
      </c>
      <c r="L158" s="19" t="s">
        <v>37</v>
      </c>
      <c r="M158" s="19">
        <v>5.0999999999999997E-2</v>
      </c>
      <c r="N158" s="74">
        <v>31</v>
      </c>
      <c r="O158" s="88">
        <f t="shared" si="164"/>
        <v>1.581</v>
      </c>
      <c r="P158" s="272">
        <f t="shared" ref="P158" si="170">E158*F158</f>
        <v>278.14738688400001</v>
      </c>
      <c r="Q158" s="272">
        <f t="shared" ref="Q158" si="171">SUM(O158:O161)</f>
        <v>1.581</v>
      </c>
      <c r="R158" s="272">
        <f t="shared" ref="R158" si="172">Q158*1.02*1.05*$R$15</f>
        <v>1.8044975907000003</v>
      </c>
      <c r="S158" s="454">
        <f t="shared" ref="S158" si="173">F158*$S$18</f>
        <v>3.0014053429906222</v>
      </c>
      <c r="T158" s="454">
        <f t="shared" ref="T158" si="174">S158*E158</f>
        <v>360.16864115887466</v>
      </c>
    </row>
    <row r="159" spans="1:20" ht="12.75" customHeight="1">
      <c r="A159" s="292"/>
      <c r="B159" s="393"/>
      <c r="C159" s="393"/>
      <c r="D159" s="292"/>
      <c r="E159" s="341"/>
      <c r="F159" s="298"/>
      <c r="G159" s="405"/>
      <c r="H159" s="272"/>
      <c r="I159" s="405"/>
      <c r="J159" s="272"/>
      <c r="K159" s="19"/>
      <c r="L159" s="19"/>
      <c r="M159" s="19"/>
      <c r="N159" s="74"/>
      <c r="O159" s="88">
        <f t="shared" si="164"/>
        <v>0</v>
      </c>
      <c r="P159" s="272"/>
      <c r="Q159" s="272"/>
      <c r="R159" s="272"/>
      <c r="S159" s="454"/>
      <c r="T159" s="454"/>
    </row>
    <row r="160" spans="1:20" ht="12.75" customHeight="1">
      <c r="A160" s="292"/>
      <c r="B160" s="393"/>
      <c r="C160" s="393"/>
      <c r="D160" s="292"/>
      <c r="E160" s="341"/>
      <c r="F160" s="298"/>
      <c r="G160" s="405"/>
      <c r="H160" s="272"/>
      <c r="I160" s="405"/>
      <c r="J160" s="272"/>
      <c r="K160" s="19"/>
      <c r="L160" s="19"/>
      <c r="M160" s="20"/>
      <c r="N160" s="74"/>
      <c r="O160" s="88">
        <f t="shared" si="164"/>
        <v>0</v>
      </c>
      <c r="P160" s="272"/>
      <c r="Q160" s="272"/>
      <c r="R160" s="272"/>
      <c r="S160" s="454"/>
      <c r="T160" s="454"/>
    </row>
    <row r="161" spans="1:20" ht="12.75" customHeight="1">
      <c r="A161" s="293"/>
      <c r="B161" s="394"/>
      <c r="C161" s="394"/>
      <c r="D161" s="293"/>
      <c r="E161" s="342"/>
      <c r="F161" s="298"/>
      <c r="G161" s="406"/>
      <c r="H161" s="272"/>
      <c r="I161" s="406"/>
      <c r="J161" s="272"/>
      <c r="K161" s="19"/>
      <c r="L161" s="19"/>
      <c r="M161" s="19"/>
      <c r="N161" s="74"/>
      <c r="O161" s="88">
        <f t="shared" si="164"/>
        <v>0</v>
      </c>
      <c r="P161" s="272"/>
      <c r="Q161" s="272"/>
      <c r="R161" s="272"/>
      <c r="S161" s="454"/>
      <c r="T161" s="454"/>
    </row>
    <row r="162" spans="1:20" ht="12.75" customHeight="1">
      <c r="A162" s="291">
        <v>2</v>
      </c>
      <c r="B162" s="295" t="s">
        <v>554</v>
      </c>
      <c r="C162" s="295" t="s">
        <v>2237</v>
      </c>
      <c r="D162" s="294" t="s">
        <v>32</v>
      </c>
      <c r="E162" s="516">
        <v>0.22800000000000001</v>
      </c>
      <c r="F162" s="298">
        <f t="shared" ref="F162:F230" si="175">H162+J162+R162</f>
        <v>19.237397600000001</v>
      </c>
      <c r="G162" s="273">
        <v>6.76</v>
      </c>
      <c r="H162" s="272">
        <f t="shared" ref="H162:H230" si="176">G162*$P$8/1000</f>
        <v>14.801763600000001</v>
      </c>
      <c r="I162" s="353">
        <v>1.4</v>
      </c>
      <c r="J162" s="272">
        <f t="shared" ref="J162:J230" si="177">I162*$P$9/1000</f>
        <v>4.4356340000000003</v>
      </c>
      <c r="K162" s="19"/>
      <c r="L162" s="19"/>
      <c r="M162" s="19"/>
      <c r="N162" s="74"/>
      <c r="O162" s="88">
        <f t="shared" si="164"/>
        <v>0</v>
      </c>
      <c r="P162" s="272">
        <f t="shared" ref="P162" si="178">E162*F162</f>
        <v>4.3861266528000007</v>
      </c>
      <c r="Q162" s="272">
        <f t="shared" ref="Q162" si="179">SUM(O162:O165)</f>
        <v>0</v>
      </c>
      <c r="R162" s="272">
        <f t="shared" ref="R162" si="180">Q162*1.02*1.05*$R$15</f>
        <v>0</v>
      </c>
      <c r="S162" s="454">
        <f t="shared" ref="S162" si="181">F162*$S$18</f>
        <v>24.910201137048897</v>
      </c>
      <c r="T162" s="454">
        <f t="shared" ref="T162" si="182">S162*E162</f>
        <v>5.6795258592471489</v>
      </c>
    </row>
    <row r="163" spans="1:20" ht="12.75" customHeight="1">
      <c r="A163" s="292"/>
      <c r="B163" s="295"/>
      <c r="C163" s="295"/>
      <c r="D163" s="294"/>
      <c r="E163" s="516"/>
      <c r="F163" s="298"/>
      <c r="G163" s="273"/>
      <c r="H163" s="272"/>
      <c r="I163" s="353"/>
      <c r="J163" s="272"/>
      <c r="K163" s="19"/>
      <c r="L163" s="19"/>
      <c r="M163" s="19"/>
      <c r="N163" s="74"/>
      <c r="O163" s="88">
        <f t="shared" si="164"/>
        <v>0</v>
      </c>
      <c r="P163" s="272"/>
      <c r="Q163" s="272"/>
      <c r="R163" s="272"/>
      <c r="S163" s="454"/>
      <c r="T163" s="454"/>
    </row>
    <row r="164" spans="1:20" ht="12.75" customHeight="1">
      <c r="A164" s="292"/>
      <c r="B164" s="295"/>
      <c r="C164" s="295"/>
      <c r="D164" s="294"/>
      <c r="E164" s="516"/>
      <c r="F164" s="298"/>
      <c r="G164" s="273"/>
      <c r="H164" s="272"/>
      <c r="I164" s="353"/>
      <c r="J164" s="272"/>
      <c r="K164" s="19"/>
      <c r="L164" s="19"/>
      <c r="M164" s="20"/>
      <c r="N164" s="74"/>
      <c r="O164" s="88">
        <f t="shared" si="164"/>
        <v>0</v>
      </c>
      <c r="P164" s="272"/>
      <c r="Q164" s="272"/>
      <c r="R164" s="272"/>
      <c r="S164" s="454"/>
      <c r="T164" s="454"/>
    </row>
    <row r="165" spans="1:20" ht="12.75" customHeight="1">
      <c r="A165" s="293"/>
      <c r="B165" s="295"/>
      <c r="C165" s="295"/>
      <c r="D165" s="294"/>
      <c r="E165" s="516"/>
      <c r="F165" s="298"/>
      <c r="G165" s="273"/>
      <c r="H165" s="272"/>
      <c r="I165" s="353"/>
      <c r="J165" s="272"/>
      <c r="K165" s="19"/>
      <c r="L165" s="19"/>
      <c r="M165" s="19"/>
      <c r="N165" s="74"/>
      <c r="O165" s="88">
        <f t="shared" si="164"/>
        <v>0</v>
      </c>
      <c r="P165" s="272"/>
      <c r="Q165" s="272"/>
      <c r="R165" s="272"/>
      <c r="S165" s="454"/>
      <c r="T165" s="454"/>
    </row>
    <row r="166" spans="1:20" ht="12.75" customHeight="1">
      <c r="A166" s="291">
        <v>3</v>
      </c>
      <c r="B166" s="295" t="s">
        <v>50</v>
      </c>
      <c r="C166" s="295" t="s">
        <v>2238</v>
      </c>
      <c r="D166" s="493" t="s">
        <v>43</v>
      </c>
      <c r="E166" s="350">
        <v>120</v>
      </c>
      <c r="F166" s="298">
        <f t="shared" si="175"/>
        <v>0.89597128950000016</v>
      </c>
      <c r="G166" s="273"/>
      <c r="H166" s="272">
        <f t="shared" si="176"/>
        <v>0</v>
      </c>
      <c r="I166" s="354"/>
      <c r="J166" s="272">
        <f t="shared" si="177"/>
        <v>0</v>
      </c>
      <c r="K166" s="19" t="s">
        <v>120</v>
      </c>
      <c r="L166" s="19" t="s">
        <v>26</v>
      </c>
      <c r="M166" s="19">
        <v>1</v>
      </c>
      <c r="N166" s="74">
        <v>0.78500000000000003</v>
      </c>
      <c r="O166" s="88">
        <f t="shared" si="164"/>
        <v>0.78500000000000003</v>
      </c>
      <c r="P166" s="272">
        <f t="shared" ref="P166" si="183">E166*F166</f>
        <v>107.51655474000002</v>
      </c>
      <c r="Q166" s="272">
        <f t="shared" ref="Q166" si="184">SUM(O166:O169)</f>
        <v>0.78500000000000003</v>
      </c>
      <c r="R166" s="272">
        <f t="shared" ref="R166" si="185">Q166*1.02*1.05*$R$15</f>
        <v>0.89597128950000016</v>
      </c>
      <c r="S166" s="454">
        <f t="shared" ref="S166" si="186">F166*$S$18</f>
        <v>1.1601790168575645</v>
      </c>
      <c r="T166" s="454">
        <f t="shared" ref="T166" si="187">S166*E166</f>
        <v>139.22148202290774</v>
      </c>
    </row>
    <row r="167" spans="1:20" ht="12.75" customHeight="1">
      <c r="A167" s="292"/>
      <c r="B167" s="295"/>
      <c r="C167" s="295"/>
      <c r="D167" s="493"/>
      <c r="E167" s="350"/>
      <c r="F167" s="298"/>
      <c r="G167" s="273"/>
      <c r="H167" s="272"/>
      <c r="I167" s="354"/>
      <c r="J167" s="272"/>
      <c r="K167" s="19"/>
      <c r="L167" s="19"/>
      <c r="M167" s="19"/>
      <c r="N167" s="74"/>
      <c r="O167" s="88">
        <f t="shared" si="164"/>
        <v>0</v>
      </c>
      <c r="P167" s="272"/>
      <c r="Q167" s="272"/>
      <c r="R167" s="272"/>
      <c r="S167" s="454"/>
      <c r="T167" s="454"/>
    </row>
    <row r="168" spans="1:20" ht="12.75" customHeight="1">
      <c r="A168" s="292"/>
      <c r="B168" s="295"/>
      <c r="C168" s="295"/>
      <c r="D168" s="493"/>
      <c r="E168" s="350"/>
      <c r="F168" s="298"/>
      <c r="G168" s="273"/>
      <c r="H168" s="272"/>
      <c r="I168" s="354"/>
      <c r="J168" s="272"/>
      <c r="K168" s="19"/>
      <c r="L168" s="19"/>
      <c r="M168" s="20"/>
      <c r="N168" s="74"/>
      <c r="O168" s="88">
        <f t="shared" si="164"/>
        <v>0</v>
      </c>
      <c r="P168" s="272"/>
      <c r="Q168" s="272"/>
      <c r="R168" s="272"/>
      <c r="S168" s="454"/>
      <c r="T168" s="454"/>
    </row>
    <row r="169" spans="1:20" ht="12.75" customHeight="1">
      <c r="A169" s="293"/>
      <c r="B169" s="295"/>
      <c r="C169" s="295"/>
      <c r="D169" s="493"/>
      <c r="E169" s="350"/>
      <c r="F169" s="298"/>
      <c r="G169" s="273"/>
      <c r="H169" s="272"/>
      <c r="I169" s="354"/>
      <c r="J169" s="272"/>
      <c r="K169" s="19"/>
      <c r="L169" s="19"/>
      <c r="M169" s="19"/>
      <c r="N169" s="74"/>
      <c r="O169" s="88">
        <f t="shared" si="164"/>
        <v>0</v>
      </c>
      <c r="P169" s="272"/>
      <c r="Q169" s="272"/>
      <c r="R169" s="272"/>
      <c r="S169" s="454"/>
      <c r="T169" s="454"/>
    </row>
    <row r="170" spans="1:20" ht="12.75" customHeight="1">
      <c r="A170" s="291">
        <v>4</v>
      </c>
      <c r="B170" s="392" t="s">
        <v>97</v>
      </c>
      <c r="C170" s="392" t="s">
        <v>2265</v>
      </c>
      <c r="D170" s="291" t="s">
        <v>43</v>
      </c>
      <c r="E170" s="340">
        <v>120</v>
      </c>
      <c r="F170" s="298">
        <f t="shared" si="175"/>
        <v>8.4277083614420008</v>
      </c>
      <c r="G170" s="404">
        <v>0.61</v>
      </c>
      <c r="H170" s="272">
        <f t="shared" si="176"/>
        <v>1.3356621</v>
      </c>
      <c r="I170" s="404">
        <v>0.05</v>
      </c>
      <c r="J170" s="272">
        <f t="shared" si="177"/>
        <v>0.15841550000000001</v>
      </c>
      <c r="K170" s="19" t="s">
        <v>98</v>
      </c>
      <c r="L170" s="19" t="s">
        <v>26</v>
      </c>
      <c r="M170" s="19">
        <v>1.02</v>
      </c>
      <c r="N170" s="74">
        <v>5.2779999999999996</v>
      </c>
      <c r="O170" s="88">
        <f t="shared" si="164"/>
        <v>5.3835599999999992</v>
      </c>
      <c r="P170" s="272">
        <f t="shared" ref="P170" si="188">E170*F170</f>
        <v>1011.3250033730401</v>
      </c>
      <c r="Q170" s="272">
        <f t="shared" ref="Q170" si="189">SUM(O170:O173)</f>
        <v>6.0748599999999993</v>
      </c>
      <c r="R170" s="272">
        <f t="shared" ref="R170" si="190">Q170*1.02*1.05*$R$15</f>
        <v>6.9336307614420001</v>
      </c>
      <c r="S170" s="454">
        <f t="shared" ref="S170" si="191">F170*$S$18</f>
        <v>10.91290593317617</v>
      </c>
      <c r="T170" s="454">
        <f t="shared" ref="T170" si="192">S170*E170</f>
        <v>1309.5487119811403</v>
      </c>
    </row>
    <row r="171" spans="1:20" ht="12.75" customHeight="1">
      <c r="A171" s="292"/>
      <c r="B171" s="393"/>
      <c r="C171" s="393"/>
      <c r="D171" s="292"/>
      <c r="E171" s="341"/>
      <c r="F171" s="298"/>
      <c r="G171" s="405"/>
      <c r="H171" s="272"/>
      <c r="I171" s="405"/>
      <c r="J171" s="272"/>
      <c r="K171" s="19"/>
      <c r="L171" s="19"/>
      <c r="M171" s="19"/>
      <c r="N171" s="74"/>
      <c r="O171" s="88">
        <f t="shared" si="164"/>
        <v>0</v>
      </c>
      <c r="P171" s="272"/>
      <c r="Q171" s="272"/>
      <c r="R171" s="272"/>
      <c r="S171" s="454"/>
      <c r="T171" s="454"/>
    </row>
    <row r="172" spans="1:20" ht="12.75" customHeight="1">
      <c r="A172" s="292"/>
      <c r="B172" s="393"/>
      <c r="C172" s="393"/>
      <c r="D172" s="292"/>
      <c r="E172" s="341"/>
      <c r="F172" s="298"/>
      <c r="G172" s="405"/>
      <c r="H172" s="272"/>
      <c r="I172" s="405"/>
      <c r="J172" s="272"/>
      <c r="K172" s="19" t="s">
        <v>51</v>
      </c>
      <c r="L172" s="19" t="s">
        <v>37</v>
      </c>
      <c r="M172" s="19">
        <v>2.23E-2</v>
      </c>
      <c r="N172" s="74">
        <v>31</v>
      </c>
      <c r="O172" s="88">
        <f t="shared" si="164"/>
        <v>0.69130000000000003</v>
      </c>
      <c r="P172" s="272"/>
      <c r="Q172" s="272"/>
      <c r="R172" s="272"/>
      <c r="S172" s="454"/>
      <c r="T172" s="454"/>
    </row>
    <row r="173" spans="1:20" ht="12.75" customHeight="1">
      <c r="A173" s="293"/>
      <c r="B173" s="394"/>
      <c r="C173" s="394"/>
      <c r="D173" s="293"/>
      <c r="E173" s="342"/>
      <c r="F173" s="298"/>
      <c r="G173" s="406"/>
      <c r="H173" s="272"/>
      <c r="I173" s="406"/>
      <c r="J173" s="272"/>
      <c r="K173" s="107"/>
      <c r="L173" s="107"/>
      <c r="M173" s="107"/>
      <c r="N173" s="123"/>
      <c r="O173" s="88">
        <f t="shared" si="164"/>
        <v>0</v>
      </c>
      <c r="P173" s="272"/>
      <c r="Q173" s="272"/>
      <c r="R173" s="272"/>
      <c r="S173" s="454"/>
      <c r="T173" s="454"/>
    </row>
    <row r="174" spans="1:20" ht="12.75" customHeight="1">
      <c r="A174" s="291">
        <v>5</v>
      </c>
      <c r="B174" s="392" t="s">
        <v>101</v>
      </c>
      <c r="C174" s="392" t="s">
        <v>102</v>
      </c>
      <c r="D174" s="291" t="s">
        <v>36</v>
      </c>
      <c r="E174" s="350">
        <v>80</v>
      </c>
      <c r="F174" s="298">
        <f t="shared" si="175"/>
        <v>1.7332823544332003</v>
      </c>
      <c r="G174" s="404">
        <v>0.17100000000000001</v>
      </c>
      <c r="H174" s="272">
        <f t="shared" si="176"/>
        <v>0.37442331000000006</v>
      </c>
      <c r="I174" s="401">
        <v>1.1599999999999999E-2</v>
      </c>
      <c r="J174" s="272">
        <f t="shared" si="177"/>
        <v>3.6752396E-2</v>
      </c>
      <c r="K174" s="19" t="s">
        <v>98</v>
      </c>
      <c r="L174" s="19" t="s">
        <v>26</v>
      </c>
      <c r="M174" s="19">
        <v>0.10199999999999999</v>
      </c>
      <c r="N174" s="74">
        <v>5.2779999999999996</v>
      </c>
      <c r="O174" s="88">
        <f t="shared" si="164"/>
        <v>0.53835599999999995</v>
      </c>
      <c r="P174" s="272">
        <f t="shared" ref="P174" si="193">E174*F174</f>
        <v>138.66258835465604</v>
      </c>
      <c r="Q174" s="272">
        <f t="shared" ref="Q174" si="194">SUM(O174:O177)</f>
        <v>1.1583559999999999</v>
      </c>
      <c r="R174" s="272">
        <f t="shared" ref="R174" si="195">Q174*1.02*1.05*$R$15</f>
        <v>1.3221066484332002</v>
      </c>
      <c r="S174" s="454">
        <f t="shared" ref="S174" si="196">F174*$S$18</f>
        <v>2.2443998390005047</v>
      </c>
      <c r="T174" s="454">
        <f t="shared" ref="T174" si="197">S174*E174</f>
        <v>179.55198712004037</v>
      </c>
    </row>
    <row r="175" spans="1:20" ht="12.75" customHeight="1">
      <c r="A175" s="292"/>
      <c r="B175" s="393"/>
      <c r="C175" s="393"/>
      <c r="D175" s="292"/>
      <c r="E175" s="350"/>
      <c r="F175" s="298"/>
      <c r="G175" s="405"/>
      <c r="H175" s="272"/>
      <c r="I175" s="402"/>
      <c r="J175" s="272"/>
      <c r="K175" s="19"/>
      <c r="L175" s="19"/>
      <c r="M175" s="19"/>
      <c r="N175" s="74"/>
      <c r="O175" s="88">
        <f t="shared" si="164"/>
        <v>0</v>
      </c>
      <c r="P175" s="272"/>
      <c r="Q175" s="272"/>
      <c r="R175" s="272"/>
      <c r="S175" s="454"/>
      <c r="T175" s="454"/>
    </row>
    <row r="176" spans="1:20" ht="12.75" customHeight="1">
      <c r="A176" s="292"/>
      <c r="B176" s="393"/>
      <c r="C176" s="393"/>
      <c r="D176" s="292"/>
      <c r="E176" s="350"/>
      <c r="F176" s="298"/>
      <c r="G176" s="405"/>
      <c r="H176" s="272"/>
      <c r="I176" s="402"/>
      <c r="J176" s="272"/>
      <c r="K176" s="19" t="s">
        <v>51</v>
      </c>
      <c r="L176" s="19" t="s">
        <v>37</v>
      </c>
      <c r="M176" s="19">
        <v>0.02</v>
      </c>
      <c r="N176" s="74">
        <v>31</v>
      </c>
      <c r="O176" s="88">
        <f t="shared" si="164"/>
        <v>0.62</v>
      </c>
      <c r="P176" s="272"/>
      <c r="Q176" s="272"/>
      <c r="R176" s="272"/>
      <c r="S176" s="454"/>
      <c r="T176" s="454"/>
    </row>
    <row r="177" spans="1:20" ht="12.75" customHeight="1">
      <c r="A177" s="293"/>
      <c r="B177" s="394"/>
      <c r="C177" s="394"/>
      <c r="D177" s="293"/>
      <c r="E177" s="350"/>
      <c r="F177" s="298"/>
      <c r="G177" s="406"/>
      <c r="H177" s="272"/>
      <c r="I177" s="403"/>
      <c r="J177" s="272"/>
      <c r="K177" s="19"/>
      <c r="L177" s="19"/>
      <c r="M177" s="19"/>
      <c r="N177" s="74"/>
      <c r="O177" s="88">
        <f t="shared" si="164"/>
        <v>0</v>
      </c>
      <c r="P177" s="272"/>
      <c r="Q177" s="272"/>
      <c r="R177" s="272"/>
      <c r="S177" s="454"/>
      <c r="T177" s="454"/>
    </row>
    <row r="178" spans="1:20" ht="12.75" customHeight="1">
      <c r="A178" s="450"/>
      <c r="B178" s="449"/>
      <c r="C178" s="526" t="s">
        <v>1568</v>
      </c>
      <c r="D178" s="450"/>
      <c r="E178" s="447"/>
      <c r="F178" s="333"/>
      <c r="G178" s="448"/>
      <c r="H178" s="421"/>
      <c r="I178" s="448"/>
      <c r="J178" s="421"/>
      <c r="K178" s="79"/>
      <c r="L178" s="79"/>
      <c r="M178" s="79"/>
      <c r="N178" s="80"/>
      <c r="O178" s="78"/>
      <c r="P178" s="421"/>
      <c r="Q178" s="421"/>
      <c r="R178" s="421"/>
      <c r="S178" s="421"/>
      <c r="T178" s="451">
        <f>SUM(T158:T177)</f>
        <v>1994.1703481422101</v>
      </c>
    </row>
    <row r="179" spans="1:20" ht="12.75" customHeight="1">
      <c r="A179" s="450"/>
      <c r="B179" s="449"/>
      <c r="C179" s="526"/>
      <c r="D179" s="450"/>
      <c r="E179" s="447"/>
      <c r="F179" s="334"/>
      <c r="G179" s="448"/>
      <c r="H179" s="421"/>
      <c r="I179" s="448"/>
      <c r="J179" s="421"/>
      <c r="K179" s="79"/>
      <c r="L179" s="79"/>
      <c r="M179" s="79"/>
      <c r="N179" s="80"/>
      <c r="O179" s="78"/>
      <c r="P179" s="421"/>
      <c r="Q179" s="421"/>
      <c r="R179" s="421"/>
      <c r="S179" s="421"/>
      <c r="T179" s="451"/>
    </row>
    <row r="180" spans="1:20" ht="12.75" customHeight="1">
      <c r="A180" s="450"/>
      <c r="B180" s="449"/>
      <c r="C180" s="526"/>
      <c r="D180" s="450"/>
      <c r="E180" s="447"/>
      <c r="F180" s="334"/>
      <c r="G180" s="448"/>
      <c r="H180" s="421"/>
      <c r="I180" s="448"/>
      <c r="J180" s="421"/>
      <c r="K180" s="79"/>
      <c r="L180" s="79"/>
      <c r="M180" s="215"/>
      <c r="N180" s="80"/>
      <c r="O180" s="78"/>
      <c r="P180" s="421"/>
      <c r="Q180" s="421"/>
      <c r="R180" s="421"/>
      <c r="S180" s="421"/>
      <c r="T180" s="451"/>
    </row>
    <row r="181" spans="1:20" ht="12.75" customHeight="1">
      <c r="A181" s="450"/>
      <c r="B181" s="449"/>
      <c r="C181" s="526"/>
      <c r="D181" s="450"/>
      <c r="E181" s="447"/>
      <c r="F181" s="335"/>
      <c r="G181" s="448"/>
      <c r="H181" s="421"/>
      <c r="I181" s="448"/>
      <c r="J181" s="421"/>
      <c r="K181" s="79"/>
      <c r="L181" s="79"/>
      <c r="M181" s="79"/>
      <c r="N181" s="80"/>
      <c r="O181" s="78"/>
      <c r="P181" s="421"/>
      <c r="Q181" s="421"/>
      <c r="R181" s="421"/>
      <c r="S181" s="421"/>
      <c r="T181" s="451"/>
    </row>
    <row r="182" spans="1:20" ht="12.75" customHeight="1">
      <c r="A182" s="450"/>
      <c r="B182" s="449"/>
      <c r="C182" s="526" t="s">
        <v>1569</v>
      </c>
      <c r="D182" s="450"/>
      <c r="E182" s="447"/>
      <c r="F182" s="333"/>
      <c r="G182" s="448"/>
      <c r="H182" s="421"/>
      <c r="I182" s="448"/>
      <c r="J182" s="421"/>
      <c r="K182" s="79"/>
      <c r="L182" s="79"/>
      <c r="M182" s="79"/>
      <c r="N182" s="80"/>
      <c r="O182" s="78"/>
      <c r="P182" s="421"/>
      <c r="Q182" s="421"/>
      <c r="R182" s="421"/>
      <c r="S182" s="421"/>
      <c r="T182" s="425">
        <f>(T178*100%)/'Cav-Nax-Tarec.Tun'!T849</f>
        <v>0.14872472347684651</v>
      </c>
    </row>
    <row r="183" spans="1:20" ht="12.75" customHeight="1">
      <c r="A183" s="450"/>
      <c r="B183" s="449"/>
      <c r="C183" s="526"/>
      <c r="D183" s="450"/>
      <c r="E183" s="447"/>
      <c r="F183" s="334"/>
      <c r="G183" s="448"/>
      <c r="H183" s="421"/>
      <c r="I183" s="448"/>
      <c r="J183" s="421"/>
      <c r="K183" s="79"/>
      <c r="L183" s="79"/>
      <c r="M183" s="79"/>
      <c r="N183" s="80"/>
      <c r="O183" s="78"/>
      <c r="P183" s="421"/>
      <c r="Q183" s="421"/>
      <c r="R183" s="421"/>
      <c r="S183" s="421"/>
      <c r="T183" s="425"/>
    </row>
    <row r="184" spans="1:20" ht="12.75" customHeight="1">
      <c r="A184" s="450"/>
      <c r="B184" s="449"/>
      <c r="C184" s="526"/>
      <c r="D184" s="450"/>
      <c r="E184" s="447"/>
      <c r="F184" s="334"/>
      <c r="G184" s="448"/>
      <c r="H184" s="421"/>
      <c r="I184" s="448"/>
      <c r="J184" s="421"/>
      <c r="K184" s="79"/>
      <c r="L184" s="79"/>
      <c r="M184" s="215"/>
      <c r="N184" s="80"/>
      <c r="O184" s="78"/>
      <c r="P184" s="421"/>
      <c r="Q184" s="421"/>
      <c r="R184" s="421"/>
      <c r="S184" s="421"/>
      <c r="T184" s="425"/>
    </row>
    <row r="185" spans="1:20" ht="12.75" customHeight="1">
      <c r="A185" s="450"/>
      <c r="B185" s="449"/>
      <c r="C185" s="526"/>
      <c r="D185" s="450"/>
      <c r="E185" s="447"/>
      <c r="F185" s="335"/>
      <c r="G185" s="448"/>
      <c r="H185" s="421"/>
      <c r="I185" s="448"/>
      <c r="J185" s="421"/>
      <c r="K185" s="79"/>
      <c r="L185" s="79"/>
      <c r="M185" s="79"/>
      <c r="N185" s="80"/>
      <c r="O185" s="78"/>
      <c r="P185" s="421"/>
      <c r="Q185" s="421"/>
      <c r="R185" s="421"/>
      <c r="S185" s="421"/>
      <c r="T185" s="425"/>
    </row>
    <row r="186" spans="1:20" ht="12.75" customHeight="1">
      <c r="A186" s="291"/>
      <c r="B186" s="295"/>
      <c r="C186" s="471" t="s">
        <v>125</v>
      </c>
      <c r="D186" s="294"/>
      <c r="E186" s="298"/>
      <c r="F186" s="298">
        <f t="shared" si="175"/>
        <v>0</v>
      </c>
      <c r="G186" s="273"/>
      <c r="H186" s="272">
        <f t="shared" si="176"/>
        <v>0</v>
      </c>
      <c r="I186" s="273"/>
      <c r="J186" s="272">
        <f t="shared" si="177"/>
        <v>0</v>
      </c>
      <c r="K186" s="19"/>
      <c r="L186" s="19"/>
      <c r="M186" s="19"/>
      <c r="N186" s="74"/>
      <c r="O186" s="88">
        <f t="shared" si="164"/>
        <v>0</v>
      </c>
      <c r="P186" s="272">
        <f t="shared" ref="P186" si="198">E186*F186</f>
        <v>0</v>
      </c>
      <c r="Q186" s="272">
        <f t="shared" ref="Q186" si="199">SUM(O186:O189)</f>
        <v>0</v>
      </c>
      <c r="R186" s="272">
        <f t="shared" ref="R186" si="200">Q186*1.02*1.05*$R$15</f>
        <v>0</v>
      </c>
      <c r="S186" s="454">
        <f t="shared" ref="S186" si="201">F186*$S$18</f>
        <v>0</v>
      </c>
      <c r="T186" s="454">
        <f t="shared" ref="T186" si="202">S186*E186</f>
        <v>0</v>
      </c>
    </row>
    <row r="187" spans="1:20" ht="12.75" customHeight="1">
      <c r="A187" s="292"/>
      <c r="B187" s="295"/>
      <c r="C187" s="472"/>
      <c r="D187" s="294"/>
      <c r="E187" s="298"/>
      <c r="F187" s="298"/>
      <c r="G187" s="273"/>
      <c r="H187" s="272"/>
      <c r="I187" s="273"/>
      <c r="J187" s="272"/>
      <c r="K187" s="19"/>
      <c r="L187" s="19"/>
      <c r="M187" s="19"/>
      <c r="N187" s="74"/>
      <c r="O187" s="88">
        <f t="shared" si="164"/>
        <v>0</v>
      </c>
      <c r="P187" s="272"/>
      <c r="Q187" s="272"/>
      <c r="R187" s="272"/>
      <c r="S187" s="454"/>
      <c r="T187" s="454"/>
    </row>
    <row r="188" spans="1:20" ht="12.75" customHeight="1">
      <c r="A188" s="292"/>
      <c r="B188" s="295"/>
      <c r="C188" s="472"/>
      <c r="D188" s="294"/>
      <c r="E188" s="298"/>
      <c r="F188" s="298"/>
      <c r="G188" s="273"/>
      <c r="H188" s="272"/>
      <c r="I188" s="273"/>
      <c r="J188" s="272"/>
      <c r="K188" s="19"/>
      <c r="L188" s="19"/>
      <c r="M188" s="20"/>
      <c r="N188" s="19"/>
      <c r="O188" s="88">
        <f t="shared" si="164"/>
        <v>0</v>
      </c>
      <c r="P188" s="272"/>
      <c r="Q188" s="272"/>
      <c r="R188" s="272"/>
      <c r="S188" s="454"/>
      <c r="T188" s="454"/>
    </row>
    <row r="189" spans="1:20" ht="12.75" customHeight="1">
      <c r="A189" s="293"/>
      <c r="B189" s="295"/>
      <c r="C189" s="473"/>
      <c r="D189" s="294"/>
      <c r="E189" s="298"/>
      <c r="F189" s="298"/>
      <c r="G189" s="273"/>
      <c r="H189" s="272"/>
      <c r="I189" s="273"/>
      <c r="J189" s="272"/>
      <c r="K189" s="19"/>
      <c r="L189" s="19"/>
      <c r="M189" s="19"/>
      <c r="N189" s="74"/>
      <c r="O189" s="88">
        <f t="shared" si="164"/>
        <v>0</v>
      </c>
      <c r="P189" s="272"/>
      <c r="Q189" s="272"/>
      <c r="R189" s="272"/>
      <c r="S189" s="454"/>
      <c r="T189" s="454"/>
    </row>
    <row r="190" spans="1:20" ht="12.75" customHeight="1">
      <c r="A190" s="291">
        <v>1</v>
      </c>
      <c r="B190" s="295" t="s">
        <v>725</v>
      </c>
      <c r="C190" s="392" t="s">
        <v>106</v>
      </c>
      <c r="D190" s="291" t="s">
        <v>43</v>
      </c>
      <c r="E190" s="340">
        <v>48</v>
      </c>
      <c r="F190" s="298">
        <f t="shared" si="175"/>
        <v>3.7016443276693805</v>
      </c>
      <c r="G190" s="404">
        <v>1.1000000000000001</v>
      </c>
      <c r="H190" s="272">
        <f t="shared" si="176"/>
        <v>2.4085710000000002</v>
      </c>
      <c r="I190" s="401">
        <v>0.13469999999999999</v>
      </c>
      <c r="J190" s="272">
        <f t="shared" si="177"/>
        <v>0.42677135699999996</v>
      </c>
      <c r="K190" s="19" t="s">
        <v>107</v>
      </c>
      <c r="L190" s="74" t="s">
        <v>32</v>
      </c>
      <c r="M190" s="74">
        <v>3.3700000000000001E-2</v>
      </c>
      <c r="N190" s="74">
        <v>22.042000000000002</v>
      </c>
      <c r="O190" s="88">
        <f t="shared" si="164"/>
        <v>0.74281540000000013</v>
      </c>
      <c r="P190" s="272">
        <f t="shared" ref="P190" si="203">E190*F190</f>
        <v>177.67892772813025</v>
      </c>
      <c r="Q190" s="272">
        <f t="shared" ref="Q190" si="204">SUM(O190:O193)</f>
        <v>0.75900540000000005</v>
      </c>
      <c r="R190" s="272">
        <f t="shared" ref="R190" si="205">Q190*1.02*1.05*$R$15</f>
        <v>0.86630197066938019</v>
      </c>
      <c r="S190" s="454">
        <f t="shared" ref="S190" si="206">F190*$S$18</f>
        <v>4.7932005491252312</v>
      </c>
      <c r="T190" s="454">
        <f t="shared" ref="T190" si="207">S190*E190</f>
        <v>230.0736263580111</v>
      </c>
    </row>
    <row r="191" spans="1:20" ht="12.75" customHeight="1">
      <c r="A191" s="292"/>
      <c r="B191" s="295"/>
      <c r="C191" s="393"/>
      <c r="D191" s="292"/>
      <c r="E191" s="341"/>
      <c r="F191" s="298"/>
      <c r="G191" s="405"/>
      <c r="H191" s="272"/>
      <c r="I191" s="402"/>
      <c r="J191" s="272"/>
      <c r="K191" s="19" t="s">
        <v>120</v>
      </c>
      <c r="L191" s="19" t="s">
        <v>26</v>
      </c>
      <c r="M191" s="20">
        <v>5.28E-2</v>
      </c>
      <c r="N191" s="74">
        <v>0.27500000000000002</v>
      </c>
      <c r="O191" s="88">
        <f t="shared" si="164"/>
        <v>1.4520000000000002E-2</v>
      </c>
      <c r="P191" s="272"/>
      <c r="Q191" s="272"/>
      <c r="R191" s="272"/>
      <c r="S191" s="454"/>
      <c r="T191" s="454"/>
    </row>
    <row r="192" spans="1:20" ht="12.75" customHeight="1">
      <c r="A192" s="292"/>
      <c r="B192" s="295"/>
      <c r="C192" s="393"/>
      <c r="D192" s="292"/>
      <c r="E192" s="341"/>
      <c r="F192" s="298"/>
      <c r="G192" s="405"/>
      <c r="H192" s="272"/>
      <c r="I192" s="402"/>
      <c r="J192" s="272"/>
      <c r="K192" s="19" t="s">
        <v>52</v>
      </c>
      <c r="L192" s="19" t="s">
        <v>37</v>
      </c>
      <c r="M192" s="74">
        <v>0.01</v>
      </c>
      <c r="N192" s="74">
        <v>0.16700000000000001</v>
      </c>
      <c r="O192" s="88">
        <f t="shared" si="164"/>
        <v>1.67E-3</v>
      </c>
      <c r="P192" s="272"/>
      <c r="Q192" s="272"/>
      <c r="R192" s="272"/>
      <c r="S192" s="454"/>
      <c r="T192" s="454"/>
    </row>
    <row r="193" spans="1:20" ht="12.75" customHeight="1">
      <c r="A193" s="293"/>
      <c r="B193" s="295"/>
      <c r="C193" s="394"/>
      <c r="D193" s="293"/>
      <c r="E193" s="342"/>
      <c r="F193" s="298"/>
      <c r="G193" s="406"/>
      <c r="H193" s="272"/>
      <c r="I193" s="403"/>
      <c r="J193" s="272"/>
      <c r="K193" s="19"/>
      <c r="L193" s="19"/>
      <c r="M193" s="19"/>
      <c r="N193" s="74"/>
      <c r="O193" s="88">
        <f t="shared" si="164"/>
        <v>0</v>
      </c>
      <c r="P193" s="272"/>
      <c r="Q193" s="272"/>
      <c r="R193" s="272"/>
      <c r="S193" s="454"/>
      <c r="T193" s="454"/>
    </row>
    <row r="194" spans="1:20" ht="12.75" customHeight="1">
      <c r="A194" s="291">
        <v>2</v>
      </c>
      <c r="B194" s="295" t="s">
        <v>111</v>
      </c>
      <c r="C194" s="513" t="s">
        <v>112</v>
      </c>
      <c r="D194" s="355" t="s">
        <v>26</v>
      </c>
      <c r="E194" s="483">
        <v>110</v>
      </c>
      <c r="F194" s="298">
        <f t="shared" si="175"/>
        <v>1.2035241105159999</v>
      </c>
      <c r="G194" s="337">
        <v>0.28899999999999998</v>
      </c>
      <c r="H194" s="272">
        <f t="shared" si="176"/>
        <v>0.63279728999999996</v>
      </c>
      <c r="I194" s="346">
        <v>0.01</v>
      </c>
      <c r="J194" s="272">
        <f t="shared" si="177"/>
        <v>3.1683099999999999E-2</v>
      </c>
      <c r="K194" s="19" t="s">
        <v>113</v>
      </c>
      <c r="L194" s="19" t="s">
        <v>34</v>
      </c>
      <c r="M194" s="19">
        <v>0.63</v>
      </c>
      <c r="N194" s="74">
        <v>0.59599999999999997</v>
      </c>
      <c r="O194" s="88">
        <f t="shared" si="164"/>
        <v>0.37547999999999998</v>
      </c>
      <c r="P194" s="272">
        <f t="shared" ref="P194" si="208">E194*F194</f>
        <v>132.38765215676</v>
      </c>
      <c r="Q194" s="272">
        <f t="shared" ref="Q194" si="209">SUM(O194:O197)</f>
        <v>0.47227999999999998</v>
      </c>
      <c r="R194" s="272">
        <f t="shared" ref="R194" si="210">Q194*1.02*1.05*$R$15</f>
        <v>0.53904372051600002</v>
      </c>
      <c r="S194" s="454">
        <f t="shared" ref="S194" si="211">F194*$S$18</f>
        <v>1.5584242884412507</v>
      </c>
      <c r="T194" s="454">
        <f t="shared" ref="T194" si="212">S194*E194</f>
        <v>171.42667172853757</v>
      </c>
    </row>
    <row r="195" spans="1:20" ht="12.75" customHeight="1">
      <c r="A195" s="292"/>
      <c r="B195" s="295"/>
      <c r="C195" s="514"/>
      <c r="D195" s="356"/>
      <c r="E195" s="484"/>
      <c r="F195" s="298"/>
      <c r="G195" s="337"/>
      <c r="H195" s="272"/>
      <c r="I195" s="346"/>
      <c r="J195" s="272"/>
      <c r="K195" s="19"/>
      <c r="L195" s="19"/>
      <c r="M195" s="19"/>
      <c r="N195" s="74"/>
      <c r="O195" s="88">
        <f t="shared" si="164"/>
        <v>0</v>
      </c>
      <c r="P195" s="272"/>
      <c r="Q195" s="272"/>
      <c r="R195" s="272"/>
      <c r="S195" s="454"/>
      <c r="T195" s="454"/>
    </row>
    <row r="196" spans="1:20" ht="12.75" customHeight="1">
      <c r="A196" s="292"/>
      <c r="B196" s="295"/>
      <c r="C196" s="514"/>
      <c r="D196" s="356"/>
      <c r="E196" s="484"/>
      <c r="F196" s="298"/>
      <c r="G196" s="337"/>
      <c r="H196" s="272"/>
      <c r="I196" s="346"/>
      <c r="J196" s="272"/>
      <c r="K196" s="19" t="s">
        <v>69</v>
      </c>
      <c r="L196" s="19" t="s">
        <v>34</v>
      </c>
      <c r="M196" s="19">
        <v>0.55000000000000004</v>
      </c>
      <c r="N196" s="74">
        <v>0.17599999999999999</v>
      </c>
      <c r="O196" s="88">
        <f t="shared" si="164"/>
        <v>9.6799999999999997E-2</v>
      </c>
      <c r="P196" s="272"/>
      <c r="Q196" s="272"/>
      <c r="R196" s="272"/>
      <c r="S196" s="454"/>
      <c r="T196" s="454"/>
    </row>
    <row r="197" spans="1:20" ht="12.75" customHeight="1">
      <c r="A197" s="293"/>
      <c r="B197" s="295"/>
      <c r="C197" s="515"/>
      <c r="D197" s="357"/>
      <c r="E197" s="485"/>
      <c r="F197" s="298"/>
      <c r="G197" s="337"/>
      <c r="H197" s="272"/>
      <c r="I197" s="346"/>
      <c r="J197" s="272"/>
      <c r="K197" s="107"/>
      <c r="L197" s="107"/>
      <c r="M197" s="107"/>
      <c r="N197" s="123"/>
      <c r="O197" s="88">
        <f t="shared" si="164"/>
        <v>0</v>
      </c>
      <c r="P197" s="272"/>
      <c r="Q197" s="272"/>
      <c r="R197" s="272"/>
      <c r="S197" s="454"/>
      <c r="T197" s="454"/>
    </row>
    <row r="198" spans="1:20" ht="12.75" customHeight="1">
      <c r="A198" s="291">
        <v>3</v>
      </c>
      <c r="B198" s="295" t="s">
        <v>726</v>
      </c>
      <c r="C198" s="295" t="s">
        <v>253</v>
      </c>
      <c r="D198" s="294" t="s">
        <v>43</v>
      </c>
      <c r="E198" s="340">
        <v>94</v>
      </c>
      <c r="F198" s="298">
        <f t="shared" si="175"/>
        <v>2.2718691368581299</v>
      </c>
      <c r="G198" s="273">
        <v>0.57999999999999996</v>
      </c>
      <c r="H198" s="272">
        <f t="shared" si="176"/>
        <v>1.2699738</v>
      </c>
      <c r="I198" s="273">
        <v>0.1192</v>
      </c>
      <c r="J198" s="272">
        <f t="shared" si="177"/>
        <v>0.37766255199999998</v>
      </c>
      <c r="K198" s="19" t="s">
        <v>107</v>
      </c>
      <c r="L198" s="74" t="s">
        <v>32</v>
      </c>
      <c r="M198" s="20">
        <v>2.41E-2</v>
      </c>
      <c r="N198" s="74">
        <v>22.042000000000002</v>
      </c>
      <c r="O198" s="88">
        <f t="shared" si="164"/>
        <v>0.53121220000000002</v>
      </c>
      <c r="P198" s="272">
        <f t="shared" ref="P198" si="213">E198*F198</f>
        <v>213.55569886466421</v>
      </c>
      <c r="Q198" s="272">
        <f t="shared" ref="Q198" si="214">SUM(O198:O201)</f>
        <v>0.54691789999999996</v>
      </c>
      <c r="R198" s="272">
        <f t="shared" ref="R198" si="215">Q198*1.02*1.05*$R$15</f>
        <v>0.62423278485812994</v>
      </c>
      <c r="S198" s="454">
        <f t="shared" ref="S198" si="216">F198*$S$18</f>
        <v>2.9418073240940696</v>
      </c>
      <c r="T198" s="454">
        <f t="shared" ref="T198" si="217">S198*E198</f>
        <v>276.52988846484254</v>
      </c>
    </row>
    <row r="199" spans="1:20" ht="12.75" customHeight="1">
      <c r="A199" s="292"/>
      <c r="B199" s="295"/>
      <c r="C199" s="295"/>
      <c r="D199" s="294"/>
      <c r="E199" s="341"/>
      <c r="F199" s="298"/>
      <c r="G199" s="273"/>
      <c r="H199" s="272"/>
      <c r="I199" s="273"/>
      <c r="J199" s="272"/>
      <c r="K199" s="19" t="s">
        <v>120</v>
      </c>
      <c r="L199" s="19" t="s">
        <v>26</v>
      </c>
      <c r="M199" s="20">
        <v>5.28E-2</v>
      </c>
      <c r="N199" s="74">
        <v>0.27500000000000002</v>
      </c>
      <c r="O199" s="88">
        <f t="shared" si="164"/>
        <v>1.4520000000000002E-2</v>
      </c>
      <c r="P199" s="272"/>
      <c r="Q199" s="272"/>
      <c r="R199" s="272"/>
      <c r="S199" s="454"/>
      <c r="T199" s="454"/>
    </row>
    <row r="200" spans="1:20" ht="12.75" customHeight="1">
      <c r="A200" s="292"/>
      <c r="B200" s="295"/>
      <c r="C200" s="295"/>
      <c r="D200" s="294"/>
      <c r="E200" s="341"/>
      <c r="F200" s="298"/>
      <c r="G200" s="273"/>
      <c r="H200" s="272"/>
      <c r="I200" s="273"/>
      <c r="J200" s="272"/>
      <c r="K200" s="19" t="s">
        <v>52</v>
      </c>
      <c r="L200" s="19" t="s">
        <v>37</v>
      </c>
      <c r="M200" s="20">
        <v>7.1000000000000004E-3</v>
      </c>
      <c r="N200" s="74">
        <v>0.16700000000000001</v>
      </c>
      <c r="O200" s="88">
        <f t="shared" si="164"/>
        <v>1.1857E-3</v>
      </c>
      <c r="P200" s="272"/>
      <c r="Q200" s="272"/>
      <c r="R200" s="272"/>
      <c r="S200" s="454"/>
      <c r="T200" s="454"/>
    </row>
    <row r="201" spans="1:20" ht="12.75" customHeight="1">
      <c r="A201" s="293"/>
      <c r="B201" s="295"/>
      <c r="C201" s="295"/>
      <c r="D201" s="294"/>
      <c r="E201" s="342"/>
      <c r="F201" s="298"/>
      <c r="G201" s="273"/>
      <c r="H201" s="272"/>
      <c r="I201" s="273"/>
      <c r="J201" s="272"/>
      <c r="K201" s="19"/>
      <c r="L201" s="19"/>
      <c r="M201" s="19"/>
      <c r="N201" s="74"/>
      <c r="O201" s="88">
        <f t="shared" si="164"/>
        <v>0</v>
      </c>
      <c r="P201" s="272"/>
      <c r="Q201" s="272"/>
      <c r="R201" s="272"/>
      <c r="S201" s="454"/>
      <c r="T201" s="454"/>
    </row>
    <row r="202" spans="1:20" ht="12.75" customHeight="1">
      <c r="A202" s="291">
        <v>4</v>
      </c>
      <c r="B202" s="295" t="s">
        <v>121</v>
      </c>
      <c r="C202" s="392" t="s">
        <v>130</v>
      </c>
      <c r="D202" s="355" t="s">
        <v>26</v>
      </c>
      <c r="E202" s="298">
        <v>105</v>
      </c>
      <c r="F202" s="298">
        <f t="shared" si="175"/>
        <v>1.0653232130280001</v>
      </c>
      <c r="G202" s="337">
        <v>0.23100000000000001</v>
      </c>
      <c r="H202" s="272">
        <f t="shared" si="176"/>
        <v>0.50579991000000002</v>
      </c>
      <c r="I202" s="337">
        <v>8.9999999999999993E-3</v>
      </c>
      <c r="J202" s="272">
        <f t="shared" si="177"/>
        <v>2.8514789999999998E-2</v>
      </c>
      <c r="K202" s="19" t="s">
        <v>113</v>
      </c>
      <c r="L202" s="19" t="s">
        <v>34</v>
      </c>
      <c r="M202" s="19">
        <v>0.63</v>
      </c>
      <c r="N202" s="74">
        <v>0.59599999999999997</v>
      </c>
      <c r="O202" s="88">
        <f t="shared" si="164"/>
        <v>0.37547999999999998</v>
      </c>
      <c r="P202" s="272">
        <f t="shared" ref="P202" si="218">E202*F202</f>
        <v>111.85893736794002</v>
      </c>
      <c r="Q202" s="272">
        <f t="shared" ref="Q202" si="219">SUM(O202:O205)</f>
        <v>0.46523999999999999</v>
      </c>
      <c r="R202" s="272">
        <f t="shared" ref="R202" si="220">Q202*1.02*1.05*$R$15</f>
        <v>0.53100851302800012</v>
      </c>
      <c r="S202" s="454">
        <f t="shared" ref="S202" si="221">F202*$S$18</f>
        <v>1.3794701375041847</v>
      </c>
      <c r="T202" s="454">
        <f t="shared" ref="T202" si="222">S202*E202</f>
        <v>144.84436443793939</v>
      </c>
    </row>
    <row r="203" spans="1:20" ht="12.75" customHeight="1">
      <c r="A203" s="292"/>
      <c r="B203" s="295"/>
      <c r="C203" s="393"/>
      <c r="D203" s="356"/>
      <c r="E203" s="298"/>
      <c r="F203" s="298"/>
      <c r="G203" s="337"/>
      <c r="H203" s="272"/>
      <c r="I203" s="337"/>
      <c r="J203" s="272"/>
      <c r="K203" s="19"/>
      <c r="L203" s="19"/>
      <c r="M203" s="19"/>
      <c r="N203" s="74"/>
      <c r="O203" s="88">
        <f t="shared" si="164"/>
        <v>0</v>
      </c>
      <c r="P203" s="272"/>
      <c r="Q203" s="272"/>
      <c r="R203" s="272"/>
      <c r="S203" s="454"/>
      <c r="T203" s="454"/>
    </row>
    <row r="204" spans="1:20" ht="12.75" customHeight="1">
      <c r="A204" s="292"/>
      <c r="B204" s="295"/>
      <c r="C204" s="393"/>
      <c r="D204" s="356"/>
      <c r="E204" s="298"/>
      <c r="F204" s="298"/>
      <c r="G204" s="337"/>
      <c r="H204" s="272"/>
      <c r="I204" s="337"/>
      <c r="J204" s="272"/>
      <c r="K204" s="19" t="s">
        <v>69</v>
      </c>
      <c r="L204" s="19" t="s">
        <v>34</v>
      </c>
      <c r="M204" s="19">
        <v>0.51</v>
      </c>
      <c r="N204" s="74">
        <v>0.17599999999999999</v>
      </c>
      <c r="O204" s="88">
        <f t="shared" si="164"/>
        <v>8.9759999999999993E-2</v>
      </c>
      <c r="P204" s="272"/>
      <c r="Q204" s="272"/>
      <c r="R204" s="272"/>
      <c r="S204" s="454"/>
      <c r="T204" s="454"/>
    </row>
    <row r="205" spans="1:20" ht="12.75" customHeight="1">
      <c r="A205" s="293"/>
      <c r="B205" s="295"/>
      <c r="C205" s="394"/>
      <c r="D205" s="357"/>
      <c r="E205" s="298"/>
      <c r="F205" s="298"/>
      <c r="G205" s="337"/>
      <c r="H205" s="272"/>
      <c r="I205" s="337"/>
      <c r="J205" s="272"/>
      <c r="K205" s="19"/>
      <c r="L205" s="19"/>
      <c r="M205" s="19"/>
      <c r="N205" s="123"/>
      <c r="O205" s="88">
        <f t="shared" si="164"/>
        <v>0</v>
      </c>
      <c r="P205" s="272"/>
      <c r="Q205" s="272"/>
      <c r="R205" s="272"/>
      <c r="S205" s="454"/>
      <c r="T205" s="454"/>
    </row>
    <row r="206" spans="1:20" ht="12.75" customHeight="1">
      <c r="A206" s="291">
        <v>5</v>
      </c>
      <c r="B206" s="295" t="s">
        <v>761</v>
      </c>
      <c r="C206" s="392" t="s">
        <v>759</v>
      </c>
      <c r="D206" s="355" t="s">
        <v>26</v>
      </c>
      <c r="E206" s="298">
        <v>105</v>
      </c>
      <c r="F206" s="298">
        <f t="shared" si="175"/>
        <v>1.1057498495690001</v>
      </c>
      <c r="G206" s="337">
        <v>0.27800000000000002</v>
      </c>
      <c r="H206" s="272">
        <f t="shared" si="176"/>
        <v>0.60871158000000014</v>
      </c>
      <c r="I206" s="337">
        <v>8.0000000000000002E-3</v>
      </c>
      <c r="J206" s="272">
        <f t="shared" si="177"/>
        <v>2.5346480000000001E-2</v>
      </c>
      <c r="K206" s="19" t="s">
        <v>55</v>
      </c>
      <c r="L206" s="19" t="s">
        <v>34</v>
      </c>
      <c r="M206" s="19">
        <v>0.183</v>
      </c>
      <c r="N206" s="106">
        <v>1.2729999999999999</v>
      </c>
      <c r="O206" s="88">
        <f t="shared" si="164"/>
        <v>0.23295899999999997</v>
      </c>
      <c r="P206" s="272">
        <f t="shared" ref="P206" si="223">E206*F206</f>
        <v>116.10373420474501</v>
      </c>
      <c r="Q206" s="272">
        <f t="shared" ref="Q206" si="224">SUM(O206:O209)</f>
        <v>0.41326999999999997</v>
      </c>
      <c r="R206" s="272">
        <f t="shared" ref="R206" si="225">Q206*1.02*1.05*$R$15</f>
        <v>0.47169178956900004</v>
      </c>
      <c r="S206" s="454">
        <f t="shared" ref="S206" si="226">F206*$S$18</f>
        <v>1.4318179481836646</v>
      </c>
      <c r="T206" s="454">
        <f t="shared" ref="T206" si="227">S206*E206</f>
        <v>150.34088455928477</v>
      </c>
    </row>
    <row r="207" spans="1:20" ht="12.75" customHeight="1">
      <c r="A207" s="292"/>
      <c r="B207" s="295"/>
      <c r="C207" s="393"/>
      <c r="D207" s="356"/>
      <c r="E207" s="298"/>
      <c r="F207" s="298"/>
      <c r="G207" s="337"/>
      <c r="H207" s="272"/>
      <c r="I207" s="337"/>
      <c r="J207" s="272"/>
      <c r="K207" s="19" t="s">
        <v>56</v>
      </c>
      <c r="L207" s="19" t="s">
        <v>34</v>
      </c>
      <c r="M207" s="19">
        <v>6.9999999999999999E-4</v>
      </c>
      <c r="N207" s="74">
        <v>0.7</v>
      </c>
      <c r="O207" s="88">
        <f t="shared" si="164"/>
        <v>4.8999999999999998E-4</v>
      </c>
      <c r="P207" s="272"/>
      <c r="Q207" s="272"/>
      <c r="R207" s="272"/>
      <c r="S207" s="454"/>
      <c r="T207" s="454"/>
    </row>
    <row r="208" spans="1:20" ht="12.75" customHeight="1">
      <c r="A208" s="292"/>
      <c r="B208" s="295"/>
      <c r="C208" s="393"/>
      <c r="D208" s="356"/>
      <c r="E208" s="298"/>
      <c r="F208" s="298"/>
      <c r="G208" s="337"/>
      <c r="H208" s="272"/>
      <c r="I208" s="337"/>
      <c r="J208" s="272"/>
      <c r="K208" s="19" t="s">
        <v>57</v>
      </c>
      <c r="L208" s="19" t="s">
        <v>34</v>
      </c>
      <c r="M208" s="19">
        <v>0.113</v>
      </c>
      <c r="N208" s="74">
        <v>0.79700000000000004</v>
      </c>
      <c r="O208" s="88">
        <f t="shared" si="164"/>
        <v>9.0061000000000002E-2</v>
      </c>
      <c r="P208" s="272"/>
      <c r="Q208" s="272"/>
      <c r="R208" s="272"/>
      <c r="S208" s="454"/>
      <c r="T208" s="454"/>
    </row>
    <row r="209" spans="1:20" ht="12.75" customHeight="1">
      <c r="A209" s="293"/>
      <c r="B209" s="295"/>
      <c r="C209" s="394"/>
      <c r="D209" s="357"/>
      <c r="E209" s="298"/>
      <c r="F209" s="298"/>
      <c r="G209" s="337"/>
      <c r="H209" s="272"/>
      <c r="I209" s="337"/>
      <c r="J209" s="272"/>
      <c r="K209" s="19" t="s">
        <v>69</v>
      </c>
      <c r="L209" s="19" t="s">
        <v>34</v>
      </c>
      <c r="M209" s="19">
        <v>0.51</v>
      </c>
      <c r="N209" s="74">
        <v>0.17599999999999999</v>
      </c>
      <c r="O209" s="88">
        <f t="shared" si="164"/>
        <v>8.9759999999999993E-2</v>
      </c>
      <c r="P209" s="272"/>
      <c r="Q209" s="272"/>
      <c r="R209" s="272"/>
      <c r="S209" s="454"/>
      <c r="T209" s="454"/>
    </row>
    <row r="210" spans="1:20" ht="12.75" customHeight="1">
      <c r="A210" s="291">
        <v>6</v>
      </c>
      <c r="B210" s="295" t="s">
        <v>133</v>
      </c>
      <c r="C210" s="295" t="s">
        <v>134</v>
      </c>
      <c r="D210" s="294" t="s">
        <v>84</v>
      </c>
      <c r="E210" s="298">
        <v>5.6</v>
      </c>
      <c r="F210" s="298">
        <f t="shared" si="175"/>
        <v>5.3381225499856502</v>
      </c>
      <c r="G210" s="273">
        <v>1.5</v>
      </c>
      <c r="H210" s="272">
        <f t="shared" si="176"/>
        <v>3.2844150000000001</v>
      </c>
      <c r="I210" s="346">
        <v>0.22800000000000001</v>
      </c>
      <c r="J210" s="272">
        <f t="shared" si="177"/>
        <v>0.72237468000000005</v>
      </c>
      <c r="K210" s="74" t="s">
        <v>107</v>
      </c>
      <c r="L210" s="74" t="s">
        <v>32</v>
      </c>
      <c r="M210" s="19">
        <v>5.28E-2</v>
      </c>
      <c r="N210" s="74">
        <v>22.042000000000002</v>
      </c>
      <c r="O210" s="88">
        <f t="shared" si="164"/>
        <v>1.1638176</v>
      </c>
      <c r="P210" s="272">
        <f t="shared" ref="P210" si="228">E210*F210</f>
        <v>29.893486279919639</v>
      </c>
      <c r="Q210" s="272">
        <f t="shared" ref="Q210" si="229">SUM(O210:O213)</f>
        <v>1.1664395000000001</v>
      </c>
      <c r="R210" s="272">
        <f t="shared" ref="R210" si="230">Q210*1.02*1.05*$R$15</f>
        <v>1.3313328699856504</v>
      </c>
      <c r="S210" s="454">
        <f t="shared" ref="S210" si="231">F210*$S$18</f>
        <v>6.9122502523084979</v>
      </c>
      <c r="T210" s="454">
        <f t="shared" ref="T210" si="232">S210*E210</f>
        <v>38.708601412927585</v>
      </c>
    </row>
    <row r="211" spans="1:20" ht="12.75" customHeight="1">
      <c r="A211" s="292"/>
      <c r="B211" s="295"/>
      <c r="C211" s="295"/>
      <c r="D211" s="294"/>
      <c r="E211" s="298"/>
      <c r="F211" s="298"/>
      <c r="G211" s="273"/>
      <c r="H211" s="272"/>
      <c r="I211" s="346"/>
      <c r="J211" s="272"/>
      <c r="K211" s="19"/>
      <c r="L211" s="19"/>
      <c r="M211" s="19"/>
      <c r="N211" s="74"/>
      <c r="O211" s="88">
        <f t="shared" si="164"/>
        <v>0</v>
      </c>
      <c r="P211" s="272"/>
      <c r="Q211" s="272"/>
      <c r="R211" s="272"/>
      <c r="S211" s="454"/>
      <c r="T211" s="454"/>
    </row>
    <row r="212" spans="1:20" ht="12.75" customHeight="1">
      <c r="A212" s="292"/>
      <c r="B212" s="295"/>
      <c r="C212" s="295"/>
      <c r="D212" s="294"/>
      <c r="E212" s="298"/>
      <c r="F212" s="298"/>
      <c r="G212" s="273"/>
      <c r="H212" s="272"/>
      <c r="I212" s="346"/>
      <c r="J212" s="272"/>
      <c r="K212" s="19" t="s">
        <v>52</v>
      </c>
      <c r="L212" s="19" t="s">
        <v>37</v>
      </c>
      <c r="M212" s="20">
        <v>1.5699999999999999E-2</v>
      </c>
      <c r="N212" s="74">
        <v>0.16700000000000001</v>
      </c>
      <c r="O212" s="88">
        <f t="shared" si="164"/>
        <v>2.6218999999999999E-3</v>
      </c>
      <c r="P212" s="272"/>
      <c r="Q212" s="272"/>
      <c r="R212" s="272"/>
      <c r="S212" s="454"/>
      <c r="T212" s="454"/>
    </row>
    <row r="213" spans="1:20" ht="12.75" customHeight="1">
      <c r="A213" s="293"/>
      <c r="B213" s="295"/>
      <c r="C213" s="295"/>
      <c r="D213" s="294"/>
      <c r="E213" s="298"/>
      <c r="F213" s="298"/>
      <c r="G213" s="273"/>
      <c r="H213" s="272"/>
      <c r="I213" s="346"/>
      <c r="J213" s="272"/>
      <c r="K213" s="19"/>
      <c r="L213" s="19"/>
      <c r="M213" s="19"/>
      <c r="N213" s="74"/>
      <c r="O213" s="88">
        <f t="shared" si="164"/>
        <v>0</v>
      </c>
      <c r="P213" s="272"/>
      <c r="Q213" s="272"/>
      <c r="R213" s="272"/>
      <c r="S213" s="454"/>
      <c r="T213" s="454"/>
    </row>
    <row r="214" spans="1:20" ht="12.75" customHeight="1">
      <c r="A214" s="291">
        <v>7</v>
      </c>
      <c r="B214" s="295" t="s">
        <v>121</v>
      </c>
      <c r="C214" s="392" t="s">
        <v>135</v>
      </c>
      <c r="D214" s="355" t="s">
        <v>26</v>
      </c>
      <c r="E214" s="298">
        <v>5.6</v>
      </c>
      <c r="F214" s="298">
        <f t="shared" si="175"/>
        <v>1.0653232130280001</v>
      </c>
      <c r="G214" s="337">
        <v>0.23100000000000001</v>
      </c>
      <c r="H214" s="272">
        <f t="shared" si="176"/>
        <v>0.50579991000000002</v>
      </c>
      <c r="I214" s="337">
        <v>8.9999999999999993E-3</v>
      </c>
      <c r="J214" s="272">
        <f t="shared" si="177"/>
        <v>2.8514789999999998E-2</v>
      </c>
      <c r="K214" s="19" t="s">
        <v>113</v>
      </c>
      <c r="L214" s="19" t="s">
        <v>34</v>
      </c>
      <c r="M214" s="19">
        <v>0.63</v>
      </c>
      <c r="N214" s="74">
        <v>0.59599999999999997</v>
      </c>
      <c r="O214" s="88">
        <f t="shared" si="164"/>
        <v>0.37547999999999998</v>
      </c>
      <c r="P214" s="272">
        <f t="shared" ref="P214" si="233">E214*F214</f>
        <v>5.9658099929568005</v>
      </c>
      <c r="Q214" s="272">
        <f t="shared" ref="Q214" si="234">SUM(O214:O217)</f>
        <v>0.46523999999999999</v>
      </c>
      <c r="R214" s="272">
        <f t="shared" ref="R214" si="235">Q214*1.02*1.05*$R$15</f>
        <v>0.53100851302800012</v>
      </c>
      <c r="S214" s="454">
        <f t="shared" ref="S214" si="236">F214*$S$18</f>
        <v>1.3794701375041847</v>
      </c>
      <c r="T214" s="454">
        <f t="shared" ref="T214" si="237">S214*E214</f>
        <v>7.725032770023434</v>
      </c>
    </row>
    <row r="215" spans="1:20" ht="12.75" customHeight="1">
      <c r="A215" s="292"/>
      <c r="B215" s="295"/>
      <c r="C215" s="393"/>
      <c r="D215" s="356"/>
      <c r="E215" s="298"/>
      <c r="F215" s="298"/>
      <c r="G215" s="337"/>
      <c r="H215" s="272"/>
      <c r="I215" s="337"/>
      <c r="J215" s="272"/>
      <c r="K215" s="19"/>
      <c r="L215" s="19"/>
      <c r="M215" s="19"/>
      <c r="N215" s="74"/>
      <c r="O215" s="88">
        <f t="shared" si="164"/>
        <v>0</v>
      </c>
      <c r="P215" s="272"/>
      <c r="Q215" s="272"/>
      <c r="R215" s="272"/>
      <c r="S215" s="454"/>
      <c r="T215" s="454"/>
    </row>
    <row r="216" spans="1:20" ht="12.75" customHeight="1">
      <c r="A216" s="292"/>
      <c r="B216" s="295"/>
      <c r="C216" s="393"/>
      <c r="D216" s="356"/>
      <c r="E216" s="298"/>
      <c r="F216" s="298"/>
      <c r="G216" s="337"/>
      <c r="H216" s="272"/>
      <c r="I216" s="337"/>
      <c r="J216" s="272"/>
      <c r="K216" s="19" t="s">
        <v>69</v>
      </c>
      <c r="L216" s="19" t="s">
        <v>34</v>
      </c>
      <c r="M216" s="19">
        <v>0.51</v>
      </c>
      <c r="N216" s="74">
        <v>0.17599999999999999</v>
      </c>
      <c r="O216" s="88">
        <f t="shared" si="164"/>
        <v>8.9759999999999993E-2</v>
      </c>
      <c r="P216" s="272"/>
      <c r="Q216" s="272"/>
      <c r="R216" s="272"/>
      <c r="S216" s="454"/>
      <c r="T216" s="454"/>
    </row>
    <row r="217" spans="1:20" ht="12.75" customHeight="1">
      <c r="A217" s="293"/>
      <c r="B217" s="295"/>
      <c r="C217" s="394"/>
      <c r="D217" s="357"/>
      <c r="E217" s="298"/>
      <c r="F217" s="298"/>
      <c r="G217" s="337"/>
      <c r="H217" s="272"/>
      <c r="I217" s="337"/>
      <c r="J217" s="272"/>
      <c r="K217" s="19"/>
      <c r="L217" s="19"/>
      <c r="M217" s="19"/>
      <c r="N217" s="123"/>
      <c r="O217" s="88">
        <f t="shared" si="164"/>
        <v>0</v>
      </c>
      <c r="P217" s="272"/>
      <c r="Q217" s="272"/>
      <c r="R217" s="272"/>
      <c r="S217" s="454"/>
      <c r="T217" s="454"/>
    </row>
    <row r="218" spans="1:20" ht="12.75" customHeight="1">
      <c r="A218" s="291">
        <v>8</v>
      </c>
      <c r="B218" s="295" t="s">
        <v>50</v>
      </c>
      <c r="C218" s="295" t="s">
        <v>497</v>
      </c>
      <c r="D218" s="294" t="s">
        <v>36</v>
      </c>
      <c r="E218" s="350">
        <v>14</v>
      </c>
      <c r="F218" s="298">
        <f t="shared" si="175"/>
        <v>0.15979105800000004</v>
      </c>
      <c r="G218" s="273"/>
      <c r="H218" s="272">
        <f t="shared" si="176"/>
        <v>0</v>
      </c>
      <c r="I218" s="273"/>
      <c r="J218" s="272">
        <f t="shared" si="177"/>
        <v>0</v>
      </c>
      <c r="K218" s="19" t="s">
        <v>247</v>
      </c>
      <c r="L218" s="19" t="s">
        <v>36</v>
      </c>
      <c r="M218" s="19">
        <v>1</v>
      </c>
      <c r="N218" s="74">
        <v>0.14000000000000001</v>
      </c>
      <c r="O218" s="88">
        <f t="shared" si="164"/>
        <v>0.14000000000000001</v>
      </c>
      <c r="P218" s="272">
        <f t="shared" ref="P218" si="238">E218*F218</f>
        <v>2.2370748120000004</v>
      </c>
      <c r="Q218" s="272">
        <f t="shared" ref="Q218" si="239">SUM(O218:O221)</f>
        <v>0.14000000000000001</v>
      </c>
      <c r="R218" s="272">
        <f t="shared" ref="R218" si="240">Q218*1.02*1.05*$R$15</f>
        <v>0.15979105800000004</v>
      </c>
      <c r="S218" s="454">
        <f t="shared" ref="S218" si="241">F218*$S$18</f>
        <v>0.20691090746504334</v>
      </c>
      <c r="T218" s="454">
        <f t="shared" ref="T218" si="242">S218*E218</f>
        <v>2.896752704510607</v>
      </c>
    </row>
    <row r="219" spans="1:20" ht="12.75" customHeight="1">
      <c r="A219" s="292"/>
      <c r="B219" s="295"/>
      <c r="C219" s="295"/>
      <c r="D219" s="294"/>
      <c r="E219" s="350"/>
      <c r="F219" s="298"/>
      <c r="G219" s="273"/>
      <c r="H219" s="272"/>
      <c r="I219" s="273"/>
      <c r="J219" s="272"/>
      <c r="K219" s="19"/>
      <c r="L219" s="19"/>
      <c r="M219" s="19"/>
      <c r="N219" s="74"/>
      <c r="O219" s="88">
        <f t="shared" si="164"/>
        <v>0</v>
      </c>
      <c r="P219" s="272"/>
      <c r="Q219" s="272"/>
      <c r="R219" s="272"/>
      <c r="S219" s="454"/>
      <c r="T219" s="454"/>
    </row>
    <row r="220" spans="1:20" ht="12.75" customHeight="1">
      <c r="A220" s="292"/>
      <c r="B220" s="295"/>
      <c r="C220" s="295"/>
      <c r="D220" s="294"/>
      <c r="E220" s="350"/>
      <c r="F220" s="298"/>
      <c r="G220" s="273"/>
      <c r="H220" s="272"/>
      <c r="I220" s="273"/>
      <c r="J220" s="272"/>
      <c r="K220" s="19"/>
      <c r="L220" s="19"/>
      <c r="M220" s="20"/>
      <c r="N220" s="74"/>
      <c r="O220" s="88">
        <f t="shared" si="164"/>
        <v>0</v>
      </c>
      <c r="P220" s="272"/>
      <c r="Q220" s="272"/>
      <c r="R220" s="272"/>
      <c r="S220" s="454"/>
      <c r="T220" s="454"/>
    </row>
    <row r="221" spans="1:20" ht="12.75" customHeight="1">
      <c r="A221" s="293"/>
      <c r="B221" s="295"/>
      <c r="C221" s="295"/>
      <c r="D221" s="294"/>
      <c r="E221" s="350"/>
      <c r="F221" s="298"/>
      <c r="G221" s="273"/>
      <c r="H221" s="272"/>
      <c r="I221" s="273"/>
      <c r="J221" s="272"/>
      <c r="K221" s="19"/>
      <c r="L221" s="19"/>
      <c r="M221" s="19"/>
      <c r="N221" s="74"/>
      <c r="O221" s="88">
        <f t="shared" si="164"/>
        <v>0</v>
      </c>
      <c r="P221" s="272"/>
      <c r="Q221" s="272"/>
      <c r="R221" s="272"/>
      <c r="S221" s="454"/>
      <c r="T221" s="454"/>
    </row>
    <row r="222" spans="1:20" ht="12.75" customHeight="1">
      <c r="A222" s="291">
        <v>9</v>
      </c>
      <c r="B222" s="295" t="s">
        <v>118</v>
      </c>
      <c r="C222" s="295" t="s">
        <v>119</v>
      </c>
      <c r="D222" s="294" t="s">
        <v>43</v>
      </c>
      <c r="E222" s="340">
        <v>58.5</v>
      </c>
      <c r="F222" s="298">
        <f t="shared" si="175"/>
        <v>1.5513396537919999</v>
      </c>
      <c r="G222" s="273">
        <v>0.371</v>
      </c>
      <c r="H222" s="272">
        <f t="shared" si="176"/>
        <v>0.81234530999999999</v>
      </c>
      <c r="I222" s="273">
        <v>6.2E-2</v>
      </c>
      <c r="J222" s="272">
        <f t="shared" si="177"/>
        <v>0.19643521999999999</v>
      </c>
      <c r="K222" s="19" t="s">
        <v>51</v>
      </c>
      <c r="L222" s="19" t="s">
        <v>37</v>
      </c>
      <c r="M222" s="19">
        <v>1.5100000000000001E-2</v>
      </c>
      <c r="N222" s="74">
        <v>31</v>
      </c>
      <c r="O222" s="88">
        <f t="shared" si="164"/>
        <v>0.46810000000000002</v>
      </c>
      <c r="P222" s="272">
        <f t="shared" ref="P222" si="243">E222*F222</f>
        <v>90.753369746831993</v>
      </c>
      <c r="Q222" s="272">
        <f t="shared" ref="Q222" si="244">SUM(O222:O225)</f>
        <v>0.47536</v>
      </c>
      <c r="R222" s="272">
        <f t="shared" ref="R222" si="245">Q222*1.02*1.05*$R$15</f>
        <v>0.542559123792</v>
      </c>
      <c r="S222" s="454">
        <f t="shared" ref="S222" si="246">F222*$S$18</f>
        <v>2.0088051207008641</v>
      </c>
      <c r="T222" s="454">
        <f t="shared" ref="T222" si="247">S222*E222</f>
        <v>117.51509956100055</v>
      </c>
    </row>
    <row r="223" spans="1:20" ht="12.75" customHeight="1">
      <c r="A223" s="292"/>
      <c r="B223" s="295"/>
      <c r="C223" s="295"/>
      <c r="D223" s="294"/>
      <c r="E223" s="341"/>
      <c r="F223" s="298"/>
      <c r="G223" s="273"/>
      <c r="H223" s="272"/>
      <c r="I223" s="273"/>
      <c r="J223" s="272"/>
      <c r="K223" s="19"/>
      <c r="L223" s="19"/>
      <c r="M223" s="19"/>
      <c r="N223" s="74"/>
      <c r="O223" s="88">
        <f t="shared" si="164"/>
        <v>0</v>
      </c>
      <c r="P223" s="272"/>
      <c r="Q223" s="272"/>
      <c r="R223" s="272"/>
      <c r="S223" s="454"/>
      <c r="T223" s="454"/>
    </row>
    <row r="224" spans="1:20" ht="12.75" customHeight="1">
      <c r="A224" s="292"/>
      <c r="B224" s="295"/>
      <c r="C224" s="295"/>
      <c r="D224" s="294"/>
      <c r="E224" s="341"/>
      <c r="F224" s="298"/>
      <c r="G224" s="273"/>
      <c r="H224" s="272"/>
      <c r="I224" s="273"/>
      <c r="J224" s="272"/>
      <c r="K224" s="19" t="s">
        <v>120</v>
      </c>
      <c r="L224" s="19" t="s">
        <v>26</v>
      </c>
      <c r="M224" s="20">
        <v>2.64E-2</v>
      </c>
      <c r="N224" s="74">
        <v>0.27500000000000002</v>
      </c>
      <c r="O224" s="88">
        <f t="shared" si="164"/>
        <v>7.2600000000000008E-3</v>
      </c>
      <c r="P224" s="272"/>
      <c r="Q224" s="272"/>
      <c r="R224" s="272"/>
      <c r="S224" s="454"/>
      <c r="T224" s="454"/>
    </row>
    <row r="225" spans="1:20" ht="12.75" customHeight="1">
      <c r="A225" s="293"/>
      <c r="B225" s="295"/>
      <c r="C225" s="295"/>
      <c r="D225" s="294"/>
      <c r="E225" s="342"/>
      <c r="F225" s="298"/>
      <c r="G225" s="273"/>
      <c r="H225" s="272"/>
      <c r="I225" s="273"/>
      <c r="J225" s="272"/>
      <c r="K225" s="19"/>
      <c r="L225" s="19"/>
      <c r="M225" s="19"/>
      <c r="N225" s="74"/>
      <c r="O225" s="88">
        <f t="shared" si="164"/>
        <v>0</v>
      </c>
      <c r="P225" s="272"/>
      <c r="Q225" s="272"/>
      <c r="R225" s="272"/>
      <c r="S225" s="454"/>
      <c r="T225" s="454"/>
    </row>
    <row r="226" spans="1:20" ht="12.75" customHeight="1">
      <c r="A226" s="291">
        <v>10</v>
      </c>
      <c r="B226" s="295" t="s">
        <v>122</v>
      </c>
      <c r="C226" s="295" t="s">
        <v>123</v>
      </c>
      <c r="D226" s="294" t="s">
        <v>84</v>
      </c>
      <c r="E226" s="483">
        <v>58.5</v>
      </c>
      <c r="F226" s="298">
        <f t="shared" si="175"/>
        <v>7.5504196420999996</v>
      </c>
      <c r="G226" s="273">
        <v>0.94699999999999995</v>
      </c>
      <c r="H226" s="272">
        <f t="shared" si="176"/>
        <v>2.07356067</v>
      </c>
      <c r="I226" s="273">
        <v>0.02</v>
      </c>
      <c r="J226" s="272">
        <f t="shared" si="177"/>
        <v>6.3366199999999998E-2</v>
      </c>
      <c r="K226" s="19" t="s">
        <v>124</v>
      </c>
      <c r="L226" s="19" t="s">
        <v>26</v>
      </c>
      <c r="M226" s="19">
        <v>1</v>
      </c>
      <c r="N226" s="74">
        <v>4.2779999999999996</v>
      </c>
      <c r="O226" s="88">
        <f t="shared" ref="O226:O313" si="248">M226*N226</f>
        <v>4.2779999999999996</v>
      </c>
      <c r="P226" s="272">
        <f t="shared" ref="P226" si="249">E226*F226</f>
        <v>441.69954906285</v>
      </c>
      <c r="Q226" s="272">
        <f t="shared" ref="Q226" si="250">SUM(O226:O229)</f>
        <v>4.7429999999999994</v>
      </c>
      <c r="R226" s="272">
        <f t="shared" ref="R226" si="251">Q226*1.02*1.05*$R$15</f>
        <v>5.4134927720999997</v>
      </c>
      <c r="S226" s="454">
        <f t="shared" ref="S226" si="252">F226*$S$18</f>
        <v>9.7769186801979764</v>
      </c>
      <c r="T226" s="454">
        <f t="shared" ref="T226" si="253">S226*E226</f>
        <v>571.94974279158157</v>
      </c>
    </row>
    <row r="227" spans="1:20" ht="12.75" customHeight="1">
      <c r="A227" s="292"/>
      <c r="B227" s="295"/>
      <c r="C227" s="295"/>
      <c r="D227" s="294"/>
      <c r="E227" s="484"/>
      <c r="F227" s="298"/>
      <c r="G227" s="273"/>
      <c r="H227" s="272"/>
      <c r="I227" s="273"/>
      <c r="J227" s="272"/>
      <c r="K227" s="19"/>
      <c r="L227" s="19"/>
      <c r="M227" s="19"/>
      <c r="N227" s="74"/>
      <c r="O227" s="88">
        <f t="shared" si="248"/>
        <v>0</v>
      </c>
      <c r="P227" s="272"/>
      <c r="Q227" s="272"/>
      <c r="R227" s="272"/>
      <c r="S227" s="454"/>
      <c r="T227" s="454"/>
    </row>
    <row r="228" spans="1:20" ht="12.75" customHeight="1">
      <c r="A228" s="292"/>
      <c r="B228" s="295"/>
      <c r="C228" s="295"/>
      <c r="D228" s="294"/>
      <c r="E228" s="484"/>
      <c r="F228" s="298"/>
      <c r="G228" s="273"/>
      <c r="H228" s="272"/>
      <c r="I228" s="273"/>
      <c r="J228" s="272"/>
      <c r="K228" s="19" t="s">
        <v>51</v>
      </c>
      <c r="L228" s="19" t="s">
        <v>37</v>
      </c>
      <c r="M228" s="106">
        <v>1.4999999999999999E-2</v>
      </c>
      <c r="N228" s="74">
        <v>31</v>
      </c>
      <c r="O228" s="88">
        <f t="shared" si="248"/>
        <v>0.46499999999999997</v>
      </c>
      <c r="P228" s="272"/>
      <c r="Q228" s="272"/>
      <c r="R228" s="272"/>
      <c r="S228" s="454"/>
      <c r="T228" s="454"/>
    </row>
    <row r="229" spans="1:20" ht="12.75" customHeight="1">
      <c r="A229" s="293"/>
      <c r="B229" s="295"/>
      <c r="C229" s="295"/>
      <c r="D229" s="294"/>
      <c r="E229" s="485"/>
      <c r="F229" s="298"/>
      <c r="G229" s="273"/>
      <c r="H229" s="272"/>
      <c r="I229" s="273"/>
      <c r="J229" s="272"/>
      <c r="K229" s="19"/>
      <c r="L229" s="19"/>
      <c r="M229" s="19"/>
      <c r="N229" s="74"/>
      <c r="O229" s="88">
        <f t="shared" si="248"/>
        <v>0</v>
      </c>
      <c r="P229" s="272"/>
      <c r="Q229" s="272"/>
      <c r="R229" s="272"/>
      <c r="S229" s="454"/>
      <c r="T229" s="454"/>
    </row>
    <row r="230" spans="1:20" ht="12.75" customHeight="1">
      <c r="A230" s="291">
        <v>11</v>
      </c>
      <c r="B230" s="392" t="s">
        <v>677</v>
      </c>
      <c r="C230" s="513" t="s">
        <v>2266</v>
      </c>
      <c r="D230" s="504" t="s">
        <v>84</v>
      </c>
      <c r="E230" s="340">
        <v>9.6</v>
      </c>
      <c r="F230" s="298">
        <f t="shared" si="175"/>
        <v>10.96054906329271</v>
      </c>
      <c r="G230" s="462">
        <v>2.56</v>
      </c>
      <c r="H230" s="272">
        <f t="shared" si="176"/>
        <v>5.6054016000000004</v>
      </c>
      <c r="I230" s="404">
        <v>0.214</v>
      </c>
      <c r="J230" s="272">
        <f t="shared" si="177"/>
        <v>0.67801833999999994</v>
      </c>
      <c r="K230" s="19" t="s">
        <v>114</v>
      </c>
      <c r="L230" s="19" t="s">
        <v>26</v>
      </c>
      <c r="M230" s="19">
        <v>1.02</v>
      </c>
      <c r="N230" s="74">
        <v>2.88</v>
      </c>
      <c r="O230" s="88">
        <f t="shared" si="248"/>
        <v>2.9375999999999998</v>
      </c>
      <c r="P230" s="272">
        <f t="shared" ref="P230" si="254">E230*F230</f>
        <v>105.22127100761001</v>
      </c>
      <c r="Q230" s="272">
        <f t="shared" ref="Q230" si="255">SUM(O230:O233)</f>
        <v>4.0978392999999995</v>
      </c>
      <c r="R230" s="272">
        <f t="shared" ref="R230" si="256">Q230*1.02*1.05*$R$15</f>
        <v>4.6771291232927101</v>
      </c>
      <c r="S230" s="454">
        <f t="shared" ref="S230" si="257">F230*$S$18</f>
        <v>14.192641198990152</v>
      </c>
      <c r="T230" s="454">
        <f t="shared" ref="T230" si="258">S230*E230</f>
        <v>136.24935551030546</v>
      </c>
    </row>
    <row r="231" spans="1:20" ht="12.75" customHeight="1">
      <c r="A231" s="292"/>
      <c r="B231" s="393"/>
      <c r="C231" s="514"/>
      <c r="D231" s="505"/>
      <c r="E231" s="341"/>
      <c r="F231" s="298"/>
      <c r="G231" s="463"/>
      <c r="H231" s="272"/>
      <c r="I231" s="405"/>
      <c r="J231" s="272"/>
      <c r="K231" s="19" t="s">
        <v>115</v>
      </c>
      <c r="L231" s="19" t="s">
        <v>34</v>
      </c>
      <c r="M231" s="19">
        <v>2.15</v>
      </c>
      <c r="N231" s="74">
        <v>0.495</v>
      </c>
      <c r="O231" s="88">
        <f t="shared" si="248"/>
        <v>1.0642499999999999</v>
      </c>
      <c r="P231" s="272"/>
      <c r="Q231" s="272"/>
      <c r="R231" s="272"/>
      <c r="S231" s="454"/>
      <c r="T231" s="454"/>
    </row>
    <row r="232" spans="1:20" ht="12.75" customHeight="1">
      <c r="A232" s="292"/>
      <c r="B232" s="393"/>
      <c r="C232" s="514"/>
      <c r="D232" s="505"/>
      <c r="E232" s="341"/>
      <c r="F232" s="298"/>
      <c r="G232" s="463"/>
      <c r="H232" s="272"/>
      <c r="I232" s="405"/>
      <c r="J232" s="272"/>
      <c r="K232" s="19" t="s">
        <v>116</v>
      </c>
      <c r="L232" s="19" t="s">
        <v>34</v>
      </c>
      <c r="M232" s="111">
        <v>0.08</v>
      </c>
      <c r="N232" s="74">
        <v>1.1879999999999999</v>
      </c>
      <c r="O232" s="88">
        <f t="shared" si="248"/>
        <v>9.5039999999999999E-2</v>
      </c>
      <c r="P232" s="272"/>
      <c r="Q232" s="272"/>
      <c r="R232" s="272"/>
      <c r="S232" s="454"/>
      <c r="T232" s="454"/>
    </row>
    <row r="233" spans="1:20" ht="18" customHeight="1">
      <c r="A233" s="293"/>
      <c r="B233" s="394"/>
      <c r="C233" s="515"/>
      <c r="D233" s="506"/>
      <c r="E233" s="342"/>
      <c r="F233" s="298"/>
      <c r="G233" s="464"/>
      <c r="H233" s="272"/>
      <c r="I233" s="406"/>
      <c r="J233" s="272"/>
      <c r="K233" s="19" t="s">
        <v>66</v>
      </c>
      <c r="L233" s="19" t="s">
        <v>34</v>
      </c>
      <c r="M233" s="19">
        <v>1.1000000000000001E-3</v>
      </c>
      <c r="N233" s="74">
        <v>0.86299999999999999</v>
      </c>
      <c r="O233" s="88">
        <f t="shared" si="248"/>
        <v>9.4930000000000004E-4</v>
      </c>
      <c r="P233" s="272"/>
      <c r="Q233" s="272"/>
      <c r="R233" s="272"/>
      <c r="S233" s="454"/>
      <c r="T233" s="454"/>
    </row>
    <row r="234" spans="1:20" ht="12.75" customHeight="1">
      <c r="A234" s="291">
        <v>12</v>
      </c>
      <c r="B234" s="295" t="s">
        <v>1860</v>
      </c>
      <c r="C234" s="295" t="s">
        <v>2267</v>
      </c>
      <c r="D234" s="504" t="s">
        <v>84</v>
      </c>
      <c r="E234" s="340">
        <v>18</v>
      </c>
      <c r="F234" s="298">
        <f t="shared" ref="F234:F326" si="259">H234+J234+R234</f>
        <v>9.4792410999999994</v>
      </c>
      <c r="G234" s="462">
        <v>2.56</v>
      </c>
      <c r="H234" s="272">
        <f t="shared" ref="H234:H326" si="260">G234*$P$8/1000</f>
        <v>5.6054016000000004</v>
      </c>
      <c r="I234" s="404">
        <v>0.214</v>
      </c>
      <c r="J234" s="272">
        <f t="shared" ref="J234:J326" si="261">I234*$P$9/1000</f>
        <v>0.67801833999999994</v>
      </c>
      <c r="K234" s="19" t="s">
        <v>1863</v>
      </c>
      <c r="L234" s="19" t="s">
        <v>26</v>
      </c>
      <c r="M234" s="19">
        <v>1</v>
      </c>
      <c r="N234" s="74">
        <v>2.8</v>
      </c>
      <c r="O234" s="88">
        <f t="shared" si="248"/>
        <v>2.8</v>
      </c>
      <c r="P234" s="272">
        <f t="shared" ref="P234" si="262">E234*F234</f>
        <v>170.62633979999998</v>
      </c>
      <c r="Q234" s="272">
        <f t="shared" ref="Q234" si="263">SUM(O234:O237)</f>
        <v>2.8</v>
      </c>
      <c r="R234" s="272">
        <f t="shared" ref="R234" si="264">Q234*1.02*1.05*$R$15</f>
        <v>3.1958211600000004</v>
      </c>
      <c r="S234" s="454">
        <f t="shared" ref="S234" si="265">F234*$S$18</f>
        <v>12.274519003941604</v>
      </c>
      <c r="T234" s="454">
        <f t="shared" ref="T234" si="266">S234*E234</f>
        <v>220.94134207094888</v>
      </c>
    </row>
    <row r="235" spans="1:20" ht="12.75" customHeight="1">
      <c r="A235" s="292"/>
      <c r="B235" s="295"/>
      <c r="C235" s="295"/>
      <c r="D235" s="505"/>
      <c r="E235" s="341"/>
      <c r="F235" s="298"/>
      <c r="G235" s="463"/>
      <c r="H235" s="272"/>
      <c r="I235" s="405"/>
      <c r="J235" s="272"/>
      <c r="K235" s="19"/>
      <c r="L235" s="19"/>
      <c r="M235" s="19"/>
      <c r="N235" s="74"/>
      <c r="O235" s="88">
        <f t="shared" si="248"/>
        <v>0</v>
      </c>
      <c r="P235" s="272"/>
      <c r="Q235" s="272"/>
      <c r="R235" s="272"/>
      <c r="S235" s="454"/>
      <c r="T235" s="454"/>
    </row>
    <row r="236" spans="1:20" ht="12.75" customHeight="1">
      <c r="A236" s="292"/>
      <c r="B236" s="295"/>
      <c r="C236" s="295"/>
      <c r="D236" s="505"/>
      <c r="E236" s="341"/>
      <c r="F236" s="298"/>
      <c r="G236" s="463"/>
      <c r="H236" s="272"/>
      <c r="I236" s="405"/>
      <c r="J236" s="272"/>
      <c r="K236" s="19"/>
      <c r="L236" s="19"/>
      <c r="M236" s="111"/>
      <c r="N236" s="74"/>
      <c r="O236" s="88">
        <f t="shared" si="248"/>
        <v>0</v>
      </c>
      <c r="P236" s="272"/>
      <c r="Q236" s="272"/>
      <c r="R236" s="272"/>
      <c r="S236" s="454"/>
      <c r="T236" s="454"/>
    </row>
    <row r="237" spans="1:20" ht="12.75" customHeight="1">
      <c r="A237" s="293"/>
      <c r="B237" s="295"/>
      <c r="C237" s="295"/>
      <c r="D237" s="506"/>
      <c r="E237" s="342"/>
      <c r="F237" s="298"/>
      <c r="G237" s="464"/>
      <c r="H237" s="272"/>
      <c r="I237" s="406"/>
      <c r="J237" s="272"/>
      <c r="K237" s="19"/>
      <c r="L237" s="19"/>
      <c r="M237" s="19"/>
      <c r="N237" s="74"/>
      <c r="O237" s="88">
        <f t="shared" si="248"/>
        <v>0</v>
      </c>
      <c r="P237" s="272"/>
      <c r="Q237" s="272"/>
      <c r="R237" s="272"/>
      <c r="S237" s="454"/>
      <c r="T237" s="454"/>
    </row>
    <row r="238" spans="1:20" ht="12.75" customHeight="1">
      <c r="A238" s="291">
        <v>13</v>
      </c>
      <c r="B238" s="295" t="s">
        <v>1860</v>
      </c>
      <c r="C238" s="295" t="s">
        <v>2271</v>
      </c>
      <c r="D238" s="504" t="s">
        <v>1396</v>
      </c>
      <c r="E238" s="340">
        <v>4</v>
      </c>
      <c r="F238" s="298">
        <f t="shared" si="259"/>
        <v>9.8157364200000021</v>
      </c>
      <c r="G238" s="462"/>
      <c r="H238" s="272">
        <f t="shared" si="260"/>
        <v>0</v>
      </c>
      <c r="I238" s="404"/>
      <c r="J238" s="272">
        <f t="shared" si="261"/>
        <v>0</v>
      </c>
      <c r="K238" s="19" t="s">
        <v>1878</v>
      </c>
      <c r="L238" s="19" t="s">
        <v>1396</v>
      </c>
      <c r="M238" s="19">
        <v>1</v>
      </c>
      <c r="N238" s="74">
        <v>8.6</v>
      </c>
      <c r="O238" s="88">
        <f t="shared" si="248"/>
        <v>8.6</v>
      </c>
      <c r="P238" s="272">
        <f t="shared" ref="P238" si="267">E238*F238</f>
        <v>39.262945680000009</v>
      </c>
      <c r="Q238" s="272">
        <f t="shared" ref="Q238" si="268">SUM(O238:O241)</f>
        <v>8.6</v>
      </c>
      <c r="R238" s="272">
        <f t="shared" ref="R238" si="269">Q238*1.02*1.05*$R$15</f>
        <v>9.8157364200000021</v>
      </c>
      <c r="S238" s="454">
        <f t="shared" ref="S238" si="270">F238*$S$18</f>
        <v>12.710241458566948</v>
      </c>
      <c r="T238" s="454">
        <f t="shared" ref="T238" si="271">S238*E238</f>
        <v>50.840965834267791</v>
      </c>
    </row>
    <row r="239" spans="1:20" ht="12.75" customHeight="1">
      <c r="A239" s="292"/>
      <c r="B239" s="295"/>
      <c r="C239" s="295"/>
      <c r="D239" s="505"/>
      <c r="E239" s="341"/>
      <c r="F239" s="298"/>
      <c r="G239" s="463"/>
      <c r="H239" s="272"/>
      <c r="I239" s="405"/>
      <c r="J239" s="272"/>
      <c r="K239" s="19"/>
      <c r="L239" s="19"/>
      <c r="M239" s="19"/>
      <c r="N239" s="74"/>
      <c r="O239" s="88">
        <f t="shared" si="248"/>
        <v>0</v>
      </c>
      <c r="P239" s="272"/>
      <c r="Q239" s="272"/>
      <c r="R239" s="272"/>
      <c r="S239" s="454"/>
      <c r="T239" s="454"/>
    </row>
    <row r="240" spans="1:20" ht="12.75" customHeight="1">
      <c r="A240" s="292"/>
      <c r="B240" s="295"/>
      <c r="C240" s="295"/>
      <c r="D240" s="505"/>
      <c r="E240" s="341"/>
      <c r="F240" s="298"/>
      <c r="G240" s="463"/>
      <c r="H240" s="272"/>
      <c r="I240" s="405"/>
      <c r="J240" s="272"/>
      <c r="K240" s="19"/>
      <c r="L240" s="19"/>
      <c r="M240" s="111"/>
      <c r="N240" s="74"/>
      <c r="O240" s="88">
        <f t="shared" si="248"/>
        <v>0</v>
      </c>
      <c r="P240" s="272"/>
      <c r="Q240" s="272"/>
      <c r="R240" s="272"/>
      <c r="S240" s="454"/>
      <c r="T240" s="454"/>
    </row>
    <row r="241" spans="1:20" ht="12.75" customHeight="1">
      <c r="A241" s="293"/>
      <c r="B241" s="295"/>
      <c r="C241" s="295"/>
      <c r="D241" s="506"/>
      <c r="E241" s="342"/>
      <c r="F241" s="298"/>
      <c r="G241" s="464"/>
      <c r="H241" s="272"/>
      <c r="I241" s="406"/>
      <c r="J241" s="272"/>
      <c r="K241" s="19"/>
      <c r="L241" s="19"/>
      <c r="M241" s="19"/>
      <c r="N241" s="74"/>
      <c r="O241" s="88">
        <f t="shared" si="248"/>
        <v>0</v>
      </c>
      <c r="P241" s="272"/>
      <c r="Q241" s="272"/>
      <c r="R241" s="272"/>
      <c r="S241" s="454"/>
      <c r="T241" s="454"/>
    </row>
    <row r="242" spans="1:20" ht="12.75" customHeight="1">
      <c r="A242" s="450"/>
      <c r="B242" s="449"/>
      <c r="C242" s="526" t="s">
        <v>1568</v>
      </c>
      <c r="D242" s="450"/>
      <c r="E242" s="447"/>
      <c r="F242" s="333"/>
      <c r="G242" s="448"/>
      <c r="H242" s="421"/>
      <c r="I242" s="448"/>
      <c r="J242" s="421"/>
      <c r="K242" s="79"/>
      <c r="L242" s="79"/>
      <c r="M242" s="79"/>
      <c r="N242" s="80"/>
      <c r="O242" s="78"/>
      <c r="P242" s="421"/>
      <c r="Q242" s="421"/>
      <c r="R242" s="421"/>
      <c r="S242" s="421"/>
      <c r="T242" s="451">
        <f>SUM(T190:T241)</f>
        <v>2120.0423282041816</v>
      </c>
    </row>
    <row r="243" spans="1:20" ht="12.75" customHeight="1">
      <c r="A243" s="450"/>
      <c r="B243" s="449"/>
      <c r="C243" s="526"/>
      <c r="D243" s="450"/>
      <c r="E243" s="447"/>
      <c r="F243" s="334"/>
      <c r="G243" s="448"/>
      <c r="H243" s="421"/>
      <c r="I243" s="448"/>
      <c r="J243" s="421"/>
      <c r="K243" s="79"/>
      <c r="L243" s="79"/>
      <c r="M243" s="79"/>
      <c r="N243" s="80"/>
      <c r="O243" s="78"/>
      <c r="P243" s="421"/>
      <c r="Q243" s="421"/>
      <c r="R243" s="421"/>
      <c r="S243" s="421"/>
      <c r="T243" s="451"/>
    </row>
    <row r="244" spans="1:20" ht="12.75" customHeight="1">
      <c r="A244" s="450"/>
      <c r="B244" s="449"/>
      <c r="C244" s="526"/>
      <c r="D244" s="450"/>
      <c r="E244" s="447"/>
      <c r="F244" s="334"/>
      <c r="G244" s="448"/>
      <c r="H244" s="421"/>
      <c r="I244" s="448"/>
      <c r="J244" s="421"/>
      <c r="K244" s="79"/>
      <c r="L244" s="79"/>
      <c r="M244" s="215"/>
      <c r="N244" s="80"/>
      <c r="O244" s="78"/>
      <c r="P244" s="421"/>
      <c r="Q244" s="421"/>
      <c r="R244" s="421"/>
      <c r="S244" s="421"/>
      <c r="T244" s="451"/>
    </row>
    <row r="245" spans="1:20" ht="12.75" customHeight="1">
      <c r="A245" s="450"/>
      <c r="B245" s="449"/>
      <c r="C245" s="526"/>
      <c r="D245" s="450"/>
      <c r="E245" s="447"/>
      <c r="F245" s="335"/>
      <c r="G245" s="448"/>
      <c r="H245" s="421"/>
      <c r="I245" s="448"/>
      <c r="J245" s="421"/>
      <c r="K245" s="79"/>
      <c r="L245" s="79"/>
      <c r="M245" s="79"/>
      <c r="N245" s="80"/>
      <c r="O245" s="78"/>
      <c r="P245" s="421"/>
      <c r="Q245" s="421"/>
      <c r="R245" s="421"/>
      <c r="S245" s="421"/>
      <c r="T245" s="451"/>
    </row>
    <row r="246" spans="1:20" ht="12.75" customHeight="1">
      <c r="A246" s="450"/>
      <c r="B246" s="449"/>
      <c r="C246" s="526" t="s">
        <v>1569</v>
      </c>
      <c r="D246" s="450"/>
      <c r="E246" s="447"/>
      <c r="F246" s="333"/>
      <c r="G246" s="448"/>
      <c r="H246" s="421"/>
      <c r="I246" s="448"/>
      <c r="J246" s="421"/>
      <c r="K246" s="79"/>
      <c r="L246" s="79"/>
      <c r="M246" s="79"/>
      <c r="N246" s="80"/>
      <c r="O246" s="78"/>
      <c r="P246" s="421"/>
      <c r="Q246" s="421"/>
      <c r="R246" s="421"/>
      <c r="S246" s="421"/>
      <c r="T246" s="425">
        <f>(T242*100%)/'Cav-Nax-Tarec.Tun'!T849</f>
        <v>0.15811222412123221</v>
      </c>
    </row>
    <row r="247" spans="1:20" ht="12.75" customHeight="1">
      <c r="A247" s="450"/>
      <c r="B247" s="449"/>
      <c r="C247" s="526"/>
      <c r="D247" s="450"/>
      <c r="E247" s="447"/>
      <c r="F247" s="334"/>
      <c r="G247" s="448"/>
      <c r="H247" s="421"/>
      <c r="I247" s="448"/>
      <c r="J247" s="421"/>
      <c r="K247" s="79"/>
      <c r="L247" s="79"/>
      <c r="M247" s="79"/>
      <c r="N247" s="80"/>
      <c r="O247" s="78"/>
      <c r="P247" s="421"/>
      <c r="Q247" s="421"/>
      <c r="R247" s="421"/>
      <c r="S247" s="421"/>
      <c r="T247" s="425"/>
    </row>
    <row r="248" spans="1:20" ht="12.75" customHeight="1">
      <c r="A248" s="450"/>
      <c r="B248" s="449"/>
      <c r="C248" s="526"/>
      <c r="D248" s="450"/>
      <c r="E248" s="447"/>
      <c r="F248" s="334"/>
      <c r="G248" s="448"/>
      <c r="H248" s="421"/>
      <c r="I248" s="448"/>
      <c r="J248" s="421"/>
      <c r="K248" s="79"/>
      <c r="L248" s="79"/>
      <c r="M248" s="215"/>
      <c r="N248" s="80"/>
      <c r="O248" s="78"/>
      <c r="P248" s="421"/>
      <c r="Q248" s="421"/>
      <c r="R248" s="421"/>
      <c r="S248" s="421"/>
      <c r="T248" s="425"/>
    </row>
    <row r="249" spans="1:20" ht="12.75" customHeight="1">
      <c r="A249" s="450"/>
      <c r="B249" s="449"/>
      <c r="C249" s="526"/>
      <c r="D249" s="450"/>
      <c r="E249" s="447"/>
      <c r="F249" s="335"/>
      <c r="G249" s="448"/>
      <c r="H249" s="421"/>
      <c r="I249" s="448"/>
      <c r="J249" s="421"/>
      <c r="K249" s="79"/>
      <c r="L249" s="79"/>
      <c r="M249" s="79"/>
      <c r="N249" s="80"/>
      <c r="O249" s="78"/>
      <c r="P249" s="421"/>
      <c r="Q249" s="421"/>
      <c r="R249" s="421"/>
      <c r="S249" s="421"/>
      <c r="T249" s="425"/>
    </row>
    <row r="250" spans="1:20" ht="12.75" customHeight="1">
      <c r="A250" s="291"/>
      <c r="B250" s="392"/>
      <c r="C250" s="510" t="s">
        <v>2269</v>
      </c>
      <c r="D250" s="291"/>
      <c r="E250" s="340"/>
      <c r="F250" s="298">
        <f t="shared" si="259"/>
        <v>0</v>
      </c>
      <c r="G250" s="404"/>
      <c r="H250" s="272">
        <f t="shared" si="260"/>
        <v>0</v>
      </c>
      <c r="I250" s="404"/>
      <c r="J250" s="272">
        <f t="shared" si="261"/>
        <v>0</v>
      </c>
      <c r="K250" s="19"/>
      <c r="L250" s="19"/>
      <c r="M250" s="19"/>
      <c r="N250" s="74"/>
      <c r="O250" s="88">
        <f t="shared" si="248"/>
        <v>0</v>
      </c>
      <c r="P250" s="272">
        <f t="shared" ref="P250" si="272">E250*F250</f>
        <v>0</v>
      </c>
      <c r="Q250" s="272">
        <f t="shared" ref="Q250" si="273">SUM(O250:O253)</f>
        <v>0</v>
      </c>
      <c r="R250" s="272">
        <f t="shared" ref="R250" si="274">Q250*1.02*1.05*$R$15</f>
        <v>0</v>
      </c>
      <c r="S250" s="454">
        <f t="shared" ref="S250" si="275">F250*$S$18</f>
        <v>0</v>
      </c>
      <c r="T250" s="454">
        <f t="shared" ref="T250" si="276">S250*E250</f>
        <v>0</v>
      </c>
    </row>
    <row r="251" spans="1:20" ht="12.75" customHeight="1">
      <c r="A251" s="292"/>
      <c r="B251" s="393"/>
      <c r="C251" s="511"/>
      <c r="D251" s="292"/>
      <c r="E251" s="341"/>
      <c r="F251" s="298"/>
      <c r="G251" s="405"/>
      <c r="H251" s="272"/>
      <c r="I251" s="405"/>
      <c r="J251" s="272"/>
      <c r="K251" s="19"/>
      <c r="L251" s="19"/>
      <c r="M251" s="19"/>
      <c r="N251" s="74"/>
      <c r="O251" s="88">
        <f t="shared" si="248"/>
        <v>0</v>
      </c>
      <c r="P251" s="272"/>
      <c r="Q251" s="272"/>
      <c r="R251" s="272"/>
      <c r="S251" s="454"/>
      <c r="T251" s="454"/>
    </row>
    <row r="252" spans="1:20" ht="12.75" customHeight="1">
      <c r="A252" s="292"/>
      <c r="B252" s="393"/>
      <c r="C252" s="511"/>
      <c r="D252" s="292"/>
      <c r="E252" s="341"/>
      <c r="F252" s="298"/>
      <c r="G252" s="405"/>
      <c r="H252" s="272"/>
      <c r="I252" s="405"/>
      <c r="J252" s="272"/>
      <c r="K252" s="19"/>
      <c r="L252" s="19"/>
      <c r="M252" s="20"/>
      <c r="N252" s="74"/>
      <c r="O252" s="88">
        <f t="shared" si="248"/>
        <v>0</v>
      </c>
      <c r="P252" s="272"/>
      <c r="Q252" s="272"/>
      <c r="R252" s="272"/>
      <c r="S252" s="454"/>
      <c r="T252" s="454"/>
    </row>
    <row r="253" spans="1:20" ht="12.75" customHeight="1">
      <c r="A253" s="293"/>
      <c r="B253" s="394"/>
      <c r="C253" s="512"/>
      <c r="D253" s="293"/>
      <c r="E253" s="342"/>
      <c r="F253" s="298"/>
      <c r="G253" s="406"/>
      <c r="H253" s="272"/>
      <c r="I253" s="406"/>
      <c r="J253" s="272"/>
      <c r="K253" s="19"/>
      <c r="L253" s="19"/>
      <c r="M253" s="19"/>
      <c r="N253" s="74"/>
      <c r="O253" s="88">
        <f t="shared" si="248"/>
        <v>0</v>
      </c>
      <c r="P253" s="272"/>
      <c r="Q253" s="272"/>
      <c r="R253" s="272"/>
      <c r="S253" s="454"/>
      <c r="T253" s="454"/>
    </row>
    <row r="254" spans="1:20" ht="12.75" customHeight="1">
      <c r="A254" s="291">
        <v>1</v>
      </c>
      <c r="B254" s="368" t="s">
        <v>476</v>
      </c>
      <c r="C254" s="368" t="s">
        <v>694</v>
      </c>
      <c r="D254" s="493" t="s">
        <v>31</v>
      </c>
      <c r="E254" s="508">
        <v>1</v>
      </c>
      <c r="F254" s="298">
        <f t="shared" si="259"/>
        <v>18.034737420000003</v>
      </c>
      <c r="G254" s="507">
        <v>3.58</v>
      </c>
      <c r="H254" s="272">
        <f t="shared" si="260"/>
        <v>7.8388038000000009</v>
      </c>
      <c r="I254" s="507">
        <v>0.12</v>
      </c>
      <c r="J254" s="272">
        <f t="shared" si="261"/>
        <v>0.38019719999999996</v>
      </c>
      <c r="K254" s="102" t="s">
        <v>439</v>
      </c>
      <c r="L254" s="102" t="s">
        <v>31</v>
      </c>
      <c r="M254" s="101">
        <v>1</v>
      </c>
      <c r="N254" s="101">
        <v>8.6</v>
      </c>
      <c r="O254" s="88">
        <f t="shared" si="248"/>
        <v>8.6</v>
      </c>
      <c r="P254" s="272">
        <f t="shared" ref="P254" si="277">E254*F254</f>
        <v>18.034737420000003</v>
      </c>
      <c r="Q254" s="272">
        <f t="shared" ref="Q254" si="278">SUM(O254:O257)</f>
        <v>8.6</v>
      </c>
      <c r="R254" s="272">
        <f t="shared" ref="R254" si="279">Q254*1.02*1.05*$R$15</f>
        <v>9.8157364200000021</v>
      </c>
      <c r="S254" s="454">
        <f t="shared" ref="S254" si="280">F254*$S$18</f>
        <v>23.352895538534916</v>
      </c>
      <c r="T254" s="454">
        <f t="shared" ref="T254" si="281">S254*E254</f>
        <v>23.352895538534916</v>
      </c>
    </row>
    <row r="255" spans="1:20" ht="12.75" customHeight="1">
      <c r="A255" s="292"/>
      <c r="B255" s="368"/>
      <c r="C255" s="368"/>
      <c r="D255" s="493"/>
      <c r="E255" s="508"/>
      <c r="F255" s="298"/>
      <c r="G255" s="507"/>
      <c r="H255" s="272"/>
      <c r="I255" s="507"/>
      <c r="J255" s="272"/>
      <c r="K255" s="102"/>
      <c r="L255" s="102"/>
      <c r="M255" s="102"/>
      <c r="N255" s="101"/>
      <c r="O255" s="88">
        <f t="shared" si="248"/>
        <v>0</v>
      </c>
      <c r="P255" s="272"/>
      <c r="Q255" s="272"/>
      <c r="R255" s="272"/>
      <c r="S255" s="454"/>
      <c r="T255" s="454"/>
    </row>
    <row r="256" spans="1:20" ht="12.75" customHeight="1">
      <c r="A256" s="292"/>
      <c r="B256" s="368"/>
      <c r="C256" s="368"/>
      <c r="D256" s="493"/>
      <c r="E256" s="508"/>
      <c r="F256" s="298"/>
      <c r="G256" s="507"/>
      <c r="H256" s="272"/>
      <c r="I256" s="507"/>
      <c r="J256" s="272"/>
      <c r="K256" s="102"/>
      <c r="L256" s="102"/>
      <c r="M256" s="104"/>
      <c r="N256" s="101"/>
      <c r="O256" s="88">
        <f t="shared" si="248"/>
        <v>0</v>
      </c>
      <c r="P256" s="272"/>
      <c r="Q256" s="272"/>
      <c r="R256" s="272"/>
      <c r="S256" s="454"/>
      <c r="T256" s="454"/>
    </row>
    <row r="257" spans="1:20" ht="12.75" customHeight="1">
      <c r="A257" s="293"/>
      <c r="B257" s="368"/>
      <c r="C257" s="368"/>
      <c r="D257" s="493"/>
      <c r="E257" s="508"/>
      <c r="F257" s="298"/>
      <c r="G257" s="507"/>
      <c r="H257" s="272"/>
      <c r="I257" s="507"/>
      <c r="J257" s="272"/>
      <c r="K257" s="102"/>
      <c r="L257" s="102"/>
      <c r="M257" s="102"/>
      <c r="N257" s="101"/>
      <c r="O257" s="88">
        <f t="shared" si="248"/>
        <v>0</v>
      </c>
      <c r="P257" s="272"/>
      <c r="Q257" s="272"/>
      <c r="R257" s="272"/>
      <c r="S257" s="454"/>
      <c r="T257" s="454"/>
    </row>
    <row r="258" spans="1:20" ht="12.75" customHeight="1">
      <c r="A258" s="291">
        <v>2</v>
      </c>
      <c r="B258" s="368" t="s">
        <v>477</v>
      </c>
      <c r="C258" s="368" t="s">
        <v>2270</v>
      </c>
      <c r="D258" s="493" t="s">
        <v>26</v>
      </c>
      <c r="E258" s="509">
        <v>2.5</v>
      </c>
      <c r="F258" s="298">
        <f t="shared" si="259"/>
        <v>5.2505894623300007</v>
      </c>
      <c r="G258" s="507">
        <v>0.67</v>
      </c>
      <c r="H258" s="272">
        <f t="shared" si="260"/>
        <v>1.4670387</v>
      </c>
      <c r="I258" s="507">
        <v>0.04</v>
      </c>
      <c r="J258" s="272">
        <f t="shared" si="261"/>
        <v>0.1267324</v>
      </c>
      <c r="K258" s="102" t="s">
        <v>279</v>
      </c>
      <c r="L258" s="102" t="s">
        <v>26</v>
      </c>
      <c r="M258" s="101">
        <v>1</v>
      </c>
      <c r="N258" s="101">
        <v>2.6</v>
      </c>
      <c r="O258" s="88">
        <f t="shared" si="248"/>
        <v>2.6</v>
      </c>
      <c r="P258" s="272">
        <f t="shared" ref="P258" si="282">E258*F258</f>
        <v>13.126473655825002</v>
      </c>
      <c r="Q258" s="272">
        <f t="shared" ref="Q258" si="283">SUM(O258:O261)</f>
        <v>3.2039</v>
      </c>
      <c r="R258" s="272">
        <f t="shared" ref="R258" si="284">Q258*1.02*1.05*$R$15</f>
        <v>3.6568183623300006</v>
      </c>
      <c r="S258" s="454">
        <f t="shared" ref="S258" si="285">F258*$S$18</f>
        <v>6.7989050449687509</v>
      </c>
      <c r="T258" s="454">
        <f t="shared" ref="T258" si="286">S258*E258</f>
        <v>16.997262612421878</v>
      </c>
    </row>
    <row r="259" spans="1:20" ht="12.75" customHeight="1">
      <c r="A259" s="292"/>
      <c r="B259" s="368"/>
      <c r="C259" s="368"/>
      <c r="D259" s="493"/>
      <c r="E259" s="509"/>
      <c r="F259" s="298"/>
      <c r="G259" s="507"/>
      <c r="H259" s="272"/>
      <c r="I259" s="507"/>
      <c r="J259" s="272"/>
      <c r="K259" s="102"/>
      <c r="L259" s="102"/>
      <c r="M259" s="102"/>
      <c r="N259" s="101"/>
      <c r="O259" s="88">
        <f t="shared" si="248"/>
        <v>0</v>
      </c>
      <c r="P259" s="272"/>
      <c r="Q259" s="272"/>
      <c r="R259" s="272"/>
      <c r="S259" s="454"/>
      <c r="T259" s="454"/>
    </row>
    <row r="260" spans="1:20" ht="12.75" customHeight="1">
      <c r="A260" s="292"/>
      <c r="B260" s="368"/>
      <c r="C260" s="368"/>
      <c r="D260" s="493"/>
      <c r="E260" s="509"/>
      <c r="F260" s="298"/>
      <c r="G260" s="507"/>
      <c r="H260" s="272"/>
      <c r="I260" s="507"/>
      <c r="J260" s="272"/>
      <c r="K260" s="102" t="s">
        <v>206</v>
      </c>
      <c r="L260" s="102" t="s">
        <v>34</v>
      </c>
      <c r="M260" s="195">
        <v>1.22</v>
      </c>
      <c r="N260" s="101">
        <v>0.495</v>
      </c>
      <c r="O260" s="88">
        <f t="shared" si="248"/>
        <v>0.60389999999999999</v>
      </c>
      <c r="P260" s="272"/>
      <c r="Q260" s="272"/>
      <c r="R260" s="272"/>
      <c r="S260" s="454"/>
      <c r="T260" s="454"/>
    </row>
    <row r="261" spans="1:20" ht="12.75" customHeight="1">
      <c r="A261" s="293"/>
      <c r="B261" s="368"/>
      <c r="C261" s="368"/>
      <c r="D261" s="493"/>
      <c r="E261" s="509"/>
      <c r="F261" s="298"/>
      <c r="G261" s="507"/>
      <c r="H261" s="272"/>
      <c r="I261" s="507"/>
      <c r="J261" s="272"/>
      <c r="K261" s="102"/>
      <c r="L261" s="102"/>
      <c r="M261" s="102"/>
      <c r="N261" s="101"/>
      <c r="O261" s="88">
        <f t="shared" si="248"/>
        <v>0</v>
      </c>
      <c r="P261" s="272"/>
      <c r="Q261" s="272"/>
      <c r="R261" s="272"/>
      <c r="S261" s="454"/>
      <c r="T261" s="454"/>
    </row>
    <row r="262" spans="1:20" ht="12.75" customHeight="1">
      <c r="A262" s="291">
        <v>3</v>
      </c>
      <c r="B262" s="295" t="s">
        <v>205</v>
      </c>
      <c r="C262" s="295" t="s">
        <v>475</v>
      </c>
      <c r="D262" s="294" t="s">
        <v>34</v>
      </c>
      <c r="E262" s="307">
        <v>0.32</v>
      </c>
      <c r="F262" s="298">
        <f t="shared" si="259"/>
        <v>0.7131159625000002</v>
      </c>
      <c r="G262" s="337">
        <v>6.0999999999999999E-2</v>
      </c>
      <c r="H262" s="272">
        <f t="shared" si="260"/>
        <v>0.13356621000000002</v>
      </c>
      <c r="I262" s="337">
        <v>4.5999999999999999E-3</v>
      </c>
      <c r="J262" s="272">
        <f t="shared" si="261"/>
        <v>1.4574225999999999E-2</v>
      </c>
      <c r="K262" s="19" t="s">
        <v>482</v>
      </c>
      <c r="L262" s="19" t="s">
        <v>34</v>
      </c>
      <c r="M262" s="19">
        <v>1</v>
      </c>
      <c r="N262" s="74">
        <v>0.495</v>
      </c>
      <c r="O262" s="88">
        <f t="shared" si="248"/>
        <v>0.495</v>
      </c>
      <c r="P262" s="272">
        <f t="shared" ref="P262" si="287">E262*F262</f>
        <v>0.22819710800000007</v>
      </c>
      <c r="Q262" s="272">
        <f t="shared" ref="Q262" si="288">SUM(O262:O265)</f>
        <v>0.495</v>
      </c>
      <c r="R262" s="272">
        <f t="shared" ref="R262" si="289">Q262*1.02*1.05*$R$15</f>
        <v>0.56497552650000016</v>
      </c>
      <c r="S262" s="454">
        <f t="shared" ref="S262" si="290">F262*$S$18</f>
        <v>0.92340255315590203</v>
      </c>
      <c r="T262" s="454">
        <f t="shared" ref="T262" si="291">S262*E262</f>
        <v>0.29548881700988866</v>
      </c>
    </row>
    <row r="263" spans="1:20" ht="12.75" customHeight="1">
      <c r="A263" s="292"/>
      <c r="B263" s="295"/>
      <c r="C263" s="295"/>
      <c r="D263" s="294"/>
      <c r="E263" s="307"/>
      <c r="F263" s="298"/>
      <c r="G263" s="337"/>
      <c r="H263" s="272"/>
      <c r="I263" s="337"/>
      <c r="J263" s="272"/>
      <c r="K263" s="19"/>
      <c r="L263" s="19"/>
      <c r="M263" s="19"/>
      <c r="N263" s="74"/>
      <c r="O263" s="88">
        <f t="shared" si="248"/>
        <v>0</v>
      </c>
      <c r="P263" s="272"/>
      <c r="Q263" s="272"/>
      <c r="R263" s="272"/>
      <c r="S263" s="454"/>
      <c r="T263" s="454"/>
    </row>
    <row r="264" spans="1:20" ht="12.75" customHeight="1">
      <c r="A264" s="292"/>
      <c r="B264" s="295"/>
      <c r="C264" s="295"/>
      <c r="D264" s="294"/>
      <c r="E264" s="307"/>
      <c r="F264" s="298"/>
      <c r="G264" s="337"/>
      <c r="H264" s="272"/>
      <c r="I264" s="337"/>
      <c r="J264" s="272"/>
      <c r="K264" s="19"/>
      <c r="L264" s="19"/>
      <c r="M264" s="19"/>
      <c r="N264" s="74"/>
      <c r="O264" s="88">
        <f t="shared" si="248"/>
        <v>0</v>
      </c>
      <c r="P264" s="272"/>
      <c r="Q264" s="272"/>
      <c r="R264" s="272"/>
      <c r="S264" s="454"/>
      <c r="T264" s="454"/>
    </row>
    <row r="265" spans="1:20" ht="12.75" customHeight="1">
      <c r="A265" s="293"/>
      <c r="B265" s="295"/>
      <c r="C265" s="295"/>
      <c r="D265" s="294"/>
      <c r="E265" s="307"/>
      <c r="F265" s="298"/>
      <c r="G265" s="337"/>
      <c r="H265" s="272"/>
      <c r="I265" s="337"/>
      <c r="J265" s="272"/>
      <c r="K265" s="19"/>
      <c r="L265" s="19"/>
      <c r="M265" s="19"/>
      <c r="N265" s="74"/>
      <c r="O265" s="88">
        <f t="shared" si="248"/>
        <v>0</v>
      </c>
      <c r="P265" s="272"/>
      <c r="Q265" s="272"/>
      <c r="R265" s="272"/>
      <c r="S265" s="454"/>
      <c r="T265" s="454"/>
    </row>
    <row r="266" spans="1:20" ht="12.75" customHeight="1">
      <c r="A266" s="291">
        <v>4</v>
      </c>
      <c r="B266" s="368" t="s">
        <v>326</v>
      </c>
      <c r="C266" s="368" t="s">
        <v>2268</v>
      </c>
      <c r="D266" s="493" t="s">
        <v>31</v>
      </c>
      <c r="E266" s="508">
        <v>1</v>
      </c>
      <c r="F266" s="298">
        <f t="shared" si="259"/>
        <v>2.8740674999999998</v>
      </c>
      <c r="G266" s="507">
        <v>0.59199999999999997</v>
      </c>
      <c r="H266" s="272">
        <f t="shared" si="260"/>
        <v>1.2962491199999999</v>
      </c>
      <c r="I266" s="507">
        <v>0.498</v>
      </c>
      <c r="J266" s="272">
        <f t="shared" si="261"/>
        <v>1.5778183799999999</v>
      </c>
      <c r="K266" s="102"/>
      <c r="L266" s="102"/>
      <c r="M266" s="101"/>
      <c r="N266" s="101"/>
      <c r="O266" s="88">
        <f t="shared" si="248"/>
        <v>0</v>
      </c>
      <c r="P266" s="272">
        <f t="shared" ref="P266" si="292">E266*F266</f>
        <v>2.8740674999999998</v>
      </c>
      <c r="Q266" s="272">
        <f t="shared" ref="Q266" si="293">SUM(O266:O269)</f>
        <v>0</v>
      </c>
      <c r="R266" s="272">
        <f t="shared" ref="R266" si="294">Q266*1.02*1.05*$R$15</f>
        <v>0</v>
      </c>
      <c r="S266" s="454">
        <f t="shared" ref="S266" si="295">F266*$S$18</f>
        <v>3.7215844364757151</v>
      </c>
      <c r="T266" s="454">
        <f t="shared" ref="T266" si="296">S266*E266</f>
        <v>3.7215844364757151</v>
      </c>
    </row>
    <row r="267" spans="1:20" ht="12.75" customHeight="1">
      <c r="A267" s="292"/>
      <c r="B267" s="368"/>
      <c r="C267" s="368"/>
      <c r="D267" s="493"/>
      <c r="E267" s="508"/>
      <c r="F267" s="298"/>
      <c r="G267" s="507"/>
      <c r="H267" s="272"/>
      <c r="I267" s="507"/>
      <c r="J267" s="272"/>
      <c r="K267" s="102"/>
      <c r="L267" s="102"/>
      <c r="M267" s="102"/>
      <c r="N267" s="101"/>
      <c r="O267" s="88">
        <f t="shared" si="248"/>
        <v>0</v>
      </c>
      <c r="P267" s="272"/>
      <c r="Q267" s="272"/>
      <c r="R267" s="272"/>
      <c r="S267" s="454"/>
      <c r="T267" s="454"/>
    </row>
    <row r="268" spans="1:20" ht="12.75" customHeight="1">
      <c r="A268" s="292"/>
      <c r="B268" s="368"/>
      <c r="C268" s="368"/>
      <c r="D268" s="493"/>
      <c r="E268" s="508"/>
      <c r="F268" s="298"/>
      <c r="G268" s="507"/>
      <c r="H268" s="272"/>
      <c r="I268" s="507"/>
      <c r="J268" s="272"/>
      <c r="K268" s="102"/>
      <c r="L268" s="102"/>
      <c r="M268" s="104"/>
      <c r="N268" s="101"/>
      <c r="O268" s="88">
        <f t="shared" si="248"/>
        <v>0</v>
      </c>
      <c r="P268" s="272"/>
      <c r="Q268" s="272"/>
      <c r="R268" s="272"/>
      <c r="S268" s="454"/>
      <c r="T268" s="454"/>
    </row>
    <row r="269" spans="1:20" ht="12.75" customHeight="1">
      <c r="A269" s="293"/>
      <c r="B269" s="368"/>
      <c r="C269" s="368"/>
      <c r="D269" s="493"/>
      <c r="E269" s="508"/>
      <c r="F269" s="298"/>
      <c r="G269" s="507"/>
      <c r="H269" s="272"/>
      <c r="I269" s="507"/>
      <c r="J269" s="272"/>
      <c r="K269" s="102"/>
      <c r="L269" s="102"/>
      <c r="M269" s="102"/>
      <c r="N269" s="101"/>
      <c r="O269" s="88">
        <f t="shared" si="248"/>
        <v>0</v>
      </c>
      <c r="P269" s="272"/>
      <c r="Q269" s="272"/>
      <c r="R269" s="272"/>
      <c r="S269" s="454"/>
      <c r="T269" s="454"/>
    </row>
    <row r="270" spans="1:20" ht="12.75" customHeight="1">
      <c r="A270" s="450"/>
      <c r="B270" s="449"/>
      <c r="C270" s="526" t="s">
        <v>1568</v>
      </c>
      <c r="D270" s="450"/>
      <c r="E270" s="447"/>
      <c r="F270" s="333"/>
      <c r="G270" s="448"/>
      <c r="H270" s="421"/>
      <c r="I270" s="448"/>
      <c r="J270" s="421"/>
      <c r="K270" s="79"/>
      <c r="L270" s="79"/>
      <c r="M270" s="79"/>
      <c r="N270" s="80"/>
      <c r="O270" s="78"/>
      <c r="P270" s="421"/>
      <c r="Q270" s="421"/>
      <c r="R270" s="421"/>
      <c r="S270" s="421"/>
      <c r="T270" s="451">
        <f>SUM(T254:T269)</f>
        <v>44.3672314044424</v>
      </c>
    </row>
    <row r="271" spans="1:20" ht="12.75" customHeight="1">
      <c r="A271" s="450"/>
      <c r="B271" s="449"/>
      <c r="C271" s="526"/>
      <c r="D271" s="450"/>
      <c r="E271" s="447"/>
      <c r="F271" s="334"/>
      <c r="G271" s="448"/>
      <c r="H271" s="421"/>
      <c r="I271" s="448"/>
      <c r="J271" s="421"/>
      <c r="K271" s="79"/>
      <c r="L271" s="79"/>
      <c r="M271" s="79"/>
      <c r="N271" s="80"/>
      <c r="O271" s="78"/>
      <c r="P271" s="421"/>
      <c r="Q271" s="421"/>
      <c r="R271" s="421"/>
      <c r="S271" s="421"/>
      <c r="T271" s="451"/>
    </row>
    <row r="272" spans="1:20" ht="12.75" customHeight="1">
      <c r="A272" s="450"/>
      <c r="B272" s="449"/>
      <c r="C272" s="526"/>
      <c r="D272" s="450"/>
      <c r="E272" s="447"/>
      <c r="F272" s="334"/>
      <c r="G272" s="448"/>
      <c r="H272" s="421"/>
      <c r="I272" s="448"/>
      <c r="J272" s="421"/>
      <c r="K272" s="79"/>
      <c r="L272" s="79"/>
      <c r="M272" s="215"/>
      <c r="N272" s="80"/>
      <c r="O272" s="78"/>
      <c r="P272" s="421"/>
      <c r="Q272" s="421"/>
      <c r="R272" s="421"/>
      <c r="S272" s="421"/>
      <c r="T272" s="451"/>
    </row>
    <row r="273" spans="1:20" ht="12.75" customHeight="1">
      <c r="A273" s="450"/>
      <c r="B273" s="449"/>
      <c r="C273" s="526"/>
      <c r="D273" s="450"/>
      <c r="E273" s="447"/>
      <c r="F273" s="335"/>
      <c r="G273" s="448"/>
      <c r="H273" s="421"/>
      <c r="I273" s="448"/>
      <c r="J273" s="421"/>
      <c r="K273" s="79"/>
      <c r="L273" s="79"/>
      <c r="M273" s="79"/>
      <c r="N273" s="80"/>
      <c r="O273" s="78"/>
      <c r="P273" s="421"/>
      <c r="Q273" s="421"/>
      <c r="R273" s="421"/>
      <c r="S273" s="421"/>
      <c r="T273" s="451"/>
    </row>
    <row r="274" spans="1:20" ht="12.75" customHeight="1">
      <c r="A274" s="450"/>
      <c r="B274" s="449"/>
      <c r="C274" s="526" t="s">
        <v>1569</v>
      </c>
      <c r="D274" s="450"/>
      <c r="E274" s="447"/>
      <c r="F274" s="333"/>
      <c r="G274" s="448"/>
      <c r="H274" s="421"/>
      <c r="I274" s="448"/>
      <c r="J274" s="421"/>
      <c r="K274" s="79"/>
      <c r="L274" s="79"/>
      <c r="M274" s="79"/>
      <c r="N274" s="80"/>
      <c r="O274" s="78"/>
      <c r="P274" s="421"/>
      <c r="Q274" s="421"/>
      <c r="R274" s="421"/>
      <c r="S274" s="421"/>
      <c r="T274" s="425">
        <f>(T270*100%)/'Cav-Nax-Tarec.Tun'!T849</f>
        <v>3.3088969697128391E-3</v>
      </c>
    </row>
    <row r="275" spans="1:20" ht="12.75" customHeight="1">
      <c r="A275" s="450"/>
      <c r="B275" s="449"/>
      <c r="C275" s="526"/>
      <c r="D275" s="450"/>
      <c r="E275" s="447"/>
      <c r="F275" s="334"/>
      <c r="G275" s="448"/>
      <c r="H275" s="421"/>
      <c r="I275" s="448"/>
      <c r="J275" s="421"/>
      <c r="K275" s="79"/>
      <c r="L275" s="79"/>
      <c r="M275" s="79"/>
      <c r="N275" s="80"/>
      <c r="O275" s="78"/>
      <c r="P275" s="421"/>
      <c r="Q275" s="421"/>
      <c r="R275" s="421"/>
      <c r="S275" s="421"/>
      <c r="T275" s="425"/>
    </row>
    <row r="276" spans="1:20" ht="12.75" customHeight="1">
      <c r="A276" s="450"/>
      <c r="B276" s="449"/>
      <c r="C276" s="526"/>
      <c r="D276" s="450"/>
      <c r="E276" s="447"/>
      <c r="F276" s="334"/>
      <c r="G276" s="448"/>
      <c r="H276" s="421"/>
      <c r="I276" s="448"/>
      <c r="J276" s="421"/>
      <c r="K276" s="79"/>
      <c r="L276" s="79"/>
      <c r="M276" s="215"/>
      <c r="N276" s="80"/>
      <c r="O276" s="78"/>
      <c r="P276" s="421"/>
      <c r="Q276" s="421"/>
      <c r="R276" s="421"/>
      <c r="S276" s="421"/>
      <c r="T276" s="425"/>
    </row>
    <row r="277" spans="1:20" ht="12.75" customHeight="1">
      <c r="A277" s="450"/>
      <c r="B277" s="449"/>
      <c r="C277" s="526"/>
      <c r="D277" s="450"/>
      <c r="E277" s="447"/>
      <c r="F277" s="335"/>
      <c r="G277" s="448"/>
      <c r="H277" s="421"/>
      <c r="I277" s="448"/>
      <c r="J277" s="421"/>
      <c r="K277" s="79"/>
      <c r="L277" s="79"/>
      <c r="M277" s="79"/>
      <c r="N277" s="80"/>
      <c r="O277" s="78"/>
      <c r="P277" s="421"/>
      <c r="Q277" s="421"/>
      <c r="R277" s="421"/>
      <c r="S277" s="421"/>
      <c r="T277" s="425"/>
    </row>
    <row r="278" spans="1:20" ht="12.75" customHeight="1">
      <c r="A278" s="294"/>
      <c r="B278" s="392"/>
      <c r="C278" s="358" t="s">
        <v>2272</v>
      </c>
      <c r="D278" s="500"/>
      <c r="E278" s="350"/>
      <c r="F278" s="298">
        <f t="shared" si="259"/>
        <v>0</v>
      </c>
      <c r="G278" s="273"/>
      <c r="H278" s="272">
        <f t="shared" si="260"/>
        <v>0</v>
      </c>
      <c r="I278" s="273"/>
      <c r="J278" s="272">
        <f t="shared" si="261"/>
        <v>0</v>
      </c>
      <c r="K278" s="19"/>
      <c r="L278" s="19"/>
      <c r="M278" s="19"/>
      <c r="N278" s="74"/>
      <c r="O278" s="88">
        <f t="shared" si="248"/>
        <v>0</v>
      </c>
      <c r="P278" s="272">
        <f t="shared" ref="P278" si="297">E278*F278</f>
        <v>0</v>
      </c>
      <c r="Q278" s="272">
        <f t="shared" ref="Q278" si="298">SUM(O278:O281)</f>
        <v>0</v>
      </c>
      <c r="R278" s="272">
        <f t="shared" ref="R278" si="299">Q278*1.02*1.05*$R$15</f>
        <v>0</v>
      </c>
      <c r="S278" s="454">
        <f t="shared" ref="S278" si="300">F278*$S$18</f>
        <v>0</v>
      </c>
      <c r="T278" s="454">
        <f t="shared" ref="T278" si="301">S278*E278</f>
        <v>0</v>
      </c>
    </row>
    <row r="279" spans="1:20" ht="12.75" customHeight="1">
      <c r="A279" s="294"/>
      <c r="B279" s="393"/>
      <c r="C279" s="359"/>
      <c r="D279" s="501"/>
      <c r="E279" s="350"/>
      <c r="F279" s="298"/>
      <c r="G279" s="273"/>
      <c r="H279" s="272"/>
      <c r="I279" s="273"/>
      <c r="J279" s="272"/>
      <c r="K279" s="19"/>
      <c r="L279" s="19"/>
      <c r="M279" s="19"/>
      <c r="N279" s="74"/>
      <c r="O279" s="88">
        <f t="shared" si="248"/>
        <v>0</v>
      </c>
      <c r="P279" s="272"/>
      <c r="Q279" s="272"/>
      <c r="R279" s="272"/>
      <c r="S279" s="454"/>
      <c r="T279" s="454"/>
    </row>
    <row r="280" spans="1:20" ht="12.75" customHeight="1">
      <c r="A280" s="294"/>
      <c r="B280" s="393"/>
      <c r="C280" s="359"/>
      <c r="D280" s="501"/>
      <c r="E280" s="350"/>
      <c r="F280" s="298"/>
      <c r="G280" s="273"/>
      <c r="H280" s="272"/>
      <c r="I280" s="273"/>
      <c r="J280" s="272"/>
      <c r="K280" s="19"/>
      <c r="L280" s="19"/>
      <c r="M280" s="20"/>
      <c r="N280" s="74"/>
      <c r="O280" s="88">
        <f t="shared" si="248"/>
        <v>0</v>
      </c>
      <c r="P280" s="272"/>
      <c r="Q280" s="272"/>
      <c r="R280" s="272"/>
      <c r="S280" s="454"/>
      <c r="T280" s="454"/>
    </row>
    <row r="281" spans="1:20" ht="12.75" customHeight="1">
      <c r="A281" s="294"/>
      <c r="B281" s="394"/>
      <c r="C281" s="360"/>
      <c r="D281" s="502"/>
      <c r="E281" s="350"/>
      <c r="F281" s="298"/>
      <c r="G281" s="273"/>
      <c r="H281" s="272"/>
      <c r="I281" s="273"/>
      <c r="J281" s="272"/>
      <c r="K281" s="19"/>
      <c r="L281" s="19"/>
      <c r="M281" s="19"/>
      <c r="N281" s="74"/>
      <c r="O281" s="88">
        <f t="shared" si="248"/>
        <v>0</v>
      </c>
      <c r="P281" s="272"/>
      <c r="Q281" s="272"/>
      <c r="R281" s="272"/>
      <c r="S281" s="454"/>
      <c r="T281" s="454"/>
    </row>
    <row r="282" spans="1:20" ht="12.75" customHeight="1">
      <c r="A282" s="294">
        <v>1</v>
      </c>
      <c r="B282" s="392" t="s">
        <v>550</v>
      </c>
      <c r="C282" s="392" t="s">
        <v>613</v>
      </c>
      <c r="D282" s="291" t="s">
        <v>35</v>
      </c>
      <c r="E282" s="307">
        <v>1.22</v>
      </c>
      <c r="F282" s="298">
        <f t="shared" si="259"/>
        <v>8.4145933413430001</v>
      </c>
      <c r="G282" s="273">
        <v>0.11</v>
      </c>
      <c r="H282" s="272">
        <f t="shared" si="260"/>
        <v>0.24085709999999999</v>
      </c>
      <c r="I282" s="354">
        <v>0.76</v>
      </c>
      <c r="J282" s="272">
        <f t="shared" si="261"/>
        <v>2.4079155999999999</v>
      </c>
      <c r="K282" s="19" t="s">
        <v>52</v>
      </c>
      <c r="L282" s="19" t="s">
        <v>37</v>
      </c>
      <c r="M282" s="19">
        <v>7.0000000000000007E-2</v>
      </c>
      <c r="N282" s="74">
        <v>0.16700000000000001</v>
      </c>
      <c r="O282" s="88">
        <f t="shared" si="248"/>
        <v>1.1690000000000002E-2</v>
      </c>
      <c r="P282" s="272">
        <f t="shared" ref="P282" si="302">E282*F282</f>
        <v>10.26580387643846</v>
      </c>
      <c r="Q282" s="272">
        <f t="shared" ref="Q282" si="303">SUM(O282:O285)</f>
        <v>5.0516899999999998</v>
      </c>
      <c r="R282" s="272">
        <f t="shared" ref="R282" si="304">Q282*1.02*1.05*$R$15</f>
        <v>5.7658206413430007</v>
      </c>
      <c r="S282" s="454">
        <f t="shared" ref="S282" si="305">F282*$S$18</f>
        <v>10.895923501592881</v>
      </c>
      <c r="T282" s="454">
        <f t="shared" ref="T282" si="306">S282*E282</f>
        <v>13.293026671943315</v>
      </c>
    </row>
    <row r="283" spans="1:20" ht="12.75" customHeight="1">
      <c r="A283" s="294"/>
      <c r="B283" s="393"/>
      <c r="C283" s="393"/>
      <c r="D283" s="292"/>
      <c r="E283" s="307"/>
      <c r="F283" s="298"/>
      <c r="G283" s="273"/>
      <c r="H283" s="272"/>
      <c r="I283" s="354"/>
      <c r="J283" s="272"/>
      <c r="K283" s="19" t="s">
        <v>551</v>
      </c>
      <c r="L283" s="19" t="s">
        <v>37</v>
      </c>
      <c r="M283" s="19">
        <v>1.26</v>
      </c>
      <c r="N283" s="74">
        <v>4</v>
      </c>
      <c r="O283" s="88">
        <f t="shared" si="248"/>
        <v>5.04</v>
      </c>
      <c r="P283" s="272"/>
      <c r="Q283" s="272"/>
      <c r="R283" s="272"/>
      <c r="S283" s="454"/>
      <c r="T283" s="454"/>
    </row>
    <row r="284" spans="1:20" ht="12.75" customHeight="1">
      <c r="A284" s="294"/>
      <c r="B284" s="393"/>
      <c r="C284" s="393"/>
      <c r="D284" s="292"/>
      <c r="E284" s="307"/>
      <c r="F284" s="298"/>
      <c r="G284" s="273"/>
      <c r="H284" s="272"/>
      <c r="I284" s="354"/>
      <c r="J284" s="272"/>
      <c r="K284" s="19"/>
      <c r="L284" s="19"/>
      <c r="M284" s="19"/>
      <c r="N284" s="74"/>
      <c r="O284" s="88">
        <f t="shared" si="248"/>
        <v>0</v>
      </c>
      <c r="P284" s="272"/>
      <c r="Q284" s="272"/>
      <c r="R284" s="272"/>
      <c r="S284" s="454"/>
      <c r="T284" s="454"/>
    </row>
    <row r="285" spans="1:20" ht="12.75" customHeight="1">
      <c r="A285" s="294"/>
      <c r="B285" s="394"/>
      <c r="C285" s="394"/>
      <c r="D285" s="293"/>
      <c r="E285" s="307"/>
      <c r="F285" s="298"/>
      <c r="G285" s="273"/>
      <c r="H285" s="272"/>
      <c r="I285" s="354"/>
      <c r="J285" s="272"/>
      <c r="K285" s="19"/>
      <c r="L285" s="19"/>
      <c r="M285" s="19"/>
      <c r="N285" s="74"/>
      <c r="O285" s="88">
        <f t="shared" si="248"/>
        <v>0</v>
      </c>
      <c r="P285" s="272"/>
      <c r="Q285" s="272"/>
      <c r="R285" s="272"/>
      <c r="S285" s="454"/>
      <c r="T285" s="454"/>
    </row>
    <row r="286" spans="1:20" ht="12.75" customHeight="1">
      <c r="A286" s="294">
        <v>2</v>
      </c>
      <c r="B286" s="392" t="s">
        <v>2273</v>
      </c>
      <c r="C286" s="392" t="s">
        <v>2274</v>
      </c>
      <c r="D286" s="500" t="s">
        <v>36</v>
      </c>
      <c r="E286" s="303">
        <v>125</v>
      </c>
      <c r="F286" s="298">
        <f t="shared" si="259"/>
        <v>4.4607144723692018</v>
      </c>
      <c r="G286" s="273">
        <v>0.40100000000000002</v>
      </c>
      <c r="H286" s="272">
        <f t="shared" si="260"/>
        <v>0.87803361000000002</v>
      </c>
      <c r="I286" s="354">
        <v>7.1000000000000004E-3</v>
      </c>
      <c r="J286" s="272">
        <f t="shared" si="261"/>
        <v>2.2495001000000001E-2</v>
      </c>
      <c r="K286" s="19" t="s">
        <v>561</v>
      </c>
      <c r="L286" s="19" t="s">
        <v>36</v>
      </c>
      <c r="M286" s="19">
        <v>1</v>
      </c>
      <c r="N286" s="74">
        <v>2.1875</v>
      </c>
      <c r="O286" s="88">
        <f t="shared" si="248"/>
        <v>2.1875</v>
      </c>
      <c r="P286" s="272">
        <f t="shared" ref="P286" si="307">E286*F286</f>
        <v>557.58930904615022</v>
      </c>
      <c r="Q286" s="272">
        <f t="shared" ref="Q286" si="308">SUM(O286:O289)</f>
        <v>3.1192360000000003</v>
      </c>
      <c r="R286" s="272">
        <f t="shared" ref="R286" si="309">Q286*1.02*1.05*$R$15</f>
        <v>3.5601858613692015</v>
      </c>
      <c r="S286" s="454">
        <f t="shared" ref="S286" si="310">F286*$S$18</f>
        <v>5.7761084441931878</v>
      </c>
      <c r="T286" s="454">
        <f t="shared" ref="T286" si="311">S286*E286</f>
        <v>722.0135555241485</v>
      </c>
    </row>
    <row r="287" spans="1:20" ht="12.75" customHeight="1">
      <c r="A287" s="294"/>
      <c r="B287" s="393"/>
      <c r="C287" s="393"/>
      <c r="D287" s="501"/>
      <c r="E287" s="303"/>
      <c r="F287" s="298"/>
      <c r="G287" s="273"/>
      <c r="H287" s="272"/>
      <c r="I287" s="354"/>
      <c r="J287" s="272"/>
      <c r="K287" s="19" t="s">
        <v>348</v>
      </c>
      <c r="L287" s="19" t="s">
        <v>37</v>
      </c>
      <c r="M287" s="19">
        <v>3.1E-2</v>
      </c>
      <c r="N287" s="123">
        <v>29.856000000000002</v>
      </c>
      <c r="O287" s="88">
        <f t="shared" si="248"/>
        <v>0.92553600000000003</v>
      </c>
      <c r="P287" s="272"/>
      <c r="Q287" s="272"/>
      <c r="R287" s="272"/>
      <c r="S287" s="454"/>
      <c r="T287" s="454"/>
    </row>
    <row r="288" spans="1:20" ht="12.75" customHeight="1">
      <c r="A288" s="294"/>
      <c r="B288" s="393"/>
      <c r="C288" s="393"/>
      <c r="D288" s="501"/>
      <c r="E288" s="303"/>
      <c r="F288" s="298"/>
      <c r="G288" s="273"/>
      <c r="H288" s="272"/>
      <c r="I288" s="354"/>
      <c r="J288" s="272"/>
      <c r="K288" s="19" t="s">
        <v>51</v>
      </c>
      <c r="L288" s="19" t="s">
        <v>37</v>
      </c>
      <c r="M288" s="19">
        <v>2.0000000000000001E-4</v>
      </c>
      <c r="N288" s="74">
        <v>31</v>
      </c>
      <c r="O288" s="88">
        <f t="shared" si="248"/>
        <v>6.2000000000000006E-3</v>
      </c>
      <c r="P288" s="272"/>
      <c r="Q288" s="272"/>
      <c r="R288" s="272"/>
      <c r="S288" s="454"/>
      <c r="T288" s="454"/>
    </row>
    <row r="289" spans="1:20" ht="12.75" customHeight="1">
      <c r="A289" s="294"/>
      <c r="B289" s="394"/>
      <c r="C289" s="394"/>
      <c r="D289" s="502"/>
      <c r="E289" s="303"/>
      <c r="F289" s="298"/>
      <c r="G289" s="273"/>
      <c r="H289" s="272"/>
      <c r="I289" s="354"/>
      <c r="J289" s="272"/>
      <c r="K289" s="19"/>
      <c r="L289" s="19"/>
      <c r="M289" s="19"/>
      <c r="N289" s="74"/>
      <c r="O289" s="88">
        <f t="shared" si="248"/>
        <v>0</v>
      </c>
      <c r="P289" s="272"/>
      <c r="Q289" s="272"/>
      <c r="R289" s="272"/>
      <c r="S289" s="454"/>
      <c r="T289" s="454"/>
    </row>
    <row r="290" spans="1:20" ht="12.75" customHeight="1">
      <c r="A290" s="450"/>
      <c r="B290" s="449"/>
      <c r="C290" s="526" t="s">
        <v>1568</v>
      </c>
      <c r="D290" s="450"/>
      <c r="E290" s="447"/>
      <c r="F290" s="333"/>
      <c r="G290" s="448"/>
      <c r="H290" s="421"/>
      <c r="I290" s="448"/>
      <c r="J290" s="421"/>
      <c r="K290" s="79"/>
      <c r="L290" s="79"/>
      <c r="M290" s="79"/>
      <c r="N290" s="80"/>
      <c r="O290" s="78"/>
      <c r="P290" s="421"/>
      <c r="Q290" s="421"/>
      <c r="R290" s="421"/>
      <c r="S290" s="421"/>
      <c r="T290" s="451">
        <f>SUM(T282:T289)</f>
        <v>735.30658219609177</v>
      </c>
    </row>
    <row r="291" spans="1:20" ht="12.75" customHeight="1">
      <c r="A291" s="450"/>
      <c r="B291" s="449"/>
      <c r="C291" s="526"/>
      <c r="D291" s="450"/>
      <c r="E291" s="447"/>
      <c r="F291" s="334"/>
      <c r="G291" s="448"/>
      <c r="H291" s="421"/>
      <c r="I291" s="448"/>
      <c r="J291" s="421"/>
      <c r="K291" s="79"/>
      <c r="L291" s="79"/>
      <c r="M291" s="79"/>
      <c r="N291" s="80"/>
      <c r="O291" s="78"/>
      <c r="P291" s="421"/>
      <c r="Q291" s="421"/>
      <c r="R291" s="421"/>
      <c r="S291" s="421"/>
      <c r="T291" s="451"/>
    </row>
    <row r="292" spans="1:20" ht="12.75" customHeight="1">
      <c r="A292" s="450"/>
      <c r="B292" s="449"/>
      <c r="C292" s="526"/>
      <c r="D292" s="450"/>
      <c r="E292" s="447"/>
      <c r="F292" s="334"/>
      <c r="G292" s="448"/>
      <c r="H292" s="421"/>
      <c r="I292" s="448"/>
      <c r="J292" s="421"/>
      <c r="K292" s="79"/>
      <c r="L292" s="79"/>
      <c r="M292" s="215"/>
      <c r="N292" s="80"/>
      <c r="O292" s="78"/>
      <c r="P292" s="421"/>
      <c r="Q292" s="421"/>
      <c r="R292" s="421"/>
      <c r="S292" s="421"/>
      <c r="T292" s="451"/>
    </row>
    <row r="293" spans="1:20" ht="12.75" customHeight="1">
      <c r="A293" s="450"/>
      <c r="B293" s="449"/>
      <c r="C293" s="526"/>
      <c r="D293" s="450"/>
      <c r="E293" s="447"/>
      <c r="F293" s="335"/>
      <c r="G293" s="448"/>
      <c r="H293" s="421"/>
      <c r="I293" s="448"/>
      <c r="J293" s="421"/>
      <c r="K293" s="79"/>
      <c r="L293" s="79"/>
      <c r="M293" s="79"/>
      <c r="N293" s="80"/>
      <c r="O293" s="78"/>
      <c r="P293" s="421"/>
      <c r="Q293" s="421"/>
      <c r="R293" s="421"/>
      <c r="S293" s="421"/>
      <c r="T293" s="451"/>
    </row>
    <row r="294" spans="1:20" ht="12.75" customHeight="1">
      <c r="A294" s="450"/>
      <c r="B294" s="449"/>
      <c r="C294" s="526" t="s">
        <v>1569</v>
      </c>
      <c r="D294" s="450"/>
      <c r="E294" s="447"/>
      <c r="F294" s="333"/>
      <c r="G294" s="448"/>
      <c r="H294" s="421"/>
      <c r="I294" s="448"/>
      <c r="J294" s="421"/>
      <c r="K294" s="79"/>
      <c r="L294" s="79"/>
      <c r="M294" s="79"/>
      <c r="N294" s="80"/>
      <c r="O294" s="78"/>
      <c r="P294" s="421"/>
      <c r="Q294" s="421"/>
      <c r="R294" s="421"/>
      <c r="S294" s="421"/>
      <c r="T294" s="425">
        <f>(T290*100%)/'Cav-Nax-Tarec.Tun'!T849</f>
        <v>5.4838980135121437E-2</v>
      </c>
    </row>
    <row r="295" spans="1:20" ht="12.75" customHeight="1">
      <c r="A295" s="450"/>
      <c r="B295" s="449"/>
      <c r="C295" s="526"/>
      <c r="D295" s="450"/>
      <c r="E295" s="447"/>
      <c r="F295" s="334"/>
      <c r="G295" s="448"/>
      <c r="H295" s="421"/>
      <c r="I295" s="448"/>
      <c r="J295" s="421"/>
      <c r="K295" s="79"/>
      <c r="L295" s="79"/>
      <c r="M295" s="79"/>
      <c r="N295" s="80"/>
      <c r="O295" s="78"/>
      <c r="P295" s="421"/>
      <c r="Q295" s="421"/>
      <c r="R295" s="421"/>
      <c r="S295" s="421"/>
      <c r="T295" s="425"/>
    </row>
    <row r="296" spans="1:20" ht="12.75" customHeight="1">
      <c r="A296" s="450"/>
      <c r="B296" s="449"/>
      <c r="C296" s="526"/>
      <c r="D296" s="450"/>
      <c r="E296" s="447"/>
      <c r="F296" s="334"/>
      <c r="G296" s="448"/>
      <c r="H296" s="421"/>
      <c r="I296" s="448"/>
      <c r="J296" s="421"/>
      <c r="K296" s="79"/>
      <c r="L296" s="79"/>
      <c r="M296" s="215"/>
      <c r="N296" s="80"/>
      <c r="O296" s="78"/>
      <c r="P296" s="421"/>
      <c r="Q296" s="421"/>
      <c r="R296" s="421"/>
      <c r="S296" s="421"/>
      <c r="T296" s="425"/>
    </row>
    <row r="297" spans="1:20" ht="12.75" customHeight="1">
      <c r="A297" s="450"/>
      <c r="B297" s="449"/>
      <c r="C297" s="526"/>
      <c r="D297" s="450"/>
      <c r="E297" s="447"/>
      <c r="F297" s="335"/>
      <c r="G297" s="448"/>
      <c r="H297" s="421"/>
      <c r="I297" s="448"/>
      <c r="J297" s="421"/>
      <c r="K297" s="79"/>
      <c r="L297" s="79"/>
      <c r="M297" s="79"/>
      <c r="N297" s="80"/>
      <c r="O297" s="78"/>
      <c r="P297" s="421"/>
      <c r="Q297" s="421"/>
      <c r="R297" s="421"/>
      <c r="S297" s="421"/>
      <c r="T297" s="425"/>
    </row>
    <row r="298" spans="1:20" ht="12.75" customHeight="1">
      <c r="A298" s="294"/>
      <c r="B298" s="392"/>
      <c r="C298" s="358" t="s">
        <v>2275</v>
      </c>
      <c r="D298" s="291"/>
      <c r="E298" s="350"/>
      <c r="F298" s="298">
        <f t="shared" si="259"/>
        <v>0</v>
      </c>
      <c r="G298" s="273"/>
      <c r="H298" s="272">
        <f t="shared" si="260"/>
        <v>0</v>
      </c>
      <c r="I298" s="273"/>
      <c r="J298" s="272">
        <f t="shared" si="261"/>
        <v>0</v>
      </c>
      <c r="K298" s="19"/>
      <c r="L298" s="19"/>
      <c r="M298" s="19"/>
      <c r="N298" s="74"/>
      <c r="O298" s="88">
        <f t="shared" si="248"/>
        <v>0</v>
      </c>
      <c r="P298" s="272">
        <f t="shared" ref="P298" si="312">E298*F298</f>
        <v>0</v>
      </c>
      <c r="Q298" s="272">
        <f t="shared" ref="Q298" si="313">SUM(O298:O301)</f>
        <v>0</v>
      </c>
      <c r="R298" s="272">
        <f t="shared" ref="R298" si="314">Q298*1.02*1.05*$R$15</f>
        <v>0</v>
      </c>
      <c r="S298" s="454">
        <f t="shared" ref="S298" si="315">F298*$S$18</f>
        <v>0</v>
      </c>
      <c r="T298" s="454">
        <f t="shared" ref="T298" si="316">S298*E298</f>
        <v>0</v>
      </c>
    </row>
    <row r="299" spans="1:20" ht="12.75" customHeight="1">
      <c r="A299" s="294"/>
      <c r="B299" s="393"/>
      <c r="C299" s="359"/>
      <c r="D299" s="292"/>
      <c r="E299" s="350"/>
      <c r="F299" s="298"/>
      <c r="G299" s="273"/>
      <c r="H299" s="272"/>
      <c r="I299" s="273"/>
      <c r="J299" s="272"/>
      <c r="K299" s="19"/>
      <c r="L299" s="19"/>
      <c r="M299" s="19"/>
      <c r="N299" s="74"/>
      <c r="O299" s="88">
        <f t="shared" si="248"/>
        <v>0</v>
      </c>
      <c r="P299" s="272"/>
      <c r="Q299" s="272"/>
      <c r="R299" s="272"/>
      <c r="S299" s="454"/>
      <c r="T299" s="454"/>
    </row>
    <row r="300" spans="1:20" ht="12.75" customHeight="1">
      <c r="A300" s="294"/>
      <c r="B300" s="393"/>
      <c r="C300" s="359"/>
      <c r="D300" s="292"/>
      <c r="E300" s="350"/>
      <c r="F300" s="298"/>
      <c r="G300" s="273"/>
      <c r="H300" s="272"/>
      <c r="I300" s="273"/>
      <c r="J300" s="272"/>
      <c r="K300" s="19"/>
      <c r="L300" s="19"/>
      <c r="M300" s="20"/>
      <c r="N300" s="101"/>
      <c r="O300" s="88">
        <f t="shared" si="248"/>
        <v>0</v>
      </c>
      <c r="P300" s="272"/>
      <c r="Q300" s="272"/>
      <c r="R300" s="272"/>
      <c r="S300" s="454"/>
      <c r="T300" s="454"/>
    </row>
    <row r="301" spans="1:20" ht="12.75" customHeight="1">
      <c r="A301" s="294"/>
      <c r="B301" s="394"/>
      <c r="C301" s="360"/>
      <c r="D301" s="293"/>
      <c r="E301" s="350"/>
      <c r="F301" s="298"/>
      <c r="G301" s="273"/>
      <c r="H301" s="272"/>
      <c r="I301" s="273"/>
      <c r="J301" s="272"/>
      <c r="K301" s="19"/>
      <c r="L301" s="19"/>
      <c r="M301" s="19"/>
      <c r="N301" s="74"/>
      <c r="O301" s="88">
        <f t="shared" si="248"/>
        <v>0</v>
      </c>
      <c r="P301" s="272"/>
      <c r="Q301" s="272"/>
      <c r="R301" s="272"/>
      <c r="S301" s="454"/>
      <c r="T301" s="454"/>
    </row>
    <row r="302" spans="1:20" ht="12.75" customHeight="1">
      <c r="A302" s="294">
        <v>1</v>
      </c>
      <c r="B302" s="392" t="s">
        <v>550</v>
      </c>
      <c r="C302" s="392" t="s">
        <v>613</v>
      </c>
      <c r="D302" s="291" t="s">
        <v>35</v>
      </c>
      <c r="E302" s="307">
        <v>9.6</v>
      </c>
      <c r="F302" s="298">
        <f t="shared" si="259"/>
        <v>8.4145933413430001</v>
      </c>
      <c r="G302" s="273">
        <v>0.11</v>
      </c>
      <c r="H302" s="272">
        <f t="shared" si="260"/>
        <v>0.24085709999999999</v>
      </c>
      <c r="I302" s="354">
        <v>0.76</v>
      </c>
      <c r="J302" s="272">
        <f t="shared" si="261"/>
        <v>2.4079155999999999</v>
      </c>
      <c r="K302" s="19" t="s">
        <v>551</v>
      </c>
      <c r="L302" s="19" t="s">
        <v>37</v>
      </c>
      <c r="M302" s="19">
        <v>1.26</v>
      </c>
      <c r="N302" s="74">
        <v>4</v>
      </c>
      <c r="O302" s="88">
        <f t="shared" si="248"/>
        <v>5.04</v>
      </c>
      <c r="P302" s="272">
        <f t="shared" ref="P302" si="317">E302*F302</f>
        <v>80.780096076892804</v>
      </c>
      <c r="Q302" s="272">
        <f t="shared" ref="Q302" si="318">SUM(O302:O305)</f>
        <v>5.0516899999999998</v>
      </c>
      <c r="R302" s="272">
        <f t="shared" ref="R302" si="319">Q302*1.02*1.05*$R$15</f>
        <v>5.7658206413430007</v>
      </c>
      <c r="S302" s="454">
        <f t="shared" ref="S302" si="320">F302*$S$18</f>
        <v>10.895923501592881</v>
      </c>
      <c r="T302" s="454">
        <f t="shared" ref="T302" si="321">S302*E302</f>
        <v>104.60086561529165</v>
      </c>
    </row>
    <row r="303" spans="1:20" ht="12.75" customHeight="1">
      <c r="A303" s="294"/>
      <c r="B303" s="393"/>
      <c r="C303" s="393"/>
      <c r="D303" s="292"/>
      <c r="E303" s="307"/>
      <c r="F303" s="298"/>
      <c r="G303" s="273"/>
      <c r="H303" s="272"/>
      <c r="I303" s="354"/>
      <c r="J303" s="272"/>
      <c r="K303" s="19"/>
      <c r="L303" s="19"/>
      <c r="M303" s="19"/>
      <c r="N303" s="74"/>
      <c r="O303" s="88">
        <f t="shared" si="248"/>
        <v>0</v>
      </c>
      <c r="P303" s="272"/>
      <c r="Q303" s="272"/>
      <c r="R303" s="272"/>
      <c r="S303" s="454"/>
      <c r="T303" s="454"/>
    </row>
    <row r="304" spans="1:20" ht="12.75" customHeight="1">
      <c r="A304" s="294"/>
      <c r="B304" s="393"/>
      <c r="C304" s="393"/>
      <c r="D304" s="292"/>
      <c r="E304" s="307"/>
      <c r="F304" s="298"/>
      <c r="G304" s="273"/>
      <c r="H304" s="272"/>
      <c r="I304" s="354"/>
      <c r="J304" s="272"/>
      <c r="K304" s="19" t="s">
        <v>52</v>
      </c>
      <c r="L304" s="19" t="s">
        <v>37</v>
      </c>
      <c r="M304" s="19">
        <v>7.0000000000000007E-2</v>
      </c>
      <c r="N304" s="74">
        <v>0.16700000000000001</v>
      </c>
      <c r="O304" s="88">
        <f t="shared" si="248"/>
        <v>1.1690000000000002E-2</v>
      </c>
      <c r="P304" s="272"/>
      <c r="Q304" s="272"/>
      <c r="R304" s="272"/>
      <c r="S304" s="454"/>
      <c r="T304" s="454"/>
    </row>
    <row r="305" spans="1:20" ht="12.75" customHeight="1">
      <c r="A305" s="294"/>
      <c r="B305" s="394"/>
      <c r="C305" s="394"/>
      <c r="D305" s="293"/>
      <c r="E305" s="307"/>
      <c r="F305" s="298"/>
      <c r="G305" s="273"/>
      <c r="H305" s="272"/>
      <c r="I305" s="354"/>
      <c r="J305" s="272"/>
      <c r="K305" s="19"/>
      <c r="L305" s="19"/>
      <c r="M305" s="19"/>
      <c r="N305" s="74"/>
      <c r="O305" s="88">
        <f t="shared" si="248"/>
        <v>0</v>
      </c>
      <c r="P305" s="272"/>
      <c r="Q305" s="272"/>
      <c r="R305" s="272"/>
      <c r="S305" s="454"/>
      <c r="T305" s="454"/>
    </row>
    <row r="306" spans="1:20" ht="12.75" customHeight="1">
      <c r="A306" s="294">
        <v>2</v>
      </c>
      <c r="B306" s="392" t="s">
        <v>2276</v>
      </c>
      <c r="C306" s="392" t="s">
        <v>2277</v>
      </c>
      <c r="D306" s="291" t="s">
        <v>35</v>
      </c>
      <c r="E306" s="298">
        <v>7.68</v>
      </c>
      <c r="F306" s="298">
        <f t="shared" si="259"/>
        <v>19.657886522200503</v>
      </c>
      <c r="G306" s="273">
        <v>7.0000000000000007E-2</v>
      </c>
      <c r="H306" s="272">
        <f t="shared" si="260"/>
        <v>0.15327270000000001</v>
      </c>
      <c r="I306" s="273">
        <v>0.21</v>
      </c>
      <c r="J306" s="272">
        <f t="shared" si="261"/>
        <v>0.66534510000000002</v>
      </c>
      <c r="K306" s="19" t="s">
        <v>333</v>
      </c>
      <c r="L306" s="19" t="s">
        <v>37</v>
      </c>
      <c r="M306" s="19">
        <v>1.3640000000000001</v>
      </c>
      <c r="N306" s="101">
        <v>4</v>
      </c>
      <c r="O306" s="88">
        <f t="shared" si="248"/>
        <v>5.4560000000000004</v>
      </c>
      <c r="P306" s="272">
        <f t="shared" ref="P306" si="322">E306*F306</f>
        <v>150.97256849049987</v>
      </c>
      <c r="Q306" s="272">
        <f t="shared" ref="Q306" si="323">SUM(O306:O309)</f>
        <v>16.505915000000002</v>
      </c>
      <c r="R306" s="272">
        <f t="shared" ref="R306" si="324">Q306*1.02*1.05*$R$15</f>
        <v>18.839268722200504</v>
      </c>
      <c r="S306" s="454">
        <f t="shared" ref="S306" si="325">F306*$S$18</f>
        <v>25.454685575417805</v>
      </c>
      <c r="T306" s="454">
        <f t="shared" ref="T306" si="326">S306*E306</f>
        <v>195.49198521920874</v>
      </c>
    </row>
    <row r="307" spans="1:20" ht="12.75" customHeight="1">
      <c r="A307" s="294"/>
      <c r="B307" s="393"/>
      <c r="C307" s="393"/>
      <c r="D307" s="292"/>
      <c r="E307" s="298"/>
      <c r="F307" s="298"/>
      <c r="G307" s="273"/>
      <c r="H307" s="272"/>
      <c r="I307" s="273"/>
      <c r="J307" s="272"/>
      <c r="K307" s="19"/>
      <c r="L307" s="19"/>
      <c r="M307" s="19"/>
      <c r="N307" s="74"/>
      <c r="O307" s="88">
        <f t="shared" si="248"/>
        <v>0</v>
      </c>
      <c r="P307" s="272"/>
      <c r="Q307" s="272"/>
      <c r="R307" s="272"/>
      <c r="S307" s="454"/>
      <c r="T307" s="454"/>
    </row>
    <row r="308" spans="1:20" ht="12.75" customHeight="1">
      <c r="A308" s="294"/>
      <c r="B308" s="393"/>
      <c r="C308" s="393"/>
      <c r="D308" s="292"/>
      <c r="E308" s="298"/>
      <c r="F308" s="298"/>
      <c r="G308" s="273"/>
      <c r="H308" s="272"/>
      <c r="I308" s="273"/>
      <c r="J308" s="272"/>
      <c r="K308" s="19" t="s">
        <v>2278</v>
      </c>
      <c r="L308" s="19" t="s">
        <v>32</v>
      </c>
      <c r="M308" s="106">
        <v>0.255</v>
      </c>
      <c r="N308" s="74">
        <v>43.332999999999998</v>
      </c>
      <c r="O308" s="88">
        <f t="shared" si="248"/>
        <v>11.049915</v>
      </c>
      <c r="P308" s="272"/>
      <c r="Q308" s="272"/>
      <c r="R308" s="272"/>
      <c r="S308" s="454"/>
      <c r="T308" s="454"/>
    </row>
    <row r="309" spans="1:20" ht="12.75" customHeight="1">
      <c r="A309" s="294"/>
      <c r="B309" s="394"/>
      <c r="C309" s="394"/>
      <c r="D309" s="293"/>
      <c r="E309" s="298"/>
      <c r="F309" s="298"/>
      <c r="G309" s="273"/>
      <c r="H309" s="272"/>
      <c r="I309" s="273"/>
      <c r="J309" s="272"/>
      <c r="K309" s="19"/>
      <c r="L309" s="19"/>
      <c r="M309" s="19"/>
      <c r="N309" s="74"/>
      <c r="O309" s="88">
        <f t="shared" si="248"/>
        <v>0</v>
      </c>
      <c r="P309" s="272"/>
      <c r="Q309" s="272"/>
      <c r="R309" s="272"/>
      <c r="S309" s="454"/>
      <c r="T309" s="454"/>
    </row>
    <row r="310" spans="1:20" ht="12.75" customHeight="1">
      <c r="A310" s="294">
        <v>3</v>
      </c>
      <c r="B310" s="392" t="s">
        <v>2279</v>
      </c>
      <c r="C310" s="392" t="s">
        <v>2280</v>
      </c>
      <c r="D310" s="355" t="s">
        <v>26</v>
      </c>
      <c r="E310" s="350">
        <v>192</v>
      </c>
      <c r="F310" s="298">
        <f t="shared" si="259"/>
        <v>5.2352051934000006</v>
      </c>
      <c r="G310" s="273">
        <v>0.21199999999999999</v>
      </c>
      <c r="H310" s="272">
        <f t="shared" si="260"/>
        <v>0.46419731999999997</v>
      </c>
      <c r="I310" s="273">
        <v>0.129</v>
      </c>
      <c r="J310" s="272">
        <f t="shared" si="261"/>
        <v>0.40871199000000002</v>
      </c>
      <c r="K310" s="19" t="s">
        <v>2281</v>
      </c>
      <c r="L310" s="19" t="s">
        <v>26</v>
      </c>
      <c r="M310" s="19">
        <v>1</v>
      </c>
      <c r="N310" s="74">
        <v>3.82</v>
      </c>
      <c r="O310" s="88">
        <f t="shared" si="248"/>
        <v>3.82</v>
      </c>
      <c r="P310" s="272">
        <f t="shared" ref="P310" si="327">E310*F310</f>
        <v>1005.1593971328001</v>
      </c>
      <c r="Q310" s="272">
        <f t="shared" ref="Q310" si="328">SUM(O310:O313)</f>
        <v>3.8219999999999996</v>
      </c>
      <c r="R310" s="272">
        <f t="shared" ref="R310" si="329">Q310*1.02*1.05*$R$15</f>
        <v>4.3622958834000007</v>
      </c>
      <c r="S310" s="454">
        <f t="shared" ref="S310" si="330">F310*$S$18</f>
        <v>6.7789841990538768</v>
      </c>
      <c r="T310" s="454">
        <f t="shared" ref="T310" si="331">S310*E310</f>
        <v>1301.5649662183444</v>
      </c>
    </row>
    <row r="311" spans="1:20" ht="12.75" customHeight="1">
      <c r="A311" s="294"/>
      <c r="B311" s="393"/>
      <c r="C311" s="393"/>
      <c r="D311" s="356"/>
      <c r="E311" s="350"/>
      <c r="F311" s="298"/>
      <c r="G311" s="273"/>
      <c r="H311" s="272"/>
      <c r="I311" s="273"/>
      <c r="J311" s="272"/>
      <c r="K311" s="19"/>
      <c r="L311" s="19"/>
      <c r="M311" s="19"/>
      <c r="N311" s="74"/>
      <c r="O311" s="88">
        <f t="shared" si="248"/>
        <v>0</v>
      </c>
      <c r="P311" s="272"/>
      <c r="Q311" s="272"/>
      <c r="R311" s="272"/>
      <c r="S311" s="454"/>
      <c r="T311" s="454"/>
    </row>
    <row r="312" spans="1:20" ht="12.75" customHeight="1">
      <c r="A312" s="294"/>
      <c r="B312" s="393"/>
      <c r="C312" s="393"/>
      <c r="D312" s="356"/>
      <c r="E312" s="350"/>
      <c r="F312" s="298"/>
      <c r="G312" s="273"/>
      <c r="H312" s="272"/>
      <c r="I312" s="273"/>
      <c r="J312" s="272"/>
      <c r="K312" s="19" t="s">
        <v>333</v>
      </c>
      <c r="L312" s="19" t="s">
        <v>37</v>
      </c>
      <c r="M312" s="20">
        <v>5.0000000000000001E-4</v>
      </c>
      <c r="N312" s="101">
        <v>4</v>
      </c>
      <c r="O312" s="88">
        <f t="shared" si="248"/>
        <v>2E-3</v>
      </c>
      <c r="P312" s="272"/>
      <c r="Q312" s="272"/>
      <c r="R312" s="272"/>
      <c r="S312" s="454"/>
      <c r="T312" s="454"/>
    </row>
    <row r="313" spans="1:20" ht="12.75" customHeight="1">
      <c r="A313" s="294"/>
      <c r="B313" s="394"/>
      <c r="C313" s="394"/>
      <c r="D313" s="357"/>
      <c r="E313" s="350"/>
      <c r="F313" s="298"/>
      <c r="G313" s="273"/>
      <c r="H313" s="272"/>
      <c r="I313" s="273"/>
      <c r="J313" s="272"/>
      <c r="K313" s="19"/>
      <c r="L313" s="19"/>
      <c r="M313" s="19"/>
      <c r="N313" s="74"/>
      <c r="O313" s="88">
        <f t="shared" si="248"/>
        <v>0</v>
      </c>
      <c r="P313" s="272"/>
      <c r="Q313" s="272"/>
      <c r="R313" s="272"/>
      <c r="S313" s="454"/>
      <c r="T313" s="454"/>
    </row>
    <row r="314" spans="1:20" ht="12.75" customHeight="1">
      <c r="A314" s="450"/>
      <c r="B314" s="449"/>
      <c r="C314" s="526" t="s">
        <v>1568</v>
      </c>
      <c r="D314" s="450"/>
      <c r="E314" s="447"/>
      <c r="F314" s="333"/>
      <c r="G314" s="448"/>
      <c r="H314" s="421"/>
      <c r="I314" s="448"/>
      <c r="J314" s="421"/>
      <c r="K314" s="79"/>
      <c r="L314" s="79"/>
      <c r="M314" s="79"/>
      <c r="N314" s="80"/>
      <c r="O314" s="78"/>
      <c r="P314" s="421"/>
      <c r="Q314" s="421"/>
      <c r="R314" s="421"/>
      <c r="S314" s="421"/>
      <c r="T314" s="451">
        <f>SUM(T302:T313)</f>
        <v>1601.6578170528446</v>
      </c>
    </row>
    <row r="315" spans="1:20" ht="12.75" customHeight="1">
      <c r="A315" s="450"/>
      <c r="B315" s="449"/>
      <c r="C315" s="526"/>
      <c r="D315" s="450"/>
      <c r="E315" s="447"/>
      <c r="F315" s="334"/>
      <c r="G315" s="448"/>
      <c r="H315" s="421"/>
      <c r="I315" s="448"/>
      <c r="J315" s="421"/>
      <c r="K315" s="79"/>
      <c r="L315" s="79"/>
      <c r="M315" s="79"/>
      <c r="N315" s="80"/>
      <c r="O315" s="78"/>
      <c r="P315" s="421"/>
      <c r="Q315" s="421"/>
      <c r="R315" s="421"/>
      <c r="S315" s="421"/>
      <c r="T315" s="451"/>
    </row>
    <row r="316" spans="1:20" ht="12.75" customHeight="1">
      <c r="A316" s="450"/>
      <c r="B316" s="449"/>
      <c r="C316" s="526"/>
      <c r="D316" s="450"/>
      <c r="E316" s="447"/>
      <c r="F316" s="334"/>
      <c r="G316" s="448"/>
      <c r="H316" s="421"/>
      <c r="I316" s="448"/>
      <c r="J316" s="421"/>
      <c r="K316" s="79"/>
      <c r="L316" s="79"/>
      <c r="M316" s="215"/>
      <c r="N316" s="80"/>
      <c r="O316" s="78"/>
      <c r="P316" s="421"/>
      <c r="Q316" s="421"/>
      <c r="R316" s="421"/>
      <c r="S316" s="421"/>
      <c r="T316" s="451"/>
    </row>
    <row r="317" spans="1:20" ht="12.75" customHeight="1">
      <c r="A317" s="450"/>
      <c r="B317" s="449"/>
      <c r="C317" s="526"/>
      <c r="D317" s="450"/>
      <c r="E317" s="447"/>
      <c r="F317" s="335"/>
      <c r="G317" s="448"/>
      <c r="H317" s="421"/>
      <c r="I317" s="448"/>
      <c r="J317" s="421"/>
      <c r="K317" s="79"/>
      <c r="L317" s="79"/>
      <c r="M317" s="79"/>
      <c r="N317" s="80"/>
      <c r="O317" s="78"/>
      <c r="P317" s="421"/>
      <c r="Q317" s="421"/>
      <c r="R317" s="421"/>
      <c r="S317" s="421"/>
      <c r="T317" s="451"/>
    </row>
    <row r="318" spans="1:20" ht="12.75" customHeight="1">
      <c r="A318" s="450"/>
      <c r="B318" s="449"/>
      <c r="C318" s="526" t="s">
        <v>1569</v>
      </c>
      <c r="D318" s="450"/>
      <c r="E318" s="447"/>
      <c r="F318" s="333"/>
      <c r="G318" s="448"/>
      <c r="H318" s="421"/>
      <c r="I318" s="448"/>
      <c r="J318" s="421"/>
      <c r="K318" s="79"/>
      <c r="L318" s="79"/>
      <c r="M318" s="79"/>
      <c r="N318" s="80"/>
      <c r="O318" s="78"/>
      <c r="P318" s="421"/>
      <c r="Q318" s="421"/>
      <c r="R318" s="421"/>
      <c r="S318" s="421"/>
      <c r="T318" s="425">
        <f>(T314*100%)/'Cav-Nax-Tarec.Tun'!T849</f>
        <v>0.11945123753726919</v>
      </c>
    </row>
    <row r="319" spans="1:20" ht="12.75" customHeight="1">
      <c r="A319" s="450"/>
      <c r="B319" s="449"/>
      <c r="C319" s="526"/>
      <c r="D319" s="450"/>
      <c r="E319" s="447"/>
      <c r="F319" s="334"/>
      <c r="G319" s="448"/>
      <c r="H319" s="421"/>
      <c r="I319" s="448"/>
      <c r="J319" s="421"/>
      <c r="K319" s="79"/>
      <c r="L319" s="79"/>
      <c r="M319" s="79"/>
      <c r="N319" s="80"/>
      <c r="O319" s="78"/>
      <c r="P319" s="421"/>
      <c r="Q319" s="421"/>
      <c r="R319" s="421"/>
      <c r="S319" s="421"/>
      <c r="T319" s="425"/>
    </row>
    <row r="320" spans="1:20" ht="12.75" customHeight="1">
      <c r="A320" s="450"/>
      <c r="B320" s="449"/>
      <c r="C320" s="526"/>
      <c r="D320" s="450"/>
      <c r="E320" s="447"/>
      <c r="F320" s="334"/>
      <c r="G320" s="448"/>
      <c r="H320" s="421"/>
      <c r="I320" s="448"/>
      <c r="J320" s="421"/>
      <c r="K320" s="79"/>
      <c r="L320" s="79"/>
      <c r="M320" s="215"/>
      <c r="N320" s="80"/>
      <c r="O320" s="78"/>
      <c r="P320" s="421"/>
      <c r="Q320" s="421"/>
      <c r="R320" s="421"/>
      <c r="S320" s="421"/>
      <c r="T320" s="425"/>
    </row>
    <row r="321" spans="1:20" ht="12.75" customHeight="1">
      <c r="A321" s="450"/>
      <c r="B321" s="449"/>
      <c r="C321" s="526"/>
      <c r="D321" s="450"/>
      <c r="E321" s="447"/>
      <c r="F321" s="335"/>
      <c r="G321" s="448"/>
      <c r="H321" s="421"/>
      <c r="I321" s="448"/>
      <c r="J321" s="421"/>
      <c r="K321" s="79"/>
      <c r="L321" s="79"/>
      <c r="M321" s="79"/>
      <c r="N321" s="80"/>
      <c r="O321" s="78"/>
      <c r="P321" s="421"/>
      <c r="Q321" s="421"/>
      <c r="R321" s="421"/>
      <c r="S321" s="421"/>
      <c r="T321" s="425"/>
    </row>
    <row r="322" spans="1:20" ht="12.75" customHeight="1">
      <c r="A322" s="294"/>
      <c r="B322" s="295"/>
      <c r="C322" s="461" t="s">
        <v>2282</v>
      </c>
      <c r="D322" s="504"/>
      <c r="E322" s="340"/>
      <c r="F322" s="298">
        <f t="shared" si="259"/>
        <v>0</v>
      </c>
      <c r="G322" s="462"/>
      <c r="H322" s="272">
        <f t="shared" si="260"/>
        <v>0</v>
      </c>
      <c r="I322" s="404"/>
      <c r="J322" s="272">
        <f t="shared" si="261"/>
        <v>0</v>
      </c>
      <c r="K322" s="19"/>
      <c r="L322" s="19"/>
      <c r="M322" s="19"/>
      <c r="N322" s="74"/>
      <c r="O322" s="88">
        <f t="shared" ref="O322:O397" si="332">M322*N322</f>
        <v>0</v>
      </c>
      <c r="P322" s="272">
        <f t="shared" ref="P322" si="333">E322*F322</f>
        <v>0</v>
      </c>
      <c r="Q322" s="272">
        <f t="shared" ref="Q322" si="334">SUM(O322:O325)</f>
        <v>0</v>
      </c>
      <c r="R322" s="272">
        <f t="shared" ref="R322" si="335">Q322*1.02*1.05*$R$15</f>
        <v>0</v>
      </c>
      <c r="S322" s="454">
        <f t="shared" ref="S322" si="336">F322*$S$18</f>
        <v>0</v>
      </c>
      <c r="T322" s="454">
        <f t="shared" ref="T322" si="337">S322*E322</f>
        <v>0</v>
      </c>
    </row>
    <row r="323" spans="1:20" ht="12.75" customHeight="1">
      <c r="A323" s="294"/>
      <c r="B323" s="295"/>
      <c r="C323" s="461"/>
      <c r="D323" s="505"/>
      <c r="E323" s="341"/>
      <c r="F323" s="298"/>
      <c r="G323" s="463"/>
      <c r="H323" s="272"/>
      <c r="I323" s="405"/>
      <c r="J323" s="272"/>
      <c r="K323" s="19"/>
      <c r="L323" s="19"/>
      <c r="M323" s="19"/>
      <c r="N323" s="74"/>
      <c r="O323" s="88">
        <f t="shared" si="332"/>
        <v>0</v>
      </c>
      <c r="P323" s="272"/>
      <c r="Q323" s="272"/>
      <c r="R323" s="272"/>
      <c r="S323" s="454"/>
      <c r="T323" s="454"/>
    </row>
    <row r="324" spans="1:20" ht="12.75" customHeight="1">
      <c r="A324" s="294"/>
      <c r="B324" s="295"/>
      <c r="C324" s="461"/>
      <c r="D324" s="505"/>
      <c r="E324" s="341"/>
      <c r="F324" s="298"/>
      <c r="G324" s="463"/>
      <c r="H324" s="272"/>
      <c r="I324" s="405"/>
      <c r="J324" s="272"/>
      <c r="K324" s="19"/>
      <c r="L324" s="19"/>
      <c r="M324" s="111"/>
      <c r="N324" s="74"/>
      <c r="O324" s="88">
        <f t="shared" si="332"/>
        <v>0</v>
      </c>
      <c r="P324" s="272"/>
      <c r="Q324" s="272"/>
      <c r="R324" s="272"/>
      <c r="S324" s="454"/>
      <c r="T324" s="454"/>
    </row>
    <row r="325" spans="1:20" ht="12.75" customHeight="1">
      <c r="A325" s="294"/>
      <c r="B325" s="295"/>
      <c r="C325" s="461"/>
      <c r="D325" s="506"/>
      <c r="E325" s="342"/>
      <c r="F325" s="298"/>
      <c r="G325" s="464"/>
      <c r="H325" s="272"/>
      <c r="I325" s="406"/>
      <c r="J325" s="272"/>
      <c r="K325" s="19"/>
      <c r="L325" s="19"/>
      <c r="M325" s="19"/>
      <c r="N325" s="74"/>
      <c r="O325" s="88">
        <f t="shared" si="332"/>
        <v>0</v>
      </c>
      <c r="P325" s="272"/>
      <c r="Q325" s="272"/>
      <c r="R325" s="272"/>
      <c r="S325" s="454"/>
      <c r="T325" s="454"/>
    </row>
    <row r="326" spans="1:20" ht="12.75" customHeight="1">
      <c r="A326" s="294">
        <v>1</v>
      </c>
      <c r="B326" s="295" t="s">
        <v>721</v>
      </c>
      <c r="C326" s="295" t="s">
        <v>2283</v>
      </c>
      <c r="D326" s="294" t="s">
        <v>43</v>
      </c>
      <c r="E326" s="298">
        <v>5</v>
      </c>
      <c r="F326" s="298">
        <f t="shared" si="259"/>
        <v>23.355990002197</v>
      </c>
      <c r="G326" s="273">
        <v>7.14</v>
      </c>
      <c r="H326" s="272">
        <f t="shared" si="260"/>
        <v>15.6338154</v>
      </c>
      <c r="I326" s="273">
        <v>0.115</v>
      </c>
      <c r="J326" s="272">
        <f t="shared" si="261"/>
        <v>0.36435565000000003</v>
      </c>
      <c r="K326" s="19" t="s">
        <v>564</v>
      </c>
      <c r="L326" s="19" t="s">
        <v>26</v>
      </c>
      <c r="M326" s="19">
        <v>0.97</v>
      </c>
      <c r="N326" s="120">
        <v>5.0830000000000002</v>
      </c>
      <c r="O326" s="88">
        <f t="shared" si="332"/>
        <v>4.9305099999999999</v>
      </c>
      <c r="P326" s="272">
        <f t="shared" ref="P326" si="338">E326*F326</f>
        <v>116.779950010985</v>
      </c>
      <c r="Q326" s="272">
        <f t="shared" ref="Q326" si="339">SUM(O326:O329)</f>
        <v>6.44651</v>
      </c>
      <c r="R326" s="272">
        <f t="shared" ref="R326" si="340">Q326*1.02*1.05*$R$15</f>
        <v>7.3578189521970012</v>
      </c>
      <c r="S326" s="454">
        <f t="shared" ref="S326" si="341">F326*$S$18</f>
        <v>30.243301137032713</v>
      </c>
      <c r="T326" s="454">
        <f t="shared" ref="T326" si="342">S326*E326</f>
        <v>151.21650568516355</v>
      </c>
    </row>
    <row r="327" spans="1:20" ht="12.75" customHeight="1">
      <c r="A327" s="294"/>
      <c r="B327" s="295"/>
      <c r="C327" s="295"/>
      <c r="D327" s="294"/>
      <c r="E327" s="298"/>
      <c r="F327" s="298"/>
      <c r="G327" s="273"/>
      <c r="H327" s="272"/>
      <c r="I327" s="273"/>
      <c r="J327" s="272"/>
      <c r="K327" s="19" t="s">
        <v>120</v>
      </c>
      <c r="L327" s="19" t="s">
        <v>26</v>
      </c>
      <c r="M327" s="89">
        <v>1</v>
      </c>
      <c r="N327" s="74">
        <v>0.4</v>
      </c>
      <c r="O327" s="88">
        <f t="shared" si="332"/>
        <v>0.4</v>
      </c>
      <c r="P327" s="272"/>
      <c r="Q327" s="272"/>
      <c r="R327" s="272"/>
      <c r="S327" s="454"/>
      <c r="T327" s="454"/>
    </row>
    <row r="328" spans="1:20" ht="12.75" customHeight="1">
      <c r="A328" s="294"/>
      <c r="B328" s="295"/>
      <c r="C328" s="295"/>
      <c r="D328" s="294"/>
      <c r="E328" s="298"/>
      <c r="F328" s="298"/>
      <c r="G328" s="273"/>
      <c r="H328" s="272"/>
      <c r="I328" s="273"/>
      <c r="J328" s="272"/>
      <c r="K328" s="19" t="s">
        <v>51</v>
      </c>
      <c r="L328" s="19" t="s">
        <v>35</v>
      </c>
      <c r="M328" s="106">
        <v>3.5999999999999997E-2</v>
      </c>
      <c r="N328" s="105">
        <v>31</v>
      </c>
      <c r="O328" s="88">
        <f t="shared" si="332"/>
        <v>1.1159999999999999</v>
      </c>
      <c r="P328" s="272"/>
      <c r="Q328" s="272"/>
      <c r="R328" s="272"/>
      <c r="S328" s="454"/>
      <c r="T328" s="454"/>
    </row>
    <row r="329" spans="1:20" ht="12.75" customHeight="1">
      <c r="A329" s="294"/>
      <c r="B329" s="295"/>
      <c r="C329" s="295"/>
      <c r="D329" s="294"/>
      <c r="E329" s="298"/>
      <c r="F329" s="298"/>
      <c r="G329" s="273"/>
      <c r="H329" s="272"/>
      <c r="I329" s="273"/>
      <c r="J329" s="272"/>
      <c r="K329" s="19"/>
      <c r="L329" s="110"/>
      <c r="M329" s="19"/>
      <c r="N329" s="19"/>
      <c r="O329" s="88">
        <f t="shared" si="332"/>
        <v>0</v>
      </c>
      <c r="P329" s="272"/>
      <c r="Q329" s="272"/>
      <c r="R329" s="272"/>
      <c r="S329" s="454"/>
      <c r="T329" s="454"/>
    </row>
    <row r="330" spans="1:20" ht="12.75" customHeight="1">
      <c r="A330" s="294">
        <v>2</v>
      </c>
      <c r="B330" s="352" t="s">
        <v>2284</v>
      </c>
      <c r="C330" s="295" t="s">
        <v>2287</v>
      </c>
      <c r="D330" s="467" t="s">
        <v>501</v>
      </c>
      <c r="E330" s="298">
        <v>4</v>
      </c>
      <c r="F330" s="298">
        <f t="shared" ref="F330:F402" si="343">H330+J330+R330</f>
        <v>30.797756775300009</v>
      </c>
      <c r="G330" s="503">
        <v>10.4</v>
      </c>
      <c r="H330" s="272">
        <f t="shared" ref="H330:H402" si="344">G330*$P$8/1000</f>
        <v>22.771944000000005</v>
      </c>
      <c r="I330" s="503">
        <v>0.3</v>
      </c>
      <c r="J330" s="272">
        <f t="shared" ref="J330:J402" si="345">I330*$P$9/1000</f>
        <v>0.95049299999999992</v>
      </c>
      <c r="K330" s="107" t="s">
        <v>2285</v>
      </c>
      <c r="L330" s="107" t="s">
        <v>501</v>
      </c>
      <c r="M330" s="107">
        <v>1</v>
      </c>
      <c r="N330" s="106">
        <v>5.0830000000000002</v>
      </c>
      <c r="O330" s="88">
        <f t="shared" si="332"/>
        <v>5.0830000000000002</v>
      </c>
      <c r="P330" s="272">
        <f t="shared" ref="P330" si="346">E330*F330</f>
        <v>123.19102710120004</v>
      </c>
      <c r="Q330" s="272">
        <f t="shared" ref="Q330" si="347">SUM(O330:O333)</f>
        <v>6.1989999999999998</v>
      </c>
      <c r="R330" s="272">
        <f t="shared" ref="R330" si="348">Q330*1.02*1.05*$R$15</f>
        <v>7.0753197753000014</v>
      </c>
      <c r="S330" s="454">
        <f t="shared" ref="S330" si="349">F330*$S$18</f>
        <v>39.879526939893033</v>
      </c>
      <c r="T330" s="454">
        <f t="shared" ref="T330" si="350">S330*E330</f>
        <v>159.51810775957213</v>
      </c>
    </row>
    <row r="331" spans="1:20" ht="12.75" customHeight="1">
      <c r="A331" s="294"/>
      <c r="B331" s="352"/>
      <c r="C331" s="295"/>
      <c r="D331" s="467"/>
      <c r="E331" s="298"/>
      <c r="F331" s="298"/>
      <c r="G331" s="503"/>
      <c r="H331" s="272"/>
      <c r="I331" s="503"/>
      <c r="J331" s="272"/>
      <c r="K331" s="107"/>
      <c r="L331" s="107"/>
      <c r="M331" s="107"/>
      <c r="N331" s="74"/>
      <c r="O331" s="88">
        <f t="shared" si="332"/>
        <v>0</v>
      </c>
      <c r="P331" s="272"/>
      <c r="Q331" s="272"/>
      <c r="R331" s="272"/>
      <c r="S331" s="454"/>
      <c r="T331" s="454"/>
    </row>
    <row r="332" spans="1:20" ht="12.75" customHeight="1">
      <c r="A332" s="294"/>
      <c r="B332" s="352"/>
      <c r="C332" s="295"/>
      <c r="D332" s="467"/>
      <c r="E332" s="298"/>
      <c r="F332" s="298"/>
      <c r="G332" s="503"/>
      <c r="H332" s="272"/>
      <c r="I332" s="503"/>
      <c r="J332" s="272"/>
      <c r="K332" s="107" t="s">
        <v>51</v>
      </c>
      <c r="L332" s="107" t="s">
        <v>2286</v>
      </c>
      <c r="M332" s="203">
        <v>3.5999999999999997E-2</v>
      </c>
      <c r="N332" s="105">
        <v>31</v>
      </c>
      <c r="O332" s="88">
        <f t="shared" si="332"/>
        <v>1.1159999999999999</v>
      </c>
      <c r="P332" s="272"/>
      <c r="Q332" s="272"/>
      <c r="R332" s="272"/>
      <c r="S332" s="454"/>
      <c r="T332" s="454"/>
    </row>
    <row r="333" spans="1:20" ht="12.75" customHeight="1">
      <c r="A333" s="294"/>
      <c r="B333" s="352"/>
      <c r="C333" s="295"/>
      <c r="D333" s="467"/>
      <c r="E333" s="298"/>
      <c r="F333" s="298"/>
      <c r="G333" s="503"/>
      <c r="H333" s="272"/>
      <c r="I333" s="503"/>
      <c r="J333" s="272"/>
      <c r="K333" s="19"/>
      <c r="L333" s="19"/>
      <c r="M333" s="19"/>
      <c r="N333" s="74"/>
      <c r="O333" s="88">
        <f t="shared" si="332"/>
        <v>0</v>
      </c>
      <c r="P333" s="272"/>
      <c r="Q333" s="272"/>
      <c r="R333" s="272"/>
      <c r="S333" s="454"/>
      <c r="T333" s="454"/>
    </row>
    <row r="334" spans="1:20" ht="12.75" customHeight="1">
      <c r="A334" s="294">
        <v>3</v>
      </c>
      <c r="B334" s="295" t="s">
        <v>684</v>
      </c>
      <c r="C334" s="392" t="s">
        <v>2288</v>
      </c>
      <c r="D334" s="355" t="s">
        <v>26</v>
      </c>
      <c r="E334" s="340">
        <v>4</v>
      </c>
      <c r="F334" s="298">
        <f t="shared" si="343"/>
        <v>11.684746601100002</v>
      </c>
      <c r="G334" s="273">
        <v>2.15</v>
      </c>
      <c r="H334" s="272">
        <f t="shared" si="344"/>
        <v>4.7076615000000004</v>
      </c>
      <c r="I334" s="273">
        <v>3.5999999999999997E-2</v>
      </c>
      <c r="J334" s="272">
        <f t="shared" si="345"/>
        <v>0.11405915999999999</v>
      </c>
      <c r="K334" s="19" t="s">
        <v>564</v>
      </c>
      <c r="L334" s="19" t="s">
        <v>26</v>
      </c>
      <c r="M334" s="19">
        <v>1</v>
      </c>
      <c r="N334" s="106">
        <v>5.0830000000000002</v>
      </c>
      <c r="O334" s="88">
        <f t="shared" si="332"/>
        <v>5.0830000000000002</v>
      </c>
      <c r="P334" s="272">
        <f t="shared" ref="P334" si="351">E334*F334</f>
        <v>46.738986404400009</v>
      </c>
      <c r="Q334" s="272">
        <f t="shared" ref="Q334" si="352">SUM(O334:O337)</f>
        <v>6.0129999999999999</v>
      </c>
      <c r="R334" s="272">
        <f t="shared" ref="R334" si="353">Q334*1.02*1.05*$R$15</f>
        <v>6.863025941100001</v>
      </c>
      <c r="S334" s="454">
        <f t="shared" ref="S334" si="354">F334*$S$18</f>
        <v>15.130393108309489</v>
      </c>
      <c r="T334" s="454">
        <f t="shared" ref="T334" si="355">S334*E334</f>
        <v>60.521572433237957</v>
      </c>
    </row>
    <row r="335" spans="1:20" ht="12.75" customHeight="1">
      <c r="A335" s="294"/>
      <c r="B335" s="295"/>
      <c r="C335" s="393"/>
      <c r="D335" s="356"/>
      <c r="E335" s="341"/>
      <c r="F335" s="298"/>
      <c r="G335" s="273"/>
      <c r="H335" s="272"/>
      <c r="I335" s="273"/>
      <c r="J335" s="272"/>
      <c r="K335" s="19"/>
      <c r="L335" s="19"/>
      <c r="M335" s="19"/>
      <c r="N335" s="74"/>
      <c r="O335" s="88">
        <f t="shared" si="332"/>
        <v>0</v>
      </c>
      <c r="P335" s="272"/>
      <c r="Q335" s="272"/>
      <c r="R335" s="272"/>
      <c r="S335" s="454"/>
      <c r="T335" s="454"/>
    </row>
    <row r="336" spans="1:20" ht="12.75" customHeight="1">
      <c r="A336" s="294"/>
      <c r="B336" s="295"/>
      <c r="C336" s="393"/>
      <c r="D336" s="356"/>
      <c r="E336" s="341"/>
      <c r="F336" s="298"/>
      <c r="G336" s="273"/>
      <c r="H336" s="272"/>
      <c r="I336" s="273"/>
      <c r="J336" s="272"/>
      <c r="K336" s="19" t="s">
        <v>51</v>
      </c>
      <c r="L336" s="19" t="s">
        <v>35</v>
      </c>
      <c r="M336" s="106">
        <v>0.03</v>
      </c>
      <c r="N336" s="105">
        <v>31</v>
      </c>
      <c r="O336" s="88">
        <f t="shared" si="332"/>
        <v>0.92999999999999994</v>
      </c>
      <c r="P336" s="272"/>
      <c r="Q336" s="272"/>
      <c r="R336" s="272"/>
      <c r="S336" s="454"/>
      <c r="T336" s="454"/>
    </row>
    <row r="337" spans="1:20" ht="12.75" customHeight="1">
      <c r="A337" s="294"/>
      <c r="B337" s="295"/>
      <c r="C337" s="394"/>
      <c r="D337" s="357"/>
      <c r="E337" s="342"/>
      <c r="F337" s="298"/>
      <c r="G337" s="273"/>
      <c r="H337" s="272"/>
      <c r="I337" s="273"/>
      <c r="J337" s="272"/>
      <c r="K337" s="19"/>
      <c r="L337" s="19"/>
      <c r="M337" s="19"/>
      <c r="N337" s="74"/>
      <c r="O337" s="88">
        <f t="shared" si="332"/>
        <v>0</v>
      </c>
      <c r="P337" s="272"/>
      <c r="Q337" s="272"/>
      <c r="R337" s="272"/>
      <c r="S337" s="454"/>
      <c r="T337" s="454"/>
    </row>
    <row r="338" spans="1:20" ht="12.75" customHeight="1">
      <c r="A338" s="294">
        <v>4</v>
      </c>
      <c r="B338" s="392" t="s">
        <v>2291</v>
      </c>
      <c r="C338" s="392" t="s">
        <v>2289</v>
      </c>
      <c r="D338" s="500" t="s">
        <v>36</v>
      </c>
      <c r="E338" s="483">
        <v>18</v>
      </c>
      <c r="F338" s="298">
        <f t="shared" si="343"/>
        <v>44.25338175200001</v>
      </c>
      <c r="G338" s="404">
        <v>2.61</v>
      </c>
      <c r="H338" s="272">
        <f t="shared" si="344"/>
        <v>5.7148820999999996</v>
      </c>
      <c r="I338" s="404">
        <v>0.14599999999999999</v>
      </c>
      <c r="J338" s="272">
        <f t="shared" si="345"/>
        <v>0.46257325999999993</v>
      </c>
      <c r="K338" s="19" t="s">
        <v>61</v>
      </c>
      <c r="L338" s="19" t="s">
        <v>36</v>
      </c>
      <c r="M338" s="19">
        <v>1</v>
      </c>
      <c r="N338" s="74">
        <v>33.36</v>
      </c>
      <c r="O338" s="88">
        <f t="shared" si="332"/>
        <v>33.36</v>
      </c>
      <c r="P338" s="272">
        <f t="shared" ref="P338" si="356">E338*F338</f>
        <v>796.56087153600015</v>
      </c>
      <c r="Q338" s="272">
        <f t="shared" ref="Q338" si="357">SUM(O338:O341)</f>
        <v>33.36</v>
      </c>
      <c r="R338" s="272">
        <f t="shared" ref="R338" si="358">Q338*1.02*1.05*$R$15</f>
        <v>38.075926392000007</v>
      </c>
      <c r="S338" s="454">
        <f t="shared" ref="S338" si="359">F338*$S$18</f>
        <v>57.303002378914783</v>
      </c>
      <c r="T338" s="454">
        <f t="shared" ref="T338" si="360">S338*E338</f>
        <v>1031.4540428204662</v>
      </c>
    </row>
    <row r="339" spans="1:20" ht="12.75" customHeight="1">
      <c r="A339" s="294"/>
      <c r="B339" s="393"/>
      <c r="C339" s="393"/>
      <c r="D339" s="501"/>
      <c r="E339" s="484"/>
      <c r="F339" s="298"/>
      <c r="G339" s="405"/>
      <c r="H339" s="272"/>
      <c r="I339" s="405"/>
      <c r="J339" s="272"/>
      <c r="K339" s="19"/>
      <c r="L339" s="19"/>
      <c r="M339" s="19"/>
      <c r="N339" s="74"/>
      <c r="O339" s="88">
        <f t="shared" si="332"/>
        <v>0</v>
      </c>
      <c r="P339" s="272"/>
      <c r="Q339" s="272"/>
      <c r="R339" s="272"/>
      <c r="S339" s="454"/>
      <c r="T339" s="454"/>
    </row>
    <row r="340" spans="1:20" ht="12.75" customHeight="1">
      <c r="A340" s="294"/>
      <c r="B340" s="393"/>
      <c r="C340" s="393"/>
      <c r="D340" s="501"/>
      <c r="E340" s="484"/>
      <c r="F340" s="298"/>
      <c r="G340" s="405"/>
      <c r="H340" s="272"/>
      <c r="I340" s="405"/>
      <c r="J340" s="272"/>
      <c r="K340" s="19"/>
      <c r="L340" s="19"/>
      <c r="M340" s="20"/>
      <c r="N340" s="74"/>
      <c r="O340" s="88">
        <f t="shared" si="332"/>
        <v>0</v>
      </c>
      <c r="P340" s="272"/>
      <c r="Q340" s="272"/>
      <c r="R340" s="272"/>
      <c r="S340" s="454"/>
      <c r="T340" s="454"/>
    </row>
    <row r="341" spans="1:20" ht="12.75" customHeight="1">
      <c r="A341" s="294"/>
      <c r="B341" s="394"/>
      <c r="C341" s="394"/>
      <c r="D341" s="502"/>
      <c r="E341" s="485"/>
      <c r="F341" s="298"/>
      <c r="G341" s="406"/>
      <c r="H341" s="272"/>
      <c r="I341" s="406"/>
      <c r="J341" s="272"/>
      <c r="K341" s="19"/>
      <c r="L341" s="19"/>
      <c r="M341" s="19"/>
      <c r="N341" s="74"/>
      <c r="O341" s="88">
        <f t="shared" si="332"/>
        <v>0</v>
      </c>
      <c r="P341" s="272"/>
      <c r="Q341" s="272"/>
      <c r="R341" s="272"/>
      <c r="S341" s="454"/>
      <c r="T341" s="454"/>
    </row>
    <row r="342" spans="1:20" ht="12.75" customHeight="1">
      <c r="A342" s="294">
        <v>5</v>
      </c>
      <c r="B342" s="392" t="s">
        <v>2291</v>
      </c>
      <c r="C342" s="392" t="s">
        <v>2290</v>
      </c>
      <c r="D342" s="500" t="s">
        <v>1396</v>
      </c>
      <c r="E342" s="483">
        <v>1</v>
      </c>
      <c r="F342" s="298">
        <f t="shared" si="343"/>
        <v>147.83841136500001</v>
      </c>
      <c r="G342" s="404">
        <v>2.13</v>
      </c>
      <c r="H342" s="272">
        <f t="shared" si="344"/>
        <v>4.6638693</v>
      </c>
      <c r="I342" s="404">
        <v>6.9000000000000006E-2</v>
      </c>
      <c r="J342" s="272">
        <f t="shared" si="345"/>
        <v>0.21861339000000002</v>
      </c>
      <c r="K342" s="19" t="s">
        <v>61</v>
      </c>
      <c r="L342" s="19" t="s">
        <v>1396</v>
      </c>
      <c r="M342" s="19">
        <v>1</v>
      </c>
      <c r="N342" s="74">
        <v>125.25</v>
      </c>
      <c r="O342" s="88">
        <f t="shared" si="332"/>
        <v>125.25</v>
      </c>
      <c r="P342" s="272">
        <f t="shared" ref="P342" si="361">E342*F342</f>
        <v>147.83841136500001</v>
      </c>
      <c r="Q342" s="272">
        <f t="shared" ref="Q342" si="362">SUM(O342:O345)</f>
        <v>125.25</v>
      </c>
      <c r="R342" s="272">
        <f t="shared" ref="R342" si="363">Q342*1.02*1.05*$R$15</f>
        <v>142.95592867500002</v>
      </c>
      <c r="S342" s="454">
        <f t="shared" ref="S342" si="364">F342*$S$18</f>
        <v>191.43361485047882</v>
      </c>
      <c r="T342" s="454">
        <f t="shared" ref="T342" si="365">S342*E342</f>
        <v>191.43361485047882</v>
      </c>
    </row>
    <row r="343" spans="1:20" ht="12.75" customHeight="1">
      <c r="A343" s="294"/>
      <c r="B343" s="393"/>
      <c r="C343" s="393"/>
      <c r="D343" s="501"/>
      <c r="E343" s="484"/>
      <c r="F343" s="298"/>
      <c r="G343" s="405"/>
      <c r="H343" s="272"/>
      <c r="I343" s="405"/>
      <c r="J343" s="272"/>
      <c r="K343" s="19"/>
      <c r="L343" s="19"/>
      <c r="M343" s="19"/>
      <c r="N343" s="74"/>
      <c r="O343" s="88">
        <f t="shared" si="332"/>
        <v>0</v>
      </c>
      <c r="P343" s="272"/>
      <c r="Q343" s="272"/>
      <c r="R343" s="272"/>
      <c r="S343" s="454"/>
      <c r="T343" s="454"/>
    </row>
    <row r="344" spans="1:20" ht="12.75" customHeight="1">
      <c r="A344" s="294"/>
      <c r="B344" s="393"/>
      <c r="C344" s="393"/>
      <c r="D344" s="501"/>
      <c r="E344" s="484"/>
      <c r="F344" s="298"/>
      <c r="G344" s="405"/>
      <c r="H344" s="272"/>
      <c r="I344" s="405"/>
      <c r="J344" s="272"/>
      <c r="K344" s="19"/>
      <c r="L344" s="19"/>
      <c r="M344" s="20"/>
      <c r="N344" s="74"/>
      <c r="O344" s="88">
        <f t="shared" si="332"/>
        <v>0</v>
      </c>
      <c r="P344" s="272"/>
      <c r="Q344" s="272"/>
      <c r="R344" s="272"/>
      <c r="S344" s="454"/>
      <c r="T344" s="454"/>
    </row>
    <row r="345" spans="1:20" ht="12.75" customHeight="1">
      <c r="A345" s="294"/>
      <c r="B345" s="394"/>
      <c r="C345" s="394"/>
      <c r="D345" s="502"/>
      <c r="E345" s="485"/>
      <c r="F345" s="298"/>
      <c r="G345" s="406"/>
      <c r="H345" s="272"/>
      <c r="I345" s="406"/>
      <c r="J345" s="272"/>
      <c r="K345" s="19"/>
      <c r="L345" s="19"/>
      <c r="M345" s="19"/>
      <c r="N345" s="74"/>
      <c r="O345" s="88">
        <f t="shared" si="332"/>
        <v>0</v>
      </c>
      <c r="P345" s="272"/>
      <c r="Q345" s="272"/>
      <c r="R345" s="272"/>
      <c r="S345" s="454"/>
      <c r="T345" s="454"/>
    </row>
    <row r="346" spans="1:20" ht="12.75" customHeight="1">
      <c r="A346" s="294">
        <v>6</v>
      </c>
      <c r="B346" s="295" t="s">
        <v>595</v>
      </c>
      <c r="C346" s="498" t="s">
        <v>2294</v>
      </c>
      <c r="D346" s="499" t="s">
        <v>43</v>
      </c>
      <c r="E346" s="350">
        <v>52</v>
      </c>
      <c r="F346" s="298">
        <f t="shared" si="343"/>
        <v>2.3203650958000002</v>
      </c>
      <c r="G346" s="494">
        <v>0.35599999999999998</v>
      </c>
      <c r="H346" s="272">
        <f t="shared" si="344"/>
        <v>0.77950116000000003</v>
      </c>
      <c r="I346" s="495">
        <v>4.9000000000000002E-2</v>
      </c>
      <c r="J346" s="272">
        <f t="shared" si="345"/>
        <v>0.15524718999999998</v>
      </c>
      <c r="K346" s="204" t="s">
        <v>51</v>
      </c>
      <c r="L346" s="204" t="s">
        <v>48</v>
      </c>
      <c r="M346" s="204">
        <v>2.5999999999999999E-2</v>
      </c>
      <c r="N346" s="74">
        <v>31</v>
      </c>
      <c r="O346" s="88">
        <f t="shared" si="332"/>
        <v>0.80599999999999994</v>
      </c>
      <c r="P346" s="272">
        <f t="shared" ref="P346" si="366">E346*F346</f>
        <v>120.65898498160001</v>
      </c>
      <c r="Q346" s="272">
        <f t="shared" ref="Q346" si="367">SUM(O346:O349)</f>
        <v>1.214</v>
      </c>
      <c r="R346" s="272">
        <f t="shared" ref="R346" si="368">Q346*1.02*1.05*$R$15</f>
        <v>1.3856167458000002</v>
      </c>
      <c r="S346" s="454">
        <f t="shared" ref="S346" si="369">F346*$S$18</f>
        <v>3.0046039724087072</v>
      </c>
      <c r="T346" s="454">
        <f t="shared" ref="T346" si="370">S346*E346</f>
        <v>156.23940656525278</v>
      </c>
    </row>
    <row r="347" spans="1:20" ht="12.75" customHeight="1">
      <c r="A347" s="294"/>
      <c r="B347" s="295"/>
      <c r="C347" s="498"/>
      <c r="D347" s="499"/>
      <c r="E347" s="350"/>
      <c r="F347" s="298"/>
      <c r="G347" s="494"/>
      <c r="H347" s="272"/>
      <c r="I347" s="496"/>
      <c r="J347" s="272"/>
      <c r="K347" s="19"/>
      <c r="L347" s="74"/>
      <c r="M347" s="19"/>
      <c r="N347" s="74"/>
      <c r="O347" s="88">
        <f t="shared" si="332"/>
        <v>0</v>
      </c>
      <c r="P347" s="272"/>
      <c r="Q347" s="272"/>
      <c r="R347" s="272"/>
      <c r="S347" s="454"/>
      <c r="T347" s="454"/>
    </row>
    <row r="348" spans="1:20" ht="12.75" customHeight="1">
      <c r="A348" s="294"/>
      <c r="B348" s="295"/>
      <c r="C348" s="498"/>
      <c r="D348" s="499"/>
      <c r="E348" s="350"/>
      <c r="F348" s="298"/>
      <c r="G348" s="494"/>
      <c r="H348" s="272"/>
      <c r="I348" s="496"/>
      <c r="J348" s="272"/>
      <c r="K348" s="19" t="s">
        <v>2292</v>
      </c>
      <c r="L348" s="19" t="s">
        <v>26</v>
      </c>
      <c r="M348" s="111">
        <v>1.02</v>
      </c>
      <c r="N348" s="74">
        <v>0.4</v>
      </c>
      <c r="O348" s="88">
        <f t="shared" si="332"/>
        <v>0.40800000000000003</v>
      </c>
      <c r="P348" s="272"/>
      <c r="Q348" s="272"/>
      <c r="R348" s="272"/>
      <c r="S348" s="454"/>
      <c r="T348" s="454"/>
    </row>
    <row r="349" spans="1:20" ht="12.75" customHeight="1">
      <c r="A349" s="294"/>
      <c r="B349" s="295"/>
      <c r="C349" s="498"/>
      <c r="D349" s="499"/>
      <c r="E349" s="350"/>
      <c r="F349" s="298"/>
      <c r="G349" s="494"/>
      <c r="H349" s="272"/>
      <c r="I349" s="497"/>
      <c r="J349" s="272"/>
      <c r="K349" s="19"/>
      <c r="L349" s="19"/>
      <c r="M349" s="19"/>
      <c r="N349" s="74"/>
      <c r="O349" s="88">
        <f t="shared" si="332"/>
        <v>0</v>
      </c>
      <c r="P349" s="272"/>
      <c r="Q349" s="272"/>
      <c r="R349" s="272"/>
      <c r="S349" s="454"/>
      <c r="T349" s="454"/>
    </row>
    <row r="350" spans="1:20" ht="12.75" customHeight="1">
      <c r="A350" s="294">
        <v>7</v>
      </c>
      <c r="B350" s="295" t="s">
        <v>2293</v>
      </c>
      <c r="C350" s="295" t="s">
        <v>2295</v>
      </c>
      <c r="D350" s="493" t="s">
        <v>26</v>
      </c>
      <c r="E350" s="477">
        <v>140</v>
      </c>
      <c r="F350" s="298">
        <f t="shared" si="343"/>
        <v>2.0449678165940006</v>
      </c>
      <c r="G350" s="273">
        <v>0.17399999999999999</v>
      </c>
      <c r="H350" s="272">
        <f t="shared" si="344"/>
        <v>0.38099213999999998</v>
      </c>
      <c r="I350" s="273">
        <v>1.4E-2</v>
      </c>
      <c r="J350" s="272">
        <f t="shared" si="345"/>
        <v>4.4356340000000001E-2</v>
      </c>
      <c r="K350" s="19" t="s">
        <v>525</v>
      </c>
      <c r="L350" s="19" t="s">
        <v>34</v>
      </c>
      <c r="M350" s="111">
        <v>1.18</v>
      </c>
      <c r="N350" s="74">
        <v>0.89</v>
      </c>
      <c r="O350" s="88">
        <f t="shared" si="332"/>
        <v>1.0502</v>
      </c>
      <c r="P350" s="272">
        <f t="shared" ref="P350" si="371">E350*F350</f>
        <v>286.29549432316009</v>
      </c>
      <c r="Q350" s="272">
        <f t="shared" ref="Q350" si="372">SUM(O350:O353)</f>
        <v>1.4190200000000002</v>
      </c>
      <c r="R350" s="272">
        <f t="shared" ref="R350" si="373">Q350*1.02*1.05*$R$15</f>
        <v>1.6196193365940006</v>
      </c>
      <c r="S350" s="454">
        <f t="shared" ref="S350" si="374">F350*$S$18</f>
        <v>2.6479964020782245</v>
      </c>
      <c r="T350" s="454">
        <f t="shared" ref="T350" si="375">S350*E350</f>
        <v>370.71949629095144</v>
      </c>
    </row>
    <row r="351" spans="1:20" ht="12.75" customHeight="1">
      <c r="A351" s="294"/>
      <c r="B351" s="295"/>
      <c r="C351" s="295"/>
      <c r="D351" s="493"/>
      <c r="E351" s="477"/>
      <c r="F351" s="298"/>
      <c r="G351" s="273"/>
      <c r="H351" s="272"/>
      <c r="I351" s="273"/>
      <c r="J351" s="272"/>
      <c r="K351" s="19" t="s">
        <v>526</v>
      </c>
      <c r="L351" s="19" t="s">
        <v>34</v>
      </c>
      <c r="M351" s="19">
        <v>0.3</v>
      </c>
      <c r="N351" s="74">
        <v>0.41699999999999998</v>
      </c>
      <c r="O351" s="88">
        <f t="shared" si="332"/>
        <v>0.12509999999999999</v>
      </c>
      <c r="P351" s="272"/>
      <c r="Q351" s="272"/>
      <c r="R351" s="272"/>
      <c r="S351" s="454"/>
      <c r="T351" s="454"/>
    </row>
    <row r="352" spans="1:20" ht="12.75" customHeight="1">
      <c r="A352" s="294"/>
      <c r="B352" s="295"/>
      <c r="C352" s="295"/>
      <c r="D352" s="493"/>
      <c r="E352" s="477"/>
      <c r="F352" s="298"/>
      <c r="G352" s="273"/>
      <c r="H352" s="272"/>
      <c r="I352" s="273"/>
      <c r="J352" s="272"/>
      <c r="K352" s="19" t="s">
        <v>69</v>
      </c>
      <c r="L352" s="19" t="s">
        <v>34</v>
      </c>
      <c r="M352" s="19">
        <v>0.24</v>
      </c>
      <c r="N352" s="74">
        <v>0.113</v>
      </c>
      <c r="O352" s="88">
        <f t="shared" si="332"/>
        <v>2.7119999999999998E-2</v>
      </c>
      <c r="P352" s="272"/>
      <c r="Q352" s="272"/>
      <c r="R352" s="272"/>
      <c r="S352" s="454"/>
      <c r="T352" s="454"/>
    </row>
    <row r="353" spans="1:20" ht="12.75" customHeight="1">
      <c r="A353" s="294"/>
      <c r="B353" s="295"/>
      <c r="C353" s="295"/>
      <c r="D353" s="493"/>
      <c r="E353" s="477"/>
      <c r="F353" s="298"/>
      <c r="G353" s="273"/>
      <c r="H353" s="272"/>
      <c r="I353" s="273"/>
      <c r="J353" s="272"/>
      <c r="K353" s="19" t="s">
        <v>527</v>
      </c>
      <c r="L353" s="19" t="s">
        <v>34</v>
      </c>
      <c r="M353" s="19">
        <v>0.2</v>
      </c>
      <c r="N353" s="74">
        <v>1.083</v>
      </c>
      <c r="O353" s="88">
        <f t="shared" si="332"/>
        <v>0.21660000000000001</v>
      </c>
      <c r="P353" s="272"/>
      <c r="Q353" s="272"/>
      <c r="R353" s="272"/>
      <c r="S353" s="454"/>
      <c r="T353" s="454"/>
    </row>
    <row r="354" spans="1:20" ht="12.75" customHeight="1">
      <c r="A354" s="294">
        <v>8</v>
      </c>
      <c r="B354" s="295" t="s">
        <v>819</v>
      </c>
      <c r="C354" s="295" t="s">
        <v>2296</v>
      </c>
      <c r="D354" s="294" t="s">
        <v>43</v>
      </c>
      <c r="E354" s="298">
        <v>48.6</v>
      </c>
      <c r="F354" s="298">
        <f t="shared" si="343"/>
        <v>1.2209634392643001</v>
      </c>
      <c r="G354" s="273">
        <v>0.38400000000000001</v>
      </c>
      <c r="H354" s="272">
        <f t="shared" si="344"/>
        <v>0.84081024000000004</v>
      </c>
      <c r="I354" s="353"/>
      <c r="J354" s="272">
        <f t="shared" si="345"/>
        <v>0</v>
      </c>
      <c r="K354" s="19" t="s">
        <v>55</v>
      </c>
      <c r="L354" s="19" t="s">
        <v>34</v>
      </c>
      <c r="M354" s="19">
        <v>0.24399999999999999</v>
      </c>
      <c r="N354" s="101">
        <v>1.2729999999999999</v>
      </c>
      <c r="O354" s="88">
        <f t="shared" si="332"/>
        <v>0.31061199999999994</v>
      </c>
      <c r="P354" s="272">
        <f t="shared" ref="P354" si="376">E354*F354</f>
        <v>59.338823148244984</v>
      </c>
      <c r="Q354" s="272">
        <f t="shared" ref="Q354" si="377">SUM(O354:O357)</f>
        <v>0.33306899999999995</v>
      </c>
      <c r="R354" s="272">
        <f t="shared" ref="R354" si="378">Q354*1.02*1.05*$R$15</f>
        <v>0.38015319926430002</v>
      </c>
      <c r="S354" s="454">
        <f t="shared" ref="S354" si="379">F354*$S$18</f>
        <v>1.5810061987311994</v>
      </c>
      <c r="T354" s="454">
        <f t="shared" ref="T354" si="380">S354*E354</f>
        <v>76.836901258336297</v>
      </c>
    </row>
    <row r="355" spans="1:20" ht="12.75" customHeight="1">
      <c r="A355" s="294"/>
      <c r="B355" s="295"/>
      <c r="C355" s="295"/>
      <c r="D355" s="294"/>
      <c r="E355" s="298"/>
      <c r="F355" s="298"/>
      <c r="G355" s="273"/>
      <c r="H355" s="272"/>
      <c r="I355" s="353"/>
      <c r="J355" s="272"/>
      <c r="K355" s="19" t="s">
        <v>56</v>
      </c>
      <c r="L355" s="19" t="s">
        <v>34</v>
      </c>
      <c r="M355" s="19">
        <v>2E-3</v>
      </c>
      <c r="N355" s="120">
        <v>0.46899999999999997</v>
      </c>
      <c r="O355" s="88">
        <f t="shared" si="332"/>
        <v>9.3799999999999992E-4</v>
      </c>
      <c r="P355" s="272"/>
      <c r="Q355" s="272"/>
      <c r="R355" s="272"/>
      <c r="S355" s="454"/>
      <c r="T355" s="454"/>
    </row>
    <row r="356" spans="1:20" ht="12.75" customHeight="1">
      <c r="A356" s="294"/>
      <c r="B356" s="295"/>
      <c r="C356" s="295"/>
      <c r="D356" s="294"/>
      <c r="E356" s="298"/>
      <c r="F356" s="298"/>
      <c r="G356" s="273"/>
      <c r="H356" s="272"/>
      <c r="I356" s="353"/>
      <c r="J356" s="272"/>
      <c r="K356" s="19" t="s">
        <v>57</v>
      </c>
      <c r="L356" s="19" t="s">
        <v>34</v>
      </c>
      <c r="M356" s="19">
        <v>2.7E-2</v>
      </c>
      <c r="N356" s="101">
        <v>0.79700000000000004</v>
      </c>
      <c r="O356" s="88">
        <f t="shared" si="332"/>
        <v>2.1519E-2</v>
      </c>
      <c r="P356" s="272"/>
      <c r="Q356" s="272"/>
      <c r="R356" s="272"/>
      <c r="S356" s="454"/>
      <c r="T356" s="454"/>
    </row>
    <row r="357" spans="1:20" ht="12.75" customHeight="1">
      <c r="A357" s="294"/>
      <c r="B357" s="295"/>
      <c r="C357" s="295"/>
      <c r="D357" s="294"/>
      <c r="E357" s="298"/>
      <c r="F357" s="298"/>
      <c r="G357" s="273"/>
      <c r="H357" s="272"/>
      <c r="I357" s="353"/>
      <c r="J357" s="272"/>
      <c r="K357" s="19"/>
      <c r="L357" s="19"/>
      <c r="M357" s="19"/>
      <c r="N357" s="74"/>
      <c r="O357" s="88">
        <f t="shared" si="332"/>
        <v>0</v>
      </c>
      <c r="P357" s="272"/>
      <c r="Q357" s="272"/>
      <c r="R357" s="272"/>
      <c r="S357" s="454"/>
      <c r="T357" s="454"/>
    </row>
    <row r="358" spans="1:20" ht="12.75" customHeight="1">
      <c r="A358" s="294">
        <v>9</v>
      </c>
      <c r="B358" s="295" t="s">
        <v>416</v>
      </c>
      <c r="C358" s="295" t="s">
        <v>2297</v>
      </c>
      <c r="D358" s="298" t="s">
        <v>31</v>
      </c>
      <c r="E358" s="294">
        <v>5</v>
      </c>
      <c r="F358" s="298">
        <f t="shared" si="343"/>
        <v>14.491254690000002</v>
      </c>
      <c r="G358" s="273">
        <v>0.35</v>
      </c>
      <c r="H358" s="272">
        <f t="shared" si="344"/>
        <v>0.76636350000000009</v>
      </c>
      <c r="I358" s="273">
        <v>8.9999999999999993E-3</v>
      </c>
      <c r="J358" s="272">
        <f t="shared" si="345"/>
        <v>2.8514789999999998E-2</v>
      </c>
      <c r="K358" s="74" t="s">
        <v>233</v>
      </c>
      <c r="L358" s="19" t="s">
        <v>31</v>
      </c>
      <c r="M358" s="19">
        <v>1</v>
      </c>
      <c r="N358" s="74">
        <v>12</v>
      </c>
      <c r="O358" s="88">
        <f t="shared" si="332"/>
        <v>12</v>
      </c>
      <c r="P358" s="272">
        <f t="shared" ref="P358" si="381">E358*F358</f>
        <v>72.456273450000012</v>
      </c>
      <c r="Q358" s="272">
        <f t="shared" ref="Q358" si="382">SUM(O358:O361)</f>
        <v>12</v>
      </c>
      <c r="R358" s="272">
        <f t="shared" ref="R358" si="383">Q358*1.02*1.05*$R$15</f>
        <v>13.696376400000002</v>
      </c>
      <c r="S358" s="454">
        <f t="shared" ref="S358" si="384">F358*$S$18</f>
        <v>18.764495934528234</v>
      </c>
      <c r="T358" s="454">
        <f t="shared" ref="T358" si="385">S358*E358</f>
        <v>93.82247967264118</v>
      </c>
    </row>
    <row r="359" spans="1:20" ht="12.75" customHeight="1">
      <c r="A359" s="294"/>
      <c r="B359" s="295"/>
      <c r="C359" s="295"/>
      <c r="D359" s="298"/>
      <c r="E359" s="294"/>
      <c r="F359" s="298"/>
      <c r="G359" s="273"/>
      <c r="H359" s="272"/>
      <c r="I359" s="273"/>
      <c r="J359" s="272"/>
      <c r="K359" s="19"/>
      <c r="L359" s="19"/>
      <c r="M359" s="19"/>
      <c r="N359" s="74"/>
      <c r="O359" s="88">
        <f t="shared" si="332"/>
        <v>0</v>
      </c>
      <c r="P359" s="272"/>
      <c r="Q359" s="272"/>
      <c r="R359" s="272"/>
      <c r="S359" s="454"/>
      <c r="T359" s="454"/>
    </row>
    <row r="360" spans="1:20" ht="12.75" customHeight="1">
      <c r="A360" s="294"/>
      <c r="B360" s="295"/>
      <c r="C360" s="295"/>
      <c r="D360" s="298"/>
      <c r="E360" s="294"/>
      <c r="F360" s="298"/>
      <c r="G360" s="273"/>
      <c r="H360" s="272"/>
      <c r="I360" s="273"/>
      <c r="J360" s="272"/>
      <c r="K360" s="19"/>
      <c r="L360" s="19"/>
      <c r="M360" s="89"/>
      <c r="N360" s="106"/>
      <c r="O360" s="88">
        <f t="shared" si="332"/>
        <v>0</v>
      </c>
      <c r="P360" s="272"/>
      <c r="Q360" s="272"/>
      <c r="R360" s="272"/>
      <c r="S360" s="454"/>
      <c r="T360" s="454"/>
    </row>
    <row r="361" spans="1:20" ht="12.75" customHeight="1">
      <c r="A361" s="294"/>
      <c r="B361" s="295"/>
      <c r="C361" s="295"/>
      <c r="D361" s="298"/>
      <c r="E361" s="294"/>
      <c r="F361" s="298"/>
      <c r="G361" s="273"/>
      <c r="H361" s="272"/>
      <c r="I361" s="273"/>
      <c r="J361" s="272"/>
      <c r="K361" s="19"/>
      <c r="L361" s="19"/>
      <c r="M361" s="89"/>
      <c r="N361" s="74"/>
      <c r="O361" s="88">
        <f t="shared" si="332"/>
        <v>0</v>
      </c>
      <c r="P361" s="272"/>
      <c r="Q361" s="272"/>
      <c r="R361" s="272"/>
      <c r="S361" s="454"/>
      <c r="T361" s="454"/>
    </row>
    <row r="362" spans="1:20" ht="12.75" customHeight="1">
      <c r="A362" s="294">
        <v>10</v>
      </c>
      <c r="B362" s="339" t="s">
        <v>401</v>
      </c>
      <c r="C362" s="295" t="s">
        <v>2239</v>
      </c>
      <c r="D362" s="294" t="s">
        <v>36</v>
      </c>
      <c r="E362" s="350">
        <v>85</v>
      </c>
      <c r="F362" s="298">
        <f t="shared" si="343"/>
        <v>0.35645249907400006</v>
      </c>
      <c r="G362" s="354">
        <v>2.07E-2</v>
      </c>
      <c r="H362" s="272">
        <f t="shared" si="344"/>
        <v>4.5324927000000001E-2</v>
      </c>
      <c r="I362" s="354">
        <v>5.5899999999999998E-2</v>
      </c>
      <c r="J362" s="272">
        <f t="shared" si="345"/>
        <v>0.17710852900000001</v>
      </c>
      <c r="K362" s="19" t="s">
        <v>246</v>
      </c>
      <c r="L362" s="19" t="s">
        <v>36</v>
      </c>
      <c r="M362" s="19">
        <v>1.03</v>
      </c>
      <c r="N362" s="106">
        <v>0.114</v>
      </c>
      <c r="O362" s="88">
        <f t="shared" si="332"/>
        <v>0.11742000000000001</v>
      </c>
      <c r="P362" s="272">
        <f t="shared" ref="P362" si="386">E362*F362</f>
        <v>30.298462421290004</v>
      </c>
      <c r="Q362" s="272">
        <f t="shared" ref="Q362" si="387">SUM(O362:O365)</f>
        <v>0.11742000000000001</v>
      </c>
      <c r="R362" s="272">
        <f t="shared" ref="R362" si="388">Q362*1.02*1.05*$R$15</f>
        <v>0.13401904307400003</v>
      </c>
      <c r="S362" s="454">
        <f t="shared" ref="S362" si="389">F362*$S$18</f>
        <v>0.46156468938070278</v>
      </c>
      <c r="T362" s="454">
        <f t="shared" ref="T362" si="390">S362*E362</f>
        <v>39.232998597359739</v>
      </c>
    </row>
    <row r="363" spans="1:20" ht="12.75" customHeight="1">
      <c r="A363" s="294"/>
      <c r="B363" s="295"/>
      <c r="C363" s="295"/>
      <c r="D363" s="294"/>
      <c r="E363" s="350"/>
      <c r="F363" s="298"/>
      <c r="G363" s="354"/>
      <c r="H363" s="272"/>
      <c r="I363" s="354"/>
      <c r="J363" s="272"/>
      <c r="K363" s="19"/>
      <c r="L363" s="19"/>
      <c r="M363" s="19"/>
      <c r="N363" s="106">
        <v>0</v>
      </c>
      <c r="O363" s="88">
        <f t="shared" si="332"/>
        <v>0</v>
      </c>
      <c r="P363" s="272"/>
      <c r="Q363" s="272"/>
      <c r="R363" s="272"/>
      <c r="S363" s="454"/>
      <c r="T363" s="454"/>
    </row>
    <row r="364" spans="1:20" ht="12.75" customHeight="1">
      <c r="A364" s="294"/>
      <c r="B364" s="295"/>
      <c r="C364" s="295"/>
      <c r="D364" s="294"/>
      <c r="E364" s="350"/>
      <c r="F364" s="298"/>
      <c r="G364" s="354"/>
      <c r="H364" s="272"/>
      <c r="I364" s="354"/>
      <c r="J364" s="272"/>
      <c r="K364" s="19"/>
      <c r="L364" s="19"/>
      <c r="M364" s="20"/>
      <c r="N364" s="106">
        <v>0</v>
      </c>
      <c r="O364" s="88">
        <f t="shared" si="332"/>
        <v>0</v>
      </c>
      <c r="P364" s="272"/>
      <c r="Q364" s="272"/>
      <c r="R364" s="272"/>
      <c r="S364" s="454"/>
      <c r="T364" s="454"/>
    </row>
    <row r="365" spans="1:20" ht="12.75" customHeight="1">
      <c r="A365" s="294"/>
      <c r="B365" s="295"/>
      <c r="C365" s="295"/>
      <c r="D365" s="294"/>
      <c r="E365" s="350"/>
      <c r="F365" s="298"/>
      <c r="G365" s="354"/>
      <c r="H365" s="272"/>
      <c r="I365" s="354"/>
      <c r="J365" s="272"/>
      <c r="K365" s="19"/>
      <c r="L365" s="19"/>
      <c r="M365" s="19"/>
      <c r="N365" s="106">
        <v>0</v>
      </c>
      <c r="O365" s="88">
        <f t="shared" si="332"/>
        <v>0</v>
      </c>
      <c r="P365" s="272"/>
      <c r="Q365" s="272"/>
      <c r="R365" s="272"/>
      <c r="S365" s="454"/>
      <c r="T365" s="454"/>
    </row>
    <row r="366" spans="1:20" ht="12.75" customHeight="1">
      <c r="A366" s="294">
        <v>11</v>
      </c>
      <c r="B366" s="488" t="s">
        <v>2384</v>
      </c>
      <c r="C366" s="488" t="s">
        <v>2385</v>
      </c>
      <c r="D366" s="489" t="s">
        <v>36</v>
      </c>
      <c r="E366" s="490">
        <v>85</v>
      </c>
      <c r="F366" s="491">
        <f t="shared" ref="F366" si="391">H366+J366+R366</f>
        <v>1.1869176575</v>
      </c>
      <c r="G366" s="492">
        <v>0.14399999999999999</v>
      </c>
      <c r="H366" s="487">
        <f t="shared" ref="H366" si="392">G366*$P$8/1000</f>
        <v>0.31530384</v>
      </c>
      <c r="I366" s="492">
        <v>0.122</v>
      </c>
      <c r="J366" s="486">
        <f t="shared" ref="J366" si="393">I366*$P$9/1000</f>
        <v>0.38653381999999997</v>
      </c>
      <c r="K366" s="211" t="s">
        <v>408</v>
      </c>
      <c r="L366" s="211" t="s">
        <v>36</v>
      </c>
      <c r="M366" s="211">
        <v>1</v>
      </c>
      <c r="N366" s="211">
        <v>0.27500000000000002</v>
      </c>
      <c r="O366" s="212">
        <f t="shared" si="332"/>
        <v>0.27500000000000002</v>
      </c>
      <c r="P366" s="487">
        <f t="shared" ref="P366" si="394">E366*F366</f>
        <v>100.8880008875</v>
      </c>
      <c r="Q366" s="487">
        <f t="shared" ref="Q366" si="395">SUM(O366:O369)</f>
        <v>0.42500000000000004</v>
      </c>
      <c r="R366" s="487">
        <f t="shared" ref="R366" si="396">Q366*1.02*1.05*$R$15</f>
        <v>0.48507999750000008</v>
      </c>
      <c r="S366" s="454">
        <f t="shared" ref="S366" si="397">F366*$S$18</f>
        <v>1.5369208557315419</v>
      </c>
      <c r="T366" s="454">
        <f t="shared" ref="T366" si="398">S366*E366</f>
        <v>130.63827273718107</v>
      </c>
    </row>
    <row r="367" spans="1:20" ht="12.75" customHeight="1">
      <c r="A367" s="294"/>
      <c r="B367" s="488"/>
      <c r="C367" s="488"/>
      <c r="D367" s="489"/>
      <c r="E367" s="490"/>
      <c r="F367" s="491"/>
      <c r="G367" s="492"/>
      <c r="H367" s="487"/>
      <c r="I367" s="492"/>
      <c r="J367" s="486"/>
      <c r="K367" s="213" t="s">
        <v>2386</v>
      </c>
      <c r="L367" s="213" t="s">
        <v>1396</v>
      </c>
      <c r="M367" s="213">
        <v>3</v>
      </c>
      <c r="N367" s="211">
        <v>2.5000000000000001E-2</v>
      </c>
      <c r="O367" s="212">
        <f t="shared" si="332"/>
        <v>7.5000000000000011E-2</v>
      </c>
      <c r="P367" s="487"/>
      <c r="Q367" s="487"/>
      <c r="R367" s="487"/>
      <c r="S367" s="454"/>
      <c r="T367" s="454"/>
    </row>
    <row r="368" spans="1:20" ht="12.75" customHeight="1">
      <c r="A368" s="294"/>
      <c r="B368" s="488"/>
      <c r="C368" s="488"/>
      <c r="D368" s="489"/>
      <c r="E368" s="490"/>
      <c r="F368" s="491"/>
      <c r="G368" s="492"/>
      <c r="H368" s="487"/>
      <c r="I368" s="492"/>
      <c r="J368" s="486"/>
      <c r="K368" s="213" t="s">
        <v>2387</v>
      </c>
      <c r="L368" s="213" t="s">
        <v>1396</v>
      </c>
      <c r="M368" s="214">
        <v>3</v>
      </c>
      <c r="N368" s="211">
        <v>2.5000000000000001E-2</v>
      </c>
      <c r="O368" s="212">
        <f t="shared" si="332"/>
        <v>7.5000000000000011E-2</v>
      </c>
      <c r="P368" s="487"/>
      <c r="Q368" s="487"/>
      <c r="R368" s="487"/>
      <c r="S368" s="454"/>
      <c r="T368" s="454"/>
    </row>
    <row r="369" spans="1:20" ht="12.75" customHeight="1">
      <c r="A369" s="294"/>
      <c r="B369" s="488"/>
      <c r="C369" s="488"/>
      <c r="D369" s="489"/>
      <c r="E369" s="490"/>
      <c r="F369" s="491"/>
      <c r="G369" s="492"/>
      <c r="H369" s="487"/>
      <c r="I369" s="492"/>
      <c r="J369" s="486"/>
      <c r="K369" s="213"/>
      <c r="L369" s="213"/>
      <c r="M369" s="213"/>
      <c r="N369" s="211"/>
      <c r="O369" s="212">
        <f t="shared" si="332"/>
        <v>0</v>
      </c>
      <c r="P369" s="487"/>
      <c r="Q369" s="487"/>
      <c r="R369" s="487"/>
      <c r="S369" s="454"/>
      <c r="T369" s="454"/>
    </row>
    <row r="370" spans="1:20" ht="12.75" customHeight="1">
      <c r="A370" s="450"/>
      <c r="B370" s="449"/>
      <c r="C370" s="526" t="s">
        <v>1568</v>
      </c>
      <c r="D370" s="450"/>
      <c r="E370" s="447"/>
      <c r="F370" s="333"/>
      <c r="G370" s="448"/>
      <c r="H370" s="421"/>
      <c r="I370" s="448"/>
      <c r="J370" s="421"/>
      <c r="K370" s="79"/>
      <c r="L370" s="79"/>
      <c r="M370" s="79"/>
      <c r="N370" s="80"/>
      <c r="O370" s="78"/>
      <c r="P370" s="421"/>
      <c r="Q370" s="421"/>
      <c r="R370" s="421"/>
      <c r="S370" s="421"/>
      <c r="T370" s="451">
        <f>SUM(T326:T369)</f>
        <v>2461.6333986706409</v>
      </c>
    </row>
    <row r="371" spans="1:20" ht="12.75" customHeight="1">
      <c r="A371" s="450"/>
      <c r="B371" s="449"/>
      <c r="C371" s="526"/>
      <c r="D371" s="450"/>
      <c r="E371" s="447"/>
      <c r="F371" s="334"/>
      <c r="G371" s="448"/>
      <c r="H371" s="421"/>
      <c r="I371" s="448"/>
      <c r="J371" s="421"/>
      <c r="K371" s="79"/>
      <c r="L371" s="79"/>
      <c r="M371" s="79"/>
      <c r="N371" s="80"/>
      <c r="O371" s="78"/>
      <c r="P371" s="421"/>
      <c r="Q371" s="421"/>
      <c r="R371" s="421"/>
      <c r="S371" s="421"/>
      <c r="T371" s="451"/>
    </row>
    <row r="372" spans="1:20" ht="12.75" customHeight="1">
      <c r="A372" s="450"/>
      <c r="B372" s="449"/>
      <c r="C372" s="526"/>
      <c r="D372" s="450"/>
      <c r="E372" s="447"/>
      <c r="F372" s="334"/>
      <c r="G372" s="448"/>
      <c r="H372" s="421"/>
      <c r="I372" s="448"/>
      <c r="J372" s="421"/>
      <c r="K372" s="79"/>
      <c r="L372" s="79"/>
      <c r="M372" s="215"/>
      <c r="N372" s="80"/>
      <c r="O372" s="78"/>
      <c r="P372" s="421"/>
      <c r="Q372" s="421"/>
      <c r="R372" s="421"/>
      <c r="S372" s="421"/>
      <c r="T372" s="451"/>
    </row>
    <row r="373" spans="1:20" ht="12.75" customHeight="1">
      <c r="A373" s="450"/>
      <c r="B373" s="449"/>
      <c r="C373" s="526"/>
      <c r="D373" s="450"/>
      <c r="E373" s="447"/>
      <c r="F373" s="335"/>
      <c r="G373" s="448"/>
      <c r="H373" s="421"/>
      <c r="I373" s="448"/>
      <c r="J373" s="421"/>
      <c r="K373" s="79"/>
      <c r="L373" s="79"/>
      <c r="M373" s="79"/>
      <c r="N373" s="80"/>
      <c r="O373" s="78"/>
      <c r="P373" s="421"/>
      <c r="Q373" s="421"/>
      <c r="R373" s="421"/>
      <c r="S373" s="421"/>
      <c r="T373" s="451"/>
    </row>
    <row r="374" spans="1:20" ht="12.75" customHeight="1">
      <c r="A374" s="450"/>
      <c r="B374" s="449"/>
      <c r="C374" s="526" t="s">
        <v>1569</v>
      </c>
      <c r="D374" s="450"/>
      <c r="E374" s="447"/>
      <c r="F374" s="333"/>
      <c r="G374" s="448"/>
      <c r="H374" s="421"/>
      <c r="I374" s="448"/>
      <c r="J374" s="421"/>
      <c r="K374" s="79"/>
      <c r="L374" s="79"/>
      <c r="M374" s="79"/>
      <c r="N374" s="80"/>
      <c r="O374" s="78"/>
      <c r="P374" s="421"/>
      <c r="Q374" s="421"/>
      <c r="R374" s="421"/>
      <c r="S374" s="421"/>
      <c r="T374" s="425">
        <f>(T370*100%)/'Cav-Nax-Tarec.Tun'!T849</f>
        <v>0.18358800032290565</v>
      </c>
    </row>
    <row r="375" spans="1:20" ht="12.75" customHeight="1">
      <c r="A375" s="450"/>
      <c r="B375" s="449"/>
      <c r="C375" s="526"/>
      <c r="D375" s="450"/>
      <c r="E375" s="447"/>
      <c r="F375" s="334"/>
      <c r="G375" s="448"/>
      <c r="H375" s="421"/>
      <c r="I375" s="448"/>
      <c r="J375" s="421"/>
      <c r="K375" s="79"/>
      <c r="L375" s="79"/>
      <c r="M375" s="79"/>
      <c r="N375" s="80"/>
      <c r="O375" s="78"/>
      <c r="P375" s="421"/>
      <c r="Q375" s="421"/>
      <c r="R375" s="421"/>
      <c r="S375" s="421"/>
      <c r="T375" s="425"/>
    </row>
    <row r="376" spans="1:20" ht="12.75" customHeight="1">
      <c r="A376" s="450"/>
      <c r="B376" s="449"/>
      <c r="C376" s="526"/>
      <c r="D376" s="450"/>
      <c r="E376" s="447"/>
      <c r="F376" s="334"/>
      <c r="G376" s="448"/>
      <c r="H376" s="421"/>
      <c r="I376" s="448"/>
      <c r="J376" s="421"/>
      <c r="K376" s="79"/>
      <c r="L376" s="79"/>
      <c r="M376" s="215"/>
      <c r="N376" s="80"/>
      <c r="O376" s="78"/>
      <c r="P376" s="421"/>
      <c r="Q376" s="421"/>
      <c r="R376" s="421"/>
      <c r="S376" s="421"/>
      <c r="T376" s="425"/>
    </row>
    <row r="377" spans="1:20" ht="12.75" customHeight="1">
      <c r="A377" s="450"/>
      <c r="B377" s="449"/>
      <c r="C377" s="526"/>
      <c r="D377" s="450"/>
      <c r="E377" s="447"/>
      <c r="F377" s="335"/>
      <c r="G377" s="448"/>
      <c r="H377" s="421"/>
      <c r="I377" s="448"/>
      <c r="J377" s="421"/>
      <c r="K377" s="79"/>
      <c r="L377" s="79"/>
      <c r="M377" s="79"/>
      <c r="N377" s="80"/>
      <c r="O377" s="78"/>
      <c r="P377" s="421"/>
      <c r="Q377" s="421"/>
      <c r="R377" s="421"/>
      <c r="S377" s="421"/>
      <c r="T377" s="425"/>
    </row>
    <row r="378" spans="1:20" ht="12.75" customHeight="1">
      <c r="A378" s="294"/>
      <c r="B378" s="295"/>
      <c r="C378" s="302" t="s">
        <v>2298</v>
      </c>
      <c r="D378" s="294"/>
      <c r="E378" s="307"/>
      <c r="F378" s="298">
        <f t="shared" si="343"/>
        <v>0</v>
      </c>
      <c r="G378" s="273"/>
      <c r="H378" s="272">
        <f t="shared" si="344"/>
        <v>0</v>
      </c>
      <c r="I378" s="404"/>
      <c r="J378" s="272">
        <f t="shared" si="345"/>
        <v>0</v>
      </c>
      <c r="K378" s="19"/>
      <c r="L378" s="19"/>
      <c r="M378" s="19"/>
      <c r="N378" s="74"/>
      <c r="O378" s="88">
        <f t="shared" si="332"/>
        <v>0</v>
      </c>
      <c r="P378" s="272">
        <f t="shared" ref="P378" si="399">E378*F378</f>
        <v>0</v>
      </c>
      <c r="Q378" s="272">
        <f t="shared" ref="Q378" si="400">SUM(O378:O381)</f>
        <v>0</v>
      </c>
      <c r="R378" s="272">
        <f t="shared" ref="R378" si="401">Q378*1.02*1.05*$R$15</f>
        <v>0</v>
      </c>
      <c r="S378" s="454">
        <f t="shared" ref="S378" si="402">F378*$S$18</f>
        <v>0</v>
      </c>
      <c r="T378" s="454">
        <f t="shared" ref="T378" si="403">S378*E378</f>
        <v>0</v>
      </c>
    </row>
    <row r="379" spans="1:20" ht="12.75" customHeight="1">
      <c r="A379" s="294"/>
      <c r="B379" s="295"/>
      <c r="C379" s="302"/>
      <c r="D379" s="294"/>
      <c r="E379" s="307"/>
      <c r="F379" s="298"/>
      <c r="G379" s="273"/>
      <c r="H379" s="272"/>
      <c r="I379" s="405"/>
      <c r="J379" s="272"/>
      <c r="K379" s="19"/>
      <c r="L379" s="19"/>
      <c r="M379" s="19"/>
      <c r="N379" s="74"/>
      <c r="O379" s="88">
        <f t="shared" si="332"/>
        <v>0</v>
      </c>
      <c r="P379" s="272"/>
      <c r="Q379" s="272"/>
      <c r="R379" s="272"/>
      <c r="S379" s="454"/>
      <c r="T379" s="454"/>
    </row>
    <row r="380" spans="1:20" ht="12.75" customHeight="1">
      <c r="A380" s="294"/>
      <c r="B380" s="295"/>
      <c r="C380" s="302"/>
      <c r="D380" s="294"/>
      <c r="E380" s="307"/>
      <c r="F380" s="298"/>
      <c r="G380" s="273"/>
      <c r="H380" s="272"/>
      <c r="I380" s="405"/>
      <c r="J380" s="272"/>
      <c r="K380" s="19"/>
      <c r="L380" s="19"/>
      <c r="M380" s="19"/>
      <c r="N380" s="74"/>
      <c r="O380" s="88">
        <f t="shared" si="332"/>
        <v>0</v>
      </c>
      <c r="P380" s="272"/>
      <c r="Q380" s="272"/>
      <c r="R380" s="272"/>
      <c r="S380" s="454"/>
      <c r="T380" s="454"/>
    </row>
    <row r="381" spans="1:20" ht="12.75" customHeight="1">
      <c r="A381" s="294"/>
      <c r="B381" s="295"/>
      <c r="C381" s="302"/>
      <c r="D381" s="294"/>
      <c r="E381" s="307"/>
      <c r="F381" s="298"/>
      <c r="G381" s="273"/>
      <c r="H381" s="272"/>
      <c r="I381" s="406"/>
      <c r="J381" s="272"/>
      <c r="K381" s="19"/>
      <c r="L381" s="19"/>
      <c r="M381" s="19"/>
      <c r="N381" s="74"/>
      <c r="O381" s="88">
        <f t="shared" si="332"/>
        <v>0</v>
      </c>
      <c r="P381" s="272"/>
      <c r="Q381" s="272"/>
      <c r="R381" s="272"/>
      <c r="S381" s="454"/>
      <c r="T381" s="454"/>
    </row>
    <row r="382" spans="1:20" ht="12.75" customHeight="1">
      <c r="A382" s="349">
        <v>1</v>
      </c>
      <c r="B382" s="475" t="s">
        <v>2299</v>
      </c>
      <c r="C382" s="475" t="s">
        <v>2300</v>
      </c>
      <c r="D382" s="349" t="s">
        <v>35</v>
      </c>
      <c r="E382" s="480">
        <v>0.66</v>
      </c>
      <c r="F382" s="298">
        <f t="shared" si="343"/>
        <v>44.2508256437713</v>
      </c>
      <c r="G382" s="474">
        <v>1.55</v>
      </c>
      <c r="H382" s="272">
        <f t="shared" si="344"/>
        <v>3.3938955000000002</v>
      </c>
      <c r="I382" s="474">
        <v>0.76</v>
      </c>
      <c r="J382" s="272">
        <f t="shared" si="345"/>
        <v>2.4079155999999999</v>
      </c>
      <c r="K382" s="112" t="s">
        <v>348</v>
      </c>
      <c r="L382" s="112" t="s">
        <v>37</v>
      </c>
      <c r="M382" s="112">
        <v>1.0149999999999999</v>
      </c>
      <c r="N382" s="74">
        <v>29.856000000000002</v>
      </c>
      <c r="O382" s="88">
        <f t="shared" si="332"/>
        <v>30.303839999999997</v>
      </c>
      <c r="P382" s="272">
        <f t="shared" ref="P382" si="404">E382*F382</f>
        <v>29.205544924889061</v>
      </c>
      <c r="Q382" s="272">
        <f t="shared" ref="Q382" si="405">SUM(O382:O385)</f>
        <v>33.686878999999998</v>
      </c>
      <c r="R382" s="272">
        <f t="shared" ref="R382" si="406">Q382*1.02*1.05*$R$15</f>
        <v>38.449014543771298</v>
      </c>
      <c r="S382" s="454">
        <f t="shared" ref="S382" si="407">F382*$S$18</f>
        <v>57.299692514897352</v>
      </c>
      <c r="T382" s="454">
        <f t="shared" ref="T382" si="408">S382*E382</f>
        <v>37.817797059832252</v>
      </c>
    </row>
    <row r="383" spans="1:20" ht="12.75" customHeight="1">
      <c r="A383" s="349"/>
      <c r="B383" s="475"/>
      <c r="C383" s="475"/>
      <c r="D383" s="349"/>
      <c r="E383" s="480"/>
      <c r="F383" s="298"/>
      <c r="G383" s="474"/>
      <c r="H383" s="272"/>
      <c r="I383" s="474"/>
      <c r="J383" s="272"/>
      <c r="K383" s="112" t="s">
        <v>269</v>
      </c>
      <c r="L383" s="112" t="s">
        <v>26</v>
      </c>
      <c r="M383" s="112">
        <v>0.80300000000000005</v>
      </c>
      <c r="N383" s="120">
        <v>4.2130000000000001</v>
      </c>
      <c r="O383" s="88">
        <f t="shared" si="332"/>
        <v>3.3830390000000001</v>
      </c>
      <c r="P383" s="272"/>
      <c r="Q383" s="272"/>
      <c r="R383" s="272"/>
      <c r="S383" s="454"/>
      <c r="T383" s="454"/>
    </row>
    <row r="384" spans="1:20" ht="12.75" customHeight="1">
      <c r="A384" s="349"/>
      <c r="B384" s="475"/>
      <c r="C384" s="475"/>
      <c r="D384" s="349"/>
      <c r="E384" s="480"/>
      <c r="F384" s="298"/>
      <c r="G384" s="474"/>
      <c r="H384" s="272"/>
      <c r="I384" s="474"/>
      <c r="J384" s="272"/>
      <c r="K384" s="112"/>
      <c r="L384" s="112"/>
      <c r="M384" s="113"/>
      <c r="N384" s="120"/>
      <c r="O384" s="88">
        <f t="shared" si="332"/>
        <v>0</v>
      </c>
      <c r="P384" s="272"/>
      <c r="Q384" s="272"/>
      <c r="R384" s="272"/>
      <c r="S384" s="454"/>
      <c r="T384" s="454"/>
    </row>
    <row r="385" spans="1:20" ht="12.75" customHeight="1">
      <c r="A385" s="349"/>
      <c r="B385" s="475"/>
      <c r="C385" s="475"/>
      <c r="D385" s="349"/>
      <c r="E385" s="480"/>
      <c r="F385" s="298"/>
      <c r="G385" s="474"/>
      <c r="H385" s="272"/>
      <c r="I385" s="474"/>
      <c r="J385" s="272"/>
      <c r="K385" s="112"/>
      <c r="L385" s="112"/>
      <c r="M385" s="112"/>
      <c r="N385" s="120"/>
      <c r="O385" s="88">
        <f t="shared" si="332"/>
        <v>0</v>
      </c>
      <c r="P385" s="272"/>
      <c r="Q385" s="272"/>
      <c r="R385" s="272"/>
      <c r="S385" s="454"/>
      <c r="T385" s="454"/>
    </row>
    <row r="386" spans="1:20" ht="12.75" customHeight="1">
      <c r="A386" s="349">
        <v>2</v>
      </c>
      <c r="B386" s="475" t="s">
        <v>2301</v>
      </c>
      <c r="C386" s="475" t="s">
        <v>2343</v>
      </c>
      <c r="D386" s="475" t="s">
        <v>31</v>
      </c>
      <c r="E386" s="477">
        <v>1</v>
      </c>
      <c r="F386" s="298">
        <f t="shared" si="343"/>
        <v>3.1022799000000001</v>
      </c>
      <c r="G386" s="474">
        <v>1.33</v>
      </c>
      <c r="H386" s="272">
        <f t="shared" si="344"/>
        <v>2.9121813000000003</v>
      </c>
      <c r="I386" s="474">
        <v>0.06</v>
      </c>
      <c r="J386" s="272">
        <f t="shared" si="345"/>
        <v>0.19009859999999998</v>
      </c>
      <c r="K386" s="112"/>
      <c r="L386" s="112"/>
      <c r="M386" s="112"/>
      <c r="N386" s="120"/>
      <c r="O386" s="88">
        <f t="shared" si="332"/>
        <v>0</v>
      </c>
      <c r="P386" s="272">
        <f t="shared" ref="P386" si="409">E386*F386</f>
        <v>3.1022799000000001</v>
      </c>
      <c r="Q386" s="272">
        <f t="shared" ref="Q386" si="410">SUM(O386:O389)</f>
        <v>0</v>
      </c>
      <c r="R386" s="272">
        <f t="shared" ref="R386" si="411">Q386*1.02*1.05*$R$15</f>
        <v>0</v>
      </c>
      <c r="S386" s="454">
        <f t="shared" ref="S386" si="412">F386*$S$18</f>
        <v>4.0170930548539445</v>
      </c>
      <c r="T386" s="454">
        <f t="shared" ref="T386" si="413">S386*E386</f>
        <v>4.0170930548539445</v>
      </c>
    </row>
    <row r="387" spans="1:20" ht="12.75" customHeight="1">
      <c r="A387" s="349"/>
      <c r="B387" s="475"/>
      <c r="C387" s="475"/>
      <c r="D387" s="349"/>
      <c r="E387" s="477"/>
      <c r="F387" s="298"/>
      <c r="G387" s="474"/>
      <c r="H387" s="272"/>
      <c r="I387" s="474"/>
      <c r="J387" s="272"/>
      <c r="K387" s="112"/>
      <c r="L387" s="112"/>
      <c r="M387" s="112"/>
      <c r="N387" s="120"/>
      <c r="O387" s="88">
        <f t="shared" si="332"/>
        <v>0</v>
      </c>
      <c r="P387" s="272"/>
      <c r="Q387" s="272"/>
      <c r="R387" s="272"/>
      <c r="S387" s="454"/>
      <c r="T387" s="454"/>
    </row>
    <row r="388" spans="1:20" ht="12.75" customHeight="1">
      <c r="A388" s="349"/>
      <c r="B388" s="475"/>
      <c r="C388" s="475"/>
      <c r="D388" s="349"/>
      <c r="E388" s="477"/>
      <c r="F388" s="298"/>
      <c r="G388" s="474"/>
      <c r="H388" s="272"/>
      <c r="I388" s="474"/>
      <c r="J388" s="272"/>
      <c r="K388" s="112"/>
      <c r="L388" s="112"/>
      <c r="M388" s="115"/>
      <c r="N388" s="120"/>
      <c r="O388" s="88">
        <f t="shared" si="332"/>
        <v>0</v>
      </c>
      <c r="P388" s="272"/>
      <c r="Q388" s="272"/>
      <c r="R388" s="272"/>
      <c r="S388" s="454"/>
      <c r="T388" s="454"/>
    </row>
    <row r="389" spans="1:20" ht="12.75" customHeight="1">
      <c r="A389" s="349"/>
      <c r="B389" s="475"/>
      <c r="C389" s="475"/>
      <c r="D389" s="349"/>
      <c r="E389" s="477"/>
      <c r="F389" s="298"/>
      <c r="G389" s="474"/>
      <c r="H389" s="272"/>
      <c r="I389" s="474"/>
      <c r="J389" s="272"/>
      <c r="K389" s="112"/>
      <c r="L389" s="112"/>
      <c r="M389" s="112"/>
      <c r="N389" s="120"/>
      <c r="O389" s="88">
        <f t="shared" si="332"/>
        <v>0</v>
      </c>
      <c r="P389" s="272"/>
      <c r="Q389" s="272"/>
      <c r="R389" s="272"/>
      <c r="S389" s="454"/>
      <c r="T389" s="454"/>
    </row>
    <row r="390" spans="1:20" ht="12.75" customHeight="1">
      <c r="A390" s="349">
        <v>3</v>
      </c>
      <c r="B390" s="295" t="s">
        <v>684</v>
      </c>
      <c r="C390" s="392" t="s">
        <v>2302</v>
      </c>
      <c r="D390" s="355" t="s">
        <v>26</v>
      </c>
      <c r="E390" s="483">
        <v>1.1000000000000001</v>
      </c>
      <c r="F390" s="298">
        <f t="shared" si="343"/>
        <v>11.684746601100002</v>
      </c>
      <c r="G390" s="273">
        <v>2.15</v>
      </c>
      <c r="H390" s="272">
        <f t="shared" si="344"/>
        <v>4.7076615000000004</v>
      </c>
      <c r="I390" s="273">
        <v>3.5999999999999997E-2</v>
      </c>
      <c r="J390" s="272">
        <f t="shared" si="345"/>
        <v>0.11405915999999999</v>
      </c>
      <c r="K390" s="19" t="s">
        <v>564</v>
      </c>
      <c r="L390" s="19" t="s">
        <v>26</v>
      </c>
      <c r="M390" s="19">
        <v>1</v>
      </c>
      <c r="N390" s="106">
        <v>5.0830000000000002</v>
      </c>
      <c r="O390" s="88">
        <f t="shared" si="332"/>
        <v>5.0830000000000002</v>
      </c>
      <c r="P390" s="272">
        <f t="shared" ref="P390" si="414">E390*F390</f>
        <v>12.853221261210004</v>
      </c>
      <c r="Q390" s="272">
        <f t="shared" ref="Q390" si="415">SUM(O390:O393)</f>
        <v>6.0129999999999999</v>
      </c>
      <c r="R390" s="272">
        <f t="shared" ref="R390" si="416">Q390*1.02*1.05*$R$15</f>
        <v>6.863025941100001</v>
      </c>
      <c r="S390" s="454">
        <f t="shared" ref="S390" si="417">F390*$S$18</f>
        <v>15.130393108309489</v>
      </c>
      <c r="T390" s="454">
        <f t="shared" ref="T390" si="418">S390*E390</f>
        <v>16.643432419140439</v>
      </c>
    </row>
    <row r="391" spans="1:20" ht="12.75" customHeight="1">
      <c r="A391" s="349"/>
      <c r="B391" s="295"/>
      <c r="C391" s="393"/>
      <c r="D391" s="356"/>
      <c r="E391" s="484"/>
      <c r="F391" s="298"/>
      <c r="G391" s="273"/>
      <c r="H391" s="272"/>
      <c r="I391" s="273"/>
      <c r="J391" s="272"/>
      <c r="K391" s="19"/>
      <c r="L391" s="19"/>
      <c r="M391" s="19"/>
      <c r="N391" s="74"/>
      <c r="O391" s="88">
        <f t="shared" si="332"/>
        <v>0</v>
      </c>
      <c r="P391" s="272"/>
      <c r="Q391" s="272"/>
      <c r="R391" s="272"/>
      <c r="S391" s="454"/>
      <c r="T391" s="454"/>
    </row>
    <row r="392" spans="1:20" ht="12.75" customHeight="1">
      <c r="A392" s="349"/>
      <c r="B392" s="295"/>
      <c r="C392" s="393"/>
      <c r="D392" s="356"/>
      <c r="E392" s="484"/>
      <c r="F392" s="298"/>
      <c r="G392" s="273"/>
      <c r="H392" s="272"/>
      <c r="I392" s="273"/>
      <c r="J392" s="272"/>
      <c r="K392" s="19" t="s">
        <v>51</v>
      </c>
      <c r="L392" s="19" t="s">
        <v>35</v>
      </c>
      <c r="M392" s="106">
        <v>0.03</v>
      </c>
      <c r="N392" s="105">
        <v>31</v>
      </c>
      <c r="O392" s="88">
        <f t="shared" si="332"/>
        <v>0.92999999999999994</v>
      </c>
      <c r="P392" s="272"/>
      <c r="Q392" s="272"/>
      <c r="R392" s="272"/>
      <c r="S392" s="454"/>
      <c r="T392" s="454"/>
    </row>
    <row r="393" spans="1:20" ht="12.75" customHeight="1">
      <c r="A393" s="349"/>
      <c r="B393" s="295"/>
      <c r="C393" s="394"/>
      <c r="D393" s="357"/>
      <c r="E393" s="485"/>
      <c r="F393" s="298"/>
      <c r="G393" s="273"/>
      <c r="H393" s="272"/>
      <c r="I393" s="273"/>
      <c r="J393" s="272"/>
      <c r="K393" s="19"/>
      <c r="L393" s="19"/>
      <c r="M393" s="19"/>
      <c r="N393" s="74"/>
      <c r="O393" s="88">
        <f t="shared" si="332"/>
        <v>0</v>
      </c>
      <c r="P393" s="272"/>
      <c r="Q393" s="272"/>
      <c r="R393" s="272"/>
      <c r="S393" s="454"/>
      <c r="T393" s="454"/>
    </row>
    <row r="394" spans="1:20" ht="12.75" customHeight="1">
      <c r="A394" s="349">
        <v>4</v>
      </c>
      <c r="B394" s="475" t="s">
        <v>50</v>
      </c>
      <c r="C394" s="352" t="s">
        <v>2303</v>
      </c>
      <c r="D394" s="352" t="s">
        <v>32</v>
      </c>
      <c r="E394" s="482">
        <v>1.3600000000000001E-3</v>
      </c>
      <c r="F394" s="298">
        <f t="shared" si="343"/>
        <v>319.5821160000001</v>
      </c>
      <c r="G394" s="474"/>
      <c r="H394" s="272">
        <f t="shared" si="344"/>
        <v>0</v>
      </c>
      <c r="I394" s="478"/>
      <c r="J394" s="272">
        <f t="shared" si="345"/>
        <v>0</v>
      </c>
      <c r="K394" s="112" t="s">
        <v>65</v>
      </c>
      <c r="L394" s="112" t="s">
        <v>32</v>
      </c>
      <c r="M394" s="112">
        <v>1</v>
      </c>
      <c r="N394" s="74">
        <v>280</v>
      </c>
      <c r="O394" s="88">
        <f t="shared" si="332"/>
        <v>280</v>
      </c>
      <c r="P394" s="272">
        <f t="shared" ref="P394" si="419">E394*F394</f>
        <v>0.43463167776000017</v>
      </c>
      <c r="Q394" s="272">
        <f t="shared" ref="Q394" si="420">SUM(O394:O397)</f>
        <v>280</v>
      </c>
      <c r="R394" s="272">
        <f t="shared" ref="R394" si="421">Q394*1.02*1.05*$R$15</f>
        <v>319.5821160000001</v>
      </c>
      <c r="S394" s="454">
        <f t="shared" ref="S394" si="422">F394*$S$18</f>
        <v>413.8218149300867</v>
      </c>
      <c r="T394" s="454">
        <f t="shared" ref="T394" si="423">S394*E394</f>
        <v>0.56279766830491795</v>
      </c>
    </row>
    <row r="395" spans="1:20" ht="12.75" customHeight="1">
      <c r="A395" s="349"/>
      <c r="B395" s="475"/>
      <c r="C395" s="352"/>
      <c r="D395" s="467"/>
      <c r="E395" s="482"/>
      <c r="F395" s="298"/>
      <c r="G395" s="474"/>
      <c r="H395" s="272"/>
      <c r="I395" s="478"/>
      <c r="J395" s="272"/>
      <c r="K395" s="112"/>
      <c r="L395" s="112"/>
      <c r="M395" s="112"/>
      <c r="N395" s="120"/>
      <c r="O395" s="88">
        <f t="shared" si="332"/>
        <v>0</v>
      </c>
      <c r="P395" s="272"/>
      <c r="Q395" s="272"/>
      <c r="R395" s="272"/>
      <c r="S395" s="454"/>
      <c r="T395" s="454"/>
    </row>
    <row r="396" spans="1:20" ht="12.75" customHeight="1">
      <c r="A396" s="349"/>
      <c r="B396" s="475"/>
      <c r="C396" s="352"/>
      <c r="D396" s="467"/>
      <c r="E396" s="482"/>
      <c r="F396" s="298"/>
      <c r="G396" s="474"/>
      <c r="H396" s="272"/>
      <c r="I396" s="478"/>
      <c r="J396" s="272"/>
      <c r="K396" s="112"/>
      <c r="L396" s="112"/>
      <c r="M396" s="113"/>
      <c r="N396" s="120"/>
      <c r="O396" s="88">
        <f t="shared" si="332"/>
        <v>0</v>
      </c>
      <c r="P396" s="272"/>
      <c r="Q396" s="272"/>
      <c r="R396" s="272"/>
      <c r="S396" s="454"/>
      <c r="T396" s="454"/>
    </row>
    <row r="397" spans="1:20" ht="12.75" customHeight="1">
      <c r="A397" s="349"/>
      <c r="B397" s="475"/>
      <c r="C397" s="352"/>
      <c r="D397" s="467"/>
      <c r="E397" s="482"/>
      <c r="F397" s="298"/>
      <c r="G397" s="474"/>
      <c r="H397" s="272"/>
      <c r="I397" s="478"/>
      <c r="J397" s="272"/>
      <c r="K397" s="112"/>
      <c r="L397" s="112"/>
      <c r="M397" s="112"/>
      <c r="N397" s="120"/>
      <c r="O397" s="88">
        <f t="shared" si="332"/>
        <v>0</v>
      </c>
      <c r="P397" s="272"/>
      <c r="Q397" s="272"/>
      <c r="R397" s="272"/>
      <c r="S397" s="454"/>
      <c r="T397" s="454"/>
    </row>
    <row r="398" spans="1:20" ht="12.75" customHeight="1">
      <c r="A398" s="349">
        <v>5</v>
      </c>
      <c r="B398" s="475" t="s">
        <v>50</v>
      </c>
      <c r="C398" s="475" t="s">
        <v>2304</v>
      </c>
      <c r="D398" s="349" t="s">
        <v>26</v>
      </c>
      <c r="E398" s="480">
        <v>0.04</v>
      </c>
      <c r="F398" s="298">
        <f t="shared" si="343"/>
        <v>9.148038070500002</v>
      </c>
      <c r="G398" s="474"/>
      <c r="H398" s="272">
        <f t="shared" si="344"/>
        <v>0</v>
      </c>
      <c r="I398" s="474"/>
      <c r="J398" s="272">
        <f t="shared" si="345"/>
        <v>0</v>
      </c>
      <c r="K398" s="112" t="s">
        <v>2305</v>
      </c>
      <c r="L398" s="112" t="s">
        <v>26</v>
      </c>
      <c r="M398" s="112">
        <v>1</v>
      </c>
      <c r="N398" s="120">
        <v>8.0150000000000006</v>
      </c>
      <c r="O398" s="88">
        <f t="shared" ref="O398:O461" si="424">M398*N398</f>
        <v>8.0150000000000006</v>
      </c>
      <c r="P398" s="272">
        <f t="shared" ref="P398" si="425">E398*F398</f>
        <v>0.36592152282000007</v>
      </c>
      <c r="Q398" s="272">
        <f t="shared" ref="Q398" si="426">SUM(O398:O401)</f>
        <v>8.0150000000000006</v>
      </c>
      <c r="R398" s="272">
        <f t="shared" ref="R398" si="427">Q398*1.02*1.05*$R$15</f>
        <v>9.148038070500002</v>
      </c>
      <c r="S398" s="454">
        <f t="shared" ref="S398" si="428">F398*$S$18</f>
        <v>11.845649452373731</v>
      </c>
      <c r="T398" s="454">
        <f t="shared" ref="T398" si="429">S398*E398</f>
        <v>0.47382597809494925</v>
      </c>
    </row>
    <row r="399" spans="1:20" ht="12.75" customHeight="1">
      <c r="A399" s="349"/>
      <c r="B399" s="475"/>
      <c r="C399" s="475"/>
      <c r="D399" s="349"/>
      <c r="E399" s="480"/>
      <c r="F399" s="298"/>
      <c r="G399" s="474"/>
      <c r="H399" s="272"/>
      <c r="I399" s="474"/>
      <c r="J399" s="272"/>
      <c r="K399" s="112"/>
      <c r="L399" s="112"/>
      <c r="M399" s="112"/>
      <c r="N399" s="120"/>
      <c r="O399" s="88">
        <f t="shared" si="424"/>
        <v>0</v>
      </c>
      <c r="P399" s="272"/>
      <c r="Q399" s="272"/>
      <c r="R399" s="272"/>
      <c r="S399" s="454"/>
      <c r="T399" s="454"/>
    </row>
    <row r="400" spans="1:20" ht="12.75" customHeight="1">
      <c r="A400" s="349"/>
      <c r="B400" s="475"/>
      <c r="C400" s="475"/>
      <c r="D400" s="349"/>
      <c r="E400" s="480"/>
      <c r="F400" s="298"/>
      <c r="G400" s="474"/>
      <c r="H400" s="272"/>
      <c r="I400" s="474"/>
      <c r="J400" s="272"/>
      <c r="K400" s="112"/>
      <c r="L400" s="112"/>
      <c r="M400" s="115"/>
      <c r="N400" s="120"/>
      <c r="O400" s="88">
        <f t="shared" si="424"/>
        <v>0</v>
      </c>
      <c r="P400" s="272"/>
      <c r="Q400" s="272"/>
      <c r="R400" s="272"/>
      <c r="S400" s="454"/>
      <c r="T400" s="454"/>
    </row>
    <row r="401" spans="1:20" ht="12.75" customHeight="1">
      <c r="A401" s="349"/>
      <c r="B401" s="475"/>
      <c r="C401" s="475"/>
      <c r="D401" s="349"/>
      <c r="E401" s="480"/>
      <c r="F401" s="298"/>
      <c r="G401" s="474"/>
      <c r="H401" s="272"/>
      <c r="I401" s="474"/>
      <c r="J401" s="272"/>
      <c r="K401" s="112"/>
      <c r="L401" s="112"/>
      <c r="M401" s="112"/>
      <c r="N401" s="120"/>
      <c r="O401" s="88">
        <f t="shared" si="424"/>
        <v>0</v>
      </c>
      <c r="P401" s="272"/>
      <c r="Q401" s="272"/>
      <c r="R401" s="272"/>
      <c r="S401" s="454"/>
      <c r="T401" s="454"/>
    </row>
    <row r="402" spans="1:20" ht="12.75" customHeight="1">
      <c r="A402" s="349">
        <v>6</v>
      </c>
      <c r="B402" s="475" t="s">
        <v>50</v>
      </c>
      <c r="C402" s="475" t="s">
        <v>2306</v>
      </c>
      <c r="D402" s="475" t="s">
        <v>31</v>
      </c>
      <c r="E402" s="477">
        <v>1</v>
      </c>
      <c r="F402" s="298">
        <f t="shared" si="343"/>
        <v>18.261835200000004</v>
      </c>
      <c r="G402" s="474"/>
      <c r="H402" s="272">
        <f t="shared" si="344"/>
        <v>0</v>
      </c>
      <c r="I402" s="478"/>
      <c r="J402" s="272">
        <f t="shared" si="345"/>
        <v>0</v>
      </c>
      <c r="K402" s="112" t="s">
        <v>2307</v>
      </c>
      <c r="L402" s="112" t="s">
        <v>31</v>
      </c>
      <c r="M402" s="112">
        <v>1</v>
      </c>
      <c r="N402" s="120">
        <v>16</v>
      </c>
      <c r="O402" s="88">
        <f t="shared" si="424"/>
        <v>16</v>
      </c>
      <c r="P402" s="272">
        <f t="shared" ref="P402" si="430">E402*F402</f>
        <v>18.261835200000004</v>
      </c>
      <c r="Q402" s="272">
        <f t="shared" ref="Q402" si="431">SUM(O402:O405)</f>
        <v>16</v>
      </c>
      <c r="R402" s="272">
        <f t="shared" ref="R402" si="432">Q402*1.02*1.05*$R$15</f>
        <v>18.261835200000004</v>
      </c>
      <c r="S402" s="454">
        <f t="shared" ref="S402" si="433">F402*$S$18</f>
        <v>23.64696085314781</v>
      </c>
      <c r="T402" s="454">
        <f t="shared" ref="T402" si="434">S402*E402</f>
        <v>23.64696085314781</v>
      </c>
    </row>
    <row r="403" spans="1:20" ht="12.75" customHeight="1">
      <c r="A403" s="349"/>
      <c r="B403" s="475"/>
      <c r="C403" s="475"/>
      <c r="D403" s="349"/>
      <c r="E403" s="477"/>
      <c r="F403" s="298"/>
      <c r="G403" s="474"/>
      <c r="H403" s="272"/>
      <c r="I403" s="478"/>
      <c r="J403" s="272"/>
      <c r="K403" s="112"/>
      <c r="L403" s="112"/>
      <c r="M403" s="112"/>
      <c r="N403" s="120"/>
      <c r="O403" s="88">
        <f t="shared" si="424"/>
        <v>0</v>
      </c>
      <c r="P403" s="272"/>
      <c r="Q403" s="272"/>
      <c r="R403" s="272"/>
      <c r="S403" s="454"/>
      <c r="T403" s="454"/>
    </row>
    <row r="404" spans="1:20" ht="12.75" customHeight="1">
      <c r="A404" s="349"/>
      <c r="B404" s="475"/>
      <c r="C404" s="475"/>
      <c r="D404" s="349"/>
      <c r="E404" s="477"/>
      <c r="F404" s="298"/>
      <c r="G404" s="474"/>
      <c r="H404" s="272"/>
      <c r="I404" s="478"/>
      <c r="J404" s="272"/>
      <c r="K404" s="112"/>
      <c r="L404" s="112"/>
      <c r="M404" s="112"/>
      <c r="N404" s="120"/>
      <c r="O404" s="88">
        <f t="shared" si="424"/>
        <v>0</v>
      </c>
      <c r="P404" s="272"/>
      <c r="Q404" s="272"/>
      <c r="R404" s="272"/>
      <c r="S404" s="454"/>
      <c r="T404" s="454"/>
    </row>
    <row r="405" spans="1:20" ht="12.75" customHeight="1">
      <c r="A405" s="349"/>
      <c r="B405" s="475"/>
      <c r="C405" s="475"/>
      <c r="D405" s="349"/>
      <c r="E405" s="477"/>
      <c r="F405" s="298"/>
      <c r="G405" s="474"/>
      <c r="H405" s="272"/>
      <c r="I405" s="478"/>
      <c r="J405" s="272"/>
      <c r="K405" s="112"/>
      <c r="L405" s="112"/>
      <c r="M405" s="112"/>
      <c r="N405" s="120"/>
      <c r="O405" s="88">
        <f t="shared" si="424"/>
        <v>0</v>
      </c>
      <c r="P405" s="272"/>
      <c r="Q405" s="272"/>
      <c r="R405" s="272"/>
      <c r="S405" s="454"/>
      <c r="T405" s="454"/>
    </row>
    <row r="406" spans="1:20" ht="12.75" customHeight="1">
      <c r="A406" s="349">
        <v>7</v>
      </c>
      <c r="B406" s="475" t="s">
        <v>50</v>
      </c>
      <c r="C406" s="475" t="s">
        <v>2308</v>
      </c>
      <c r="D406" s="475" t="s">
        <v>31</v>
      </c>
      <c r="E406" s="477">
        <v>2</v>
      </c>
      <c r="F406" s="298">
        <f t="shared" ref="F406:F466" si="435">H406+J406+R406</f>
        <v>9.7015999500000021</v>
      </c>
      <c r="G406" s="474"/>
      <c r="H406" s="272">
        <f t="shared" ref="H406:H466" si="436">G406*$P$8/1000</f>
        <v>0</v>
      </c>
      <c r="I406" s="474"/>
      <c r="J406" s="272">
        <f t="shared" ref="J406:J466" si="437">I406*$P$9/1000</f>
        <v>0</v>
      </c>
      <c r="K406" s="112" t="s">
        <v>2309</v>
      </c>
      <c r="L406" s="112" t="s">
        <v>31</v>
      </c>
      <c r="M406" s="112">
        <v>1</v>
      </c>
      <c r="N406" s="120">
        <v>8.5</v>
      </c>
      <c r="O406" s="88">
        <f t="shared" si="424"/>
        <v>8.5</v>
      </c>
      <c r="P406" s="272">
        <f t="shared" ref="P406" si="438">E406*F406</f>
        <v>19.403199900000004</v>
      </c>
      <c r="Q406" s="272">
        <f t="shared" ref="Q406" si="439">SUM(O406:O409)</f>
        <v>8.5</v>
      </c>
      <c r="R406" s="272">
        <f t="shared" ref="R406" si="440">Q406*1.02*1.05*$R$15</f>
        <v>9.7015999500000021</v>
      </c>
      <c r="S406" s="454">
        <f t="shared" ref="S406" si="441">F406*$S$18</f>
        <v>12.562447953234775</v>
      </c>
      <c r="T406" s="454">
        <f t="shared" ref="T406" si="442">S406*E406</f>
        <v>25.124895906469551</v>
      </c>
    </row>
    <row r="407" spans="1:20" ht="12.75" customHeight="1">
      <c r="A407" s="349"/>
      <c r="B407" s="475"/>
      <c r="C407" s="475"/>
      <c r="D407" s="349"/>
      <c r="E407" s="477"/>
      <c r="F407" s="298"/>
      <c r="G407" s="474"/>
      <c r="H407" s="272"/>
      <c r="I407" s="474"/>
      <c r="J407" s="272"/>
      <c r="K407" s="112"/>
      <c r="L407" s="112"/>
      <c r="M407" s="112"/>
      <c r="N407" s="120"/>
      <c r="O407" s="88">
        <f t="shared" si="424"/>
        <v>0</v>
      </c>
      <c r="P407" s="272"/>
      <c r="Q407" s="272"/>
      <c r="R407" s="272"/>
      <c r="S407" s="454"/>
      <c r="T407" s="454"/>
    </row>
    <row r="408" spans="1:20" ht="12.75" customHeight="1">
      <c r="A408" s="349"/>
      <c r="B408" s="475"/>
      <c r="C408" s="475"/>
      <c r="D408" s="349"/>
      <c r="E408" s="477"/>
      <c r="F408" s="298"/>
      <c r="G408" s="474"/>
      <c r="H408" s="272"/>
      <c r="I408" s="474"/>
      <c r="J408" s="272"/>
      <c r="K408" s="112"/>
      <c r="L408" s="112"/>
      <c r="M408" s="112"/>
      <c r="N408" s="120"/>
      <c r="O408" s="88">
        <f t="shared" si="424"/>
        <v>0</v>
      </c>
      <c r="P408" s="272"/>
      <c r="Q408" s="272"/>
      <c r="R408" s="272"/>
      <c r="S408" s="454"/>
      <c r="T408" s="454"/>
    </row>
    <row r="409" spans="1:20" ht="12.75" customHeight="1">
      <c r="A409" s="349"/>
      <c r="B409" s="475"/>
      <c r="C409" s="475"/>
      <c r="D409" s="349"/>
      <c r="E409" s="477"/>
      <c r="F409" s="298"/>
      <c r="G409" s="474"/>
      <c r="H409" s="272"/>
      <c r="I409" s="474"/>
      <c r="J409" s="272"/>
      <c r="K409" s="112"/>
      <c r="L409" s="112"/>
      <c r="M409" s="112"/>
      <c r="N409" s="120"/>
      <c r="O409" s="88">
        <f t="shared" si="424"/>
        <v>0</v>
      </c>
      <c r="P409" s="272"/>
      <c r="Q409" s="272"/>
      <c r="R409" s="272"/>
      <c r="S409" s="454"/>
      <c r="T409" s="454"/>
    </row>
    <row r="410" spans="1:20" ht="12.75" customHeight="1">
      <c r="A410" s="349">
        <v>8</v>
      </c>
      <c r="B410" s="475" t="s">
        <v>331</v>
      </c>
      <c r="C410" s="475" t="s">
        <v>2310</v>
      </c>
      <c r="D410" s="349" t="s">
        <v>35</v>
      </c>
      <c r="E410" s="480">
        <v>8.93</v>
      </c>
      <c r="F410" s="298">
        <f t="shared" si="435"/>
        <v>6.9707575800000008</v>
      </c>
      <c r="G410" s="474">
        <v>0.89</v>
      </c>
      <c r="H410" s="272">
        <f t="shared" si="436"/>
        <v>1.9487529000000001</v>
      </c>
      <c r="I410" s="474"/>
      <c r="J410" s="272">
        <f t="shared" si="437"/>
        <v>0</v>
      </c>
      <c r="K410" s="112" t="s">
        <v>333</v>
      </c>
      <c r="L410" s="112" t="s">
        <v>37</v>
      </c>
      <c r="M410" s="205">
        <v>1.1000000000000001</v>
      </c>
      <c r="N410" s="120">
        <v>4</v>
      </c>
      <c r="O410" s="88">
        <f t="shared" si="424"/>
        <v>4.4000000000000004</v>
      </c>
      <c r="P410" s="272">
        <f t="shared" ref="P410" si="443">E410*F410</f>
        <v>62.248865189400007</v>
      </c>
      <c r="Q410" s="272">
        <f t="shared" ref="Q410" si="444">SUM(O410:O413)</f>
        <v>4.4000000000000004</v>
      </c>
      <c r="R410" s="272">
        <f t="shared" ref="R410" si="445">Q410*1.02*1.05*$R$15</f>
        <v>5.0220046800000011</v>
      </c>
      <c r="S410" s="454">
        <f t="shared" ref="S410" si="446">F410*$S$18</f>
        <v>9.0263234667150734</v>
      </c>
      <c r="T410" s="454">
        <f t="shared" ref="T410" si="447">S410*E410</f>
        <v>80.605068557765605</v>
      </c>
    </row>
    <row r="411" spans="1:20" ht="12.75" customHeight="1">
      <c r="A411" s="349"/>
      <c r="B411" s="475"/>
      <c r="C411" s="475"/>
      <c r="D411" s="349"/>
      <c r="E411" s="480"/>
      <c r="F411" s="298"/>
      <c r="G411" s="474"/>
      <c r="H411" s="272"/>
      <c r="I411" s="474"/>
      <c r="J411" s="272"/>
      <c r="K411" s="112"/>
      <c r="L411" s="112"/>
      <c r="M411" s="112"/>
      <c r="N411" s="120"/>
      <c r="O411" s="88">
        <f t="shared" si="424"/>
        <v>0</v>
      </c>
      <c r="P411" s="272"/>
      <c r="Q411" s="272"/>
      <c r="R411" s="272"/>
      <c r="S411" s="454"/>
      <c r="T411" s="454"/>
    </row>
    <row r="412" spans="1:20" ht="12.75" customHeight="1">
      <c r="A412" s="349"/>
      <c r="B412" s="475"/>
      <c r="C412" s="475"/>
      <c r="D412" s="349"/>
      <c r="E412" s="480"/>
      <c r="F412" s="298"/>
      <c r="G412" s="474"/>
      <c r="H412" s="272"/>
      <c r="I412" s="474"/>
      <c r="J412" s="272"/>
      <c r="K412" s="112"/>
      <c r="L412" s="112"/>
      <c r="M412" s="112"/>
      <c r="N412" s="120"/>
      <c r="O412" s="88">
        <f t="shared" si="424"/>
        <v>0</v>
      </c>
      <c r="P412" s="272"/>
      <c r="Q412" s="272"/>
      <c r="R412" s="272"/>
      <c r="S412" s="454"/>
      <c r="T412" s="454"/>
    </row>
    <row r="413" spans="1:20" ht="12.75" customHeight="1">
      <c r="A413" s="349"/>
      <c r="B413" s="475"/>
      <c r="C413" s="475"/>
      <c r="D413" s="349"/>
      <c r="E413" s="480"/>
      <c r="F413" s="298"/>
      <c r="G413" s="474"/>
      <c r="H413" s="272"/>
      <c r="I413" s="474"/>
      <c r="J413" s="272"/>
      <c r="K413" s="112"/>
      <c r="L413" s="112"/>
      <c r="M413" s="112"/>
      <c r="N413" s="120"/>
      <c r="O413" s="88">
        <f t="shared" si="424"/>
        <v>0</v>
      </c>
      <c r="P413" s="272"/>
      <c r="Q413" s="272"/>
      <c r="R413" s="272"/>
      <c r="S413" s="454"/>
      <c r="T413" s="454"/>
    </row>
    <row r="414" spans="1:20" ht="12.75" customHeight="1">
      <c r="A414" s="349">
        <v>9</v>
      </c>
      <c r="B414" s="475" t="s">
        <v>2311</v>
      </c>
      <c r="C414" s="475" t="s">
        <v>2312</v>
      </c>
      <c r="D414" s="349" t="s">
        <v>35</v>
      </c>
      <c r="E414" s="480">
        <v>0.14000000000000001</v>
      </c>
      <c r="F414" s="298">
        <f t="shared" si="435"/>
        <v>60.066886550448004</v>
      </c>
      <c r="G414" s="474">
        <v>4.17</v>
      </c>
      <c r="H414" s="272">
        <f t="shared" si="436"/>
        <v>9.1306737000000009</v>
      </c>
      <c r="I414" s="474">
        <v>5.16</v>
      </c>
      <c r="J414" s="272">
        <f t="shared" si="437"/>
        <v>16.348479600000001</v>
      </c>
      <c r="K414" s="112" t="s">
        <v>348</v>
      </c>
      <c r="L414" s="112" t="s">
        <v>37</v>
      </c>
      <c r="M414" s="112">
        <v>1.0149999999999999</v>
      </c>
      <c r="N414" s="74">
        <v>29.856000000000002</v>
      </c>
      <c r="O414" s="88">
        <f t="shared" si="424"/>
        <v>30.303839999999997</v>
      </c>
      <c r="P414" s="272">
        <f t="shared" ref="P414" si="448">E414*F414</f>
        <v>8.4093641170627205</v>
      </c>
      <c r="Q414" s="272">
        <f t="shared" ref="Q414" si="449">SUM(O414:O417)</f>
        <v>30.303839999999997</v>
      </c>
      <c r="R414" s="272">
        <f t="shared" ref="R414" si="450">Q414*1.02*1.05*$R$15</f>
        <v>34.587733250448004</v>
      </c>
      <c r="S414" s="454">
        <f t="shared" ref="S414" si="451">F414*$S$18</f>
        <v>77.779659014167123</v>
      </c>
      <c r="T414" s="454">
        <f t="shared" ref="T414" si="452">S414*E414</f>
        <v>10.889152261983398</v>
      </c>
    </row>
    <row r="415" spans="1:20" ht="12.75" customHeight="1">
      <c r="A415" s="349"/>
      <c r="B415" s="475"/>
      <c r="C415" s="475"/>
      <c r="D415" s="349"/>
      <c r="E415" s="480"/>
      <c r="F415" s="298"/>
      <c r="G415" s="474"/>
      <c r="H415" s="272"/>
      <c r="I415" s="474"/>
      <c r="J415" s="272"/>
      <c r="K415" s="112"/>
      <c r="L415" s="112"/>
      <c r="M415" s="112"/>
      <c r="N415" s="120"/>
      <c r="O415" s="88">
        <f t="shared" si="424"/>
        <v>0</v>
      </c>
      <c r="P415" s="272"/>
      <c r="Q415" s="272"/>
      <c r="R415" s="272"/>
      <c r="S415" s="454"/>
      <c r="T415" s="454"/>
    </row>
    <row r="416" spans="1:20" ht="12.75" customHeight="1">
      <c r="A416" s="349"/>
      <c r="B416" s="475"/>
      <c r="C416" s="475"/>
      <c r="D416" s="349"/>
      <c r="E416" s="480"/>
      <c r="F416" s="298"/>
      <c r="G416" s="474"/>
      <c r="H416" s="272"/>
      <c r="I416" s="474"/>
      <c r="J416" s="272"/>
      <c r="K416" s="112"/>
      <c r="L416" s="112"/>
      <c r="M416" s="112"/>
      <c r="N416" s="120"/>
      <c r="O416" s="88">
        <f t="shared" si="424"/>
        <v>0</v>
      </c>
      <c r="P416" s="272"/>
      <c r="Q416" s="272"/>
      <c r="R416" s="272"/>
      <c r="S416" s="454"/>
      <c r="T416" s="454"/>
    </row>
    <row r="417" spans="1:20" ht="12.75" customHeight="1">
      <c r="A417" s="349"/>
      <c r="B417" s="475"/>
      <c r="C417" s="475"/>
      <c r="D417" s="349"/>
      <c r="E417" s="480"/>
      <c r="F417" s="298"/>
      <c r="G417" s="474"/>
      <c r="H417" s="272"/>
      <c r="I417" s="474"/>
      <c r="J417" s="272"/>
      <c r="K417" s="112"/>
      <c r="L417" s="112"/>
      <c r="M417" s="112"/>
      <c r="N417" s="120"/>
      <c r="O417" s="88">
        <f t="shared" si="424"/>
        <v>0</v>
      </c>
      <c r="P417" s="272"/>
      <c r="Q417" s="272"/>
      <c r="R417" s="272"/>
      <c r="S417" s="454"/>
      <c r="T417" s="454"/>
    </row>
    <row r="418" spans="1:20" ht="12.75" customHeight="1">
      <c r="A418" s="349">
        <v>10</v>
      </c>
      <c r="B418" s="475" t="s">
        <v>552</v>
      </c>
      <c r="C418" s="475" t="s">
        <v>2313</v>
      </c>
      <c r="D418" s="349" t="s">
        <v>35</v>
      </c>
      <c r="E418" s="480">
        <v>0.12</v>
      </c>
      <c r="F418" s="298">
        <f t="shared" si="435"/>
        <v>32.123521900723503</v>
      </c>
      <c r="G418" s="474">
        <v>1.62</v>
      </c>
      <c r="H418" s="272">
        <f t="shared" si="436"/>
        <v>3.5471682000000007</v>
      </c>
      <c r="I418" s="478"/>
      <c r="J418" s="272">
        <f t="shared" si="437"/>
        <v>0</v>
      </c>
      <c r="K418" s="112" t="s">
        <v>313</v>
      </c>
      <c r="L418" s="112" t="s">
        <v>37</v>
      </c>
      <c r="M418" s="112">
        <v>1.0149999999999999</v>
      </c>
      <c r="N418" s="120">
        <v>24.667000000000002</v>
      </c>
      <c r="O418" s="88">
        <f t="shared" si="424"/>
        <v>25.037005000000001</v>
      </c>
      <c r="P418" s="272">
        <f t="shared" ref="P418" si="453">E418*F418</f>
        <v>3.8548226280868203</v>
      </c>
      <c r="Q418" s="272">
        <f t="shared" ref="Q418" si="454">SUM(O418:O421)</f>
        <v>25.037005000000001</v>
      </c>
      <c r="R418" s="272">
        <f t="shared" ref="R418" si="455">Q418*1.02*1.05*$R$15</f>
        <v>28.576353700723505</v>
      </c>
      <c r="S418" s="454">
        <f t="shared" ref="S418" si="456">F418*$S$18</f>
        <v>41.596239180366979</v>
      </c>
      <c r="T418" s="454">
        <f t="shared" ref="T418" si="457">S418*E418</f>
        <v>4.991548701644037</v>
      </c>
    </row>
    <row r="419" spans="1:20" ht="12.75" customHeight="1">
      <c r="A419" s="349"/>
      <c r="B419" s="475"/>
      <c r="C419" s="475"/>
      <c r="D419" s="349"/>
      <c r="E419" s="480"/>
      <c r="F419" s="298"/>
      <c r="G419" s="474"/>
      <c r="H419" s="272"/>
      <c r="I419" s="478"/>
      <c r="J419" s="272"/>
      <c r="K419" s="112"/>
      <c r="L419" s="112"/>
      <c r="M419" s="112"/>
      <c r="N419" s="120"/>
      <c r="O419" s="88">
        <f t="shared" si="424"/>
        <v>0</v>
      </c>
      <c r="P419" s="272"/>
      <c r="Q419" s="272"/>
      <c r="R419" s="272"/>
      <c r="S419" s="454"/>
      <c r="T419" s="454"/>
    </row>
    <row r="420" spans="1:20" ht="12.75" customHeight="1">
      <c r="A420" s="349"/>
      <c r="B420" s="475"/>
      <c r="C420" s="475"/>
      <c r="D420" s="349"/>
      <c r="E420" s="480"/>
      <c r="F420" s="298"/>
      <c r="G420" s="474"/>
      <c r="H420" s="272"/>
      <c r="I420" s="478"/>
      <c r="J420" s="272"/>
      <c r="K420" s="112"/>
      <c r="L420" s="112"/>
      <c r="M420" s="113"/>
      <c r="N420" s="120"/>
      <c r="O420" s="88">
        <f t="shared" si="424"/>
        <v>0</v>
      </c>
      <c r="P420" s="272"/>
      <c r="Q420" s="272"/>
      <c r="R420" s="272"/>
      <c r="S420" s="454"/>
      <c r="T420" s="454"/>
    </row>
    <row r="421" spans="1:20" ht="12.75" customHeight="1">
      <c r="A421" s="349"/>
      <c r="B421" s="475"/>
      <c r="C421" s="475"/>
      <c r="D421" s="349"/>
      <c r="E421" s="480"/>
      <c r="F421" s="298"/>
      <c r="G421" s="474"/>
      <c r="H421" s="272"/>
      <c r="I421" s="478"/>
      <c r="J421" s="272"/>
      <c r="K421" s="112"/>
      <c r="L421" s="112"/>
      <c r="M421" s="112"/>
      <c r="N421" s="120"/>
      <c r="O421" s="88">
        <f t="shared" si="424"/>
        <v>0</v>
      </c>
      <c r="P421" s="272"/>
      <c r="Q421" s="272"/>
      <c r="R421" s="272"/>
      <c r="S421" s="454"/>
      <c r="T421" s="454"/>
    </row>
    <row r="422" spans="1:20" ht="12.75" customHeight="1">
      <c r="A422" s="349">
        <v>11</v>
      </c>
      <c r="B422" s="475" t="s">
        <v>2314</v>
      </c>
      <c r="C422" s="475" t="s">
        <v>2315</v>
      </c>
      <c r="D422" s="349" t="s">
        <v>35</v>
      </c>
      <c r="E422" s="480">
        <v>1.3</v>
      </c>
      <c r="F422" s="298">
        <f t="shared" si="435"/>
        <v>8.2905893820000003</v>
      </c>
      <c r="G422" s="474">
        <v>1.67</v>
      </c>
      <c r="H422" s="272">
        <f t="shared" si="436"/>
        <v>3.6566487000000003</v>
      </c>
      <c r="I422" s="478"/>
      <c r="J422" s="272">
        <f t="shared" si="437"/>
        <v>0</v>
      </c>
      <c r="K422" s="112" t="s">
        <v>551</v>
      </c>
      <c r="L422" s="112" t="s">
        <v>37</v>
      </c>
      <c r="M422" s="112">
        <v>1.0149999999999999</v>
      </c>
      <c r="N422" s="120">
        <v>4</v>
      </c>
      <c r="O422" s="88">
        <f t="shared" si="424"/>
        <v>4.0599999999999996</v>
      </c>
      <c r="P422" s="272">
        <f t="shared" ref="P422" si="458">E422*F422</f>
        <v>10.7777661966</v>
      </c>
      <c r="Q422" s="272">
        <f t="shared" ref="Q422" si="459">SUM(O422:O425)</f>
        <v>4.0599999999999996</v>
      </c>
      <c r="R422" s="272">
        <f t="shared" ref="R422" si="460">Q422*1.02*1.05*$R$15</f>
        <v>4.6339406820000004</v>
      </c>
      <c r="S422" s="454">
        <f t="shared" ref="S422" si="461">F422*$S$18</f>
        <v>10.735352740762707</v>
      </c>
      <c r="T422" s="454">
        <f t="shared" ref="T422" si="462">S422*E422</f>
        <v>13.955958562991519</v>
      </c>
    </row>
    <row r="423" spans="1:20" ht="12.75" customHeight="1">
      <c r="A423" s="349"/>
      <c r="B423" s="475"/>
      <c r="C423" s="475"/>
      <c r="D423" s="349"/>
      <c r="E423" s="480"/>
      <c r="F423" s="298"/>
      <c r="G423" s="474"/>
      <c r="H423" s="272"/>
      <c r="I423" s="478"/>
      <c r="J423" s="272"/>
      <c r="K423" s="112"/>
      <c r="L423" s="112"/>
      <c r="M423" s="112"/>
      <c r="N423" s="120"/>
      <c r="O423" s="88">
        <f t="shared" si="424"/>
        <v>0</v>
      </c>
      <c r="P423" s="272"/>
      <c r="Q423" s="272"/>
      <c r="R423" s="272"/>
      <c r="S423" s="454"/>
      <c r="T423" s="454"/>
    </row>
    <row r="424" spans="1:20" ht="12.75" customHeight="1">
      <c r="A424" s="349"/>
      <c r="B424" s="475"/>
      <c r="C424" s="475"/>
      <c r="D424" s="349"/>
      <c r="E424" s="480"/>
      <c r="F424" s="298"/>
      <c r="G424" s="474"/>
      <c r="H424" s="272"/>
      <c r="I424" s="478"/>
      <c r="J424" s="272"/>
      <c r="K424" s="112"/>
      <c r="L424" s="112"/>
      <c r="M424" s="113"/>
      <c r="N424" s="120"/>
      <c r="O424" s="88">
        <f t="shared" si="424"/>
        <v>0</v>
      </c>
      <c r="P424" s="272"/>
      <c r="Q424" s="272"/>
      <c r="R424" s="272"/>
      <c r="S424" s="454"/>
      <c r="T424" s="454"/>
    </row>
    <row r="425" spans="1:20" ht="12.75" customHeight="1">
      <c r="A425" s="349"/>
      <c r="B425" s="475"/>
      <c r="C425" s="475"/>
      <c r="D425" s="349"/>
      <c r="E425" s="480"/>
      <c r="F425" s="298"/>
      <c r="G425" s="474"/>
      <c r="H425" s="272"/>
      <c r="I425" s="478"/>
      <c r="J425" s="272"/>
      <c r="K425" s="112"/>
      <c r="L425" s="112"/>
      <c r="M425" s="112"/>
      <c r="N425" s="120"/>
      <c r="O425" s="88">
        <f t="shared" si="424"/>
        <v>0</v>
      </c>
      <c r="P425" s="272"/>
      <c r="Q425" s="272"/>
      <c r="R425" s="272"/>
      <c r="S425" s="454"/>
      <c r="T425" s="454"/>
    </row>
    <row r="426" spans="1:20" ht="12.75" customHeight="1">
      <c r="A426" s="349">
        <v>12</v>
      </c>
      <c r="B426" s="475" t="s">
        <v>2316</v>
      </c>
      <c r="C426" s="475" t="s">
        <v>2317</v>
      </c>
      <c r="D426" s="352" t="s">
        <v>32</v>
      </c>
      <c r="E426" s="481">
        <v>1.4999999999999999E-2</v>
      </c>
      <c r="F426" s="298">
        <f t="shared" si="435"/>
        <v>647.18779897833224</v>
      </c>
      <c r="G426" s="474">
        <v>35.9</v>
      </c>
      <c r="H426" s="272">
        <f t="shared" si="436"/>
        <v>78.606999000000002</v>
      </c>
      <c r="I426" s="474">
        <v>0.2</v>
      </c>
      <c r="J426" s="272">
        <f t="shared" si="437"/>
        <v>0.63366200000000006</v>
      </c>
      <c r="K426" s="112" t="s">
        <v>2318</v>
      </c>
      <c r="L426" s="112" t="s">
        <v>32</v>
      </c>
      <c r="M426" s="205">
        <v>1</v>
      </c>
      <c r="N426" s="120">
        <v>495</v>
      </c>
      <c r="O426" s="88">
        <f t="shared" si="424"/>
        <v>495</v>
      </c>
      <c r="P426" s="272">
        <f t="shared" ref="P426" si="463">E426*F426</f>
        <v>9.7078169846749827</v>
      </c>
      <c r="Q426" s="272">
        <f t="shared" ref="Q426" si="464">SUM(O426:O429)</f>
        <v>497.60356000000002</v>
      </c>
      <c r="R426" s="272">
        <f t="shared" ref="R426" si="465">Q426*1.02*1.05*$R$15</f>
        <v>567.94713797833219</v>
      </c>
      <c r="S426" s="454">
        <f t="shared" ref="S426" si="466">F426*$S$18</f>
        <v>838.03321952415354</v>
      </c>
      <c r="T426" s="454">
        <f t="shared" ref="T426" si="467">S426*E426</f>
        <v>12.570498292862302</v>
      </c>
    </row>
    <row r="427" spans="1:20" ht="12.75" customHeight="1">
      <c r="A427" s="349"/>
      <c r="B427" s="475"/>
      <c r="C427" s="475"/>
      <c r="D427" s="467"/>
      <c r="E427" s="481"/>
      <c r="F427" s="298"/>
      <c r="G427" s="474"/>
      <c r="H427" s="272"/>
      <c r="I427" s="474"/>
      <c r="J427" s="272"/>
      <c r="K427" s="112" t="s">
        <v>2319</v>
      </c>
      <c r="L427" s="112" t="s">
        <v>34</v>
      </c>
      <c r="M427" s="112">
        <v>5</v>
      </c>
      <c r="N427" s="120">
        <v>0.5</v>
      </c>
      <c r="O427" s="88">
        <f t="shared" si="424"/>
        <v>2.5</v>
      </c>
      <c r="P427" s="272"/>
      <c r="Q427" s="272"/>
      <c r="R427" s="272"/>
      <c r="S427" s="454"/>
      <c r="T427" s="454"/>
    </row>
    <row r="428" spans="1:20" ht="12.75" customHeight="1">
      <c r="A428" s="349"/>
      <c r="B428" s="475"/>
      <c r="C428" s="475"/>
      <c r="D428" s="467"/>
      <c r="E428" s="481"/>
      <c r="F428" s="298"/>
      <c r="G428" s="474"/>
      <c r="H428" s="272"/>
      <c r="I428" s="474"/>
      <c r="J428" s="272"/>
      <c r="K428" s="112" t="s">
        <v>66</v>
      </c>
      <c r="L428" s="112" t="s">
        <v>34</v>
      </c>
      <c r="M428" s="115">
        <v>0.12</v>
      </c>
      <c r="N428" s="120">
        <v>0.86299999999999999</v>
      </c>
      <c r="O428" s="88">
        <f t="shared" si="424"/>
        <v>0.10356</v>
      </c>
      <c r="P428" s="272"/>
      <c r="Q428" s="272"/>
      <c r="R428" s="272"/>
      <c r="S428" s="454"/>
      <c r="T428" s="454"/>
    </row>
    <row r="429" spans="1:20" ht="12.75" customHeight="1">
      <c r="A429" s="349"/>
      <c r="B429" s="475"/>
      <c r="C429" s="475"/>
      <c r="D429" s="467"/>
      <c r="E429" s="481"/>
      <c r="F429" s="298"/>
      <c r="G429" s="474"/>
      <c r="H429" s="272"/>
      <c r="I429" s="474"/>
      <c r="J429" s="272"/>
      <c r="K429" s="112"/>
      <c r="L429" s="112"/>
      <c r="M429" s="112"/>
      <c r="N429" s="120"/>
      <c r="O429" s="88">
        <f t="shared" si="424"/>
        <v>0</v>
      </c>
      <c r="P429" s="272"/>
      <c r="Q429" s="272"/>
      <c r="R429" s="272"/>
      <c r="S429" s="454"/>
      <c r="T429" s="454"/>
    </row>
    <row r="430" spans="1:20" ht="12.75" customHeight="1">
      <c r="A430" s="349">
        <v>13</v>
      </c>
      <c r="B430" s="475" t="s">
        <v>50</v>
      </c>
      <c r="C430" s="475" t="s">
        <v>2320</v>
      </c>
      <c r="D430" s="349" t="s">
        <v>36</v>
      </c>
      <c r="E430" s="479">
        <v>3</v>
      </c>
      <c r="F430" s="298">
        <f t="shared" si="435"/>
        <v>0.97015999500000005</v>
      </c>
      <c r="G430" s="474"/>
      <c r="H430" s="272">
        <f t="shared" si="436"/>
        <v>0</v>
      </c>
      <c r="I430" s="474"/>
      <c r="J430" s="272">
        <f t="shared" si="437"/>
        <v>0</v>
      </c>
      <c r="K430" s="112" t="s">
        <v>2321</v>
      </c>
      <c r="L430" s="112" t="s">
        <v>36</v>
      </c>
      <c r="M430" s="112">
        <v>1</v>
      </c>
      <c r="N430" s="120">
        <v>0.85</v>
      </c>
      <c r="O430" s="88">
        <f t="shared" si="424"/>
        <v>0.85</v>
      </c>
      <c r="P430" s="272">
        <f t="shared" ref="P430" si="468">E430*F430</f>
        <v>2.9104799850000003</v>
      </c>
      <c r="Q430" s="272">
        <f t="shared" ref="Q430" si="469">SUM(O430:O433)</f>
        <v>0.85</v>
      </c>
      <c r="R430" s="272">
        <f t="shared" ref="R430" si="470">Q430*1.02*1.05*$R$15</f>
        <v>0.97015999500000005</v>
      </c>
      <c r="S430" s="454">
        <f t="shared" ref="S430" si="471">F430*$S$18</f>
        <v>1.2562447953234772</v>
      </c>
      <c r="T430" s="454">
        <f t="shared" ref="T430" si="472">S430*E430</f>
        <v>3.7687343859704319</v>
      </c>
    </row>
    <row r="431" spans="1:20" ht="12.75" customHeight="1">
      <c r="A431" s="349"/>
      <c r="B431" s="475"/>
      <c r="C431" s="475"/>
      <c r="D431" s="349"/>
      <c r="E431" s="479"/>
      <c r="F431" s="298"/>
      <c r="G431" s="474"/>
      <c r="H431" s="272"/>
      <c r="I431" s="474"/>
      <c r="J431" s="272"/>
      <c r="K431" s="112"/>
      <c r="L431" s="112"/>
      <c r="M431" s="112"/>
      <c r="N431" s="120"/>
      <c r="O431" s="88">
        <f t="shared" si="424"/>
        <v>0</v>
      </c>
      <c r="P431" s="272"/>
      <c r="Q431" s="272"/>
      <c r="R431" s="272"/>
      <c r="S431" s="454"/>
      <c r="T431" s="454"/>
    </row>
    <row r="432" spans="1:20" ht="12.75" customHeight="1">
      <c r="A432" s="349"/>
      <c r="B432" s="475"/>
      <c r="C432" s="475"/>
      <c r="D432" s="349"/>
      <c r="E432" s="479"/>
      <c r="F432" s="298"/>
      <c r="G432" s="474"/>
      <c r="H432" s="272"/>
      <c r="I432" s="474"/>
      <c r="J432" s="272"/>
      <c r="K432" s="112"/>
      <c r="L432" s="112"/>
      <c r="M432" s="112"/>
      <c r="N432" s="120"/>
      <c r="O432" s="88">
        <f t="shared" si="424"/>
        <v>0</v>
      </c>
      <c r="P432" s="272"/>
      <c r="Q432" s="272"/>
      <c r="R432" s="272"/>
      <c r="S432" s="454"/>
      <c r="T432" s="454"/>
    </row>
    <row r="433" spans="1:20" ht="12.75" customHeight="1">
      <c r="A433" s="349"/>
      <c r="B433" s="475"/>
      <c r="C433" s="475"/>
      <c r="D433" s="349"/>
      <c r="E433" s="479"/>
      <c r="F433" s="298"/>
      <c r="G433" s="474"/>
      <c r="H433" s="272"/>
      <c r="I433" s="474"/>
      <c r="J433" s="272"/>
      <c r="K433" s="112"/>
      <c r="L433" s="112"/>
      <c r="M433" s="112"/>
      <c r="N433" s="120"/>
      <c r="O433" s="88">
        <f t="shared" si="424"/>
        <v>0</v>
      </c>
      <c r="P433" s="272"/>
      <c r="Q433" s="272"/>
      <c r="R433" s="272"/>
      <c r="S433" s="454"/>
      <c r="T433" s="454"/>
    </row>
    <row r="434" spans="1:20" ht="12.75" customHeight="1">
      <c r="A434" s="349">
        <v>14</v>
      </c>
      <c r="B434" s="475" t="s">
        <v>50</v>
      </c>
      <c r="C434" s="475" t="s">
        <v>2322</v>
      </c>
      <c r="D434" s="349" t="s">
        <v>31</v>
      </c>
      <c r="E434" s="477">
        <v>2</v>
      </c>
      <c r="F434" s="298">
        <f t="shared" si="435"/>
        <v>0.62775058500000014</v>
      </c>
      <c r="G434" s="474"/>
      <c r="H434" s="272">
        <f t="shared" si="436"/>
        <v>0</v>
      </c>
      <c r="I434" s="474"/>
      <c r="J434" s="272">
        <f t="shared" si="437"/>
        <v>0</v>
      </c>
      <c r="K434" s="112" t="s">
        <v>793</v>
      </c>
      <c r="L434" s="112" t="s">
        <v>31</v>
      </c>
      <c r="M434" s="112">
        <v>1</v>
      </c>
      <c r="N434" s="120">
        <v>0.55000000000000004</v>
      </c>
      <c r="O434" s="88">
        <f t="shared" si="424"/>
        <v>0.55000000000000004</v>
      </c>
      <c r="P434" s="272">
        <f t="shared" ref="P434" si="473">E434*F434</f>
        <v>1.2555011700000003</v>
      </c>
      <c r="Q434" s="272">
        <f t="shared" ref="Q434" si="474">SUM(O434:O437)</f>
        <v>0.55000000000000004</v>
      </c>
      <c r="R434" s="272">
        <f t="shared" ref="R434" si="475">Q434*1.02*1.05*$R$15</f>
        <v>0.62775058500000014</v>
      </c>
      <c r="S434" s="454">
        <f t="shared" ref="S434" si="476">F434*$S$18</f>
        <v>0.81286427932695604</v>
      </c>
      <c r="T434" s="454">
        <f t="shared" ref="T434" si="477">S434*E434</f>
        <v>1.6257285586539121</v>
      </c>
    </row>
    <row r="435" spans="1:20" ht="12.75" customHeight="1">
      <c r="A435" s="349"/>
      <c r="B435" s="475"/>
      <c r="C435" s="475"/>
      <c r="D435" s="349"/>
      <c r="E435" s="477"/>
      <c r="F435" s="298"/>
      <c r="G435" s="474"/>
      <c r="H435" s="272"/>
      <c r="I435" s="474"/>
      <c r="J435" s="272"/>
      <c r="K435" s="112"/>
      <c r="L435" s="112"/>
      <c r="M435" s="112"/>
      <c r="N435" s="120"/>
      <c r="O435" s="88">
        <f t="shared" si="424"/>
        <v>0</v>
      </c>
      <c r="P435" s="272"/>
      <c r="Q435" s="272"/>
      <c r="R435" s="272"/>
      <c r="S435" s="454"/>
      <c r="T435" s="454"/>
    </row>
    <row r="436" spans="1:20" ht="12.75" customHeight="1">
      <c r="A436" s="349"/>
      <c r="B436" s="475"/>
      <c r="C436" s="475"/>
      <c r="D436" s="349"/>
      <c r="E436" s="477"/>
      <c r="F436" s="298"/>
      <c r="G436" s="474"/>
      <c r="H436" s="272"/>
      <c r="I436" s="474"/>
      <c r="J436" s="272"/>
      <c r="K436" s="112"/>
      <c r="L436" s="112"/>
      <c r="M436" s="112"/>
      <c r="N436" s="120"/>
      <c r="O436" s="88">
        <f t="shared" si="424"/>
        <v>0</v>
      </c>
      <c r="P436" s="272"/>
      <c r="Q436" s="272"/>
      <c r="R436" s="272"/>
      <c r="S436" s="454"/>
      <c r="T436" s="454"/>
    </row>
    <row r="437" spans="1:20" ht="12.75" customHeight="1">
      <c r="A437" s="349"/>
      <c r="B437" s="475"/>
      <c r="C437" s="475"/>
      <c r="D437" s="349"/>
      <c r="E437" s="477"/>
      <c r="F437" s="298"/>
      <c r="G437" s="474"/>
      <c r="H437" s="272"/>
      <c r="I437" s="474"/>
      <c r="J437" s="272"/>
      <c r="K437" s="112"/>
      <c r="L437" s="112"/>
      <c r="M437" s="112"/>
      <c r="N437" s="120"/>
      <c r="O437" s="88">
        <f t="shared" si="424"/>
        <v>0</v>
      </c>
      <c r="P437" s="272"/>
      <c r="Q437" s="272"/>
      <c r="R437" s="272"/>
      <c r="S437" s="454"/>
      <c r="T437" s="454"/>
    </row>
    <row r="438" spans="1:20" ht="12.75" customHeight="1">
      <c r="A438" s="349">
        <v>15</v>
      </c>
      <c r="B438" s="475" t="s">
        <v>50</v>
      </c>
      <c r="C438" s="475" t="s">
        <v>2323</v>
      </c>
      <c r="D438" s="349" t="s">
        <v>31</v>
      </c>
      <c r="E438" s="477">
        <v>1</v>
      </c>
      <c r="F438" s="298">
        <f t="shared" si="435"/>
        <v>2.9675482200000003</v>
      </c>
      <c r="G438" s="474"/>
      <c r="H438" s="272">
        <f t="shared" si="436"/>
        <v>0</v>
      </c>
      <c r="I438" s="478"/>
      <c r="J438" s="272">
        <f t="shared" si="437"/>
        <v>0</v>
      </c>
      <c r="K438" s="112" t="s">
        <v>67</v>
      </c>
      <c r="L438" s="112" t="s">
        <v>31</v>
      </c>
      <c r="M438" s="112">
        <v>1</v>
      </c>
      <c r="N438" s="120">
        <v>2.6</v>
      </c>
      <c r="O438" s="88">
        <f t="shared" si="424"/>
        <v>2.6</v>
      </c>
      <c r="P438" s="272">
        <f t="shared" ref="P438" si="478">E438*F438</f>
        <v>2.9675482200000003</v>
      </c>
      <c r="Q438" s="272">
        <f t="shared" ref="Q438" si="479">SUM(O438:O441)</f>
        <v>2.6</v>
      </c>
      <c r="R438" s="272">
        <f t="shared" ref="R438" si="480">Q438*1.02*1.05*$R$15</f>
        <v>2.9675482200000003</v>
      </c>
      <c r="S438" s="454">
        <f t="shared" ref="S438" si="481">F438*$S$18</f>
        <v>3.8426311386365186</v>
      </c>
      <c r="T438" s="454">
        <f t="shared" ref="T438" si="482">S438*E438</f>
        <v>3.8426311386365186</v>
      </c>
    </row>
    <row r="439" spans="1:20" ht="12.75" customHeight="1">
      <c r="A439" s="349"/>
      <c r="B439" s="475"/>
      <c r="C439" s="475"/>
      <c r="D439" s="349"/>
      <c r="E439" s="477"/>
      <c r="F439" s="298"/>
      <c r="G439" s="474"/>
      <c r="H439" s="272"/>
      <c r="I439" s="478"/>
      <c r="J439" s="272"/>
      <c r="K439" s="112"/>
      <c r="L439" s="112"/>
      <c r="M439" s="112"/>
      <c r="N439" s="120"/>
      <c r="O439" s="88">
        <f t="shared" si="424"/>
        <v>0</v>
      </c>
      <c r="P439" s="272"/>
      <c r="Q439" s="272"/>
      <c r="R439" s="272"/>
      <c r="S439" s="454"/>
      <c r="T439" s="454"/>
    </row>
    <row r="440" spans="1:20" ht="12.75" customHeight="1">
      <c r="A440" s="349"/>
      <c r="B440" s="475"/>
      <c r="C440" s="475"/>
      <c r="D440" s="349"/>
      <c r="E440" s="477"/>
      <c r="F440" s="298"/>
      <c r="G440" s="474"/>
      <c r="H440" s="272"/>
      <c r="I440" s="478"/>
      <c r="J440" s="272"/>
      <c r="K440" s="112"/>
      <c r="L440" s="112"/>
      <c r="M440" s="113"/>
      <c r="N440" s="120"/>
      <c r="O440" s="88">
        <f t="shared" si="424"/>
        <v>0</v>
      </c>
      <c r="P440" s="272"/>
      <c r="Q440" s="272"/>
      <c r="R440" s="272"/>
      <c r="S440" s="454"/>
      <c r="T440" s="454"/>
    </row>
    <row r="441" spans="1:20" ht="12.75" customHeight="1">
      <c r="A441" s="349"/>
      <c r="B441" s="475"/>
      <c r="C441" s="475"/>
      <c r="D441" s="349"/>
      <c r="E441" s="477"/>
      <c r="F441" s="298"/>
      <c r="G441" s="474"/>
      <c r="H441" s="272"/>
      <c r="I441" s="478"/>
      <c r="J441" s="272"/>
      <c r="K441" s="112"/>
      <c r="L441" s="112"/>
      <c r="M441" s="112"/>
      <c r="N441" s="120"/>
      <c r="O441" s="88">
        <f t="shared" si="424"/>
        <v>0</v>
      </c>
      <c r="P441" s="272"/>
      <c r="Q441" s="272"/>
      <c r="R441" s="272"/>
      <c r="S441" s="454"/>
      <c r="T441" s="454"/>
    </row>
    <row r="442" spans="1:20" ht="12.75" customHeight="1">
      <c r="A442" s="349">
        <v>16</v>
      </c>
      <c r="B442" s="475" t="s">
        <v>50</v>
      </c>
      <c r="C442" s="475" t="s">
        <v>2324</v>
      </c>
      <c r="D442" s="352" t="s">
        <v>2325</v>
      </c>
      <c r="E442" s="477">
        <v>1</v>
      </c>
      <c r="F442" s="298">
        <f t="shared" si="435"/>
        <v>36.523670400000007</v>
      </c>
      <c r="G442" s="474"/>
      <c r="H442" s="272">
        <f t="shared" si="436"/>
        <v>0</v>
      </c>
      <c r="I442" s="474"/>
      <c r="J442" s="272">
        <f t="shared" si="437"/>
        <v>0</v>
      </c>
      <c r="K442" s="112" t="s">
        <v>2326</v>
      </c>
      <c r="L442" s="112"/>
      <c r="M442" s="115"/>
      <c r="N442" s="120"/>
      <c r="O442" s="88">
        <f t="shared" si="424"/>
        <v>0</v>
      </c>
      <c r="P442" s="272">
        <f t="shared" ref="P442" si="483">E442*F442</f>
        <v>36.523670400000007</v>
      </c>
      <c r="Q442" s="272">
        <f t="shared" ref="Q442" si="484">SUM(O442:O445)</f>
        <v>32</v>
      </c>
      <c r="R442" s="272">
        <f t="shared" ref="R442" si="485">Q442*1.02*1.05*$R$15</f>
        <v>36.523670400000007</v>
      </c>
      <c r="S442" s="454">
        <f t="shared" ref="S442" si="486">F442*$S$18</f>
        <v>47.29392170629562</v>
      </c>
      <c r="T442" s="454">
        <f t="shared" ref="T442" si="487">S442*E442</f>
        <v>47.29392170629562</v>
      </c>
    </row>
    <row r="443" spans="1:20" ht="12.75" customHeight="1">
      <c r="A443" s="349"/>
      <c r="B443" s="475"/>
      <c r="C443" s="475"/>
      <c r="D443" s="467"/>
      <c r="E443" s="477"/>
      <c r="F443" s="298"/>
      <c r="G443" s="474"/>
      <c r="H443" s="272"/>
      <c r="I443" s="474"/>
      <c r="J443" s="272"/>
      <c r="K443" s="112" t="s">
        <v>2327</v>
      </c>
      <c r="L443" s="112" t="s">
        <v>31</v>
      </c>
      <c r="M443" s="112">
        <v>1</v>
      </c>
      <c r="N443" s="120">
        <v>32</v>
      </c>
      <c r="O443" s="88">
        <f t="shared" si="424"/>
        <v>32</v>
      </c>
      <c r="P443" s="272"/>
      <c r="Q443" s="272"/>
      <c r="R443" s="272"/>
      <c r="S443" s="454"/>
      <c r="T443" s="454"/>
    </row>
    <row r="444" spans="1:20" ht="12.75" customHeight="1">
      <c r="A444" s="349"/>
      <c r="B444" s="475"/>
      <c r="C444" s="475"/>
      <c r="D444" s="467"/>
      <c r="E444" s="477"/>
      <c r="F444" s="298"/>
      <c r="G444" s="474"/>
      <c r="H444" s="272"/>
      <c r="I444" s="474"/>
      <c r="J444" s="272"/>
      <c r="K444" s="112"/>
      <c r="L444" s="112"/>
      <c r="M444" s="115"/>
      <c r="N444" s="120"/>
      <c r="O444" s="88">
        <f t="shared" si="424"/>
        <v>0</v>
      </c>
      <c r="P444" s="272"/>
      <c r="Q444" s="272"/>
      <c r="R444" s="272"/>
      <c r="S444" s="454"/>
      <c r="T444" s="454"/>
    </row>
    <row r="445" spans="1:20" ht="12.75" customHeight="1">
      <c r="A445" s="349"/>
      <c r="B445" s="475"/>
      <c r="C445" s="475"/>
      <c r="D445" s="467"/>
      <c r="E445" s="477"/>
      <c r="F445" s="298"/>
      <c r="G445" s="474"/>
      <c r="H445" s="272"/>
      <c r="I445" s="474"/>
      <c r="J445" s="272"/>
      <c r="K445" s="112"/>
      <c r="L445" s="112"/>
      <c r="M445" s="112"/>
      <c r="N445" s="120"/>
      <c r="O445" s="88">
        <f t="shared" si="424"/>
        <v>0</v>
      </c>
      <c r="P445" s="272"/>
      <c r="Q445" s="272"/>
      <c r="R445" s="272"/>
      <c r="S445" s="454"/>
      <c r="T445" s="454"/>
    </row>
    <row r="446" spans="1:20" ht="12.75" customHeight="1">
      <c r="A446" s="349">
        <v>17</v>
      </c>
      <c r="B446" s="475" t="s">
        <v>2328</v>
      </c>
      <c r="C446" s="475" t="s">
        <v>2329</v>
      </c>
      <c r="D446" s="349" t="s">
        <v>36</v>
      </c>
      <c r="E446" s="479">
        <v>1.5</v>
      </c>
      <c r="F446" s="298">
        <f t="shared" si="435"/>
        <v>0.69526190967500001</v>
      </c>
      <c r="G446" s="474">
        <v>0.06</v>
      </c>
      <c r="H446" s="272">
        <f t="shared" si="436"/>
        <v>0.13137660000000001</v>
      </c>
      <c r="I446" s="474">
        <v>0.05</v>
      </c>
      <c r="J446" s="272">
        <f t="shared" si="437"/>
        <v>0.15841550000000001</v>
      </c>
      <c r="K446" s="112" t="s">
        <v>2326</v>
      </c>
      <c r="L446" s="112" t="s">
        <v>36</v>
      </c>
      <c r="M446" s="112">
        <v>1.0149999999999999</v>
      </c>
      <c r="N446" s="120">
        <v>0.35</v>
      </c>
      <c r="O446" s="88">
        <f t="shared" si="424"/>
        <v>0.35524999999999995</v>
      </c>
      <c r="P446" s="272">
        <f t="shared" ref="P446" si="488">E446*F446</f>
        <v>1.0428928645125</v>
      </c>
      <c r="Q446" s="272">
        <f t="shared" ref="Q446" si="489">SUM(O446:O449)</f>
        <v>0.35524999999999995</v>
      </c>
      <c r="R446" s="272">
        <f t="shared" ref="R446" si="490">Q446*1.02*1.05*$R$15</f>
        <v>0.40546980967500001</v>
      </c>
      <c r="S446" s="454">
        <f t="shared" ref="S446" si="491">F446*$S$18</f>
        <v>0.90028362323461941</v>
      </c>
      <c r="T446" s="454">
        <f t="shared" ref="T446" si="492">S446*E446</f>
        <v>1.3504254348519291</v>
      </c>
    </row>
    <row r="447" spans="1:20" ht="12.75" customHeight="1">
      <c r="A447" s="349"/>
      <c r="B447" s="475"/>
      <c r="C447" s="475"/>
      <c r="D447" s="349"/>
      <c r="E447" s="479"/>
      <c r="F447" s="298"/>
      <c r="G447" s="474"/>
      <c r="H447" s="272"/>
      <c r="I447" s="474"/>
      <c r="J447" s="272"/>
      <c r="K447" s="112"/>
      <c r="L447" s="112"/>
      <c r="M447" s="112"/>
      <c r="N447" s="120"/>
      <c r="O447" s="88">
        <f t="shared" si="424"/>
        <v>0</v>
      </c>
      <c r="P447" s="272"/>
      <c r="Q447" s="272"/>
      <c r="R447" s="272"/>
      <c r="S447" s="454"/>
      <c r="T447" s="454"/>
    </row>
    <row r="448" spans="1:20" ht="12.75" customHeight="1">
      <c r="A448" s="349"/>
      <c r="B448" s="475"/>
      <c r="C448" s="475"/>
      <c r="D448" s="349"/>
      <c r="E448" s="479"/>
      <c r="F448" s="298"/>
      <c r="G448" s="474"/>
      <c r="H448" s="272"/>
      <c r="I448" s="474"/>
      <c r="J448" s="272"/>
      <c r="K448" s="112"/>
      <c r="L448" s="112"/>
      <c r="M448" s="112"/>
      <c r="N448" s="120"/>
      <c r="O448" s="88">
        <f t="shared" si="424"/>
        <v>0</v>
      </c>
      <c r="P448" s="272"/>
      <c r="Q448" s="272"/>
      <c r="R448" s="272"/>
      <c r="S448" s="454"/>
      <c r="T448" s="454"/>
    </row>
    <row r="449" spans="1:20" ht="12.75" customHeight="1">
      <c r="A449" s="349"/>
      <c r="B449" s="475"/>
      <c r="C449" s="475"/>
      <c r="D449" s="349"/>
      <c r="E449" s="479"/>
      <c r="F449" s="298"/>
      <c r="G449" s="474"/>
      <c r="H449" s="272"/>
      <c r="I449" s="474"/>
      <c r="J449" s="272"/>
      <c r="K449" s="112"/>
      <c r="L449" s="112"/>
      <c r="M449" s="112"/>
      <c r="N449" s="120"/>
      <c r="O449" s="88">
        <f t="shared" si="424"/>
        <v>0</v>
      </c>
      <c r="P449" s="272"/>
      <c r="Q449" s="272"/>
      <c r="R449" s="272"/>
      <c r="S449" s="454"/>
      <c r="T449" s="454"/>
    </row>
    <row r="450" spans="1:20" ht="12.75" customHeight="1">
      <c r="A450" s="349">
        <v>18</v>
      </c>
      <c r="B450" s="475" t="s">
        <v>50</v>
      </c>
      <c r="C450" s="475" t="s">
        <v>2330</v>
      </c>
      <c r="D450" s="349" t="s">
        <v>31</v>
      </c>
      <c r="E450" s="477">
        <v>1</v>
      </c>
      <c r="F450" s="298">
        <f t="shared" si="435"/>
        <v>1.3696376400000003</v>
      </c>
      <c r="G450" s="474"/>
      <c r="H450" s="272">
        <f t="shared" si="436"/>
        <v>0</v>
      </c>
      <c r="I450" s="478"/>
      <c r="J450" s="272">
        <f t="shared" si="437"/>
        <v>0</v>
      </c>
      <c r="K450" s="112" t="s">
        <v>2331</v>
      </c>
      <c r="L450" s="112" t="s">
        <v>31</v>
      </c>
      <c r="M450" s="112">
        <v>1</v>
      </c>
      <c r="N450" s="120">
        <v>1.2</v>
      </c>
      <c r="O450" s="88">
        <f t="shared" si="424"/>
        <v>1.2</v>
      </c>
      <c r="P450" s="272">
        <f t="shared" ref="P450" si="493">E450*F450</f>
        <v>1.3696376400000003</v>
      </c>
      <c r="Q450" s="272">
        <f t="shared" ref="Q450" si="494">SUM(O450:O453)</f>
        <v>1.2</v>
      </c>
      <c r="R450" s="272">
        <f t="shared" ref="R450" si="495">Q450*1.02*1.05*$R$15</f>
        <v>1.3696376400000003</v>
      </c>
      <c r="S450" s="454">
        <f t="shared" ref="S450" si="496">F450*$S$18</f>
        <v>1.7735220639860858</v>
      </c>
      <c r="T450" s="454">
        <f t="shared" ref="T450" si="497">S450*E450</f>
        <v>1.7735220639860858</v>
      </c>
    </row>
    <row r="451" spans="1:20" ht="12.75" customHeight="1">
      <c r="A451" s="349"/>
      <c r="B451" s="475"/>
      <c r="C451" s="475"/>
      <c r="D451" s="349"/>
      <c r="E451" s="477"/>
      <c r="F451" s="298"/>
      <c r="G451" s="474"/>
      <c r="H451" s="272"/>
      <c r="I451" s="478"/>
      <c r="J451" s="272"/>
      <c r="K451" s="112"/>
      <c r="L451" s="112"/>
      <c r="M451" s="112"/>
      <c r="N451" s="120"/>
      <c r="O451" s="88">
        <f t="shared" si="424"/>
        <v>0</v>
      </c>
      <c r="P451" s="272"/>
      <c r="Q451" s="272"/>
      <c r="R451" s="272"/>
      <c r="S451" s="454"/>
      <c r="T451" s="454"/>
    </row>
    <row r="452" spans="1:20" ht="12.75" customHeight="1">
      <c r="A452" s="349"/>
      <c r="B452" s="475"/>
      <c r="C452" s="475"/>
      <c r="D452" s="349"/>
      <c r="E452" s="477"/>
      <c r="F452" s="298"/>
      <c r="G452" s="474"/>
      <c r="H452" s="272"/>
      <c r="I452" s="478"/>
      <c r="J452" s="272"/>
      <c r="K452" s="112"/>
      <c r="L452" s="112"/>
      <c r="M452" s="113"/>
      <c r="N452" s="120"/>
      <c r="O452" s="88">
        <f t="shared" si="424"/>
        <v>0</v>
      </c>
      <c r="P452" s="272"/>
      <c r="Q452" s="272"/>
      <c r="R452" s="272"/>
      <c r="S452" s="454"/>
      <c r="T452" s="454"/>
    </row>
    <row r="453" spans="1:20" ht="12.75" customHeight="1">
      <c r="A453" s="349"/>
      <c r="B453" s="475"/>
      <c r="C453" s="475"/>
      <c r="D453" s="349"/>
      <c r="E453" s="477"/>
      <c r="F453" s="298"/>
      <c r="G453" s="474"/>
      <c r="H453" s="272"/>
      <c r="I453" s="478"/>
      <c r="J453" s="272"/>
      <c r="K453" s="112"/>
      <c r="L453" s="112"/>
      <c r="M453" s="112"/>
      <c r="N453" s="120"/>
      <c r="O453" s="88">
        <f t="shared" si="424"/>
        <v>0</v>
      </c>
      <c r="P453" s="272"/>
      <c r="Q453" s="272"/>
      <c r="R453" s="272"/>
      <c r="S453" s="454"/>
      <c r="T453" s="454"/>
    </row>
    <row r="454" spans="1:20" ht="12.75" customHeight="1">
      <c r="A454" s="349">
        <v>19</v>
      </c>
      <c r="B454" s="475" t="s">
        <v>68</v>
      </c>
      <c r="C454" s="475" t="s">
        <v>2332</v>
      </c>
      <c r="D454" s="349" t="s">
        <v>26</v>
      </c>
      <c r="E454" s="480">
        <v>3</v>
      </c>
      <c r="F454" s="298">
        <f t="shared" si="435"/>
        <v>0.62760718531470006</v>
      </c>
      <c r="G454" s="474">
        <v>0.214</v>
      </c>
      <c r="H454" s="272">
        <f t="shared" si="436"/>
        <v>0.46857654000000004</v>
      </c>
      <c r="I454" s="478">
        <v>2.9999999999999997E-4</v>
      </c>
      <c r="J454" s="272">
        <f t="shared" si="437"/>
        <v>9.5049299999999995E-4</v>
      </c>
      <c r="K454" s="112" t="s">
        <v>55</v>
      </c>
      <c r="L454" s="112" t="s">
        <v>34</v>
      </c>
      <c r="M454" s="112">
        <v>2E-3</v>
      </c>
      <c r="N454" s="120">
        <v>1.2729999999999999</v>
      </c>
      <c r="O454" s="88">
        <f t="shared" si="424"/>
        <v>2.5460000000000001E-3</v>
      </c>
      <c r="P454" s="272">
        <f t="shared" ref="P454" si="498">E454*F454</f>
        <v>1.8828215559441002</v>
      </c>
      <c r="Q454" s="272">
        <f t="shared" ref="Q454" si="499">SUM(O454:O457)</f>
        <v>0.13850100000000001</v>
      </c>
      <c r="R454" s="272">
        <f t="shared" ref="R454" si="500">Q454*1.02*1.05*$R$15</f>
        <v>0.15808015231470005</v>
      </c>
      <c r="S454" s="454">
        <f t="shared" ref="S454" si="501">F454*$S$18</f>
        <v>0.81267859334810955</v>
      </c>
      <c r="T454" s="454">
        <f t="shared" ref="T454" si="502">S454*E454</f>
        <v>2.4380357800443289</v>
      </c>
    </row>
    <row r="455" spans="1:20" ht="12.75" customHeight="1">
      <c r="A455" s="349"/>
      <c r="B455" s="475"/>
      <c r="C455" s="475"/>
      <c r="D455" s="349"/>
      <c r="E455" s="480"/>
      <c r="F455" s="298"/>
      <c r="G455" s="474"/>
      <c r="H455" s="272"/>
      <c r="I455" s="478"/>
      <c r="J455" s="272"/>
      <c r="K455" s="112" t="s">
        <v>56</v>
      </c>
      <c r="L455" s="112" t="s">
        <v>34</v>
      </c>
      <c r="M455" s="112">
        <v>0.24399999999999999</v>
      </c>
      <c r="N455" s="120">
        <v>0.46899999999999997</v>
      </c>
      <c r="O455" s="88">
        <f t="shared" si="424"/>
        <v>0.114436</v>
      </c>
      <c r="P455" s="272"/>
      <c r="Q455" s="272"/>
      <c r="R455" s="272"/>
      <c r="S455" s="454"/>
      <c r="T455" s="454"/>
    </row>
    <row r="456" spans="1:20" ht="12.75" customHeight="1">
      <c r="A456" s="349"/>
      <c r="B456" s="475"/>
      <c r="C456" s="475"/>
      <c r="D456" s="349"/>
      <c r="E456" s="480"/>
      <c r="F456" s="298"/>
      <c r="G456" s="474"/>
      <c r="H456" s="272"/>
      <c r="I456" s="478"/>
      <c r="J456" s="272"/>
      <c r="K456" s="112" t="s">
        <v>57</v>
      </c>
      <c r="L456" s="112" t="s">
        <v>34</v>
      </c>
      <c r="M456" s="112">
        <v>2.7E-2</v>
      </c>
      <c r="N456" s="120">
        <v>0.79700000000000004</v>
      </c>
      <c r="O456" s="88">
        <f t="shared" si="424"/>
        <v>2.1519E-2</v>
      </c>
      <c r="P456" s="272"/>
      <c r="Q456" s="272"/>
      <c r="R456" s="272"/>
      <c r="S456" s="454"/>
      <c r="T456" s="454"/>
    </row>
    <row r="457" spans="1:20" ht="12.75" customHeight="1">
      <c r="A457" s="349"/>
      <c r="B457" s="475"/>
      <c r="C457" s="475"/>
      <c r="D457" s="349"/>
      <c r="E457" s="480"/>
      <c r="F457" s="298"/>
      <c r="G457" s="474"/>
      <c r="H457" s="272"/>
      <c r="I457" s="478"/>
      <c r="J457" s="272"/>
      <c r="K457" s="112"/>
      <c r="L457" s="112"/>
      <c r="M457" s="112"/>
      <c r="N457" s="120"/>
      <c r="O457" s="88">
        <f t="shared" si="424"/>
        <v>0</v>
      </c>
      <c r="P457" s="272"/>
      <c r="Q457" s="272"/>
      <c r="R457" s="272"/>
      <c r="S457" s="454"/>
      <c r="T457" s="454"/>
    </row>
    <row r="458" spans="1:20" ht="12.75" customHeight="1">
      <c r="A458" s="349">
        <v>20</v>
      </c>
      <c r="B458" s="475" t="s">
        <v>2328</v>
      </c>
      <c r="C458" s="475" t="s">
        <v>2333</v>
      </c>
      <c r="D458" s="352" t="s">
        <v>36</v>
      </c>
      <c r="E458" s="479">
        <v>17.5</v>
      </c>
      <c r="F458" s="298">
        <f t="shared" si="435"/>
        <v>1.4817649107980002</v>
      </c>
      <c r="G458" s="474">
        <v>0.06</v>
      </c>
      <c r="H458" s="272">
        <f t="shared" si="436"/>
        <v>0.13137660000000001</v>
      </c>
      <c r="I458" s="474">
        <v>0.05</v>
      </c>
      <c r="J458" s="272">
        <f t="shared" si="437"/>
        <v>0.15841550000000001</v>
      </c>
      <c r="K458" s="112" t="s">
        <v>2334</v>
      </c>
      <c r="L458" s="112" t="s">
        <v>36</v>
      </c>
      <c r="M458" s="113">
        <v>1.01</v>
      </c>
      <c r="N458" s="120">
        <v>1.034</v>
      </c>
      <c r="O458" s="88">
        <f t="shared" si="424"/>
        <v>1.04434</v>
      </c>
      <c r="P458" s="272">
        <f t="shared" ref="P458" si="503">E458*F458</f>
        <v>25.930885938965005</v>
      </c>
      <c r="Q458" s="272">
        <f t="shared" ref="Q458" si="504">SUM(O458:O461)</f>
        <v>1.04434</v>
      </c>
      <c r="R458" s="272">
        <f t="shared" ref="R458" si="505">Q458*1.02*1.05*$R$15</f>
        <v>1.1919728107980003</v>
      </c>
      <c r="S458" s="454">
        <f t="shared" ref="S458" si="506">F458*$S$18</f>
        <v>1.9187138891280959</v>
      </c>
      <c r="T458" s="454">
        <f t="shared" ref="T458" si="507">S458*E458</f>
        <v>33.577493059741677</v>
      </c>
    </row>
    <row r="459" spans="1:20" ht="12.75" customHeight="1">
      <c r="A459" s="349"/>
      <c r="B459" s="475"/>
      <c r="C459" s="475"/>
      <c r="D459" s="467"/>
      <c r="E459" s="479"/>
      <c r="F459" s="298"/>
      <c r="G459" s="474"/>
      <c r="H459" s="272"/>
      <c r="I459" s="474"/>
      <c r="J459" s="272"/>
      <c r="K459" s="112"/>
      <c r="L459" s="112"/>
      <c r="M459" s="112"/>
      <c r="N459" s="120"/>
      <c r="O459" s="88">
        <f t="shared" si="424"/>
        <v>0</v>
      </c>
      <c r="P459" s="272"/>
      <c r="Q459" s="272"/>
      <c r="R459" s="272"/>
      <c r="S459" s="454"/>
      <c r="T459" s="454"/>
    </row>
    <row r="460" spans="1:20" ht="12.75" customHeight="1">
      <c r="A460" s="349"/>
      <c r="B460" s="475"/>
      <c r="C460" s="475"/>
      <c r="D460" s="467"/>
      <c r="E460" s="479"/>
      <c r="F460" s="298"/>
      <c r="G460" s="474"/>
      <c r="H460" s="272"/>
      <c r="I460" s="474"/>
      <c r="J460" s="272"/>
      <c r="K460" s="112"/>
      <c r="L460" s="112"/>
      <c r="M460" s="115"/>
      <c r="N460" s="120"/>
      <c r="O460" s="88">
        <f t="shared" si="424"/>
        <v>0</v>
      </c>
      <c r="P460" s="272"/>
      <c r="Q460" s="272"/>
      <c r="R460" s="272"/>
      <c r="S460" s="454"/>
      <c r="T460" s="454"/>
    </row>
    <row r="461" spans="1:20" ht="12.75" customHeight="1">
      <c r="A461" s="349"/>
      <c r="B461" s="475"/>
      <c r="C461" s="475"/>
      <c r="D461" s="467"/>
      <c r="E461" s="479"/>
      <c r="F461" s="298"/>
      <c r="G461" s="474"/>
      <c r="H461" s="272"/>
      <c r="I461" s="474"/>
      <c r="J461" s="272"/>
      <c r="K461" s="112"/>
      <c r="L461" s="112"/>
      <c r="M461" s="112"/>
      <c r="N461" s="120"/>
      <c r="O461" s="88">
        <f t="shared" si="424"/>
        <v>0</v>
      </c>
      <c r="P461" s="272"/>
      <c r="Q461" s="272"/>
      <c r="R461" s="272"/>
      <c r="S461" s="454"/>
      <c r="T461" s="454"/>
    </row>
    <row r="462" spans="1:20" ht="12.75" customHeight="1">
      <c r="A462" s="349">
        <v>21</v>
      </c>
      <c r="B462" s="475" t="s">
        <v>2328</v>
      </c>
      <c r="C462" s="475" t="s">
        <v>2335</v>
      </c>
      <c r="D462" s="352" t="s">
        <v>36</v>
      </c>
      <c r="E462" s="479">
        <v>60</v>
      </c>
      <c r="F462" s="298">
        <f t="shared" si="435"/>
        <v>0.59297280526100016</v>
      </c>
      <c r="G462" s="474">
        <v>0.06</v>
      </c>
      <c r="H462" s="272">
        <f t="shared" si="436"/>
        <v>0.13137660000000001</v>
      </c>
      <c r="I462" s="474">
        <v>0.05</v>
      </c>
      <c r="J462" s="272">
        <f t="shared" si="437"/>
        <v>0.15841550000000001</v>
      </c>
      <c r="K462" s="112" t="s">
        <v>2336</v>
      </c>
      <c r="L462" s="112" t="s">
        <v>36</v>
      </c>
      <c r="M462" s="113">
        <v>1.01</v>
      </c>
      <c r="N462" s="120">
        <v>0.26300000000000001</v>
      </c>
      <c r="O462" s="88">
        <f t="shared" ref="O462:O533" si="508">M462*N462</f>
        <v>0.26563000000000003</v>
      </c>
      <c r="P462" s="272">
        <f t="shared" ref="P462" si="509">E462*F462</f>
        <v>35.578368315660008</v>
      </c>
      <c r="Q462" s="272">
        <f t="shared" ref="Q462" si="510">SUM(O462:O465)</f>
        <v>0.26563000000000003</v>
      </c>
      <c r="R462" s="272">
        <f t="shared" ref="R462" si="511">Q462*1.02*1.05*$R$15</f>
        <v>0.30318070526100011</v>
      </c>
      <c r="S462" s="454">
        <f t="shared" ref="S462" si="512">F462*$S$18</f>
        <v>0.76783108375592546</v>
      </c>
      <c r="T462" s="454">
        <f t="shared" ref="T462" si="513">S462*E462</f>
        <v>46.069865025355526</v>
      </c>
    </row>
    <row r="463" spans="1:20" ht="12.75" customHeight="1">
      <c r="A463" s="349"/>
      <c r="B463" s="475"/>
      <c r="C463" s="475"/>
      <c r="D463" s="467"/>
      <c r="E463" s="479"/>
      <c r="F463" s="298"/>
      <c r="G463" s="474"/>
      <c r="H463" s="272"/>
      <c r="I463" s="474"/>
      <c r="J463" s="272"/>
      <c r="K463" s="112"/>
      <c r="L463" s="112"/>
      <c r="M463" s="112"/>
      <c r="N463" s="120"/>
      <c r="O463" s="88">
        <f t="shared" si="508"/>
        <v>0</v>
      </c>
      <c r="P463" s="272"/>
      <c r="Q463" s="272"/>
      <c r="R463" s="272"/>
      <c r="S463" s="454"/>
      <c r="T463" s="454"/>
    </row>
    <row r="464" spans="1:20" ht="12.75" customHeight="1">
      <c r="A464" s="349"/>
      <c r="B464" s="475"/>
      <c r="C464" s="475"/>
      <c r="D464" s="467"/>
      <c r="E464" s="479"/>
      <c r="F464" s="298"/>
      <c r="G464" s="474"/>
      <c r="H464" s="272"/>
      <c r="I464" s="474"/>
      <c r="J464" s="272"/>
      <c r="K464" s="112"/>
      <c r="L464" s="112"/>
      <c r="M464" s="112"/>
      <c r="N464" s="120"/>
      <c r="O464" s="88">
        <f t="shared" si="508"/>
        <v>0</v>
      </c>
      <c r="P464" s="272"/>
      <c r="Q464" s="272"/>
      <c r="R464" s="272"/>
      <c r="S464" s="454"/>
      <c r="T464" s="454"/>
    </row>
    <row r="465" spans="1:20" ht="12.75" customHeight="1">
      <c r="A465" s="349"/>
      <c r="B465" s="475"/>
      <c r="C465" s="475"/>
      <c r="D465" s="467"/>
      <c r="E465" s="479"/>
      <c r="F465" s="298"/>
      <c r="G465" s="474"/>
      <c r="H465" s="272"/>
      <c r="I465" s="474"/>
      <c r="J465" s="272"/>
      <c r="K465" s="112"/>
      <c r="L465" s="112"/>
      <c r="M465" s="112"/>
      <c r="N465" s="120"/>
      <c r="O465" s="88">
        <f t="shared" si="508"/>
        <v>0</v>
      </c>
      <c r="P465" s="272"/>
      <c r="Q465" s="272"/>
      <c r="R465" s="272"/>
      <c r="S465" s="454"/>
      <c r="T465" s="454"/>
    </row>
    <row r="466" spans="1:20" ht="12.75" customHeight="1">
      <c r="A466" s="349">
        <v>22</v>
      </c>
      <c r="B466" s="475" t="s">
        <v>2328</v>
      </c>
      <c r="C466" s="475" t="s">
        <v>2337</v>
      </c>
      <c r="D466" s="352" t="s">
        <v>36</v>
      </c>
      <c r="E466" s="479">
        <v>24</v>
      </c>
      <c r="F466" s="298">
        <f t="shared" si="435"/>
        <v>1.2846398134610002</v>
      </c>
      <c r="G466" s="474">
        <v>0.06</v>
      </c>
      <c r="H466" s="272">
        <f t="shared" si="436"/>
        <v>0.13137660000000001</v>
      </c>
      <c r="I466" s="474">
        <v>0.05</v>
      </c>
      <c r="J466" s="272">
        <f t="shared" si="437"/>
        <v>0.15841550000000001</v>
      </c>
      <c r="K466" s="112" t="s">
        <v>2338</v>
      </c>
      <c r="L466" s="112" t="s">
        <v>36</v>
      </c>
      <c r="M466" s="113">
        <v>1.01</v>
      </c>
      <c r="N466" s="120">
        <v>0.86299999999999999</v>
      </c>
      <c r="O466" s="88">
        <f t="shared" si="508"/>
        <v>0.87163000000000002</v>
      </c>
      <c r="P466" s="272">
        <f t="shared" ref="P466" si="514">E466*F466</f>
        <v>30.831355523064005</v>
      </c>
      <c r="Q466" s="272">
        <f t="shared" ref="Q466" si="515">SUM(O466:O469)</f>
        <v>0.87163000000000002</v>
      </c>
      <c r="R466" s="272">
        <f t="shared" ref="R466" si="516">Q466*1.02*1.05*$R$15</f>
        <v>0.9948477134610002</v>
      </c>
      <c r="S466" s="454">
        <f t="shared" ref="S466" si="517">F466*$S$18</f>
        <v>1.6634597260688986</v>
      </c>
      <c r="T466" s="454">
        <f t="shared" ref="T466" si="518">S466*E466</f>
        <v>39.923033425653564</v>
      </c>
    </row>
    <row r="467" spans="1:20" ht="12.75" customHeight="1">
      <c r="A467" s="349"/>
      <c r="B467" s="475"/>
      <c r="C467" s="475"/>
      <c r="D467" s="467"/>
      <c r="E467" s="479"/>
      <c r="F467" s="298"/>
      <c r="G467" s="474"/>
      <c r="H467" s="272"/>
      <c r="I467" s="474"/>
      <c r="J467" s="272"/>
      <c r="K467" s="112"/>
      <c r="L467" s="112"/>
      <c r="M467" s="112"/>
      <c r="N467" s="120"/>
      <c r="O467" s="88">
        <f t="shared" si="508"/>
        <v>0</v>
      </c>
      <c r="P467" s="272"/>
      <c r="Q467" s="272"/>
      <c r="R467" s="272"/>
      <c r="S467" s="454"/>
      <c r="T467" s="454"/>
    </row>
    <row r="468" spans="1:20" ht="12.75" customHeight="1">
      <c r="A468" s="349"/>
      <c r="B468" s="475"/>
      <c r="C468" s="475"/>
      <c r="D468" s="467"/>
      <c r="E468" s="479"/>
      <c r="F468" s="298"/>
      <c r="G468" s="474"/>
      <c r="H468" s="272"/>
      <c r="I468" s="474"/>
      <c r="J468" s="272"/>
      <c r="K468" s="112"/>
      <c r="L468" s="112"/>
      <c r="M468" s="113"/>
      <c r="N468" s="120"/>
      <c r="O468" s="88">
        <f t="shared" si="508"/>
        <v>0</v>
      </c>
      <c r="P468" s="272"/>
      <c r="Q468" s="272"/>
      <c r="R468" s="272"/>
      <c r="S468" s="454"/>
      <c r="T468" s="454"/>
    </row>
    <row r="469" spans="1:20" ht="12.75" customHeight="1">
      <c r="A469" s="349"/>
      <c r="B469" s="475"/>
      <c r="C469" s="475"/>
      <c r="D469" s="467"/>
      <c r="E469" s="479"/>
      <c r="F469" s="298"/>
      <c r="G469" s="474"/>
      <c r="H469" s="272"/>
      <c r="I469" s="474"/>
      <c r="J469" s="272"/>
      <c r="K469" s="112"/>
      <c r="L469" s="112"/>
      <c r="M469" s="112"/>
      <c r="N469" s="120"/>
      <c r="O469" s="88">
        <f t="shared" si="508"/>
        <v>0</v>
      </c>
      <c r="P469" s="272"/>
      <c r="Q469" s="272"/>
      <c r="R469" s="272"/>
      <c r="S469" s="454"/>
      <c r="T469" s="454"/>
    </row>
    <row r="470" spans="1:20" ht="12.75" customHeight="1">
      <c r="A470" s="349">
        <v>23</v>
      </c>
      <c r="B470" s="475" t="s">
        <v>739</v>
      </c>
      <c r="C470" s="475" t="s">
        <v>2339</v>
      </c>
      <c r="D470" s="349" t="s">
        <v>31</v>
      </c>
      <c r="E470" s="477">
        <v>1</v>
      </c>
      <c r="F470" s="298">
        <f t="shared" ref="F470:F538" si="519">H470+J470+R470</f>
        <v>6.3399705451000008</v>
      </c>
      <c r="G470" s="474">
        <v>0.97</v>
      </c>
      <c r="H470" s="272">
        <f t="shared" ref="H470:H538" si="520">G470*$P$8/1000</f>
        <v>2.1239216999999999</v>
      </c>
      <c r="I470" s="478">
        <v>0.13</v>
      </c>
      <c r="J470" s="272">
        <f t="shared" ref="J470:J538" si="521">I470*$P$9/1000</f>
        <v>0.41188030000000003</v>
      </c>
      <c r="K470" s="112" t="s">
        <v>67</v>
      </c>
      <c r="L470" s="112" t="s">
        <v>31</v>
      </c>
      <c r="M470" s="112">
        <v>1</v>
      </c>
      <c r="N470" s="120">
        <v>3.3330000000000002</v>
      </c>
      <c r="O470" s="88">
        <f t="shared" si="508"/>
        <v>3.3330000000000002</v>
      </c>
      <c r="P470" s="272">
        <f t="shared" ref="P470" si="522">E470*F470</f>
        <v>6.3399705451000008</v>
      </c>
      <c r="Q470" s="272">
        <f t="shared" ref="Q470" si="523">SUM(O470:O473)</f>
        <v>3.3330000000000002</v>
      </c>
      <c r="R470" s="272">
        <f t="shared" ref="R470" si="524">Q470*1.02*1.05*$R$15</f>
        <v>3.8041685451000009</v>
      </c>
      <c r="S470" s="454">
        <f t="shared" ref="S470" si="525">F470*$S$18</f>
        <v>8.2095273365565067</v>
      </c>
      <c r="T470" s="454">
        <f t="shared" ref="T470" si="526">S470*E470</f>
        <v>8.2095273365565067</v>
      </c>
    </row>
    <row r="471" spans="1:20" ht="12.75" customHeight="1">
      <c r="A471" s="349"/>
      <c r="B471" s="475"/>
      <c r="C471" s="475"/>
      <c r="D471" s="349"/>
      <c r="E471" s="477"/>
      <c r="F471" s="298"/>
      <c r="G471" s="474"/>
      <c r="H471" s="272"/>
      <c r="I471" s="478"/>
      <c r="J471" s="272"/>
      <c r="K471" s="112"/>
      <c r="L471" s="112"/>
      <c r="M471" s="112"/>
      <c r="N471" s="120"/>
      <c r="O471" s="88">
        <f t="shared" si="508"/>
        <v>0</v>
      </c>
      <c r="P471" s="272"/>
      <c r="Q471" s="272"/>
      <c r="R471" s="272"/>
      <c r="S471" s="454"/>
      <c r="T471" s="454"/>
    </row>
    <row r="472" spans="1:20" ht="12.75" customHeight="1">
      <c r="A472" s="349"/>
      <c r="B472" s="475"/>
      <c r="C472" s="475"/>
      <c r="D472" s="349"/>
      <c r="E472" s="477"/>
      <c r="F472" s="298"/>
      <c r="G472" s="474"/>
      <c r="H472" s="272"/>
      <c r="I472" s="478"/>
      <c r="J472" s="272"/>
      <c r="K472" s="112"/>
      <c r="L472" s="112"/>
      <c r="M472" s="113"/>
      <c r="N472" s="120"/>
      <c r="O472" s="88">
        <f t="shared" si="508"/>
        <v>0</v>
      </c>
      <c r="P472" s="272"/>
      <c r="Q472" s="272"/>
      <c r="R472" s="272"/>
      <c r="S472" s="454"/>
      <c r="T472" s="454"/>
    </row>
    <row r="473" spans="1:20" ht="12.75" customHeight="1">
      <c r="A473" s="349"/>
      <c r="B473" s="475"/>
      <c r="C473" s="475"/>
      <c r="D473" s="349"/>
      <c r="E473" s="477"/>
      <c r="F473" s="298"/>
      <c r="G473" s="474"/>
      <c r="H473" s="272"/>
      <c r="I473" s="478"/>
      <c r="J473" s="272"/>
      <c r="K473" s="112"/>
      <c r="L473" s="112"/>
      <c r="M473" s="112"/>
      <c r="N473" s="120"/>
      <c r="O473" s="88">
        <f t="shared" si="508"/>
        <v>0</v>
      </c>
      <c r="P473" s="272"/>
      <c r="Q473" s="272"/>
      <c r="R473" s="272"/>
      <c r="S473" s="454"/>
      <c r="T473" s="454"/>
    </row>
    <row r="474" spans="1:20" ht="12.75" customHeight="1">
      <c r="A474" s="349">
        <v>24</v>
      </c>
      <c r="B474" s="475" t="s">
        <v>2340</v>
      </c>
      <c r="C474" s="475" t="s">
        <v>2341</v>
      </c>
      <c r="D474" s="352" t="s">
        <v>2342</v>
      </c>
      <c r="E474" s="476">
        <v>0.10150000000000001</v>
      </c>
      <c r="F474" s="298">
        <f t="shared" si="519"/>
        <v>70.787822978519998</v>
      </c>
      <c r="G474" s="474">
        <v>29.8</v>
      </c>
      <c r="H474" s="272">
        <f t="shared" si="520"/>
        <v>65.250377999999998</v>
      </c>
      <c r="I474" s="474"/>
      <c r="J474" s="272">
        <f t="shared" si="521"/>
        <v>0</v>
      </c>
      <c r="K474" s="112" t="s">
        <v>52</v>
      </c>
      <c r="L474" s="112" t="s">
        <v>37</v>
      </c>
      <c r="M474" s="205">
        <v>31.1</v>
      </c>
      <c r="N474" s="120">
        <v>0.156</v>
      </c>
      <c r="O474" s="88">
        <f t="shared" si="508"/>
        <v>4.8516000000000004</v>
      </c>
      <c r="P474" s="272">
        <f t="shared" ref="P474" si="527">E474*F474</f>
        <v>7.1849640323197805</v>
      </c>
      <c r="Q474" s="272">
        <f t="shared" ref="Q474" si="528">SUM(O474:O477)</f>
        <v>4.8516000000000004</v>
      </c>
      <c r="R474" s="272">
        <f t="shared" ref="R474" si="529">Q474*1.02*1.05*$R$15</f>
        <v>5.5374449785200017</v>
      </c>
      <c r="S474" s="454">
        <f t="shared" ref="S474" si="530">F474*$S$18</f>
        <v>91.662029610946178</v>
      </c>
      <c r="T474" s="454">
        <f t="shared" ref="T474" si="531">S474*E474</f>
        <v>9.3036960055110374</v>
      </c>
    </row>
    <row r="475" spans="1:20" ht="12.75" customHeight="1">
      <c r="A475" s="349"/>
      <c r="B475" s="475"/>
      <c r="C475" s="475"/>
      <c r="D475" s="467"/>
      <c r="E475" s="476"/>
      <c r="F475" s="298"/>
      <c r="G475" s="474"/>
      <c r="H475" s="272"/>
      <c r="I475" s="474"/>
      <c r="J475" s="272"/>
      <c r="K475" s="19"/>
      <c r="L475" s="19"/>
      <c r="M475" s="19"/>
      <c r="N475" s="74"/>
      <c r="O475" s="88">
        <f t="shared" si="508"/>
        <v>0</v>
      </c>
      <c r="P475" s="272"/>
      <c r="Q475" s="272"/>
      <c r="R475" s="272"/>
      <c r="S475" s="454"/>
      <c r="T475" s="454"/>
    </row>
    <row r="476" spans="1:20" ht="12.75" customHeight="1">
      <c r="A476" s="349"/>
      <c r="B476" s="475"/>
      <c r="C476" s="475"/>
      <c r="D476" s="467"/>
      <c r="E476" s="476"/>
      <c r="F476" s="298"/>
      <c r="G476" s="474"/>
      <c r="H476" s="272"/>
      <c r="I476" s="474"/>
      <c r="J476" s="272"/>
      <c r="K476" s="19"/>
      <c r="L476" s="19"/>
      <c r="M476" s="20"/>
      <c r="N476" s="74"/>
      <c r="O476" s="88">
        <f t="shared" si="508"/>
        <v>0</v>
      </c>
      <c r="P476" s="272"/>
      <c r="Q476" s="272"/>
      <c r="R476" s="272"/>
      <c r="S476" s="454"/>
      <c r="T476" s="454"/>
    </row>
    <row r="477" spans="1:20" ht="12.75" customHeight="1">
      <c r="A477" s="349"/>
      <c r="B477" s="475"/>
      <c r="C477" s="475"/>
      <c r="D477" s="467"/>
      <c r="E477" s="476"/>
      <c r="F477" s="298"/>
      <c r="G477" s="474"/>
      <c r="H477" s="272"/>
      <c r="I477" s="474"/>
      <c r="J477" s="272"/>
      <c r="K477" s="19"/>
      <c r="L477" s="19"/>
      <c r="M477" s="19"/>
      <c r="N477" s="74"/>
      <c r="O477" s="88">
        <f t="shared" si="508"/>
        <v>0</v>
      </c>
      <c r="P477" s="272"/>
      <c r="Q477" s="272"/>
      <c r="R477" s="272"/>
      <c r="S477" s="454"/>
      <c r="T477" s="454"/>
    </row>
    <row r="478" spans="1:20" ht="12.75" customHeight="1">
      <c r="A478" s="450"/>
      <c r="B478" s="449"/>
      <c r="C478" s="526" t="s">
        <v>1568</v>
      </c>
      <c r="D478" s="450"/>
      <c r="E478" s="447"/>
      <c r="F478" s="333"/>
      <c r="G478" s="448"/>
      <c r="H478" s="421"/>
      <c r="I478" s="448"/>
      <c r="J478" s="421"/>
      <c r="K478" s="79"/>
      <c r="L478" s="79"/>
      <c r="M478" s="79"/>
      <c r="N478" s="80"/>
      <c r="O478" s="78"/>
      <c r="P478" s="421"/>
      <c r="Q478" s="421"/>
      <c r="R478" s="421"/>
      <c r="S478" s="421"/>
      <c r="T478" s="451">
        <f>SUM(T382:T477)</f>
        <v>430.47564323834791</v>
      </c>
    </row>
    <row r="479" spans="1:20" ht="12.75" customHeight="1">
      <c r="A479" s="450"/>
      <c r="B479" s="449"/>
      <c r="C479" s="526"/>
      <c r="D479" s="450"/>
      <c r="E479" s="447"/>
      <c r="F479" s="334"/>
      <c r="G479" s="448"/>
      <c r="H479" s="421"/>
      <c r="I479" s="448"/>
      <c r="J479" s="421"/>
      <c r="K479" s="79"/>
      <c r="L479" s="79"/>
      <c r="M479" s="79"/>
      <c r="N479" s="80"/>
      <c r="O479" s="78"/>
      <c r="P479" s="421"/>
      <c r="Q479" s="421"/>
      <c r="R479" s="421"/>
      <c r="S479" s="421"/>
      <c r="T479" s="451"/>
    </row>
    <row r="480" spans="1:20" ht="12.75" customHeight="1">
      <c r="A480" s="450"/>
      <c r="B480" s="449"/>
      <c r="C480" s="526"/>
      <c r="D480" s="450"/>
      <c r="E480" s="447"/>
      <c r="F480" s="334"/>
      <c r="G480" s="448"/>
      <c r="H480" s="421"/>
      <c r="I480" s="448"/>
      <c r="J480" s="421"/>
      <c r="K480" s="79"/>
      <c r="L480" s="79"/>
      <c r="M480" s="215"/>
      <c r="N480" s="80"/>
      <c r="O480" s="78"/>
      <c r="P480" s="421"/>
      <c r="Q480" s="421"/>
      <c r="R480" s="421"/>
      <c r="S480" s="421"/>
      <c r="T480" s="451"/>
    </row>
    <row r="481" spans="1:20" ht="12.75" customHeight="1">
      <c r="A481" s="450"/>
      <c r="B481" s="449"/>
      <c r="C481" s="526"/>
      <c r="D481" s="450"/>
      <c r="E481" s="447"/>
      <c r="F481" s="335"/>
      <c r="G481" s="448"/>
      <c r="H481" s="421"/>
      <c r="I481" s="448"/>
      <c r="J481" s="421"/>
      <c r="K481" s="79"/>
      <c r="L481" s="79"/>
      <c r="M481" s="79"/>
      <c r="N481" s="80"/>
      <c r="O481" s="78"/>
      <c r="P481" s="421"/>
      <c r="Q481" s="421"/>
      <c r="R481" s="421"/>
      <c r="S481" s="421"/>
      <c r="T481" s="451"/>
    </row>
    <row r="482" spans="1:20" ht="12.75" customHeight="1">
      <c r="A482" s="450"/>
      <c r="B482" s="449"/>
      <c r="C482" s="526" t="s">
        <v>1569</v>
      </c>
      <c r="D482" s="450"/>
      <c r="E482" s="447"/>
      <c r="F482" s="333"/>
      <c r="G482" s="448"/>
      <c r="H482" s="421"/>
      <c r="I482" s="448"/>
      <c r="J482" s="421"/>
      <c r="K482" s="79"/>
      <c r="L482" s="79"/>
      <c r="M482" s="79"/>
      <c r="N482" s="80"/>
      <c r="O482" s="78"/>
      <c r="P482" s="421"/>
      <c r="Q482" s="421"/>
      <c r="R482" s="421"/>
      <c r="S482" s="421"/>
      <c r="T482" s="425">
        <f>(T478*100%)/'Cav-Nax-Tarec.Tun'!T849</f>
        <v>3.2104765304420878E-2</v>
      </c>
    </row>
    <row r="483" spans="1:20" ht="12.75" customHeight="1">
      <c r="A483" s="450"/>
      <c r="B483" s="449"/>
      <c r="C483" s="526"/>
      <c r="D483" s="450"/>
      <c r="E483" s="447"/>
      <c r="F483" s="334"/>
      <c r="G483" s="448"/>
      <c r="H483" s="421"/>
      <c r="I483" s="448"/>
      <c r="J483" s="421"/>
      <c r="K483" s="79"/>
      <c r="L483" s="79"/>
      <c r="M483" s="79"/>
      <c r="N483" s="80"/>
      <c r="O483" s="78"/>
      <c r="P483" s="421"/>
      <c r="Q483" s="421"/>
      <c r="R483" s="421"/>
      <c r="S483" s="421"/>
      <c r="T483" s="425"/>
    </row>
    <row r="484" spans="1:20" ht="12.75" customHeight="1">
      <c r="A484" s="450"/>
      <c r="B484" s="449"/>
      <c r="C484" s="526"/>
      <c r="D484" s="450"/>
      <c r="E484" s="447"/>
      <c r="F484" s="334"/>
      <c r="G484" s="448"/>
      <c r="H484" s="421"/>
      <c r="I484" s="448"/>
      <c r="J484" s="421"/>
      <c r="K484" s="79"/>
      <c r="L484" s="79"/>
      <c r="M484" s="215"/>
      <c r="N484" s="80"/>
      <c r="O484" s="78"/>
      <c r="P484" s="421"/>
      <c r="Q484" s="421"/>
      <c r="R484" s="421"/>
      <c r="S484" s="421"/>
      <c r="T484" s="425"/>
    </row>
    <row r="485" spans="1:20" ht="12.75" customHeight="1">
      <c r="A485" s="450"/>
      <c r="B485" s="449"/>
      <c r="C485" s="526"/>
      <c r="D485" s="450"/>
      <c r="E485" s="447"/>
      <c r="F485" s="335"/>
      <c r="G485" s="448"/>
      <c r="H485" s="421"/>
      <c r="I485" s="448"/>
      <c r="J485" s="421"/>
      <c r="K485" s="79"/>
      <c r="L485" s="79"/>
      <c r="M485" s="79"/>
      <c r="N485" s="80"/>
      <c r="O485" s="78"/>
      <c r="P485" s="421"/>
      <c r="Q485" s="421"/>
      <c r="R485" s="421"/>
      <c r="S485" s="421"/>
      <c r="T485" s="425"/>
    </row>
    <row r="486" spans="1:20" ht="12.75" customHeight="1">
      <c r="A486" s="291"/>
      <c r="B486" s="392"/>
      <c r="C486" s="471" t="s">
        <v>415</v>
      </c>
      <c r="D486" s="340"/>
      <c r="E486" s="291"/>
      <c r="F486" s="298">
        <f t="shared" si="519"/>
        <v>0</v>
      </c>
      <c r="G486" s="404"/>
      <c r="H486" s="272">
        <f t="shared" si="520"/>
        <v>0</v>
      </c>
      <c r="I486" s="404"/>
      <c r="J486" s="272">
        <f t="shared" si="521"/>
        <v>0</v>
      </c>
      <c r="K486" s="19"/>
      <c r="L486" s="19"/>
      <c r="M486" s="19"/>
      <c r="N486" s="74"/>
      <c r="O486" s="88">
        <f t="shared" si="508"/>
        <v>0</v>
      </c>
      <c r="P486" s="272">
        <f t="shared" ref="P486" si="532">E486*F486</f>
        <v>0</v>
      </c>
      <c r="Q486" s="272">
        <f t="shared" ref="Q486" si="533">SUM(O486:O489)</f>
        <v>0</v>
      </c>
      <c r="R486" s="272">
        <f t="shared" ref="R486" si="534">Q486*1.02*1.05*$R$15</f>
        <v>0</v>
      </c>
      <c r="S486" s="454">
        <f t="shared" ref="S486" si="535">F486*$S$18</f>
        <v>0</v>
      </c>
      <c r="T486" s="454">
        <f t="shared" ref="T486" si="536">S486*E486</f>
        <v>0</v>
      </c>
    </row>
    <row r="487" spans="1:20" ht="12.75" customHeight="1">
      <c r="A487" s="292"/>
      <c r="B487" s="393"/>
      <c r="C487" s="472"/>
      <c r="D487" s="341"/>
      <c r="E487" s="292"/>
      <c r="F487" s="298"/>
      <c r="G487" s="405"/>
      <c r="H487" s="272"/>
      <c r="I487" s="405"/>
      <c r="J487" s="272"/>
      <c r="K487" s="19"/>
      <c r="L487" s="19"/>
      <c r="M487" s="19"/>
      <c r="N487" s="74"/>
      <c r="O487" s="88">
        <f t="shared" si="508"/>
        <v>0</v>
      </c>
      <c r="P487" s="272"/>
      <c r="Q487" s="272"/>
      <c r="R487" s="272"/>
      <c r="S487" s="454"/>
      <c r="T487" s="454"/>
    </row>
    <row r="488" spans="1:20" ht="12.75" customHeight="1">
      <c r="A488" s="292"/>
      <c r="B488" s="393"/>
      <c r="C488" s="472"/>
      <c r="D488" s="341"/>
      <c r="E488" s="292"/>
      <c r="F488" s="298"/>
      <c r="G488" s="405"/>
      <c r="H488" s="272"/>
      <c r="I488" s="405"/>
      <c r="J488" s="272"/>
      <c r="K488" s="19"/>
      <c r="L488" s="19"/>
      <c r="M488" s="20"/>
      <c r="N488" s="74"/>
      <c r="O488" s="88">
        <f t="shared" si="508"/>
        <v>0</v>
      </c>
      <c r="P488" s="272"/>
      <c r="Q488" s="272"/>
      <c r="R488" s="272"/>
      <c r="S488" s="454"/>
      <c r="T488" s="454"/>
    </row>
    <row r="489" spans="1:20" ht="12.75" customHeight="1">
      <c r="A489" s="293"/>
      <c r="B489" s="394"/>
      <c r="C489" s="473"/>
      <c r="D489" s="342"/>
      <c r="E489" s="293"/>
      <c r="F489" s="298"/>
      <c r="G489" s="406"/>
      <c r="H489" s="272"/>
      <c r="I489" s="406"/>
      <c r="J489" s="272"/>
      <c r="K489" s="19"/>
      <c r="L489" s="19"/>
      <c r="M489" s="19"/>
      <c r="N489" s="74"/>
      <c r="O489" s="88">
        <f t="shared" si="508"/>
        <v>0</v>
      </c>
      <c r="P489" s="272"/>
      <c r="Q489" s="272"/>
      <c r="R489" s="272"/>
      <c r="S489" s="454"/>
      <c r="T489" s="454"/>
    </row>
    <row r="490" spans="1:20" ht="12.75" customHeight="1">
      <c r="A490" s="294">
        <v>1</v>
      </c>
      <c r="B490" s="295" t="s">
        <v>416</v>
      </c>
      <c r="C490" s="295" t="s">
        <v>417</v>
      </c>
      <c r="D490" s="298" t="s">
        <v>31</v>
      </c>
      <c r="E490" s="294">
        <v>17</v>
      </c>
      <c r="F490" s="298">
        <f t="shared" si="519"/>
        <v>10.781819415000003</v>
      </c>
      <c r="G490" s="273">
        <v>0.35</v>
      </c>
      <c r="H490" s="272">
        <f t="shared" si="520"/>
        <v>0.76636350000000009</v>
      </c>
      <c r="I490" s="273">
        <v>8.9999999999999993E-3</v>
      </c>
      <c r="J490" s="272">
        <f t="shared" si="521"/>
        <v>2.8514789999999998E-2</v>
      </c>
      <c r="K490" s="74" t="s">
        <v>233</v>
      </c>
      <c r="L490" s="19" t="s">
        <v>31</v>
      </c>
      <c r="M490" s="19">
        <v>1</v>
      </c>
      <c r="N490" s="74">
        <v>8.75</v>
      </c>
      <c r="O490" s="88">
        <f t="shared" si="508"/>
        <v>8.75</v>
      </c>
      <c r="P490" s="272">
        <f t="shared" ref="P490" si="537">E490*F490</f>
        <v>183.29093005500005</v>
      </c>
      <c r="Q490" s="272">
        <f t="shared" ref="Q490" si="538">SUM(O490:O493)</f>
        <v>8.75</v>
      </c>
      <c r="R490" s="272">
        <f t="shared" ref="R490" si="539">Q490*1.02*1.05*$R$15</f>
        <v>9.9869411250000031</v>
      </c>
      <c r="S490" s="454">
        <f t="shared" ref="S490" si="540">F490*$S$18</f>
        <v>13.961207011232586</v>
      </c>
      <c r="T490" s="454">
        <f t="shared" ref="T490" si="541">S490*E490</f>
        <v>237.34051919095396</v>
      </c>
    </row>
    <row r="491" spans="1:20" ht="12.75" customHeight="1">
      <c r="A491" s="294"/>
      <c r="B491" s="295"/>
      <c r="C491" s="295"/>
      <c r="D491" s="298"/>
      <c r="E491" s="294"/>
      <c r="F491" s="298"/>
      <c r="G491" s="273"/>
      <c r="H491" s="272"/>
      <c r="I491" s="273"/>
      <c r="J491" s="272"/>
      <c r="K491" s="19"/>
      <c r="L491" s="19"/>
      <c r="M491" s="19"/>
      <c r="N491" s="74"/>
      <c r="O491" s="88">
        <f t="shared" si="508"/>
        <v>0</v>
      </c>
      <c r="P491" s="272"/>
      <c r="Q491" s="272"/>
      <c r="R491" s="272"/>
      <c r="S491" s="454"/>
      <c r="T491" s="454"/>
    </row>
    <row r="492" spans="1:20" ht="12.75" customHeight="1">
      <c r="A492" s="294"/>
      <c r="B492" s="295"/>
      <c r="C492" s="295"/>
      <c r="D492" s="298"/>
      <c r="E492" s="294"/>
      <c r="F492" s="298"/>
      <c r="G492" s="273"/>
      <c r="H492" s="272"/>
      <c r="I492" s="273"/>
      <c r="J492" s="272"/>
      <c r="K492" s="19"/>
      <c r="L492" s="19"/>
      <c r="M492" s="89"/>
      <c r="N492" s="106"/>
      <c r="O492" s="88">
        <f t="shared" si="508"/>
        <v>0</v>
      </c>
      <c r="P492" s="272"/>
      <c r="Q492" s="272"/>
      <c r="R492" s="272"/>
      <c r="S492" s="454"/>
      <c r="T492" s="454"/>
    </row>
    <row r="493" spans="1:20" ht="14.25" customHeight="1">
      <c r="A493" s="294"/>
      <c r="B493" s="295"/>
      <c r="C493" s="295"/>
      <c r="D493" s="298"/>
      <c r="E493" s="294"/>
      <c r="F493" s="298"/>
      <c r="G493" s="273"/>
      <c r="H493" s="272"/>
      <c r="I493" s="273"/>
      <c r="J493" s="272"/>
      <c r="K493" s="19"/>
      <c r="L493" s="19"/>
      <c r="M493" s="89"/>
      <c r="N493" s="74"/>
      <c r="O493" s="88">
        <f t="shared" si="508"/>
        <v>0</v>
      </c>
      <c r="P493" s="272"/>
      <c r="Q493" s="272"/>
      <c r="R493" s="272"/>
      <c r="S493" s="454"/>
      <c r="T493" s="454"/>
    </row>
    <row r="494" spans="1:20" ht="14.25" customHeight="1">
      <c r="A494" s="294">
        <v>2</v>
      </c>
      <c r="B494" s="295" t="s">
        <v>416</v>
      </c>
      <c r="C494" s="295" t="s">
        <v>1525</v>
      </c>
      <c r="D494" s="298" t="s">
        <v>31</v>
      </c>
      <c r="E494" s="294">
        <v>4</v>
      </c>
      <c r="F494" s="298">
        <f t="shared" si="519"/>
        <v>5.3603370900000007</v>
      </c>
      <c r="G494" s="273">
        <v>0.35</v>
      </c>
      <c r="H494" s="272">
        <f t="shared" si="520"/>
        <v>0.76636350000000009</v>
      </c>
      <c r="I494" s="273">
        <v>8.9999999999999993E-3</v>
      </c>
      <c r="J494" s="272">
        <f t="shared" si="521"/>
        <v>2.8514789999999998E-2</v>
      </c>
      <c r="K494" s="74" t="s">
        <v>233</v>
      </c>
      <c r="L494" s="19" t="s">
        <v>31</v>
      </c>
      <c r="M494" s="19">
        <v>1</v>
      </c>
      <c r="N494" s="124">
        <v>4</v>
      </c>
      <c r="O494" s="88">
        <f t="shared" si="508"/>
        <v>4</v>
      </c>
      <c r="P494" s="272">
        <f t="shared" ref="P494" si="542">E494*F494</f>
        <v>21.441348360000003</v>
      </c>
      <c r="Q494" s="272">
        <f t="shared" ref="Q494" si="543">SUM(O494:O497)</f>
        <v>4</v>
      </c>
      <c r="R494" s="272">
        <f t="shared" ref="R494" si="544">Q494*1.02*1.05*$R$15</f>
        <v>4.5654588000000009</v>
      </c>
      <c r="S494" s="454">
        <f t="shared" ref="S494" si="545">F494*$S$18</f>
        <v>6.9410155079543285</v>
      </c>
      <c r="T494" s="454">
        <f t="shared" ref="T494" si="546">S494*E494</f>
        <v>27.764062031817314</v>
      </c>
    </row>
    <row r="495" spans="1:20" ht="14.25" customHeight="1">
      <c r="A495" s="294"/>
      <c r="B495" s="295"/>
      <c r="C495" s="295"/>
      <c r="D495" s="298"/>
      <c r="E495" s="294"/>
      <c r="F495" s="298"/>
      <c r="G495" s="273"/>
      <c r="H495" s="272"/>
      <c r="I495" s="273"/>
      <c r="J495" s="272"/>
      <c r="K495" s="19"/>
      <c r="L495" s="19"/>
      <c r="M495" s="19"/>
      <c r="N495" s="74"/>
      <c r="O495" s="88">
        <f t="shared" si="508"/>
        <v>0</v>
      </c>
      <c r="P495" s="272"/>
      <c r="Q495" s="272"/>
      <c r="R495" s="272"/>
      <c r="S495" s="454"/>
      <c r="T495" s="454"/>
    </row>
    <row r="496" spans="1:20" ht="14.25" customHeight="1">
      <c r="A496" s="294"/>
      <c r="B496" s="295"/>
      <c r="C496" s="295"/>
      <c r="D496" s="298"/>
      <c r="E496" s="294"/>
      <c r="F496" s="298"/>
      <c r="G496" s="273"/>
      <c r="H496" s="272"/>
      <c r="I496" s="273"/>
      <c r="J496" s="272"/>
      <c r="K496" s="19"/>
      <c r="L496" s="19"/>
      <c r="M496" s="89"/>
      <c r="N496" s="106"/>
      <c r="O496" s="88">
        <f t="shared" si="508"/>
        <v>0</v>
      </c>
      <c r="P496" s="272"/>
      <c r="Q496" s="272"/>
      <c r="R496" s="272"/>
      <c r="S496" s="454"/>
      <c r="T496" s="454"/>
    </row>
    <row r="497" spans="1:20" ht="14.25" customHeight="1">
      <c r="A497" s="294"/>
      <c r="B497" s="295"/>
      <c r="C497" s="295"/>
      <c r="D497" s="298"/>
      <c r="E497" s="294"/>
      <c r="F497" s="298"/>
      <c r="G497" s="273"/>
      <c r="H497" s="272"/>
      <c r="I497" s="273"/>
      <c r="J497" s="272"/>
      <c r="K497" s="19"/>
      <c r="L497" s="19"/>
      <c r="M497" s="89"/>
      <c r="N497" s="74"/>
      <c r="O497" s="88">
        <f t="shared" si="508"/>
        <v>0</v>
      </c>
      <c r="P497" s="272"/>
      <c r="Q497" s="272"/>
      <c r="R497" s="272"/>
      <c r="S497" s="454"/>
      <c r="T497" s="454"/>
    </row>
    <row r="498" spans="1:20" ht="14.25" customHeight="1">
      <c r="A498" s="294">
        <v>3</v>
      </c>
      <c r="B498" s="392" t="s">
        <v>234</v>
      </c>
      <c r="C498" s="392" t="s">
        <v>423</v>
      </c>
      <c r="D498" s="291" t="s">
        <v>31</v>
      </c>
      <c r="E498" s="291">
        <v>10</v>
      </c>
      <c r="F498" s="298">
        <f t="shared" si="519"/>
        <v>1.2250917071</v>
      </c>
      <c r="G498" s="404">
        <v>0.125</v>
      </c>
      <c r="H498" s="272">
        <f t="shared" si="520"/>
        <v>0.27370125000000001</v>
      </c>
      <c r="I498" s="468">
        <v>2.0000000000000001E-4</v>
      </c>
      <c r="J498" s="272">
        <f t="shared" si="521"/>
        <v>6.3366200000000001E-4</v>
      </c>
      <c r="K498" s="74" t="s">
        <v>235</v>
      </c>
      <c r="L498" s="19" t="s">
        <v>31</v>
      </c>
      <c r="M498" s="19">
        <v>1</v>
      </c>
      <c r="N498" s="108">
        <v>0.83299999999999996</v>
      </c>
      <c r="O498" s="88">
        <f t="shared" si="508"/>
        <v>0.83299999999999996</v>
      </c>
      <c r="P498" s="272">
        <f t="shared" ref="P498" si="547">E498*F498</f>
        <v>12.250917071</v>
      </c>
      <c r="Q498" s="272">
        <f t="shared" ref="Q498" si="548">SUM(O498:O501)</f>
        <v>0.83299999999999996</v>
      </c>
      <c r="R498" s="272">
        <f t="shared" ref="R498" si="549">Q498*1.02*1.05*$R$15</f>
        <v>0.95075679510000011</v>
      </c>
      <c r="S498" s="454">
        <f t="shared" ref="S498" si="550">F498*$S$18</f>
        <v>1.5863518272966191</v>
      </c>
      <c r="T498" s="454">
        <f t="shared" ref="T498" si="551">S498*E498</f>
        <v>15.863518272966191</v>
      </c>
    </row>
    <row r="499" spans="1:20" ht="14.25" customHeight="1">
      <c r="A499" s="294"/>
      <c r="B499" s="393"/>
      <c r="C499" s="393"/>
      <c r="D499" s="292"/>
      <c r="E499" s="292"/>
      <c r="F499" s="298"/>
      <c r="G499" s="405"/>
      <c r="H499" s="272"/>
      <c r="I499" s="469"/>
      <c r="J499" s="272"/>
      <c r="K499" s="19"/>
      <c r="L499" s="19"/>
      <c r="M499" s="19"/>
      <c r="N499" s="74"/>
      <c r="O499" s="88">
        <f t="shared" si="508"/>
        <v>0</v>
      </c>
      <c r="P499" s="272"/>
      <c r="Q499" s="272"/>
      <c r="R499" s="272"/>
      <c r="S499" s="454"/>
      <c r="T499" s="454"/>
    </row>
    <row r="500" spans="1:20" ht="14.25" customHeight="1">
      <c r="A500" s="294"/>
      <c r="B500" s="393"/>
      <c r="C500" s="393"/>
      <c r="D500" s="292"/>
      <c r="E500" s="292"/>
      <c r="F500" s="298"/>
      <c r="G500" s="405"/>
      <c r="H500" s="272"/>
      <c r="I500" s="469"/>
      <c r="J500" s="272"/>
      <c r="K500" s="19"/>
      <c r="L500" s="19"/>
      <c r="M500" s="20"/>
      <c r="N500" s="74"/>
      <c r="O500" s="88">
        <f t="shared" si="508"/>
        <v>0</v>
      </c>
      <c r="P500" s="272"/>
      <c r="Q500" s="272"/>
      <c r="R500" s="272"/>
      <c r="S500" s="454"/>
      <c r="T500" s="454"/>
    </row>
    <row r="501" spans="1:20" ht="14.25" customHeight="1">
      <c r="A501" s="294"/>
      <c r="B501" s="394"/>
      <c r="C501" s="394"/>
      <c r="D501" s="293"/>
      <c r="E501" s="293"/>
      <c r="F501" s="298"/>
      <c r="G501" s="406"/>
      <c r="H501" s="272"/>
      <c r="I501" s="470"/>
      <c r="J501" s="272"/>
      <c r="K501" s="19"/>
      <c r="L501" s="19"/>
      <c r="M501" s="19"/>
      <c r="N501" s="74"/>
      <c r="O501" s="88">
        <f t="shared" si="508"/>
        <v>0</v>
      </c>
      <c r="P501" s="272"/>
      <c r="Q501" s="272"/>
      <c r="R501" s="272"/>
      <c r="S501" s="454"/>
      <c r="T501" s="454"/>
    </row>
    <row r="502" spans="1:20" ht="14.25" customHeight="1">
      <c r="A502" s="294">
        <v>4</v>
      </c>
      <c r="B502" s="295" t="s">
        <v>425</v>
      </c>
      <c r="C502" s="295" t="s">
        <v>426</v>
      </c>
      <c r="D502" s="294" t="s">
        <v>31</v>
      </c>
      <c r="E502" s="294">
        <v>2</v>
      </c>
      <c r="F502" s="298">
        <f t="shared" si="519"/>
        <v>2.0804769789999997</v>
      </c>
      <c r="G502" s="273">
        <v>0.29799999999999999</v>
      </c>
      <c r="H502" s="272">
        <f t="shared" si="520"/>
        <v>0.65250377999999998</v>
      </c>
      <c r="I502" s="395">
        <v>4.0000000000000002E-4</v>
      </c>
      <c r="J502" s="272">
        <f t="shared" si="521"/>
        <v>1.267324E-3</v>
      </c>
      <c r="K502" s="74" t="s">
        <v>237</v>
      </c>
      <c r="L502" s="19" t="s">
        <v>31</v>
      </c>
      <c r="M502" s="19">
        <v>1</v>
      </c>
      <c r="N502" s="108">
        <v>1.25</v>
      </c>
      <c r="O502" s="88">
        <f t="shared" si="508"/>
        <v>1.25</v>
      </c>
      <c r="P502" s="272">
        <f t="shared" ref="P502" si="552">E502*F502</f>
        <v>4.1609539579999995</v>
      </c>
      <c r="Q502" s="272">
        <f t="shared" ref="Q502" si="553">SUM(O502:O505)</f>
        <v>1.25</v>
      </c>
      <c r="R502" s="272">
        <f t="shared" ref="R502" si="554">Q502*1.02*1.05*$R$15</f>
        <v>1.4267058749999999</v>
      </c>
      <c r="S502" s="454">
        <f t="shared" ref="S502" si="555">F502*$S$18</f>
        <v>2.6939766534684422</v>
      </c>
      <c r="T502" s="454">
        <f t="shared" ref="T502" si="556">S502*E502</f>
        <v>5.3879533069368843</v>
      </c>
    </row>
    <row r="503" spans="1:20" ht="14.25" customHeight="1">
      <c r="A503" s="294"/>
      <c r="B503" s="295"/>
      <c r="C503" s="295"/>
      <c r="D503" s="294"/>
      <c r="E503" s="294"/>
      <c r="F503" s="298"/>
      <c r="G503" s="273"/>
      <c r="H503" s="272"/>
      <c r="I503" s="395"/>
      <c r="J503" s="272"/>
      <c r="K503" s="19"/>
      <c r="L503" s="19"/>
      <c r="M503" s="19"/>
      <c r="N503" s="74"/>
      <c r="O503" s="88">
        <f t="shared" si="508"/>
        <v>0</v>
      </c>
      <c r="P503" s="272"/>
      <c r="Q503" s="272"/>
      <c r="R503" s="272"/>
      <c r="S503" s="454"/>
      <c r="T503" s="454"/>
    </row>
    <row r="504" spans="1:20" ht="14.25" customHeight="1">
      <c r="A504" s="294"/>
      <c r="B504" s="295"/>
      <c r="C504" s="295"/>
      <c r="D504" s="294"/>
      <c r="E504" s="294"/>
      <c r="F504" s="298"/>
      <c r="G504" s="273"/>
      <c r="H504" s="272"/>
      <c r="I504" s="395"/>
      <c r="J504" s="272"/>
      <c r="K504" s="19"/>
      <c r="L504" s="19"/>
      <c r="M504" s="20"/>
      <c r="N504" s="74"/>
      <c r="O504" s="88">
        <f t="shared" si="508"/>
        <v>0</v>
      </c>
      <c r="P504" s="272"/>
      <c r="Q504" s="272"/>
      <c r="R504" s="272"/>
      <c r="S504" s="454"/>
      <c r="T504" s="454"/>
    </row>
    <row r="505" spans="1:20" ht="14.25" customHeight="1">
      <c r="A505" s="294"/>
      <c r="B505" s="295"/>
      <c r="C505" s="295"/>
      <c r="D505" s="294"/>
      <c r="E505" s="294"/>
      <c r="F505" s="298"/>
      <c r="G505" s="273"/>
      <c r="H505" s="272"/>
      <c r="I505" s="395"/>
      <c r="J505" s="272"/>
      <c r="K505" s="19"/>
      <c r="L505" s="19"/>
      <c r="M505" s="19"/>
      <c r="N505" s="74"/>
      <c r="O505" s="88">
        <f t="shared" si="508"/>
        <v>0</v>
      </c>
      <c r="P505" s="272"/>
      <c r="Q505" s="272"/>
      <c r="R505" s="272"/>
      <c r="S505" s="454"/>
      <c r="T505" s="454"/>
    </row>
    <row r="506" spans="1:20" ht="14.25" customHeight="1">
      <c r="A506" s="294">
        <v>5</v>
      </c>
      <c r="B506" s="295" t="s">
        <v>236</v>
      </c>
      <c r="C506" s="295" t="s">
        <v>427</v>
      </c>
      <c r="D506" s="294" t="s">
        <v>31</v>
      </c>
      <c r="E506" s="294">
        <v>3</v>
      </c>
      <c r="F506" s="298">
        <f t="shared" si="519"/>
        <v>1.3903747850000003</v>
      </c>
      <c r="G506" s="273">
        <v>0.113</v>
      </c>
      <c r="H506" s="272">
        <f t="shared" si="520"/>
        <v>0.24742593000000002</v>
      </c>
      <c r="I506" s="395">
        <v>5.0000000000000001E-4</v>
      </c>
      <c r="J506" s="272">
        <f t="shared" si="521"/>
        <v>1.5841550000000001E-3</v>
      </c>
      <c r="K506" s="74" t="s">
        <v>237</v>
      </c>
      <c r="L506" s="19" t="s">
        <v>31</v>
      </c>
      <c r="M506" s="19">
        <v>1</v>
      </c>
      <c r="N506" s="74">
        <v>1</v>
      </c>
      <c r="O506" s="88">
        <f t="shared" si="508"/>
        <v>1</v>
      </c>
      <c r="P506" s="272">
        <f t="shared" ref="P506" si="557">E506*F506</f>
        <v>4.1711243550000008</v>
      </c>
      <c r="Q506" s="272">
        <f t="shared" ref="Q506" si="558">SUM(O506:O509)</f>
        <v>1</v>
      </c>
      <c r="R506" s="272">
        <f t="shared" ref="R506" si="559">Q506*1.02*1.05*$R$15</f>
        <v>1.1413647000000002</v>
      </c>
      <c r="S506" s="454">
        <f t="shared" ref="S506" si="560">F506*$S$18</f>
        <v>1.8003742642524123</v>
      </c>
      <c r="T506" s="454">
        <f t="shared" ref="T506" si="561">S506*E506</f>
        <v>5.4011227927572367</v>
      </c>
    </row>
    <row r="507" spans="1:20" ht="14.25" customHeight="1">
      <c r="A507" s="294"/>
      <c r="B507" s="295"/>
      <c r="C507" s="295"/>
      <c r="D507" s="294"/>
      <c r="E507" s="294"/>
      <c r="F507" s="298"/>
      <c r="G507" s="273"/>
      <c r="H507" s="272"/>
      <c r="I507" s="395"/>
      <c r="J507" s="272"/>
      <c r="K507" s="19"/>
      <c r="L507" s="19"/>
      <c r="M507" s="19"/>
      <c r="N507" s="74"/>
      <c r="O507" s="88">
        <f t="shared" si="508"/>
        <v>0</v>
      </c>
      <c r="P507" s="272"/>
      <c r="Q507" s="272"/>
      <c r="R507" s="272"/>
      <c r="S507" s="454"/>
      <c r="T507" s="454"/>
    </row>
    <row r="508" spans="1:20" ht="14.25" customHeight="1">
      <c r="A508" s="294"/>
      <c r="B508" s="295"/>
      <c r="C508" s="295"/>
      <c r="D508" s="294"/>
      <c r="E508" s="294"/>
      <c r="F508" s="298"/>
      <c r="G508" s="273"/>
      <c r="H508" s="272"/>
      <c r="I508" s="395"/>
      <c r="J508" s="272"/>
      <c r="K508" s="19"/>
      <c r="L508" s="19"/>
      <c r="M508" s="20"/>
      <c r="N508" s="74"/>
      <c r="O508" s="88">
        <f t="shared" si="508"/>
        <v>0</v>
      </c>
      <c r="P508" s="272"/>
      <c r="Q508" s="272"/>
      <c r="R508" s="272"/>
      <c r="S508" s="454"/>
      <c r="T508" s="454"/>
    </row>
    <row r="509" spans="1:20" ht="14.25" customHeight="1">
      <c r="A509" s="294"/>
      <c r="B509" s="295"/>
      <c r="C509" s="295"/>
      <c r="D509" s="294"/>
      <c r="E509" s="294"/>
      <c r="F509" s="298"/>
      <c r="G509" s="273"/>
      <c r="H509" s="272"/>
      <c r="I509" s="395"/>
      <c r="J509" s="272"/>
      <c r="K509" s="19"/>
      <c r="L509" s="19"/>
      <c r="M509" s="19"/>
      <c r="N509" s="74"/>
      <c r="O509" s="88">
        <f t="shared" si="508"/>
        <v>0</v>
      </c>
      <c r="P509" s="272"/>
      <c r="Q509" s="272"/>
      <c r="R509" s="272"/>
      <c r="S509" s="454"/>
      <c r="T509" s="454"/>
    </row>
    <row r="510" spans="1:20" ht="14.25" customHeight="1">
      <c r="A510" s="294">
        <v>6</v>
      </c>
      <c r="B510" s="295" t="s">
        <v>50</v>
      </c>
      <c r="C510" s="295" t="s">
        <v>429</v>
      </c>
      <c r="D510" s="294" t="s">
        <v>31</v>
      </c>
      <c r="E510" s="294">
        <v>15</v>
      </c>
      <c r="F510" s="298">
        <f t="shared" si="519"/>
        <v>0.17120470500000004</v>
      </c>
      <c r="G510" s="273"/>
      <c r="H510" s="272">
        <f t="shared" si="520"/>
        <v>0</v>
      </c>
      <c r="I510" s="273"/>
      <c r="J510" s="272">
        <f t="shared" si="521"/>
        <v>0</v>
      </c>
      <c r="K510" s="74" t="s">
        <v>238</v>
      </c>
      <c r="L510" s="74" t="s">
        <v>31</v>
      </c>
      <c r="M510" s="74">
        <v>1</v>
      </c>
      <c r="N510" s="74">
        <v>0.15</v>
      </c>
      <c r="O510" s="88">
        <f t="shared" si="508"/>
        <v>0.15</v>
      </c>
      <c r="P510" s="272">
        <f t="shared" ref="P510" si="562">E510*F510</f>
        <v>2.5680705750000006</v>
      </c>
      <c r="Q510" s="272">
        <f t="shared" ref="Q510" si="563">SUM(O510:O513)</f>
        <v>0.15</v>
      </c>
      <c r="R510" s="272">
        <f t="shared" ref="R510" si="564">Q510*1.02*1.05*$R$15</f>
        <v>0.17120470500000004</v>
      </c>
      <c r="S510" s="454">
        <f t="shared" ref="S510" si="565">F510*$S$18</f>
        <v>0.22169025799826073</v>
      </c>
      <c r="T510" s="454">
        <f t="shared" ref="T510" si="566">S510*E510</f>
        <v>3.3253538699739109</v>
      </c>
    </row>
    <row r="511" spans="1:20" ht="14.25" customHeight="1">
      <c r="A511" s="294"/>
      <c r="B511" s="295"/>
      <c r="C511" s="295"/>
      <c r="D511" s="294"/>
      <c r="E511" s="294"/>
      <c r="F511" s="298"/>
      <c r="G511" s="273"/>
      <c r="H511" s="272"/>
      <c r="I511" s="273"/>
      <c r="J511" s="272"/>
      <c r="K511" s="19"/>
      <c r="L511" s="19"/>
      <c r="M511" s="19"/>
      <c r="N511" s="74"/>
      <c r="O511" s="88">
        <f t="shared" si="508"/>
        <v>0</v>
      </c>
      <c r="P511" s="272"/>
      <c r="Q511" s="272"/>
      <c r="R511" s="272"/>
      <c r="S511" s="454"/>
      <c r="T511" s="454"/>
    </row>
    <row r="512" spans="1:20" ht="14.25" customHeight="1">
      <c r="A512" s="294"/>
      <c r="B512" s="295"/>
      <c r="C512" s="295"/>
      <c r="D512" s="294"/>
      <c r="E512" s="294"/>
      <c r="F512" s="298"/>
      <c r="G512" s="273"/>
      <c r="H512" s="272"/>
      <c r="I512" s="273"/>
      <c r="J512" s="272"/>
      <c r="K512" s="19"/>
      <c r="L512" s="19"/>
      <c r="M512" s="20"/>
      <c r="N512" s="74"/>
      <c r="O512" s="88">
        <f t="shared" si="508"/>
        <v>0</v>
      </c>
      <c r="P512" s="272"/>
      <c r="Q512" s="272"/>
      <c r="R512" s="272"/>
      <c r="S512" s="454"/>
      <c r="T512" s="454"/>
    </row>
    <row r="513" spans="1:20" ht="14.25" customHeight="1">
      <c r="A513" s="294"/>
      <c r="B513" s="295"/>
      <c r="C513" s="295"/>
      <c r="D513" s="294"/>
      <c r="E513" s="294"/>
      <c r="F513" s="298"/>
      <c r="G513" s="273"/>
      <c r="H513" s="272"/>
      <c r="I513" s="273"/>
      <c r="J513" s="272"/>
      <c r="K513" s="19"/>
      <c r="L513" s="19"/>
      <c r="M513" s="19"/>
      <c r="N513" s="74"/>
      <c r="O513" s="88">
        <f t="shared" si="508"/>
        <v>0</v>
      </c>
      <c r="P513" s="272"/>
      <c r="Q513" s="272"/>
      <c r="R513" s="272"/>
      <c r="S513" s="454"/>
      <c r="T513" s="454"/>
    </row>
    <row r="514" spans="1:20" ht="14.25" customHeight="1">
      <c r="A514" s="294">
        <v>7</v>
      </c>
      <c r="B514" s="295" t="s">
        <v>50</v>
      </c>
      <c r="C514" s="295" t="s">
        <v>239</v>
      </c>
      <c r="D514" s="294" t="s">
        <v>31</v>
      </c>
      <c r="E514" s="294">
        <v>6</v>
      </c>
      <c r="F514" s="298">
        <f t="shared" si="519"/>
        <v>0.34240941000000008</v>
      </c>
      <c r="G514" s="273"/>
      <c r="H514" s="272">
        <f t="shared" si="520"/>
        <v>0</v>
      </c>
      <c r="I514" s="273"/>
      <c r="J514" s="272">
        <f t="shared" si="521"/>
        <v>0</v>
      </c>
      <c r="K514" s="74" t="s">
        <v>238</v>
      </c>
      <c r="L514" s="74" t="s">
        <v>31</v>
      </c>
      <c r="M514" s="74">
        <v>1</v>
      </c>
      <c r="N514" s="74">
        <v>0.3</v>
      </c>
      <c r="O514" s="88">
        <f t="shared" si="508"/>
        <v>0.3</v>
      </c>
      <c r="P514" s="272">
        <f t="shared" ref="P514" si="567">E514*F514</f>
        <v>2.0544564600000004</v>
      </c>
      <c r="Q514" s="272">
        <f t="shared" ref="Q514" si="568">SUM(O514:O517)</f>
        <v>0.3</v>
      </c>
      <c r="R514" s="272">
        <f t="shared" ref="R514" si="569">Q514*1.02*1.05*$R$15</f>
        <v>0.34240941000000008</v>
      </c>
      <c r="S514" s="454">
        <f t="shared" ref="S514" si="570">F514*$S$18</f>
        <v>0.44338051599652145</v>
      </c>
      <c r="T514" s="454">
        <f t="shared" ref="T514" si="571">S514*E514</f>
        <v>2.6602830959791288</v>
      </c>
    </row>
    <row r="515" spans="1:20" ht="14.25" customHeight="1">
      <c r="A515" s="294"/>
      <c r="B515" s="295"/>
      <c r="C515" s="295"/>
      <c r="D515" s="294"/>
      <c r="E515" s="294"/>
      <c r="F515" s="298"/>
      <c r="G515" s="273"/>
      <c r="H515" s="272"/>
      <c r="I515" s="273"/>
      <c r="J515" s="272"/>
      <c r="K515" s="19"/>
      <c r="L515" s="19"/>
      <c r="M515" s="19"/>
      <c r="N515" s="74"/>
      <c r="O515" s="88">
        <f t="shared" si="508"/>
        <v>0</v>
      </c>
      <c r="P515" s="272"/>
      <c r="Q515" s="272"/>
      <c r="R515" s="272"/>
      <c r="S515" s="454"/>
      <c r="T515" s="454"/>
    </row>
    <row r="516" spans="1:20" ht="14.25" customHeight="1">
      <c r="A516" s="294"/>
      <c r="B516" s="295"/>
      <c r="C516" s="295"/>
      <c r="D516" s="294"/>
      <c r="E516" s="294"/>
      <c r="F516" s="298"/>
      <c r="G516" s="273"/>
      <c r="H516" s="272"/>
      <c r="I516" s="273"/>
      <c r="J516" s="272"/>
      <c r="K516" s="19"/>
      <c r="L516" s="19"/>
      <c r="M516" s="20"/>
      <c r="N516" s="74"/>
      <c r="O516" s="88">
        <f t="shared" si="508"/>
        <v>0</v>
      </c>
      <c r="P516" s="272"/>
      <c r="Q516" s="272"/>
      <c r="R516" s="272"/>
      <c r="S516" s="454"/>
      <c r="T516" s="454"/>
    </row>
    <row r="517" spans="1:20" ht="14.25" customHeight="1">
      <c r="A517" s="294"/>
      <c r="B517" s="295"/>
      <c r="C517" s="295"/>
      <c r="D517" s="294"/>
      <c r="E517" s="294"/>
      <c r="F517" s="298"/>
      <c r="G517" s="273"/>
      <c r="H517" s="272"/>
      <c r="I517" s="273"/>
      <c r="J517" s="272"/>
      <c r="K517" s="19"/>
      <c r="L517" s="19"/>
      <c r="M517" s="19"/>
      <c r="N517" s="74"/>
      <c r="O517" s="88">
        <f t="shared" si="508"/>
        <v>0</v>
      </c>
      <c r="P517" s="272"/>
      <c r="Q517" s="272"/>
      <c r="R517" s="272"/>
      <c r="S517" s="454"/>
      <c r="T517" s="454"/>
    </row>
    <row r="518" spans="1:20" ht="14.25" customHeight="1">
      <c r="A518" s="294">
        <v>8</v>
      </c>
      <c r="B518" s="295" t="s">
        <v>730</v>
      </c>
      <c r="C518" s="295" t="s">
        <v>430</v>
      </c>
      <c r="D518" s="294" t="s">
        <v>31</v>
      </c>
      <c r="E518" s="294">
        <v>21</v>
      </c>
      <c r="F518" s="298">
        <f t="shared" si="519"/>
        <v>0.90175603000000004</v>
      </c>
      <c r="G518" s="273">
        <v>0.189</v>
      </c>
      <c r="H518" s="272">
        <f t="shared" si="520"/>
        <v>0.41383629</v>
      </c>
      <c r="I518" s="273">
        <v>0.154</v>
      </c>
      <c r="J518" s="272">
        <f t="shared" si="521"/>
        <v>0.48791973999999999</v>
      </c>
      <c r="K518" s="74"/>
      <c r="L518" s="74"/>
      <c r="M518" s="74"/>
      <c r="N518" s="74"/>
      <c r="O518" s="88">
        <f t="shared" si="508"/>
        <v>0</v>
      </c>
      <c r="P518" s="272">
        <f t="shared" ref="P518" si="572">E518*F518</f>
        <v>18.93687663</v>
      </c>
      <c r="Q518" s="272">
        <f t="shared" ref="Q518" si="573">SUM(O518:O521)</f>
        <v>0</v>
      </c>
      <c r="R518" s="272">
        <f t="shared" ref="R518" si="574">Q518*1.02*1.05*$R$15</f>
        <v>0</v>
      </c>
      <c r="S518" s="454">
        <f t="shared" ref="S518" si="575">F518*$S$18</f>
        <v>1.1676695856120736</v>
      </c>
      <c r="T518" s="454">
        <f t="shared" ref="T518" si="576">S518*E518</f>
        <v>24.521061297853546</v>
      </c>
    </row>
    <row r="519" spans="1:20" ht="14.25" customHeight="1">
      <c r="A519" s="294"/>
      <c r="B519" s="295"/>
      <c r="C519" s="295"/>
      <c r="D519" s="294"/>
      <c r="E519" s="294"/>
      <c r="F519" s="298"/>
      <c r="G519" s="273"/>
      <c r="H519" s="272"/>
      <c r="I519" s="273"/>
      <c r="J519" s="272"/>
      <c r="K519" s="19"/>
      <c r="L519" s="19"/>
      <c r="M519" s="19"/>
      <c r="N519" s="74"/>
      <c r="O519" s="88">
        <f t="shared" si="508"/>
        <v>0</v>
      </c>
      <c r="P519" s="272"/>
      <c r="Q519" s="272"/>
      <c r="R519" s="272"/>
      <c r="S519" s="454"/>
      <c r="T519" s="454"/>
    </row>
    <row r="520" spans="1:20" ht="14.25" customHeight="1">
      <c r="A520" s="294"/>
      <c r="B520" s="295"/>
      <c r="C520" s="295"/>
      <c r="D520" s="294"/>
      <c r="E520" s="294"/>
      <c r="F520" s="298"/>
      <c r="G520" s="273"/>
      <c r="H520" s="272"/>
      <c r="I520" s="273"/>
      <c r="J520" s="272"/>
      <c r="K520" s="19"/>
      <c r="L520" s="19"/>
      <c r="M520" s="20"/>
      <c r="N520" s="74"/>
      <c r="O520" s="88">
        <f t="shared" si="508"/>
        <v>0</v>
      </c>
      <c r="P520" s="272"/>
      <c r="Q520" s="272"/>
      <c r="R520" s="272"/>
      <c r="S520" s="454"/>
      <c r="T520" s="454"/>
    </row>
    <row r="521" spans="1:20" ht="14.25" customHeight="1">
      <c r="A521" s="294"/>
      <c r="B521" s="295"/>
      <c r="C521" s="295"/>
      <c r="D521" s="294"/>
      <c r="E521" s="294"/>
      <c r="F521" s="298"/>
      <c r="G521" s="273"/>
      <c r="H521" s="272"/>
      <c r="I521" s="273"/>
      <c r="J521" s="272"/>
      <c r="K521" s="19"/>
      <c r="L521" s="19"/>
      <c r="M521" s="19"/>
      <c r="N521" s="74"/>
      <c r="O521" s="88">
        <f t="shared" si="508"/>
        <v>0</v>
      </c>
      <c r="P521" s="272"/>
      <c r="Q521" s="272"/>
      <c r="R521" s="272"/>
      <c r="S521" s="454"/>
      <c r="T521" s="454"/>
    </row>
    <row r="522" spans="1:20" ht="14.25" customHeight="1">
      <c r="A522" s="294">
        <v>9</v>
      </c>
      <c r="B522" s="339" t="s">
        <v>401</v>
      </c>
      <c r="C522" s="295" t="s">
        <v>2239</v>
      </c>
      <c r="D522" s="294" t="s">
        <v>36</v>
      </c>
      <c r="E522" s="350">
        <v>280</v>
      </c>
      <c r="F522" s="298">
        <f t="shared" si="519"/>
        <v>0.35645249907400006</v>
      </c>
      <c r="G522" s="354">
        <v>2.07E-2</v>
      </c>
      <c r="H522" s="272">
        <f t="shared" si="520"/>
        <v>4.5324927000000001E-2</v>
      </c>
      <c r="I522" s="354">
        <v>5.5899999999999998E-2</v>
      </c>
      <c r="J522" s="272">
        <f t="shared" si="521"/>
        <v>0.17710852900000001</v>
      </c>
      <c r="K522" s="19" t="s">
        <v>246</v>
      </c>
      <c r="L522" s="19" t="s">
        <v>36</v>
      </c>
      <c r="M522" s="19">
        <v>1.03</v>
      </c>
      <c r="N522" s="106">
        <v>0.114</v>
      </c>
      <c r="O522" s="88">
        <f t="shared" si="508"/>
        <v>0.11742000000000001</v>
      </c>
      <c r="P522" s="272">
        <f t="shared" ref="P522" si="577">E522*F522</f>
        <v>99.80669974072002</v>
      </c>
      <c r="Q522" s="272">
        <f t="shared" ref="Q522" si="578">SUM(O522:O525)</f>
        <v>0.11742000000000001</v>
      </c>
      <c r="R522" s="272">
        <f t="shared" ref="R522" si="579">Q522*1.02*1.05*$R$15</f>
        <v>0.13401904307400003</v>
      </c>
      <c r="S522" s="454">
        <f t="shared" ref="S522" si="580">F522*$S$18</f>
        <v>0.46156468938070278</v>
      </c>
      <c r="T522" s="454">
        <f t="shared" ref="T522" si="581">S522*E522</f>
        <v>129.23811302659678</v>
      </c>
    </row>
    <row r="523" spans="1:20" ht="14.25" customHeight="1">
      <c r="A523" s="294"/>
      <c r="B523" s="295"/>
      <c r="C523" s="295"/>
      <c r="D523" s="294"/>
      <c r="E523" s="350"/>
      <c r="F523" s="298"/>
      <c r="G523" s="354"/>
      <c r="H523" s="272"/>
      <c r="I523" s="354"/>
      <c r="J523" s="272"/>
      <c r="K523" s="19"/>
      <c r="L523" s="19"/>
      <c r="M523" s="19"/>
      <c r="N523" s="106">
        <v>0</v>
      </c>
      <c r="O523" s="88">
        <f t="shared" si="508"/>
        <v>0</v>
      </c>
      <c r="P523" s="272"/>
      <c r="Q523" s="272"/>
      <c r="R523" s="272"/>
      <c r="S523" s="454"/>
      <c r="T523" s="454"/>
    </row>
    <row r="524" spans="1:20" ht="14.25" customHeight="1">
      <c r="A524" s="294"/>
      <c r="B524" s="295"/>
      <c r="C524" s="295"/>
      <c r="D524" s="294"/>
      <c r="E524" s="350"/>
      <c r="F524" s="298"/>
      <c r="G524" s="354"/>
      <c r="H524" s="272"/>
      <c r="I524" s="354"/>
      <c r="J524" s="272"/>
      <c r="K524" s="19"/>
      <c r="L524" s="19"/>
      <c r="M524" s="20"/>
      <c r="N524" s="106">
        <v>0</v>
      </c>
      <c r="O524" s="88">
        <f t="shared" si="508"/>
        <v>0</v>
      </c>
      <c r="P524" s="272"/>
      <c r="Q524" s="272"/>
      <c r="R524" s="272"/>
      <c r="S524" s="454"/>
      <c r="T524" s="454"/>
    </row>
    <row r="525" spans="1:20" ht="14.25" customHeight="1">
      <c r="A525" s="294"/>
      <c r="B525" s="295"/>
      <c r="C525" s="295"/>
      <c r="D525" s="294"/>
      <c r="E525" s="350"/>
      <c r="F525" s="298"/>
      <c r="G525" s="354"/>
      <c r="H525" s="272"/>
      <c r="I525" s="354"/>
      <c r="J525" s="272"/>
      <c r="K525" s="19"/>
      <c r="L525" s="19"/>
      <c r="M525" s="19"/>
      <c r="N525" s="106">
        <v>0</v>
      </c>
      <c r="O525" s="88">
        <f t="shared" si="508"/>
        <v>0</v>
      </c>
      <c r="P525" s="272"/>
      <c r="Q525" s="272"/>
      <c r="R525" s="272"/>
      <c r="S525" s="454"/>
      <c r="T525" s="454"/>
    </row>
    <row r="526" spans="1:20" ht="14.25" customHeight="1">
      <c r="A526" s="294">
        <v>10</v>
      </c>
      <c r="B526" s="339" t="s">
        <v>401</v>
      </c>
      <c r="C526" s="295" t="s">
        <v>2240</v>
      </c>
      <c r="D526" s="294" t="s">
        <v>36</v>
      </c>
      <c r="E526" s="350">
        <v>145</v>
      </c>
      <c r="F526" s="298">
        <f t="shared" si="519"/>
        <v>0.30276270358600005</v>
      </c>
      <c r="G526" s="354">
        <v>2.07E-2</v>
      </c>
      <c r="H526" s="272">
        <f t="shared" si="520"/>
        <v>4.5324927000000001E-2</v>
      </c>
      <c r="I526" s="354">
        <v>5.5899999999999998E-2</v>
      </c>
      <c r="J526" s="272">
        <f t="shared" si="521"/>
        <v>0.17710852900000001</v>
      </c>
      <c r="K526" s="19" t="s">
        <v>246</v>
      </c>
      <c r="L526" s="19" t="s">
        <v>36</v>
      </c>
      <c r="M526" s="19">
        <v>1.02</v>
      </c>
      <c r="N526" s="106">
        <v>6.9000000000000006E-2</v>
      </c>
      <c r="O526" s="88">
        <f t="shared" si="508"/>
        <v>7.0380000000000012E-2</v>
      </c>
      <c r="P526" s="272">
        <f t="shared" ref="P526" si="582">E526*F526</f>
        <v>43.900592019970006</v>
      </c>
      <c r="Q526" s="272">
        <f t="shared" ref="Q526" si="583">SUM(O526:O529)</f>
        <v>7.0380000000000012E-2</v>
      </c>
      <c r="R526" s="272">
        <f t="shared" ref="R526" si="584">Q526*1.02*1.05*$R$15</f>
        <v>8.0329247586000019E-2</v>
      </c>
      <c r="S526" s="454">
        <f t="shared" ref="S526" si="585">F526*$S$18</f>
        <v>0.3920426244724482</v>
      </c>
      <c r="T526" s="454">
        <f t="shared" ref="T526" si="586">S526*E526</f>
        <v>56.846180548504989</v>
      </c>
    </row>
    <row r="527" spans="1:20" ht="14.25" customHeight="1">
      <c r="A527" s="294"/>
      <c r="B527" s="295"/>
      <c r="C527" s="295"/>
      <c r="D527" s="294"/>
      <c r="E527" s="350"/>
      <c r="F527" s="298"/>
      <c r="G527" s="354"/>
      <c r="H527" s="272"/>
      <c r="I527" s="354"/>
      <c r="J527" s="272"/>
      <c r="K527" s="19"/>
      <c r="L527" s="19"/>
      <c r="M527" s="19"/>
      <c r="N527" s="106">
        <v>0</v>
      </c>
      <c r="O527" s="88">
        <f t="shared" si="508"/>
        <v>0</v>
      </c>
      <c r="P527" s="272"/>
      <c r="Q527" s="272"/>
      <c r="R527" s="272"/>
      <c r="S527" s="454"/>
      <c r="T527" s="454"/>
    </row>
    <row r="528" spans="1:20" ht="14.25" customHeight="1">
      <c r="A528" s="294"/>
      <c r="B528" s="295"/>
      <c r="C528" s="295"/>
      <c r="D528" s="294"/>
      <c r="E528" s="350"/>
      <c r="F528" s="298"/>
      <c r="G528" s="354"/>
      <c r="H528" s="272"/>
      <c r="I528" s="354"/>
      <c r="J528" s="272"/>
      <c r="K528" s="19"/>
      <c r="L528" s="19"/>
      <c r="M528" s="20"/>
      <c r="N528" s="106">
        <v>0</v>
      </c>
      <c r="O528" s="88">
        <f t="shared" si="508"/>
        <v>0</v>
      </c>
      <c r="P528" s="272"/>
      <c r="Q528" s="272"/>
      <c r="R528" s="272"/>
      <c r="S528" s="454"/>
      <c r="T528" s="454"/>
    </row>
    <row r="529" spans="1:20" ht="14.25" customHeight="1">
      <c r="A529" s="294"/>
      <c r="B529" s="295"/>
      <c r="C529" s="295"/>
      <c r="D529" s="294"/>
      <c r="E529" s="350"/>
      <c r="F529" s="298"/>
      <c r="G529" s="354"/>
      <c r="H529" s="272"/>
      <c r="I529" s="354"/>
      <c r="J529" s="272"/>
      <c r="K529" s="19"/>
      <c r="L529" s="19"/>
      <c r="M529" s="19"/>
      <c r="N529" s="106">
        <v>0</v>
      </c>
      <c r="O529" s="88">
        <f t="shared" si="508"/>
        <v>0</v>
      </c>
      <c r="P529" s="272"/>
      <c r="Q529" s="272"/>
      <c r="R529" s="272"/>
      <c r="S529" s="454"/>
      <c r="T529" s="454"/>
    </row>
    <row r="530" spans="1:20" ht="14.25" customHeight="1">
      <c r="A530" s="294">
        <v>11</v>
      </c>
      <c r="B530" s="295" t="s">
        <v>406</v>
      </c>
      <c r="C530" s="295" t="s">
        <v>431</v>
      </c>
      <c r="D530" s="294" t="s">
        <v>36</v>
      </c>
      <c r="E530" s="350">
        <v>425</v>
      </c>
      <c r="F530" s="298">
        <f t="shared" si="519"/>
        <v>0.27149144650000001</v>
      </c>
      <c r="G530" s="354">
        <v>7.6499999999999999E-2</v>
      </c>
      <c r="H530" s="272">
        <f t="shared" si="520"/>
        <v>0.16750516500000001</v>
      </c>
      <c r="I530" s="354">
        <v>2.2000000000000001E-3</v>
      </c>
      <c r="J530" s="272">
        <f t="shared" si="521"/>
        <v>6.9702820000000004E-3</v>
      </c>
      <c r="K530" s="74" t="s">
        <v>408</v>
      </c>
      <c r="L530" s="74" t="s">
        <v>36</v>
      </c>
      <c r="M530" s="74">
        <v>1</v>
      </c>
      <c r="N530" s="74">
        <v>8.5000000000000006E-2</v>
      </c>
      <c r="O530" s="88">
        <f t="shared" si="508"/>
        <v>8.5000000000000006E-2</v>
      </c>
      <c r="P530" s="272">
        <f t="shared" ref="P530" si="587">E530*F530</f>
        <v>115.38386476250001</v>
      </c>
      <c r="Q530" s="272">
        <f t="shared" ref="Q530" si="588">SUM(O530:O533)</f>
        <v>8.5000000000000006E-2</v>
      </c>
      <c r="R530" s="272">
        <f t="shared" ref="R530" si="589">Q530*1.02*1.05*$R$15</f>
        <v>9.7015999500000033E-2</v>
      </c>
      <c r="S530" s="454">
        <f t="shared" ref="S530" si="590">F530*$S$18</f>
        <v>0.35154996948773098</v>
      </c>
      <c r="T530" s="454">
        <f t="shared" ref="T530" si="591">S530*E530</f>
        <v>149.40873703228567</v>
      </c>
    </row>
    <row r="531" spans="1:20" ht="14.25" customHeight="1">
      <c r="A531" s="294"/>
      <c r="B531" s="295"/>
      <c r="C531" s="295"/>
      <c r="D531" s="294"/>
      <c r="E531" s="350"/>
      <c r="F531" s="298"/>
      <c r="G531" s="354"/>
      <c r="H531" s="272"/>
      <c r="I531" s="354"/>
      <c r="J531" s="272"/>
      <c r="K531" s="19"/>
      <c r="L531" s="19"/>
      <c r="M531" s="19"/>
      <c r="N531" s="74"/>
      <c r="O531" s="88">
        <f t="shared" si="508"/>
        <v>0</v>
      </c>
      <c r="P531" s="272"/>
      <c r="Q531" s="272"/>
      <c r="R531" s="272"/>
      <c r="S531" s="454"/>
      <c r="T531" s="454"/>
    </row>
    <row r="532" spans="1:20" ht="14.25" customHeight="1">
      <c r="A532" s="294"/>
      <c r="B532" s="295"/>
      <c r="C532" s="295"/>
      <c r="D532" s="294"/>
      <c r="E532" s="350"/>
      <c r="F532" s="298"/>
      <c r="G532" s="354"/>
      <c r="H532" s="272"/>
      <c r="I532" s="354"/>
      <c r="J532" s="272"/>
      <c r="K532" s="19"/>
      <c r="L532" s="19"/>
      <c r="M532" s="20"/>
      <c r="N532" s="74"/>
      <c r="O532" s="88">
        <f t="shared" si="508"/>
        <v>0</v>
      </c>
      <c r="P532" s="272"/>
      <c r="Q532" s="272"/>
      <c r="R532" s="272"/>
      <c r="S532" s="454"/>
      <c r="T532" s="454"/>
    </row>
    <row r="533" spans="1:20" ht="14.25" customHeight="1">
      <c r="A533" s="294"/>
      <c r="B533" s="295"/>
      <c r="C533" s="295"/>
      <c r="D533" s="294"/>
      <c r="E533" s="350"/>
      <c r="F533" s="298"/>
      <c r="G533" s="354"/>
      <c r="H533" s="272"/>
      <c r="I533" s="354"/>
      <c r="J533" s="272"/>
      <c r="K533" s="19"/>
      <c r="L533" s="19"/>
      <c r="M533" s="19"/>
      <c r="N533" s="74"/>
      <c r="O533" s="88">
        <f t="shared" si="508"/>
        <v>0</v>
      </c>
      <c r="P533" s="272"/>
      <c r="Q533" s="272"/>
      <c r="R533" s="272"/>
      <c r="S533" s="454"/>
      <c r="T533" s="454"/>
    </row>
    <row r="534" spans="1:20" ht="14.25" customHeight="1">
      <c r="A534" s="294">
        <v>12</v>
      </c>
      <c r="B534" s="295" t="s">
        <v>432</v>
      </c>
      <c r="C534" s="295" t="s">
        <v>433</v>
      </c>
      <c r="D534" s="294" t="s">
        <v>36</v>
      </c>
      <c r="E534" s="350">
        <v>425</v>
      </c>
      <c r="F534" s="298">
        <f t="shared" si="519"/>
        <v>0.35553025999999999</v>
      </c>
      <c r="G534" s="273">
        <v>7.6999999999999999E-2</v>
      </c>
      <c r="H534" s="272">
        <f t="shared" si="520"/>
        <v>0.16859997000000002</v>
      </c>
      <c r="I534" s="273">
        <v>5.8999999999999997E-2</v>
      </c>
      <c r="J534" s="272">
        <f t="shared" si="521"/>
        <v>0.18693029</v>
      </c>
      <c r="K534" s="19"/>
      <c r="L534" s="19"/>
      <c r="M534" s="19"/>
      <c r="N534" s="74"/>
      <c r="O534" s="88">
        <f t="shared" ref="O534:O605" si="592">M534*N534</f>
        <v>0</v>
      </c>
      <c r="P534" s="272">
        <f t="shared" ref="P534" si="593">E534*F534</f>
        <v>151.10036049999999</v>
      </c>
      <c r="Q534" s="272">
        <f t="shared" ref="Q534" si="594">SUM(O534:O537)</f>
        <v>0</v>
      </c>
      <c r="R534" s="272">
        <f t="shared" ref="R534" si="595">Q534*1.02*1.05*$R$15</f>
        <v>0</v>
      </c>
      <c r="S534" s="454">
        <f t="shared" ref="S534" si="596">F534*$S$18</f>
        <v>0.46037049662618029</v>
      </c>
      <c r="T534" s="454">
        <f t="shared" ref="T534" si="597">S534*E534</f>
        <v>195.65746106612661</v>
      </c>
    </row>
    <row r="535" spans="1:20" ht="14.25" customHeight="1">
      <c r="A535" s="294"/>
      <c r="B535" s="295"/>
      <c r="C535" s="295"/>
      <c r="D535" s="294"/>
      <c r="E535" s="294"/>
      <c r="F535" s="298"/>
      <c r="G535" s="273"/>
      <c r="H535" s="272"/>
      <c r="I535" s="273"/>
      <c r="J535" s="272"/>
      <c r="K535" s="19"/>
      <c r="L535" s="19"/>
      <c r="M535" s="19"/>
      <c r="N535" s="74"/>
      <c r="O535" s="88">
        <f t="shared" si="592"/>
        <v>0</v>
      </c>
      <c r="P535" s="272"/>
      <c r="Q535" s="272"/>
      <c r="R535" s="272"/>
      <c r="S535" s="454"/>
      <c r="T535" s="454"/>
    </row>
    <row r="536" spans="1:20" ht="14.25" customHeight="1">
      <c r="A536" s="294"/>
      <c r="B536" s="295"/>
      <c r="C536" s="295"/>
      <c r="D536" s="294"/>
      <c r="E536" s="294"/>
      <c r="F536" s="298"/>
      <c r="G536" s="273"/>
      <c r="H536" s="272"/>
      <c r="I536" s="273"/>
      <c r="J536" s="272"/>
      <c r="K536" s="19"/>
      <c r="L536" s="19"/>
      <c r="M536" s="89"/>
      <c r="N536" s="74"/>
      <c r="O536" s="88">
        <f t="shared" si="592"/>
        <v>0</v>
      </c>
      <c r="P536" s="272"/>
      <c r="Q536" s="272"/>
      <c r="R536" s="272"/>
      <c r="S536" s="454"/>
      <c r="T536" s="454"/>
    </row>
    <row r="537" spans="1:20" ht="14.25" customHeight="1">
      <c r="A537" s="294"/>
      <c r="B537" s="295"/>
      <c r="C537" s="295"/>
      <c r="D537" s="294"/>
      <c r="E537" s="294"/>
      <c r="F537" s="298"/>
      <c r="G537" s="273"/>
      <c r="H537" s="272"/>
      <c r="I537" s="273"/>
      <c r="J537" s="272"/>
      <c r="K537" s="19"/>
      <c r="L537" s="19"/>
      <c r="M537" s="19"/>
      <c r="N537" s="74"/>
      <c r="O537" s="88">
        <f t="shared" si="592"/>
        <v>0</v>
      </c>
      <c r="P537" s="272"/>
      <c r="Q537" s="272"/>
      <c r="R537" s="272"/>
      <c r="S537" s="454"/>
      <c r="T537" s="454"/>
    </row>
    <row r="538" spans="1:20" ht="14.25" customHeight="1">
      <c r="A538" s="294">
        <v>13</v>
      </c>
      <c r="B538" s="295" t="s">
        <v>434</v>
      </c>
      <c r="C538" s="295" t="s">
        <v>435</v>
      </c>
      <c r="D538" s="294" t="s">
        <v>43</v>
      </c>
      <c r="E538" s="350">
        <v>21.4</v>
      </c>
      <c r="F538" s="298">
        <f t="shared" si="519"/>
        <v>2.2578311694141302</v>
      </c>
      <c r="G538" s="273">
        <v>0.57999999999999996</v>
      </c>
      <c r="H538" s="272">
        <f t="shared" si="520"/>
        <v>1.2699738</v>
      </c>
      <c r="I538" s="273">
        <v>0.12</v>
      </c>
      <c r="J538" s="272">
        <f t="shared" si="521"/>
        <v>0.38019719999999996</v>
      </c>
      <c r="K538" s="19" t="s">
        <v>107</v>
      </c>
      <c r="L538" s="19" t="s">
        <v>32</v>
      </c>
      <c r="M538" s="74">
        <v>2.41E-2</v>
      </c>
      <c r="N538" s="74">
        <v>22.042000000000002</v>
      </c>
      <c r="O538" s="88">
        <f t="shared" si="592"/>
        <v>0.53121220000000002</v>
      </c>
      <c r="P538" s="272">
        <f t="shared" ref="P538" si="598">E538*F538</f>
        <v>48.31758702546238</v>
      </c>
      <c r="Q538" s="272">
        <f t="shared" ref="Q538" si="599">SUM(O538:O541)</f>
        <v>0.53239789999999998</v>
      </c>
      <c r="R538" s="272">
        <f t="shared" ref="R538" si="600">Q538*1.02*1.05*$R$15</f>
        <v>0.60766016941412992</v>
      </c>
      <c r="S538" s="454">
        <f t="shared" ref="S538" si="601">F538*$S$18</f>
        <v>2.9236297826273709</v>
      </c>
      <c r="T538" s="454">
        <f t="shared" ref="T538" si="602">S538*E538</f>
        <v>62.565677348225734</v>
      </c>
    </row>
    <row r="539" spans="1:20" ht="14.25" customHeight="1">
      <c r="A539" s="294"/>
      <c r="B539" s="295"/>
      <c r="C539" s="295"/>
      <c r="D539" s="294"/>
      <c r="E539" s="350"/>
      <c r="F539" s="298"/>
      <c r="G539" s="273"/>
      <c r="H539" s="272"/>
      <c r="I539" s="273"/>
      <c r="J539" s="272"/>
      <c r="K539" s="148"/>
      <c r="L539" s="19"/>
      <c r="M539" s="74"/>
      <c r="N539" s="74"/>
      <c r="O539" s="88">
        <f t="shared" si="592"/>
        <v>0</v>
      </c>
      <c r="P539" s="272"/>
      <c r="Q539" s="272"/>
      <c r="R539" s="272"/>
      <c r="S539" s="454"/>
      <c r="T539" s="454"/>
    </row>
    <row r="540" spans="1:20" ht="14.25" customHeight="1">
      <c r="A540" s="294"/>
      <c r="B540" s="295"/>
      <c r="C540" s="295"/>
      <c r="D540" s="294"/>
      <c r="E540" s="350"/>
      <c r="F540" s="298"/>
      <c r="G540" s="273"/>
      <c r="H540" s="272"/>
      <c r="I540" s="273"/>
      <c r="J540" s="272"/>
      <c r="K540" s="19" t="s">
        <v>52</v>
      </c>
      <c r="L540" s="19" t="s">
        <v>35</v>
      </c>
      <c r="M540" s="74">
        <v>7.1000000000000004E-3</v>
      </c>
      <c r="N540" s="74">
        <v>0.16700000000000001</v>
      </c>
      <c r="O540" s="88">
        <f t="shared" si="592"/>
        <v>1.1857E-3</v>
      </c>
      <c r="P540" s="272"/>
      <c r="Q540" s="272"/>
      <c r="R540" s="272"/>
      <c r="S540" s="454"/>
      <c r="T540" s="454"/>
    </row>
    <row r="541" spans="1:20" ht="14.25" customHeight="1">
      <c r="A541" s="294"/>
      <c r="B541" s="295"/>
      <c r="C541" s="295"/>
      <c r="D541" s="294"/>
      <c r="E541" s="350"/>
      <c r="F541" s="298"/>
      <c r="G541" s="273"/>
      <c r="H541" s="272"/>
      <c r="I541" s="273"/>
      <c r="J541" s="272"/>
      <c r="K541" s="19"/>
      <c r="L541" s="19"/>
      <c r="M541" s="19"/>
      <c r="N541" s="74"/>
      <c r="O541" s="88">
        <f t="shared" si="592"/>
        <v>0</v>
      </c>
      <c r="P541" s="272"/>
      <c r="Q541" s="272"/>
      <c r="R541" s="272"/>
      <c r="S541" s="454"/>
      <c r="T541" s="454"/>
    </row>
    <row r="542" spans="1:20" ht="14.25" customHeight="1">
      <c r="A542" s="450"/>
      <c r="B542" s="449"/>
      <c r="C542" s="526" t="s">
        <v>1568</v>
      </c>
      <c r="D542" s="450"/>
      <c r="E542" s="447"/>
      <c r="F542" s="333"/>
      <c r="G542" s="448"/>
      <c r="H542" s="421"/>
      <c r="I542" s="448"/>
      <c r="J542" s="421"/>
      <c r="K542" s="79"/>
      <c r="L542" s="79"/>
      <c r="M542" s="79"/>
      <c r="N542" s="80"/>
      <c r="O542" s="78"/>
      <c r="P542" s="421"/>
      <c r="Q542" s="421"/>
      <c r="R542" s="421"/>
      <c r="S542" s="421"/>
      <c r="T542" s="451">
        <f>SUM(T490:T541)</f>
        <v>915.98004288097809</v>
      </c>
    </row>
    <row r="543" spans="1:20" ht="14.25" customHeight="1">
      <c r="A543" s="450"/>
      <c r="B543" s="449"/>
      <c r="C543" s="526"/>
      <c r="D543" s="450"/>
      <c r="E543" s="447"/>
      <c r="F543" s="334"/>
      <c r="G543" s="448"/>
      <c r="H543" s="421"/>
      <c r="I543" s="448"/>
      <c r="J543" s="421"/>
      <c r="K543" s="79"/>
      <c r="L543" s="79"/>
      <c r="M543" s="79"/>
      <c r="N543" s="80"/>
      <c r="O543" s="78"/>
      <c r="P543" s="421"/>
      <c r="Q543" s="421"/>
      <c r="R543" s="421"/>
      <c r="S543" s="421"/>
      <c r="T543" s="451"/>
    </row>
    <row r="544" spans="1:20" ht="14.25" customHeight="1">
      <c r="A544" s="450"/>
      <c r="B544" s="449"/>
      <c r="C544" s="526"/>
      <c r="D544" s="450"/>
      <c r="E544" s="447"/>
      <c r="F544" s="334"/>
      <c r="G544" s="448"/>
      <c r="H544" s="421"/>
      <c r="I544" s="448"/>
      <c r="J544" s="421"/>
      <c r="K544" s="79"/>
      <c r="L544" s="79"/>
      <c r="M544" s="215"/>
      <c r="N544" s="80"/>
      <c r="O544" s="78"/>
      <c r="P544" s="421"/>
      <c r="Q544" s="421"/>
      <c r="R544" s="421"/>
      <c r="S544" s="421"/>
      <c r="T544" s="451"/>
    </row>
    <row r="545" spans="1:20" ht="14.25" customHeight="1">
      <c r="A545" s="450"/>
      <c r="B545" s="449"/>
      <c r="C545" s="526"/>
      <c r="D545" s="450"/>
      <c r="E545" s="447"/>
      <c r="F545" s="335"/>
      <c r="G545" s="448"/>
      <c r="H545" s="421"/>
      <c r="I545" s="448"/>
      <c r="J545" s="421"/>
      <c r="K545" s="79"/>
      <c r="L545" s="79"/>
      <c r="M545" s="79"/>
      <c r="N545" s="80"/>
      <c r="O545" s="78"/>
      <c r="P545" s="421"/>
      <c r="Q545" s="421"/>
      <c r="R545" s="421"/>
      <c r="S545" s="421"/>
      <c r="T545" s="451"/>
    </row>
    <row r="546" spans="1:20" ht="14.25" customHeight="1">
      <c r="A546" s="450"/>
      <c r="B546" s="449"/>
      <c r="C546" s="526" t="s">
        <v>1569</v>
      </c>
      <c r="D546" s="450"/>
      <c r="E546" s="447"/>
      <c r="F546" s="333"/>
      <c r="G546" s="448"/>
      <c r="H546" s="421"/>
      <c r="I546" s="448"/>
      <c r="J546" s="421"/>
      <c r="K546" s="79"/>
      <c r="L546" s="79"/>
      <c r="M546" s="79"/>
      <c r="N546" s="80"/>
      <c r="O546" s="78"/>
      <c r="P546" s="421"/>
      <c r="Q546" s="421"/>
      <c r="R546" s="421"/>
      <c r="S546" s="421"/>
      <c r="T546" s="425">
        <f>(T542*100%)/'Cav-Nax-Tarec.Tun'!T849</f>
        <v>6.8313561434054884E-2</v>
      </c>
    </row>
    <row r="547" spans="1:20" ht="14.25" customHeight="1">
      <c r="A547" s="450"/>
      <c r="B547" s="449"/>
      <c r="C547" s="526"/>
      <c r="D547" s="450"/>
      <c r="E547" s="447"/>
      <c r="F547" s="334"/>
      <c r="G547" s="448"/>
      <c r="H547" s="421"/>
      <c r="I547" s="448"/>
      <c r="J547" s="421"/>
      <c r="K547" s="79"/>
      <c r="L547" s="79"/>
      <c r="M547" s="79"/>
      <c r="N547" s="80"/>
      <c r="O547" s="78"/>
      <c r="P547" s="421"/>
      <c r="Q547" s="421"/>
      <c r="R547" s="421"/>
      <c r="S547" s="421"/>
      <c r="T547" s="425"/>
    </row>
    <row r="548" spans="1:20" ht="14.25" customHeight="1">
      <c r="A548" s="450"/>
      <c r="B548" s="449"/>
      <c r="C548" s="526"/>
      <c r="D548" s="450"/>
      <c r="E548" s="447"/>
      <c r="F548" s="334"/>
      <c r="G548" s="448"/>
      <c r="H548" s="421"/>
      <c r="I548" s="448"/>
      <c r="J548" s="421"/>
      <c r="K548" s="79"/>
      <c r="L548" s="79"/>
      <c r="M548" s="215"/>
      <c r="N548" s="80"/>
      <c r="O548" s="78"/>
      <c r="P548" s="421"/>
      <c r="Q548" s="421"/>
      <c r="R548" s="421"/>
      <c r="S548" s="421"/>
      <c r="T548" s="425"/>
    </row>
    <row r="549" spans="1:20" ht="14.25" customHeight="1">
      <c r="A549" s="450"/>
      <c r="B549" s="449"/>
      <c r="C549" s="526"/>
      <c r="D549" s="450"/>
      <c r="E549" s="447"/>
      <c r="F549" s="335"/>
      <c r="G549" s="448"/>
      <c r="H549" s="421"/>
      <c r="I549" s="448"/>
      <c r="J549" s="421"/>
      <c r="K549" s="79"/>
      <c r="L549" s="79"/>
      <c r="M549" s="79"/>
      <c r="N549" s="80"/>
      <c r="O549" s="78"/>
      <c r="P549" s="421"/>
      <c r="Q549" s="421"/>
      <c r="R549" s="421"/>
      <c r="S549" s="421"/>
      <c r="T549" s="425"/>
    </row>
    <row r="550" spans="1:20" ht="14.25" customHeight="1">
      <c r="A550" s="294"/>
      <c r="B550" s="295"/>
      <c r="C550" s="461" t="s">
        <v>2345</v>
      </c>
      <c r="D550" s="294"/>
      <c r="E550" s="350"/>
      <c r="F550" s="298">
        <f t="shared" ref="F550:F610" si="603">H550+J550+R550</f>
        <v>0</v>
      </c>
      <c r="G550" s="273"/>
      <c r="H550" s="272">
        <f t="shared" ref="H550:H610" si="604">G550*$P$8/1000</f>
        <v>0</v>
      </c>
      <c r="I550" s="273"/>
      <c r="J550" s="272">
        <f t="shared" ref="J550:J610" si="605">I550*$P$9/1000</f>
        <v>0</v>
      </c>
      <c r="K550" s="19"/>
      <c r="L550" s="19"/>
      <c r="M550" s="74"/>
      <c r="N550" s="74"/>
      <c r="O550" s="88">
        <f t="shared" si="592"/>
        <v>0</v>
      </c>
      <c r="P550" s="272">
        <f t="shared" ref="P550" si="606">E550*F550</f>
        <v>0</v>
      </c>
      <c r="Q550" s="272">
        <f t="shared" ref="Q550" si="607">SUM(O550:O553)</f>
        <v>0</v>
      </c>
      <c r="R550" s="272">
        <f t="shared" ref="R550" si="608">Q550*1.02*1.05*$R$15</f>
        <v>0</v>
      </c>
      <c r="S550" s="454">
        <f t="shared" ref="S550" si="609">F550*$S$18</f>
        <v>0</v>
      </c>
      <c r="T550" s="454">
        <f t="shared" ref="T550" si="610">S550*E550</f>
        <v>0</v>
      </c>
    </row>
    <row r="551" spans="1:20" ht="14.25" customHeight="1">
      <c r="A551" s="294"/>
      <c r="B551" s="295"/>
      <c r="C551" s="461"/>
      <c r="D551" s="294"/>
      <c r="E551" s="350"/>
      <c r="F551" s="298"/>
      <c r="G551" s="273"/>
      <c r="H551" s="272"/>
      <c r="I551" s="273"/>
      <c r="J551" s="272"/>
      <c r="K551" s="148"/>
      <c r="L551" s="19"/>
      <c r="M551" s="74"/>
      <c r="N551" s="74"/>
      <c r="O551" s="88">
        <f t="shared" si="592"/>
        <v>0</v>
      </c>
      <c r="P551" s="272"/>
      <c r="Q551" s="272"/>
      <c r="R551" s="272"/>
      <c r="S551" s="454"/>
      <c r="T551" s="454"/>
    </row>
    <row r="552" spans="1:20" ht="14.25" customHeight="1">
      <c r="A552" s="294"/>
      <c r="B552" s="295"/>
      <c r="C552" s="461"/>
      <c r="D552" s="294"/>
      <c r="E552" s="350"/>
      <c r="F552" s="298"/>
      <c r="G552" s="273"/>
      <c r="H552" s="272"/>
      <c r="I552" s="273"/>
      <c r="J552" s="272"/>
      <c r="K552" s="19"/>
      <c r="L552" s="19"/>
      <c r="M552" s="74"/>
      <c r="N552" s="74"/>
      <c r="O552" s="88">
        <f t="shared" si="592"/>
        <v>0</v>
      </c>
      <c r="P552" s="272"/>
      <c r="Q552" s="272"/>
      <c r="R552" s="272"/>
      <c r="S552" s="454"/>
      <c r="T552" s="454"/>
    </row>
    <row r="553" spans="1:20" ht="14.25" customHeight="1">
      <c r="A553" s="294"/>
      <c r="B553" s="295"/>
      <c r="C553" s="461"/>
      <c r="D553" s="294"/>
      <c r="E553" s="350"/>
      <c r="F553" s="298"/>
      <c r="G553" s="273"/>
      <c r="H553" s="272"/>
      <c r="I553" s="273"/>
      <c r="J553" s="272"/>
      <c r="K553" s="19"/>
      <c r="L553" s="19"/>
      <c r="M553" s="19"/>
      <c r="N553" s="74"/>
      <c r="O553" s="88">
        <f t="shared" si="592"/>
        <v>0</v>
      </c>
      <c r="P553" s="272"/>
      <c r="Q553" s="272"/>
      <c r="R553" s="272"/>
      <c r="S553" s="454"/>
      <c r="T553" s="454"/>
    </row>
    <row r="554" spans="1:20" ht="14.25" customHeight="1">
      <c r="A554" s="294">
        <v>1</v>
      </c>
      <c r="B554" s="339" t="s">
        <v>153</v>
      </c>
      <c r="C554" s="295" t="s">
        <v>2344</v>
      </c>
      <c r="D554" s="294" t="s">
        <v>155</v>
      </c>
      <c r="E554" s="350">
        <v>24.5</v>
      </c>
      <c r="F554" s="298">
        <f t="shared" si="603"/>
        <v>0.73750110000000002</v>
      </c>
      <c r="G554" s="273">
        <v>0.25</v>
      </c>
      <c r="H554" s="272">
        <f t="shared" si="604"/>
        <v>0.54740250000000001</v>
      </c>
      <c r="I554" s="273">
        <v>0.06</v>
      </c>
      <c r="J554" s="272">
        <f t="shared" si="605"/>
        <v>0.19009859999999998</v>
      </c>
      <c r="K554" s="19"/>
      <c r="L554" s="19"/>
      <c r="M554" s="19"/>
      <c r="N554" s="74"/>
      <c r="O554" s="88">
        <f t="shared" si="592"/>
        <v>0</v>
      </c>
      <c r="P554" s="272">
        <f t="shared" ref="P554" si="611">E554*F554</f>
        <v>18.06877695</v>
      </c>
      <c r="Q554" s="272">
        <f t="shared" ref="Q554" si="612">SUM(O554:O557)</f>
        <v>0</v>
      </c>
      <c r="R554" s="272">
        <f t="shared" ref="R554" si="613">Q554*1.02*1.05*$R$15</f>
        <v>0</v>
      </c>
      <c r="S554" s="454">
        <f t="shared" ref="S554" si="614">F554*$S$18</f>
        <v>0.95497848107037164</v>
      </c>
      <c r="T554" s="454">
        <f t="shared" ref="T554" si="615">S554*E554</f>
        <v>23.396972786224104</v>
      </c>
    </row>
    <row r="555" spans="1:20" ht="14.25" customHeight="1">
      <c r="A555" s="294"/>
      <c r="B555" s="295"/>
      <c r="C555" s="295"/>
      <c r="D555" s="294"/>
      <c r="E555" s="350"/>
      <c r="F555" s="298"/>
      <c r="G555" s="273"/>
      <c r="H555" s="272"/>
      <c r="I555" s="273"/>
      <c r="J555" s="272"/>
      <c r="K555" s="19"/>
      <c r="L555" s="19"/>
      <c r="M555" s="19"/>
      <c r="N555" s="74"/>
      <c r="O555" s="88">
        <f t="shared" si="592"/>
        <v>0</v>
      </c>
      <c r="P555" s="272"/>
      <c r="Q555" s="272"/>
      <c r="R555" s="272"/>
      <c r="S555" s="454"/>
      <c r="T555" s="454"/>
    </row>
    <row r="556" spans="1:20" ht="14.25" customHeight="1">
      <c r="A556" s="294"/>
      <c r="B556" s="295"/>
      <c r="C556" s="295"/>
      <c r="D556" s="294"/>
      <c r="E556" s="350"/>
      <c r="F556" s="298"/>
      <c r="G556" s="273"/>
      <c r="H556" s="272"/>
      <c r="I556" s="273"/>
      <c r="J556" s="272"/>
      <c r="K556" s="19"/>
      <c r="L556" s="19"/>
      <c r="M556" s="20"/>
      <c r="N556" s="74"/>
      <c r="O556" s="88">
        <f t="shared" si="592"/>
        <v>0</v>
      </c>
      <c r="P556" s="272"/>
      <c r="Q556" s="272"/>
      <c r="R556" s="272"/>
      <c r="S556" s="454"/>
      <c r="T556" s="454"/>
    </row>
    <row r="557" spans="1:20" ht="14.25" customHeight="1">
      <c r="A557" s="294"/>
      <c r="B557" s="295"/>
      <c r="C557" s="295"/>
      <c r="D557" s="294"/>
      <c r="E557" s="350"/>
      <c r="F557" s="298"/>
      <c r="G557" s="273"/>
      <c r="H557" s="272"/>
      <c r="I557" s="273"/>
      <c r="J557" s="272"/>
      <c r="K557" s="19"/>
      <c r="L557" s="19"/>
      <c r="M557" s="19"/>
      <c r="N557" s="74"/>
      <c r="O557" s="88">
        <f t="shared" si="592"/>
        <v>0</v>
      </c>
      <c r="P557" s="272"/>
      <c r="Q557" s="272"/>
      <c r="R557" s="272"/>
      <c r="S557" s="454"/>
      <c r="T557" s="454"/>
    </row>
    <row r="558" spans="1:20" ht="14.25" customHeight="1">
      <c r="A558" s="294">
        <v>2</v>
      </c>
      <c r="B558" s="295" t="s">
        <v>680</v>
      </c>
      <c r="C558" s="295" t="s">
        <v>2379</v>
      </c>
      <c r="D558" s="294" t="s">
        <v>36</v>
      </c>
      <c r="E558" s="350">
        <v>40</v>
      </c>
      <c r="F558" s="298">
        <f t="shared" si="603"/>
        <v>3.1735364380000002</v>
      </c>
      <c r="G558" s="273">
        <v>1.1100000000000001</v>
      </c>
      <c r="H558" s="272">
        <f t="shared" si="604"/>
        <v>2.4304671000000004</v>
      </c>
      <c r="I558" s="273">
        <v>0.04</v>
      </c>
      <c r="J558" s="272">
        <f t="shared" si="605"/>
        <v>0.1267324</v>
      </c>
      <c r="K558" s="19" t="s">
        <v>53</v>
      </c>
      <c r="L558" s="19" t="s">
        <v>36</v>
      </c>
      <c r="M558" s="19">
        <v>0.9</v>
      </c>
      <c r="N558" s="74">
        <v>0.6</v>
      </c>
      <c r="O558" s="88">
        <f t="shared" si="592"/>
        <v>0.54</v>
      </c>
      <c r="P558" s="272">
        <f t="shared" ref="P558" si="616">E558*F558</f>
        <v>126.94145752</v>
      </c>
      <c r="Q558" s="272">
        <f t="shared" ref="Q558" si="617">SUM(O558:O561)</f>
        <v>0.54</v>
      </c>
      <c r="R558" s="272">
        <f t="shared" ref="R558" si="618">Q558*1.02*1.05*$R$15</f>
        <v>0.61633693800000011</v>
      </c>
      <c r="S558" s="454">
        <f t="shared" ref="S558" si="619">F558*$S$18</f>
        <v>4.1093620161145763</v>
      </c>
      <c r="T558" s="454">
        <f t="shared" ref="T558" si="620">S558*E558</f>
        <v>164.37448064458306</v>
      </c>
    </row>
    <row r="559" spans="1:20" ht="14.25" customHeight="1">
      <c r="A559" s="294"/>
      <c r="B559" s="295"/>
      <c r="C559" s="295"/>
      <c r="D559" s="294"/>
      <c r="E559" s="350"/>
      <c r="F559" s="298"/>
      <c r="G559" s="273"/>
      <c r="H559" s="272"/>
      <c r="I559" s="273"/>
      <c r="J559" s="272"/>
      <c r="K559" s="19"/>
      <c r="L559" s="19"/>
      <c r="M559" s="19"/>
      <c r="N559" s="74"/>
      <c r="O559" s="88">
        <f t="shared" si="592"/>
        <v>0</v>
      </c>
      <c r="P559" s="272"/>
      <c r="Q559" s="272"/>
      <c r="R559" s="272"/>
      <c r="S559" s="454"/>
      <c r="T559" s="454"/>
    </row>
    <row r="560" spans="1:20" ht="14.25" customHeight="1">
      <c r="A560" s="294"/>
      <c r="B560" s="295"/>
      <c r="C560" s="295"/>
      <c r="D560" s="294"/>
      <c r="E560" s="350"/>
      <c r="F560" s="298"/>
      <c r="G560" s="273"/>
      <c r="H560" s="272"/>
      <c r="I560" s="273"/>
      <c r="J560" s="272"/>
      <c r="K560" s="19"/>
      <c r="L560" s="19"/>
      <c r="M560" s="89"/>
      <c r="N560" s="74"/>
      <c r="O560" s="88">
        <f t="shared" si="592"/>
        <v>0</v>
      </c>
      <c r="P560" s="272"/>
      <c r="Q560" s="272"/>
      <c r="R560" s="272"/>
      <c r="S560" s="454"/>
      <c r="T560" s="454"/>
    </row>
    <row r="561" spans="1:20" ht="14.25" customHeight="1">
      <c r="A561" s="294"/>
      <c r="B561" s="295"/>
      <c r="C561" s="295"/>
      <c r="D561" s="294"/>
      <c r="E561" s="350"/>
      <c r="F561" s="298"/>
      <c r="G561" s="273"/>
      <c r="H561" s="272"/>
      <c r="I561" s="273"/>
      <c r="J561" s="272"/>
      <c r="K561" s="19"/>
      <c r="L561" s="19"/>
      <c r="M561" s="19"/>
      <c r="N561" s="74"/>
      <c r="O561" s="88">
        <f t="shared" si="592"/>
        <v>0</v>
      </c>
      <c r="P561" s="272"/>
      <c r="Q561" s="272"/>
      <c r="R561" s="272"/>
      <c r="S561" s="454"/>
      <c r="T561" s="454"/>
    </row>
    <row r="562" spans="1:20" ht="14.25" customHeight="1">
      <c r="A562" s="294">
        <v>3</v>
      </c>
      <c r="B562" s="295" t="s">
        <v>277</v>
      </c>
      <c r="C562" s="295" t="s">
        <v>2380</v>
      </c>
      <c r="D562" s="294" t="s">
        <v>36</v>
      </c>
      <c r="E562" s="350">
        <v>120</v>
      </c>
      <c r="F562" s="298">
        <f t="shared" si="603"/>
        <v>2.897618166075</v>
      </c>
      <c r="G562" s="273">
        <v>0.88</v>
      </c>
      <c r="H562" s="272">
        <f t="shared" si="604"/>
        <v>1.9268567999999999</v>
      </c>
      <c r="I562" s="273">
        <v>0.03</v>
      </c>
      <c r="J562" s="272">
        <f t="shared" si="605"/>
        <v>9.5049299999999989E-2</v>
      </c>
      <c r="K562" s="19" t="s">
        <v>53</v>
      </c>
      <c r="L562" s="19" t="s">
        <v>36</v>
      </c>
      <c r="M562" s="19">
        <v>0.93</v>
      </c>
      <c r="N562" s="74">
        <v>0.82499999999999996</v>
      </c>
      <c r="O562" s="88">
        <f t="shared" si="592"/>
        <v>0.76724999999999999</v>
      </c>
      <c r="P562" s="272">
        <f t="shared" ref="P562" si="621">E562*F562</f>
        <v>347.71417992900001</v>
      </c>
      <c r="Q562" s="272">
        <f t="shared" ref="Q562" si="622">SUM(O562:O565)</f>
        <v>0.76724999999999999</v>
      </c>
      <c r="R562" s="272">
        <f t="shared" ref="R562" si="623">Q562*1.02*1.05*$R$15</f>
        <v>0.87571206607500018</v>
      </c>
      <c r="S562" s="454">
        <f t="shared" ref="S562" si="624">F562*$S$18</f>
        <v>3.7520798205727681</v>
      </c>
      <c r="T562" s="454">
        <f t="shared" ref="T562" si="625">S562*E562</f>
        <v>450.24957846873218</v>
      </c>
    </row>
    <row r="563" spans="1:20" ht="14.25" customHeight="1">
      <c r="A563" s="294"/>
      <c r="B563" s="295"/>
      <c r="C563" s="295"/>
      <c r="D563" s="294"/>
      <c r="E563" s="350"/>
      <c r="F563" s="298"/>
      <c r="G563" s="273"/>
      <c r="H563" s="272"/>
      <c r="I563" s="273"/>
      <c r="J563" s="272"/>
      <c r="K563" s="19"/>
      <c r="L563" s="19"/>
      <c r="M563" s="19"/>
      <c r="N563" s="74"/>
      <c r="O563" s="88">
        <f t="shared" si="592"/>
        <v>0</v>
      </c>
      <c r="P563" s="272"/>
      <c r="Q563" s="272"/>
      <c r="R563" s="272"/>
      <c r="S563" s="454"/>
      <c r="T563" s="454"/>
    </row>
    <row r="564" spans="1:20" ht="14.25" customHeight="1">
      <c r="A564" s="294"/>
      <c r="B564" s="295"/>
      <c r="C564" s="295"/>
      <c r="D564" s="294"/>
      <c r="E564" s="350"/>
      <c r="F564" s="298"/>
      <c r="G564" s="273"/>
      <c r="H564" s="272"/>
      <c r="I564" s="273"/>
      <c r="J564" s="272"/>
      <c r="K564" s="19"/>
      <c r="L564" s="19"/>
      <c r="M564" s="89"/>
      <c r="N564" s="74"/>
      <c r="O564" s="88">
        <f t="shared" si="592"/>
        <v>0</v>
      </c>
      <c r="P564" s="272"/>
      <c r="Q564" s="272"/>
      <c r="R564" s="272"/>
      <c r="S564" s="454"/>
      <c r="T564" s="454"/>
    </row>
    <row r="565" spans="1:20" ht="14.25" customHeight="1">
      <c r="A565" s="294"/>
      <c r="B565" s="295"/>
      <c r="C565" s="295"/>
      <c r="D565" s="294"/>
      <c r="E565" s="350"/>
      <c r="F565" s="298"/>
      <c r="G565" s="273"/>
      <c r="H565" s="272"/>
      <c r="I565" s="273"/>
      <c r="J565" s="272"/>
      <c r="K565" s="19"/>
      <c r="L565" s="19"/>
      <c r="M565" s="19"/>
      <c r="N565" s="74"/>
      <c r="O565" s="88">
        <f t="shared" si="592"/>
        <v>0</v>
      </c>
      <c r="P565" s="272"/>
      <c r="Q565" s="272"/>
      <c r="R565" s="272"/>
      <c r="S565" s="454"/>
      <c r="T565" s="454"/>
    </row>
    <row r="566" spans="1:20" ht="14.25" customHeight="1">
      <c r="A566" s="294">
        <v>4</v>
      </c>
      <c r="B566" s="295" t="s">
        <v>160</v>
      </c>
      <c r="C566" s="295" t="s">
        <v>2381</v>
      </c>
      <c r="D566" s="294" t="s">
        <v>36</v>
      </c>
      <c r="E566" s="350">
        <v>50</v>
      </c>
      <c r="F566" s="298">
        <f t="shared" si="603"/>
        <v>2.9359278441439995</v>
      </c>
      <c r="G566" s="273">
        <v>0.72</v>
      </c>
      <c r="H566" s="272">
        <f t="shared" si="604"/>
        <v>1.5765191999999999</v>
      </c>
      <c r="I566" s="273">
        <v>0.02</v>
      </c>
      <c r="J566" s="272">
        <f t="shared" si="605"/>
        <v>6.3366199999999998E-2</v>
      </c>
      <c r="K566" s="19" t="s">
        <v>53</v>
      </c>
      <c r="L566" s="19" t="s">
        <v>36</v>
      </c>
      <c r="M566" s="19">
        <v>0.94</v>
      </c>
      <c r="N566" s="74">
        <v>1.208</v>
      </c>
      <c r="O566" s="88">
        <f t="shared" si="592"/>
        <v>1.1355199999999999</v>
      </c>
      <c r="P566" s="272">
        <f t="shared" ref="P566" si="626">E566*F566</f>
        <v>146.79639220719997</v>
      </c>
      <c r="Q566" s="272">
        <f t="shared" ref="Q566" si="627">SUM(O566:O569)</f>
        <v>1.1355199999999999</v>
      </c>
      <c r="R566" s="272">
        <f t="shared" ref="R566" si="628">Q566*1.02*1.05*$R$15</f>
        <v>1.2960424441439999</v>
      </c>
      <c r="S566" s="454">
        <f t="shared" ref="S566" si="629">F566*$S$18</f>
        <v>3.8016864152919192</v>
      </c>
      <c r="T566" s="454">
        <f t="shared" ref="T566" si="630">S566*E566</f>
        <v>190.08432076459596</v>
      </c>
    </row>
    <row r="567" spans="1:20" ht="14.25" customHeight="1">
      <c r="A567" s="294"/>
      <c r="B567" s="295"/>
      <c r="C567" s="295"/>
      <c r="D567" s="294"/>
      <c r="E567" s="350"/>
      <c r="F567" s="298"/>
      <c r="G567" s="273"/>
      <c r="H567" s="272"/>
      <c r="I567" s="273"/>
      <c r="J567" s="272"/>
      <c r="K567" s="19"/>
      <c r="L567" s="19"/>
      <c r="M567" s="19"/>
      <c r="N567" s="74"/>
      <c r="O567" s="88">
        <f t="shared" si="592"/>
        <v>0</v>
      </c>
      <c r="P567" s="272"/>
      <c r="Q567" s="272"/>
      <c r="R567" s="272"/>
      <c r="S567" s="454"/>
      <c r="T567" s="454"/>
    </row>
    <row r="568" spans="1:20" ht="14.25" customHeight="1">
      <c r="A568" s="294"/>
      <c r="B568" s="295"/>
      <c r="C568" s="295"/>
      <c r="D568" s="294"/>
      <c r="E568" s="350"/>
      <c r="F568" s="298"/>
      <c r="G568" s="273"/>
      <c r="H568" s="272"/>
      <c r="I568" s="273"/>
      <c r="J568" s="272"/>
      <c r="K568" s="19"/>
      <c r="L568" s="19"/>
      <c r="M568" s="89"/>
      <c r="N568" s="74"/>
      <c r="O568" s="88">
        <f t="shared" si="592"/>
        <v>0</v>
      </c>
      <c r="P568" s="272"/>
      <c r="Q568" s="272"/>
      <c r="R568" s="272"/>
      <c r="S568" s="454"/>
      <c r="T568" s="454"/>
    </row>
    <row r="569" spans="1:20" ht="14.25" customHeight="1">
      <c r="A569" s="294"/>
      <c r="B569" s="295"/>
      <c r="C569" s="295"/>
      <c r="D569" s="294"/>
      <c r="E569" s="350"/>
      <c r="F569" s="298"/>
      <c r="G569" s="273"/>
      <c r="H569" s="272"/>
      <c r="I569" s="273"/>
      <c r="J569" s="272"/>
      <c r="K569" s="19"/>
      <c r="L569" s="19"/>
      <c r="M569" s="19"/>
      <c r="N569" s="74"/>
      <c r="O569" s="88">
        <f t="shared" si="592"/>
        <v>0</v>
      </c>
      <c r="P569" s="272"/>
      <c r="Q569" s="272"/>
      <c r="R569" s="272"/>
      <c r="S569" s="454"/>
      <c r="T569" s="454"/>
    </row>
    <row r="570" spans="1:20" ht="14.25" customHeight="1">
      <c r="A570" s="294">
        <v>5</v>
      </c>
      <c r="B570" s="352" t="s">
        <v>50</v>
      </c>
      <c r="C570" s="295" t="s">
        <v>2346</v>
      </c>
      <c r="D570" s="294" t="s">
        <v>31</v>
      </c>
      <c r="E570" s="303">
        <v>10</v>
      </c>
      <c r="F570" s="298">
        <f t="shared" si="603"/>
        <v>5.4785505600000013E-2</v>
      </c>
      <c r="G570" s="271"/>
      <c r="H570" s="272">
        <f t="shared" si="604"/>
        <v>0</v>
      </c>
      <c r="I570" s="273"/>
      <c r="J570" s="272">
        <f t="shared" si="605"/>
        <v>0</v>
      </c>
      <c r="K570" s="19" t="s">
        <v>1877</v>
      </c>
      <c r="L570" s="19" t="s">
        <v>31</v>
      </c>
      <c r="M570" s="19">
        <v>1</v>
      </c>
      <c r="N570" s="74">
        <v>4.8000000000000001E-2</v>
      </c>
      <c r="O570" s="88">
        <f t="shared" si="592"/>
        <v>4.8000000000000001E-2</v>
      </c>
      <c r="P570" s="272">
        <f t="shared" ref="P570" si="631">E570*F570</f>
        <v>0.54785505600000017</v>
      </c>
      <c r="Q570" s="272">
        <f t="shared" ref="Q570" si="632">SUM(O570:O573)</f>
        <v>4.8000000000000001E-2</v>
      </c>
      <c r="R570" s="272">
        <f t="shared" ref="R570" si="633">Q570*1.02*1.05*$R$15</f>
        <v>5.4785505600000013E-2</v>
      </c>
      <c r="S570" s="454">
        <f t="shared" ref="S570" si="634">F570*$S$18</f>
        <v>7.0940882559443433E-2</v>
      </c>
      <c r="T570" s="454">
        <f t="shared" ref="T570" si="635">S570*E570</f>
        <v>0.7094088255944343</v>
      </c>
    </row>
    <row r="571" spans="1:20" ht="14.25" customHeight="1">
      <c r="A571" s="294"/>
      <c r="B571" s="352"/>
      <c r="C571" s="295"/>
      <c r="D571" s="294"/>
      <c r="E571" s="303"/>
      <c r="F571" s="298"/>
      <c r="G571" s="271"/>
      <c r="H571" s="272"/>
      <c r="I571" s="273"/>
      <c r="J571" s="272"/>
      <c r="K571" s="19"/>
      <c r="L571" s="19"/>
      <c r="M571" s="19"/>
      <c r="N571" s="74"/>
      <c r="O571" s="88">
        <f t="shared" si="592"/>
        <v>0</v>
      </c>
      <c r="P571" s="272"/>
      <c r="Q571" s="272"/>
      <c r="R571" s="272"/>
      <c r="S571" s="454"/>
      <c r="T571" s="454"/>
    </row>
    <row r="572" spans="1:20" ht="14.25" customHeight="1">
      <c r="A572" s="294"/>
      <c r="B572" s="352"/>
      <c r="C572" s="295"/>
      <c r="D572" s="294"/>
      <c r="E572" s="303"/>
      <c r="F572" s="298"/>
      <c r="G572" s="271"/>
      <c r="H572" s="272"/>
      <c r="I572" s="273"/>
      <c r="J572" s="272"/>
      <c r="K572" s="19"/>
      <c r="L572" s="19"/>
      <c r="M572" s="20"/>
      <c r="N572" s="74"/>
      <c r="O572" s="88">
        <f t="shared" si="592"/>
        <v>0</v>
      </c>
      <c r="P572" s="272"/>
      <c r="Q572" s="272"/>
      <c r="R572" s="272"/>
      <c r="S572" s="454"/>
      <c r="T572" s="454"/>
    </row>
    <row r="573" spans="1:20" ht="14.25" customHeight="1">
      <c r="A573" s="294"/>
      <c r="B573" s="352"/>
      <c r="C573" s="295"/>
      <c r="D573" s="294"/>
      <c r="E573" s="303"/>
      <c r="F573" s="298"/>
      <c r="G573" s="271"/>
      <c r="H573" s="272"/>
      <c r="I573" s="273"/>
      <c r="J573" s="272"/>
      <c r="K573" s="19"/>
      <c r="L573" s="19"/>
      <c r="M573" s="19"/>
      <c r="N573" s="74"/>
      <c r="O573" s="88">
        <f t="shared" si="592"/>
        <v>0</v>
      </c>
      <c r="P573" s="272"/>
      <c r="Q573" s="272"/>
      <c r="R573" s="272"/>
      <c r="S573" s="454"/>
      <c r="T573" s="454"/>
    </row>
    <row r="574" spans="1:20" ht="14.25" customHeight="1">
      <c r="A574" s="294">
        <v>6</v>
      </c>
      <c r="B574" s="352" t="s">
        <v>50</v>
      </c>
      <c r="C574" s="295" t="s">
        <v>2347</v>
      </c>
      <c r="D574" s="294" t="s">
        <v>31</v>
      </c>
      <c r="E574" s="303">
        <v>2</v>
      </c>
      <c r="F574" s="298">
        <f t="shared" si="603"/>
        <v>9.4733270100000003E-2</v>
      </c>
      <c r="G574" s="271"/>
      <c r="H574" s="272">
        <f t="shared" si="604"/>
        <v>0</v>
      </c>
      <c r="I574" s="273"/>
      <c r="J574" s="272">
        <f t="shared" si="605"/>
        <v>0</v>
      </c>
      <c r="K574" s="19" t="s">
        <v>1877</v>
      </c>
      <c r="L574" s="19" t="s">
        <v>31</v>
      </c>
      <c r="M574" s="19">
        <v>1</v>
      </c>
      <c r="N574" s="74">
        <v>8.3000000000000004E-2</v>
      </c>
      <c r="O574" s="88">
        <f t="shared" si="592"/>
        <v>8.3000000000000004E-2</v>
      </c>
      <c r="P574" s="272">
        <f t="shared" ref="P574" si="636">E574*F574</f>
        <v>0.18946654020000001</v>
      </c>
      <c r="Q574" s="272">
        <f t="shared" ref="Q574" si="637">SUM(O574:O577)</f>
        <v>8.3000000000000004E-2</v>
      </c>
      <c r="R574" s="272">
        <f t="shared" ref="R574" si="638">Q574*1.02*1.05*$R$15</f>
        <v>9.4733270100000003E-2</v>
      </c>
      <c r="S574" s="454">
        <f t="shared" ref="S574" si="639">F574*$S$18</f>
        <v>0.12266860942570425</v>
      </c>
      <c r="T574" s="454">
        <f t="shared" ref="T574" si="640">S574*E574</f>
        <v>0.2453372188514085</v>
      </c>
    </row>
    <row r="575" spans="1:20" ht="14.25" customHeight="1">
      <c r="A575" s="294"/>
      <c r="B575" s="352"/>
      <c r="C575" s="295"/>
      <c r="D575" s="294"/>
      <c r="E575" s="303"/>
      <c r="F575" s="298"/>
      <c r="G575" s="271"/>
      <c r="H575" s="272"/>
      <c r="I575" s="273"/>
      <c r="J575" s="272"/>
      <c r="K575" s="19"/>
      <c r="L575" s="19"/>
      <c r="M575" s="19"/>
      <c r="N575" s="74"/>
      <c r="O575" s="88">
        <f t="shared" si="592"/>
        <v>0</v>
      </c>
      <c r="P575" s="272"/>
      <c r="Q575" s="272"/>
      <c r="R575" s="272"/>
      <c r="S575" s="454"/>
      <c r="T575" s="454"/>
    </row>
    <row r="576" spans="1:20" ht="14.25" customHeight="1">
      <c r="A576" s="294"/>
      <c r="B576" s="352"/>
      <c r="C576" s="295"/>
      <c r="D576" s="294"/>
      <c r="E576" s="303"/>
      <c r="F576" s="298"/>
      <c r="G576" s="271"/>
      <c r="H576" s="272"/>
      <c r="I576" s="273"/>
      <c r="J576" s="272"/>
      <c r="K576" s="19"/>
      <c r="L576" s="19"/>
      <c r="M576" s="20"/>
      <c r="N576" s="74"/>
      <c r="O576" s="88">
        <f t="shared" si="592"/>
        <v>0</v>
      </c>
      <c r="P576" s="272"/>
      <c r="Q576" s="272"/>
      <c r="R576" s="272"/>
      <c r="S576" s="454"/>
      <c r="T576" s="454"/>
    </row>
    <row r="577" spans="1:20" ht="14.25" customHeight="1">
      <c r="A577" s="294"/>
      <c r="B577" s="352"/>
      <c r="C577" s="295"/>
      <c r="D577" s="294"/>
      <c r="E577" s="303"/>
      <c r="F577" s="298"/>
      <c r="G577" s="271"/>
      <c r="H577" s="272"/>
      <c r="I577" s="273"/>
      <c r="J577" s="272"/>
      <c r="K577" s="19"/>
      <c r="L577" s="19"/>
      <c r="M577" s="19"/>
      <c r="N577" s="74"/>
      <c r="O577" s="88">
        <f t="shared" si="592"/>
        <v>0</v>
      </c>
      <c r="P577" s="272"/>
      <c r="Q577" s="272"/>
      <c r="R577" s="272"/>
      <c r="S577" s="454"/>
      <c r="T577" s="454"/>
    </row>
    <row r="578" spans="1:20" ht="14.25" customHeight="1">
      <c r="A578" s="294">
        <v>7</v>
      </c>
      <c r="B578" s="352" t="s">
        <v>50</v>
      </c>
      <c r="C578" s="295" t="s">
        <v>2348</v>
      </c>
      <c r="D578" s="294" t="s">
        <v>31</v>
      </c>
      <c r="E578" s="294">
        <v>20</v>
      </c>
      <c r="F578" s="298">
        <f t="shared" si="603"/>
        <v>4.90786821E-2</v>
      </c>
      <c r="G578" s="353"/>
      <c r="H578" s="272">
        <f t="shared" si="604"/>
        <v>0</v>
      </c>
      <c r="I578" s="346"/>
      <c r="J578" s="272">
        <f t="shared" si="605"/>
        <v>0</v>
      </c>
      <c r="K578" s="19" t="s">
        <v>247</v>
      </c>
      <c r="L578" s="19" t="s">
        <v>31</v>
      </c>
      <c r="M578" s="19">
        <v>1</v>
      </c>
      <c r="N578" s="74">
        <v>4.2999999999999997E-2</v>
      </c>
      <c r="O578" s="88">
        <f t="shared" si="592"/>
        <v>4.2999999999999997E-2</v>
      </c>
      <c r="P578" s="272">
        <f t="shared" ref="P578" si="641">E578*F578</f>
        <v>0.98157364199999997</v>
      </c>
      <c r="Q578" s="272">
        <f t="shared" ref="Q578" si="642">SUM(O578:O581)</f>
        <v>4.2999999999999997E-2</v>
      </c>
      <c r="R578" s="272">
        <f t="shared" ref="R578" si="643">Q578*1.02*1.05*$R$15</f>
        <v>4.90786821E-2</v>
      </c>
      <c r="S578" s="454">
        <f t="shared" ref="S578" si="644">F578*$S$18</f>
        <v>6.3551207292834727E-2</v>
      </c>
      <c r="T578" s="454">
        <f t="shared" ref="T578" si="645">S578*E578</f>
        <v>1.2710241458566944</v>
      </c>
    </row>
    <row r="579" spans="1:20" ht="14.25" customHeight="1">
      <c r="A579" s="294"/>
      <c r="B579" s="352"/>
      <c r="C579" s="295"/>
      <c r="D579" s="294"/>
      <c r="E579" s="294"/>
      <c r="F579" s="298"/>
      <c r="G579" s="353"/>
      <c r="H579" s="272"/>
      <c r="I579" s="346"/>
      <c r="J579" s="272"/>
      <c r="K579" s="19"/>
      <c r="L579" s="19"/>
      <c r="M579" s="19"/>
      <c r="N579" s="74"/>
      <c r="O579" s="88">
        <f t="shared" si="592"/>
        <v>0</v>
      </c>
      <c r="P579" s="272"/>
      <c r="Q579" s="272"/>
      <c r="R579" s="272"/>
      <c r="S579" s="454"/>
      <c r="T579" s="454"/>
    </row>
    <row r="580" spans="1:20" ht="14.25" customHeight="1">
      <c r="A580" s="294"/>
      <c r="B580" s="352"/>
      <c r="C580" s="295"/>
      <c r="D580" s="294"/>
      <c r="E580" s="294"/>
      <c r="F580" s="298"/>
      <c r="G580" s="353"/>
      <c r="H580" s="272"/>
      <c r="I580" s="346"/>
      <c r="J580" s="272"/>
      <c r="K580" s="19"/>
      <c r="L580" s="19"/>
      <c r="M580" s="105"/>
      <c r="N580" s="74"/>
      <c r="O580" s="88">
        <f t="shared" si="592"/>
        <v>0</v>
      </c>
      <c r="P580" s="272"/>
      <c r="Q580" s="272"/>
      <c r="R580" s="272"/>
      <c r="S580" s="454"/>
      <c r="T580" s="454"/>
    </row>
    <row r="581" spans="1:20" ht="14.25" customHeight="1">
      <c r="A581" s="294"/>
      <c r="B581" s="352"/>
      <c r="C581" s="295"/>
      <c r="D581" s="294"/>
      <c r="E581" s="294"/>
      <c r="F581" s="298"/>
      <c r="G581" s="353"/>
      <c r="H581" s="272"/>
      <c r="I581" s="346"/>
      <c r="J581" s="272"/>
      <c r="K581" s="19"/>
      <c r="L581" s="19"/>
      <c r="M581" s="19"/>
      <c r="N581" s="74"/>
      <c r="O581" s="88">
        <f t="shared" si="592"/>
        <v>0</v>
      </c>
      <c r="P581" s="272"/>
      <c r="Q581" s="272"/>
      <c r="R581" s="272"/>
      <c r="S581" s="454"/>
      <c r="T581" s="454"/>
    </row>
    <row r="582" spans="1:20" ht="14.25" customHeight="1">
      <c r="A582" s="294">
        <v>8</v>
      </c>
      <c r="B582" s="352" t="s">
        <v>50</v>
      </c>
      <c r="C582" s="295" t="s">
        <v>2349</v>
      </c>
      <c r="D582" s="294" t="s">
        <v>31</v>
      </c>
      <c r="E582" s="294">
        <v>10</v>
      </c>
      <c r="F582" s="298">
        <f t="shared" si="603"/>
        <v>6.9623246700000002E-2</v>
      </c>
      <c r="G582" s="353"/>
      <c r="H582" s="272">
        <f t="shared" si="604"/>
        <v>0</v>
      </c>
      <c r="I582" s="346"/>
      <c r="J582" s="272">
        <f t="shared" si="605"/>
        <v>0</v>
      </c>
      <c r="K582" s="19" t="s">
        <v>247</v>
      </c>
      <c r="L582" s="19" t="s">
        <v>31</v>
      </c>
      <c r="M582" s="19">
        <v>1</v>
      </c>
      <c r="N582" s="74">
        <v>6.0999999999999999E-2</v>
      </c>
      <c r="O582" s="88">
        <f t="shared" si="592"/>
        <v>6.0999999999999999E-2</v>
      </c>
      <c r="P582" s="272">
        <f t="shared" ref="P582" si="646">E582*F582</f>
        <v>0.69623246699999997</v>
      </c>
      <c r="Q582" s="272">
        <f t="shared" ref="Q582" si="647">SUM(O582:O585)</f>
        <v>6.0999999999999999E-2</v>
      </c>
      <c r="R582" s="272">
        <f t="shared" ref="R582" si="648">Q582*1.02*1.05*$R$15</f>
        <v>6.9623246700000002E-2</v>
      </c>
      <c r="S582" s="454">
        <f t="shared" ref="S582" si="649">F582*$S$18</f>
        <v>9.0154038252626009E-2</v>
      </c>
      <c r="T582" s="454">
        <f t="shared" ref="T582" si="650">S582*E582</f>
        <v>0.90154038252626012</v>
      </c>
    </row>
    <row r="583" spans="1:20" ht="14.25" customHeight="1">
      <c r="A583" s="294"/>
      <c r="B583" s="352"/>
      <c r="C583" s="295"/>
      <c r="D583" s="294"/>
      <c r="E583" s="294"/>
      <c r="F583" s="298"/>
      <c r="G583" s="353"/>
      <c r="H583" s="272"/>
      <c r="I583" s="346"/>
      <c r="J583" s="272"/>
      <c r="K583" s="19"/>
      <c r="L583" s="19"/>
      <c r="M583" s="19"/>
      <c r="N583" s="74"/>
      <c r="O583" s="88">
        <f t="shared" si="592"/>
        <v>0</v>
      </c>
      <c r="P583" s="272"/>
      <c r="Q583" s="272"/>
      <c r="R583" s="272"/>
      <c r="S583" s="454"/>
      <c r="T583" s="454"/>
    </row>
    <row r="584" spans="1:20" ht="14.25" customHeight="1">
      <c r="A584" s="294"/>
      <c r="B584" s="352"/>
      <c r="C584" s="295"/>
      <c r="D584" s="294"/>
      <c r="E584" s="294"/>
      <c r="F584" s="298"/>
      <c r="G584" s="353"/>
      <c r="H584" s="272"/>
      <c r="I584" s="346"/>
      <c r="J584" s="272"/>
      <c r="K584" s="19"/>
      <c r="L584" s="19"/>
      <c r="M584" s="105"/>
      <c r="N584" s="74"/>
      <c r="O584" s="88">
        <f t="shared" si="592"/>
        <v>0</v>
      </c>
      <c r="P584" s="272"/>
      <c r="Q584" s="272"/>
      <c r="R584" s="272"/>
      <c r="S584" s="454"/>
      <c r="T584" s="454"/>
    </row>
    <row r="585" spans="1:20" ht="14.25" customHeight="1">
      <c r="A585" s="294"/>
      <c r="B585" s="352"/>
      <c r="C585" s="295"/>
      <c r="D585" s="294"/>
      <c r="E585" s="294"/>
      <c r="F585" s="298"/>
      <c r="G585" s="353"/>
      <c r="H585" s="272"/>
      <c r="I585" s="346"/>
      <c r="J585" s="272"/>
      <c r="K585" s="19"/>
      <c r="L585" s="19"/>
      <c r="M585" s="19"/>
      <c r="N585" s="74"/>
      <c r="O585" s="88">
        <f t="shared" si="592"/>
        <v>0</v>
      </c>
      <c r="P585" s="272"/>
      <c r="Q585" s="272"/>
      <c r="R585" s="272"/>
      <c r="S585" s="454"/>
      <c r="T585" s="454"/>
    </row>
    <row r="586" spans="1:20" ht="14.25" customHeight="1">
      <c r="A586" s="294">
        <v>9</v>
      </c>
      <c r="B586" s="352" t="s">
        <v>50</v>
      </c>
      <c r="C586" s="295" t="s">
        <v>2350</v>
      </c>
      <c r="D586" s="294" t="s">
        <v>31</v>
      </c>
      <c r="E586" s="294">
        <v>10</v>
      </c>
      <c r="F586" s="298">
        <f t="shared" si="603"/>
        <v>0.12897421110000001</v>
      </c>
      <c r="G586" s="353"/>
      <c r="H586" s="272">
        <f t="shared" si="604"/>
        <v>0</v>
      </c>
      <c r="I586" s="346"/>
      <c r="J586" s="272">
        <f t="shared" si="605"/>
        <v>0</v>
      </c>
      <c r="K586" s="19" t="s">
        <v>247</v>
      </c>
      <c r="L586" s="19" t="s">
        <v>31</v>
      </c>
      <c r="M586" s="19">
        <v>1</v>
      </c>
      <c r="N586" s="74">
        <v>0.113</v>
      </c>
      <c r="O586" s="88">
        <f t="shared" si="592"/>
        <v>0.113</v>
      </c>
      <c r="P586" s="272">
        <f t="shared" ref="P586" si="651">E586*F586</f>
        <v>1.2897421110000002</v>
      </c>
      <c r="Q586" s="272">
        <f t="shared" ref="Q586" si="652">SUM(O586:O589)</f>
        <v>0.113</v>
      </c>
      <c r="R586" s="272">
        <f t="shared" ref="R586" si="653">Q586*1.02*1.05*$R$15</f>
        <v>0.12897421110000001</v>
      </c>
      <c r="S586" s="454">
        <f t="shared" ref="S586" si="654">F586*$S$18</f>
        <v>0.16700666102535638</v>
      </c>
      <c r="T586" s="454">
        <f t="shared" ref="T586" si="655">S586*E586</f>
        <v>1.670066610253564</v>
      </c>
    </row>
    <row r="587" spans="1:20" ht="14.25" customHeight="1">
      <c r="A587" s="294"/>
      <c r="B587" s="352"/>
      <c r="C587" s="295"/>
      <c r="D587" s="294"/>
      <c r="E587" s="294"/>
      <c r="F587" s="298"/>
      <c r="G587" s="353"/>
      <c r="H587" s="272"/>
      <c r="I587" s="346"/>
      <c r="J587" s="272"/>
      <c r="K587" s="19"/>
      <c r="L587" s="19"/>
      <c r="M587" s="19"/>
      <c r="N587" s="74"/>
      <c r="O587" s="88">
        <f t="shared" si="592"/>
        <v>0</v>
      </c>
      <c r="P587" s="272"/>
      <c r="Q587" s="272"/>
      <c r="R587" s="272"/>
      <c r="S587" s="454"/>
      <c r="T587" s="454"/>
    </row>
    <row r="588" spans="1:20" ht="14.25" customHeight="1">
      <c r="A588" s="294"/>
      <c r="B588" s="352"/>
      <c r="C588" s="295"/>
      <c r="D588" s="294"/>
      <c r="E588" s="294"/>
      <c r="F588" s="298"/>
      <c r="G588" s="353"/>
      <c r="H588" s="272"/>
      <c r="I588" s="346"/>
      <c r="J588" s="272"/>
      <c r="K588" s="19"/>
      <c r="L588" s="19"/>
      <c r="M588" s="105"/>
      <c r="N588" s="74"/>
      <c r="O588" s="88">
        <f t="shared" si="592"/>
        <v>0</v>
      </c>
      <c r="P588" s="272"/>
      <c r="Q588" s="272"/>
      <c r="R588" s="272"/>
      <c r="S588" s="454"/>
      <c r="T588" s="454"/>
    </row>
    <row r="589" spans="1:20" ht="14.25" customHeight="1">
      <c r="A589" s="294"/>
      <c r="B589" s="352"/>
      <c r="C589" s="295"/>
      <c r="D589" s="294"/>
      <c r="E589" s="294"/>
      <c r="F589" s="298"/>
      <c r="G589" s="353"/>
      <c r="H589" s="272"/>
      <c r="I589" s="346"/>
      <c r="J589" s="272"/>
      <c r="K589" s="19"/>
      <c r="L589" s="19"/>
      <c r="M589" s="19"/>
      <c r="N589" s="74"/>
      <c r="O589" s="88">
        <f t="shared" si="592"/>
        <v>0</v>
      </c>
      <c r="P589" s="272"/>
      <c r="Q589" s="272"/>
      <c r="R589" s="272"/>
      <c r="S589" s="454"/>
      <c r="T589" s="454"/>
    </row>
    <row r="590" spans="1:20" ht="14.25" customHeight="1">
      <c r="A590" s="294">
        <v>10</v>
      </c>
      <c r="B590" s="352" t="s">
        <v>50</v>
      </c>
      <c r="C590" s="295" t="s">
        <v>2351</v>
      </c>
      <c r="D590" s="294" t="s">
        <v>31</v>
      </c>
      <c r="E590" s="294">
        <v>40</v>
      </c>
      <c r="F590" s="298">
        <f t="shared" si="603"/>
        <v>4.90786821E-2</v>
      </c>
      <c r="G590" s="353"/>
      <c r="H590" s="272">
        <f t="shared" si="604"/>
        <v>0</v>
      </c>
      <c r="I590" s="346"/>
      <c r="J590" s="272">
        <f t="shared" si="605"/>
        <v>0</v>
      </c>
      <c r="K590" s="19" t="s">
        <v>247</v>
      </c>
      <c r="L590" s="19" t="s">
        <v>31</v>
      </c>
      <c r="M590" s="19">
        <v>1</v>
      </c>
      <c r="N590" s="74">
        <v>4.2999999999999997E-2</v>
      </c>
      <c r="O590" s="88">
        <f t="shared" si="592"/>
        <v>4.2999999999999997E-2</v>
      </c>
      <c r="P590" s="272">
        <f t="shared" ref="P590" si="656">E590*F590</f>
        <v>1.9631472839999999</v>
      </c>
      <c r="Q590" s="272">
        <f t="shared" ref="Q590" si="657">SUM(O590:O593)</f>
        <v>4.2999999999999997E-2</v>
      </c>
      <c r="R590" s="272">
        <f t="shared" ref="R590" si="658">Q590*1.02*1.05*$R$15</f>
        <v>4.90786821E-2</v>
      </c>
      <c r="S590" s="454">
        <f t="shared" ref="S590" si="659">F590*$S$18</f>
        <v>6.3551207292834727E-2</v>
      </c>
      <c r="T590" s="454">
        <f t="shared" ref="T590" si="660">S590*E590</f>
        <v>2.5420482917133889</v>
      </c>
    </row>
    <row r="591" spans="1:20" ht="14.25" customHeight="1">
      <c r="A591" s="294"/>
      <c r="B591" s="352"/>
      <c r="C591" s="295"/>
      <c r="D591" s="294"/>
      <c r="E591" s="294"/>
      <c r="F591" s="298"/>
      <c r="G591" s="353"/>
      <c r="H591" s="272"/>
      <c r="I591" s="346"/>
      <c r="J591" s="272"/>
      <c r="K591" s="19"/>
      <c r="L591" s="19"/>
      <c r="M591" s="19"/>
      <c r="N591" s="74"/>
      <c r="O591" s="88">
        <f t="shared" si="592"/>
        <v>0</v>
      </c>
      <c r="P591" s="272"/>
      <c r="Q591" s="272"/>
      <c r="R591" s="272"/>
      <c r="S591" s="454"/>
      <c r="T591" s="454"/>
    </row>
    <row r="592" spans="1:20" ht="14.25" customHeight="1">
      <c r="A592" s="294"/>
      <c r="B592" s="352"/>
      <c r="C592" s="295"/>
      <c r="D592" s="294"/>
      <c r="E592" s="294"/>
      <c r="F592" s="298"/>
      <c r="G592" s="353"/>
      <c r="H592" s="272"/>
      <c r="I592" s="346"/>
      <c r="J592" s="272"/>
      <c r="K592" s="19"/>
      <c r="L592" s="19"/>
      <c r="M592" s="105"/>
      <c r="N592" s="74"/>
      <c r="O592" s="88">
        <f t="shared" si="592"/>
        <v>0</v>
      </c>
      <c r="P592" s="272"/>
      <c r="Q592" s="272"/>
      <c r="R592" s="272"/>
      <c r="S592" s="454"/>
      <c r="T592" s="454"/>
    </row>
    <row r="593" spans="1:20" ht="14.25" customHeight="1">
      <c r="A593" s="294"/>
      <c r="B593" s="352"/>
      <c r="C593" s="295"/>
      <c r="D593" s="294"/>
      <c r="E593" s="294"/>
      <c r="F593" s="298"/>
      <c r="G593" s="353"/>
      <c r="H593" s="272"/>
      <c r="I593" s="346"/>
      <c r="J593" s="272"/>
      <c r="K593" s="19"/>
      <c r="L593" s="19"/>
      <c r="M593" s="19"/>
      <c r="N593" s="74"/>
      <c r="O593" s="88">
        <f t="shared" si="592"/>
        <v>0</v>
      </c>
      <c r="P593" s="272"/>
      <c r="Q593" s="272"/>
      <c r="R593" s="272"/>
      <c r="S593" s="454"/>
      <c r="T593" s="454"/>
    </row>
    <row r="594" spans="1:20" ht="14.25" customHeight="1">
      <c r="A594" s="294">
        <v>11</v>
      </c>
      <c r="B594" s="352" t="s">
        <v>50</v>
      </c>
      <c r="C594" s="295" t="s">
        <v>2352</v>
      </c>
      <c r="D594" s="294" t="s">
        <v>31</v>
      </c>
      <c r="E594" s="294">
        <v>15</v>
      </c>
      <c r="F594" s="298">
        <f t="shared" si="603"/>
        <v>7.4188705500000007E-2</v>
      </c>
      <c r="G594" s="353"/>
      <c r="H594" s="272">
        <f t="shared" si="604"/>
        <v>0</v>
      </c>
      <c r="I594" s="346"/>
      <c r="J594" s="272">
        <f t="shared" si="605"/>
        <v>0</v>
      </c>
      <c r="K594" s="19" t="s">
        <v>247</v>
      </c>
      <c r="L594" s="19" t="s">
        <v>31</v>
      </c>
      <c r="M594" s="19">
        <v>1</v>
      </c>
      <c r="N594" s="74">
        <v>6.5000000000000002E-2</v>
      </c>
      <c r="O594" s="88">
        <f t="shared" si="592"/>
        <v>6.5000000000000002E-2</v>
      </c>
      <c r="P594" s="272">
        <f t="shared" ref="P594" si="661">E594*F594</f>
        <v>1.1128305825</v>
      </c>
      <c r="Q594" s="272">
        <f t="shared" ref="Q594" si="662">SUM(O594:O597)</f>
        <v>6.5000000000000002E-2</v>
      </c>
      <c r="R594" s="272">
        <f t="shared" ref="R594" si="663">Q594*1.02*1.05*$R$15</f>
        <v>7.4188705500000007E-2</v>
      </c>
      <c r="S594" s="454">
        <f t="shared" ref="S594" si="664">F594*$S$18</f>
        <v>9.6065778465912965E-2</v>
      </c>
      <c r="T594" s="454">
        <f t="shared" ref="T594" si="665">S594*E594</f>
        <v>1.4409866769886945</v>
      </c>
    </row>
    <row r="595" spans="1:20" ht="14.25" customHeight="1">
      <c r="A595" s="294"/>
      <c r="B595" s="352"/>
      <c r="C595" s="295"/>
      <c r="D595" s="294"/>
      <c r="E595" s="294"/>
      <c r="F595" s="298"/>
      <c r="G595" s="353"/>
      <c r="H595" s="272"/>
      <c r="I595" s="346"/>
      <c r="J595" s="272"/>
      <c r="K595" s="19"/>
      <c r="L595" s="19"/>
      <c r="M595" s="19"/>
      <c r="N595" s="74"/>
      <c r="O595" s="88">
        <f t="shared" si="592"/>
        <v>0</v>
      </c>
      <c r="P595" s="272"/>
      <c r="Q595" s="272"/>
      <c r="R595" s="272"/>
      <c r="S595" s="454"/>
      <c r="T595" s="454"/>
    </row>
    <row r="596" spans="1:20" ht="14.25" customHeight="1">
      <c r="A596" s="294"/>
      <c r="B596" s="352"/>
      <c r="C596" s="295"/>
      <c r="D596" s="294"/>
      <c r="E596" s="294"/>
      <c r="F596" s="298"/>
      <c r="G596" s="353"/>
      <c r="H596" s="272"/>
      <c r="I596" s="346"/>
      <c r="J596" s="272"/>
      <c r="K596" s="19"/>
      <c r="L596" s="19"/>
      <c r="M596" s="105"/>
      <c r="N596" s="74"/>
      <c r="O596" s="88">
        <f t="shared" si="592"/>
        <v>0</v>
      </c>
      <c r="P596" s="272"/>
      <c r="Q596" s="272"/>
      <c r="R596" s="272"/>
      <c r="S596" s="454"/>
      <c r="T596" s="454"/>
    </row>
    <row r="597" spans="1:20" ht="14.25" customHeight="1">
      <c r="A597" s="294"/>
      <c r="B597" s="352"/>
      <c r="C597" s="295"/>
      <c r="D597" s="294"/>
      <c r="E597" s="294"/>
      <c r="F597" s="298"/>
      <c r="G597" s="353"/>
      <c r="H597" s="272"/>
      <c r="I597" s="346"/>
      <c r="J597" s="272"/>
      <c r="K597" s="19"/>
      <c r="L597" s="19"/>
      <c r="M597" s="19"/>
      <c r="N597" s="74"/>
      <c r="O597" s="88">
        <f t="shared" si="592"/>
        <v>0</v>
      </c>
      <c r="P597" s="272"/>
      <c r="Q597" s="272"/>
      <c r="R597" s="272"/>
      <c r="S597" s="454"/>
      <c r="T597" s="454"/>
    </row>
    <row r="598" spans="1:20" ht="14.25" customHeight="1">
      <c r="A598" s="294">
        <v>12</v>
      </c>
      <c r="B598" s="352" t="s">
        <v>50</v>
      </c>
      <c r="C598" s="295" t="s">
        <v>2353</v>
      </c>
      <c r="D598" s="294" t="s">
        <v>31</v>
      </c>
      <c r="E598" s="294">
        <v>15</v>
      </c>
      <c r="F598" s="298">
        <f t="shared" si="603"/>
        <v>3.309957630000001E-2</v>
      </c>
      <c r="G598" s="353"/>
      <c r="H598" s="272">
        <f t="shared" si="604"/>
        <v>0</v>
      </c>
      <c r="I598" s="346"/>
      <c r="J598" s="272">
        <f t="shared" si="605"/>
        <v>0</v>
      </c>
      <c r="K598" s="19" t="s">
        <v>247</v>
      </c>
      <c r="L598" s="19" t="s">
        <v>31</v>
      </c>
      <c r="M598" s="19">
        <v>1</v>
      </c>
      <c r="N598" s="74">
        <v>2.9000000000000001E-2</v>
      </c>
      <c r="O598" s="88">
        <f t="shared" si="592"/>
        <v>2.9000000000000001E-2</v>
      </c>
      <c r="P598" s="272">
        <f t="shared" ref="P598" si="666">E598*F598</f>
        <v>0.49649364450000016</v>
      </c>
      <c r="Q598" s="272">
        <f t="shared" ref="Q598" si="667">SUM(O598:O601)</f>
        <v>2.9000000000000001E-2</v>
      </c>
      <c r="R598" s="272">
        <f t="shared" ref="R598" si="668">Q598*1.02*1.05*$R$15</f>
        <v>3.309957630000001E-2</v>
      </c>
      <c r="S598" s="454">
        <f t="shared" ref="S598" si="669">F598*$S$18</f>
        <v>4.2860116546330408E-2</v>
      </c>
      <c r="T598" s="454">
        <f t="shared" ref="T598" si="670">S598*E598</f>
        <v>0.64290174819495616</v>
      </c>
    </row>
    <row r="599" spans="1:20" ht="14.25" customHeight="1">
      <c r="A599" s="294"/>
      <c r="B599" s="352"/>
      <c r="C599" s="295"/>
      <c r="D599" s="294"/>
      <c r="E599" s="294"/>
      <c r="F599" s="298"/>
      <c r="G599" s="353"/>
      <c r="H599" s="272"/>
      <c r="I599" s="346"/>
      <c r="J599" s="272"/>
      <c r="K599" s="19"/>
      <c r="L599" s="19"/>
      <c r="M599" s="19"/>
      <c r="N599" s="74"/>
      <c r="O599" s="88">
        <f t="shared" si="592"/>
        <v>0</v>
      </c>
      <c r="P599" s="272"/>
      <c r="Q599" s="272"/>
      <c r="R599" s="272"/>
      <c r="S599" s="454"/>
      <c r="T599" s="454"/>
    </row>
    <row r="600" spans="1:20" ht="14.25" customHeight="1">
      <c r="A600" s="294"/>
      <c r="B600" s="352"/>
      <c r="C600" s="295"/>
      <c r="D600" s="294"/>
      <c r="E600" s="294"/>
      <c r="F600" s="298"/>
      <c r="G600" s="353"/>
      <c r="H600" s="272"/>
      <c r="I600" s="346"/>
      <c r="J600" s="272"/>
      <c r="K600" s="19"/>
      <c r="L600" s="19"/>
      <c r="M600" s="105"/>
      <c r="N600" s="74"/>
      <c r="O600" s="88">
        <f t="shared" si="592"/>
        <v>0</v>
      </c>
      <c r="P600" s="272"/>
      <c r="Q600" s="272"/>
      <c r="R600" s="272"/>
      <c r="S600" s="454"/>
      <c r="T600" s="454"/>
    </row>
    <row r="601" spans="1:20" ht="14.25" customHeight="1">
      <c r="A601" s="294"/>
      <c r="B601" s="352"/>
      <c r="C601" s="295"/>
      <c r="D601" s="294"/>
      <c r="E601" s="294"/>
      <c r="F601" s="298"/>
      <c r="G601" s="353"/>
      <c r="H601" s="272"/>
      <c r="I601" s="346"/>
      <c r="J601" s="272"/>
      <c r="K601" s="19"/>
      <c r="L601" s="19"/>
      <c r="M601" s="19"/>
      <c r="N601" s="74"/>
      <c r="O601" s="88">
        <f t="shared" si="592"/>
        <v>0</v>
      </c>
      <c r="P601" s="272"/>
      <c r="Q601" s="272"/>
      <c r="R601" s="272"/>
      <c r="S601" s="454"/>
      <c r="T601" s="454"/>
    </row>
    <row r="602" spans="1:20" ht="14.25" customHeight="1">
      <c r="A602" s="294">
        <v>13</v>
      </c>
      <c r="B602" s="352" t="s">
        <v>50</v>
      </c>
      <c r="C602" s="295" t="s">
        <v>2354</v>
      </c>
      <c r="D602" s="294" t="s">
        <v>31</v>
      </c>
      <c r="E602" s="294">
        <v>2</v>
      </c>
      <c r="F602" s="298">
        <f t="shared" si="603"/>
        <v>7.5330070200000016E-2</v>
      </c>
      <c r="G602" s="337"/>
      <c r="H602" s="272">
        <f t="shared" si="604"/>
        <v>0</v>
      </c>
      <c r="I602" s="273"/>
      <c r="J602" s="272">
        <f t="shared" si="605"/>
        <v>0</v>
      </c>
      <c r="K602" s="19" t="s">
        <v>358</v>
      </c>
      <c r="L602" s="19" t="s">
        <v>31</v>
      </c>
      <c r="M602" s="19">
        <v>1</v>
      </c>
      <c r="N602" s="74">
        <v>6.6000000000000003E-2</v>
      </c>
      <c r="O602" s="88">
        <f t="shared" si="592"/>
        <v>6.6000000000000003E-2</v>
      </c>
      <c r="P602" s="272">
        <f t="shared" ref="P602" si="671">E602*F602</f>
        <v>0.15066014040000003</v>
      </c>
      <c r="Q602" s="272">
        <f t="shared" ref="Q602" si="672">SUM(O602:O605)</f>
        <v>6.6000000000000003E-2</v>
      </c>
      <c r="R602" s="272">
        <f t="shared" ref="R602" si="673">Q602*1.02*1.05*$R$15</f>
        <v>7.5330070200000016E-2</v>
      </c>
      <c r="S602" s="454">
        <f t="shared" ref="S602" si="674">F602*$S$18</f>
        <v>9.7543713519234715E-2</v>
      </c>
      <c r="T602" s="454">
        <f t="shared" ref="T602" si="675">S602*E602</f>
        <v>0.19508742703846943</v>
      </c>
    </row>
    <row r="603" spans="1:20" ht="14.25" customHeight="1">
      <c r="A603" s="294"/>
      <c r="B603" s="352"/>
      <c r="C603" s="295"/>
      <c r="D603" s="294"/>
      <c r="E603" s="294"/>
      <c r="F603" s="298"/>
      <c r="G603" s="337"/>
      <c r="H603" s="272"/>
      <c r="I603" s="273"/>
      <c r="J603" s="272"/>
      <c r="K603" s="19"/>
      <c r="L603" s="19"/>
      <c r="M603" s="19"/>
      <c r="N603" s="74"/>
      <c r="O603" s="88">
        <f t="shared" si="592"/>
        <v>0</v>
      </c>
      <c r="P603" s="272"/>
      <c r="Q603" s="272"/>
      <c r="R603" s="272"/>
      <c r="S603" s="454"/>
      <c r="T603" s="454"/>
    </row>
    <row r="604" spans="1:20" ht="14.25" customHeight="1">
      <c r="A604" s="294"/>
      <c r="B604" s="352"/>
      <c r="C604" s="295"/>
      <c r="D604" s="294"/>
      <c r="E604" s="294"/>
      <c r="F604" s="298"/>
      <c r="G604" s="337"/>
      <c r="H604" s="272"/>
      <c r="I604" s="273"/>
      <c r="J604" s="272"/>
      <c r="K604" s="19"/>
      <c r="L604" s="19"/>
      <c r="M604" s="20"/>
      <c r="N604" s="74"/>
      <c r="O604" s="88">
        <f t="shared" si="592"/>
        <v>0</v>
      </c>
      <c r="P604" s="272"/>
      <c r="Q604" s="272"/>
      <c r="R604" s="272"/>
      <c r="S604" s="454"/>
      <c r="T604" s="454"/>
    </row>
    <row r="605" spans="1:20" ht="14.25" customHeight="1">
      <c r="A605" s="294"/>
      <c r="B605" s="352"/>
      <c r="C605" s="295"/>
      <c r="D605" s="294"/>
      <c r="E605" s="294"/>
      <c r="F605" s="298"/>
      <c r="G605" s="337"/>
      <c r="H605" s="272"/>
      <c r="I605" s="273"/>
      <c r="J605" s="272"/>
      <c r="K605" s="19"/>
      <c r="L605" s="19"/>
      <c r="M605" s="19"/>
      <c r="N605" s="74"/>
      <c r="O605" s="88">
        <f t="shared" si="592"/>
        <v>0</v>
      </c>
      <c r="P605" s="272"/>
      <c r="Q605" s="272"/>
      <c r="R605" s="272"/>
      <c r="S605" s="454"/>
      <c r="T605" s="454"/>
    </row>
    <row r="606" spans="1:20" ht="14.25" customHeight="1">
      <c r="A606" s="294">
        <v>14</v>
      </c>
      <c r="B606" s="352" t="s">
        <v>50</v>
      </c>
      <c r="C606" s="295" t="s">
        <v>2355</v>
      </c>
      <c r="D606" s="294" t="s">
        <v>31</v>
      </c>
      <c r="E606" s="294">
        <v>3</v>
      </c>
      <c r="F606" s="298">
        <f t="shared" si="603"/>
        <v>0.12098465820000001</v>
      </c>
      <c r="G606" s="337"/>
      <c r="H606" s="272">
        <f t="shared" si="604"/>
        <v>0</v>
      </c>
      <c r="I606" s="273"/>
      <c r="J606" s="272">
        <f t="shared" si="605"/>
        <v>0</v>
      </c>
      <c r="K606" s="19" t="s">
        <v>358</v>
      </c>
      <c r="L606" s="19" t="s">
        <v>31</v>
      </c>
      <c r="M606" s="19">
        <v>1</v>
      </c>
      <c r="N606" s="74">
        <v>0.106</v>
      </c>
      <c r="O606" s="88">
        <f t="shared" ref="O606:O669" si="676">M606*N606</f>
        <v>0.106</v>
      </c>
      <c r="P606" s="272">
        <f t="shared" ref="P606" si="677">E606*F606</f>
        <v>0.36295397460000001</v>
      </c>
      <c r="Q606" s="272">
        <f t="shared" ref="Q606" si="678">SUM(O606:O609)</f>
        <v>0.106</v>
      </c>
      <c r="R606" s="272">
        <f t="shared" ref="R606" si="679">Q606*1.02*1.05*$R$15</f>
        <v>0.12098465820000001</v>
      </c>
      <c r="S606" s="454">
        <f t="shared" ref="S606" si="680">F606*$S$18</f>
        <v>0.15666111565210422</v>
      </c>
      <c r="T606" s="454">
        <f t="shared" ref="T606" si="681">S606*E606</f>
        <v>0.46998334695631266</v>
      </c>
    </row>
    <row r="607" spans="1:20" ht="14.25" customHeight="1">
      <c r="A607" s="294"/>
      <c r="B607" s="352"/>
      <c r="C607" s="295"/>
      <c r="D607" s="294"/>
      <c r="E607" s="294"/>
      <c r="F607" s="298"/>
      <c r="G607" s="337"/>
      <c r="H607" s="272"/>
      <c r="I607" s="273"/>
      <c r="J607" s="272"/>
      <c r="K607" s="19"/>
      <c r="L607" s="19"/>
      <c r="M607" s="19"/>
      <c r="N607" s="74"/>
      <c r="O607" s="88">
        <f t="shared" si="676"/>
        <v>0</v>
      </c>
      <c r="P607" s="272"/>
      <c r="Q607" s="272"/>
      <c r="R607" s="272"/>
      <c r="S607" s="454"/>
      <c r="T607" s="454"/>
    </row>
    <row r="608" spans="1:20" ht="14.25" customHeight="1">
      <c r="A608" s="294"/>
      <c r="B608" s="352"/>
      <c r="C608" s="295"/>
      <c r="D608" s="294"/>
      <c r="E608" s="294"/>
      <c r="F608" s="298"/>
      <c r="G608" s="337"/>
      <c r="H608" s="272"/>
      <c r="I608" s="273"/>
      <c r="J608" s="272"/>
      <c r="K608" s="19"/>
      <c r="L608" s="19"/>
      <c r="M608" s="20"/>
      <c r="N608" s="74"/>
      <c r="O608" s="88">
        <f t="shared" si="676"/>
        <v>0</v>
      </c>
      <c r="P608" s="272"/>
      <c r="Q608" s="272"/>
      <c r="R608" s="272"/>
      <c r="S608" s="454"/>
      <c r="T608" s="454"/>
    </row>
    <row r="609" spans="1:20" ht="14.25" customHeight="1">
      <c r="A609" s="294"/>
      <c r="B609" s="352"/>
      <c r="C609" s="295"/>
      <c r="D609" s="294"/>
      <c r="E609" s="294"/>
      <c r="F609" s="298"/>
      <c r="G609" s="337"/>
      <c r="H609" s="272"/>
      <c r="I609" s="273"/>
      <c r="J609" s="272"/>
      <c r="K609" s="19"/>
      <c r="L609" s="19"/>
      <c r="M609" s="19"/>
      <c r="N609" s="74"/>
      <c r="O609" s="88">
        <f t="shared" si="676"/>
        <v>0</v>
      </c>
      <c r="P609" s="272"/>
      <c r="Q609" s="272"/>
      <c r="R609" s="272"/>
      <c r="S609" s="454"/>
      <c r="T609" s="454"/>
    </row>
    <row r="610" spans="1:20" ht="14.25" customHeight="1">
      <c r="A610" s="294">
        <v>15</v>
      </c>
      <c r="B610" s="352" t="s">
        <v>50</v>
      </c>
      <c r="C610" s="295" t="s">
        <v>2356</v>
      </c>
      <c r="D610" s="294" t="s">
        <v>31</v>
      </c>
      <c r="E610" s="294">
        <v>4</v>
      </c>
      <c r="F610" s="298">
        <f t="shared" si="603"/>
        <v>9.4733270100000003E-2</v>
      </c>
      <c r="G610" s="337"/>
      <c r="H610" s="272">
        <f t="shared" si="604"/>
        <v>0</v>
      </c>
      <c r="I610" s="273"/>
      <c r="J610" s="272">
        <f t="shared" si="605"/>
        <v>0</v>
      </c>
      <c r="K610" s="19" t="s">
        <v>358</v>
      </c>
      <c r="L610" s="19" t="s">
        <v>31</v>
      </c>
      <c r="M610" s="19">
        <v>1</v>
      </c>
      <c r="N610" s="74">
        <v>8.3000000000000004E-2</v>
      </c>
      <c r="O610" s="88">
        <f t="shared" si="676"/>
        <v>8.3000000000000004E-2</v>
      </c>
      <c r="P610" s="272">
        <f t="shared" ref="P610" si="682">E610*F610</f>
        <v>0.37893308040000001</v>
      </c>
      <c r="Q610" s="272">
        <f t="shared" ref="Q610" si="683">SUM(O610:O613)</f>
        <v>8.3000000000000004E-2</v>
      </c>
      <c r="R610" s="272">
        <f t="shared" ref="R610" si="684">Q610*1.02*1.05*$R$15</f>
        <v>9.4733270100000003E-2</v>
      </c>
      <c r="S610" s="454">
        <f t="shared" ref="S610" si="685">F610*$S$18</f>
        <v>0.12266860942570425</v>
      </c>
      <c r="T610" s="454">
        <f t="shared" ref="T610" si="686">S610*E610</f>
        <v>0.49067443770281699</v>
      </c>
    </row>
    <row r="611" spans="1:20" ht="14.25" customHeight="1">
      <c r="A611" s="294"/>
      <c r="B611" s="352"/>
      <c r="C611" s="295"/>
      <c r="D611" s="294"/>
      <c r="E611" s="294"/>
      <c r="F611" s="298"/>
      <c r="G611" s="337"/>
      <c r="H611" s="272"/>
      <c r="I611" s="273"/>
      <c r="J611" s="272"/>
      <c r="K611" s="19"/>
      <c r="L611" s="19"/>
      <c r="M611" s="19"/>
      <c r="N611" s="74"/>
      <c r="O611" s="88">
        <f t="shared" si="676"/>
        <v>0</v>
      </c>
      <c r="P611" s="272"/>
      <c r="Q611" s="272"/>
      <c r="R611" s="272"/>
      <c r="S611" s="454"/>
      <c r="T611" s="454"/>
    </row>
    <row r="612" spans="1:20" ht="14.25" customHeight="1">
      <c r="A612" s="294"/>
      <c r="B612" s="352"/>
      <c r="C612" s="295"/>
      <c r="D612" s="294"/>
      <c r="E612" s="294"/>
      <c r="F612" s="298"/>
      <c r="G612" s="337"/>
      <c r="H612" s="272"/>
      <c r="I612" s="273"/>
      <c r="J612" s="272"/>
      <c r="K612" s="19"/>
      <c r="L612" s="19"/>
      <c r="M612" s="20"/>
      <c r="N612" s="74"/>
      <c r="O612" s="88">
        <f t="shared" si="676"/>
        <v>0</v>
      </c>
      <c r="P612" s="272"/>
      <c r="Q612" s="272"/>
      <c r="R612" s="272"/>
      <c r="S612" s="454"/>
      <c r="T612" s="454"/>
    </row>
    <row r="613" spans="1:20" ht="14.25" customHeight="1">
      <c r="A613" s="294"/>
      <c r="B613" s="352"/>
      <c r="C613" s="295"/>
      <c r="D613" s="294"/>
      <c r="E613" s="294"/>
      <c r="F613" s="298"/>
      <c r="G613" s="337"/>
      <c r="H613" s="272"/>
      <c r="I613" s="273"/>
      <c r="J613" s="272"/>
      <c r="K613" s="19"/>
      <c r="L613" s="19"/>
      <c r="M613" s="19"/>
      <c r="N613" s="74"/>
      <c r="O613" s="88">
        <f t="shared" si="676"/>
        <v>0</v>
      </c>
      <c r="P613" s="272"/>
      <c r="Q613" s="272"/>
      <c r="R613" s="272"/>
      <c r="S613" s="454"/>
      <c r="T613" s="454"/>
    </row>
    <row r="614" spans="1:20" ht="14.25" customHeight="1">
      <c r="A614" s="294">
        <v>16</v>
      </c>
      <c r="B614" s="352" t="s">
        <v>50</v>
      </c>
      <c r="C614" s="295" t="s">
        <v>2357</v>
      </c>
      <c r="D614" s="294" t="s">
        <v>31</v>
      </c>
      <c r="E614" s="294">
        <v>8</v>
      </c>
      <c r="F614" s="298">
        <f t="shared" ref="F614:F674" si="687">H614+J614+R614</f>
        <v>9.4733270100000003E-2</v>
      </c>
      <c r="G614" s="337"/>
      <c r="H614" s="272">
        <f t="shared" ref="H614:H674" si="688">G614*$P$8/1000</f>
        <v>0</v>
      </c>
      <c r="I614" s="273"/>
      <c r="J614" s="272">
        <f t="shared" ref="J614:J674" si="689">I614*$P$9/1000</f>
        <v>0</v>
      </c>
      <c r="K614" s="19" t="s">
        <v>358</v>
      </c>
      <c r="L614" s="19" t="s">
        <v>31</v>
      </c>
      <c r="M614" s="19">
        <v>1</v>
      </c>
      <c r="N614" s="74">
        <v>8.3000000000000004E-2</v>
      </c>
      <c r="O614" s="88">
        <f t="shared" si="676"/>
        <v>8.3000000000000004E-2</v>
      </c>
      <c r="P614" s="272">
        <f t="shared" ref="P614" si="690">E614*F614</f>
        <v>0.75786616080000002</v>
      </c>
      <c r="Q614" s="272">
        <f t="shared" ref="Q614" si="691">SUM(O614:O617)</f>
        <v>8.3000000000000004E-2</v>
      </c>
      <c r="R614" s="272">
        <f t="shared" ref="R614" si="692">Q614*1.02*1.05*$R$15</f>
        <v>9.4733270100000003E-2</v>
      </c>
      <c r="S614" s="454">
        <f t="shared" ref="S614" si="693">F614*$S$18</f>
        <v>0.12266860942570425</v>
      </c>
      <c r="T614" s="454">
        <f t="shared" ref="T614" si="694">S614*E614</f>
        <v>0.98134887540563398</v>
      </c>
    </row>
    <row r="615" spans="1:20" ht="14.25" customHeight="1">
      <c r="A615" s="294"/>
      <c r="B615" s="352"/>
      <c r="C615" s="295"/>
      <c r="D615" s="294"/>
      <c r="E615" s="294"/>
      <c r="F615" s="298"/>
      <c r="G615" s="337"/>
      <c r="H615" s="272"/>
      <c r="I615" s="273"/>
      <c r="J615" s="272"/>
      <c r="K615" s="19"/>
      <c r="L615" s="19"/>
      <c r="M615" s="19"/>
      <c r="N615" s="74"/>
      <c r="O615" s="88">
        <f t="shared" si="676"/>
        <v>0</v>
      </c>
      <c r="P615" s="272"/>
      <c r="Q615" s="272"/>
      <c r="R615" s="272"/>
      <c r="S615" s="454"/>
      <c r="T615" s="454"/>
    </row>
    <row r="616" spans="1:20" ht="14.25" customHeight="1">
      <c r="A616" s="294"/>
      <c r="B616" s="352"/>
      <c r="C616" s="295"/>
      <c r="D616" s="294"/>
      <c r="E616" s="294"/>
      <c r="F616" s="298"/>
      <c r="G616" s="337"/>
      <c r="H616" s="272"/>
      <c r="I616" s="273"/>
      <c r="J616" s="272"/>
      <c r="K616" s="19"/>
      <c r="L616" s="19"/>
      <c r="M616" s="20"/>
      <c r="N616" s="74"/>
      <c r="O616" s="88">
        <f t="shared" si="676"/>
        <v>0</v>
      </c>
      <c r="P616" s="272"/>
      <c r="Q616" s="272"/>
      <c r="R616" s="272"/>
      <c r="S616" s="454"/>
      <c r="T616" s="454"/>
    </row>
    <row r="617" spans="1:20" ht="14.25" customHeight="1">
      <c r="A617" s="294"/>
      <c r="B617" s="352"/>
      <c r="C617" s="295"/>
      <c r="D617" s="294"/>
      <c r="E617" s="294"/>
      <c r="F617" s="298"/>
      <c r="G617" s="337"/>
      <c r="H617" s="272"/>
      <c r="I617" s="273"/>
      <c r="J617" s="272"/>
      <c r="K617" s="19"/>
      <c r="L617" s="19"/>
      <c r="M617" s="19"/>
      <c r="N617" s="74"/>
      <c r="O617" s="88">
        <f t="shared" si="676"/>
        <v>0</v>
      </c>
      <c r="P617" s="272"/>
      <c r="Q617" s="272"/>
      <c r="R617" s="272"/>
      <c r="S617" s="454"/>
      <c r="T617" s="454"/>
    </row>
    <row r="618" spans="1:20" ht="14.25" customHeight="1">
      <c r="A618" s="294">
        <v>17</v>
      </c>
      <c r="B618" s="352" t="s">
        <v>50</v>
      </c>
      <c r="C618" s="295" t="s">
        <v>2358</v>
      </c>
      <c r="D618" s="294" t="s">
        <v>31</v>
      </c>
      <c r="E618" s="294">
        <v>8</v>
      </c>
      <c r="F618" s="298">
        <f t="shared" si="687"/>
        <v>0.19174926960000005</v>
      </c>
      <c r="G618" s="337"/>
      <c r="H618" s="272">
        <f t="shared" si="688"/>
        <v>0</v>
      </c>
      <c r="I618" s="273"/>
      <c r="J618" s="272">
        <f t="shared" si="689"/>
        <v>0</v>
      </c>
      <c r="K618" s="19" t="s">
        <v>358</v>
      </c>
      <c r="L618" s="19" t="s">
        <v>31</v>
      </c>
      <c r="M618" s="19">
        <v>1</v>
      </c>
      <c r="N618" s="74">
        <v>0.16800000000000001</v>
      </c>
      <c r="O618" s="88">
        <f t="shared" si="676"/>
        <v>0.16800000000000001</v>
      </c>
      <c r="P618" s="272">
        <f t="shared" ref="P618" si="695">E618*F618</f>
        <v>1.5339941568000004</v>
      </c>
      <c r="Q618" s="272">
        <f t="shared" ref="Q618" si="696">SUM(O618:O621)</f>
        <v>0.16800000000000001</v>
      </c>
      <c r="R618" s="272">
        <f t="shared" ref="R618" si="697">Q618*1.02*1.05*$R$15</f>
        <v>0.19174926960000005</v>
      </c>
      <c r="S618" s="454">
        <f t="shared" ref="S618" si="698">F618*$S$18</f>
        <v>0.24829308895805202</v>
      </c>
      <c r="T618" s="454">
        <f t="shared" ref="T618" si="699">S618*E618</f>
        <v>1.9863447116644162</v>
      </c>
    </row>
    <row r="619" spans="1:20" ht="14.25" customHeight="1">
      <c r="A619" s="294"/>
      <c r="B619" s="352"/>
      <c r="C619" s="295"/>
      <c r="D619" s="294"/>
      <c r="E619" s="294"/>
      <c r="F619" s="298"/>
      <c r="G619" s="337"/>
      <c r="H619" s="272"/>
      <c r="I619" s="273"/>
      <c r="J619" s="272"/>
      <c r="K619" s="19"/>
      <c r="L619" s="19"/>
      <c r="M619" s="19"/>
      <c r="N619" s="74"/>
      <c r="O619" s="88">
        <f t="shared" si="676"/>
        <v>0</v>
      </c>
      <c r="P619" s="272"/>
      <c r="Q619" s="272"/>
      <c r="R619" s="272"/>
      <c r="S619" s="454"/>
      <c r="T619" s="454"/>
    </row>
    <row r="620" spans="1:20" ht="14.25" customHeight="1">
      <c r="A620" s="294"/>
      <c r="B620" s="352"/>
      <c r="C620" s="295"/>
      <c r="D620" s="294"/>
      <c r="E620" s="294"/>
      <c r="F620" s="298"/>
      <c r="G620" s="337"/>
      <c r="H620" s="272"/>
      <c r="I620" s="273"/>
      <c r="J620" s="272"/>
      <c r="K620" s="19"/>
      <c r="L620" s="19"/>
      <c r="M620" s="20"/>
      <c r="N620" s="74"/>
      <c r="O620" s="88">
        <f t="shared" si="676"/>
        <v>0</v>
      </c>
      <c r="P620" s="272"/>
      <c r="Q620" s="272"/>
      <c r="R620" s="272"/>
      <c r="S620" s="454"/>
      <c r="T620" s="454"/>
    </row>
    <row r="621" spans="1:20" ht="14.25" customHeight="1">
      <c r="A621" s="294"/>
      <c r="B621" s="352"/>
      <c r="C621" s="295"/>
      <c r="D621" s="294"/>
      <c r="E621" s="294"/>
      <c r="F621" s="298"/>
      <c r="G621" s="337"/>
      <c r="H621" s="272"/>
      <c r="I621" s="273"/>
      <c r="J621" s="272"/>
      <c r="K621" s="19"/>
      <c r="L621" s="19"/>
      <c r="M621" s="19"/>
      <c r="N621" s="74"/>
      <c r="O621" s="88">
        <f t="shared" si="676"/>
        <v>0</v>
      </c>
      <c r="P621" s="272"/>
      <c r="Q621" s="272"/>
      <c r="R621" s="272"/>
      <c r="S621" s="454"/>
      <c r="T621" s="454"/>
    </row>
    <row r="622" spans="1:20" ht="14.25" customHeight="1">
      <c r="A622" s="294">
        <v>18</v>
      </c>
      <c r="B622" s="352" t="s">
        <v>458</v>
      </c>
      <c r="C622" s="352" t="s">
        <v>2359</v>
      </c>
      <c r="D622" s="467" t="s">
        <v>31</v>
      </c>
      <c r="E622" s="303">
        <v>1</v>
      </c>
      <c r="F622" s="298">
        <f t="shared" si="687"/>
        <v>2.9747349712000002</v>
      </c>
      <c r="G622" s="273">
        <v>0.66</v>
      </c>
      <c r="H622" s="272">
        <f t="shared" si="688"/>
        <v>1.4451426000000001</v>
      </c>
      <c r="I622" s="273">
        <v>0.16</v>
      </c>
      <c r="J622" s="272">
        <f t="shared" si="689"/>
        <v>0.50692959999999998</v>
      </c>
      <c r="K622" s="19" t="s">
        <v>169</v>
      </c>
      <c r="L622" s="19" t="s">
        <v>31</v>
      </c>
      <c r="M622" s="19">
        <v>1</v>
      </c>
      <c r="N622" s="74">
        <v>0.89600000000000002</v>
      </c>
      <c r="O622" s="88">
        <f t="shared" si="676"/>
        <v>0.89600000000000002</v>
      </c>
      <c r="P622" s="272">
        <f t="shared" ref="P622" si="700">E622*F622</f>
        <v>2.9747349712000002</v>
      </c>
      <c r="Q622" s="272">
        <f t="shared" ref="Q622" si="701">SUM(O622:O625)</f>
        <v>0.89600000000000002</v>
      </c>
      <c r="R622" s="272">
        <f t="shared" ref="R622" si="702">Q622*1.02*1.05*$R$15</f>
        <v>1.0226627712000003</v>
      </c>
      <c r="S622" s="454">
        <f t="shared" ref="S622" si="703">F622*$S$18</f>
        <v>3.8519371488171226</v>
      </c>
      <c r="T622" s="454">
        <f t="shared" ref="T622" si="704">S622*E622</f>
        <v>3.8519371488171226</v>
      </c>
    </row>
    <row r="623" spans="1:20" ht="14.25" customHeight="1">
      <c r="A623" s="294"/>
      <c r="B623" s="352"/>
      <c r="C623" s="352"/>
      <c r="D623" s="467"/>
      <c r="E623" s="303"/>
      <c r="F623" s="298"/>
      <c r="G623" s="273"/>
      <c r="H623" s="272"/>
      <c r="I623" s="273"/>
      <c r="J623" s="272"/>
      <c r="K623" s="19"/>
      <c r="L623" s="19"/>
      <c r="M623" s="19"/>
      <c r="N623" s="74"/>
      <c r="O623" s="88">
        <f t="shared" si="676"/>
        <v>0</v>
      </c>
      <c r="P623" s="272"/>
      <c r="Q623" s="272"/>
      <c r="R623" s="272"/>
      <c r="S623" s="454"/>
      <c r="T623" s="454"/>
    </row>
    <row r="624" spans="1:20" ht="14.25" customHeight="1">
      <c r="A624" s="294"/>
      <c r="B624" s="352"/>
      <c r="C624" s="352"/>
      <c r="D624" s="467"/>
      <c r="E624" s="303"/>
      <c r="F624" s="298"/>
      <c r="G624" s="273"/>
      <c r="H624" s="272"/>
      <c r="I624" s="273"/>
      <c r="J624" s="272"/>
      <c r="K624" s="19"/>
      <c r="L624" s="19"/>
      <c r="M624" s="20"/>
      <c r="N624" s="74"/>
      <c r="O624" s="88">
        <f t="shared" si="676"/>
        <v>0</v>
      </c>
      <c r="P624" s="272"/>
      <c r="Q624" s="272"/>
      <c r="R624" s="272"/>
      <c r="S624" s="454"/>
      <c r="T624" s="454"/>
    </row>
    <row r="625" spans="1:20" ht="14.25" customHeight="1">
      <c r="A625" s="294"/>
      <c r="B625" s="352"/>
      <c r="C625" s="352"/>
      <c r="D625" s="467"/>
      <c r="E625" s="303"/>
      <c r="F625" s="298"/>
      <c r="G625" s="273"/>
      <c r="H625" s="272"/>
      <c r="I625" s="273"/>
      <c r="J625" s="272"/>
      <c r="K625" s="19"/>
      <c r="L625" s="19"/>
      <c r="M625" s="19"/>
      <c r="N625" s="74"/>
      <c r="O625" s="88">
        <f t="shared" si="676"/>
        <v>0</v>
      </c>
      <c r="P625" s="272"/>
      <c r="Q625" s="272"/>
      <c r="R625" s="272"/>
      <c r="S625" s="454"/>
      <c r="T625" s="454"/>
    </row>
    <row r="626" spans="1:20" ht="14.25" customHeight="1">
      <c r="A626" s="294">
        <v>19</v>
      </c>
      <c r="B626" s="352" t="s">
        <v>458</v>
      </c>
      <c r="C626" s="352" t="s">
        <v>2360</v>
      </c>
      <c r="D626" s="467" t="s">
        <v>31</v>
      </c>
      <c r="E626" s="303">
        <v>1</v>
      </c>
      <c r="F626" s="298">
        <f t="shared" si="687"/>
        <v>3.1116987352000001</v>
      </c>
      <c r="G626" s="273">
        <v>0.66</v>
      </c>
      <c r="H626" s="272">
        <f t="shared" si="688"/>
        <v>1.4451426000000001</v>
      </c>
      <c r="I626" s="273">
        <v>0.16</v>
      </c>
      <c r="J626" s="272">
        <f t="shared" si="689"/>
        <v>0.50692959999999998</v>
      </c>
      <c r="K626" s="19" t="s">
        <v>169</v>
      </c>
      <c r="L626" s="19" t="s">
        <v>31</v>
      </c>
      <c r="M626" s="19">
        <v>1</v>
      </c>
      <c r="N626" s="74">
        <v>1.016</v>
      </c>
      <c r="O626" s="88">
        <f t="shared" si="676"/>
        <v>1.016</v>
      </c>
      <c r="P626" s="272">
        <f t="shared" ref="P626" si="705">E626*F626</f>
        <v>3.1116987352000001</v>
      </c>
      <c r="Q626" s="272">
        <f t="shared" ref="Q626" si="706">SUM(O626:O629)</f>
        <v>1.016</v>
      </c>
      <c r="R626" s="272">
        <f t="shared" ref="R626" si="707">Q626*1.02*1.05*$R$15</f>
        <v>1.1596265352000004</v>
      </c>
      <c r="S626" s="454">
        <f t="shared" ref="S626" si="708">F626*$S$18</f>
        <v>4.029289355215731</v>
      </c>
      <c r="T626" s="454">
        <f t="shared" ref="T626" si="709">S626*E626</f>
        <v>4.029289355215731</v>
      </c>
    </row>
    <row r="627" spans="1:20" ht="14.25" customHeight="1">
      <c r="A627" s="294"/>
      <c r="B627" s="352"/>
      <c r="C627" s="352"/>
      <c r="D627" s="467"/>
      <c r="E627" s="303"/>
      <c r="F627" s="298"/>
      <c r="G627" s="273"/>
      <c r="H627" s="272"/>
      <c r="I627" s="273"/>
      <c r="J627" s="272"/>
      <c r="K627" s="19"/>
      <c r="L627" s="19"/>
      <c r="M627" s="19"/>
      <c r="N627" s="74"/>
      <c r="O627" s="88">
        <f t="shared" si="676"/>
        <v>0</v>
      </c>
      <c r="P627" s="272"/>
      <c r="Q627" s="272"/>
      <c r="R627" s="272"/>
      <c r="S627" s="454"/>
      <c r="T627" s="454"/>
    </row>
    <row r="628" spans="1:20" ht="14.25" customHeight="1">
      <c r="A628" s="294"/>
      <c r="B628" s="352"/>
      <c r="C628" s="352"/>
      <c r="D628" s="467"/>
      <c r="E628" s="303"/>
      <c r="F628" s="298"/>
      <c r="G628" s="273"/>
      <c r="H628" s="272"/>
      <c r="I628" s="273"/>
      <c r="J628" s="272"/>
      <c r="K628" s="19"/>
      <c r="L628" s="19"/>
      <c r="M628" s="20"/>
      <c r="N628" s="74"/>
      <c r="O628" s="88">
        <f t="shared" si="676"/>
        <v>0</v>
      </c>
      <c r="P628" s="272"/>
      <c r="Q628" s="272"/>
      <c r="R628" s="272"/>
      <c r="S628" s="454"/>
      <c r="T628" s="454"/>
    </row>
    <row r="629" spans="1:20" ht="14.25" customHeight="1">
      <c r="A629" s="294"/>
      <c r="B629" s="352"/>
      <c r="C629" s="352"/>
      <c r="D629" s="467"/>
      <c r="E629" s="303"/>
      <c r="F629" s="298"/>
      <c r="G629" s="273"/>
      <c r="H629" s="272"/>
      <c r="I629" s="273"/>
      <c r="J629" s="272"/>
      <c r="K629" s="19"/>
      <c r="L629" s="19"/>
      <c r="M629" s="19"/>
      <c r="N629" s="74"/>
      <c r="O629" s="88">
        <f t="shared" si="676"/>
        <v>0</v>
      </c>
      <c r="P629" s="272"/>
      <c r="Q629" s="272"/>
      <c r="R629" s="272"/>
      <c r="S629" s="454"/>
      <c r="T629" s="454"/>
    </row>
    <row r="630" spans="1:20" ht="14.25" customHeight="1">
      <c r="A630" s="294">
        <v>20</v>
      </c>
      <c r="B630" s="295" t="s">
        <v>1438</v>
      </c>
      <c r="C630" s="295" t="s">
        <v>2361</v>
      </c>
      <c r="D630" s="294" t="s">
        <v>31</v>
      </c>
      <c r="E630" s="294">
        <v>3</v>
      </c>
      <c r="F630" s="298">
        <f t="shared" si="687"/>
        <v>3.8266854757000002</v>
      </c>
      <c r="G630" s="273">
        <v>0.97</v>
      </c>
      <c r="H630" s="272">
        <f t="shared" si="688"/>
        <v>2.1239216999999999</v>
      </c>
      <c r="I630" s="273">
        <v>0.13</v>
      </c>
      <c r="J630" s="272">
        <f t="shared" si="689"/>
        <v>0.41188030000000003</v>
      </c>
      <c r="K630" s="19" t="s">
        <v>1878</v>
      </c>
      <c r="L630" s="19" t="s">
        <v>31</v>
      </c>
      <c r="M630" s="19">
        <v>1</v>
      </c>
      <c r="N630" s="74">
        <v>1.131</v>
      </c>
      <c r="O630" s="88">
        <f t="shared" si="676"/>
        <v>1.131</v>
      </c>
      <c r="P630" s="272">
        <f t="shared" ref="P630" si="710">E630*F630</f>
        <v>11.480056427100001</v>
      </c>
      <c r="Q630" s="272">
        <f t="shared" ref="Q630" si="711">SUM(O630:O633)</f>
        <v>1.131</v>
      </c>
      <c r="R630" s="272">
        <f t="shared" ref="R630" si="712">Q630*1.02*1.05*$R$15</f>
        <v>1.2908834757000003</v>
      </c>
      <c r="S630" s="454">
        <f t="shared" ref="S630" si="713">F630*$S$18</f>
        <v>4.9551143491420397</v>
      </c>
      <c r="T630" s="454">
        <f t="shared" ref="T630" si="714">S630*E630</f>
        <v>14.865343047426119</v>
      </c>
    </row>
    <row r="631" spans="1:20" ht="14.25" customHeight="1">
      <c r="A631" s="294"/>
      <c r="B631" s="295"/>
      <c r="C631" s="295"/>
      <c r="D631" s="294"/>
      <c r="E631" s="294"/>
      <c r="F631" s="298"/>
      <c r="G631" s="273"/>
      <c r="H631" s="272"/>
      <c r="I631" s="273"/>
      <c r="J631" s="272"/>
      <c r="K631" s="19"/>
      <c r="L631" s="19"/>
      <c r="M631" s="19"/>
      <c r="N631" s="74"/>
      <c r="O631" s="88">
        <f t="shared" si="676"/>
        <v>0</v>
      </c>
      <c r="P631" s="272"/>
      <c r="Q631" s="272"/>
      <c r="R631" s="272"/>
      <c r="S631" s="454"/>
      <c r="T631" s="454"/>
    </row>
    <row r="632" spans="1:20" ht="14.25" customHeight="1">
      <c r="A632" s="294"/>
      <c r="B632" s="295"/>
      <c r="C632" s="295"/>
      <c r="D632" s="294"/>
      <c r="E632" s="294"/>
      <c r="F632" s="298"/>
      <c r="G632" s="273"/>
      <c r="H632" s="272"/>
      <c r="I632" s="273"/>
      <c r="J632" s="272"/>
      <c r="K632" s="19"/>
      <c r="L632" s="19"/>
      <c r="M632" s="19"/>
      <c r="N632" s="74"/>
      <c r="O632" s="88">
        <f t="shared" si="676"/>
        <v>0</v>
      </c>
      <c r="P632" s="272"/>
      <c r="Q632" s="272"/>
      <c r="R632" s="272"/>
      <c r="S632" s="454"/>
      <c r="T632" s="454"/>
    </row>
    <row r="633" spans="1:20" ht="14.25" customHeight="1">
      <c r="A633" s="294"/>
      <c r="B633" s="295"/>
      <c r="C633" s="295"/>
      <c r="D633" s="294"/>
      <c r="E633" s="294"/>
      <c r="F633" s="298"/>
      <c r="G633" s="273"/>
      <c r="H633" s="272"/>
      <c r="I633" s="273"/>
      <c r="J633" s="272"/>
      <c r="K633" s="19"/>
      <c r="L633" s="19"/>
      <c r="M633" s="19"/>
      <c r="N633" s="74"/>
      <c r="O633" s="88">
        <f t="shared" si="676"/>
        <v>0</v>
      </c>
      <c r="P633" s="272"/>
      <c r="Q633" s="272"/>
      <c r="R633" s="272"/>
      <c r="S633" s="454"/>
      <c r="T633" s="454"/>
    </row>
    <row r="634" spans="1:20" ht="14.25" customHeight="1">
      <c r="A634" s="294">
        <v>21</v>
      </c>
      <c r="B634" s="295" t="s">
        <v>1438</v>
      </c>
      <c r="C634" s="295" t="s">
        <v>2362</v>
      </c>
      <c r="D634" s="294" t="s">
        <v>31</v>
      </c>
      <c r="E634" s="294">
        <v>1</v>
      </c>
      <c r="F634" s="298">
        <f t="shared" si="687"/>
        <v>3.9351151222</v>
      </c>
      <c r="G634" s="273">
        <v>0.97</v>
      </c>
      <c r="H634" s="272">
        <f t="shared" si="688"/>
        <v>2.1239216999999999</v>
      </c>
      <c r="I634" s="273">
        <v>0.13</v>
      </c>
      <c r="J634" s="272">
        <f t="shared" si="689"/>
        <v>0.41188030000000003</v>
      </c>
      <c r="K634" s="19" t="s">
        <v>1878</v>
      </c>
      <c r="L634" s="19" t="s">
        <v>31</v>
      </c>
      <c r="M634" s="19">
        <v>1</v>
      </c>
      <c r="N634" s="74">
        <v>1.226</v>
      </c>
      <c r="O634" s="88">
        <f t="shared" si="676"/>
        <v>1.226</v>
      </c>
      <c r="P634" s="272">
        <f t="shared" ref="P634" si="715">E634*F634</f>
        <v>3.9351151222</v>
      </c>
      <c r="Q634" s="272">
        <f t="shared" ref="Q634" si="716">SUM(O634:O637)</f>
        <v>1.226</v>
      </c>
      <c r="R634" s="272">
        <f t="shared" ref="R634" si="717">Q634*1.02*1.05*$R$15</f>
        <v>1.3993131222000004</v>
      </c>
      <c r="S634" s="454">
        <f t="shared" ref="S634" si="718">F634*$S$18</f>
        <v>5.0955181792076045</v>
      </c>
      <c r="T634" s="454">
        <f t="shared" ref="T634" si="719">S634*E634</f>
        <v>5.0955181792076045</v>
      </c>
    </row>
    <row r="635" spans="1:20" ht="14.25" customHeight="1">
      <c r="A635" s="294"/>
      <c r="B635" s="295"/>
      <c r="C635" s="295"/>
      <c r="D635" s="294"/>
      <c r="E635" s="294"/>
      <c r="F635" s="298"/>
      <c r="G635" s="273"/>
      <c r="H635" s="272"/>
      <c r="I635" s="273"/>
      <c r="J635" s="272"/>
      <c r="K635" s="19"/>
      <c r="L635" s="19"/>
      <c r="M635" s="19"/>
      <c r="N635" s="74"/>
      <c r="O635" s="88">
        <f t="shared" si="676"/>
        <v>0</v>
      </c>
      <c r="P635" s="272"/>
      <c r="Q635" s="272"/>
      <c r="R635" s="272"/>
      <c r="S635" s="454"/>
      <c r="T635" s="454"/>
    </row>
    <row r="636" spans="1:20" ht="14.25" customHeight="1">
      <c r="A636" s="294"/>
      <c r="B636" s="295"/>
      <c r="C636" s="295"/>
      <c r="D636" s="294"/>
      <c r="E636" s="294"/>
      <c r="F636" s="298"/>
      <c r="G636" s="273"/>
      <c r="H636" s="272"/>
      <c r="I636" s="273"/>
      <c r="J636" s="272"/>
      <c r="K636" s="19"/>
      <c r="L636" s="19"/>
      <c r="M636" s="19"/>
      <c r="N636" s="74"/>
      <c r="O636" s="88">
        <f t="shared" si="676"/>
        <v>0</v>
      </c>
      <c r="P636" s="272"/>
      <c r="Q636" s="272"/>
      <c r="R636" s="272"/>
      <c r="S636" s="454"/>
      <c r="T636" s="454"/>
    </row>
    <row r="637" spans="1:20" ht="14.25" customHeight="1">
      <c r="A637" s="294"/>
      <c r="B637" s="295"/>
      <c r="C637" s="295"/>
      <c r="D637" s="294"/>
      <c r="E637" s="294"/>
      <c r="F637" s="298"/>
      <c r="G637" s="273"/>
      <c r="H637" s="272"/>
      <c r="I637" s="273"/>
      <c r="J637" s="272"/>
      <c r="K637" s="19"/>
      <c r="L637" s="19"/>
      <c r="M637" s="19"/>
      <c r="N637" s="74"/>
      <c r="O637" s="88">
        <f t="shared" si="676"/>
        <v>0</v>
      </c>
      <c r="P637" s="272"/>
      <c r="Q637" s="272"/>
      <c r="R637" s="272"/>
      <c r="S637" s="454"/>
      <c r="T637" s="454"/>
    </row>
    <row r="638" spans="1:20" ht="14.25" customHeight="1">
      <c r="A638" s="294">
        <v>22</v>
      </c>
      <c r="B638" s="295" t="s">
        <v>1438</v>
      </c>
      <c r="C638" s="295" t="s">
        <v>2363</v>
      </c>
      <c r="D638" s="294" t="s">
        <v>31</v>
      </c>
      <c r="E638" s="294">
        <v>1</v>
      </c>
      <c r="F638" s="298">
        <f t="shared" si="687"/>
        <v>6.5716675791999997</v>
      </c>
      <c r="G638" s="273">
        <v>0.97</v>
      </c>
      <c r="H638" s="272">
        <f t="shared" si="688"/>
        <v>2.1239216999999999</v>
      </c>
      <c r="I638" s="273">
        <v>0.13</v>
      </c>
      <c r="J638" s="272">
        <f t="shared" si="689"/>
        <v>0.41188030000000003</v>
      </c>
      <c r="K638" s="19" t="s">
        <v>1878</v>
      </c>
      <c r="L638" s="19" t="s">
        <v>31</v>
      </c>
      <c r="M638" s="19">
        <v>1</v>
      </c>
      <c r="N638" s="74">
        <v>3.536</v>
      </c>
      <c r="O638" s="88">
        <f t="shared" si="676"/>
        <v>3.536</v>
      </c>
      <c r="P638" s="272">
        <f t="shared" ref="P638" si="720">E638*F638</f>
        <v>6.5716675791999997</v>
      </c>
      <c r="Q638" s="272">
        <f t="shared" ref="Q638" si="721">SUM(O638:O641)</f>
        <v>3.536</v>
      </c>
      <c r="R638" s="272">
        <f t="shared" ref="R638" si="722">Q638*1.02*1.05*$R$15</f>
        <v>4.0358655792000002</v>
      </c>
      <c r="S638" s="454">
        <f t="shared" ref="S638" si="723">F638*$S$18</f>
        <v>8.5095481523808196</v>
      </c>
      <c r="T638" s="454">
        <f t="shared" ref="T638" si="724">S638*E638</f>
        <v>8.5095481523808196</v>
      </c>
    </row>
    <row r="639" spans="1:20" ht="14.25" customHeight="1">
      <c r="A639" s="294"/>
      <c r="B639" s="295"/>
      <c r="C639" s="295"/>
      <c r="D639" s="294"/>
      <c r="E639" s="294"/>
      <c r="F639" s="298"/>
      <c r="G639" s="273"/>
      <c r="H639" s="272"/>
      <c r="I639" s="273"/>
      <c r="J639" s="272"/>
      <c r="K639" s="19"/>
      <c r="L639" s="19"/>
      <c r="M639" s="19"/>
      <c r="N639" s="74"/>
      <c r="O639" s="88">
        <f t="shared" si="676"/>
        <v>0</v>
      </c>
      <c r="P639" s="272"/>
      <c r="Q639" s="272"/>
      <c r="R639" s="272"/>
      <c r="S639" s="454"/>
      <c r="T639" s="454"/>
    </row>
    <row r="640" spans="1:20" ht="14.25" customHeight="1">
      <c r="A640" s="294"/>
      <c r="B640" s="295"/>
      <c r="C640" s="295"/>
      <c r="D640" s="294"/>
      <c r="E640" s="294"/>
      <c r="F640" s="298"/>
      <c r="G640" s="273"/>
      <c r="H640" s="272"/>
      <c r="I640" s="273"/>
      <c r="J640" s="272"/>
      <c r="K640" s="19"/>
      <c r="L640" s="19"/>
      <c r="M640" s="19"/>
      <c r="N640" s="74"/>
      <c r="O640" s="88">
        <f t="shared" si="676"/>
        <v>0</v>
      </c>
      <c r="P640" s="272"/>
      <c r="Q640" s="272"/>
      <c r="R640" s="272"/>
      <c r="S640" s="454"/>
      <c r="T640" s="454"/>
    </row>
    <row r="641" spans="1:20" ht="14.25" customHeight="1">
      <c r="A641" s="294"/>
      <c r="B641" s="295"/>
      <c r="C641" s="295"/>
      <c r="D641" s="294"/>
      <c r="E641" s="294"/>
      <c r="F641" s="298"/>
      <c r="G641" s="273"/>
      <c r="H641" s="272"/>
      <c r="I641" s="273"/>
      <c r="J641" s="272"/>
      <c r="K641" s="19"/>
      <c r="L641" s="19"/>
      <c r="M641" s="19"/>
      <c r="N641" s="74"/>
      <c r="O641" s="88">
        <f t="shared" si="676"/>
        <v>0</v>
      </c>
      <c r="P641" s="272"/>
      <c r="Q641" s="272"/>
      <c r="R641" s="272"/>
      <c r="S641" s="454"/>
      <c r="T641" s="454"/>
    </row>
    <row r="642" spans="1:20" ht="14.25" customHeight="1">
      <c r="A642" s="294">
        <v>23</v>
      </c>
      <c r="B642" s="295" t="s">
        <v>50</v>
      </c>
      <c r="C642" s="295" t="s">
        <v>1447</v>
      </c>
      <c r="D642" s="294" t="s">
        <v>31</v>
      </c>
      <c r="E642" s="303">
        <v>8</v>
      </c>
      <c r="F642" s="298">
        <f t="shared" si="687"/>
        <v>3.5382305700000005E-2</v>
      </c>
      <c r="G642" s="337"/>
      <c r="H642" s="272">
        <f t="shared" si="688"/>
        <v>0</v>
      </c>
      <c r="I642" s="346"/>
      <c r="J642" s="272">
        <f t="shared" si="689"/>
        <v>0</v>
      </c>
      <c r="K642" s="19" t="s">
        <v>1448</v>
      </c>
      <c r="L642" s="19" t="s">
        <v>31</v>
      </c>
      <c r="M642" s="19">
        <v>1</v>
      </c>
      <c r="N642" s="74">
        <v>3.1E-2</v>
      </c>
      <c r="O642" s="88">
        <f t="shared" si="676"/>
        <v>3.1E-2</v>
      </c>
      <c r="P642" s="272">
        <f t="shared" ref="P642" si="725">E642*F642</f>
        <v>0.28305844560000004</v>
      </c>
      <c r="Q642" s="272">
        <f t="shared" ref="Q642" si="726">SUM(O642:O645)</f>
        <v>3.1E-2</v>
      </c>
      <c r="R642" s="272">
        <f t="shared" ref="R642" si="727">Q642*1.02*1.05*$R$15</f>
        <v>3.5382305700000005E-2</v>
      </c>
      <c r="S642" s="454">
        <f t="shared" ref="S642" si="728">F642*$S$18</f>
        <v>4.5815986652973879E-2</v>
      </c>
      <c r="T642" s="454">
        <f t="shared" ref="T642" si="729">S642*E642</f>
        <v>0.36652789322379103</v>
      </c>
    </row>
    <row r="643" spans="1:20" ht="14.25" customHeight="1">
      <c r="A643" s="294"/>
      <c r="B643" s="295"/>
      <c r="C643" s="295"/>
      <c r="D643" s="294"/>
      <c r="E643" s="303"/>
      <c r="F643" s="298"/>
      <c r="G643" s="337"/>
      <c r="H643" s="272"/>
      <c r="I643" s="346"/>
      <c r="J643" s="272"/>
      <c r="K643" s="19"/>
      <c r="L643" s="19"/>
      <c r="M643" s="19"/>
      <c r="N643" s="74"/>
      <c r="O643" s="88">
        <f t="shared" si="676"/>
        <v>0</v>
      </c>
      <c r="P643" s="272"/>
      <c r="Q643" s="272"/>
      <c r="R643" s="272"/>
      <c r="S643" s="454"/>
      <c r="T643" s="454"/>
    </row>
    <row r="644" spans="1:20" ht="14.25" customHeight="1">
      <c r="A644" s="294"/>
      <c r="B644" s="295"/>
      <c r="C644" s="295"/>
      <c r="D644" s="294"/>
      <c r="E644" s="303"/>
      <c r="F644" s="298"/>
      <c r="G644" s="337"/>
      <c r="H644" s="272"/>
      <c r="I644" s="346"/>
      <c r="J644" s="272"/>
      <c r="K644" s="19"/>
      <c r="L644" s="19"/>
      <c r="M644" s="20"/>
      <c r="N644" s="74"/>
      <c r="O644" s="88">
        <f t="shared" si="676"/>
        <v>0</v>
      </c>
      <c r="P644" s="272"/>
      <c r="Q644" s="272"/>
      <c r="R644" s="272"/>
      <c r="S644" s="454"/>
      <c r="T644" s="454"/>
    </row>
    <row r="645" spans="1:20" ht="14.25" customHeight="1">
      <c r="A645" s="294"/>
      <c r="B645" s="295"/>
      <c r="C645" s="295"/>
      <c r="D645" s="294"/>
      <c r="E645" s="303"/>
      <c r="F645" s="298"/>
      <c r="G645" s="337"/>
      <c r="H645" s="272"/>
      <c r="I645" s="346"/>
      <c r="J645" s="272"/>
      <c r="K645" s="19"/>
      <c r="L645" s="19"/>
      <c r="M645" s="19"/>
      <c r="N645" s="74"/>
      <c r="O645" s="88">
        <f t="shared" si="676"/>
        <v>0</v>
      </c>
      <c r="P645" s="272"/>
      <c r="Q645" s="272"/>
      <c r="R645" s="272"/>
      <c r="S645" s="454"/>
      <c r="T645" s="454"/>
    </row>
    <row r="646" spans="1:20" ht="14.25" customHeight="1">
      <c r="A646" s="294">
        <v>24</v>
      </c>
      <c r="B646" s="295" t="s">
        <v>50</v>
      </c>
      <c r="C646" s="295" t="s">
        <v>1449</v>
      </c>
      <c r="D646" s="294" t="s">
        <v>31</v>
      </c>
      <c r="E646" s="303">
        <v>8</v>
      </c>
      <c r="F646" s="298">
        <f t="shared" si="687"/>
        <v>5.7068235000000016E-2</v>
      </c>
      <c r="G646" s="337"/>
      <c r="H646" s="272">
        <f t="shared" si="688"/>
        <v>0</v>
      </c>
      <c r="I646" s="346"/>
      <c r="J646" s="272">
        <f t="shared" si="689"/>
        <v>0</v>
      </c>
      <c r="K646" s="19" t="s">
        <v>1448</v>
      </c>
      <c r="L646" s="19" t="s">
        <v>31</v>
      </c>
      <c r="M646" s="19">
        <v>1</v>
      </c>
      <c r="N646" s="74">
        <v>0.05</v>
      </c>
      <c r="O646" s="88">
        <f t="shared" si="676"/>
        <v>0.05</v>
      </c>
      <c r="P646" s="272">
        <f t="shared" ref="P646" si="730">E646*F646</f>
        <v>0.45654588000000013</v>
      </c>
      <c r="Q646" s="272">
        <f t="shared" ref="Q646" si="731">SUM(O646:O649)</f>
        <v>0.05</v>
      </c>
      <c r="R646" s="272">
        <f t="shared" ref="R646" si="732">Q646*1.02*1.05*$R$15</f>
        <v>5.7068235000000016E-2</v>
      </c>
      <c r="S646" s="454">
        <f t="shared" ref="S646" si="733">F646*$S$18</f>
        <v>7.3896752666086918E-2</v>
      </c>
      <c r="T646" s="454">
        <f t="shared" ref="T646" si="734">S646*E646</f>
        <v>0.59117402132869534</v>
      </c>
    </row>
    <row r="647" spans="1:20" ht="14.25" customHeight="1">
      <c r="A647" s="294"/>
      <c r="B647" s="295"/>
      <c r="C647" s="295"/>
      <c r="D647" s="294"/>
      <c r="E647" s="303"/>
      <c r="F647" s="298"/>
      <c r="G647" s="337"/>
      <c r="H647" s="272"/>
      <c r="I647" s="346"/>
      <c r="J647" s="272"/>
      <c r="K647" s="19"/>
      <c r="L647" s="19"/>
      <c r="M647" s="19"/>
      <c r="N647" s="74"/>
      <c r="O647" s="88">
        <f t="shared" si="676"/>
        <v>0</v>
      </c>
      <c r="P647" s="272"/>
      <c r="Q647" s="272"/>
      <c r="R647" s="272"/>
      <c r="S647" s="454"/>
      <c r="T647" s="454"/>
    </row>
    <row r="648" spans="1:20" ht="14.25" customHeight="1">
      <c r="A648" s="294"/>
      <c r="B648" s="295"/>
      <c r="C648" s="295"/>
      <c r="D648" s="294"/>
      <c r="E648" s="303"/>
      <c r="F648" s="298"/>
      <c r="G648" s="337"/>
      <c r="H648" s="272"/>
      <c r="I648" s="346"/>
      <c r="J648" s="272"/>
      <c r="K648" s="19"/>
      <c r="L648" s="19"/>
      <c r="M648" s="20"/>
      <c r="N648" s="74"/>
      <c r="O648" s="88">
        <f t="shared" si="676"/>
        <v>0</v>
      </c>
      <c r="P648" s="272"/>
      <c r="Q648" s="272"/>
      <c r="R648" s="272"/>
      <c r="S648" s="454"/>
      <c r="T648" s="454"/>
    </row>
    <row r="649" spans="1:20" ht="14.25" customHeight="1">
      <c r="A649" s="294"/>
      <c r="B649" s="295"/>
      <c r="C649" s="295"/>
      <c r="D649" s="294"/>
      <c r="E649" s="303"/>
      <c r="F649" s="298"/>
      <c r="G649" s="337"/>
      <c r="H649" s="272"/>
      <c r="I649" s="346"/>
      <c r="J649" s="272"/>
      <c r="K649" s="19"/>
      <c r="L649" s="19"/>
      <c r="M649" s="19"/>
      <c r="N649" s="74"/>
      <c r="O649" s="88">
        <f t="shared" si="676"/>
        <v>0</v>
      </c>
      <c r="P649" s="272"/>
      <c r="Q649" s="272"/>
      <c r="R649" s="272"/>
      <c r="S649" s="454"/>
      <c r="T649" s="454"/>
    </row>
    <row r="650" spans="1:20" ht="14.25" customHeight="1">
      <c r="A650" s="294">
        <v>25</v>
      </c>
      <c r="B650" s="295" t="s">
        <v>50</v>
      </c>
      <c r="C650" s="295" t="s">
        <v>1450</v>
      </c>
      <c r="D650" s="294" t="s">
        <v>31</v>
      </c>
      <c r="E650" s="303">
        <v>8</v>
      </c>
      <c r="F650" s="298">
        <f t="shared" si="687"/>
        <v>7.9895529000000021E-2</v>
      </c>
      <c r="G650" s="337"/>
      <c r="H650" s="272">
        <f t="shared" si="688"/>
        <v>0</v>
      </c>
      <c r="I650" s="346"/>
      <c r="J650" s="272">
        <f t="shared" si="689"/>
        <v>0</v>
      </c>
      <c r="K650" s="19" t="s">
        <v>1448</v>
      </c>
      <c r="L650" s="19" t="s">
        <v>31</v>
      </c>
      <c r="M650" s="19">
        <v>1</v>
      </c>
      <c r="N650" s="74">
        <v>7.0000000000000007E-2</v>
      </c>
      <c r="O650" s="88">
        <f t="shared" si="676"/>
        <v>7.0000000000000007E-2</v>
      </c>
      <c r="P650" s="272">
        <f t="shared" ref="P650" si="735">E650*F650</f>
        <v>0.63916423200000017</v>
      </c>
      <c r="Q650" s="272">
        <f t="shared" ref="Q650" si="736">SUM(O650:O653)</f>
        <v>7.0000000000000007E-2</v>
      </c>
      <c r="R650" s="272">
        <f t="shared" ref="R650" si="737">Q650*1.02*1.05*$R$15</f>
        <v>7.9895529000000021E-2</v>
      </c>
      <c r="S650" s="454">
        <f t="shared" ref="S650" si="738">F650*$S$18</f>
        <v>0.10345545373252167</v>
      </c>
      <c r="T650" s="454">
        <f t="shared" ref="T650" si="739">S650*E650</f>
        <v>0.82764362986017337</v>
      </c>
    </row>
    <row r="651" spans="1:20" ht="14.25" customHeight="1">
      <c r="A651" s="294"/>
      <c r="B651" s="295"/>
      <c r="C651" s="295"/>
      <c r="D651" s="294"/>
      <c r="E651" s="303"/>
      <c r="F651" s="298"/>
      <c r="G651" s="337"/>
      <c r="H651" s="272"/>
      <c r="I651" s="346"/>
      <c r="J651" s="272"/>
      <c r="K651" s="19"/>
      <c r="L651" s="19"/>
      <c r="M651" s="19"/>
      <c r="N651" s="74"/>
      <c r="O651" s="88">
        <f t="shared" si="676"/>
        <v>0</v>
      </c>
      <c r="P651" s="272"/>
      <c r="Q651" s="272"/>
      <c r="R651" s="272"/>
      <c r="S651" s="454"/>
      <c r="T651" s="454"/>
    </row>
    <row r="652" spans="1:20" ht="14.25" customHeight="1">
      <c r="A652" s="294"/>
      <c r="B652" s="295"/>
      <c r="C652" s="295"/>
      <c r="D652" s="294"/>
      <c r="E652" s="303"/>
      <c r="F652" s="298"/>
      <c r="G652" s="337"/>
      <c r="H652" s="272"/>
      <c r="I652" s="346"/>
      <c r="J652" s="272"/>
      <c r="K652" s="19"/>
      <c r="L652" s="19"/>
      <c r="M652" s="20"/>
      <c r="N652" s="74"/>
      <c r="O652" s="88">
        <f t="shared" si="676"/>
        <v>0</v>
      </c>
      <c r="P652" s="272"/>
      <c r="Q652" s="272"/>
      <c r="R652" s="272"/>
      <c r="S652" s="454"/>
      <c r="T652" s="454"/>
    </row>
    <row r="653" spans="1:20" ht="14.25" customHeight="1">
      <c r="A653" s="294"/>
      <c r="B653" s="295"/>
      <c r="C653" s="295"/>
      <c r="D653" s="294"/>
      <c r="E653" s="303"/>
      <c r="F653" s="298"/>
      <c r="G653" s="337"/>
      <c r="H653" s="272"/>
      <c r="I653" s="346"/>
      <c r="J653" s="272"/>
      <c r="K653" s="19"/>
      <c r="L653" s="19"/>
      <c r="M653" s="19"/>
      <c r="N653" s="74"/>
      <c r="O653" s="88">
        <f t="shared" si="676"/>
        <v>0</v>
      </c>
      <c r="P653" s="272"/>
      <c r="Q653" s="272"/>
      <c r="R653" s="272"/>
      <c r="S653" s="454"/>
      <c r="T653" s="454"/>
    </row>
    <row r="654" spans="1:20" ht="14.25" customHeight="1">
      <c r="A654" s="294">
        <v>26</v>
      </c>
      <c r="B654" s="295" t="s">
        <v>50</v>
      </c>
      <c r="C654" s="295" t="s">
        <v>2364</v>
      </c>
      <c r="D654" s="294" t="s">
        <v>31</v>
      </c>
      <c r="E654" s="294">
        <v>12</v>
      </c>
      <c r="F654" s="298">
        <f t="shared" si="687"/>
        <v>5.1912212049000006</v>
      </c>
      <c r="G654" s="337">
        <v>0.72</v>
      </c>
      <c r="H654" s="272">
        <f t="shared" si="688"/>
        <v>1.5765191999999999</v>
      </c>
      <c r="I654" s="346"/>
      <c r="J654" s="272">
        <f t="shared" si="689"/>
        <v>0</v>
      </c>
      <c r="K654" s="19" t="s">
        <v>1879</v>
      </c>
      <c r="L654" s="19" t="s">
        <v>31</v>
      </c>
      <c r="M654" s="19">
        <v>1</v>
      </c>
      <c r="N654" s="74">
        <v>3.1669999999999998</v>
      </c>
      <c r="O654" s="88">
        <f t="shared" si="676"/>
        <v>3.1669999999999998</v>
      </c>
      <c r="P654" s="272">
        <f t="shared" ref="P654" si="740">E654*F654</f>
        <v>62.294654458800011</v>
      </c>
      <c r="Q654" s="272">
        <f t="shared" ref="Q654" si="741">SUM(O654:O657)</f>
        <v>3.1669999999999998</v>
      </c>
      <c r="R654" s="272">
        <f t="shared" ref="R654" si="742">Q654*1.02*1.05*$R$15</f>
        <v>3.6147020049000007</v>
      </c>
      <c r="S654" s="454">
        <f t="shared" ref="S654" si="743">F654*$S$18</f>
        <v>6.7220300297256594</v>
      </c>
      <c r="T654" s="454">
        <f t="shared" ref="T654" si="744">S654*E654</f>
        <v>80.664360356707917</v>
      </c>
    </row>
    <row r="655" spans="1:20" ht="14.25" customHeight="1">
      <c r="A655" s="294"/>
      <c r="B655" s="295"/>
      <c r="C655" s="295"/>
      <c r="D655" s="294"/>
      <c r="E655" s="294"/>
      <c r="F655" s="298"/>
      <c r="G655" s="337"/>
      <c r="H655" s="272"/>
      <c r="I655" s="346"/>
      <c r="J655" s="272"/>
      <c r="K655" s="19"/>
      <c r="L655" s="19"/>
      <c r="M655" s="19"/>
      <c r="N655" s="74"/>
      <c r="O655" s="88">
        <f t="shared" si="676"/>
        <v>0</v>
      </c>
      <c r="P655" s="272"/>
      <c r="Q655" s="272"/>
      <c r="R655" s="272"/>
      <c r="S655" s="454"/>
      <c r="T655" s="454"/>
    </row>
    <row r="656" spans="1:20" ht="14.25" customHeight="1">
      <c r="A656" s="294"/>
      <c r="B656" s="295"/>
      <c r="C656" s="295"/>
      <c r="D656" s="294"/>
      <c r="E656" s="294"/>
      <c r="F656" s="298"/>
      <c r="G656" s="337"/>
      <c r="H656" s="272"/>
      <c r="I656" s="346"/>
      <c r="J656" s="272"/>
      <c r="K656" s="19"/>
      <c r="L656" s="19"/>
      <c r="M656" s="20"/>
      <c r="N656" s="74"/>
      <c r="O656" s="88">
        <f t="shared" si="676"/>
        <v>0</v>
      </c>
      <c r="P656" s="272"/>
      <c r="Q656" s="272"/>
      <c r="R656" s="272"/>
      <c r="S656" s="454"/>
      <c r="T656" s="454"/>
    </row>
    <row r="657" spans="1:20" ht="14.25" customHeight="1">
      <c r="A657" s="294"/>
      <c r="B657" s="295"/>
      <c r="C657" s="295"/>
      <c r="D657" s="294"/>
      <c r="E657" s="294"/>
      <c r="F657" s="298"/>
      <c r="G657" s="337"/>
      <c r="H657" s="272"/>
      <c r="I657" s="346"/>
      <c r="J657" s="272"/>
      <c r="K657" s="19"/>
      <c r="L657" s="19"/>
      <c r="M657" s="19"/>
      <c r="N657" s="74"/>
      <c r="O657" s="88">
        <f t="shared" si="676"/>
        <v>0</v>
      </c>
      <c r="P657" s="272"/>
      <c r="Q657" s="272"/>
      <c r="R657" s="272"/>
      <c r="S657" s="454"/>
      <c r="T657" s="454"/>
    </row>
    <row r="658" spans="1:20" ht="14.25" customHeight="1">
      <c r="A658" s="294">
        <v>27</v>
      </c>
      <c r="B658" s="295" t="s">
        <v>50</v>
      </c>
      <c r="C658" s="295" t="s">
        <v>2365</v>
      </c>
      <c r="D658" s="294" t="s">
        <v>31</v>
      </c>
      <c r="E658" s="294">
        <v>12</v>
      </c>
      <c r="F658" s="298">
        <f t="shared" si="687"/>
        <v>4.7472303366000004</v>
      </c>
      <c r="G658" s="337">
        <v>0.72</v>
      </c>
      <c r="H658" s="272">
        <f t="shared" si="688"/>
        <v>1.5765191999999999</v>
      </c>
      <c r="I658" s="346"/>
      <c r="J658" s="272">
        <f t="shared" si="689"/>
        <v>0</v>
      </c>
      <c r="K658" s="19" t="s">
        <v>1879</v>
      </c>
      <c r="L658" s="19" t="s">
        <v>31</v>
      </c>
      <c r="M658" s="19">
        <v>1</v>
      </c>
      <c r="N658" s="74">
        <v>2.778</v>
      </c>
      <c r="O658" s="88">
        <f t="shared" si="676"/>
        <v>2.778</v>
      </c>
      <c r="P658" s="272">
        <f t="shared" ref="P658" si="745">E658*F658</f>
        <v>56.966764039200001</v>
      </c>
      <c r="Q658" s="272">
        <f t="shared" ref="Q658" si="746">SUM(O658:O661)</f>
        <v>2.778</v>
      </c>
      <c r="R658" s="272">
        <f t="shared" ref="R658" si="747">Q658*1.02*1.05*$R$15</f>
        <v>3.1707111366000005</v>
      </c>
      <c r="S658" s="454">
        <f t="shared" ref="S658" si="748">F658*$S$18</f>
        <v>6.1471132939835034</v>
      </c>
      <c r="T658" s="454">
        <f t="shared" ref="T658" si="749">S658*E658</f>
        <v>73.765359527802048</v>
      </c>
    </row>
    <row r="659" spans="1:20" ht="14.25" customHeight="1">
      <c r="A659" s="294"/>
      <c r="B659" s="295"/>
      <c r="C659" s="295"/>
      <c r="D659" s="294"/>
      <c r="E659" s="294"/>
      <c r="F659" s="298"/>
      <c r="G659" s="337"/>
      <c r="H659" s="272"/>
      <c r="I659" s="346"/>
      <c r="J659" s="272"/>
      <c r="K659" s="19"/>
      <c r="L659" s="19"/>
      <c r="M659" s="19"/>
      <c r="N659" s="74"/>
      <c r="O659" s="88">
        <f t="shared" si="676"/>
        <v>0</v>
      </c>
      <c r="P659" s="272"/>
      <c r="Q659" s="272"/>
      <c r="R659" s="272"/>
      <c r="S659" s="454"/>
      <c r="T659" s="454"/>
    </row>
    <row r="660" spans="1:20" ht="14.25" customHeight="1">
      <c r="A660" s="294"/>
      <c r="B660" s="295"/>
      <c r="C660" s="295"/>
      <c r="D660" s="294"/>
      <c r="E660" s="294"/>
      <c r="F660" s="298"/>
      <c r="G660" s="337"/>
      <c r="H660" s="272"/>
      <c r="I660" s="346"/>
      <c r="J660" s="272"/>
      <c r="K660" s="19"/>
      <c r="L660" s="19"/>
      <c r="M660" s="20"/>
      <c r="N660" s="74"/>
      <c r="O660" s="88">
        <f t="shared" si="676"/>
        <v>0</v>
      </c>
      <c r="P660" s="272"/>
      <c r="Q660" s="272"/>
      <c r="R660" s="272"/>
      <c r="S660" s="454"/>
      <c r="T660" s="454"/>
    </row>
    <row r="661" spans="1:20" ht="14.25" customHeight="1">
      <c r="A661" s="294"/>
      <c r="B661" s="295"/>
      <c r="C661" s="295"/>
      <c r="D661" s="294"/>
      <c r="E661" s="294"/>
      <c r="F661" s="298"/>
      <c r="G661" s="337"/>
      <c r="H661" s="272"/>
      <c r="I661" s="346"/>
      <c r="J661" s="272"/>
      <c r="K661" s="19"/>
      <c r="L661" s="19"/>
      <c r="M661" s="19"/>
      <c r="N661" s="74"/>
      <c r="O661" s="88">
        <f t="shared" si="676"/>
        <v>0</v>
      </c>
      <c r="P661" s="272"/>
      <c r="Q661" s="272"/>
      <c r="R661" s="272"/>
      <c r="S661" s="454"/>
      <c r="T661" s="454"/>
    </row>
    <row r="662" spans="1:20" ht="14.25" customHeight="1">
      <c r="A662" s="294">
        <v>28</v>
      </c>
      <c r="B662" s="295" t="s">
        <v>50</v>
      </c>
      <c r="C662" s="295" t="s">
        <v>2366</v>
      </c>
      <c r="D662" s="294" t="s">
        <v>31</v>
      </c>
      <c r="E662" s="294">
        <v>12</v>
      </c>
      <c r="F662" s="298">
        <f t="shared" si="687"/>
        <v>1.6335874349999999</v>
      </c>
      <c r="G662" s="337">
        <v>0.72</v>
      </c>
      <c r="H662" s="272">
        <f t="shared" si="688"/>
        <v>1.5765191999999999</v>
      </c>
      <c r="I662" s="346"/>
      <c r="J662" s="272">
        <f t="shared" si="689"/>
        <v>0</v>
      </c>
      <c r="K662" s="19" t="s">
        <v>1880</v>
      </c>
      <c r="L662" s="19" t="s">
        <v>31</v>
      </c>
      <c r="M662" s="19">
        <v>1</v>
      </c>
      <c r="N662" s="74">
        <v>0.05</v>
      </c>
      <c r="O662" s="88">
        <f t="shared" si="676"/>
        <v>0.05</v>
      </c>
      <c r="P662" s="272">
        <f t="shared" ref="P662" si="750">E662*F662</f>
        <v>19.603049219999999</v>
      </c>
      <c r="Q662" s="272">
        <f t="shared" ref="Q662" si="751">SUM(O662:O665)</f>
        <v>0.05</v>
      </c>
      <c r="R662" s="272">
        <f t="shared" ref="R662" si="752">Q662*1.02*1.05*$R$15</f>
        <v>5.7068235000000016E-2</v>
      </c>
      <c r="S662" s="454">
        <f t="shared" ref="S662" si="753">F662*$S$18</f>
        <v>2.1153064685218017</v>
      </c>
      <c r="T662" s="454">
        <f t="shared" ref="T662" si="754">S662*E662</f>
        <v>25.383677622261622</v>
      </c>
    </row>
    <row r="663" spans="1:20" ht="14.25" customHeight="1">
      <c r="A663" s="294"/>
      <c r="B663" s="295"/>
      <c r="C663" s="295"/>
      <c r="D663" s="294"/>
      <c r="E663" s="294"/>
      <c r="F663" s="298"/>
      <c r="G663" s="337"/>
      <c r="H663" s="272"/>
      <c r="I663" s="346"/>
      <c r="J663" s="272"/>
      <c r="K663" s="19"/>
      <c r="L663" s="19"/>
      <c r="M663" s="19"/>
      <c r="N663" s="74"/>
      <c r="O663" s="88">
        <f t="shared" si="676"/>
        <v>0</v>
      </c>
      <c r="P663" s="272"/>
      <c r="Q663" s="272"/>
      <c r="R663" s="272"/>
      <c r="S663" s="454"/>
      <c r="T663" s="454"/>
    </row>
    <row r="664" spans="1:20" ht="14.25" customHeight="1">
      <c r="A664" s="294"/>
      <c r="B664" s="295"/>
      <c r="C664" s="295"/>
      <c r="D664" s="294"/>
      <c r="E664" s="294"/>
      <c r="F664" s="298"/>
      <c r="G664" s="337"/>
      <c r="H664" s="272"/>
      <c r="I664" s="346"/>
      <c r="J664" s="272"/>
      <c r="K664" s="19"/>
      <c r="L664" s="19"/>
      <c r="M664" s="20"/>
      <c r="N664" s="74"/>
      <c r="O664" s="88">
        <f t="shared" si="676"/>
        <v>0</v>
      </c>
      <c r="P664" s="272"/>
      <c r="Q664" s="272"/>
      <c r="R664" s="272"/>
      <c r="S664" s="454"/>
      <c r="T664" s="454"/>
    </row>
    <row r="665" spans="1:20" ht="14.25" customHeight="1">
      <c r="A665" s="294"/>
      <c r="B665" s="295"/>
      <c r="C665" s="295"/>
      <c r="D665" s="294"/>
      <c r="E665" s="294"/>
      <c r="F665" s="298"/>
      <c r="G665" s="337"/>
      <c r="H665" s="272"/>
      <c r="I665" s="346"/>
      <c r="J665" s="272"/>
      <c r="K665" s="19"/>
      <c r="L665" s="19"/>
      <c r="M665" s="19"/>
      <c r="N665" s="74"/>
      <c r="O665" s="88">
        <f t="shared" si="676"/>
        <v>0</v>
      </c>
      <c r="P665" s="272"/>
      <c r="Q665" s="272"/>
      <c r="R665" s="272"/>
      <c r="S665" s="454"/>
      <c r="T665" s="454"/>
    </row>
    <row r="666" spans="1:20" ht="14.25" customHeight="1">
      <c r="A666" s="294">
        <v>29</v>
      </c>
      <c r="B666" s="352" t="s">
        <v>50</v>
      </c>
      <c r="C666" s="295" t="s">
        <v>1461</v>
      </c>
      <c r="D666" s="294" t="s">
        <v>31</v>
      </c>
      <c r="E666" s="294">
        <v>12</v>
      </c>
      <c r="F666" s="298">
        <f t="shared" si="687"/>
        <v>2.6251388100000002</v>
      </c>
      <c r="G666" s="337"/>
      <c r="H666" s="272">
        <f t="shared" si="688"/>
        <v>0</v>
      </c>
      <c r="I666" s="346"/>
      <c r="J666" s="272">
        <f t="shared" si="689"/>
        <v>0</v>
      </c>
      <c r="K666" s="19" t="s">
        <v>163</v>
      </c>
      <c r="L666" s="19" t="s">
        <v>31</v>
      </c>
      <c r="M666" s="19">
        <v>1</v>
      </c>
      <c r="N666" s="74">
        <v>2.2999999999999998</v>
      </c>
      <c r="O666" s="88">
        <f t="shared" si="676"/>
        <v>2.2999999999999998</v>
      </c>
      <c r="P666" s="272">
        <f t="shared" ref="P666" si="755">E666*F666</f>
        <v>31.501665720000002</v>
      </c>
      <c r="Q666" s="272">
        <f t="shared" ref="Q666" si="756">SUM(O666:O669)</f>
        <v>2.2999999999999998</v>
      </c>
      <c r="R666" s="272">
        <f t="shared" ref="R666" si="757">Q666*1.02*1.05*$R$15</f>
        <v>2.6251388100000002</v>
      </c>
      <c r="S666" s="454">
        <f t="shared" ref="S666" si="758">F666*$S$18</f>
        <v>3.3992506226399972</v>
      </c>
      <c r="T666" s="454">
        <f t="shared" ref="T666" si="759">S666*E666</f>
        <v>40.791007471679968</v>
      </c>
    </row>
    <row r="667" spans="1:20" ht="14.25" customHeight="1">
      <c r="A667" s="294"/>
      <c r="B667" s="352"/>
      <c r="C667" s="295"/>
      <c r="D667" s="294"/>
      <c r="E667" s="294"/>
      <c r="F667" s="298"/>
      <c r="G667" s="337"/>
      <c r="H667" s="272"/>
      <c r="I667" s="346"/>
      <c r="J667" s="272"/>
      <c r="K667" s="19"/>
      <c r="L667" s="19"/>
      <c r="M667" s="19"/>
      <c r="N667" s="74"/>
      <c r="O667" s="88">
        <f t="shared" si="676"/>
        <v>0</v>
      </c>
      <c r="P667" s="272"/>
      <c r="Q667" s="272"/>
      <c r="R667" s="272"/>
      <c r="S667" s="454"/>
      <c r="T667" s="454"/>
    </row>
    <row r="668" spans="1:20" ht="14.25" customHeight="1">
      <c r="A668" s="294"/>
      <c r="B668" s="352"/>
      <c r="C668" s="295"/>
      <c r="D668" s="294"/>
      <c r="E668" s="294"/>
      <c r="F668" s="298"/>
      <c r="G668" s="337"/>
      <c r="H668" s="272"/>
      <c r="I668" s="346"/>
      <c r="J668" s="272"/>
      <c r="K668" s="19"/>
      <c r="L668" s="19"/>
      <c r="M668" s="20"/>
      <c r="N668" s="74"/>
      <c r="O668" s="88">
        <f t="shared" si="676"/>
        <v>0</v>
      </c>
      <c r="P668" s="272"/>
      <c r="Q668" s="272"/>
      <c r="R668" s="272"/>
      <c r="S668" s="454"/>
      <c r="T668" s="454"/>
    </row>
    <row r="669" spans="1:20" ht="14.25" customHeight="1">
      <c r="A669" s="294"/>
      <c r="B669" s="352"/>
      <c r="C669" s="295"/>
      <c r="D669" s="294"/>
      <c r="E669" s="294"/>
      <c r="F669" s="298"/>
      <c r="G669" s="337"/>
      <c r="H669" s="272"/>
      <c r="I669" s="346"/>
      <c r="J669" s="272"/>
      <c r="K669" s="19"/>
      <c r="L669" s="19"/>
      <c r="M669" s="19"/>
      <c r="N669" s="74"/>
      <c r="O669" s="88">
        <f t="shared" si="676"/>
        <v>0</v>
      </c>
      <c r="P669" s="272"/>
      <c r="Q669" s="272"/>
      <c r="R669" s="272"/>
      <c r="S669" s="454"/>
      <c r="T669" s="454"/>
    </row>
    <row r="670" spans="1:20" ht="14.25" customHeight="1">
      <c r="A670" s="294">
        <v>30</v>
      </c>
      <c r="B670" s="352" t="s">
        <v>50</v>
      </c>
      <c r="C670" s="295" t="s">
        <v>2367</v>
      </c>
      <c r="D670" s="294" t="s">
        <v>31</v>
      </c>
      <c r="E670" s="294">
        <v>4</v>
      </c>
      <c r="F670" s="298">
        <f t="shared" si="687"/>
        <v>0.17120470500000004</v>
      </c>
      <c r="G670" s="273"/>
      <c r="H670" s="272">
        <f t="shared" si="688"/>
        <v>0</v>
      </c>
      <c r="I670" s="273"/>
      <c r="J670" s="272">
        <f t="shared" si="689"/>
        <v>0</v>
      </c>
      <c r="K670" s="19" t="s">
        <v>1881</v>
      </c>
      <c r="L670" s="19" t="s">
        <v>31</v>
      </c>
      <c r="M670" s="19">
        <v>1</v>
      </c>
      <c r="N670" s="74">
        <v>0.15</v>
      </c>
      <c r="O670" s="88">
        <f t="shared" ref="O670:O733" si="760">M670*N670</f>
        <v>0.15</v>
      </c>
      <c r="P670" s="272">
        <f t="shared" ref="P670" si="761">E670*F670</f>
        <v>0.68481882000000016</v>
      </c>
      <c r="Q670" s="272">
        <f t="shared" ref="Q670" si="762">SUM(O670:O673)</f>
        <v>0.15</v>
      </c>
      <c r="R670" s="272">
        <f t="shared" ref="R670" si="763">Q670*1.02*1.05*$R$15</f>
        <v>0.17120470500000004</v>
      </c>
      <c r="S670" s="454">
        <f t="shared" ref="S670" si="764">F670*$S$18</f>
        <v>0.22169025799826073</v>
      </c>
      <c r="T670" s="454">
        <f t="shared" ref="T670" si="765">S670*E670</f>
        <v>0.8867610319930429</v>
      </c>
    </row>
    <row r="671" spans="1:20" ht="14.25" customHeight="1">
      <c r="A671" s="294"/>
      <c r="B671" s="352"/>
      <c r="C671" s="295"/>
      <c r="D671" s="294"/>
      <c r="E671" s="294"/>
      <c r="F671" s="298"/>
      <c r="G671" s="273"/>
      <c r="H671" s="272"/>
      <c r="I671" s="273"/>
      <c r="J671" s="272"/>
      <c r="K671" s="19"/>
      <c r="L671" s="19"/>
      <c r="M671" s="19"/>
      <c r="N671" s="74"/>
      <c r="O671" s="88">
        <f t="shared" si="760"/>
        <v>0</v>
      </c>
      <c r="P671" s="272"/>
      <c r="Q671" s="272"/>
      <c r="R671" s="272"/>
      <c r="S671" s="454"/>
      <c r="T671" s="454"/>
    </row>
    <row r="672" spans="1:20" ht="14.25" customHeight="1">
      <c r="A672" s="294"/>
      <c r="B672" s="352"/>
      <c r="C672" s="295"/>
      <c r="D672" s="294"/>
      <c r="E672" s="294"/>
      <c r="F672" s="298"/>
      <c r="G672" s="273"/>
      <c r="H672" s="272"/>
      <c r="I672" s="273"/>
      <c r="J672" s="272"/>
      <c r="K672" s="19"/>
      <c r="L672" s="19"/>
      <c r="M672" s="19"/>
      <c r="N672" s="74"/>
      <c r="O672" s="88">
        <f t="shared" si="760"/>
        <v>0</v>
      </c>
      <c r="P672" s="272"/>
      <c r="Q672" s="272"/>
      <c r="R672" s="272"/>
      <c r="S672" s="454"/>
      <c r="T672" s="454"/>
    </row>
    <row r="673" spans="1:20" ht="14.25" customHeight="1">
      <c r="A673" s="294"/>
      <c r="B673" s="352"/>
      <c r="C673" s="295"/>
      <c r="D673" s="294"/>
      <c r="E673" s="294"/>
      <c r="F673" s="298"/>
      <c r="G673" s="273"/>
      <c r="H673" s="272"/>
      <c r="I673" s="273"/>
      <c r="J673" s="272"/>
      <c r="K673" s="19"/>
      <c r="L673" s="19"/>
      <c r="M673" s="19"/>
      <c r="N673" s="74"/>
      <c r="O673" s="88">
        <f t="shared" si="760"/>
        <v>0</v>
      </c>
      <c r="P673" s="272"/>
      <c r="Q673" s="272"/>
      <c r="R673" s="272"/>
      <c r="S673" s="454"/>
      <c r="T673" s="454"/>
    </row>
    <row r="674" spans="1:20" ht="14.25" customHeight="1">
      <c r="A674" s="294">
        <v>31</v>
      </c>
      <c r="B674" s="352" t="s">
        <v>50</v>
      </c>
      <c r="C674" s="295" t="s">
        <v>2368</v>
      </c>
      <c r="D674" s="294" t="s">
        <v>31</v>
      </c>
      <c r="E674" s="294">
        <v>5</v>
      </c>
      <c r="F674" s="298">
        <f t="shared" si="687"/>
        <v>4.565458800000001E-2</v>
      </c>
      <c r="G674" s="273"/>
      <c r="H674" s="272">
        <f t="shared" si="688"/>
        <v>0</v>
      </c>
      <c r="I674" s="273"/>
      <c r="J674" s="272">
        <f t="shared" si="689"/>
        <v>0</v>
      </c>
      <c r="K674" s="19" t="s">
        <v>1882</v>
      </c>
      <c r="L674" s="19" t="s">
        <v>31</v>
      </c>
      <c r="M674" s="19">
        <v>1</v>
      </c>
      <c r="N674" s="74">
        <v>0.04</v>
      </c>
      <c r="O674" s="88">
        <f t="shared" si="760"/>
        <v>0.04</v>
      </c>
      <c r="P674" s="272">
        <f t="shared" ref="P674" si="766">E674*F674</f>
        <v>0.22827294000000004</v>
      </c>
      <c r="Q674" s="272">
        <f t="shared" ref="Q674" si="767">SUM(O674:O677)</f>
        <v>0.04</v>
      </c>
      <c r="R674" s="272">
        <f t="shared" ref="R674" si="768">Q674*1.02*1.05*$R$15</f>
        <v>4.565458800000001E-2</v>
      </c>
      <c r="S674" s="454">
        <f t="shared" ref="S674" si="769">F674*$S$18</f>
        <v>5.9117402132869527E-2</v>
      </c>
      <c r="T674" s="454">
        <f t="shared" ref="T674" si="770">S674*E674</f>
        <v>0.29558701066434762</v>
      </c>
    </row>
    <row r="675" spans="1:20" ht="14.25" customHeight="1">
      <c r="A675" s="294"/>
      <c r="B675" s="352"/>
      <c r="C675" s="295"/>
      <c r="D675" s="294"/>
      <c r="E675" s="294"/>
      <c r="F675" s="298"/>
      <c r="G675" s="273"/>
      <c r="H675" s="272"/>
      <c r="I675" s="273"/>
      <c r="J675" s="272"/>
      <c r="K675" s="19"/>
      <c r="L675" s="19"/>
      <c r="M675" s="19"/>
      <c r="N675" s="74"/>
      <c r="O675" s="88">
        <f t="shared" si="760"/>
        <v>0</v>
      </c>
      <c r="P675" s="272"/>
      <c r="Q675" s="272"/>
      <c r="R675" s="272"/>
      <c r="S675" s="454"/>
      <c r="T675" s="454"/>
    </row>
    <row r="676" spans="1:20" ht="14.25" customHeight="1">
      <c r="A676" s="294"/>
      <c r="B676" s="352"/>
      <c r="C676" s="295"/>
      <c r="D676" s="294"/>
      <c r="E676" s="294"/>
      <c r="F676" s="298"/>
      <c r="G676" s="273"/>
      <c r="H676" s="272"/>
      <c r="I676" s="273"/>
      <c r="J676" s="272"/>
      <c r="K676" s="19"/>
      <c r="L676" s="19"/>
      <c r="M676" s="19"/>
      <c r="N676" s="74"/>
      <c r="O676" s="88">
        <f t="shared" si="760"/>
        <v>0</v>
      </c>
      <c r="P676" s="272"/>
      <c r="Q676" s="272"/>
      <c r="R676" s="272"/>
      <c r="S676" s="454"/>
      <c r="T676" s="454"/>
    </row>
    <row r="677" spans="1:20" ht="14.25" customHeight="1">
      <c r="A677" s="294"/>
      <c r="B677" s="352"/>
      <c r="C677" s="295"/>
      <c r="D677" s="294"/>
      <c r="E677" s="294"/>
      <c r="F677" s="298"/>
      <c r="G677" s="273"/>
      <c r="H677" s="272"/>
      <c r="I677" s="273"/>
      <c r="J677" s="272"/>
      <c r="K677" s="19"/>
      <c r="L677" s="19"/>
      <c r="M677" s="19"/>
      <c r="N677" s="74"/>
      <c r="O677" s="88">
        <f t="shared" si="760"/>
        <v>0</v>
      </c>
      <c r="P677" s="272"/>
      <c r="Q677" s="272"/>
      <c r="R677" s="272"/>
      <c r="S677" s="454"/>
      <c r="T677" s="454"/>
    </row>
    <row r="678" spans="1:20" ht="14.25" customHeight="1">
      <c r="A678" s="294">
        <v>32</v>
      </c>
      <c r="B678" s="352" t="s">
        <v>50</v>
      </c>
      <c r="C678" s="295" t="s">
        <v>2369</v>
      </c>
      <c r="D678" s="294" t="s">
        <v>31</v>
      </c>
      <c r="E678" s="294">
        <v>25</v>
      </c>
      <c r="F678" s="298">
        <f t="shared" ref="F678:F746" si="771">H678+J678+R678</f>
        <v>0.51361411500000009</v>
      </c>
      <c r="G678" s="273"/>
      <c r="H678" s="272">
        <f t="shared" ref="H678:H746" si="772">G678*$P$8/1000</f>
        <v>0</v>
      </c>
      <c r="I678" s="354"/>
      <c r="J678" s="272">
        <f t="shared" ref="J678:J746" si="773">I678*$P$9/1000</f>
        <v>0</v>
      </c>
      <c r="K678" s="19" t="s">
        <v>356</v>
      </c>
      <c r="L678" s="19" t="s">
        <v>31</v>
      </c>
      <c r="M678" s="19">
        <v>1</v>
      </c>
      <c r="N678" s="74">
        <v>0.45</v>
      </c>
      <c r="O678" s="88">
        <f t="shared" si="760"/>
        <v>0.45</v>
      </c>
      <c r="P678" s="272">
        <f t="shared" ref="P678" si="774">E678*F678</f>
        <v>12.840352875000002</v>
      </c>
      <c r="Q678" s="272">
        <f t="shared" ref="Q678" si="775">SUM(O678:O681)</f>
        <v>0.45</v>
      </c>
      <c r="R678" s="272">
        <f t="shared" ref="R678" si="776">Q678*1.02*1.05*$R$15</f>
        <v>0.51361411500000009</v>
      </c>
      <c r="S678" s="454">
        <f t="shared" ref="S678" si="777">F678*$S$18</f>
        <v>0.66507077399478221</v>
      </c>
      <c r="T678" s="454">
        <f t="shared" ref="T678" si="778">S678*E678</f>
        <v>16.626769349869555</v>
      </c>
    </row>
    <row r="679" spans="1:20" ht="14.25" customHeight="1">
      <c r="A679" s="294"/>
      <c r="B679" s="352"/>
      <c r="C679" s="295"/>
      <c r="D679" s="294"/>
      <c r="E679" s="294"/>
      <c r="F679" s="298"/>
      <c r="G679" s="273"/>
      <c r="H679" s="272"/>
      <c r="I679" s="354"/>
      <c r="J679" s="272"/>
      <c r="K679" s="19"/>
      <c r="L679" s="19"/>
      <c r="M679" s="19"/>
      <c r="N679" s="74"/>
      <c r="O679" s="88">
        <f t="shared" si="760"/>
        <v>0</v>
      </c>
      <c r="P679" s="272"/>
      <c r="Q679" s="272"/>
      <c r="R679" s="272"/>
      <c r="S679" s="454"/>
      <c r="T679" s="454"/>
    </row>
    <row r="680" spans="1:20" ht="14.25" customHeight="1">
      <c r="A680" s="294"/>
      <c r="B680" s="352"/>
      <c r="C680" s="295"/>
      <c r="D680" s="294"/>
      <c r="E680" s="294"/>
      <c r="F680" s="298"/>
      <c r="G680" s="273"/>
      <c r="H680" s="272"/>
      <c r="I680" s="354"/>
      <c r="J680" s="272"/>
      <c r="K680" s="19"/>
      <c r="L680" s="19"/>
      <c r="M680" s="105"/>
      <c r="N680" s="74"/>
      <c r="O680" s="88">
        <f t="shared" si="760"/>
        <v>0</v>
      </c>
      <c r="P680" s="272"/>
      <c r="Q680" s="272"/>
      <c r="R680" s="272"/>
      <c r="S680" s="454"/>
      <c r="T680" s="454"/>
    </row>
    <row r="681" spans="1:20" ht="14.25" customHeight="1">
      <c r="A681" s="294"/>
      <c r="B681" s="352"/>
      <c r="C681" s="295"/>
      <c r="D681" s="294"/>
      <c r="E681" s="294"/>
      <c r="F681" s="298"/>
      <c r="G681" s="273"/>
      <c r="H681" s="272"/>
      <c r="I681" s="354"/>
      <c r="J681" s="272"/>
      <c r="K681" s="19"/>
      <c r="L681" s="19"/>
      <c r="M681" s="19"/>
      <c r="N681" s="74"/>
      <c r="O681" s="88">
        <f t="shared" si="760"/>
        <v>0</v>
      </c>
      <c r="P681" s="272"/>
      <c r="Q681" s="272"/>
      <c r="R681" s="272"/>
      <c r="S681" s="454"/>
      <c r="T681" s="454"/>
    </row>
    <row r="682" spans="1:20" ht="14.25" customHeight="1">
      <c r="A682" s="294">
        <v>33</v>
      </c>
      <c r="B682" s="352" t="s">
        <v>50</v>
      </c>
      <c r="C682" s="295" t="s">
        <v>2370</v>
      </c>
      <c r="D682" s="294" t="s">
        <v>31</v>
      </c>
      <c r="E682" s="294">
        <v>1</v>
      </c>
      <c r="F682" s="298">
        <f t="shared" si="771"/>
        <v>2.7963435150000007</v>
      </c>
      <c r="G682" s="273"/>
      <c r="H682" s="272">
        <f t="shared" si="772"/>
        <v>0</v>
      </c>
      <c r="I682" s="354"/>
      <c r="J682" s="272">
        <f t="shared" si="773"/>
        <v>0</v>
      </c>
      <c r="K682" s="19" t="s">
        <v>356</v>
      </c>
      <c r="L682" s="19" t="s">
        <v>31</v>
      </c>
      <c r="M682" s="19">
        <v>1</v>
      </c>
      <c r="N682" s="74">
        <v>2.4500000000000002</v>
      </c>
      <c r="O682" s="88">
        <f t="shared" si="760"/>
        <v>2.4500000000000002</v>
      </c>
      <c r="P682" s="272">
        <f t="shared" ref="P682" si="779">E682*F682</f>
        <v>2.7963435150000007</v>
      </c>
      <c r="Q682" s="272">
        <f t="shared" ref="Q682" si="780">SUM(O682:O685)</f>
        <v>2.4500000000000002</v>
      </c>
      <c r="R682" s="272">
        <f t="shared" ref="R682" si="781">Q682*1.02*1.05*$R$15</f>
        <v>2.7963435150000007</v>
      </c>
      <c r="S682" s="454">
        <f t="shared" ref="S682" si="782">F682*$S$18</f>
        <v>3.6209408806382588</v>
      </c>
      <c r="T682" s="454">
        <f t="shared" ref="T682" si="783">S682*E682</f>
        <v>3.6209408806382588</v>
      </c>
    </row>
    <row r="683" spans="1:20" ht="14.25" customHeight="1">
      <c r="A683" s="294"/>
      <c r="B683" s="352"/>
      <c r="C683" s="295"/>
      <c r="D683" s="294"/>
      <c r="E683" s="294"/>
      <c r="F683" s="298"/>
      <c r="G683" s="273"/>
      <c r="H683" s="272"/>
      <c r="I683" s="354"/>
      <c r="J683" s="272"/>
      <c r="K683" s="19"/>
      <c r="L683" s="19"/>
      <c r="M683" s="19"/>
      <c r="N683" s="74"/>
      <c r="O683" s="88">
        <f t="shared" si="760"/>
        <v>0</v>
      </c>
      <c r="P683" s="272"/>
      <c r="Q683" s="272"/>
      <c r="R683" s="272"/>
      <c r="S683" s="454"/>
      <c r="T683" s="454"/>
    </row>
    <row r="684" spans="1:20" ht="14.25" customHeight="1">
      <c r="A684" s="294"/>
      <c r="B684" s="352"/>
      <c r="C684" s="295"/>
      <c r="D684" s="294"/>
      <c r="E684" s="294"/>
      <c r="F684" s="298"/>
      <c r="G684" s="273"/>
      <c r="H684" s="272"/>
      <c r="I684" s="354"/>
      <c r="J684" s="272"/>
      <c r="K684" s="19"/>
      <c r="L684" s="19"/>
      <c r="M684" s="105"/>
      <c r="N684" s="74"/>
      <c r="O684" s="88">
        <f t="shared" si="760"/>
        <v>0</v>
      </c>
      <c r="P684" s="272"/>
      <c r="Q684" s="272"/>
      <c r="R684" s="272"/>
      <c r="S684" s="454"/>
      <c r="T684" s="454"/>
    </row>
    <row r="685" spans="1:20" ht="14.25" customHeight="1">
      <c r="A685" s="294"/>
      <c r="B685" s="352"/>
      <c r="C685" s="295"/>
      <c r="D685" s="294"/>
      <c r="E685" s="294"/>
      <c r="F685" s="298"/>
      <c r="G685" s="273"/>
      <c r="H685" s="272"/>
      <c r="I685" s="354"/>
      <c r="J685" s="272"/>
      <c r="K685" s="19"/>
      <c r="L685" s="19"/>
      <c r="M685" s="19"/>
      <c r="N685" s="74"/>
      <c r="O685" s="88">
        <f t="shared" si="760"/>
        <v>0</v>
      </c>
      <c r="P685" s="272"/>
      <c r="Q685" s="272"/>
      <c r="R685" s="272"/>
      <c r="S685" s="454"/>
      <c r="T685" s="454"/>
    </row>
    <row r="686" spans="1:20" ht="14.25" customHeight="1">
      <c r="A686" s="294">
        <v>34</v>
      </c>
      <c r="B686" s="352" t="s">
        <v>50</v>
      </c>
      <c r="C686" s="295" t="s">
        <v>2371</v>
      </c>
      <c r="D686" s="294" t="s">
        <v>31</v>
      </c>
      <c r="E686" s="294">
        <v>2</v>
      </c>
      <c r="F686" s="298">
        <f t="shared" si="771"/>
        <v>2.2827294000000005</v>
      </c>
      <c r="G686" s="273"/>
      <c r="H686" s="272">
        <f t="shared" si="772"/>
        <v>0</v>
      </c>
      <c r="I686" s="354"/>
      <c r="J686" s="272">
        <f t="shared" si="773"/>
        <v>0</v>
      </c>
      <c r="K686" s="19" t="s">
        <v>356</v>
      </c>
      <c r="L686" s="19" t="s">
        <v>31</v>
      </c>
      <c r="M686" s="19">
        <v>1</v>
      </c>
      <c r="N686" s="74">
        <v>2</v>
      </c>
      <c r="O686" s="88">
        <f t="shared" si="760"/>
        <v>2</v>
      </c>
      <c r="P686" s="272">
        <f t="shared" ref="P686" si="784">E686*F686</f>
        <v>4.5654588000000009</v>
      </c>
      <c r="Q686" s="272">
        <f t="shared" ref="Q686" si="785">SUM(O686:O689)</f>
        <v>2</v>
      </c>
      <c r="R686" s="272">
        <f t="shared" ref="R686" si="786">Q686*1.02*1.05*$R$15</f>
        <v>2.2827294000000005</v>
      </c>
      <c r="S686" s="454">
        <f t="shared" ref="S686" si="787">F686*$S$18</f>
        <v>2.9558701066434763</v>
      </c>
      <c r="T686" s="454">
        <f t="shared" ref="T686" si="788">S686*E686</f>
        <v>5.9117402132869525</v>
      </c>
    </row>
    <row r="687" spans="1:20" ht="14.25" customHeight="1">
      <c r="A687" s="294"/>
      <c r="B687" s="352"/>
      <c r="C687" s="295"/>
      <c r="D687" s="294"/>
      <c r="E687" s="294"/>
      <c r="F687" s="298"/>
      <c r="G687" s="273"/>
      <c r="H687" s="272"/>
      <c r="I687" s="354"/>
      <c r="J687" s="272"/>
      <c r="K687" s="19"/>
      <c r="L687" s="19"/>
      <c r="M687" s="19"/>
      <c r="N687" s="74"/>
      <c r="O687" s="88">
        <f t="shared" si="760"/>
        <v>0</v>
      </c>
      <c r="P687" s="272"/>
      <c r="Q687" s="272"/>
      <c r="R687" s="272"/>
      <c r="S687" s="454"/>
      <c r="T687" s="454"/>
    </row>
    <row r="688" spans="1:20" ht="14.25" customHeight="1">
      <c r="A688" s="294"/>
      <c r="B688" s="352"/>
      <c r="C688" s="295"/>
      <c r="D688" s="294"/>
      <c r="E688" s="294"/>
      <c r="F688" s="298"/>
      <c r="G688" s="273"/>
      <c r="H688" s="272"/>
      <c r="I688" s="354"/>
      <c r="J688" s="272"/>
      <c r="K688" s="19"/>
      <c r="L688" s="19"/>
      <c r="M688" s="105"/>
      <c r="N688" s="74"/>
      <c r="O688" s="88">
        <f t="shared" si="760"/>
        <v>0</v>
      </c>
      <c r="P688" s="272"/>
      <c r="Q688" s="272"/>
      <c r="R688" s="272"/>
      <c r="S688" s="454"/>
      <c r="T688" s="454"/>
    </row>
    <row r="689" spans="1:20" ht="14.25" customHeight="1">
      <c r="A689" s="294"/>
      <c r="B689" s="352"/>
      <c r="C689" s="295"/>
      <c r="D689" s="294"/>
      <c r="E689" s="294"/>
      <c r="F689" s="298"/>
      <c r="G689" s="273"/>
      <c r="H689" s="272"/>
      <c r="I689" s="354"/>
      <c r="J689" s="272"/>
      <c r="K689" s="19"/>
      <c r="L689" s="19"/>
      <c r="M689" s="19"/>
      <c r="N689" s="74"/>
      <c r="O689" s="88">
        <f t="shared" si="760"/>
        <v>0</v>
      </c>
      <c r="P689" s="272"/>
      <c r="Q689" s="272"/>
      <c r="R689" s="272"/>
      <c r="S689" s="454"/>
      <c r="T689" s="454"/>
    </row>
    <row r="690" spans="1:20" ht="14.25" customHeight="1">
      <c r="A690" s="294">
        <v>35</v>
      </c>
      <c r="B690" s="352" t="s">
        <v>50</v>
      </c>
      <c r="C690" s="295" t="s">
        <v>2372</v>
      </c>
      <c r="D690" s="294" t="s">
        <v>31</v>
      </c>
      <c r="E690" s="294">
        <v>1</v>
      </c>
      <c r="F690" s="298">
        <f t="shared" si="771"/>
        <v>2.0544564600000004</v>
      </c>
      <c r="G690" s="273"/>
      <c r="H690" s="272">
        <f t="shared" si="772"/>
        <v>0</v>
      </c>
      <c r="I690" s="354"/>
      <c r="J690" s="272">
        <f t="shared" si="773"/>
        <v>0</v>
      </c>
      <c r="K690" s="19" t="s">
        <v>356</v>
      </c>
      <c r="L690" s="19" t="s">
        <v>31</v>
      </c>
      <c r="M690" s="19">
        <v>1</v>
      </c>
      <c r="N690" s="74">
        <v>1.8</v>
      </c>
      <c r="O690" s="88">
        <f t="shared" si="760"/>
        <v>1.8</v>
      </c>
      <c r="P690" s="272">
        <f t="shared" ref="P690" si="789">E690*F690</f>
        <v>2.0544564600000004</v>
      </c>
      <c r="Q690" s="272">
        <f t="shared" ref="Q690" si="790">SUM(O690:O693)</f>
        <v>1.8</v>
      </c>
      <c r="R690" s="272">
        <f t="shared" ref="R690" si="791">Q690*1.02*1.05*$R$15</f>
        <v>2.0544564600000004</v>
      </c>
      <c r="S690" s="454">
        <f t="shared" ref="S690" si="792">F690*$S$18</f>
        <v>2.6602830959791288</v>
      </c>
      <c r="T690" s="454">
        <f t="shared" ref="T690" si="793">S690*E690</f>
        <v>2.6602830959791288</v>
      </c>
    </row>
    <row r="691" spans="1:20" ht="14.25" customHeight="1">
      <c r="A691" s="294"/>
      <c r="B691" s="352"/>
      <c r="C691" s="295"/>
      <c r="D691" s="294"/>
      <c r="E691" s="294"/>
      <c r="F691" s="298"/>
      <c r="G691" s="273"/>
      <c r="H691" s="272"/>
      <c r="I691" s="354"/>
      <c r="J691" s="272"/>
      <c r="K691" s="19"/>
      <c r="L691" s="19"/>
      <c r="M691" s="19"/>
      <c r="N691" s="74"/>
      <c r="O691" s="88">
        <f t="shared" si="760"/>
        <v>0</v>
      </c>
      <c r="P691" s="272"/>
      <c r="Q691" s="272"/>
      <c r="R691" s="272"/>
      <c r="S691" s="454"/>
      <c r="T691" s="454"/>
    </row>
    <row r="692" spans="1:20" ht="14.25" customHeight="1">
      <c r="A692" s="294"/>
      <c r="B692" s="352"/>
      <c r="C692" s="295"/>
      <c r="D692" s="294"/>
      <c r="E692" s="294"/>
      <c r="F692" s="298"/>
      <c r="G692" s="273"/>
      <c r="H692" s="272"/>
      <c r="I692" s="354"/>
      <c r="J692" s="272"/>
      <c r="K692" s="19"/>
      <c r="L692" s="19"/>
      <c r="M692" s="105"/>
      <c r="N692" s="74"/>
      <c r="O692" s="88">
        <f t="shared" si="760"/>
        <v>0</v>
      </c>
      <c r="P692" s="272"/>
      <c r="Q692" s="272"/>
      <c r="R692" s="272"/>
      <c r="S692" s="454"/>
      <c r="T692" s="454"/>
    </row>
    <row r="693" spans="1:20" ht="14.25" customHeight="1">
      <c r="A693" s="294"/>
      <c r="B693" s="352"/>
      <c r="C693" s="295"/>
      <c r="D693" s="294"/>
      <c r="E693" s="294"/>
      <c r="F693" s="298"/>
      <c r="G693" s="273"/>
      <c r="H693" s="272"/>
      <c r="I693" s="354"/>
      <c r="J693" s="272"/>
      <c r="K693" s="19"/>
      <c r="L693" s="19"/>
      <c r="M693" s="19"/>
      <c r="N693" s="74"/>
      <c r="O693" s="88">
        <f t="shared" si="760"/>
        <v>0</v>
      </c>
      <c r="P693" s="272"/>
      <c r="Q693" s="272"/>
      <c r="R693" s="272"/>
      <c r="S693" s="454"/>
      <c r="T693" s="454"/>
    </row>
    <row r="694" spans="1:20" ht="14.25" customHeight="1">
      <c r="A694" s="294">
        <v>36</v>
      </c>
      <c r="B694" s="352" t="s">
        <v>50</v>
      </c>
      <c r="C694" s="295" t="s">
        <v>2373</v>
      </c>
      <c r="D694" s="294" t="s">
        <v>31</v>
      </c>
      <c r="E694" s="294">
        <v>1</v>
      </c>
      <c r="F694" s="298">
        <f t="shared" si="771"/>
        <v>3.4240941000000005</v>
      </c>
      <c r="G694" s="273"/>
      <c r="H694" s="272">
        <f t="shared" si="772"/>
        <v>0</v>
      </c>
      <c r="I694" s="354"/>
      <c r="J694" s="272">
        <f t="shared" si="773"/>
        <v>0</v>
      </c>
      <c r="K694" s="19" t="s">
        <v>356</v>
      </c>
      <c r="L694" s="19" t="s">
        <v>31</v>
      </c>
      <c r="M694" s="19">
        <v>1</v>
      </c>
      <c r="N694" s="74">
        <v>3</v>
      </c>
      <c r="O694" s="88">
        <f t="shared" si="760"/>
        <v>3</v>
      </c>
      <c r="P694" s="272">
        <f t="shared" ref="P694" si="794">E694*F694</f>
        <v>3.4240941000000005</v>
      </c>
      <c r="Q694" s="272">
        <f t="shared" ref="Q694" si="795">SUM(O694:O697)</f>
        <v>3</v>
      </c>
      <c r="R694" s="272">
        <f t="shared" ref="R694" si="796">Q694*1.02*1.05*$R$15</f>
        <v>3.4240941000000005</v>
      </c>
      <c r="S694" s="454">
        <f t="shared" ref="S694" si="797">F694*$S$18</f>
        <v>4.433805159965214</v>
      </c>
      <c r="T694" s="454">
        <f t="shared" ref="T694" si="798">S694*E694</f>
        <v>4.433805159965214</v>
      </c>
    </row>
    <row r="695" spans="1:20" ht="14.25" customHeight="1">
      <c r="A695" s="294"/>
      <c r="B695" s="352"/>
      <c r="C695" s="295"/>
      <c r="D695" s="294"/>
      <c r="E695" s="294"/>
      <c r="F695" s="298"/>
      <c r="G695" s="273"/>
      <c r="H695" s="272"/>
      <c r="I695" s="354"/>
      <c r="J695" s="272"/>
      <c r="K695" s="19"/>
      <c r="L695" s="19"/>
      <c r="M695" s="19"/>
      <c r="N695" s="74"/>
      <c r="O695" s="88">
        <f t="shared" si="760"/>
        <v>0</v>
      </c>
      <c r="P695" s="272"/>
      <c r="Q695" s="272"/>
      <c r="R695" s="272"/>
      <c r="S695" s="454"/>
      <c r="T695" s="454"/>
    </row>
    <row r="696" spans="1:20" ht="14.25" customHeight="1">
      <c r="A696" s="294"/>
      <c r="B696" s="352"/>
      <c r="C696" s="295"/>
      <c r="D696" s="294"/>
      <c r="E696" s="294"/>
      <c r="F696" s="298"/>
      <c r="G696" s="273"/>
      <c r="H696" s="272"/>
      <c r="I696" s="354"/>
      <c r="J696" s="272"/>
      <c r="K696" s="19"/>
      <c r="L696" s="19"/>
      <c r="M696" s="105"/>
      <c r="N696" s="74"/>
      <c r="O696" s="88">
        <f t="shared" si="760"/>
        <v>0</v>
      </c>
      <c r="P696" s="272"/>
      <c r="Q696" s="272"/>
      <c r="R696" s="272"/>
      <c r="S696" s="454"/>
      <c r="T696" s="454"/>
    </row>
    <row r="697" spans="1:20" ht="14.25" customHeight="1">
      <c r="A697" s="294"/>
      <c r="B697" s="352"/>
      <c r="C697" s="295"/>
      <c r="D697" s="294"/>
      <c r="E697" s="294"/>
      <c r="F697" s="298"/>
      <c r="G697" s="273"/>
      <c r="H697" s="272"/>
      <c r="I697" s="354"/>
      <c r="J697" s="272"/>
      <c r="K697" s="19"/>
      <c r="L697" s="19"/>
      <c r="M697" s="19"/>
      <c r="N697" s="74"/>
      <c r="O697" s="88">
        <f t="shared" si="760"/>
        <v>0</v>
      </c>
      <c r="P697" s="272"/>
      <c r="Q697" s="272"/>
      <c r="R697" s="272"/>
      <c r="S697" s="454"/>
      <c r="T697" s="454"/>
    </row>
    <row r="698" spans="1:20" ht="14.25" customHeight="1">
      <c r="A698" s="294">
        <v>37</v>
      </c>
      <c r="B698" s="352" t="s">
        <v>50</v>
      </c>
      <c r="C698" s="295" t="s">
        <v>2374</v>
      </c>
      <c r="D698" s="294" t="s">
        <v>31</v>
      </c>
      <c r="E698" s="294">
        <v>1</v>
      </c>
      <c r="F698" s="298">
        <f t="shared" si="771"/>
        <v>2.8534117499999998</v>
      </c>
      <c r="G698" s="273"/>
      <c r="H698" s="272">
        <f t="shared" si="772"/>
        <v>0</v>
      </c>
      <c r="I698" s="354"/>
      <c r="J698" s="272">
        <f t="shared" si="773"/>
        <v>0</v>
      </c>
      <c r="K698" s="19" t="s">
        <v>1883</v>
      </c>
      <c r="L698" s="19" t="s">
        <v>31</v>
      </c>
      <c r="M698" s="19">
        <v>1</v>
      </c>
      <c r="N698" s="74">
        <v>2.5</v>
      </c>
      <c r="O698" s="88">
        <f t="shared" si="760"/>
        <v>2.5</v>
      </c>
      <c r="P698" s="272">
        <f t="shared" ref="P698" si="799">E698*F698</f>
        <v>2.8534117499999998</v>
      </c>
      <c r="Q698" s="272">
        <f t="shared" ref="Q698" si="800">SUM(O698:O701)</f>
        <v>2.5</v>
      </c>
      <c r="R698" s="272">
        <f t="shared" ref="R698" si="801">Q698*1.02*1.05*$R$15</f>
        <v>2.8534117499999998</v>
      </c>
      <c r="S698" s="454">
        <f t="shared" ref="S698" si="802">F698*$S$18</f>
        <v>3.6948376333043442</v>
      </c>
      <c r="T698" s="454">
        <f t="shared" ref="T698" si="803">S698*E698</f>
        <v>3.6948376333043442</v>
      </c>
    </row>
    <row r="699" spans="1:20" ht="14.25" customHeight="1">
      <c r="A699" s="294"/>
      <c r="B699" s="352"/>
      <c r="C699" s="295"/>
      <c r="D699" s="294"/>
      <c r="E699" s="294"/>
      <c r="F699" s="298"/>
      <c r="G699" s="273"/>
      <c r="H699" s="272"/>
      <c r="I699" s="354"/>
      <c r="J699" s="272"/>
      <c r="K699" s="19"/>
      <c r="L699" s="19"/>
      <c r="M699" s="19"/>
      <c r="N699" s="74"/>
      <c r="O699" s="88">
        <f t="shared" si="760"/>
        <v>0</v>
      </c>
      <c r="P699" s="272"/>
      <c r="Q699" s="272"/>
      <c r="R699" s="272"/>
      <c r="S699" s="454"/>
      <c r="T699" s="454"/>
    </row>
    <row r="700" spans="1:20" ht="14.25" customHeight="1">
      <c r="A700" s="294"/>
      <c r="B700" s="352"/>
      <c r="C700" s="295"/>
      <c r="D700" s="294"/>
      <c r="E700" s="294"/>
      <c r="F700" s="298"/>
      <c r="G700" s="273"/>
      <c r="H700" s="272"/>
      <c r="I700" s="354"/>
      <c r="J700" s="272"/>
      <c r="K700" s="19"/>
      <c r="L700" s="19"/>
      <c r="M700" s="105"/>
      <c r="N700" s="74"/>
      <c r="O700" s="88">
        <f t="shared" si="760"/>
        <v>0</v>
      </c>
      <c r="P700" s="272"/>
      <c r="Q700" s="272"/>
      <c r="R700" s="272"/>
      <c r="S700" s="454"/>
      <c r="T700" s="454"/>
    </row>
    <row r="701" spans="1:20" ht="14.25" customHeight="1">
      <c r="A701" s="294"/>
      <c r="B701" s="352"/>
      <c r="C701" s="295"/>
      <c r="D701" s="294"/>
      <c r="E701" s="294"/>
      <c r="F701" s="298"/>
      <c r="G701" s="273"/>
      <c r="H701" s="272"/>
      <c r="I701" s="354"/>
      <c r="J701" s="272"/>
      <c r="K701" s="19"/>
      <c r="L701" s="19"/>
      <c r="M701" s="19"/>
      <c r="N701" s="74"/>
      <c r="O701" s="88">
        <f t="shared" si="760"/>
        <v>0</v>
      </c>
      <c r="P701" s="272"/>
      <c r="Q701" s="272"/>
      <c r="R701" s="272"/>
      <c r="S701" s="454"/>
      <c r="T701" s="454"/>
    </row>
    <row r="702" spans="1:20" ht="14.25" customHeight="1">
      <c r="A702" s="294">
        <v>38</v>
      </c>
      <c r="B702" s="295" t="s">
        <v>50</v>
      </c>
      <c r="C702" s="295" t="s">
        <v>1464</v>
      </c>
      <c r="D702" s="294" t="s">
        <v>31</v>
      </c>
      <c r="E702" s="303">
        <v>35</v>
      </c>
      <c r="F702" s="298">
        <f t="shared" si="771"/>
        <v>3.994776450000001E-2</v>
      </c>
      <c r="G702" s="337"/>
      <c r="H702" s="272">
        <f t="shared" si="772"/>
        <v>0</v>
      </c>
      <c r="I702" s="346"/>
      <c r="J702" s="272">
        <f t="shared" si="773"/>
        <v>0</v>
      </c>
      <c r="K702" s="19" t="s">
        <v>1462</v>
      </c>
      <c r="L702" s="19" t="s">
        <v>31</v>
      </c>
      <c r="M702" s="19">
        <v>1</v>
      </c>
      <c r="N702" s="74">
        <v>3.5000000000000003E-2</v>
      </c>
      <c r="O702" s="88">
        <f t="shared" si="760"/>
        <v>3.5000000000000003E-2</v>
      </c>
      <c r="P702" s="272">
        <f t="shared" ref="P702" si="804">E702*F702</f>
        <v>1.3981717575000003</v>
      </c>
      <c r="Q702" s="272">
        <f t="shared" ref="Q702" si="805">SUM(O702:O705)</f>
        <v>3.5000000000000003E-2</v>
      </c>
      <c r="R702" s="272">
        <f t="shared" ref="R702" si="806">Q702*1.02*1.05*$R$15</f>
        <v>3.994776450000001E-2</v>
      </c>
      <c r="S702" s="454">
        <f t="shared" ref="S702" si="807">F702*$S$18</f>
        <v>5.1727726866260836E-2</v>
      </c>
      <c r="T702" s="454">
        <f t="shared" ref="T702" si="808">S702*E702</f>
        <v>1.8104704403191292</v>
      </c>
    </row>
    <row r="703" spans="1:20" ht="14.25" customHeight="1">
      <c r="A703" s="294"/>
      <c r="B703" s="295"/>
      <c r="C703" s="295"/>
      <c r="D703" s="294"/>
      <c r="E703" s="303"/>
      <c r="F703" s="298"/>
      <c r="G703" s="337"/>
      <c r="H703" s="272"/>
      <c r="I703" s="346"/>
      <c r="J703" s="272"/>
      <c r="K703" s="19"/>
      <c r="L703" s="19"/>
      <c r="M703" s="19"/>
      <c r="N703" s="74"/>
      <c r="O703" s="88">
        <f t="shared" si="760"/>
        <v>0</v>
      </c>
      <c r="P703" s="272"/>
      <c r="Q703" s="272"/>
      <c r="R703" s="272"/>
      <c r="S703" s="454"/>
      <c r="T703" s="454"/>
    </row>
    <row r="704" spans="1:20" ht="14.25" customHeight="1">
      <c r="A704" s="294"/>
      <c r="B704" s="295"/>
      <c r="C704" s="295"/>
      <c r="D704" s="294"/>
      <c r="E704" s="303"/>
      <c r="F704" s="298"/>
      <c r="G704" s="337"/>
      <c r="H704" s="272"/>
      <c r="I704" s="346"/>
      <c r="J704" s="272"/>
      <c r="K704" s="19"/>
      <c r="L704" s="19"/>
      <c r="M704" s="20"/>
      <c r="N704" s="74"/>
      <c r="O704" s="88">
        <f t="shared" si="760"/>
        <v>0</v>
      </c>
      <c r="P704" s="272"/>
      <c r="Q704" s="272"/>
      <c r="R704" s="272"/>
      <c r="S704" s="454"/>
      <c r="T704" s="454"/>
    </row>
    <row r="705" spans="1:20" ht="14.25" customHeight="1">
      <c r="A705" s="294"/>
      <c r="B705" s="295"/>
      <c r="C705" s="295"/>
      <c r="D705" s="294"/>
      <c r="E705" s="303"/>
      <c r="F705" s="298"/>
      <c r="G705" s="337"/>
      <c r="H705" s="272"/>
      <c r="I705" s="346"/>
      <c r="J705" s="272"/>
      <c r="K705" s="19"/>
      <c r="L705" s="19"/>
      <c r="M705" s="19"/>
      <c r="N705" s="74"/>
      <c r="O705" s="88">
        <f t="shared" si="760"/>
        <v>0</v>
      </c>
      <c r="P705" s="272"/>
      <c r="Q705" s="272"/>
      <c r="R705" s="272"/>
      <c r="S705" s="454"/>
      <c r="T705" s="454"/>
    </row>
    <row r="706" spans="1:20" ht="14.25" customHeight="1">
      <c r="A706" s="294">
        <v>39</v>
      </c>
      <c r="B706" s="295" t="s">
        <v>50</v>
      </c>
      <c r="C706" s="295" t="s">
        <v>1463</v>
      </c>
      <c r="D706" s="294" t="s">
        <v>31</v>
      </c>
      <c r="E706" s="303">
        <v>40</v>
      </c>
      <c r="F706" s="298">
        <f t="shared" si="771"/>
        <v>6.2775058500000008E-2</v>
      </c>
      <c r="G706" s="337"/>
      <c r="H706" s="272">
        <f t="shared" si="772"/>
        <v>0</v>
      </c>
      <c r="I706" s="346"/>
      <c r="J706" s="272">
        <f t="shared" si="773"/>
        <v>0</v>
      </c>
      <c r="K706" s="19" t="s">
        <v>1462</v>
      </c>
      <c r="L706" s="19" t="s">
        <v>31</v>
      </c>
      <c r="M706" s="19">
        <v>1</v>
      </c>
      <c r="N706" s="74">
        <v>5.5E-2</v>
      </c>
      <c r="O706" s="88">
        <f t="shared" si="760"/>
        <v>5.5E-2</v>
      </c>
      <c r="P706" s="272">
        <f t="shared" ref="P706" si="809">E706*F706</f>
        <v>2.5110023400000001</v>
      </c>
      <c r="Q706" s="272">
        <f t="shared" ref="Q706" si="810">SUM(O706:O709)</f>
        <v>5.5E-2</v>
      </c>
      <c r="R706" s="272">
        <f t="shared" ref="R706" si="811">Q706*1.02*1.05*$R$15</f>
        <v>6.2775058500000008E-2</v>
      </c>
      <c r="S706" s="454">
        <f t="shared" ref="S706" si="812">F706*$S$18</f>
        <v>8.1286427932695596E-2</v>
      </c>
      <c r="T706" s="454">
        <f t="shared" ref="T706" si="813">S706*E706</f>
        <v>3.2514571173078237</v>
      </c>
    </row>
    <row r="707" spans="1:20" ht="14.25" customHeight="1">
      <c r="A707" s="294"/>
      <c r="B707" s="295"/>
      <c r="C707" s="295"/>
      <c r="D707" s="294"/>
      <c r="E707" s="303"/>
      <c r="F707" s="298"/>
      <c r="G707" s="337"/>
      <c r="H707" s="272"/>
      <c r="I707" s="346"/>
      <c r="J707" s="272"/>
      <c r="K707" s="19"/>
      <c r="L707" s="19"/>
      <c r="M707" s="19"/>
      <c r="N707" s="74"/>
      <c r="O707" s="88">
        <f t="shared" si="760"/>
        <v>0</v>
      </c>
      <c r="P707" s="272"/>
      <c r="Q707" s="272"/>
      <c r="R707" s="272"/>
      <c r="S707" s="454"/>
      <c r="T707" s="454"/>
    </row>
    <row r="708" spans="1:20" ht="14.25" customHeight="1">
      <c r="A708" s="294"/>
      <c r="B708" s="295"/>
      <c r="C708" s="295"/>
      <c r="D708" s="294"/>
      <c r="E708" s="303"/>
      <c r="F708" s="298"/>
      <c r="G708" s="337"/>
      <c r="H708" s="272"/>
      <c r="I708" s="346"/>
      <c r="J708" s="272"/>
      <c r="K708" s="19"/>
      <c r="L708" s="19"/>
      <c r="M708" s="20"/>
      <c r="N708" s="74"/>
      <c r="O708" s="88">
        <f t="shared" si="760"/>
        <v>0</v>
      </c>
      <c r="P708" s="272"/>
      <c r="Q708" s="272"/>
      <c r="R708" s="272"/>
      <c r="S708" s="454"/>
      <c r="T708" s="454"/>
    </row>
    <row r="709" spans="1:20" ht="14.25" customHeight="1">
      <c r="A709" s="294"/>
      <c r="B709" s="295"/>
      <c r="C709" s="295"/>
      <c r="D709" s="294"/>
      <c r="E709" s="303"/>
      <c r="F709" s="298"/>
      <c r="G709" s="337"/>
      <c r="H709" s="272"/>
      <c r="I709" s="346"/>
      <c r="J709" s="272"/>
      <c r="K709" s="19"/>
      <c r="L709" s="19"/>
      <c r="M709" s="19"/>
      <c r="N709" s="74"/>
      <c r="O709" s="88">
        <f t="shared" si="760"/>
        <v>0</v>
      </c>
      <c r="P709" s="272"/>
      <c r="Q709" s="272"/>
      <c r="R709" s="272"/>
      <c r="S709" s="454"/>
      <c r="T709" s="454"/>
    </row>
    <row r="710" spans="1:20" ht="14.25" customHeight="1">
      <c r="A710" s="294">
        <v>40</v>
      </c>
      <c r="B710" s="295" t="s">
        <v>50</v>
      </c>
      <c r="C710" s="295" t="s">
        <v>1465</v>
      </c>
      <c r="D710" s="294" t="s">
        <v>31</v>
      </c>
      <c r="E710" s="303">
        <v>20</v>
      </c>
      <c r="F710" s="298">
        <f t="shared" si="771"/>
        <v>9.130917600000002E-2</v>
      </c>
      <c r="G710" s="337"/>
      <c r="H710" s="272">
        <f t="shared" si="772"/>
        <v>0</v>
      </c>
      <c r="I710" s="346"/>
      <c r="J710" s="272">
        <f t="shared" si="773"/>
        <v>0</v>
      </c>
      <c r="K710" s="19" t="s">
        <v>1462</v>
      </c>
      <c r="L710" s="19" t="s">
        <v>31</v>
      </c>
      <c r="M710" s="19">
        <v>1</v>
      </c>
      <c r="N710" s="74">
        <v>0.08</v>
      </c>
      <c r="O710" s="88">
        <f t="shared" si="760"/>
        <v>0.08</v>
      </c>
      <c r="P710" s="272">
        <f t="shared" ref="P710" si="814">E710*F710</f>
        <v>1.8261835200000003</v>
      </c>
      <c r="Q710" s="272">
        <f t="shared" ref="Q710" si="815">SUM(O710:O713)</f>
        <v>0.08</v>
      </c>
      <c r="R710" s="272">
        <f t="shared" ref="R710" si="816">Q710*1.02*1.05*$R$15</f>
        <v>9.130917600000002E-2</v>
      </c>
      <c r="S710" s="454">
        <f t="shared" ref="S710" si="817">F710*$S$18</f>
        <v>0.11823480426573905</v>
      </c>
      <c r="T710" s="454">
        <f t="shared" ref="T710" si="818">S710*E710</f>
        <v>2.3646960853147809</v>
      </c>
    </row>
    <row r="711" spans="1:20" ht="14.25" customHeight="1">
      <c r="A711" s="294"/>
      <c r="B711" s="295"/>
      <c r="C711" s="295"/>
      <c r="D711" s="294"/>
      <c r="E711" s="303"/>
      <c r="F711" s="298"/>
      <c r="G711" s="337"/>
      <c r="H711" s="272"/>
      <c r="I711" s="346"/>
      <c r="J711" s="272"/>
      <c r="K711" s="19"/>
      <c r="L711" s="19"/>
      <c r="M711" s="19"/>
      <c r="N711" s="74"/>
      <c r="O711" s="88">
        <f t="shared" si="760"/>
        <v>0</v>
      </c>
      <c r="P711" s="272"/>
      <c r="Q711" s="272"/>
      <c r="R711" s="272"/>
      <c r="S711" s="454"/>
      <c r="T711" s="454"/>
    </row>
    <row r="712" spans="1:20" ht="14.25" customHeight="1">
      <c r="A712" s="294"/>
      <c r="B712" s="295"/>
      <c r="C712" s="295"/>
      <c r="D712" s="294"/>
      <c r="E712" s="303"/>
      <c r="F712" s="298"/>
      <c r="G712" s="337"/>
      <c r="H712" s="272"/>
      <c r="I712" s="346"/>
      <c r="J712" s="272"/>
      <c r="K712" s="19"/>
      <c r="L712" s="19"/>
      <c r="M712" s="20"/>
      <c r="N712" s="74"/>
      <c r="O712" s="88">
        <f t="shared" si="760"/>
        <v>0</v>
      </c>
      <c r="P712" s="272"/>
      <c r="Q712" s="272"/>
      <c r="R712" s="272"/>
      <c r="S712" s="454"/>
      <c r="T712" s="454"/>
    </row>
    <row r="713" spans="1:20" ht="14.25" customHeight="1">
      <c r="A713" s="294"/>
      <c r="B713" s="295"/>
      <c r="C713" s="295"/>
      <c r="D713" s="294"/>
      <c r="E713" s="303"/>
      <c r="F713" s="298"/>
      <c r="G713" s="337"/>
      <c r="H713" s="272"/>
      <c r="I713" s="346"/>
      <c r="J713" s="272"/>
      <c r="K713" s="19"/>
      <c r="L713" s="19"/>
      <c r="M713" s="19"/>
      <c r="N713" s="74"/>
      <c r="O713" s="88">
        <f t="shared" si="760"/>
        <v>0</v>
      </c>
      <c r="P713" s="272"/>
      <c r="Q713" s="272"/>
      <c r="R713" s="272"/>
      <c r="S713" s="454"/>
      <c r="T713" s="454"/>
    </row>
    <row r="714" spans="1:20" ht="14.25" customHeight="1">
      <c r="A714" s="294">
        <v>41</v>
      </c>
      <c r="B714" s="295" t="s">
        <v>50</v>
      </c>
      <c r="C714" s="295" t="s">
        <v>1493</v>
      </c>
      <c r="D714" s="294" t="s">
        <v>31</v>
      </c>
      <c r="E714" s="303">
        <v>10</v>
      </c>
      <c r="F714" s="298">
        <f t="shared" si="771"/>
        <v>0.68481882000000016</v>
      </c>
      <c r="G714" s="337"/>
      <c r="H714" s="272">
        <f t="shared" si="772"/>
        <v>0</v>
      </c>
      <c r="I714" s="346"/>
      <c r="J714" s="272">
        <f t="shared" si="773"/>
        <v>0</v>
      </c>
      <c r="K714" s="19" t="s">
        <v>1493</v>
      </c>
      <c r="L714" s="19" t="s">
        <v>31</v>
      </c>
      <c r="M714" s="19">
        <v>1</v>
      </c>
      <c r="N714" s="74">
        <v>0.6</v>
      </c>
      <c r="O714" s="88">
        <f t="shared" si="760"/>
        <v>0.6</v>
      </c>
      <c r="P714" s="272">
        <f t="shared" ref="P714" si="819">E714*F714</f>
        <v>6.8481882000000018</v>
      </c>
      <c r="Q714" s="272">
        <f t="shared" ref="Q714" si="820">SUM(O714:O717)</f>
        <v>0.6</v>
      </c>
      <c r="R714" s="272">
        <f t="shared" ref="R714" si="821">Q714*1.02*1.05*$R$15</f>
        <v>0.68481882000000016</v>
      </c>
      <c r="S714" s="454">
        <f t="shared" ref="S714" si="822">F714*$S$18</f>
        <v>0.8867610319930429</v>
      </c>
      <c r="T714" s="454">
        <f t="shared" ref="T714" si="823">S714*E714</f>
        <v>8.8676103199304297</v>
      </c>
    </row>
    <row r="715" spans="1:20" ht="14.25" customHeight="1">
      <c r="A715" s="294"/>
      <c r="B715" s="295"/>
      <c r="C715" s="295"/>
      <c r="D715" s="294"/>
      <c r="E715" s="303"/>
      <c r="F715" s="298"/>
      <c r="G715" s="337"/>
      <c r="H715" s="272"/>
      <c r="I715" s="346"/>
      <c r="J715" s="272"/>
      <c r="K715" s="19"/>
      <c r="L715" s="19"/>
      <c r="M715" s="19"/>
      <c r="N715" s="74"/>
      <c r="O715" s="88">
        <f t="shared" si="760"/>
        <v>0</v>
      </c>
      <c r="P715" s="272"/>
      <c r="Q715" s="272"/>
      <c r="R715" s="272"/>
      <c r="S715" s="454"/>
      <c r="T715" s="454"/>
    </row>
    <row r="716" spans="1:20" ht="14.25" customHeight="1">
      <c r="A716" s="294"/>
      <c r="B716" s="295"/>
      <c r="C716" s="295"/>
      <c r="D716" s="294"/>
      <c r="E716" s="303"/>
      <c r="F716" s="298"/>
      <c r="G716" s="337"/>
      <c r="H716" s="272"/>
      <c r="I716" s="346"/>
      <c r="J716" s="272"/>
      <c r="K716" s="19"/>
      <c r="L716" s="19"/>
      <c r="M716" s="20"/>
      <c r="N716" s="74"/>
      <c r="O716" s="88">
        <f t="shared" si="760"/>
        <v>0</v>
      </c>
      <c r="P716" s="272"/>
      <c r="Q716" s="272"/>
      <c r="R716" s="272"/>
      <c r="S716" s="454"/>
      <c r="T716" s="454"/>
    </row>
    <row r="717" spans="1:20" ht="14.25" customHeight="1">
      <c r="A717" s="294"/>
      <c r="B717" s="295"/>
      <c r="C717" s="295"/>
      <c r="D717" s="294"/>
      <c r="E717" s="303"/>
      <c r="F717" s="298"/>
      <c r="G717" s="337"/>
      <c r="H717" s="272"/>
      <c r="I717" s="346"/>
      <c r="J717" s="272"/>
      <c r="K717" s="19"/>
      <c r="L717" s="19"/>
      <c r="M717" s="19"/>
      <c r="N717" s="74"/>
      <c r="O717" s="88">
        <f t="shared" si="760"/>
        <v>0</v>
      </c>
      <c r="P717" s="272"/>
      <c r="Q717" s="272"/>
      <c r="R717" s="272"/>
      <c r="S717" s="454"/>
      <c r="T717" s="454"/>
    </row>
    <row r="718" spans="1:20" ht="14.25" customHeight="1">
      <c r="A718" s="294">
        <v>42</v>
      </c>
      <c r="B718" s="352" t="s">
        <v>50</v>
      </c>
      <c r="C718" s="295" t="s">
        <v>1468</v>
      </c>
      <c r="D718" s="294" t="s">
        <v>31</v>
      </c>
      <c r="E718" s="303">
        <v>100</v>
      </c>
      <c r="F718" s="298">
        <f t="shared" si="771"/>
        <v>1.7120470500000002E-2</v>
      </c>
      <c r="G718" s="353"/>
      <c r="H718" s="272">
        <f t="shared" si="772"/>
        <v>0</v>
      </c>
      <c r="I718" s="346"/>
      <c r="J718" s="272">
        <f t="shared" si="773"/>
        <v>0</v>
      </c>
      <c r="K718" s="19" t="s">
        <v>1884</v>
      </c>
      <c r="L718" s="19" t="s">
        <v>31</v>
      </c>
      <c r="M718" s="19">
        <v>1</v>
      </c>
      <c r="N718" s="74">
        <v>1.4999999999999999E-2</v>
      </c>
      <c r="O718" s="88">
        <f t="shared" si="760"/>
        <v>1.4999999999999999E-2</v>
      </c>
      <c r="P718" s="272">
        <f t="shared" ref="P718" si="824">E718*F718</f>
        <v>1.7120470500000002</v>
      </c>
      <c r="Q718" s="272">
        <f t="shared" ref="Q718" si="825">SUM(O718:O721)</f>
        <v>1.4999999999999999E-2</v>
      </c>
      <c r="R718" s="272">
        <f t="shared" ref="R718" si="826">Q718*1.02*1.05*$R$15</f>
        <v>1.7120470500000002E-2</v>
      </c>
      <c r="S718" s="454">
        <f t="shared" ref="S718" si="827">F718*$S$18</f>
        <v>2.2169025799826072E-2</v>
      </c>
      <c r="T718" s="454">
        <f t="shared" ref="T718" si="828">S718*E718</f>
        <v>2.216902579982607</v>
      </c>
    </row>
    <row r="719" spans="1:20" ht="14.25" customHeight="1">
      <c r="A719" s="294"/>
      <c r="B719" s="352"/>
      <c r="C719" s="295"/>
      <c r="D719" s="294"/>
      <c r="E719" s="303"/>
      <c r="F719" s="298"/>
      <c r="G719" s="353"/>
      <c r="H719" s="272"/>
      <c r="I719" s="346"/>
      <c r="J719" s="272"/>
      <c r="K719" s="19"/>
      <c r="L719" s="19"/>
      <c r="M719" s="19"/>
      <c r="N719" s="74"/>
      <c r="O719" s="88">
        <f t="shared" si="760"/>
        <v>0</v>
      </c>
      <c r="P719" s="272"/>
      <c r="Q719" s="272"/>
      <c r="R719" s="272"/>
      <c r="S719" s="454"/>
      <c r="T719" s="454"/>
    </row>
    <row r="720" spans="1:20" ht="14.25" customHeight="1">
      <c r="A720" s="294"/>
      <c r="B720" s="352"/>
      <c r="C720" s="295"/>
      <c r="D720" s="294"/>
      <c r="E720" s="303"/>
      <c r="F720" s="298"/>
      <c r="G720" s="353"/>
      <c r="H720" s="272"/>
      <c r="I720" s="346"/>
      <c r="J720" s="272"/>
      <c r="K720" s="19"/>
      <c r="L720" s="19"/>
      <c r="M720" s="89"/>
      <c r="N720" s="74"/>
      <c r="O720" s="88">
        <f t="shared" si="760"/>
        <v>0</v>
      </c>
      <c r="P720" s="272"/>
      <c r="Q720" s="272"/>
      <c r="R720" s="272"/>
      <c r="S720" s="454"/>
      <c r="T720" s="454"/>
    </row>
    <row r="721" spans="1:20" ht="14.25" customHeight="1">
      <c r="A721" s="294"/>
      <c r="B721" s="352"/>
      <c r="C721" s="295"/>
      <c r="D721" s="294"/>
      <c r="E721" s="303"/>
      <c r="F721" s="298"/>
      <c r="G721" s="353"/>
      <c r="H721" s="272"/>
      <c r="I721" s="346"/>
      <c r="J721" s="272"/>
      <c r="K721" s="19"/>
      <c r="L721" s="19"/>
      <c r="M721" s="19"/>
      <c r="N721" s="74"/>
      <c r="O721" s="88">
        <f t="shared" si="760"/>
        <v>0</v>
      </c>
      <c r="P721" s="272"/>
      <c r="Q721" s="272"/>
      <c r="R721" s="272"/>
      <c r="S721" s="454"/>
      <c r="T721" s="454"/>
    </row>
    <row r="722" spans="1:20" ht="14.25" customHeight="1">
      <c r="A722" s="294">
        <v>43</v>
      </c>
      <c r="B722" s="352" t="s">
        <v>50</v>
      </c>
      <c r="C722" s="295" t="s">
        <v>2375</v>
      </c>
      <c r="D722" s="294" t="s">
        <v>31</v>
      </c>
      <c r="E722" s="294">
        <v>7</v>
      </c>
      <c r="F722" s="298">
        <f t="shared" si="771"/>
        <v>0.3926294568</v>
      </c>
      <c r="G722" s="337"/>
      <c r="H722" s="272">
        <f t="shared" si="772"/>
        <v>0</v>
      </c>
      <c r="I722" s="346"/>
      <c r="J722" s="272">
        <f t="shared" si="773"/>
        <v>0</v>
      </c>
      <c r="K722" s="19" t="s">
        <v>1885</v>
      </c>
      <c r="L722" s="19" t="s">
        <v>31</v>
      </c>
      <c r="M722" s="19">
        <v>1</v>
      </c>
      <c r="N722" s="74">
        <v>0.34399999999999997</v>
      </c>
      <c r="O722" s="88">
        <f t="shared" si="760"/>
        <v>0.34399999999999997</v>
      </c>
      <c r="P722" s="272">
        <f t="shared" ref="P722" si="829">E722*F722</f>
        <v>2.7484061976</v>
      </c>
      <c r="Q722" s="272">
        <f t="shared" ref="Q722" si="830">SUM(O722:O725)</f>
        <v>0.34399999999999997</v>
      </c>
      <c r="R722" s="272">
        <f t="shared" ref="R722" si="831">Q722*1.02*1.05*$R$15</f>
        <v>0.3926294568</v>
      </c>
      <c r="S722" s="454">
        <f t="shared" ref="S722" si="832">F722*$S$18</f>
        <v>0.50840965834267782</v>
      </c>
      <c r="T722" s="454">
        <f t="shared" ref="T722" si="833">S722*E722</f>
        <v>3.5588676083987449</v>
      </c>
    </row>
    <row r="723" spans="1:20" ht="14.25" customHeight="1">
      <c r="A723" s="294"/>
      <c r="B723" s="352"/>
      <c r="C723" s="295"/>
      <c r="D723" s="294"/>
      <c r="E723" s="294"/>
      <c r="F723" s="298"/>
      <c r="G723" s="337"/>
      <c r="H723" s="272"/>
      <c r="I723" s="346"/>
      <c r="J723" s="272"/>
      <c r="K723" s="19"/>
      <c r="L723" s="19"/>
      <c r="M723" s="19"/>
      <c r="N723" s="74"/>
      <c r="O723" s="88">
        <f t="shared" si="760"/>
        <v>0</v>
      </c>
      <c r="P723" s="272"/>
      <c r="Q723" s="272"/>
      <c r="R723" s="272"/>
      <c r="S723" s="454"/>
      <c r="T723" s="454"/>
    </row>
    <row r="724" spans="1:20" ht="14.25" customHeight="1">
      <c r="A724" s="294"/>
      <c r="B724" s="352"/>
      <c r="C724" s="295"/>
      <c r="D724" s="294"/>
      <c r="E724" s="294"/>
      <c r="F724" s="298"/>
      <c r="G724" s="337"/>
      <c r="H724" s="272"/>
      <c r="I724" s="346"/>
      <c r="J724" s="272"/>
      <c r="K724" s="19"/>
      <c r="L724" s="19"/>
      <c r="M724" s="20"/>
      <c r="N724" s="74"/>
      <c r="O724" s="88">
        <f t="shared" si="760"/>
        <v>0</v>
      </c>
      <c r="P724" s="272"/>
      <c r="Q724" s="272"/>
      <c r="R724" s="272"/>
      <c r="S724" s="454"/>
      <c r="T724" s="454"/>
    </row>
    <row r="725" spans="1:20" ht="14.25" customHeight="1">
      <c r="A725" s="294"/>
      <c r="B725" s="352"/>
      <c r="C725" s="295"/>
      <c r="D725" s="294"/>
      <c r="E725" s="294"/>
      <c r="F725" s="298"/>
      <c r="G725" s="337"/>
      <c r="H725" s="272"/>
      <c r="I725" s="346"/>
      <c r="J725" s="272"/>
      <c r="K725" s="19"/>
      <c r="L725" s="19"/>
      <c r="M725" s="19"/>
      <c r="N725" s="74"/>
      <c r="O725" s="88">
        <f t="shared" si="760"/>
        <v>0</v>
      </c>
      <c r="P725" s="272"/>
      <c r="Q725" s="272"/>
      <c r="R725" s="272"/>
      <c r="S725" s="454"/>
      <c r="T725" s="454"/>
    </row>
    <row r="726" spans="1:20" ht="14.25" customHeight="1">
      <c r="A726" s="294">
        <v>44</v>
      </c>
      <c r="B726" s="352" t="s">
        <v>50</v>
      </c>
      <c r="C726" s="295" t="s">
        <v>2376</v>
      </c>
      <c r="D726" s="294" t="s">
        <v>31</v>
      </c>
      <c r="E726" s="294">
        <v>7</v>
      </c>
      <c r="F726" s="298">
        <f t="shared" si="771"/>
        <v>0.5980751028000002</v>
      </c>
      <c r="G726" s="337"/>
      <c r="H726" s="272">
        <f t="shared" si="772"/>
        <v>0</v>
      </c>
      <c r="I726" s="346"/>
      <c r="J726" s="272">
        <f t="shared" si="773"/>
        <v>0</v>
      </c>
      <c r="K726" s="19" t="s">
        <v>1886</v>
      </c>
      <c r="L726" s="19" t="s">
        <v>31</v>
      </c>
      <c r="M726" s="19">
        <v>1</v>
      </c>
      <c r="N726" s="74">
        <v>0.52400000000000002</v>
      </c>
      <c r="O726" s="88">
        <f t="shared" si="760"/>
        <v>0.52400000000000002</v>
      </c>
      <c r="P726" s="272">
        <f t="shared" ref="P726" si="834">E726*F726</f>
        <v>4.1865257196000014</v>
      </c>
      <c r="Q726" s="272">
        <f t="shared" ref="Q726" si="835">SUM(O726:O729)</f>
        <v>0.52400000000000002</v>
      </c>
      <c r="R726" s="272">
        <f t="shared" ref="R726" si="836">Q726*1.02*1.05*$R$15</f>
        <v>0.5980751028000002</v>
      </c>
      <c r="S726" s="454">
        <f t="shared" ref="S726" si="837">F726*$S$18</f>
        <v>0.77443796794059094</v>
      </c>
      <c r="T726" s="454">
        <f t="shared" ref="T726" si="838">S726*E726</f>
        <v>5.4210657755841369</v>
      </c>
    </row>
    <row r="727" spans="1:20" ht="14.25" customHeight="1">
      <c r="A727" s="294"/>
      <c r="B727" s="352"/>
      <c r="C727" s="295"/>
      <c r="D727" s="294"/>
      <c r="E727" s="294"/>
      <c r="F727" s="298"/>
      <c r="G727" s="337"/>
      <c r="H727" s="272"/>
      <c r="I727" s="346"/>
      <c r="J727" s="272"/>
      <c r="K727" s="19"/>
      <c r="L727" s="19"/>
      <c r="M727" s="19"/>
      <c r="N727" s="74"/>
      <c r="O727" s="88">
        <f t="shared" si="760"/>
        <v>0</v>
      </c>
      <c r="P727" s="272"/>
      <c r="Q727" s="272"/>
      <c r="R727" s="272"/>
      <c r="S727" s="454"/>
      <c r="T727" s="454"/>
    </row>
    <row r="728" spans="1:20" ht="14.25" customHeight="1">
      <c r="A728" s="294"/>
      <c r="B728" s="352"/>
      <c r="C728" s="295"/>
      <c r="D728" s="294"/>
      <c r="E728" s="294"/>
      <c r="F728" s="298"/>
      <c r="G728" s="337"/>
      <c r="H728" s="272"/>
      <c r="I728" s="346"/>
      <c r="J728" s="272"/>
      <c r="K728" s="19"/>
      <c r="L728" s="19"/>
      <c r="M728" s="20"/>
      <c r="N728" s="74"/>
      <c r="O728" s="88">
        <f t="shared" si="760"/>
        <v>0</v>
      </c>
      <c r="P728" s="272"/>
      <c r="Q728" s="272"/>
      <c r="R728" s="272"/>
      <c r="S728" s="454"/>
      <c r="T728" s="454"/>
    </row>
    <row r="729" spans="1:20" ht="14.25" customHeight="1">
      <c r="A729" s="294"/>
      <c r="B729" s="352"/>
      <c r="C729" s="295"/>
      <c r="D729" s="294"/>
      <c r="E729" s="294"/>
      <c r="F729" s="298"/>
      <c r="G729" s="337"/>
      <c r="H729" s="272"/>
      <c r="I729" s="346"/>
      <c r="J729" s="272"/>
      <c r="K729" s="19"/>
      <c r="L729" s="19"/>
      <c r="M729" s="19"/>
      <c r="N729" s="74"/>
      <c r="O729" s="88">
        <f t="shared" si="760"/>
        <v>0</v>
      </c>
      <c r="P729" s="272"/>
      <c r="Q729" s="272"/>
      <c r="R729" s="272"/>
      <c r="S729" s="454"/>
      <c r="T729" s="454"/>
    </row>
    <row r="730" spans="1:20" ht="14.25" customHeight="1">
      <c r="A730" s="294">
        <v>45</v>
      </c>
      <c r="B730" s="295" t="s">
        <v>458</v>
      </c>
      <c r="C730" s="295" t="s">
        <v>1887</v>
      </c>
      <c r="D730" s="294" t="s">
        <v>31</v>
      </c>
      <c r="E730" s="294">
        <v>2</v>
      </c>
      <c r="F730" s="298">
        <f t="shared" si="771"/>
        <v>7.8871686400000005</v>
      </c>
      <c r="G730" s="273">
        <v>0.66</v>
      </c>
      <c r="H730" s="272">
        <f t="shared" si="772"/>
        <v>1.4451426000000001</v>
      </c>
      <c r="I730" s="273">
        <v>0.16</v>
      </c>
      <c r="J730" s="272">
        <f t="shared" si="773"/>
        <v>0.50692959999999998</v>
      </c>
      <c r="K730" s="465" t="s">
        <v>1887</v>
      </c>
      <c r="L730" s="19" t="s">
        <v>31</v>
      </c>
      <c r="M730" s="19">
        <v>1</v>
      </c>
      <c r="N730" s="74">
        <v>5.2</v>
      </c>
      <c r="O730" s="88">
        <f t="shared" si="760"/>
        <v>5.2</v>
      </c>
      <c r="P730" s="272">
        <f t="shared" ref="P730" si="839">E730*F730</f>
        <v>15.774337280000001</v>
      </c>
      <c r="Q730" s="272">
        <f t="shared" ref="Q730" si="840">SUM(O730:O733)</f>
        <v>5.2</v>
      </c>
      <c r="R730" s="272">
        <f t="shared" ref="R730" si="841">Q730*1.02*1.05*$R$15</f>
        <v>5.9350964400000006</v>
      </c>
      <c r="S730" s="454">
        <f t="shared" ref="S730" si="842">F730*$S$18</f>
        <v>10.212969618313883</v>
      </c>
      <c r="T730" s="454">
        <f t="shared" ref="T730" si="843">S730*E730</f>
        <v>20.425939236627766</v>
      </c>
    </row>
    <row r="731" spans="1:20" ht="14.25" customHeight="1">
      <c r="A731" s="294"/>
      <c r="B731" s="295"/>
      <c r="C731" s="295"/>
      <c r="D731" s="294"/>
      <c r="E731" s="294"/>
      <c r="F731" s="298"/>
      <c r="G731" s="273"/>
      <c r="H731" s="272"/>
      <c r="I731" s="273"/>
      <c r="J731" s="272"/>
      <c r="K731" s="466"/>
      <c r="L731" s="19"/>
      <c r="M731" s="19"/>
      <c r="N731" s="74"/>
      <c r="O731" s="88">
        <f t="shared" si="760"/>
        <v>0</v>
      </c>
      <c r="P731" s="272"/>
      <c r="Q731" s="272"/>
      <c r="R731" s="272"/>
      <c r="S731" s="454"/>
      <c r="T731" s="454"/>
    </row>
    <row r="732" spans="1:20" ht="14.25" customHeight="1">
      <c r="A732" s="294"/>
      <c r="B732" s="295"/>
      <c r="C732" s="295"/>
      <c r="D732" s="294"/>
      <c r="E732" s="294"/>
      <c r="F732" s="298"/>
      <c r="G732" s="273"/>
      <c r="H732" s="272"/>
      <c r="I732" s="273"/>
      <c r="J732" s="272"/>
      <c r="K732" s="19"/>
      <c r="L732" s="19"/>
      <c r="M732" s="19"/>
      <c r="N732" s="74"/>
      <c r="O732" s="88">
        <f t="shared" si="760"/>
        <v>0</v>
      </c>
      <c r="P732" s="272"/>
      <c r="Q732" s="272"/>
      <c r="R732" s="272"/>
      <c r="S732" s="454"/>
      <c r="T732" s="454"/>
    </row>
    <row r="733" spans="1:20" ht="14.25" customHeight="1">
      <c r="A733" s="294"/>
      <c r="B733" s="295"/>
      <c r="C733" s="295"/>
      <c r="D733" s="294"/>
      <c r="E733" s="294"/>
      <c r="F733" s="298"/>
      <c r="G733" s="273"/>
      <c r="H733" s="272"/>
      <c r="I733" s="273"/>
      <c r="J733" s="272"/>
      <c r="K733" s="19"/>
      <c r="L733" s="19"/>
      <c r="M733" s="19"/>
      <c r="N733" s="74"/>
      <c r="O733" s="88">
        <f t="shared" si="760"/>
        <v>0</v>
      </c>
      <c r="P733" s="272"/>
      <c r="Q733" s="272"/>
      <c r="R733" s="272"/>
      <c r="S733" s="454"/>
      <c r="T733" s="454"/>
    </row>
    <row r="734" spans="1:20" ht="14.25" customHeight="1">
      <c r="A734" s="450"/>
      <c r="B734" s="449"/>
      <c r="C734" s="526" t="s">
        <v>1568</v>
      </c>
      <c r="D734" s="450"/>
      <c r="E734" s="447"/>
      <c r="F734" s="333"/>
      <c r="G734" s="448"/>
      <c r="H734" s="421"/>
      <c r="I734" s="448"/>
      <c r="J734" s="421"/>
      <c r="K734" s="79"/>
      <c r="L734" s="79"/>
      <c r="M734" s="79"/>
      <c r="N734" s="80"/>
      <c r="O734" s="78"/>
      <c r="P734" s="421"/>
      <c r="Q734" s="421"/>
      <c r="R734" s="421"/>
      <c r="S734" s="421"/>
      <c r="T734" s="451">
        <f>SUM(T554:T733)</f>
        <v>1186.4412253079602</v>
      </c>
    </row>
    <row r="735" spans="1:20" ht="14.25" customHeight="1">
      <c r="A735" s="450"/>
      <c r="B735" s="449"/>
      <c r="C735" s="526"/>
      <c r="D735" s="450"/>
      <c r="E735" s="447"/>
      <c r="F735" s="334"/>
      <c r="G735" s="448"/>
      <c r="H735" s="421"/>
      <c r="I735" s="448"/>
      <c r="J735" s="421"/>
      <c r="K735" s="79"/>
      <c r="L735" s="79"/>
      <c r="M735" s="79"/>
      <c r="N735" s="80"/>
      <c r="O735" s="78"/>
      <c r="P735" s="421"/>
      <c r="Q735" s="421"/>
      <c r="R735" s="421"/>
      <c r="S735" s="421"/>
      <c r="T735" s="451"/>
    </row>
    <row r="736" spans="1:20" ht="14.25" customHeight="1">
      <c r="A736" s="450"/>
      <c r="B736" s="449"/>
      <c r="C736" s="526"/>
      <c r="D736" s="450"/>
      <c r="E736" s="447"/>
      <c r="F736" s="334"/>
      <c r="G736" s="448"/>
      <c r="H736" s="421"/>
      <c r="I736" s="448"/>
      <c r="J736" s="421"/>
      <c r="K736" s="79"/>
      <c r="L736" s="79"/>
      <c r="M736" s="215"/>
      <c r="N736" s="80"/>
      <c r="O736" s="78"/>
      <c r="P736" s="421"/>
      <c r="Q736" s="421"/>
      <c r="R736" s="421"/>
      <c r="S736" s="421"/>
      <c r="T736" s="451"/>
    </row>
    <row r="737" spans="1:20" ht="14.25" customHeight="1">
      <c r="A737" s="450"/>
      <c r="B737" s="449"/>
      <c r="C737" s="526"/>
      <c r="D737" s="450"/>
      <c r="E737" s="447"/>
      <c r="F737" s="335"/>
      <c r="G737" s="448"/>
      <c r="H737" s="421"/>
      <c r="I737" s="448"/>
      <c r="J737" s="421"/>
      <c r="K737" s="79"/>
      <c r="L737" s="79"/>
      <c r="M737" s="79"/>
      <c r="N737" s="80"/>
      <c r="O737" s="78"/>
      <c r="P737" s="421"/>
      <c r="Q737" s="421"/>
      <c r="R737" s="421"/>
      <c r="S737" s="421"/>
      <c r="T737" s="451"/>
    </row>
    <row r="738" spans="1:20" ht="14.25" customHeight="1">
      <c r="A738" s="450"/>
      <c r="B738" s="449"/>
      <c r="C738" s="526" t="s">
        <v>1569</v>
      </c>
      <c r="D738" s="450"/>
      <c r="E738" s="447"/>
      <c r="F738" s="333"/>
      <c r="G738" s="448"/>
      <c r="H738" s="421"/>
      <c r="I738" s="448"/>
      <c r="J738" s="421"/>
      <c r="K738" s="79"/>
      <c r="L738" s="79"/>
      <c r="M738" s="79"/>
      <c r="N738" s="80"/>
      <c r="O738" s="78"/>
      <c r="P738" s="421"/>
      <c r="Q738" s="421"/>
      <c r="R738" s="421"/>
      <c r="S738" s="421"/>
      <c r="T738" s="425">
        <f>(T734*100%)/'Cav-Nax-Tarec.Tun'!T849</f>
        <v>8.8484488458993954E-2</v>
      </c>
    </row>
    <row r="739" spans="1:20" ht="14.25" customHeight="1">
      <c r="A739" s="450"/>
      <c r="B739" s="449"/>
      <c r="C739" s="526"/>
      <c r="D739" s="450"/>
      <c r="E739" s="447"/>
      <c r="F739" s="334"/>
      <c r="G739" s="448"/>
      <c r="H739" s="421"/>
      <c r="I739" s="448"/>
      <c r="J739" s="421"/>
      <c r="K739" s="79"/>
      <c r="L739" s="79"/>
      <c r="M739" s="79"/>
      <c r="N739" s="80"/>
      <c r="O739" s="78"/>
      <c r="P739" s="421"/>
      <c r="Q739" s="421"/>
      <c r="R739" s="421"/>
      <c r="S739" s="421"/>
      <c r="T739" s="425"/>
    </row>
    <row r="740" spans="1:20" ht="14.25" customHeight="1">
      <c r="A740" s="450"/>
      <c r="B740" s="449"/>
      <c r="C740" s="526"/>
      <c r="D740" s="450"/>
      <c r="E740" s="447"/>
      <c r="F740" s="334"/>
      <c r="G740" s="448"/>
      <c r="H740" s="421"/>
      <c r="I740" s="448"/>
      <c r="J740" s="421"/>
      <c r="K740" s="79"/>
      <c r="L740" s="79"/>
      <c r="M740" s="215"/>
      <c r="N740" s="80"/>
      <c r="O740" s="78"/>
      <c r="P740" s="421"/>
      <c r="Q740" s="421"/>
      <c r="R740" s="421"/>
      <c r="S740" s="421"/>
      <c r="T740" s="425"/>
    </row>
    <row r="741" spans="1:20" ht="14.25" customHeight="1">
      <c r="A741" s="450"/>
      <c r="B741" s="449"/>
      <c r="C741" s="526"/>
      <c r="D741" s="450"/>
      <c r="E741" s="447"/>
      <c r="F741" s="335"/>
      <c r="G741" s="448"/>
      <c r="H741" s="421"/>
      <c r="I741" s="448"/>
      <c r="J741" s="421"/>
      <c r="K741" s="79"/>
      <c r="L741" s="79"/>
      <c r="M741" s="79"/>
      <c r="N741" s="80"/>
      <c r="O741" s="78"/>
      <c r="P741" s="421"/>
      <c r="Q741" s="421"/>
      <c r="R741" s="421"/>
      <c r="S741" s="421"/>
      <c r="T741" s="425"/>
    </row>
    <row r="742" spans="1:20" ht="14.25" customHeight="1">
      <c r="A742" s="294"/>
      <c r="B742" s="295"/>
      <c r="C742" s="461" t="s">
        <v>2377</v>
      </c>
      <c r="D742" s="294"/>
      <c r="E742" s="350"/>
      <c r="F742" s="298">
        <f t="shared" si="771"/>
        <v>0</v>
      </c>
      <c r="G742" s="273"/>
      <c r="H742" s="272">
        <f t="shared" si="772"/>
        <v>0</v>
      </c>
      <c r="I742" s="273"/>
      <c r="J742" s="272">
        <f t="shared" si="773"/>
        <v>0</v>
      </c>
      <c r="K742" s="19"/>
      <c r="L742" s="19"/>
      <c r="M742" s="74"/>
      <c r="N742" s="74"/>
      <c r="O742" s="88">
        <f t="shared" ref="O742:O805" si="844">M742*N742</f>
        <v>0</v>
      </c>
      <c r="P742" s="272">
        <f t="shared" ref="P742" si="845">E742*F742</f>
        <v>0</v>
      </c>
      <c r="Q742" s="272">
        <f t="shared" ref="Q742" si="846">SUM(O742:O745)</f>
        <v>0</v>
      </c>
      <c r="R742" s="272">
        <f t="shared" ref="R742" si="847">Q742*1.02*1.05*$R$15</f>
        <v>0</v>
      </c>
      <c r="S742" s="454">
        <f t="shared" ref="S742" si="848">F742*$S$18</f>
        <v>0</v>
      </c>
      <c r="T742" s="454">
        <f t="shared" ref="T742" si="849">S742*E742</f>
        <v>0</v>
      </c>
    </row>
    <row r="743" spans="1:20" ht="14.25" customHeight="1">
      <c r="A743" s="294"/>
      <c r="B743" s="295"/>
      <c r="C743" s="461"/>
      <c r="D743" s="294"/>
      <c r="E743" s="350"/>
      <c r="F743" s="298"/>
      <c r="G743" s="273"/>
      <c r="H743" s="272"/>
      <c r="I743" s="273"/>
      <c r="J743" s="272"/>
      <c r="K743" s="148"/>
      <c r="L743" s="19"/>
      <c r="M743" s="74"/>
      <c r="N743" s="74"/>
      <c r="O743" s="88">
        <f t="shared" si="844"/>
        <v>0</v>
      </c>
      <c r="P743" s="272"/>
      <c r="Q743" s="272"/>
      <c r="R743" s="272"/>
      <c r="S743" s="454"/>
      <c r="T743" s="454"/>
    </row>
    <row r="744" spans="1:20" ht="14.25" customHeight="1">
      <c r="A744" s="294"/>
      <c r="B744" s="295"/>
      <c r="C744" s="461"/>
      <c r="D744" s="294"/>
      <c r="E744" s="350"/>
      <c r="F744" s="298"/>
      <c r="G744" s="273"/>
      <c r="H744" s="272"/>
      <c r="I744" s="273"/>
      <c r="J744" s="272"/>
      <c r="K744" s="19"/>
      <c r="L744" s="19"/>
      <c r="M744" s="74"/>
      <c r="N744" s="74"/>
      <c r="O744" s="88">
        <f t="shared" si="844"/>
        <v>0</v>
      </c>
      <c r="P744" s="272"/>
      <c r="Q744" s="272"/>
      <c r="R744" s="272"/>
      <c r="S744" s="454"/>
      <c r="T744" s="454"/>
    </row>
    <row r="745" spans="1:20" ht="14.25" customHeight="1">
      <c r="A745" s="294"/>
      <c r="B745" s="295"/>
      <c r="C745" s="461"/>
      <c r="D745" s="294"/>
      <c r="E745" s="350"/>
      <c r="F745" s="298"/>
      <c r="G745" s="273"/>
      <c r="H745" s="272"/>
      <c r="I745" s="273"/>
      <c r="J745" s="272"/>
      <c r="K745" s="19"/>
      <c r="L745" s="19"/>
      <c r="M745" s="19"/>
      <c r="N745" s="74"/>
      <c r="O745" s="88">
        <f t="shared" si="844"/>
        <v>0</v>
      </c>
      <c r="P745" s="272"/>
      <c r="Q745" s="272"/>
      <c r="R745" s="272"/>
      <c r="S745" s="454"/>
      <c r="T745" s="454"/>
    </row>
    <row r="746" spans="1:20" ht="14.25" customHeight="1">
      <c r="A746" s="294">
        <v>1</v>
      </c>
      <c r="B746" s="295" t="s">
        <v>680</v>
      </c>
      <c r="C746" s="295" t="s">
        <v>2382</v>
      </c>
      <c r="D746" s="294" t="s">
        <v>36</v>
      </c>
      <c r="E746" s="294">
        <v>10</v>
      </c>
      <c r="F746" s="298">
        <f t="shared" si="771"/>
        <v>2.9202219564820004</v>
      </c>
      <c r="G746" s="273">
        <v>1.1100000000000001</v>
      </c>
      <c r="H746" s="272">
        <f t="shared" si="772"/>
        <v>2.4304671000000004</v>
      </c>
      <c r="I746" s="273">
        <v>0.04</v>
      </c>
      <c r="J746" s="272">
        <f t="shared" si="773"/>
        <v>0.1267324</v>
      </c>
      <c r="K746" s="19" t="s">
        <v>53</v>
      </c>
      <c r="L746" s="19" t="s">
        <v>36</v>
      </c>
      <c r="M746" s="19">
        <v>0.93</v>
      </c>
      <c r="N746" s="74">
        <v>0.34200000000000003</v>
      </c>
      <c r="O746" s="88">
        <f t="shared" si="844"/>
        <v>0.31806000000000006</v>
      </c>
      <c r="P746" s="272">
        <f t="shared" ref="P746" si="850">E746*F746</f>
        <v>29.202219564820005</v>
      </c>
      <c r="Q746" s="272">
        <f t="shared" ref="Q746" si="851">SUM(O746:O749)</f>
        <v>0.31806000000000006</v>
      </c>
      <c r="R746" s="272">
        <f t="shared" ref="R746" si="852">Q746*1.02*1.05*$R$15</f>
        <v>0.3630224564820001</v>
      </c>
      <c r="S746" s="454">
        <f t="shared" ref="S746" si="853">F746*$S$18</f>
        <v>3.7813491103803498</v>
      </c>
      <c r="T746" s="454">
        <f t="shared" ref="T746" si="854">S746*E746</f>
        <v>37.8134911038035</v>
      </c>
    </row>
    <row r="747" spans="1:20" ht="14.25" customHeight="1">
      <c r="A747" s="294"/>
      <c r="B747" s="295"/>
      <c r="C747" s="295"/>
      <c r="D747" s="294"/>
      <c r="E747" s="294"/>
      <c r="F747" s="298"/>
      <c r="G747" s="273"/>
      <c r="H747" s="272"/>
      <c r="I747" s="273"/>
      <c r="J747" s="272"/>
      <c r="K747" s="19"/>
      <c r="L747" s="19"/>
      <c r="M747" s="19"/>
      <c r="N747" s="74"/>
      <c r="O747" s="88">
        <f t="shared" si="844"/>
        <v>0</v>
      </c>
      <c r="P747" s="272"/>
      <c r="Q747" s="272"/>
      <c r="R747" s="272"/>
      <c r="S747" s="454"/>
      <c r="T747" s="454"/>
    </row>
    <row r="748" spans="1:20" ht="14.25" customHeight="1">
      <c r="A748" s="294"/>
      <c r="B748" s="295"/>
      <c r="C748" s="295"/>
      <c r="D748" s="294"/>
      <c r="E748" s="294"/>
      <c r="F748" s="298"/>
      <c r="G748" s="273"/>
      <c r="H748" s="272"/>
      <c r="I748" s="273"/>
      <c r="J748" s="272"/>
      <c r="K748" s="19"/>
      <c r="L748" s="19"/>
      <c r="M748" s="19"/>
      <c r="N748" s="74"/>
      <c r="O748" s="88">
        <f t="shared" si="844"/>
        <v>0</v>
      </c>
      <c r="P748" s="272"/>
      <c r="Q748" s="272"/>
      <c r="R748" s="272"/>
      <c r="S748" s="454"/>
      <c r="T748" s="454"/>
    </row>
    <row r="749" spans="1:20" ht="14.25" customHeight="1">
      <c r="A749" s="294"/>
      <c r="B749" s="295"/>
      <c r="C749" s="295"/>
      <c r="D749" s="294"/>
      <c r="E749" s="294"/>
      <c r="F749" s="298"/>
      <c r="G749" s="273"/>
      <c r="H749" s="272"/>
      <c r="I749" s="273"/>
      <c r="J749" s="272"/>
      <c r="K749" s="19"/>
      <c r="L749" s="19"/>
      <c r="M749" s="19"/>
      <c r="N749" s="74"/>
      <c r="O749" s="88">
        <f t="shared" si="844"/>
        <v>0</v>
      </c>
      <c r="P749" s="272"/>
      <c r="Q749" s="272"/>
      <c r="R749" s="272"/>
      <c r="S749" s="454"/>
      <c r="T749" s="454"/>
    </row>
    <row r="750" spans="1:20" ht="14.25" customHeight="1">
      <c r="A750" s="294">
        <v>2</v>
      </c>
      <c r="B750" s="295" t="s">
        <v>277</v>
      </c>
      <c r="C750" s="295" t="s">
        <v>2383</v>
      </c>
      <c r="D750" s="294" t="s">
        <v>36</v>
      </c>
      <c r="E750" s="294">
        <v>12</v>
      </c>
      <c r="F750" s="298">
        <f t="shared" ref="F750:F810" si="855">H750+J750+R750</f>
        <v>2.6034085873560002</v>
      </c>
      <c r="G750" s="273">
        <v>0.88</v>
      </c>
      <c r="H750" s="272">
        <f t="shared" ref="H750:H810" si="856">G750*$P$8/1000</f>
        <v>1.9268567999999999</v>
      </c>
      <c r="I750" s="273">
        <v>0.03</v>
      </c>
      <c r="J750" s="272">
        <f t="shared" ref="J750:J810" si="857">I750*$P$9/1000</f>
        <v>9.5049299999999989E-2</v>
      </c>
      <c r="K750" s="19" t="s">
        <v>53</v>
      </c>
      <c r="L750" s="19" t="s">
        <v>36</v>
      </c>
      <c r="M750" s="19">
        <v>0.94</v>
      </c>
      <c r="N750" s="74">
        <v>0.54200000000000004</v>
      </c>
      <c r="O750" s="88">
        <f t="shared" si="844"/>
        <v>0.50948000000000004</v>
      </c>
      <c r="P750" s="272">
        <f t="shared" ref="P750" si="858">E750*F750</f>
        <v>31.240903048272003</v>
      </c>
      <c r="Q750" s="272">
        <f t="shared" ref="Q750" si="859">SUM(O750:O753)</f>
        <v>0.50948000000000004</v>
      </c>
      <c r="R750" s="272">
        <f t="shared" ref="R750" si="860">Q750*1.02*1.05*$R$15</f>
        <v>0.58150248735600019</v>
      </c>
      <c r="S750" s="454">
        <f t="shared" ref="S750" si="861">F750*$S$18</f>
        <v>3.3711125018780241</v>
      </c>
      <c r="T750" s="454">
        <f t="shared" ref="T750" si="862">S750*E750</f>
        <v>40.453350022536291</v>
      </c>
    </row>
    <row r="751" spans="1:20" ht="14.25" customHeight="1">
      <c r="A751" s="294"/>
      <c r="B751" s="295"/>
      <c r="C751" s="295"/>
      <c r="D751" s="294"/>
      <c r="E751" s="294"/>
      <c r="F751" s="298"/>
      <c r="G751" s="273"/>
      <c r="H751" s="272"/>
      <c r="I751" s="273"/>
      <c r="J751" s="272"/>
      <c r="K751" s="19"/>
      <c r="L751" s="19"/>
      <c r="M751" s="19"/>
      <c r="N751" s="74"/>
      <c r="O751" s="88">
        <f t="shared" si="844"/>
        <v>0</v>
      </c>
      <c r="P751" s="272"/>
      <c r="Q751" s="272"/>
      <c r="R751" s="272"/>
      <c r="S751" s="454"/>
      <c r="T751" s="454"/>
    </row>
    <row r="752" spans="1:20" ht="14.25" customHeight="1">
      <c r="A752" s="294"/>
      <c r="B752" s="295"/>
      <c r="C752" s="295"/>
      <c r="D752" s="294"/>
      <c r="E752" s="294"/>
      <c r="F752" s="298"/>
      <c r="G752" s="273"/>
      <c r="H752" s="272"/>
      <c r="I752" s="273"/>
      <c r="J752" s="272"/>
      <c r="K752" s="19"/>
      <c r="L752" s="19"/>
      <c r="M752" s="19"/>
      <c r="N752" s="74"/>
      <c r="O752" s="88">
        <f t="shared" si="844"/>
        <v>0</v>
      </c>
      <c r="P752" s="272"/>
      <c r="Q752" s="272"/>
      <c r="R752" s="272"/>
      <c r="S752" s="454"/>
      <c r="T752" s="454"/>
    </row>
    <row r="753" spans="1:20" ht="14.25" customHeight="1">
      <c r="A753" s="294"/>
      <c r="B753" s="295"/>
      <c r="C753" s="295"/>
      <c r="D753" s="294"/>
      <c r="E753" s="294"/>
      <c r="F753" s="298"/>
      <c r="G753" s="273"/>
      <c r="H753" s="272"/>
      <c r="I753" s="273"/>
      <c r="J753" s="272"/>
      <c r="K753" s="19"/>
      <c r="L753" s="19"/>
      <c r="M753" s="19"/>
      <c r="N753" s="74"/>
      <c r="O753" s="88">
        <f t="shared" si="844"/>
        <v>0</v>
      </c>
      <c r="P753" s="272"/>
      <c r="Q753" s="272"/>
      <c r="R753" s="272"/>
      <c r="S753" s="454"/>
      <c r="T753" s="454"/>
    </row>
    <row r="754" spans="1:20" ht="14.25" customHeight="1">
      <c r="A754" s="294">
        <v>3</v>
      </c>
      <c r="B754" s="295" t="s">
        <v>50</v>
      </c>
      <c r="C754" s="295" t="s">
        <v>1424</v>
      </c>
      <c r="D754" s="294" t="s">
        <v>31</v>
      </c>
      <c r="E754" s="303">
        <v>4</v>
      </c>
      <c r="F754" s="298">
        <f t="shared" si="855"/>
        <v>4.90786821E-2</v>
      </c>
      <c r="G754" s="337"/>
      <c r="H754" s="272">
        <f t="shared" si="856"/>
        <v>0</v>
      </c>
      <c r="I754" s="346"/>
      <c r="J754" s="272">
        <f t="shared" si="857"/>
        <v>0</v>
      </c>
      <c r="K754" s="19" t="s">
        <v>1419</v>
      </c>
      <c r="L754" s="19" t="s">
        <v>31</v>
      </c>
      <c r="M754" s="19">
        <v>1</v>
      </c>
      <c r="N754" s="74">
        <v>4.2999999999999997E-2</v>
      </c>
      <c r="O754" s="88">
        <f t="shared" si="844"/>
        <v>4.2999999999999997E-2</v>
      </c>
      <c r="P754" s="272">
        <f t="shared" ref="P754" si="863">E754*F754</f>
        <v>0.1963147284</v>
      </c>
      <c r="Q754" s="272">
        <f t="shared" ref="Q754" si="864">SUM(O754:O757)</f>
        <v>4.2999999999999997E-2</v>
      </c>
      <c r="R754" s="272">
        <f t="shared" ref="R754" si="865">Q754*1.02*1.05*$R$15</f>
        <v>4.90786821E-2</v>
      </c>
      <c r="S754" s="454">
        <f t="shared" ref="S754" si="866">F754*$S$18</f>
        <v>6.3551207292834727E-2</v>
      </c>
      <c r="T754" s="454">
        <f t="shared" ref="T754" si="867">S754*E754</f>
        <v>0.25420482917133891</v>
      </c>
    </row>
    <row r="755" spans="1:20" ht="14.25" customHeight="1">
      <c r="A755" s="294"/>
      <c r="B755" s="295"/>
      <c r="C755" s="295"/>
      <c r="D755" s="294"/>
      <c r="E755" s="303"/>
      <c r="F755" s="298"/>
      <c r="G755" s="337"/>
      <c r="H755" s="272"/>
      <c r="I755" s="346"/>
      <c r="J755" s="272"/>
      <c r="K755" s="19"/>
      <c r="L755" s="19"/>
      <c r="M755" s="19"/>
      <c r="N755" s="74"/>
      <c r="O755" s="88">
        <f t="shared" si="844"/>
        <v>0</v>
      </c>
      <c r="P755" s="272"/>
      <c r="Q755" s="272"/>
      <c r="R755" s="272"/>
      <c r="S755" s="454"/>
      <c r="T755" s="454"/>
    </row>
    <row r="756" spans="1:20" ht="14.25" customHeight="1">
      <c r="A756" s="294"/>
      <c r="B756" s="295"/>
      <c r="C756" s="295"/>
      <c r="D756" s="294"/>
      <c r="E756" s="303"/>
      <c r="F756" s="298"/>
      <c r="G756" s="337"/>
      <c r="H756" s="272"/>
      <c r="I756" s="346"/>
      <c r="J756" s="272"/>
      <c r="K756" s="19"/>
      <c r="L756" s="19"/>
      <c r="M756" s="20"/>
      <c r="N756" s="74"/>
      <c r="O756" s="88">
        <f t="shared" si="844"/>
        <v>0</v>
      </c>
      <c r="P756" s="272"/>
      <c r="Q756" s="272"/>
      <c r="R756" s="272"/>
      <c r="S756" s="454"/>
      <c r="T756" s="454"/>
    </row>
    <row r="757" spans="1:20" ht="14.25" customHeight="1">
      <c r="A757" s="294"/>
      <c r="B757" s="295"/>
      <c r="C757" s="295"/>
      <c r="D757" s="294"/>
      <c r="E757" s="303"/>
      <c r="F757" s="298"/>
      <c r="G757" s="337"/>
      <c r="H757" s="272"/>
      <c r="I757" s="346"/>
      <c r="J757" s="272"/>
      <c r="K757" s="19"/>
      <c r="L757" s="19"/>
      <c r="M757" s="19"/>
      <c r="N757" s="74"/>
      <c r="O757" s="88">
        <f t="shared" si="844"/>
        <v>0</v>
      </c>
      <c r="P757" s="272"/>
      <c r="Q757" s="272"/>
      <c r="R757" s="272"/>
      <c r="S757" s="454"/>
      <c r="T757" s="454"/>
    </row>
    <row r="758" spans="1:20" ht="14.25" customHeight="1">
      <c r="A758" s="294">
        <v>4</v>
      </c>
      <c r="B758" s="295" t="s">
        <v>50</v>
      </c>
      <c r="C758" s="295" t="s">
        <v>1471</v>
      </c>
      <c r="D758" s="294" t="s">
        <v>31</v>
      </c>
      <c r="E758" s="303">
        <v>1</v>
      </c>
      <c r="F758" s="298">
        <f t="shared" si="855"/>
        <v>9.4733270100000003E-2</v>
      </c>
      <c r="G758" s="337"/>
      <c r="H758" s="272">
        <f t="shared" si="856"/>
        <v>0</v>
      </c>
      <c r="I758" s="346"/>
      <c r="J758" s="272">
        <f t="shared" si="857"/>
        <v>0</v>
      </c>
      <c r="K758" s="19" t="s">
        <v>1407</v>
      </c>
      <c r="L758" s="19" t="s">
        <v>31</v>
      </c>
      <c r="M758" s="19">
        <v>1</v>
      </c>
      <c r="N758" s="74">
        <v>8.3000000000000004E-2</v>
      </c>
      <c r="O758" s="88">
        <f t="shared" si="844"/>
        <v>8.3000000000000004E-2</v>
      </c>
      <c r="P758" s="272">
        <f t="shared" ref="P758" si="868">E758*F758</f>
        <v>9.4733270100000003E-2</v>
      </c>
      <c r="Q758" s="272">
        <f t="shared" ref="Q758" si="869">SUM(O758:O761)</f>
        <v>8.3000000000000004E-2</v>
      </c>
      <c r="R758" s="272">
        <f t="shared" ref="R758" si="870">Q758*1.02*1.05*$R$15</f>
        <v>9.4733270100000003E-2</v>
      </c>
      <c r="S758" s="454">
        <f t="shared" ref="S758" si="871">F758*$S$18</f>
        <v>0.12266860942570425</v>
      </c>
      <c r="T758" s="454">
        <f t="shared" ref="T758" si="872">S758*E758</f>
        <v>0.12266860942570425</v>
      </c>
    </row>
    <row r="759" spans="1:20" ht="14.25" customHeight="1">
      <c r="A759" s="294"/>
      <c r="B759" s="295"/>
      <c r="C759" s="295"/>
      <c r="D759" s="294"/>
      <c r="E759" s="303"/>
      <c r="F759" s="298"/>
      <c r="G759" s="337"/>
      <c r="H759" s="272"/>
      <c r="I759" s="346"/>
      <c r="J759" s="272"/>
      <c r="K759" s="19"/>
      <c r="L759" s="19"/>
      <c r="M759" s="19"/>
      <c r="N759" s="74"/>
      <c r="O759" s="88">
        <f t="shared" si="844"/>
        <v>0</v>
      </c>
      <c r="P759" s="272"/>
      <c r="Q759" s="272"/>
      <c r="R759" s="272"/>
      <c r="S759" s="454"/>
      <c r="T759" s="454"/>
    </row>
    <row r="760" spans="1:20" ht="14.25" customHeight="1">
      <c r="A760" s="294"/>
      <c r="B760" s="295"/>
      <c r="C760" s="295"/>
      <c r="D760" s="294"/>
      <c r="E760" s="303"/>
      <c r="F760" s="298"/>
      <c r="G760" s="337"/>
      <c r="H760" s="272"/>
      <c r="I760" s="346"/>
      <c r="J760" s="272"/>
      <c r="K760" s="19"/>
      <c r="L760" s="19"/>
      <c r="M760" s="20"/>
      <c r="N760" s="74"/>
      <c r="O760" s="88">
        <f t="shared" si="844"/>
        <v>0</v>
      </c>
      <c r="P760" s="272"/>
      <c r="Q760" s="272"/>
      <c r="R760" s="272"/>
      <c r="S760" s="454"/>
      <c r="T760" s="454"/>
    </row>
    <row r="761" spans="1:20" ht="14.25" customHeight="1">
      <c r="A761" s="294"/>
      <c r="B761" s="295"/>
      <c r="C761" s="295"/>
      <c r="D761" s="294"/>
      <c r="E761" s="303"/>
      <c r="F761" s="298"/>
      <c r="G761" s="337"/>
      <c r="H761" s="272"/>
      <c r="I761" s="346"/>
      <c r="J761" s="272"/>
      <c r="K761" s="19"/>
      <c r="L761" s="19"/>
      <c r="M761" s="19"/>
      <c r="N761" s="74"/>
      <c r="O761" s="88">
        <f t="shared" si="844"/>
        <v>0</v>
      </c>
      <c r="P761" s="272"/>
      <c r="Q761" s="272"/>
      <c r="R761" s="272"/>
      <c r="S761" s="454"/>
      <c r="T761" s="454"/>
    </row>
    <row r="762" spans="1:20" ht="14.25" customHeight="1">
      <c r="A762" s="294">
        <v>5</v>
      </c>
      <c r="B762" s="295" t="s">
        <v>50</v>
      </c>
      <c r="C762" s="295" t="s">
        <v>1472</v>
      </c>
      <c r="D762" s="294" t="s">
        <v>31</v>
      </c>
      <c r="E762" s="303">
        <v>1</v>
      </c>
      <c r="F762" s="298">
        <f t="shared" si="855"/>
        <v>7.5330070200000016E-2</v>
      </c>
      <c r="G762" s="337"/>
      <c r="H762" s="272">
        <f t="shared" si="856"/>
        <v>0</v>
      </c>
      <c r="I762" s="346"/>
      <c r="J762" s="272">
        <f t="shared" si="857"/>
        <v>0</v>
      </c>
      <c r="K762" s="19" t="s">
        <v>1407</v>
      </c>
      <c r="L762" s="19" t="s">
        <v>31</v>
      </c>
      <c r="M762" s="19">
        <v>1</v>
      </c>
      <c r="N762" s="74">
        <v>6.6000000000000003E-2</v>
      </c>
      <c r="O762" s="88">
        <f t="shared" si="844"/>
        <v>6.6000000000000003E-2</v>
      </c>
      <c r="P762" s="272">
        <f t="shared" ref="P762" si="873">E762*F762</f>
        <v>7.5330070200000016E-2</v>
      </c>
      <c r="Q762" s="272">
        <f t="shared" ref="Q762" si="874">SUM(O762:O765)</f>
        <v>6.6000000000000003E-2</v>
      </c>
      <c r="R762" s="272">
        <f t="shared" ref="R762" si="875">Q762*1.02*1.05*$R$15</f>
        <v>7.5330070200000016E-2</v>
      </c>
      <c r="S762" s="454">
        <f t="shared" ref="S762" si="876">F762*$S$18</f>
        <v>9.7543713519234715E-2</v>
      </c>
      <c r="T762" s="454">
        <f t="shared" ref="T762" si="877">S762*E762</f>
        <v>9.7543713519234715E-2</v>
      </c>
    </row>
    <row r="763" spans="1:20" ht="14.25" customHeight="1">
      <c r="A763" s="294"/>
      <c r="B763" s="295"/>
      <c r="C763" s="295"/>
      <c r="D763" s="294"/>
      <c r="E763" s="303"/>
      <c r="F763" s="298"/>
      <c r="G763" s="337"/>
      <c r="H763" s="272"/>
      <c r="I763" s="346"/>
      <c r="J763" s="272"/>
      <c r="K763" s="19"/>
      <c r="L763" s="19"/>
      <c r="M763" s="19"/>
      <c r="N763" s="74"/>
      <c r="O763" s="88">
        <f t="shared" si="844"/>
        <v>0</v>
      </c>
      <c r="P763" s="272"/>
      <c r="Q763" s="272"/>
      <c r="R763" s="272"/>
      <c r="S763" s="454"/>
      <c r="T763" s="454"/>
    </row>
    <row r="764" spans="1:20" ht="14.25" customHeight="1">
      <c r="A764" s="294"/>
      <c r="B764" s="295"/>
      <c r="C764" s="295"/>
      <c r="D764" s="294"/>
      <c r="E764" s="303"/>
      <c r="F764" s="298"/>
      <c r="G764" s="337"/>
      <c r="H764" s="272"/>
      <c r="I764" s="346"/>
      <c r="J764" s="272"/>
      <c r="K764" s="19"/>
      <c r="L764" s="19"/>
      <c r="M764" s="20"/>
      <c r="N764" s="74"/>
      <c r="O764" s="88">
        <f t="shared" si="844"/>
        <v>0</v>
      </c>
      <c r="P764" s="272"/>
      <c r="Q764" s="272"/>
      <c r="R764" s="272"/>
      <c r="S764" s="454"/>
      <c r="T764" s="454"/>
    </row>
    <row r="765" spans="1:20" ht="14.25" customHeight="1">
      <c r="A765" s="294"/>
      <c r="B765" s="295"/>
      <c r="C765" s="295"/>
      <c r="D765" s="294"/>
      <c r="E765" s="303"/>
      <c r="F765" s="298"/>
      <c r="G765" s="337"/>
      <c r="H765" s="272"/>
      <c r="I765" s="346"/>
      <c r="J765" s="272"/>
      <c r="K765" s="19"/>
      <c r="L765" s="19"/>
      <c r="M765" s="19"/>
      <c r="N765" s="74"/>
      <c r="O765" s="88">
        <f t="shared" si="844"/>
        <v>0</v>
      </c>
      <c r="P765" s="272"/>
      <c r="Q765" s="272"/>
      <c r="R765" s="272"/>
      <c r="S765" s="454"/>
      <c r="T765" s="454"/>
    </row>
    <row r="766" spans="1:20" ht="14.25" customHeight="1">
      <c r="A766" s="294">
        <v>6</v>
      </c>
      <c r="B766" s="295" t="s">
        <v>50</v>
      </c>
      <c r="C766" s="295" t="s">
        <v>1473</v>
      </c>
      <c r="D766" s="294" t="s">
        <v>31</v>
      </c>
      <c r="E766" s="303">
        <v>1</v>
      </c>
      <c r="F766" s="298">
        <f t="shared" si="855"/>
        <v>0.51361411500000009</v>
      </c>
      <c r="G766" s="337"/>
      <c r="H766" s="272">
        <f t="shared" si="856"/>
        <v>0</v>
      </c>
      <c r="I766" s="346"/>
      <c r="J766" s="272">
        <f t="shared" si="857"/>
        <v>0</v>
      </c>
      <c r="K766" s="19" t="s">
        <v>1413</v>
      </c>
      <c r="L766" s="19" t="s">
        <v>31</v>
      </c>
      <c r="M766" s="19">
        <v>1</v>
      </c>
      <c r="N766" s="74">
        <v>0.45</v>
      </c>
      <c r="O766" s="88">
        <f t="shared" si="844"/>
        <v>0.45</v>
      </c>
      <c r="P766" s="272">
        <f t="shared" ref="P766" si="878">E766*F766</f>
        <v>0.51361411500000009</v>
      </c>
      <c r="Q766" s="272">
        <f t="shared" ref="Q766" si="879">SUM(O766:O769)</f>
        <v>0.45</v>
      </c>
      <c r="R766" s="272">
        <f t="shared" ref="R766" si="880">Q766*1.02*1.05*$R$15</f>
        <v>0.51361411500000009</v>
      </c>
      <c r="S766" s="454">
        <f t="shared" ref="S766" si="881">F766*$S$18</f>
        <v>0.66507077399478221</v>
      </c>
      <c r="T766" s="454">
        <f t="shared" ref="T766" si="882">S766*E766</f>
        <v>0.66507077399478221</v>
      </c>
    </row>
    <row r="767" spans="1:20" ht="14.25" customHeight="1">
      <c r="A767" s="294"/>
      <c r="B767" s="295"/>
      <c r="C767" s="295"/>
      <c r="D767" s="294"/>
      <c r="E767" s="303"/>
      <c r="F767" s="298"/>
      <c r="G767" s="337"/>
      <c r="H767" s="272"/>
      <c r="I767" s="346"/>
      <c r="J767" s="272"/>
      <c r="K767" s="19"/>
      <c r="L767" s="19"/>
      <c r="M767" s="19"/>
      <c r="N767" s="74"/>
      <c r="O767" s="88">
        <f t="shared" si="844"/>
        <v>0</v>
      </c>
      <c r="P767" s="272"/>
      <c r="Q767" s="272"/>
      <c r="R767" s="272"/>
      <c r="S767" s="454"/>
      <c r="T767" s="454"/>
    </row>
    <row r="768" spans="1:20" ht="14.25" customHeight="1">
      <c r="A768" s="294"/>
      <c r="B768" s="295"/>
      <c r="C768" s="295"/>
      <c r="D768" s="294"/>
      <c r="E768" s="303"/>
      <c r="F768" s="298"/>
      <c r="G768" s="337"/>
      <c r="H768" s="272"/>
      <c r="I768" s="346"/>
      <c r="J768" s="272"/>
      <c r="K768" s="19"/>
      <c r="L768" s="19"/>
      <c r="M768" s="20"/>
      <c r="N768" s="74"/>
      <c r="O768" s="88">
        <f t="shared" si="844"/>
        <v>0</v>
      </c>
      <c r="P768" s="272"/>
      <c r="Q768" s="272"/>
      <c r="R768" s="272"/>
      <c r="S768" s="454"/>
      <c r="T768" s="454"/>
    </row>
    <row r="769" spans="1:20" ht="14.25" customHeight="1">
      <c r="A769" s="294"/>
      <c r="B769" s="295"/>
      <c r="C769" s="295"/>
      <c r="D769" s="294"/>
      <c r="E769" s="303"/>
      <c r="F769" s="298"/>
      <c r="G769" s="337"/>
      <c r="H769" s="272"/>
      <c r="I769" s="346"/>
      <c r="J769" s="272"/>
      <c r="K769" s="19"/>
      <c r="L769" s="19"/>
      <c r="M769" s="19"/>
      <c r="N769" s="74"/>
      <c r="O769" s="88">
        <f t="shared" si="844"/>
        <v>0</v>
      </c>
      <c r="P769" s="272"/>
      <c r="Q769" s="272"/>
      <c r="R769" s="272"/>
      <c r="S769" s="454"/>
      <c r="T769" s="454"/>
    </row>
    <row r="770" spans="1:20" ht="14.25" customHeight="1">
      <c r="A770" s="294">
        <v>7</v>
      </c>
      <c r="B770" s="295" t="s">
        <v>739</v>
      </c>
      <c r="C770" s="295" t="s">
        <v>1441</v>
      </c>
      <c r="D770" s="294" t="s">
        <v>1396</v>
      </c>
      <c r="E770" s="294">
        <v>1</v>
      </c>
      <c r="F770" s="298">
        <f t="shared" si="855"/>
        <v>3.8266854757000002</v>
      </c>
      <c r="G770" s="273">
        <v>0.97</v>
      </c>
      <c r="H770" s="272">
        <f t="shared" si="856"/>
        <v>2.1239216999999999</v>
      </c>
      <c r="I770" s="273">
        <v>0.13</v>
      </c>
      <c r="J770" s="272">
        <f t="shared" si="857"/>
        <v>0.41188030000000003</v>
      </c>
      <c r="K770" s="19" t="s">
        <v>1444</v>
      </c>
      <c r="L770" s="19" t="s">
        <v>31</v>
      </c>
      <c r="M770" s="19">
        <v>1</v>
      </c>
      <c r="N770" s="74">
        <v>1.131</v>
      </c>
      <c r="O770" s="88">
        <f t="shared" si="844"/>
        <v>1.131</v>
      </c>
      <c r="P770" s="272">
        <f t="shared" ref="P770" si="883">E770*F770</f>
        <v>3.8266854757000002</v>
      </c>
      <c r="Q770" s="272">
        <f t="shared" ref="Q770" si="884">SUM(O770:O773)</f>
        <v>1.131</v>
      </c>
      <c r="R770" s="272">
        <f t="shared" ref="R770" si="885">Q770*1.02*1.05*$R$15</f>
        <v>1.2908834757000003</v>
      </c>
      <c r="S770" s="454">
        <f t="shared" ref="S770" si="886">F770*$S$18</f>
        <v>4.9551143491420397</v>
      </c>
      <c r="T770" s="454">
        <f t="shared" ref="T770" si="887">S770*E770</f>
        <v>4.9551143491420397</v>
      </c>
    </row>
    <row r="771" spans="1:20" ht="14.25" customHeight="1">
      <c r="A771" s="294"/>
      <c r="B771" s="295"/>
      <c r="C771" s="295"/>
      <c r="D771" s="294"/>
      <c r="E771" s="294"/>
      <c r="F771" s="298"/>
      <c r="G771" s="273"/>
      <c r="H771" s="272"/>
      <c r="I771" s="273"/>
      <c r="J771" s="272"/>
      <c r="K771" s="19"/>
      <c r="L771" s="19"/>
      <c r="M771" s="19"/>
      <c r="N771" s="74"/>
      <c r="O771" s="88">
        <f t="shared" si="844"/>
        <v>0</v>
      </c>
      <c r="P771" s="272"/>
      <c r="Q771" s="272"/>
      <c r="R771" s="272"/>
      <c r="S771" s="454"/>
      <c r="T771" s="454"/>
    </row>
    <row r="772" spans="1:20" ht="14.25" customHeight="1">
      <c r="A772" s="294"/>
      <c r="B772" s="295"/>
      <c r="C772" s="295"/>
      <c r="D772" s="294"/>
      <c r="E772" s="294"/>
      <c r="F772" s="298"/>
      <c r="G772" s="273"/>
      <c r="H772" s="272"/>
      <c r="I772" s="273"/>
      <c r="J772" s="272"/>
      <c r="K772" s="19"/>
      <c r="L772" s="19"/>
      <c r="M772" s="19"/>
      <c r="N772" s="74"/>
      <c r="O772" s="88">
        <f t="shared" si="844"/>
        <v>0</v>
      </c>
      <c r="P772" s="272"/>
      <c r="Q772" s="272"/>
      <c r="R772" s="272"/>
      <c r="S772" s="454"/>
      <c r="T772" s="454"/>
    </row>
    <row r="773" spans="1:20" ht="14.25" customHeight="1">
      <c r="A773" s="294"/>
      <c r="B773" s="295"/>
      <c r="C773" s="295"/>
      <c r="D773" s="294"/>
      <c r="E773" s="294"/>
      <c r="F773" s="298"/>
      <c r="G773" s="273"/>
      <c r="H773" s="272"/>
      <c r="I773" s="273"/>
      <c r="J773" s="272"/>
      <c r="K773" s="19"/>
      <c r="L773" s="19"/>
      <c r="M773" s="19"/>
      <c r="N773" s="74"/>
      <c r="O773" s="88">
        <f t="shared" si="844"/>
        <v>0</v>
      </c>
      <c r="P773" s="272"/>
      <c r="Q773" s="272"/>
      <c r="R773" s="272"/>
      <c r="S773" s="454"/>
      <c r="T773" s="454"/>
    </row>
    <row r="774" spans="1:20" ht="14.25" customHeight="1">
      <c r="A774" s="294">
        <v>8</v>
      </c>
      <c r="B774" s="295" t="s">
        <v>50</v>
      </c>
      <c r="C774" s="295" t="s">
        <v>1474</v>
      </c>
      <c r="D774" s="294" t="s">
        <v>31</v>
      </c>
      <c r="E774" s="303">
        <v>2</v>
      </c>
      <c r="F774" s="298">
        <f t="shared" si="855"/>
        <v>3.5382305700000005E-2</v>
      </c>
      <c r="G774" s="337"/>
      <c r="H774" s="272">
        <f t="shared" si="856"/>
        <v>0</v>
      </c>
      <c r="I774" s="346"/>
      <c r="J774" s="272">
        <f t="shared" si="857"/>
        <v>0</v>
      </c>
      <c r="K774" s="19" t="s">
        <v>1448</v>
      </c>
      <c r="L774" s="19" t="s">
        <v>31</v>
      </c>
      <c r="M774" s="19">
        <v>1</v>
      </c>
      <c r="N774" s="74">
        <v>3.1E-2</v>
      </c>
      <c r="O774" s="88">
        <f t="shared" si="844"/>
        <v>3.1E-2</v>
      </c>
      <c r="P774" s="272">
        <f t="shared" ref="P774" si="888">E774*F774</f>
        <v>7.076461140000001E-2</v>
      </c>
      <c r="Q774" s="272">
        <f t="shared" ref="Q774" si="889">SUM(O774:O777)</f>
        <v>3.1E-2</v>
      </c>
      <c r="R774" s="272">
        <f t="shared" ref="R774" si="890">Q774*1.02*1.05*$R$15</f>
        <v>3.5382305700000005E-2</v>
      </c>
      <c r="S774" s="454">
        <f t="shared" ref="S774" si="891">F774*$S$18</f>
        <v>4.5815986652973879E-2</v>
      </c>
      <c r="T774" s="454">
        <f t="shared" ref="T774" si="892">S774*E774</f>
        <v>9.1631973305947759E-2</v>
      </c>
    </row>
    <row r="775" spans="1:20" ht="14.25" customHeight="1">
      <c r="A775" s="294"/>
      <c r="B775" s="295"/>
      <c r="C775" s="295"/>
      <c r="D775" s="294"/>
      <c r="E775" s="303"/>
      <c r="F775" s="298"/>
      <c r="G775" s="337"/>
      <c r="H775" s="272"/>
      <c r="I775" s="346"/>
      <c r="J775" s="272"/>
      <c r="K775" s="19"/>
      <c r="L775" s="19"/>
      <c r="M775" s="19"/>
      <c r="N775" s="74"/>
      <c r="O775" s="88">
        <f t="shared" si="844"/>
        <v>0</v>
      </c>
      <c r="P775" s="272"/>
      <c r="Q775" s="272"/>
      <c r="R775" s="272"/>
      <c r="S775" s="454"/>
      <c r="T775" s="454"/>
    </row>
    <row r="776" spans="1:20" ht="14.25" customHeight="1">
      <c r="A776" s="294"/>
      <c r="B776" s="295"/>
      <c r="C776" s="295"/>
      <c r="D776" s="294"/>
      <c r="E776" s="303"/>
      <c r="F776" s="298"/>
      <c r="G776" s="337"/>
      <c r="H776" s="272"/>
      <c r="I776" s="346"/>
      <c r="J776" s="272"/>
      <c r="K776" s="19"/>
      <c r="L776" s="19"/>
      <c r="M776" s="20"/>
      <c r="N776" s="74"/>
      <c r="O776" s="88">
        <f t="shared" si="844"/>
        <v>0</v>
      </c>
      <c r="P776" s="272"/>
      <c r="Q776" s="272"/>
      <c r="R776" s="272"/>
      <c r="S776" s="454"/>
      <c r="T776" s="454"/>
    </row>
    <row r="777" spans="1:20" ht="14.25" customHeight="1">
      <c r="A777" s="294"/>
      <c r="B777" s="295"/>
      <c r="C777" s="295"/>
      <c r="D777" s="294"/>
      <c r="E777" s="303"/>
      <c r="F777" s="298"/>
      <c r="G777" s="337"/>
      <c r="H777" s="272"/>
      <c r="I777" s="346"/>
      <c r="J777" s="272"/>
      <c r="K777" s="19"/>
      <c r="L777" s="19"/>
      <c r="M777" s="19"/>
      <c r="N777" s="74"/>
      <c r="O777" s="88">
        <f t="shared" si="844"/>
        <v>0</v>
      </c>
      <c r="P777" s="272"/>
      <c r="Q777" s="272"/>
      <c r="R777" s="272"/>
      <c r="S777" s="454"/>
      <c r="T777" s="454"/>
    </row>
    <row r="778" spans="1:20" ht="14.25" customHeight="1">
      <c r="A778" s="294">
        <v>9</v>
      </c>
      <c r="B778" s="295" t="s">
        <v>50</v>
      </c>
      <c r="C778" s="295" t="s">
        <v>1412</v>
      </c>
      <c r="D778" s="294" t="s">
        <v>31</v>
      </c>
      <c r="E778" s="303">
        <v>1</v>
      </c>
      <c r="F778" s="298">
        <f t="shared" si="855"/>
        <v>8.2178258400000009E-2</v>
      </c>
      <c r="G778" s="337"/>
      <c r="H778" s="272">
        <f t="shared" si="856"/>
        <v>0</v>
      </c>
      <c r="I778" s="346"/>
      <c r="J778" s="272">
        <f t="shared" si="857"/>
        <v>0</v>
      </c>
      <c r="K778" s="19" t="s">
        <v>1413</v>
      </c>
      <c r="L778" s="19" t="s">
        <v>31</v>
      </c>
      <c r="M778" s="19">
        <v>1</v>
      </c>
      <c r="N778" s="74">
        <v>7.1999999999999995E-2</v>
      </c>
      <c r="O778" s="88">
        <f t="shared" si="844"/>
        <v>7.1999999999999995E-2</v>
      </c>
      <c r="P778" s="272">
        <f t="shared" ref="P778" si="893">E778*F778</f>
        <v>8.2178258400000009E-2</v>
      </c>
      <c r="Q778" s="272">
        <f t="shared" ref="Q778" si="894">SUM(O778:O781)</f>
        <v>7.1999999999999995E-2</v>
      </c>
      <c r="R778" s="272">
        <f t="shared" ref="R778" si="895">Q778*1.02*1.05*$R$15</f>
        <v>8.2178258400000009E-2</v>
      </c>
      <c r="S778" s="454">
        <f t="shared" ref="S778" si="896">F778*$S$18</f>
        <v>0.10641132383916514</v>
      </c>
      <c r="T778" s="454">
        <f t="shared" ref="T778" si="897">S778*E778</f>
        <v>0.10641132383916514</v>
      </c>
    </row>
    <row r="779" spans="1:20" ht="14.25" customHeight="1">
      <c r="A779" s="294"/>
      <c r="B779" s="295"/>
      <c r="C779" s="295"/>
      <c r="D779" s="294"/>
      <c r="E779" s="303"/>
      <c r="F779" s="298"/>
      <c r="G779" s="337"/>
      <c r="H779" s="272"/>
      <c r="I779" s="346"/>
      <c r="J779" s="272"/>
      <c r="K779" s="19"/>
      <c r="L779" s="19"/>
      <c r="M779" s="19"/>
      <c r="N779" s="74"/>
      <c r="O779" s="88">
        <f t="shared" si="844"/>
        <v>0</v>
      </c>
      <c r="P779" s="272"/>
      <c r="Q779" s="272"/>
      <c r="R779" s="272"/>
      <c r="S779" s="454"/>
      <c r="T779" s="454"/>
    </row>
    <row r="780" spans="1:20" ht="14.25" customHeight="1">
      <c r="A780" s="294"/>
      <c r="B780" s="295"/>
      <c r="C780" s="295"/>
      <c r="D780" s="294"/>
      <c r="E780" s="303"/>
      <c r="F780" s="298"/>
      <c r="G780" s="337"/>
      <c r="H780" s="272"/>
      <c r="I780" s="346"/>
      <c r="J780" s="272"/>
      <c r="K780" s="19"/>
      <c r="L780" s="19"/>
      <c r="M780" s="20"/>
      <c r="N780" s="74"/>
      <c r="O780" s="88">
        <f t="shared" si="844"/>
        <v>0</v>
      </c>
      <c r="P780" s="272"/>
      <c r="Q780" s="272"/>
      <c r="R780" s="272"/>
      <c r="S780" s="454"/>
      <c r="T780" s="454"/>
    </row>
    <row r="781" spans="1:20" ht="14.25" customHeight="1">
      <c r="A781" s="294"/>
      <c r="B781" s="295"/>
      <c r="C781" s="295"/>
      <c r="D781" s="294"/>
      <c r="E781" s="303"/>
      <c r="F781" s="298"/>
      <c r="G781" s="337"/>
      <c r="H781" s="272"/>
      <c r="I781" s="346"/>
      <c r="J781" s="272"/>
      <c r="K781" s="19"/>
      <c r="L781" s="19"/>
      <c r="M781" s="19"/>
      <c r="N781" s="74"/>
      <c r="O781" s="88">
        <f t="shared" si="844"/>
        <v>0</v>
      </c>
      <c r="P781" s="272"/>
      <c r="Q781" s="272"/>
      <c r="R781" s="272"/>
      <c r="S781" s="454"/>
      <c r="T781" s="454"/>
    </row>
    <row r="782" spans="1:20" ht="14.25" customHeight="1">
      <c r="A782" s="294">
        <v>10</v>
      </c>
      <c r="B782" s="295" t="s">
        <v>50</v>
      </c>
      <c r="C782" s="295" t="s">
        <v>1432</v>
      </c>
      <c r="D782" s="294" t="s">
        <v>31</v>
      </c>
      <c r="E782" s="303">
        <v>2</v>
      </c>
      <c r="F782" s="298">
        <f t="shared" si="855"/>
        <v>0.21914202240000005</v>
      </c>
      <c r="G782" s="337"/>
      <c r="H782" s="272">
        <f t="shared" si="856"/>
        <v>0</v>
      </c>
      <c r="I782" s="346"/>
      <c r="J782" s="272">
        <f t="shared" si="857"/>
        <v>0</v>
      </c>
      <c r="K782" s="19" t="s">
        <v>1407</v>
      </c>
      <c r="L782" s="19" t="s">
        <v>31</v>
      </c>
      <c r="M782" s="19">
        <v>1</v>
      </c>
      <c r="N782" s="74">
        <v>0.192</v>
      </c>
      <c r="O782" s="88">
        <f t="shared" si="844"/>
        <v>0.192</v>
      </c>
      <c r="P782" s="272">
        <f t="shared" ref="P782" si="898">E782*F782</f>
        <v>0.43828404480000011</v>
      </c>
      <c r="Q782" s="272">
        <f t="shared" ref="Q782" si="899">SUM(O782:O785)</f>
        <v>0.192</v>
      </c>
      <c r="R782" s="272">
        <f t="shared" ref="R782" si="900">Q782*1.02*1.05*$R$15</f>
        <v>0.21914202240000005</v>
      </c>
      <c r="S782" s="454">
        <f t="shared" ref="S782" si="901">F782*$S$18</f>
        <v>0.28376353023777373</v>
      </c>
      <c r="T782" s="454">
        <f t="shared" ref="T782" si="902">S782*E782</f>
        <v>0.56752706047554746</v>
      </c>
    </row>
    <row r="783" spans="1:20" ht="14.25" customHeight="1">
      <c r="A783" s="294"/>
      <c r="B783" s="295"/>
      <c r="C783" s="295"/>
      <c r="D783" s="294"/>
      <c r="E783" s="303"/>
      <c r="F783" s="298"/>
      <c r="G783" s="337"/>
      <c r="H783" s="272"/>
      <c r="I783" s="346"/>
      <c r="J783" s="272"/>
      <c r="K783" s="19"/>
      <c r="L783" s="19"/>
      <c r="M783" s="19"/>
      <c r="N783" s="74"/>
      <c r="O783" s="88">
        <f t="shared" si="844"/>
        <v>0</v>
      </c>
      <c r="P783" s="272"/>
      <c r="Q783" s="272"/>
      <c r="R783" s="272"/>
      <c r="S783" s="454"/>
      <c r="T783" s="454"/>
    </row>
    <row r="784" spans="1:20" ht="14.25" customHeight="1">
      <c r="A784" s="294"/>
      <c r="B784" s="295"/>
      <c r="C784" s="295"/>
      <c r="D784" s="294"/>
      <c r="E784" s="303"/>
      <c r="F784" s="298"/>
      <c r="G784" s="337"/>
      <c r="H784" s="272"/>
      <c r="I784" s="346"/>
      <c r="J784" s="272"/>
      <c r="K784" s="19"/>
      <c r="L784" s="19"/>
      <c r="M784" s="20"/>
      <c r="N784" s="74"/>
      <c r="O784" s="88">
        <f t="shared" si="844"/>
        <v>0</v>
      </c>
      <c r="P784" s="272"/>
      <c r="Q784" s="272"/>
      <c r="R784" s="272"/>
      <c r="S784" s="454"/>
      <c r="T784" s="454"/>
    </row>
    <row r="785" spans="1:20" ht="14.25" customHeight="1">
      <c r="A785" s="294"/>
      <c r="B785" s="295"/>
      <c r="C785" s="295"/>
      <c r="D785" s="294"/>
      <c r="E785" s="303"/>
      <c r="F785" s="298"/>
      <c r="G785" s="337"/>
      <c r="H785" s="272"/>
      <c r="I785" s="346"/>
      <c r="J785" s="272"/>
      <c r="K785" s="19"/>
      <c r="L785" s="19"/>
      <c r="M785" s="19"/>
      <c r="N785" s="74"/>
      <c r="O785" s="88">
        <f t="shared" si="844"/>
        <v>0</v>
      </c>
      <c r="P785" s="272"/>
      <c r="Q785" s="272"/>
      <c r="R785" s="272"/>
      <c r="S785" s="454"/>
      <c r="T785" s="454"/>
    </row>
    <row r="786" spans="1:20" ht="14.25" customHeight="1">
      <c r="A786" s="294">
        <v>11</v>
      </c>
      <c r="B786" s="295" t="s">
        <v>50</v>
      </c>
      <c r="C786" s="295" t="s">
        <v>1475</v>
      </c>
      <c r="D786" s="294" t="s">
        <v>31</v>
      </c>
      <c r="E786" s="303">
        <v>1</v>
      </c>
      <c r="F786" s="298">
        <f t="shared" si="855"/>
        <v>0.17348743440000003</v>
      </c>
      <c r="G786" s="337"/>
      <c r="H786" s="272">
        <f t="shared" si="856"/>
        <v>0</v>
      </c>
      <c r="I786" s="346"/>
      <c r="J786" s="272">
        <f t="shared" si="857"/>
        <v>0</v>
      </c>
      <c r="K786" s="19" t="s">
        <v>1407</v>
      </c>
      <c r="L786" s="19" t="s">
        <v>31</v>
      </c>
      <c r="M786" s="19">
        <v>1</v>
      </c>
      <c r="N786" s="74">
        <v>0.152</v>
      </c>
      <c r="O786" s="88">
        <f t="shared" si="844"/>
        <v>0.152</v>
      </c>
      <c r="P786" s="272">
        <f t="shared" ref="P786" si="903">E786*F786</f>
        <v>0.17348743440000003</v>
      </c>
      <c r="Q786" s="272">
        <f t="shared" ref="Q786" si="904">SUM(O786:O789)</f>
        <v>0.152</v>
      </c>
      <c r="R786" s="272">
        <f t="shared" ref="R786" si="905">Q786*1.02*1.05*$R$15</f>
        <v>0.17348743440000003</v>
      </c>
      <c r="S786" s="454">
        <f t="shared" ref="S786" si="906">F786*$S$18</f>
        <v>0.2246461281049042</v>
      </c>
      <c r="T786" s="454">
        <f t="shared" ref="T786" si="907">S786*E786</f>
        <v>0.2246461281049042</v>
      </c>
    </row>
    <row r="787" spans="1:20" ht="14.25" customHeight="1">
      <c r="A787" s="294"/>
      <c r="B787" s="295"/>
      <c r="C787" s="295"/>
      <c r="D787" s="294"/>
      <c r="E787" s="303"/>
      <c r="F787" s="298"/>
      <c r="G787" s="337"/>
      <c r="H787" s="272"/>
      <c r="I787" s="346"/>
      <c r="J787" s="272"/>
      <c r="K787" s="19"/>
      <c r="L787" s="19"/>
      <c r="M787" s="19"/>
      <c r="N787" s="74"/>
      <c r="O787" s="88">
        <f t="shared" si="844"/>
        <v>0</v>
      </c>
      <c r="P787" s="272"/>
      <c r="Q787" s="272"/>
      <c r="R787" s="272"/>
      <c r="S787" s="454"/>
      <c r="T787" s="454"/>
    </row>
    <row r="788" spans="1:20" ht="14.25" customHeight="1">
      <c r="A788" s="294"/>
      <c r="B788" s="295"/>
      <c r="C788" s="295"/>
      <c r="D788" s="294"/>
      <c r="E788" s="303"/>
      <c r="F788" s="298"/>
      <c r="G788" s="337"/>
      <c r="H788" s="272"/>
      <c r="I788" s="346"/>
      <c r="J788" s="272"/>
      <c r="K788" s="19"/>
      <c r="L788" s="19"/>
      <c r="M788" s="20"/>
      <c r="N788" s="74"/>
      <c r="O788" s="88">
        <f t="shared" si="844"/>
        <v>0</v>
      </c>
      <c r="P788" s="272"/>
      <c r="Q788" s="272"/>
      <c r="R788" s="272"/>
      <c r="S788" s="454"/>
      <c r="T788" s="454"/>
    </row>
    <row r="789" spans="1:20" ht="14.25" customHeight="1">
      <c r="A789" s="294"/>
      <c r="B789" s="295"/>
      <c r="C789" s="295"/>
      <c r="D789" s="294"/>
      <c r="E789" s="303"/>
      <c r="F789" s="298"/>
      <c r="G789" s="337"/>
      <c r="H789" s="272"/>
      <c r="I789" s="346"/>
      <c r="J789" s="272"/>
      <c r="K789" s="19"/>
      <c r="L789" s="19"/>
      <c r="M789" s="19"/>
      <c r="N789" s="74"/>
      <c r="O789" s="88">
        <f t="shared" si="844"/>
        <v>0</v>
      </c>
      <c r="P789" s="272"/>
      <c r="Q789" s="272"/>
      <c r="R789" s="272"/>
      <c r="S789" s="454"/>
      <c r="T789" s="454"/>
    </row>
    <row r="790" spans="1:20" ht="14.25" customHeight="1">
      <c r="A790" s="294">
        <v>12</v>
      </c>
      <c r="B790" s="295" t="s">
        <v>50</v>
      </c>
      <c r="C790" s="295" t="s">
        <v>1425</v>
      </c>
      <c r="D790" s="294" t="s">
        <v>31</v>
      </c>
      <c r="E790" s="303">
        <v>2</v>
      </c>
      <c r="F790" s="298">
        <f t="shared" si="855"/>
        <v>7.4188705500000007E-2</v>
      </c>
      <c r="G790" s="337"/>
      <c r="H790" s="272">
        <f t="shared" si="856"/>
        <v>0</v>
      </c>
      <c r="I790" s="346"/>
      <c r="J790" s="272">
        <f t="shared" si="857"/>
        <v>0</v>
      </c>
      <c r="K790" s="19" t="s">
        <v>1419</v>
      </c>
      <c r="L790" s="19" t="s">
        <v>31</v>
      </c>
      <c r="M790" s="19">
        <v>1</v>
      </c>
      <c r="N790" s="74">
        <v>6.5000000000000002E-2</v>
      </c>
      <c r="O790" s="88">
        <f t="shared" si="844"/>
        <v>6.5000000000000002E-2</v>
      </c>
      <c r="P790" s="272">
        <f t="shared" ref="P790" si="908">E790*F790</f>
        <v>0.14837741100000001</v>
      </c>
      <c r="Q790" s="272">
        <f t="shared" ref="Q790" si="909">SUM(O790:O793)</f>
        <v>6.5000000000000002E-2</v>
      </c>
      <c r="R790" s="272">
        <f t="shared" ref="R790" si="910">Q790*1.02*1.05*$R$15</f>
        <v>7.4188705500000007E-2</v>
      </c>
      <c r="S790" s="454">
        <f t="shared" ref="S790" si="911">F790*$S$18</f>
        <v>9.6065778465912965E-2</v>
      </c>
      <c r="T790" s="454">
        <f t="shared" ref="T790" si="912">S790*E790</f>
        <v>0.19213155693182593</v>
      </c>
    </row>
    <row r="791" spans="1:20" ht="14.25" customHeight="1">
      <c r="A791" s="294"/>
      <c r="B791" s="295"/>
      <c r="C791" s="295"/>
      <c r="D791" s="294"/>
      <c r="E791" s="303"/>
      <c r="F791" s="298"/>
      <c r="G791" s="337"/>
      <c r="H791" s="272"/>
      <c r="I791" s="346"/>
      <c r="J791" s="272"/>
      <c r="K791" s="19"/>
      <c r="L791" s="19"/>
      <c r="M791" s="19"/>
      <c r="N791" s="74"/>
      <c r="O791" s="88">
        <f t="shared" si="844"/>
        <v>0</v>
      </c>
      <c r="P791" s="272"/>
      <c r="Q791" s="272"/>
      <c r="R791" s="272"/>
      <c r="S791" s="454"/>
      <c r="T791" s="454"/>
    </row>
    <row r="792" spans="1:20" ht="14.25" customHeight="1">
      <c r="A792" s="294"/>
      <c r="B792" s="295"/>
      <c r="C792" s="295"/>
      <c r="D792" s="294"/>
      <c r="E792" s="303"/>
      <c r="F792" s="298"/>
      <c r="G792" s="337"/>
      <c r="H792" s="272"/>
      <c r="I792" s="346"/>
      <c r="J792" s="272"/>
      <c r="K792" s="19"/>
      <c r="L792" s="19"/>
      <c r="M792" s="20"/>
      <c r="N792" s="74"/>
      <c r="O792" s="88">
        <f t="shared" si="844"/>
        <v>0</v>
      </c>
      <c r="P792" s="272"/>
      <c r="Q792" s="272"/>
      <c r="R792" s="272"/>
      <c r="S792" s="454"/>
      <c r="T792" s="454"/>
    </row>
    <row r="793" spans="1:20" ht="14.25" customHeight="1">
      <c r="A793" s="294"/>
      <c r="B793" s="295"/>
      <c r="C793" s="295"/>
      <c r="D793" s="294"/>
      <c r="E793" s="303"/>
      <c r="F793" s="298"/>
      <c r="G793" s="337"/>
      <c r="H793" s="272"/>
      <c r="I793" s="346"/>
      <c r="J793" s="272"/>
      <c r="K793" s="19"/>
      <c r="L793" s="19"/>
      <c r="M793" s="19"/>
      <c r="N793" s="74"/>
      <c r="O793" s="88">
        <f t="shared" si="844"/>
        <v>0</v>
      </c>
      <c r="P793" s="272"/>
      <c r="Q793" s="272"/>
      <c r="R793" s="272"/>
      <c r="S793" s="454"/>
      <c r="T793" s="454"/>
    </row>
    <row r="794" spans="1:20" ht="14.25" customHeight="1">
      <c r="A794" s="294">
        <v>13</v>
      </c>
      <c r="B794" s="295" t="s">
        <v>50</v>
      </c>
      <c r="C794" s="295" t="s">
        <v>1464</v>
      </c>
      <c r="D794" s="294" t="s">
        <v>31</v>
      </c>
      <c r="E794" s="303">
        <v>40</v>
      </c>
      <c r="F794" s="298">
        <f t="shared" si="855"/>
        <v>3.994776450000001E-2</v>
      </c>
      <c r="G794" s="337"/>
      <c r="H794" s="272">
        <f t="shared" si="856"/>
        <v>0</v>
      </c>
      <c r="I794" s="346"/>
      <c r="J794" s="272">
        <f t="shared" si="857"/>
        <v>0</v>
      </c>
      <c r="K794" s="19" t="s">
        <v>1462</v>
      </c>
      <c r="L794" s="19" t="s">
        <v>31</v>
      </c>
      <c r="M794" s="19">
        <v>1</v>
      </c>
      <c r="N794" s="74">
        <v>3.5000000000000003E-2</v>
      </c>
      <c r="O794" s="88">
        <f t="shared" si="844"/>
        <v>3.5000000000000003E-2</v>
      </c>
      <c r="P794" s="272">
        <f t="shared" ref="P794" si="913">E794*F794</f>
        <v>1.5979105800000004</v>
      </c>
      <c r="Q794" s="272">
        <f t="shared" ref="Q794" si="914">SUM(O794:O797)</f>
        <v>3.5000000000000003E-2</v>
      </c>
      <c r="R794" s="272">
        <f t="shared" ref="R794" si="915">Q794*1.02*1.05*$R$15</f>
        <v>3.994776450000001E-2</v>
      </c>
      <c r="S794" s="454">
        <f t="shared" ref="S794" si="916">F794*$S$18</f>
        <v>5.1727726866260836E-2</v>
      </c>
      <c r="T794" s="454">
        <f t="shared" ref="T794" si="917">S794*E794</f>
        <v>2.0691090746504335</v>
      </c>
    </row>
    <row r="795" spans="1:20" ht="14.25" customHeight="1">
      <c r="A795" s="294"/>
      <c r="B795" s="295"/>
      <c r="C795" s="295"/>
      <c r="D795" s="294"/>
      <c r="E795" s="303"/>
      <c r="F795" s="298"/>
      <c r="G795" s="337"/>
      <c r="H795" s="272"/>
      <c r="I795" s="346"/>
      <c r="J795" s="272"/>
      <c r="K795" s="19"/>
      <c r="L795" s="19"/>
      <c r="M795" s="19"/>
      <c r="N795" s="74"/>
      <c r="O795" s="88">
        <f t="shared" si="844"/>
        <v>0</v>
      </c>
      <c r="P795" s="272"/>
      <c r="Q795" s="272"/>
      <c r="R795" s="272"/>
      <c r="S795" s="454"/>
      <c r="T795" s="454"/>
    </row>
    <row r="796" spans="1:20" ht="14.25" customHeight="1">
      <c r="A796" s="294"/>
      <c r="B796" s="295"/>
      <c r="C796" s="295"/>
      <c r="D796" s="294"/>
      <c r="E796" s="303"/>
      <c r="F796" s="298"/>
      <c r="G796" s="337"/>
      <c r="H796" s="272"/>
      <c r="I796" s="346"/>
      <c r="J796" s="272"/>
      <c r="K796" s="19"/>
      <c r="L796" s="19"/>
      <c r="M796" s="20"/>
      <c r="N796" s="74"/>
      <c r="O796" s="88">
        <f t="shared" si="844"/>
        <v>0</v>
      </c>
      <c r="P796" s="272"/>
      <c r="Q796" s="272"/>
      <c r="R796" s="272"/>
      <c r="S796" s="454"/>
      <c r="T796" s="454"/>
    </row>
    <row r="797" spans="1:20" ht="14.25" customHeight="1">
      <c r="A797" s="294"/>
      <c r="B797" s="295"/>
      <c r="C797" s="295"/>
      <c r="D797" s="294"/>
      <c r="E797" s="303"/>
      <c r="F797" s="298"/>
      <c r="G797" s="337"/>
      <c r="H797" s="272"/>
      <c r="I797" s="346"/>
      <c r="J797" s="272"/>
      <c r="K797" s="19"/>
      <c r="L797" s="19"/>
      <c r="M797" s="19"/>
      <c r="N797" s="74"/>
      <c r="O797" s="88">
        <f t="shared" si="844"/>
        <v>0</v>
      </c>
      <c r="P797" s="272"/>
      <c r="Q797" s="272"/>
      <c r="R797" s="272"/>
      <c r="S797" s="454"/>
      <c r="T797" s="454"/>
    </row>
    <row r="798" spans="1:20" ht="14.25" customHeight="1">
      <c r="A798" s="294">
        <v>14</v>
      </c>
      <c r="B798" s="295" t="s">
        <v>50</v>
      </c>
      <c r="C798" s="295" t="s">
        <v>1463</v>
      </c>
      <c r="D798" s="294" t="s">
        <v>31</v>
      </c>
      <c r="E798" s="303">
        <v>30</v>
      </c>
      <c r="F798" s="298">
        <f t="shared" si="855"/>
        <v>6.2775058500000008E-2</v>
      </c>
      <c r="G798" s="337"/>
      <c r="H798" s="272">
        <f t="shared" si="856"/>
        <v>0</v>
      </c>
      <c r="I798" s="346"/>
      <c r="J798" s="272">
        <f t="shared" si="857"/>
        <v>0</v>
      </c>
      <c r="K798" s="19" t="s">
        <v>1462</v>
      </c>
      <c r="L798" s="19" t="s">
        <v>31</v>
      </c>
      <c r="M798" s="19">
        <v>1</v>
      </c>
      <c r="N798" s="74">
        <v>5.5E-2</v>
      </c>
      <c r="O798" s="88">
        <f t="shared" si="844"/>
        <v>5.5E-2</v>
      </c>
      <c r="P798" s="272">
        <f t="shared" ref="P798" si="918">E798*F798</f>
        <v>1.8832517550000003</v>
      </c>
      <c r="Q798" s="272">
        <f t="shared" ref="Q798" si="919">SUM(O798:O801)</f>
        <v>5.5E-2</v>
      </c>
      <c r="R798" s="272">
        <f t="shared" ref="R798" si="920">Q798*1.02*1.05*$R$15</f>
        <v>6.2775058500000008E-2</v>
      </c>
      <c r="S798" s="454">
        <f t="shared" ref="S798" si="921">F798*$S$18</f>
        <v>8.1286427932695596E-2</v>
      </c>
      <c r="T798" s="454">
        <f t="shared" ref="T798" si="922">S798*E798</f>
        <v>2.4385928379808677</v>
      </c>
    </row>
    <row r="799" spans="1:20" ht="14.25" customHeight="1">
      <c r="A799" s="294"/>
      <c r="B799" s="295"/>
      <c r="C799" s="295"/>
      <c r="D799" s="294"/>
      <c r="E799" s="303"/>
      <c r="F799" s="298"/>
      <c r="G799" s="337"/>
      <c r="H799" s="272"/>
      <c r="I799" s="346"/>
      <c r="J799" s="272"/>
      <c r="K799" s="19"/>
      <c r="L799" s="19"/>
      <c r="M799" s="19"/>
      <c r="N799" s="74"/>
      <c r="O799" s="88">
        <f t="shared" si="844"/>
        <v>0</v>
      </c>
      <c r="P799" s="272"/>
      <c r="Q799" s="272"/>
      <c r="R799" s="272"/>
      <c r="S799" s="454"/>
      <c r="T799" s="454"/>
    </row>
    <row r="800" spans="1:20" ht="14.25" customHeight="1">
      <c r="A800" s="294"/>
      <c r="B800" s="295"/>
      <c r="C800" s="295"/>
      <c r="D800" s="294"/>
      <c r="E800" s="303"/>
      <c r="F800" s="298"/>
      <c r="G800" s="337"/>
      <c r="H800" s="272"/>
      <c r="I800" s="346"/>
      <c r="J800" s="272"/>
      <c r="K800" s="19"/>
      <c r="L800" s="19"/>
      <c r="M800" s="20"/>
      <c r="N800" s="74"/>
      <c r="O800" s="88">
        <f t="shared" si="844"/>
        <v>0</v>
      </c>
      <c r="P800" s="272"/>
      <c r="Q800" s="272"/>
      <c r="R800" s="272"/>
      <c r="S800" s="454"/>
      <c r="T800" s="454"/>
    </row>
    <row r="801" spans="1:20" ht="14.25" customHeight="1">
      <c r="A801" s="294"/>
      <c r="B801" s="295"/>
      <c r="C801" s="295"/>
      <c r="D801" s="294"/>
      <c r="E801" s="303"/>
      <c r="F801" s="298"/>
      <c r="G801" s="337"/>
      <c r="H801" s="272"/>
      <c r="I801" s="346"/>
      <c r="J801" s="272"/>
      <c r="K801" s="19"/>
      <c r="L801" s="19"/>
      <c r="M801" s="19"/>
      <c r="N801" s="74"/>
      <c r="O801" s="88">
        <f t="shared" si="844"/>
        <v>0</v>
      </c>
      <c r="P801" s="272"/>
      <c r="Q801" s="272"/>
      <c r="R801" s="272"/>
      <c r="S801" s="454"/>
      <c r="T801" s="454"/>
    </row>
    <row r="802" spans="1:20" ht="14.25" customHeight="1">
      <c r="A802" s="294">
        <v>15</v>
      </c>
      <c r="B802" s="295" t="s">
        <v>335</v>
      </c>
      <c r="C802" s="295" t="s">
        <v>1479</v>
      </c>
      <c r="D802" s="294" t="s">
        <v>54</v>
      </c>
      <c r="E802" s="294">
        <v>1</v>
      </c>
      <c r="F802" s="298">
        <f t="shared" si="855"/>
        <v>35.402325116500002</v>
      </c>
      <c r="G802" s="273">
        <v>1.37</v>
      </c>
      <c r="H802" s="272">
        <f t="shared" si="856"/>
        <v>2.9997657000000002</v>
      </c>
      <c r="I802" s="273">
        <v>7.0000000000000007E-2</v>
      </c>
      <c r="J802" s="272">
        <f t="shared" si="857"/>
        <v>0.22178170000000003</v>
      </c>
      <c r="K802" s="19" t="s">
        <v>187</v>
      </c>
      <c r="L802" s="19" t="s">
        <v>54</v>
      </c>
      <c r="M802" s="19">
        <v>1</v>
      </c>
      <c r="N802" s="74">
        <v>13.028</v>
      </c>
      <c r="O802" s="88">
        <f t="shared" si="844"/>
        <v>13.028</v>
      </c>
      <c r="P802" s="272">
        <f t="shared" ref="P802" si="923">E802*F802</f>
        <v>35.402325116500002</v>
      </c>
      <c r="Q802" s="272">
        <f t="shared" ref="Q802" si="924">SUM(O802:O805)</f>
        <v>28.195</v>
      </c>
      <c r="R802" s="272">
        <f t="shared" ref="R802" si="925">Q802*1.02*1.05*$R$15</f>
        <v>32.180777716500003</v>
      </c>
      <c r="S802" s="454">
        <f t="shared" ref="S802" si="926">F802*$S$18</f>
        <v>45.841909477985368</v>
      </c>
      <c r="T802" s="454">
        <f t="shared" ref="T802" si="927">S802*E802</f>
        <v>45.841909477985368</v>
      </c>
    </row>
    <row r="803" spans="1:20" ht="14.25" customHeight="1">
      <c r="A803" s="294"/>
      <c r="B803" s="295"/>
      <c r="C803" s="295"/>
      <c r="D803" s="294"/>
      <c r="E803" s="294"/>
      <c r="F803" s="298"/>
      <c r="G803" s="273"/>
      <c r="H803" s="272"/>
      <c r="I803" s="273"/>
      <c r="J803" s="272"/>
      <c r="K803" s="19" t="s">
        <v>1480</v>
      </c>
      <c r="L803" s="19" t="s">
        <v>31</v>
      </c>
      <c r="M803" s="19">
        <v>1</v>
      </c>
      <c r="N803" s="74">
        <v>12.5</v>
      </c>
      <c r="O803" s="88">
        <f t="shared" si="844"/>
        <v>12.5</v>
      </c>
      <c r="P803" s="272"/>
      <c r="Q803" s="272"/>
      <c r="R803" s="272"/>
      <c r="S803" s="454"/>
      <c r="T803" s="454"/>
    </row>
    <row r="804" spans="1:20" ht="14.25" customHeight="1">
      <c r="A804" s="294"/>
      <c r="B804" s="295"/>
      <c r="C804" s="295"/>
      <c r="D804" s="294"/>
      <c r="E804" s="294"/>
      <c r="F804" s="298"/>
      <c r="G804" s="273"/>
      <c r="H804" s="272"/>
      <c r="I804" s="273"/>
      <c r="J804" s="272"/>
      <c r="K804" s="19" t="s">
        <v>188</v>
      </c>
      <c r="L804" s="19" t="s">
        <v>31</v>
      </c>
      <c r="M804" s="89">
        <v>1</v>
      </c>
      <c r="N804" s="74">
        <v>1.667</v>
      </c>
      <c r="O804" s="88">
        <f t="shared" si="844"/>
        <v>1.667</v>
      </c>
      <c r="P804" s="272"/>
      <c r="Q804" s="272"/>
      <c r="R804" s="272"/>
      <c r="S804" s="454"/>
      <c r="T804" s="454"/>
    </row>
    <row r="805" spans="1:20" ht="14.25" customHeight="1">
      <c r="A805" s="294"/>
      <c r="B805" s="295"/>
      <c r="C805" s="295"/>
      <c r="D805" s="294"/>
      <c r="E805" s="294"/>
      <c r="F805" s="298"/>
      <c r="G805" s="273"/>
      <c r="H805" s="272"/>
      <c r="I805" s="273"/>
      <c r="J805" s="272"/>
      <c r="K805" s="19" t="s">
        <v>1481</v>
      </c>
      <c r="L805" s="19" t="s">
        <v>31</v>
      </c>
      <c r="M805" s="89">
        <v>1</v>
      </c>
      <c r="N805" s="74">
        <v>1</v>
      </c>
      <c r="O805" s="88">
        <f t="shared" si="844"/>
        <v>1</v>
      </c>
      <c r="P805" s="272"/>
      <c r="Q805" s="272"/>
      <c r="R805" s="272"/>
      <c r="S805" s="454"/>
      <c r="T805" s="454"/>
    </row>
    <row r="806" spans="1:20" ht="14.25" customHeight="1">
      <c r="A806" s="294">
        <v>16</v>
      </c>
      <c r="B806" s="392" t="s">
        <v>50</v>
      </c>
      <c r="C806" s="392" t="s">
        <v>1468</v>
      </c>
      <c r="D806" s="291" t="s">
        <v>31</v>
      </c>
      <c r="E806" s="407">
        <v>20</v>
      </c>
      <c r="F806" s="298">
        <f t="shared" si="855"/>
        <v>1.7120470500000002E-2</v>
      </c>
      <c r="G806" s="462"/>
      <c r="H806" s="272">
        <f t="shared" si="856"/>
        <v>0</v>
      </c>
      <c r="I806" s="367"/>
      <c r="J806" s="272">
        <f t="shared" si="857"/>
        <v>0</v>
      </c>
      <c r="K806" s="19" t="s">
        <v>1469</v>
      </c>
      <c r="L806" s="19" t="s">
        <v>31</v>
      </c>
      <c r="M806" s="19">
        <v>1</v>
      </c>
      <c r="N806" s="74">
        <v>1.4999999999999999E-2</v>
      </c>
      <c r="O806" s="88">
        <f t="shared" ref="O806:O877" si="928">M806*N806</f>
        <v>1.4999999999999999E-2</v>
      </c>
      <c r="P806" s="272">
        <f t="shared" ref="P806" si="929">E806*F806</f>
        <v>0.34240941000000003</v>
      </c>
      <c r="Q806" s="272">
        <f t="shared" ref="Q806" si="930">SUM(O806:O809)</f>
        <v>1.4999999999999999E-2</v>
      </c>
      <c r="R806" s="272">
        <f t="shared" ref="R806" si="931">Q806*1.02*1.05*$R$15</f>
        <v>1.7120470500000002E-2</v>
      </c>
      <c r="S806" s="454">
        <f t="shared" ref="S806" si="932">F806*$S$18</f>
        <v>2.2169025799826072E-2</v>
      </c>
      <c r="T806" s="454">
        <f t="shared" ref="T806" si="933">S806*E806</f>
        <v>0.44338051599652145</v>
      </c>
    </row>
    <row r="807" spans="1:20" ht="14.25" customHeight="1">
      <c r="A807" s="294"/>
      <c r="B807" s="393"/>
      <c r="C807" s="393"/>
      <c r="D807" s="292"/>
      <c r="E807" s="408"/>
      <c r="F807" s="298"/>
      <c r="G807" s="463"/>
      <c r="H807" s="272"/>
      <c r="I807" s="305"/>
      <c r="J807" s="272"/>
      <c r="K807" s="19"/>
      <c r="L807" s="19"/>
      <c r="M807" s="19"/>
      <c r="N807" s="74"/>
      <c r="O807" s="88">
        <f t="shared" si="928"/>
        <v>0</v>
      </c>
      <c r="P807" s="272"/>
      <c r="Q807" s="272"/>
      <c r="R807" s="272"/>
      <c r="S807" s="454"/>
      <c r="T807" s="454"/>
    </row>
    <row r="808" spans="1:20" ht="14.25" customHeight="1">
      <c r="A808" s="294"/>
      <c r="B808" s="393"/>
      <c r="C808" s="393"/>
      <c r="D808" s="292"/>
      <c r="E808" s="408"/>
      <c r="F808" s="298"/>
      <c r="G808" s="463"/>
      <c r="H808" s="272"/>
      <c r="I808" s="305"/>
      <c r="J808" s="272"/>
      <c r="K808" s="19"/>
      <c r="L808" s="19"/>
      <c r="M808" s="20"/>
      <c r="N808" s="74"/>
      <c r="O808" s="88">
        <f t="shared" si="928"/>
        <v>0</v>
      </c>
      <c r="P808" s="272"/>
      <c r="Q808" s="272"/>
      <c r="R808" s="272"/>
      <c r="S808" s="454"/>
      <c r="T808" s="454"/>
    </row>
    <row r="809" spans="1:20" ht="14.25" customHeight="1">
      <c r="A809" s="294"/>
      <c r="B809" s="394"/>
      <c r="C809" s="394"/>
      <c r="D809" s="293"/>
      <c r="E809" s="409"/>
      <c r="F809" s="298"/>
      <c r="G809" s="464"/>
      <c r="H809" s="272"/>
      <c r="I809" s="306"/>
      <c r="J809" s="272"/>
      <c r="K809" s="19"/>
      <c r="L809" s="19"/>
      <c r="M809" s="19"/>
      <c r="N809" s="74"/>
      <c r="O809" s="88">
        <f t="shared" si="928"/>
        <v>0</v>
      </c>
      <c r="P809" s="272"/>
      <c r="Q809" s="272"/>
      <c r="R809" s="272"/>
      <c r="S809" s="454"/>
      <c r="T809" s="454"/>
    </row>
    <row r="810" spans="1:20" ht="14.25" customHeight="1">
      <c r="A810" s="294">
        <v>17</v>
      </c>
      <c r="B810" s="295" t="s">
        <v>185</v>
      </c>
      <c r="C810" s="295" t="s">
        <v>1483</v>
      </c>
      <c r="D810" s="294" t="s">
        <v>54</v>
      </c>
      <c r="E810" s="294">
        <v>1</v>
      </c>
      <c r="F810" s="298">
        <f t="shared" si="855"/>
        <v>49.982989173100009</v>
      </c>
      <c r="G810" s="273">
        <v>1.49</v>
      </c>
      <c r="H810" s="272">
        <f t="shared" si="856"/>
        <v>3.2625188999999999</v>
      </c>
      <c r="I810" s="273">
        <v>0.13</v>
      </c>
      <c r="J810" s="272">
        <f t="shared" si="857"/>
        <v>0.41188030000000003</v>
      </c>
      <c r="K810" s="19" t="s">
        <v>186</v>
      </c>
      <c r="L810" s="19" t="s">
        <v>54</v>
      </c>
      <c r="M810" s="19">
        <v>1</v>
      </c>
      <c r="N810" s="74">
        <v>35.405999999999999</v>
      </c>
      <c r="O810" s="88">
        <f t="shared" si="928"/>
        <v>35.405999999999999</v>
      </c>
      <c r="P810" s="272">
        <f t="shared" ref="P810" si="934">E810*F810</f>
        <v>49.982989173100009</v>
      </c>
      <c r="Q810" s="272">
        <f t="shared" ref="Q810" si="935">SUM(O810:O813)</f>
        <v>40.573</v>
      </c>
      <c r="R810" s="272">
        <f t="shared" ref="R810" si="936">Q810*1.02*1.05*$R$15</f>
        <v>46.308589973100013</v>
      </c>
      <c r="S810" s="454">
        <f t="shared" ref="S810" si="937">F810*$S$18</f>
        <v>64.722180183709384</v>
      </c>
      <c r="T810" s="454">
        <f t="shared" ref="T810" si="938">S810*E810</f>
        <v>64.722180183709384</v>
      </c>
    </row>
    <row r="811" spans="1:20" ht="14.25" customHeight="1">
      <c r="A811" s="294"/>
      <c r="B811" s="295"/>
      <c r="C811" s="295"/>
      <c r="D811" s="294"/>
      <c r="E811" s="294"/>
      <c r="F811" s="298"/>
      <c r="G811" s="273"/>
      <c r="H811" s="272"/>
      <c r="I811" s="273"/>
      <c r="J811" s="272"/>
      <c r="K811" s="19" t="s">
        <v>1524</v>
      </c>
      <c r="L811" s="19" t="s">
        <v>31</v>
      </c>
      <c r="M811" s="19">
        <v>1</v>
      </c>
      <c r="N811" s="74">
        <v>3.5</v>
      </c>
      <c r="O811" s="88">
        <f t="shared" si="928"/>
        <v>3.5</v>
      </c>
      <c r="P811" s="272"/>
      <c r="Q811" s="272"/>
      <c r="R811" s="272"/>
      <c r="S811" s="454"/>
      <c r="T811" s="454"/>
    </row>
    <row r="812" spans="1:20" ht="14.25" customHeight="1">
      <c r="A812" s="294"/>
      <c r="B812" s="295"/>
      <c r="C812" s="295"/>
      <c r="D812" s="294"/>
      <c r="E812" s="294"/>
      <c r="F812" s="298"/>
      <c r="G812" s="273"/>
      <c r="H812" s="272"/>
      <c r="I812" s="273"/>
      <c r="J812" s="272"/>
      <c r="K812" s="19" t="s">
        <v>1482</v>
      </c>
      <c r="L812" s="19" t="s">
        <v>31</v>
      </c>
      <c r="M812" s="19">
        <v>1</v>
      </c>
      <c r="N812" s="74">
        <v>1.667</v>
      </c>
      <c r="O812" s="88">
        <f t="shared" si="928"/>
        <v>1.667</v>
      </c>
      <c r="P812" s="272"/>
      <c r="Q812" s="272"/>
      <c r="R812" s="272"/>
      <c r="S812" s="454"/>
      <c r="T812" s="454"/>
    </row>
    <row r="813" spans="1:20" ht="14.25" customHeight="1">
      <c r="A813" s="294"/>
      <c r="B813" s="295"/>
      <c r="C813" s="295"/>
      <c r="D813" s="294"/>
      <c r="E813" s="294"/>
      <c r="F813" s="298"/>
      <c r="G813" s="273"/>
      <c r="H813" s="272"/>
      <c r="I813" s="273"/>
      <c r="J813" s="272"/>
      <c r="K813" s="19"/>
      <c r="L813" s="19"/>
      <c r="M813" s="19"/>
      <c r="N813" s="74"/>
      <c r="O813" s="88">
        <f t="shared" si="928"/>
        <v>0</v>
      </c>
      <c r="P813" s="272"/>
      <c r="Q813" s="272"/>
      <c r="R813" s="272"/>
      <c r="S813" s="454"/>
      <c r="T813" s="454"/>
    </row>
    <row r="814" spans="1:20" ht="14.25" customHeight="1">
      <c r="A814" s="294">
        <v>18</v>
      </c>
      <c r="B814" s="295" t="s">
        <v>739</v>
      </c>
      <c r="C814" s="295" t="s">
        <v>1484</v>
      </c>
      <c r="D814" s="294" t="s">
        <v>1396</v>
      </c>
      <c r="E814" s="294">
        <v>2</v>
      </c>
      <c r="F814" s="298">
        <f t="shared" ref="F814:F882" si="939">H814+J814+R814</f>
        <v>4.9132646701000002</v>
      </c>
      <c r="G814" s="273">
        <v>0.97</v>
      </c>
      <c r="H814" s="272">
        <f t="shared" ref="H814:H882" si="940">G814*$P$8/1000</f>
        <v>2.1239216999999999</v>
      </c>
      <c r="I814" s="273">
        <v>0.13</v>
      </c>
      <c r="J814" s="272">
        <f t="shared" ref="J814:J882" si="941">I814*$P$9/1000</f>
        <v>0.41188030000000003</v>
      </c>
      <c r="K814" s="19" t="s">
        <v>1485</v>
      </c>
      <c r="L814" s="19" t="s">
        <v>31</v>
      </c>
      <c r="M814" s="19">
        <v>1</v>
      </c>
      <c r="N814" s="74">
        <v>2.0830000000000002</v>
      </c>
      <c r="O814" s="88">
        <f t="shared" si="928"/>
        <v>2.0830000000000002</v>
      </c>
      <c r="P814" s="272">
        <f t="shared" ref="P814" si="942">E814*F814</f>
        <v>9.8265293402000005</v>
      </c>
      <c r="Q814" s="272">
        <f t="shared" ref="Q814" si="943">SUM(O814:O817)</f>
        <v>2.0830000000000002</v>
      </c>
      <c r="R814" s="272">
        <f t="shared" ref="R814" si="944">Q814*1.02*1.05*$R$15</f>
        <v>2.3774626701000008</v>
      </c>
      <c r="S814" s="454">
        <f t="shared" ref="S814" si="945">F814*$S$18</f>
        <v>6.3621085199043348</v>
      </c>
      <c r="T814" s="454">
        <f t="shared" ref="T814" si="946">S814*E814</f>
        <v>12.72421703980867</v>
      </c>
    </row>
    <row r="815" spans="1:20" ht="14.25" customHeight="1">
      <c r="A815" s="294"/>
      <c r="B815" s="295"/>
      <c r="C815" s="295"/>
      <c r="D815" s="294"/>
      <c r="E815" s="294"/>
      <c r="F815" s="298"/>
      <c r="G815" s="273"/>
      <c r="H815" s="272"/>
      <c r="I815" s="273"/>
      <c r="J815" s="272"/>
      <c r="K815" s="19"/>
      <c r="L815" s="19"/>
      <c r="M815" s="19"/>
      <c r="N815" s="74"/>
      <c r="O815" s="88">
        <f t="shared" si="928"/>
        <v>0</v>
      </c>
      <c r="P815" s="272"/>
      <c r="Q815" s="272"/>
      <c r="R815" s="272"/>
      <c r="S815" s="454"/>
      <c r="T815" s="454"/>
    </row>
    <row r="816" spans="1:20" ht="14.25" customHeight="1">
      <c r="A816" s="294"/>
      <c r="B816" s="295"/>
      <c r="C816" s="295"/>
      <c r="D816" s="294"/>
      <c r="E816" s="294"/>
      <c r="F816" s="298"/>
      <c r="G816" s="273"/>
      <c r="H816" s="272"/>
      <c r="I816" s="273"/>
      <c r="J816" s="272"/>
      <c r="K816" s="19"/>
      <c r="L816" s="19"/>
      <c r="M816" s="19"/>
      <c r="N816" s="74"/>
      <c r="O816" s="88">
        <f t="shared" si="928"/>
        <v>0</v>
      </c>
      <c r="P816" s="272"/>
      <c r="Q816" s="272"/>
      <c r="R816" s="272"/>
      <c r="S816" s="454"/>
      <c r="T816" s="454"/>
    </row>
    <row r="817" spans="1:20" ht="14.25" customHeight="1">
      <c r="A817" s="294"/>
      <c r="B817" s="295"/>
      <c r="C817" s="295"/>
      <c r="D817" s="294"/>
      <c r="E817" s="294"/>
      <c r="F817" s="298"/>
      <c r="G817" s="273"/>
      <c r="H817" s="272"/>
      <c r="I817" s="273"/>
      <c r="J817" s="272"/>
      <c r="K817" s="19"/>
      <c r="L817" s="19"/>
      <c r="M817" s="19"/>
      <c r="N817" s="74"/>
      <c r="O817" s="88">
        <f t="shared" si="928"/>
        <v>0</v>
      </c>
      <c r="P817" s="272"/>
      <c r="Q817" s="272"/>
      <c r="R817" s="272"/>
      <c r="S817" s="454"/>
      <c r="T817" s="454"/>
    </row>
    <row r="818" spans="1:20" ht="14.25" customHeight="1">
      <c r="A818" s="294">
        <v>19</v>
      </c>
      <c r="B818" s="295" t="s">
        <v>50</v>
      </c>
      <c r="C818" s="295" t="s">
        <v>1486</v>
      </c>
      <c r="D818" s="294" t="s">
        <v>1396</v>
      </c>
      <c r="E818" s="294">
        <v>2</v>
      </c>
      <c r="F818" s="298">
        <f t="shared" si="939"/>
        <v>1.7120470500000002</v>
      </c>
      <c r="G818" s="337"/>
      <c r="H818" s="272">
        <f t="shared" si="940"/>
        <v>0</v>
      </c>
      <c r="I818" s="346"/>
      <c r="J818" s="272">
        <f t="shared" si="941"/>
        <v>0</v>
      </c>
      <c r="K818" s="19" t="s">
        <v>1487</v>
      </c>
      <c r="L818" s="19" t="s">
        <v>31</v>
      </c>
      <c r="M818" s="19">
        <v>1</v>
      </c>
      <c r="N818" s="74">
        <v>1.5</v>
      </c>
      <c r="O818" s="88">
        <f t="shared" si="928"/>
        <v>1.5</v>
      </c>
      <c r="P818" s="272">
        <f t="shared" ref="P818" si="947">E818*F818</f>
        <v>3.4240941000000005</v>
      </c>
      <c r="Q818" s="272">
        <f t="shared" ref="Q818" si="948">SUM(O818:O821)</f>
        <v>1.5</v>
      </c>
      <c r="R818" s="272">
        <f t="shared" ref="R818" si="949">Q818*1.02*1.05*$R$15</f>
        <v>1.7120470500000002</v>
      </c>
      <c r="S818" s="454">
        <f t="shared" ref="S818" si="950">F818*$S$18</f>
        <v>2.216902579982607</v>
      </c>
      <c r="T818" s="454">
        <f t="shared" ref="T818" si="951">S818*E818</f>
        <v>4.433805159965214</v>
      </c>
    </row>
    <row r="819" spans="1:20" ht="14.25" customHeight="1">
      <c r="A819" s="294"/>
      <c r="B819" s="295"/>
      <c r="C819" s="295"/>
      <c r="D819" s="294"/>
      <c r="E819" s="294"/>
      <c r="F819" s="298"/>
      <c r="G819" s="337"/>
      <c r="H819" s="272"/>
      <c r="I819" s="346"/>
      <c r="J819" s="272"/>
      <c r="K819" s="19"/>
      <c r="L819" s="19"/>
      <c r="M819" s="19"/>
      <c r="N819" s="74"/>
      <c r="O819" s="88">
        <f t="shared" si="928"/>
        <v>0</v>
      </c>
      <c r="P819" s="272"/>
      <c r="Q819" s="272"/>
      <c r="R819" s="272"/>
      <c r="S819" s="454"/>
      <c r="T819" s="454"/>
    </row>
    <row r="820" spans="1:20" ht="14.25" customHeight="1">
      <c r="A820" s="294"/>
      <c r="B820" s="295"/>
      <c r="C820" s="295"/>
      <c r="D820" s="294"/>
      <c r="E820" s="294"/>
      <c r="F820" s="298"/>
      <c r="G820" s="337"/>
      <c r="H820" s="272"/>
      <c r="I820" s="346"/>
      <c r="J820" s="272"/>
      <c r="K820" s="19"/>
      <c r="L820" s="19"/>
      <c r="M820" s="20"/>
      <c r="N820" s="74"/>
      <c r="O820" s="88">
        <f t="shared" si="928"/>
        <v>0</v>
      </c>
      <c r="P820" s="272"/>
      <c r="Q820" s="272"/>
      <c r="R820" s="272"/>
      <c r="S820" s="454"/>
      <c r="T820" s="454"/>
    </row>
    <row r="821" spans="1:20" ht="14.25" customHeight="1">
      <c r="A821" s="294"/>
      <c r="B821" s="295"/>
      <c r="C821" s="295"/>
      <c r="D821" s="294"/>
      <c r="E821" s="294"/>
      <c r="F821" s="298"/>
      <c r="G821" s="337"/>
      <c r="H821" s="272"/>
      <c r="I821" s="346"/>
      <c r="J821" s="272"/>
      <c r="K821" s="19"/>
      <c r="L821" s="19"/>
      <c r="M821" s="19"/>
      <c r="N821" s="74"/>
      <c r="O821" s="88">
        <f t="shared" si="928"/>
        <v>0</v>
      </c>
      <c r="P821" s="272"/>
      <c r="Q821" s="272"/>
      <c r="R821" s="272"/>
      <c r="S821" s="454"/>
      <c r="T821" s="454"/>
    </row>
    <row r="822" spans="1:20" ht="14.25" customHeight="1">
      <c r="A822" s="294">
        <v>20</v>
      </c>
      <c r="B822" s="295" t="s">
        <v>50</v>
      </c>
      <c r="C822" s="295" t="s">
        <v>1490</v>
      </c>
      <c r="D822" s="294" t="s">
        <v>1488</v>
      </c>
      <c r="E822" s="303">
        <v>10</v>
      </c>
      <c r="F822" s="298">
        <f t="shared" si="939"/>
        <v>0.17120470500000004</v>
      </c>
      <c r="G822" s="337"/>
      <c r="H822" s="272">
        <f t="shared" si="940"/>
        <v>0</v>
      </c>
      <c r="I822" s="346"/>
      <c r="J822" s="272">
        <f t="shared" si="941"/>
        <v>0</v>
      </c>
      <c r="K822" s="19" t="s">
        <v>1489</v>
      </c>
      <c r="L822" s="19" t="s">
        <v>1488</v>
      </c>
      <c r="M822" s="19">
        <v>1</v>
      </c>
      <c r="N822" s="74">
        <v>0.15</v>
      </c>
      <c r="O822" s="88">
        <f t="shared" si="928"/>
        <v>0.15</v>
      </c>
      <c r="P822" s="272">
        <f t="shared" ref="P822" si="952">E822*F822</f>
        <v>1.7120470500000005</v>
      </c>
      <c r="Q822" s="272">
        <f t="shared" ref="Q822" si="953">SUM(O822:O825)</f>
        <v>0.15</v>
      </c>
      <c r="R822" s="272">
        <f t="shared" ref="R822" si="954">Q822*1.02*1.05*$R$15</f>
        <v>0.17120470500000004</v>
      </c>
      <c r="S822" s="454">
        <f t="shared" ref="S822" si="955">F822*$S$18</f>
        <v>0.22169025799826073</v>
      </c>
      <c r="T822" s="454">
        <f t="shared" ref="T822" si="956">S822*E822</f>
        <v>2.2169025799826074</v>
      </c>
    </row>
    <row r="823" spans="1:20" ht="14.25" customHeight="1">
      <c r="A823" s="294"/>
      <c r="B823" s="295"/>
      <c r="C823" s="295"/>
      <c r="D823" s="294"/>
      <c r="E823" s="303"/>
      <c r="F823" s="298"/>
      <c r="G823" s="337"/>
      <c r="H823" s="272"/>
      <c r="I823" s="346"/>
      <c r="J823" s="272"/>
      <c r="K823" s="19"/>
      <c r="L823" s="19"/>
      <c r="M823" s="19"/>
      <c r="N823" s="74"/>
      <c r="O823" s="88">
        <f t="shared" si="928"/>
        <v>0</v>
      </c>
      <c r="P823" s="272"/>
      <c r="Q823" s="272"/>
      <c r="R823" s="272"/>
      <c r="S823" s="454"/>
      <c r="T823" s="454"/>
    </row>
    <row r="824" spans="1:20" ht="14.25" customHeight="1">
      <c r="A824" s="294"/>
      <c r="B824" s="295"/>
      <c r="C824" s="295"/>
      <c r="D824" s="294"/>
      <c r="E824" s="303"/>
      <c r="F824" s="298"/>
      <c r="G824" s="337"/>
      <c r="H824" s="272"/>
      <c r="I824" s="346"/>
      <c r="J824" s="272"/>
      <c r="K824" s="19"/>
      <c r="L824" s="19"/>
      <c r="M824" s="20"/>
      <c r="N824" s="74"/>
      <c r="O824" s="88">
        <f t="shared" si="928"/>
        <v>0</v>
      </c>
      <c r="P824" s="272"/>
      <c r="Q824" s="272"/>
      <c r="R824" s="272"/>
      <c r="S824" s="454"/>
      <c r="T824" s="454"/>
    </row>
    <row r="825" spans="1:20" ht="14.25" customHeight="1">
      <c r="A825" s="294"/>
      <c r="B825" s="295"/>
      <c r="C825" s="295"/>
      <c r="D825" s="294"/>
      <c r="E825" s="303"/>
      <c r="F825" s="298"/>
      <c r="G825" s="337"/>
      <c r="H825" s="272"/>
      <c r="I825" s="346"/>
      <c r="J825" s="272"/>
      <c r="K825" s="19"/>
      <c r="L825" s="19"/>
      <c r="M825" s="19"/>
      <c r="N825" s="74"/>
      <c r="O825" s="88">
        <f t="shared" si="928"/>
        <v>0</v>
      </c>
      <c r="P825" s="272"/>
      <c r="Q825" s="272"/>
      <c r="R825" s="272"/>
      <c r="S825" s="454"/>
      <c r="T825" s="454"/>
    </row>
    <row r="826" spans="1:20" ht="14.25" customHeight="1">
      <c r="A826" s="294">
        <v>21</v>
      </c>
      <c r="B826" s="295" t="s">
        <v>50</v>
      </c>
      <c r="C826" s="295" t="s">
        <v>1491</v>
      </c>
      <c r="D826" s="294" t="s">
        <v>1488</v>
      </c>
      <c r="E826" s="303">
        <v>10</v>
      </c>
      <c r="F826" s="298">
        <f t="shared" si="939"/>
        <v>0.22827294000000006</v>
      </c>
      <c r="G826" s="337"/>
      <c r="H826" s="272">
        <f t="shared" si="940"/>
        <v>0</v>
      </c>
      <c r="I826" s="346"/>
      <c r="J826" s="272">
        <f t="shared" si="941"/>
        <v>0</v>
      </c>
      <c r="K826" s="19" t="s">
        <v>1489</v>
      </c>
      <c r="L826" s="19" t="s">
        <v>1488</v>
      </c>
      <c r="M826" s="19">
        <v>1</v>
      </c>
      <c r="N826" s="74">
        <v>0.2</v>
      </c>
      <c r="O826" s="88">
        <f t="shared" si="928"/>
        <v>0.2</v>
      </c>
      <c r="P826" s="272">
        <f t="shared" ref="P826" si="957">E826*F826</f>
        <v>2.2827294000000005</v>
      </c>
      <c r="Q826" s="272">
        <f t="shared" ref="Q826" si="958">SUM(O826:O829)</f>
        <v>0.2</v>
      </c>
      <c r="R826" s="272">
        <f t="shared" ref="R826" si="959">Q826*1.02*1.05*$R$15</f>
        <v>0.22827294000000006</v>
      </c>
      <c r="S826" s="454">
        <f t="shared" ref="S826" si="960">F826*$S$18</f>
        <v>0.29558701066434767</v>
      </c>
      <c r="T826" s="454">
        <f t="shared" ref="T826" si="961">S826*E826</f>
        <v>2.9558701066434767</v>
      </c>
    </row>
    <row r="827" spans="1:20" ht="14.25" customHeight="1">
      <c r="A827" s="294"/>
      <c r="B827" s="295"/>
      <c r="C827" s="295"/>
      <c r="D827" s="294"/>
      <c r="E827" s="303"/>
      <c r="F827" s="298"/>
      <c r="G827" s="337"/>
      <c r="H827" s="272"/>
      <c r="I827" s="346"/>
      <c r="J827" s="272"/>
      <c r="K827" s="19"/>
      <c r="L827" s="19"/>
      <c r="M827" s="19"/>
      <c r="N827" s="74"/>
      <c r="O827" s="88">
        <f t="shared" si="928"/>
        <v>0</v>
      </c>
      <c r="P827" s="272"/>
      <c r="Q827" s="272"/>
      <c r="R827" s="272"/>
      <c r="S827" s="454"/>
      <c r="T827" s="454"/>
    </row>
    <row r="828" spans="1:20" ht="14.25" customHeight="1">
      <c r="A828" s="294"/>
      <c r="B828" s="295"/>
      <c r="C828" s="295"/>
      <c r="D828" s="294"/>
      <c r="E828" s="303"/>
      <c r="F828" s="298"/>
      <c r="G828" s="337"/>
      <c r="H828" s="272"/>
      <c r="I828" s="346"/>
      <c r="J828" s="272"/>
      <c r="K828" s="19"/>
      <c r="L828" s="19"/>
      <c r="M828" s="20"/>
      <c r="N828" s="74"/>
      <c r="O828" s="88">
        <f t="shared" si="928"/>
        <v>0</v>
      </c>
      <c r="P828" s="272"/>
      <c r="Q828" s="272"/>
      <c r="R828" s="272"/>
      <c r="S828" s="454"/>
      <c r="T828" s="454"/>
    </row>
    <row r="829" spans="1:20" ht="14.25" customHeight="1">
      <c r="A829" s="294"/>
      <c r="B829" s="295"/>
      <c r="C829" s="295"/>
      <c r="D829" s="294"/>
      <c r="E829" s="303"/>
      <c r="F829" s="298"/>
      <c r="G829" s="337"/>
      <c r="H829" s="272"/>
      <c r="I829" s="346"/>
      <c r="J829" s="272"/>
      <c r="K829" s="19"/>
      <c r="L829" s="19"/>
      <c r="M829" s="19"/>
      <c r="N829" s="74"/>
      <c r="O829" s="88">
        <f t="shared" si="928"/>
        <v>0</v>
      </c>
      <c r="P829" s="272"/>
      <c r="Q829" s="272"/>
      <c r="R829" s="272"/>
      <c r="S829" s="454"/>
      <c r="T829" s="454"/>
    </row>
    <row r="830" spans="1:20" ht="14.25" customHeight="1">
      <c r="A830" s="294">
        <v>22</v>
      </c>
      <c r="B830" s="295" t="s">
        <v>50</v>
      </c>
      <c r="C830" s="295" t="s">
        <v>1493</v>
      </c>
      <c r="D830" s="294" t="s">
        <v>31</v>
      </c>
      <c r="E830" s="303">
        <v>4</v>
      </c>
      <c r="F830" s="298">
        <f t="shared" si="939"/>
        <v>0.68481882000000016</v>
      </c>
      <c r="G830" s="337"/>
      <c r="H830" s="272">
        <f t="shared" si="940"/>
        <v>0</v>
      </c>
      <c r="I830" s="346"/>
      <c r="J830" s="272">
        <f t="shared" si="941"/>
        <v>0</v>
      </c>
      <c r="K830" s="19" t="s">
        <v>1493</v>
      </c>
      <c r="L830" s="19" t="s">
        <v>31</v>
      </c>
      <c r="M830" s="19">
        <v>1</v>
      </c>
      <c r="N830" s="74">
        <v>0.6</v>
      </c>
      <c r="O830" s="88">
        <f t="shared" si="928"/>
        <v>0.6</v>
      </c>
      <c r="P830" s="272">
        <f t="shared" ref="P830" si="962">E830*F830</f>
        <v>2.7392752800000006</v>
      </c>
      <c r="Q830" s="272">
        <f t="shared" ref="Q830" si="963">SUM(O830:O833)</f>
        <v>0.6</v>
      </c>
      <c r="R830" s="272">
        <f t="shared" ref="R830" si="964">Q830*1.02*1.05*$R$15</f>
        <v>0.68481882000000016</v>
      </c>
      <c r="S830" s="454">
        <f t="shared" ref="S830" si="965">F830*$S$18</f>
        <v>0.8867610319930429</v>
      </c>
      <c r="T830" s="454">
        <f t="shared" ref="T830" si="966">S830*E830</f>
        <v>3.5470441279721716</v>
      </c>
    </row>
    <row r="831" spans="1:20" ht="14.25" customHeight="1">
      <c r="A831" s="294"/>
      <c r="B831" s="295"/>
      <c r="C831" s="295"/>
      <c r="D831" s="294"/>
      <c r="E831" s="303"/>
      <c r="F831" s="298"/>
      <c r="G831" s="337"/>
      <c r="H831" s="272"/>
      <c r="I831" s="346"/>
      <c r="J831" s="272"/>
      <c r="K831" s="19"/>
      <c r="L831" s="19"/>
      <c r="M831" s="19"/>
      <c r="N831" s="74"/>
      <c r="O831" s="88">
        <f t="shared" si="928"/>
        <v>0</v>
      </c>
      <c r="P831" s="272"/>
      <c r="Q831" s="272"/>
      <c r="R831" s="272"/>
      <c r="S831" s="454"/>
      <c r="T831" s="454"/>
    </row>
    <row r="832" spans="1:20" ht="14.25" customHeight="1">
      <c r="A832" s="294"/>
      <c r="B832" s="295"/>
      <c r="C832" s="295"/>
      <c r="D832" s="294"/>
      <c r="E832" s="303"/>
      <c r="F832" s="298"/>
      <c r="G832" s="337"/>
      <c r="H832" s="272"/>
      <c r="I832" s="346"/>
      <c r="J832" s="272"/>
      <c r="K832" s="19"/>
      <c r="L832" s="19"/>
      <c r="M832" s="20"/>
      <c r="N832" s="74"/>
      <c r="O832" s="88">
        <f t="shared" si="928"/>
        <v>0</v>
      </c>
      <c r="P832" s="272"/>
      <c r="Q832" s="272"/>
      <c r="R832" s="272"/>
      <c r="S832" s="454"/>
      <c r="T832" s="454"/>
    </row>
    <row r="833" spans="1:20" ht="14.25" customHeight="1">
      <c r="A833" s="294"/>
      <c r="B833" s="295"/>
      <c r="C833" s="295"/>
      <c r="D833" s="294"/>
      <c r="E833" s="303"/>
      <c r="F833" s="298"/>
      <c r="G833" s="337"/>
      <c r="H833" s="272"/>
      <c r="I833" s="346"/>
      <c r="J833" s="272"/>
      <c r="K833" s="19"/>
      <c r="L833" s="19"/>
      <c r="M833" s="19"/>
      <c r="N833" s="74"/>
      <c r="O833" s="88">
        <f t="shared" si="928"/>
        <v>0</v>
      </c>
      <c r="P833" s="272"/>
      <c r="Q833" s="272"/>
      <c r="R833" s="272"/>
      <c r="S833" s="454"/>
      <c r="T833" s="454"/>
    </row>
    <row r="834" spans="1:20" ht="14.25" customHeight="1">
      <c r="A834" s="450"/>
      <c r="B834" s="449"/>
      <c r="C834" s="526" t="s">
        <v>1568</v>
      </c>
      <c r="D834" s="450"/>
      <c r="E834" s="447"/>
      <c r="F834" s="333"/>
      <c r="G834" s="448"/>
      <c r="H834" s="421"/>
      <c r="I834" s="448"/>
      <c r="J834" s="421"/>
      <c r="K834" s="79"/>
      <c r="L834" s="79"/>
      <c r="M834" s="79"/>
      <c r="N834" s="80"/>
      <c r="O834" s="78"/>
      <c r="P834" s="421"/>
      <c r="Q834" s="421"/>
      <c r="R834" s="421"/>
      <c r="S834" s="421"/>
      <c r="T834" s="451">
        <f>SUM(T746:T833)</f>
        <v>226.93680254894502</v>
      </c>
    </row>
    <row r="835" spans="1:20" ht="14.25" customHeight="1">
      <c r="A835" s="450"/>
      <c r="B835" s="449"/>
      <c r="C835" s="526"/>
      <c r="D835" s="450"/>
      <c r="E835" s="447"/>
      <c r="F835" s="334"/>
      <c r="G835" s="448"/>
      <c r="H835" s="421"/>
      <c r="I835" s="448"/>
      <c r="J835" s="421"/>
      <c r="K835" s="79"/>
      <c r="L835" s="79"/>
      <c r="M835" s="79"/>
      <c r="N835" s="80"/>
      <c r="O835" s="78"/>
      <c r="P835" s="421"/>
      <c r="Q835" s="421"/>
      <c r="R835" s="421"/>
      <c r="S835" s="421"/>
      <c r="T835" s="451"/>
    </row>
    <row r="836" spans="1:20" ht="14.25" customHeight="1">
      <c r="A836" s="450"/>
      <c r="B836" s="449"/>
      <c r="C836" s="526"/>
      <c r="D836" s="450"/>
      <c r="E836" s="447"/>
      <c r="F836" s="334"/>
      <c r="G836" s="448"/>
      <c r="H836" s="421"/>
      <c r="I836" s="448"/>
      <c r="J836" s="421"/>
      <c r="K836" s="79"/>
      <c r="L836" s="79"/>
      <c r="M836" s="215"/>
      <c r="N836" s="80"/>
      <c r="O836" s="78"/>
      <c r="P836" s="421"/>
      <c r="Q836" s="421"/>
      <c r="R836" s="421"/>
      <c r="S836" s="421"/>
      <c r="T836" s="451"/>
    </row>
    <row r="837" spans="1:20" ht="14.25" customHeight="1">
      <c r="A837" s="450"/>
      <c r="B837" s="449"/>
      <c r="C837" s="526"/>
      <c r="D837" s="450"/>
      <c r="E837" s="447"/>
      <c r="F837" s="335"/>
      <c r="G837" s="448"/>
      <c r="H837" s="421"/>
      <c r="I837" s="448"/>
      <c r="J837" s="421"/>
      <c r="K837" s="79"/>
      <c r="L837" s="79"/>
      <c r="M837" s="79"/>
      <c r="N837" s="80"/>
      <c r="O837" s="78"/>
      <c r="P837" s="421"/>
      <c r="Q837" s="421"/>
      <c r="R837" s="421"/>
      <c r="S837" s="421"/>
      <c r="T837" s="451"/>
    </row>
    <row r="838" spans="1:20" ht="14.25" customHeight="1">
      <c r="A838" s="450"/>
      <c r="B838" s="449"/>
      <c r="C838" s="526" t="s">
        <v>1569</v>
      </c>
      <c r="D838" s="450"/>
      <c r="E838" s="447"/>
      <c r="F838" s="333"/>
      <c r="G838" s="448"/>
      <c r="H838" s="421"/>
      <c r="I838" s="448"/>
      <c r="J838" s="421"/>
      <c r="K838" s="79"/>
      <c r="L838" s="79"/>
      <c r="M838" s="79"/>
      <c r="N838" s="80"/>
      <c r="O838" s="78"/>
      <c r="P838" s="421"/>
      <c r="Q838" s="421"/>
      <c r="R838" s="421"/>
      <c r="S838" s="421"/>
      <c r="T838" s="425">
        <f>(T834*100%)/'Cav-Nax-Tarec.Tun'!T849</f>
        <v>1.6924889710276985E-2</v>
      </c>
    </row>
    <row r="839" spans="1:20" ht="14.25" customHeight="1">
      <c r="A839" s="450"/>
      <c r="B839" s="449"/>
      <c r="C839" s="526"/>
      <c r="D839" s="450"/>
      <c r="E839" s="447"/>
      <c r="F839" s="334"/>
      <c r="G839" s="448"/>
      <c r="H839" s="421"/>
      <c r="I839" s="448"/>
      <c r="J839" s="421"/>
      <c r="K839" s="79"/>
      <c r="L839" s="79"/>
      <c r="M839" s="79"/>
      <c r="N839" s="80"/>
      <c r="O839" s="78"/>
      <c r="P839" s="421"/>
      <c r="Q839" s="421"/>
      <c r="R839" s="421"/>
      <c r="S839" s="421"/>
      <c r="T839" s="425"/>
    </row>
    <row r="840" spans="1:20" ht="14.25" customHeight="1">
      <c r="A840" s="450"/>
      <c r="B840" s="449"/>
      <c r="C840" s="526"/>
      <c r="D840" s="450"/>
      <c r="E840" s="447"/>
      <c r="F840" s="334"/>
      <c r="G840" s="448"/>
      <c r="H840" s="421"/>
      <c r="I840" s="448"/>
      <c r="J840" s="421"/>
      <c r="K840" s="79"/>
      <c r="L840" s="79"/>
      <c r="M840" s="215"/>
      <c r="N840" s="80"/>
      <c r="O840" s="78"/>
      <c r="P840" s="421"/>
      <c r="Q840" s="421"/>
      <c r="R840" s="421"/>
      <c r="S840" s="421"/>
      <c r="T840" s="425"/>
    </row>
    <row r="841" spans="1:20" ht="14.25" customHeight="1">
      <c r="A841" s="450"/>
      <c r="B841" s="449"/>
      <c r="C841" s="526"/>
      <c r="D841" s="450"/>
      <c r="E841" s="447"/>
      <c r="F841" s="335"/>
      <c r="G841" s="448"/>
      <c r="H841" s="421"/>
      <c r="I841" s="448"/>
      <c r="J841" s="421"/>
      <c r="K841" s="79"/>
      <c r="L841" s="79"/>
      <c r="M841" s="79"/>
      <c r="N841" s="80"/>
      <c r="O841" s="78"/>
      <c r="P841" s="421"/>
      <c r="Q841" s="421"/>
      <c r="R841" s="421"/>
      <c r="S841" s="421"/>
      <c r="T841" s="425"/>
    </row>
    <row r="842" spans="1:20" ht="14.25" customHeight="1">
      <c r="A842" s="294"/>
      <c r="B842" s="295"/>
      <c r="C842" s="461" t="s">
        <v>2378</v>
      </c>
      <c r="D842" s="294"/>
      <c r="E842" s="350"/>
      <c r="F842" s="298">
        <f t="shared" si="939"/>
        <v>0</v>
      </c>
      <c r="G842" s="273"/>
      <c r="H842" s="272">
        <f t="shared" si="940"/>
        <v>0</v>
      </c>
      <c r="I842" s="273"/>
      <c r="J842" s="272">
        <f t="shared" si="941"/>
        <v>0</v>
      </c>
      <c r="K842" s="19"/>
      <c r="L842" s="19"/>
      <c r="M842" s="74"/>
      <c r="N842" s="74"/>
      <c r="O842" s="88">
        <f t="shared" si="928"/>
        <v>0</v>
      </c>
      <c r="P842" s="272">
        <f t="shared" ref="P842" si="967">E842*F842</f>
        <v>0</v>
      </c>
      <c r="Q842" s="272">
        <f t="shared" ref="Q842" si="968">SUM(O842:O845)</f>
        <v>0</v>
      </c>
      <c r="R842" s="272">
        <f t="shared" ref="R842" si="969">Q842*1.02*1.05*$R$15</f>
        <v>0</v>
      </c>
      <c r="S842" s="454">
        <f t="shared" ref="S842" si="970">F842*$S$18</f>
        <v>0</v>
      </c>
      <c r="T842" s="454">
        <f t="shared" ref="T842" si="971">S842*E842</f>
        <v>0</v>
      </c>
    </row>
    <row r="843" spans="1:20" ht="14.25" customHeight="1">
      <c r="A843" s="294"/>
      <c r="B843" s="295"/>
      <c r="C843" s="461"/>
      <c r="D843" s="294"/>
      <c r="E843" s="350"/>
      <c r="F843" s="298"/>
      <c r="G843" s="273"/>
      <c r="H843" s="272"/>
      <c r="I843" s="273"/>
      <c r="J843" s="272"/>
      <c r="K843" s="148"/>
      <c r="L843" s="19"/>
      <c r="M843" s="74"/>
      <c r="N843" s="74"/>
      <c r="O843" s="88">
        <f t="shared" si="928"/>
        <v>0</v>
      </c>
      <c r="P843" s="272"/>
      <c r="Q843" s="272"/>
      <c r="R843" s="272"/>
      <c r="S843" s="454"/>
      <c r="T843" s="454"/>
    </row>
    <row r="844" spans="1:20" ht="14.25" customHeight="1">
      <c r="A844" s="294"/>
      <c r="B844" s="295"/>
      <c r="C844" s="461"/>
      <c r="D844" s="294"/>
      <c r="E844" s="350"/>
      <c r="F844" s="298"/>
      <c r="G844" s="273"/>
      <c r="H844" s="272"/>
      <c r="I844" s="273"/>
      <c r="J844" s="272"/>
      <c r="K844" s="19"/>
      <c r="L844" s="19"/>
      <c r="M844" s="74"/>
      <c r="N844" s="74"/>
      <c r="O844" s="88">
        <f t="shared" si="928"/>
        <v>0</v>
      </c>
      <c r="P844" s="272"/>
      <c r="Q844" s="272"/>
      <c r="R844" s="272"/>
      <c r="S844" s="454"/>
      <c r="T844" s="454"/>
    </row>
    <row r="845" spans="1:20" ht="14.25" customHeight="1">
      <c r="A845" s="294"/>
      <c r="B845" s="295"/>
      <c r="C845" s="461"/>
      <c r="D845" s="294"/>
      <c r="E845" s="350"/>
      <c r="F845" s="298"/>
      <c r="G845" s="273"/>
      <c r="H845" s="272"/>
      <c r="I845" s="273"/>
      <c r="J845" s="272"/>
      <c r="K845" s="19"/>
      <c r="L845" s="19"/>
      <c r="M845" s="19"/>
      <c r="N845" s="74"/>
      <c r="O845" s="88">
        <f t="shared" si="928"/>
        <v>0</v>
      </c>
      <c r="P845" s="272"/>
      <c r="Q845" s="272"/>
      <c r="R845" s="272"/>
      <c r="S845" s="454"/>
      <c r="T845" s="454"/>
    </row>
    <row r="846" spans="1:20" ht="14.25" customHeight="1">
      <c r="A846" s="294">
        <v>1</v>
      </c>
      <c r="B846" s="295" t="s">
        <v>181</v>
      </c>
      <c r="C846" s="295" t="s">
        <v>1494</v>
      </c>
      <c r="D846" s="294" t="s">
        <v>36</v>
      </c>
      <c r="E846" s="294">
        <v>3</v>
      </c>
      <c r="F846" s="298">
        <f t="shared" si="939"/>
        <v>1.3655256607800004</v>
      </c>
      <c r="G846" s="273">
        <v>0.38</v>
      </c>
      <c r="H846" s="272">
        <f t="shared" si="940"/>
        <v>0.83205180000000012</v>
      </c>
      <c r="I846" s="273"/>
      <c r="J846" s="272">
        <f t="shared" si="941"/>
        <v>0</v>
      </c>
      <c r="K846" s="19" t="s">
        <v>53</v>
      </c>
      <c r="L846" s="19" t="s">
        <v>36</v>
      </c>
      <c r="M846" s="19">
        <v>0.95</v>
      </c>
      <c r="N846" s="74">
        <v>0.49199999999999999</v>
      </c>
      <c r="O846" s="88">
        <f t="shared" si="928"/>
        <v>0.46739999999999998</v>
      </c>
      <c r="P846" s="272">
        <f t="shared" ref="P846" si="972">E846*F846</f>
        <v>4.0965769823400011</v>
      </c>
      <c r="Q846" s="272">
        <f t="shared" ref="Q846" si="973">SUM(O846:O849)</f>
        <v>0.46739999999999998</v>
      </c>
      <c r="R846" s="272">
        <f t="shared" ref="R846" si="974">Q846*1.02*1.05*$R$15</f>
        <v>0.53347386078000014</v>
      </c>
      <c r="S846" s="454">
        <f t="shared" ref="S846" si="975">F846*$S$18</f>
        <v>1.7681975272908748</v>
      </c>
      <c r="T846" s="454">
        <f t="shared" ref="T846" si="976">S846*E846</f>
        <v>5.3045925818726243</v>
      </c>
    </row>
    <row r="847" spans="1:20" ht="14.25" customHeight="1">
      <c r="A847" s="294"/>
      <c r="B847" s="295"/>
      <c r="C847" s="295"/>
      <c r="D847" s="294"/>
      <c r="E847" s="294"/>
      <c r="F847" s="298"/>
      <c r="G847" s="273"/>
      <c r="H847" s="272"/>
      <c r="I847" s="273"/>
      <c r="J847" s="272"/>
      <c r="K847" s="19"/>
      <c r="L847" s="19"/>
      <c r="M847" s="19"/>
      <c r="N847" s="74"/>
      <c r="O847" s="88">
        <f t="shared" si="928"/>
        <v>0</v>
      </c>
      <c r="P847" s="272"/>
      <c r="Q847" s="272"/>
      <c r="R847" s="272"/>
      <c r="S847" s="454"/>
      <c r="T847" s="454"/>
    </row>
    <row r="848" spans="1:20" ht="14.25" customHeight="1">
      <c r="A848" s="294"/>
      <c r="B848" s="295"/>
      <c r="C848" s="295"/>
      <c r="D848" s="294"/>
      <c r="E848" s="294"/>
      <c r="F848" s="298"/>
      <c r="G848" s="273"/>
      <c r="H848" s="272"/>
      <c r="I848" s="273"/>
      <c r="J848" s="272"/>
      <c r="K848" s="19"/>
      <c r="L848" s="19"/>
      <c r="M848" s="19"/>
      <c r="N848" s="74"/>
      <c r="O848" s="88">
        <f t="shared" si="928"/>
        <v>0</v>
      </c>
      <c r="P848" s="272"/>
      <c r="Q848" s="272"/>
      <c r="R848" s="272"/>
      <c r="S848" s="454"/>
      <c r="T848" s="454"/>
    </row>
    <row r="849" spans="1:20" ht="14.25" customHeight="1">
      <c r="A849" s="294"/>
      <c r="B849" s="295"/>
      <c r="C849" s="295"/>
      <c r="D849" s="294"/>
      <c r="E849" s="294"/>
      <c r="F849" s="298"/>
      <c r="G849" s="273"/>
      <c r="H849" s="272"/>
      <c r="I849" s="273"/>
      <c r="J849" s="272"/>
      <c r="K849" s="19"/>
      <c r="L849" s="19"/>
      <c r="M849" s="19"/>
      <c r="N849" s="74"/>
      <c r="O849" s="88">
        <f t="shared" si="928"/>
        <v>0</v>
      </c>
      <c r="P849" s="272"/>
      <c r="Q849" s="272"/>
      <c r="R849" s="272"/>
      <c r="S849" s="454"/>
      <c r="T849" s="454"/>
    </row>
    <row r="850" spans="1:20" ht="14.25" customHeight="1">
      <c r="A850" s="294">
        <v>2</v>
      </c>
      <c r="B850" s="295" t="s">
        <v>181</v>
      </c>
      <c r="C850" s="295" t="s">
        <v>1495</v>
      </c>
      <c r="D850" s="294" t="s">
        <v>36</v>
      </c>
      <c r="E850" s="294">
        <v>3</v>
      </c>
      <c r="F850" s="298">
        <f t="shared" si="939"/>
        <v>1.3655256607800004</v>
      </c>
      <c r="G850" s="273">
        <v>0.38</v>
      </c>
      <c r="H850" s="272">
        <f t="shared" si="940"/>
        <v>0.83205180000000012</v>
      </c>
      <c r="I850" s="273"/>
      <c r="J850" s="272">
        <f t="shared" si="941"/>
        <v>0</v>
      </c>
      <c r="K850" s="19" t="s">
        <v>53</v>
      </c>
      <c r="L850" s="19" t="s">
        <v>36</v>
      </c>
      <c r="M850" s="19">
        <v>0.95</v>
      </c>
      <c r="N850" s="74">
        <v>0.49199999999999999</v>
      </c>
      <c r="O850" s="88">
        <f t="shared" si="928"/>
        <v>0.46739999999999998</v>
      </c>
      <c r="P850" s="272">
        <f t="shared" ref="P850" si="977">E850*F850</f>
        <v>4.0965769823400011</v>
      </c>
      <c r="Q850" s="272">
        <f t="shared" ref="Q850" si="978">SUM(O850:O853)</f>
        <v>0.46739999999999998</v>
      </c>
      <c r="R850" s="272">
        <f t="shared" ref="R850" si="979">Q850*1.02*1.05*$R$15</f>
        <v>0.53347386078000014</v>
      </c>
      <c r="S850" s="454">
        <f t="shared" ref="S850" si="980">F850*$S$18</f>
        <v>1.7681975272908748</v>
      </c>
      <c r="T850" s="454">
        <f t="shared" ref="T850" si="981">S850*E850</f>
        <v>5.3045925818726243</v>
      </c>
    </row>
    <row r="851" spans="1:20" ht="14.25" customHeight="1">
      <c r="A851" s="294"/>
      <c r="B851" s="295"/>
      <c r="C851" s="295"/>
      <c r="D851" s="294"/>
      <c r="E851" s="294"/>
      <c r="F851" s="298"/>
      <c r="G851" s="273"/>
      <c r="H851" s="272"/>
      <c r="I851" s="273"/>
      <c r="J851" s="272"/>
      <c r="K851" s="19"/>
      <c r="L851" s="19"/>
      <c r="M851" s="19"/>
      <c r="N851" s="74"/>
      <c r="O851" s="88">
        <f t="shared" si="928"/>
        <v>0</v>
      </c>
      <c r="P851" s="272"/>
      <c r="Q851" s="272"/>
      <c r="R851" s="272"/>
      <c r="S851" s="454"/>
      <c r="T851" s="454"/>
    </row>
    <row r="852" spans="1:20" ht="14.25" customHeight="1">
      <c r="A852" s="294"/>
      <c r="B852" s="295"/>
      <c r="C852" s="295"/>
      <c r="D852" s="294"/>
      <c r="E852" s="294"/>
      <c r="F852" s="298"/>
      <c r="G852" s="273"/>
      <c r="H852" s="272"/>
      <c r="I852" s="273"/>
      <c r="J852" s="272"/>
      <c r="K852" s="19"/>
      <c r="L852" s="19"/>
      <c r="M852" s="19"/>
      <c r="N852" s="74"/>
      <c r="O852" s="88">
        <f t="shared" si="928"/>
        <v>0</v>
      </c>
      <c r="P852" s="272"/>
      <c r="Q852" s="272"/>
      <c r="R852" s="272"/>
      <c r="S852" s="454"/>
      <c r="T852" s="454"/>
    </row>
    <row r="853" spans="1:20" ht="14.25" customHeight="1">
      <c r="A853" s="294"/>
      <c r="B853" s="295"/>
      <c r="C853" s="295"/>
      <c r="D853" s="294"/>
      <c r="E853" s="294"/>
      <c r="F853" s="298"/>
      <c r="G853" s="273"/>
      <c r="H853" s="272"/>
      <c r="I853" s="273"/>
      <c r="J853" s="272"/>
      <c r="K853" s="19"/>
      <c r="L853" s="19"/>
      <c r="M853" s="19"/>
      <c r="N853" s="74"/>
      <c r="O853" s="88">
        <f t="shared" si="928"/>
        <v>0</v>
      </c>
      <c r="P853" s="272"/>
      <c r="Q853" s="272"/>
      <c r="R853" s="272"/>
      <c r="S853" s="454"/>
      <c r="T853" s="454"/>
    </row>
    <row r="854" spans="1:20" ht="14.25" customHeight="1">
      <c r="A854" s="294">
        <v>3</v>
      </c>
      <c r="B854" s="295" t="s">
        <v>181</v>
      </c>
      <c r="C854" s="295" t="s">
        <v>1496</v>
      </c>
      <c r="D854" s="294" t="s">
        <v>36</v>
      </c>
      <c r="E854" s="294">
        <v>2</v>
      </c>
      <c r="F854" s="298">
        <f t="shared" si="939"/>
        <v>1.3655256607800004</v>
      </c>
      <c r="G854" s="273">
        <v>0.38</v>
      </c>
      <c r="H854" s="272">
        <f t="shared" si="940"/>
        <v>0.83205180000000012</v>
      </c>
      <c r="I854" s="273"/>
      <c r="J854" s="272">
        <f t="shared" si="941"/>
        <v>0</v>
      </c>
      <c r="K854" s="19" t="s">
        <v>53</v>
      </c>
      <c r="L854" s="19" t="s">
        <v>36</v>
      </c>
      <c r="M854" s="19">
        <v>0.95</v>
      </c>
      <c r="N854" s="74">
        <v>0.49199999999999999</v>
      </c>
      <c r="O854" s="88">
        <f t="shared" si="928"/>
        <v>0.46739999999999998</v>
      </c>
      <c r="P854" s="272">
        <f t="shared" ref="P854" si="982">E854*F854</f>
        <v>2.7310513215600007</v>
      </c>
      <c r="Q854" s="272">
        <f t="shared" ref="Q854" si="983">SUM(O854:O857)</f>
        <v>0.46739999999999998</v>
      </c>
      <c r="R854" s="272">
        <f t="shared" ref="R854" si="984">Q854*1.02*1.05*$R$15</f>
        <v>0.53347386078000014</v>
      </c>
      <c r="S854" s="454">
        <f t="shared" ref="S854" si="985">F854*$S$18</f>
        <v>1.7681975272908748</v>
      </c>
      <c r="T854" s="454">
        <f t="shared" ref="T854" si="986">S854*E854</f>
        <v>3.5363950545817495</v>
      </c>
    </row>
    <row r="855" spans="1:20" ht="14.25" customHeight="1">
      <c r="A855" s="294"/>
      <c r="B855" s="295"/>
      <c r="C855" s="295"/>
      <c r="D855" s="294"/>
      <c r="E855" s="294"/>
      <c r="F855" s="298"/>
      <c r="G855" s="273"/>
      <c r="H855" s="272"/>
      <c r="I855" s="273"/>
      <c r="J855" s="272"/>
      <c r="K855" s="19"/>
      <c r="L855" s="19"/>
      <c r="M855" s="19"/>
      <c r="N855" s="74"/>
      <c r="O855" s="88">
        <f t="shared" si="928"/>
        <v>0</v>
      </c>
      <c r="P855" s="272"/>
      <c r="Q855" s="272"/>
      <c r="R855" s="272"/>
      <c r="S855" s="454"/>
      <c r="T855" s="454"/>
    </row>
    <row r="856" spans="1:20" ht="14.25" customHeight="1">
      <c r="A856" s="294"/>
      <c r="B856" s="295"/>
      <c r="C856" s="295"/>
      <c r="D856" s="294"/>
      <c r="E856" s="294"/>
      <c r="F856" s="298"/>
      <c r="G856" s="273"/>
      <c r="H856" s="272"/>
      <c r="I856" s="273"/>
      <c r="J856" s="272"/>
      <c r="K856" s="19"/>
      <c r="L856" s="19"/>
      <c r="M856" s="19"/>
      <c r="N856" s="74"/>
      <c r="O856" s="88">
        <f t="shared" si="928"/>
        <v>0</v>
      </c>
      <c r="P856" s="272"/>
      <c r="Q856" s="272"/>
      <c r="R856" s="272"/>
      <c r="S856" s="454"/>
      <c r="T856" s="454"/>
    </row>
    <row r="857" spans="1:20" ht="14.25" customHeight="1">
      <c r="A857" s="294"/>
      <c r="B857" s="295"/>
      <c r="C857" s="295"/>
      <c r="D857" s="294"/>
      <c r="E857" s="294"/>
      <c r="F857" s="298"/>
      <c r="G857" s="273"/>
      <c r="H857" s="272"/>
      <c r="I857" s="273"/>
      <c r="J857" s="272"/>
      <c r="K857" s="19"/>
      <c r="L857" s="19"/>
      <c r="M857" s="19"/>
      <c r="N857" s="74"/>
      <c r="O857" s="88">
        <f t="shared" si="928"/>
        <v>0</v>
      </c>
      <c r="P857" s="272"/>
      <c r="Q857" s="272"/>
      <c r="R857" s="272"/>
      <c r="S857" s="454"/>
      <c r="T857" s="454"/>
    </row>
    <row r="858" spans="1:20" ht="14.25" customHeight="1">
      <c r="A858" s="294">
        <v>4</v>
      </c>
      <c r="B858" s="295" t="s">
        <v>179</v>
      </c>
      <c r="C858" s="295" t="s">
        <v>1498</v>
      </c>
      <c r="D858" s="294" t="s">
        <v>36</v>
      </c>
      <c r="E858" s="294">
        <v>2</v>
      </c>
      <c r="F858" s="298">
        <f t="shared" si="939"/>
        <v>2.3541493102294004</v>
      </c>
      <c r="G858" s="273">
        <v>0.37</v>
      </c>
      <c r="H858" s="272">
        <f t="shared" si="940"/>
        <v>0.81015570000000003</v>
      </c>
      <c r="I858" s="273">
        <v>0.01</v>
      </c>
      <c r="J858" s="272">
        <f t="shared" si="941"/>
        <v>3.1683099999999999E-2</v>
      </c>
      <c r="K858" s="19" t="s">
        <v>53</v>
      </c>
      <c r="L858" s="19" t="s">
        <v>36</v>
      </c>
      <c r="M858" s="19">
        <v>0.99399999999999999</v>
      </c>
      <c r="N858" s="74">
        <v>1.333</v>
      </c>
      <c r="O858" s="88">
        <f t="shared" si="928"/>
        <v>1.325002</v>
      </c>
      <c r="P858" s="272">
        <f t="shared" ref="P858" si="987">E858*F858</f>
        <v>4.7082986204588009</v>
      </c>
      <c r="Q858" s="272">
        <f t="shared" ref="Q858" si="988">SUM(O858:O861)</f>
        <v>1.325002</v>
      </c>
      <c r="R858" s="272">
        <f t="shared" ref="R858" si="989">Q858*1.02*1.05*$R$15</f>
        <v>1.5123105102294003</v>
      </c>
      <c r="S858" s="454">
        <f t="shared" ref="S858" si="990">F858*$S$18</f>
        <v>3.048350616013638</v>
      </c>
      <c r="T858" s="454">
        <f t="shared" ref="T858" si="991">S858*E858</f>
        <v>6.096701232027276</v>
      </c>
    </row>
    <row r="859" spans="1:20" ht="14.25" customHeight="1">
      <c r="A859" s="294"/>
      <c r="B859" s="295"/>
      <c r="C859" s="295"/>
      <c r="D859" s="294"/>
      <c r="E859" s="294"/>
      <c r="F859" s="298"/>
      <c r="G859" s="273"/>
      <c r="H859" s="272"/>
      <c r="I859" s="273"/>
      <c r="J859" s="272"/>
      <c r="K859" s="19"/>
      <c r="L859" s="19"/>
      <c r="M859" s="19"/>
      <c r="N859" s="74"/>
      <c r="O859" s="88">
        <f t="shared" si="928"/>
        <v>0</v>
      </c>
      <c r="P859" s="272"/>
      <c r="Q859" s="272"/>
      <c r="R859" s="272"/>
      <c r="S859" s="454"/>
      <c r="T859" s="454"/>
    </row>
    <row r="860" spans="1:20" ht="14.25" customHeight="1">
      <c r="A860" s="294"/>
      <c r="B860" s="295"/>
      <c r="C860" s="295"/>
      <c r="D860" s="294"/>
      <c r="E860" s="294"/>
      <c r="F860" s="298"/>
      <c r="G860" s="273"/>
      <c r="H860" s="272"/>
      <c r="I860" s="273"/>
      <c r="J860" s="272"/>
      <c r="K860" s="19"/>
      <c r="L860" s="19"/>
      <c r="M860" s="19"/>
      <c r="N860" s="74"/>
      <c r="O860" s="88">
        <f t="shared" si="928"/>
        <v>0</v>
      </c>
      <c r="P860" s="272"/>
      <c r="Q860" s="272"/>
      <c r="R860" s="272"/>
      <c r="S860" s="454"/>
      <c r="T860" s="454"/>
    </row>
    <row r="861" spans="1:20" ht="14.25" customHeight="1">
      <c r="A861" s="294"/>
      <c r="B861" s="295"/>
      <c r="C861" s="295"/>
      <c r="D861" s="294"/>
      <c r="E861" s="294"/>
      <c r="F861" s="298"/>
      <c r="G861" s="273"/>
      <c r="H861" s="272"/>
      <c r="I861" s="273"/>
      <c r="J861" s="272"/>
      <c r="K861" s="19"/>
      <c r="L861" s="19"/>
      <c r="M861" s="19"/>
      <c r="N861" s="74"/>
      <c r="O861" s="88">
        <f t="shared" si="928"/>
        <v>0</v>
      </c>
      <c r="P861" s="272"/>
      <c r="Q861" s="272"/>
      <c r="R861" s="272"/>
      <c r="S861" s="454"/>
      <c r="T861" s="454"/>
    </row>
    <row r="862" spans="1:20" ht="14.25" customHeight="1">
      <c r="A862" s="294">
        <v>5</v>
      </c>
      <c r="B862" s="295" t="s">
        <v>179</v>
      </c>
      <c r="C862" s="295" t="s">
        <v>1499</v>
      </c>
      <c r="D862" s="294" t="s">
        <v>36</v>
      </c>
      <c r="E862" s="294">
        <v>3</v>
      </c>
      <c r="F862" s="298">
        <f t="shared" si="939"/>
        <v>2.1782992509004</v>
      </c>
      <c r="G862" s="273">
        <v>0.37</v>
      </c>
      <c r="H862" s="272">
        <f t="shared" si="940"/>
        <v>0.81015570000000003</v>
      </c>
      <c r="I862" s="273">
        <v>0.01</v>
      </c>
      <c r="J862" s="272">
        <f t="shared" si="941"/>
        <v>3.1683099999999999E-2</v>
      </c>
      <c r="K862" s="19" t="s">
        <v>53</v>
      </c>
      <c r="L862" s="19" t="s">
        <v>36</v>
      </c>
      <c r="M862" s="19">
        <v>0.99399999999999999</v>
      </c>
      <c r="N862" s="74">
        <v>1.1779999999999999</v>
      </c>
      <c r="O862" s="88">
        <f t="shared" si="928"/>
        <v>1.1709319999999999</v>
      </c>
      <c r="P862" s="272">
        <f t="shared" ref="P862" si="992">E862*F862</f>
        <v>6.5348977527012</v>
      </c>
      <c r="Q862" s="272">
        <f t="shared" ref="Q862" si="993">SUM(O862:O865)</f>
        <v>1.1709319999999999</v>
      </c>
      <c r="R862" s="272">
        <f t="shared" ref="R862" si="994">Q862*1.02*1.05*$R$15</f>
        <v>1.3364604509004001</v>
      </c>
      <c r="S862" s="454">
        <f t="shared" ref="S862" si="995">F862*$S$18</f>
        <v>2.8206451623483573</v>
      </c>
      <c r="T862" s="454">
        <f t="shared" ref="T862" si="996">S862*E862</f>
        <v>8.4619354870450714</v>
      </c>
    </row>
    <row r="863" spans="1:20" ht="14.25" customHeight="1">
      <c r="A863" s="294"/>
      <c r="B863" s="295"/>
      <c r="C863" s="295"/>
      <c r="D863" s="294"/>
      <c r="E863" s="294"/>
      <c r="F863" s="298"/>
      <c r="G863" s="273"/>
      <c r="H863" s="272"/>
      <c r="I863" s="273"/>
      <c r="J863" s="272"/>
      <c r="K863" s="19"/>
      <c r="L863" s="19"/>
      <c r="M863" s="19"/>
      <c r="N863" s="74"/>
      <c r="O863" s="88">
        <f t="shared" si="928"/>
        <v>0</v>
      </c>
      <c r="P863" s="272"/>
      <c r="Q863" s="272"/>
      <c r="R863" s="272"/>
      <c r="S863" s="454"/>
      <c r="T863" s="454"/>
    </row>
    <row r="864" spans="1:20" ht="14.25" customHeight="1">
      <c r="A864" s="294"/>
      <c r="B864" s="295"/>
      <c r="C864" s="295"/>
      <c r="D864" s="294"/>
      <c r="E864" s="294"/>
      <c r="F864" s="298"/>
      <c r="G864" s="273"/>
      <c r="H864" s="272"/>
      <c r="I864" s="273"/>
      <c r="J864" s="272"/>
      <c r="K864" s="19"/>
      <c r="L864" s="19"/>
      <c r="M864" s="19"/>
      <c r="N864" s="74"/>
      <c r="O864" s="88">
        <f t="shared" si="928"/>
        <v>0</v>
      </c>
      <c r="P864" s="272"/>
      <c r="Q864" s="272"/>
      <c r="R864" s="272"/>
      <c r="S864" s="454"/>
      <c r="T864" s="454"/>
    </row>
    <row r="865" spans="1:20" ht="14.25" customHeight="1">
      <c r="A865" s="294"/>
      <c r="B865" s="295"/>
      <c r="C865" s="295"/>
      <c r="D865" s="294"/>
      <c r="E865" s="294"/>
      <c r="F865" s="298"/>
      <c r="G865" s="273"/>
      <c r="H865" s="272"/>
      <c r="I865" s="273"/>
      <c r="J865" s="272"/>
      <c r="K865" s="19"/>
      <c r="L865" s="19"/>
      <c r="M865" s="19"/>
      <c r="N865" s="74"/>
      <c r="O865" s="88">
        <f t="shared" si="928"/>
        <v>0</v>
      </c>
      <c r="P865" s="272"/>
      <c r="Q865" s="272"/>
      <c r="R865" s="272"/>
      <c r="S865" s="454"/>
      <c r="T865" s="454"/>
    </row>
    <row r="866" spans="1:20" ht="14.25" customHeight="1">
      <c r="A866" s="294">
        <v>6</v>
      </c>
      <c r="B866" s="295" t="s">
        <v>179</v>
      </c>
      <c r="C866" s="295" t="s">
        <v>1500</v>
      </c>
      <c r="D866" s="294" t="s">
        <v>36</v>
      </c>
      <c r="E866" s="294">
        <v>3</v>
      </c>
      <c r="F866" s="298">
        <f t="shared" si="939"/>
        <v>2.1419947225227998</v>
      </c>
      <c r="G866" s="273">
        <v>0.37</v>
      </c>
      <c r="H866" s="272">
        <f t="shared" si="940"/>
        <v>0.81015570000000003</v>
      </c>
      <c r="I866" s="273">
        <v>0.01</v>
      </c>
      <c r="J866" s="272">
        <f t="shared" si="941"/>
        <v>3.1683099999999999E-2</v>
      </c>
      <c r="K866" s="19" t="s">
        <v>53</v>
      </c>
      <c r="L866" s="19" t="s">
        <v>36</v>
      </c>
      <c r="M866" s="19">
        <v>0.99399999999999999</v>
      </c>
      <c r="N866" s="74">
        <v>1.1459999999999999</v>
      </c>
      <c r="O866" s="88">
        <f t="shared" si="928"/>
        <v>1.1391239999999998</v>
      </c>
      <c r="P866" s="272">
        <f t="shared" ref="P866" si="997">E866*F866</f>
        <v>6.4259841675683997</v>
      </c>
      <c r="Q866" s="272">
        <f t="shared" ref="Q866" si="998">SUM(O866:O869)</f>
        <v>1.1391239999999998</v>
      </c>
      <c r="R866" s="272">
        <f t="shared" ref="R866" si="999">Q866*1.02*1.05*$R$15</f>
        <v>1.3001559225227999</v>
      </c>
      <c r="S866" s="454">
        <f t="shared" ref="S866" si="1000">F866*$S$18</f>
        <v>2.7736350041722995</v>
      </c>
      <c r="T866" s="454">
        <f t="shared" ref="T866" si="1001">S866*E866</f>
        <v>8.3209050125168993</v>
      </c>
    </row>
    <row r="867" spans="1:20" ht="14.25" customHeight="1">
      <c r="A867" s="294"/>
      <c r="B867" s="295"/>
      <c r="C867" s="295"/>
      <c r="D867" s="294"/>
      <c r="E867" s="294"/>
      <c r="F867" s="298"/>
      <c r="G867" s="273"/>
      <c r="H867" s="272"/>
      <c r="I867" s="273"/>
      <c r="J867" s="272"/>
      <c r="K867" s="19"/>
      <c r="L867" s="19"/>
      <c r="M867" s="19"/>
      <c r="N867" s="74"/>
      <c r="O867" s="88">
        <f t="shared" si="928"/>
        <v>0</v>
      </c>
      <c r="P867" s="272"/>
      <c r="Q867" s="272"/>
      <c r="R867" s="272"/>
      <c r="S867" s="454"/>
      <c r="T867" s="454"/>
    </row>
    <row r="868" spans="1:20" ht="14.25" customHeight="1">
      <c r="A868" s="294"/>
      <c r="B868" s="295"/>
      <c r="C868" s="295"/>
      <c r="D868" s="294"/>
      <c r="E868" s="294"/>
      <c r="F868" s="298"/>
      <c r="G868" s="273"/>
      <c r="H868" s="272"/>
      <c r="I868" s="273"/>
      <c r="J868" s="272"/>
      <c r="K868" s="19"/>
      <c r="L868" s="19"/>
      <c r="M868" s="19"/>
      <c r="N868" s="74"/>
      <c r="O868" s="88">
        <f t="shared" si="928"/>
        <v>0</v>
      </c>
      <c r="P868" s="272"/>
      <c r="Q868" s="272"/>
      <c r="R868" s="272"/>
      <c r="S868" s="454"/>
      <c r="T868" s="454"/>
    </row>
    <row r="869" spans="1:20" ht="14.25" customHeight="1">
      <c r="A869" s="294"/>
      <c r="B869" s="295"/>
      <c r="C869" s="295"/>
      <c r="D869" s="294"/>
      <c r="E869" s="294"/>
      <c r="F869" s="298"/>
      <c r="G869" s="273"/>
      <c r="H869" s="272"/>
      <c r="I869" s="273"/>
      <c r="J869" s="272"/>
      <c r="K869" s="19"/>
      <c r="L869" s="19"/>
      <c r="M869" s="19"/>
      <c r="N869" s="74"/>
      <c r="O869" s="88">
        <f t="shared" si="928"/>
        <v>0</v>
      </c>
      <c r="P869" s="272"/>
      <c r="Q869" s="272"/>
      <c r="R869" s="272"/>
      <c r="S869" s="454"/>
      <c r="T869" s="454"/>
    </row>
    <row r="870" spans="1:20" ht="14.25" customHeight="1">
      <c r="A870" s="294">
        <v>7</v>
      </c>
      <c r="B870" s="295" t="s">
        <v>182</v>
      </c>
      <c r="C870" s="295" t="s">
        <v>1504</v>
      </c>
      <c r="D870" s="294" t="s">
        <v>31</v>
      </c>
      <c r="E870" s="294">
        <v>1</v>
      </c>
      <c r="F870" s="298">
        <f t="shared" si="939"/>
        <v>1.2216185775999999</v>
      </c>
      <c r="G870" s="273">
        <v>0.23100000000000001</v>
      </c>
      <c r="H870" s="272">
        <f t="shared" si="940"/>
        <v>0.50579991000000002</v>
      </c>
      <c r="I870" s="273">
        <v>0.151</v>
      </c>
      <c r="J870" s="272">
        <f t="shared" si="941"/>
        <v>0.47841480999999997</v>
      </c>
      <c r="K870" s="19" t="s">
        <v>356</v>
      </c>
      <c r="L870" s="74" t="s">
        <v>31</v>
      </c>
      <c r="M870" s="74">
        <v>1</v>
      </c>
      <c r="N870" s="74">
        <v>0.20799999999999999</v>
      </c>
      <c r="O870" s="88">
        <f t="shared" si="928"/>
        <v>0.20799999999999999</v>
      </c>
      <c r="P870" s="272">
        <f t="shared" ref="P870" si="1002">E870*F870</f>
        <v>1.2216185775999999</v>
      </c>
      <c r="Q870" s="272">
        <f t="shared" ref="Q870" si="1003">SUM(O870:O873)</f>
        <v>0.20799999999999999</v>
      </c>
      <c r="R870" s="272">
        <f t="shared" ref="R870" si="1004">Q870*1.02*1.05*$R$15</f>
        <v>0.23740385760000002</v>
      </c>
      <c r="S870" s="454">
        <f t="shared" ref="S870" si="1005">F870*$S$18</f>
        <v>1.581854526974666</v>
      </c>
      <c r="T870" s="454">
        <f t="shared" ref="T870" si="1006">S870*E870</f>
        <v>1.581854526974666</v>
      </c>
    </row>
    <row r="871" spans="1:20" ht="14.25" customHeight="1">
      <c r="A871" s="294"/>
      <c r="B871" s="295"/>
      <c r="C871" s="295"/>
      <c r="D871" s="294"/>
      <c r="E871" s="294"/>
      <c r="F871" s="298"/>
      <c r="G871" s="273"/>
      <c r="H871" s="272"/>
      <c r="I871" s="273"/>
      <c r="J871" s="272"/>
      <c r="K871" s="19"/>
      <c r="L871" s="19"/>
      <c r="M871" s="19"/>
      <c r="N871" s="74"/>
      <c r="O871" s="88">
        <f t="shared" si="928"/>
        <v>0</v>
      </c>
      <c r="P871" s="272"/>
      <c r="Q871" s="272"/>
      <c r="R871" s="272"/>
      <c r="S871" s="454"/>
      <c r="T871" s="454"/>
    </row>
    <row r="872" spans="1:20" ht="14.25" customHeight="1">
      <c r="A872" s="294"/>
      <c r="B872" s="295"/>
      <c r="C872" s="295"/>
      <c r="D872" s="294"/>
      <c r="E872" s="294"/>
      <c r="F872" s="298"/>
      <c r="G872" s="273"/>
      <c r="H872" s="272"/>
      <c r="I872" s="273"/>
      <c r="J872" s="272"/>
      <c r="K872" s="19"/>
      <c r="L872" s="19"/>
      <c r="M872" s="20"/>
      <c r="N872" s="74"/>
      <c r="O872" s="88">
        <f t="shared" si="928"/>
        <v>0</v>
      </c>
      <c r="P872" s="272"/>
      <c r="Q872" s="272"/>
      <c r="R872" s="272"/>
      <c r="S872" s="454"/>
      <c r="T872" s="454"/>
    </row>
    <row r="873" spans="1:20" ht="14.25" customHeight="1">
      <c r="A873" s="294"/>
      <c r="B873" s="295"/>
      <c r="C873" s="295"/>
      <c r="D873" s="294"/>
      <c r="E873" s="294"/>
      <c r="F873" s="298"/>
      <c r="G873" s="273"/>
      <c r="H873" s="272"/>
      <c r="I873" s="273"/>
      <c r="J873" s="272"/>
      <c r="K873" s="19"/>
      <c r="L873" s="19"/>
      <c r="M873" s="19"/>
      <c r="N873" s="74"/>
      <c r="O873" s="88">
        <f t="shared" si="928"/>
        <v>0</v>
      </c>
      <c r="P873" s="272"/>
      <c r="Q873" s="272"/>
      <c r="R873" s="272"/>
      <c r="S873" s="454"/>
      <c r="T873" s="454"/>
    </row>
    <row r="874" spans="1:20" ht="14.25" customHeight="1">
      <c r="A874" s="294">
        <v>8</v>
      </c>
      <c r="B874" s="295" t="s">
        <v>182</v>
      </c>
      <c r="C874" s="460" t="s">
        <v>1505</v>
      </c>
      <c r="D874" s="294" t="s">
        <v>31</v>
      </c>
      <c r="E874" s="294">
        <v>2</v>
      </c>
      <c r="F874" s="298">
        <f t="shared" si="939"/>
        <v>1.0846548136</v>
      </c>
      <c r="G874" s="273">
        <v>0.23100000000000001</v>
      </c>
      <c r="H874" s="272">
        <f t="shared" si="940"/>
        <v>0.50579991000000002</v>
      </c>
      <c r="I874" s="273">
        <v>0.151</v>
      </c>
      <c r="J874" s="272">
        <f t="shared" si="941"/>
        <v>0.47841480999999997</v>
      </c>
      <c r="K874" s="19" t="s">
        <v>1419</v>
      </c>
      <c r="L874" s="74" t="s">
        <v>31</v>
      </c>
      <c r="M874" s="74">
        <v>1</v>
      </c>
      <c r="N874" s="74">
        <v>8.7999999999999995E-2</v>
      </c>
      <c r="O874" s="88">
        <f t="shared" si="928"/>
        <v>8.7999999999999995E-2</v>
      </c>
      <c r="P874" s="272">
        <f t="shared" ref="P874" si="1007">E874*F874</f>
        <v>2.1693096272000001</v>
      </c>
      <c r="Q874" s="272">
        <f t="shared" ref="Q874" si="1008">SUM(O874:O877)</f>
        <v>8.7999999999999995E-2</v>
      </c>
      <c r="R874" s="272">
        <f t="shared" ref="R874" si="1009">Q874*1.02*1.05*$R$15</f>
        <v>0.1004400936</v>
      </c>
      <c r="S874" s="454">
        <f t="shared" ref="S874" si="1010">F874*$S$18</f>
        <v>1.4045023205760576</v>
      </c>
      <c r="T874" s="454">
        <f t="shared" ref="T874" si="1011">S874*E874</f>
        <v>2.8090046411521152</v>
      </c>
    </row>
    <row r="875" spans="1:20" ht="14.25" customHeight="1">
      <c r="A875" s="294"/>
      <c r="B875" s="295"/>
      <c r="C875" s="295"/>
      <c r="D875" s="294"/>
      <c r="E875" s="294"/>
      <c r="F875" s="298"/>
      <c r="G875" s="273"/>
      <c r="H875" s="272"/>
      <c r="I875" s="273"/>
      <c r="J875" s="272"/>
      <c r="K875" s="19"/>
      <c r="L875" s="19"/>
      <c r="M875" s="19"/>
      <c r="N875" s="74"/>
      <c r="O875" s="88">
        <f t="shared" si="928"/>
        <v>0</v>
      </c>
      <c r="P875" s="272"/>
      <c r="Q875" s="272"/>
      <c r="R875" s="272"/>
      <c r="S875" s="454"/>
      <c r="T875" s="454"/>
    </row>
    <row r="876" spans="1:20" ht="14.25" customHeight="1">
      <c r="A876" s="294"/>
      <c r="B876" s="295"/>
      <c r="C876" s="295"/>
      <c r="D876" s="294"/>
      <c r="E876" s="294"/>
      <c r="F876" s="298"/>
      <c r="G876" s="273"/>
      <c r="H876" s="272"/>
      <c r="I876" s="273"/>
      <c r="J876" s="272"/>
      <c r="K876" s="19"/>
      <c r="L876" s="19"/>
      <c r="M876" s="20"/>
      <c r="N876" s="74"/>
      <c r="O876" s="88">
        <f t="shared" si="928"/>
        <v>0</v>
      </c>
      <c r="P876" s="272"/>
      <c r="Q876" s="272"/>
      <c r="R876" s="272"/>
      <c r="S876" s="454"/>
      <c r="T876" s="454"/>
    </row>
    <row r="877" spans="1:20" ht="14.25" customHeight="1">
      <c r="A877" s="294"/>
      <c r="B877" s="295"/>
      <c r="C877" s="295"/>
      <c r="D877" s="294"/>
      <c r="E877" s="294"/>
      <c r="F877" s="298"/>
      <c r="G877" s="273"/>
      <c r="H877" s="272"/>
      <c r="I877" s="273"/>
      <c r="J877" s="272"/>
      <c r="K877" s="19"/>
      <c r="L877" s="19"/>
      <c r="M877" s="19"/>
      <c r="N877" s="74"/>
      <c r="O877" s="88">
        <f t="shared" si="928"/>
        <v>0</v>
      </c>
      <c r="P877" s="272"/>
      <c r="Q877" s="272"/>
      <c r="R877" s="272"/>
      <c r="S877" s="454"/>
      <c r="T877" s="454"/>
    </row>
    <row r="878" spans="1:20" ht="14.25" customHeight="1">
      <c r="A878" s="294">
        <v>9</v>
      </c>
      <c r="B878" s="295" t="s">
        <v>182</v>
      </c>
      <c r="C878" s="460" t="s">
        <v>1506</v>
      </c>
      <c r="D878" s="294" t="s">
        <v>31</v>
      </c>
      <c r="E878" s="294">
        <v>5</v>
      </c>
      <c r="F878" s="298">
        <f t="shared" si="939"/>
        <v>1.0846548136</v>
      </c>
      <c r="G878" s="273">
        <v>0.23100000000000001</v>
      </c>
      <c r="H878" s="272">
        <f t="shared" si="940"/>
        <v>0.50579991000000002</v>
      </c>
      <c r="I878" s="273">
        <v>0.151</v>
      </c>
      <c r="J878" s="272">
        <f t="shared" si="941"/>
        <v>0.47841480999999997</v>
      </c>
      <c r="K878" s="19" t="s">
        <v>1419</v>
      </c>
      <c r="L878" s="74" t="s">
        <v>31</v>
      </c>
      <c r="M878" s="74">
        <v>1</v>
      </c>
      <c r="N878" s="74">
        <v>8.7999999999999995E-2</v>
      </c>
      <c r="O878" s="88">
        <f t="shared" ref="O878:O937" si="1012">M878*N878</f>
        <v>8.7999999999999995E-2</v>
      </c>
      <c r="P878" s="272">
        <f t="shared" ref="P878" si="1013">E878*F878</f>
        <v>5.4232740680000004</v>
      </c>
      <c r="Q878" s="272">
        <f t="shared" ref="Q878" si="1014">SUM(O878:O881)</f>
        <v>8.7999999999999995E-2</v>
      </c>
      <c r="R878" s="272">
        <f t="shared" ref="R878" si="1015">Q878*1.02*1.05*$R$15</f>
        <v>0.1004400936</v>
      </c>
      <c r="S878" s="454">
        <f t="shared" ref="S878" si="1016">F878*$S$18</f>
        <v>1.4045023205760576</v>
      </c>
      <c r="T878" s="454">
        <f t="shared" ref="T878" si="1017">S878*E878</f>
        <v>7.0225116028802876</v>
      </c>
    </row>
    <row r="879" spans="1:20" ht="14.25" customHeight="1">
      <c r="A879" s="294"/>
      <c r="B879" s="295"/>
      <c r="C879" s="295"/>
      <c r="D879" s="294"/>
      <c r="E879" s="294"/>
      <c r="F879" s="298"/>
      <c r="G879" s="273"/>
      <c r="H879" s="272"/>
      <c r="I879" s="273"/>
      <c r="J879" s="272"/>
      <c r="K879" s="19"/>
      <c r="L879" s="19"/>
      <c r="M879" s="19"/>
      <c r="N879" s="74"/>
      <c r="O879" s="88">
        <f t="shared" si="1012"/>
        <v>0</v>
      </c>
      <c r="P879" s="272"/>
      <c r="Q879" s="272"/>
      <c r="R879" s="272"/>
      <c r="S879" s="454"/>
      <c r="T879" s="454"/>
    </row>
    <row r="880" spans="1:20" ht="14.25" customHeight="1">
      <c r="A880" s="294"/>
      <c r="B880" s="295"/>
      <c r="C880" s="295"/>
      <c r="D880" s="294"/>
      <c r="E880" s="294"/>
      <c r="F880" s="298"/>
      <c r="G880" s="273"/>
      <c r="H880" s="272"/>
      <c r="I880" s="273"/>
      <c r="J880" s="272"/>
      <c r="K880" s="19"/>
      <c r="L880" s="19"/>
      <c r="M880" s="20"/>
      <c r="N880" s="74"/>
      <c r="O880" s="88">
        <f t="shared" si="1012"/>
        <v>0</v>
      </c>
      <c r="P880" s="272"/>
      <c r="Q880" s="272"/>
      <c r="R880" s="272"/>
      <c r="S880" s="454"/>
      <c r="T880" s="454"/>
    </row>
    <row r="881" spans="1:20" ht="14.25" customHeight="1">
      <c r="A881" s="294"/>
      <c r="B881" s="295"/>
      <c r="C881" s="295"/>
      <c r="D881" s="294"/>
      <c r="E881" s="294"/>
      <c r="F881" s="298"/>
      <c r="G881" s="273"/>
      <c r="H881" s="272"/>
      <c r="I881" s="273"/>
      <c r="J881" s="272"/>
      <c r="K881" s="19"/>
      <c r="L881" s="19"/>
      <c r="M881" s="19"/>
      <c r="N881" s="74"/>
      <c r="O881" s="88">
        <f t="shared" si="1012"/>
        <v>0</v>
      </c>
      <c r="P881" s="272"/>
      <c r="Q881" s="272"/>
      <c r="R881" s="272"/>
      <c r="S881" s="454"/>
      <c r="T881" s="454"/>
    </row>
    <row r="882" spans="1:20" ht="14.25" customHeight="1">
      <c r="A882" s="294">
        <v>10</v>
      </c>
      <c r="B882" s="295" t="s">
        <v>182</v>
      </c>
      <c r="C882" s="460" t="s">
        <v>1507</v>
      </c>
      <c r="D882" s="294" t="s">
        <v>31</v>
      </c>
      <c r="E882" s="294">
        <v>2</v>
      </c>
      <c r="F882" s="298">
        <f t="shared" si="939"/>
        <v>1.3174932124000001</v>
      </c>
      <c r="G882" s="273">
        <v>0.23100000000000001</v>
      </c>
      <c r="H882" s="272">
        <f t="shared" si="940"/>
        <v>0.50579991000000002</v>
      </c>
      <c r="I882" s="273">
        <v>0.151</v>
      </c>
      <c r="J882" s="272">
        <f t="shared" si="941"/>
        <v>0.47841480999999997</v>
      </c>
      <c r="K882" s="19" t="s">
        <v>1419</v>
      </c>
      <c r="L882" s="74" t="s">
        <v>31</v>
      </c>
      <c r="M882" s="74">
        <v>1</v>
      </c>
      <c r="N882" s="74">
        <v>0.29199999999999998</v>
      </c>
      <c r="O882" s="88">
        <f t="shared" si="1012"/>
        <v>0.29199999999999998</v>
      </c>
      <c r="P882" s="272">
        <f t="shared" ref="P882" si="1018">E882*F882</f>
        <v>2.6349864248000001</v>
      </c>
      <c r="Q882" s="272">
        <f t="shared" ref="Q882" si="1019">SUM(O882:O885)</f>
        <v>0.29199999999999998</v>
      </c>
      <c r="R882" s="272">
        <f t="shared" ref="R882" si="1020">Q882*1.02*1.05*$R$15</f>
        <v>0.33327849240000001</v>
      </c>
      <c r="S882" s="454">
        <f t="shared" ref="S882" si="1021">F882*$S$18</f>
        <v>1.706001071453692</v>
      </c>
      <c r="T882" s="454">
        <f t="shared" ref="T882" si="1022">S882*E882</f>
        <v>3.4120021429073839</v>
      </c>
    </row>
    <row r="883" spans="1:20" ht="14.25" customHeight="1">
      <c r="A883" s="294"/>
      <c r="B883" s="295"/>
      <c r="C883" s="295"/>
      <c r="D883" s="294"/>
      <c r="E883" s="294"/>
      <c r="F883" s="298"/>
      <c r="G883" s="273"/>
      <c r="H883" s="272"/>
      <c r="I883" s="273"/>
      <c r="J883" s="272"/>
      <c r="K883" s="19"/>
      <c r="L883" s="19"/>
      <c r="M883" s="19"/>
      <c r="N883" s="74"/>
      <c r="O883" s="88">
        <f t="shared" si="1012"/>
        <v>0</v>
      </c>
      <c r="P883" s="272"/>
      <c r="Q883" s="272"/>
      <c r="R883" s="272"/>
      <c r="S883" s="454"/>
      <c r="T883" s="454"/>
    </row>
    <row r="884" spans="1:20" ht="14.25" customHeight="1">
      <c r="A884" s="294"/>
      <c r="B884" s="295"/>
      <c r="C884" s="295"/>
      <c r="D884" s="294"/>
      <c r="E884" s="294"/>
      <c r="F884" s="298"/>
      <c r="G884" s="273"/>
      <c r="H884" s="272"/>
      <c r="I884" s="273"/>
      <c r="J884" s="272"/>
      <c r="K884" s="19"/>
      <c r="L884" s="19"/>
      <c r="M884" s="20"/>
      <c r="N884" s="74"/>
      <c r="O884" s="88">
        <f t="shared" si="1012"/>
        <v>0</v>
      </c>
      <c r="P884" s="272"/>
      <c r="Q884" s="272"/>
      <c r="R884" s="272"/>
      <c r="S884" s="454"/>
      <c r="T884" s="454"/>
    </row>
    <row r="885" spans="1:20" ht="14.25" customHeight="1">
      <c r="A885" s="294"/>
      <c r="B885" s="295"/>
      <c r="C885" s="295"/>
      <c r="D885" s="294"/>
      <c r="E885" s="294"/>
      <c r="F885" s="298"/>
      <c r="G885" s="273"/>
      <c r="H885" s="272"/>
      <c r="I885" s="273"/>
      <c r="J885" s="272"/>
      <c r="K885" s="19"/>
      <c r="L885" s="19"/>
      <c r="M885" s="19"/>
      <c r="N885" s="74"/>
      <c r="O885" s="88">
        <f t="shared" si="1012"/>
        <v>0</v>
      </c>
      <c r="P885" s="272"/>
      <c r="Q885" s="272"/>
      <c r="R885" s="272"/>
      <c r="S885" s="454"/>
      <c r="T885" s="454"/>
    </row>
    <row r="886" spans="1:20" ht="14.25" customHeight="1">
      <c r="A886" s="294">
        <v>11</v>
      </c>
      <c r="B886" s="295" t="s">
        <v>182</v>
      </c>
      <c r="C886" s="460" t="s">
        <v>1508</v>
      </c>
      <c r="D886" s="294" t="s">
        <v>31</v>
      </c>
      <c r="E886" s="294">
        <v>2</v>
      </c>
      <c r="F886" s="298">
        <f t="shared" ref="F886:F934" si="1023">H886+J886+R886</f>
        <v>1.3642891651000002</v>
      </c>
      <c r="G886" s="273">
        <v>0.23100000000000001</v>
      </c>
      <c r="H886" s="272">
        <f t="shared" ref="H886:H934" si="1024">G886*$P$8/1000</f>
        <v>0.50579991000000002</v>
      </c>
      <c r="I886" s="273">
        <v>0.151</v>
      </c>
      <c r="J886" s="272">
        <f t="shared" ref="J886:J934" si="1025">I886*$P$9/1000</f>
        <v>0.47841480999999997</v>
      </c>
      <c r="K886" s="19" t="s">
        <v>1419</v>
      </c>
      <c r="L886" s="74" t="s">
        <v>31</v>
      </c>
      <c r="M886" s="74">
        <v>1</v>
      </c>
      <c r="N886" s="74">
        <v>0.33300000000000002</v>
      </c>
      <c r="O886" s="88">
        <f t="shared" si="1012"/>
        <v>0.33300000000000002</v>
      </c>
      <c r="P886" s="272">
        <f t="shared" ref="P886" si="1026">E886*F886</f>
        <v>2.7285783302000004</v>
      </c>
      <c r="Q886" s="272">
        <f t="shared" ref="Q886" si="1027">SUM(O886:O889)</f>
        <v>0.33300000000000002</v>
      </c>
      <c r="R886" s="272">
        <f t="shared" ref="R886" si="1028">Q886*1.02*1.05*$R$15</f>
        <v>0.3800744451000001</v>
      </c>
      <c r="S886" s="454">
        <f t="shared" ref="S886" si="1029">F886*$S$18</f>
        <v>1.7665964086398835</v>
      </c>
      <c r="T886" s="454">
        <f t="shared" ref="T886" si="1030">S886*E886</f>
        <v>3.5331928172797671</v>
      </c>
    </row>
    <row r="887" spans="1:20" ht="14.25" customHeight="1">
      <c r="A887" s="294"/>
      <c r="B887" s="295"/>
      <c r="C887" s="295"/>
      <c r="D887" s="294"/>
      <c r="E887" s="294"/>
      <c r="F887" s="298"/>
      <c r="G887" s="273"/>
      <c r="H887" s="272"/>
      <c r="I887" s="273"/>
      <c r="J887" s="272"/>
      <c r="K887" s="19"/>
      <c r="L887" s="19"/>
      <c r="M887" s="19"/>
      <c r="N887" s="74"/>
      <c r="O887" s="88">
        <f t="shared" si="1012"/>
        <v>0</v>
      </c>
      <c r="P887" s="272"/>
      <c r="Q887" s="272"/>
      <c r="R887" s="272"/>
      <c r="S887" s="454"/>
      <c r="T887" s="454"/>
    </row>
    <row r="888" spans="1:20" ht="14.25" customHeight="1">
      <c r="A888" s="294"/>
      <c r="B888" s="295"/>
      <c r="C888" s="295"/>
      <c r="D888" s="294"/>
      <c r="E888" s="294"/>
      <c r="F888" s="298"/>
      <c r="G888" s="273"/>
      <c r="H888" s="272"/>
      <c r="I888" s="273"/>
      <c r="J888" s="272"/>
      <c r="K888" s="19"/>
      <c r="L888" s="19"/>
      <c r="M888" s="20"/>
      <c r="N888" s="74"/>
      <c r="O888" s="88">
        <f t="shared" si="1012"/>
        <v>0</v>
      </c>
      <c r="P888" s="272"/>
      <c r="Q888" s="272"/>
      <c r="R888" s="272"/>
      <c r="S888" s="454"/>
      <c r="T888" s="454"/>
    </row>
    <row r="889" spans="1:20" ht="14.25" customHeight="1">
      <c r="A889" s="294"/>
      <c r="B889" s="295"/>
      <c r="C889" s="295"/>
      <c r="D889" s="294"/>
      <c r="E889" s="294"/>
      <c r="F889" s="298"/>
      <c r="G889" s="273"/>
      <c r="H889" s="272"/>
      <c r="I889" s="273"/>
      <c r="J889" s="272"/>
      <c r="K889" s="19"/>
      <c r="L889" s="19"/>
      <c r="M889" s="19"/>
      <c r="N889" s="74"/>
      <c r="O889" s="88">
        <f t="shared" si="1012"/>
        <v>0</v>
      </c>
      <c r="P889" s="272"/>
      <c r="Q889" s="272"/>
      <c r="R889" s="272"/>
      <c r="S889" s="454"/>
      <c r="T889" s="454"/>
    </row>
    <row r="890" spans="1:20" ht="14.25" customHeight="1">
      <c r="A890" s="294">
        <v>12</v>
      </c>
      <c r="B890" s="295" t="s">
        <v>182</v>
      </c>
      <c r="C890" s="460" t="s">
        <v>1509</v>
      </c>
      <c r="D890" s="294" t="s">
        <v>31</v>
      </c>
      <c r="E890" s="294">
        <v>1</v>
      </c>
      <c r="F890" s="298">
        <f t="shared" si="1023"/>
        <v>1.2364563186999999</v>
      </c>
      <c r="G890" s="273">
        <v>0.23100000000000001</v>
      </c>
      <c r="H890" s="272">
        <f t="shared" si="1024"/>
        <v>0.50579991000000002</v>
      </c>
      <c r="I890" s="273">
        <v>0.151</v>
      </c>
      <c r="J890" s="272">
        <f t="shared" si="1025"/>
        <v>0.47841480999999997</v>
      </c>
      <c r="K890" s="19" t="s">
        <v>1419</v>
      </c>
      <c r="L890" s="74" t="s">
        <v>31</v>
      </c>
      <c r="M890" s="74">
        <v>1</v>
      </c>
      <c r="N890" s="74">
        <v>0.221</v>
      </c>
      <c r="O890" s="88">
        <f t="shared" si="1012"/>
        <v>0.221</v>
      </c>
      <c r="P890" s="272">
        <f t="shared" ref="P890" si="1031">E890*F890</f>
        <v>1.2364563186999999</v>
      </c>
      <c r="Q890" s="272">
        <f t="shared" ref="Q890" si="1032">SUM(O890:O893)</f>
        <v>0.221</v>
      </c>
      <c r="R890" s="272">
        <f t="shared" ref="R890" si="1033">Q890*1.02*1.05*$R$15</f>
        <v>0.25224159870000001</v>
      </c>
      <c r="S890" s="454">
        <f t="shared" ref="S890" si="1034">F890*$S$18</f>
        <v>1.6010676826678485</v>
      </c>
      <c r="T890" s="454">
        <f t="shared" ref="T890" si="1035">S890*E890</f>
        <v>1.6010676826678485</v>
      </c>
    </row>
    <row r="891" spans="1:20" ht="14.25" customHeight="1">
      <c r="A891" s="294"/>
      <c r="B891" s="295"/>
      <c r="C891" s="295"/>
      <c r="D891" s="294"/>
      <c r="E891" s="294"/>
      <c r="F891" s="298"/>
      <c r="G891" s="273"/>
      <c r="H891" s="272"/>
      <c r="I891" s="273"/>
      <c r="J891" s="272"/>
      <c r="K891" s="19"/>
      <c r="L891" s="19"/>
      <c r="M891" s="19"/>
      <c r="N891" s="74"/>
      <c r="O891" s="88">
        <f t="shared" si="1012"/>
        <v>0</v>
      </c>
      <c r="P891" s="272"/>
      <c r="Q891" s="272"/>
      <c r="R891" s="272"/>
      <c r="S891" s="454"/>
      <c r="T891" s="454"/>
    </row>
    <row r="892" spans="1:20" ht="14.25" customHeight="1">
      <c r="A892" s="294"/>
      <c r="B892" s="295"/>
      <c r="C892" s="295"/>
      <c r="D892" s="294"/>
      <c r="E892" s="294"/>
      <c r="F892" s="298"/>
      <c r="G892" s="273"/>
      <c r="H892" s="272"/>
      <c r="I892" s="273"/>
      <c r="J892" s="272"/>
      <c r="K892" s="19"/>
      <c r="L892" s="19"/>
      <c r="M892" s="20"/>
      <c r="N892" s="74"/>
      <c r="O892" s="88">
        <f t="shared" si="1012"/>
        <v>0</v>
      </c>
      <c r="P892" s="272"/>
      <c r="Q892" s="272"/>
      <c r="R892" s="272"/>
      <c r="S892" s="454"/>
      <c r="T892" s="454"/>
    </row>
    <row r="893" spans="1:20" ht="14.25" customHeight="1">
      <c r="A893" s="294"/>
      <c r="B893" s="295"/>
      <c r="C893" s="295"/>
      <c r="D893" s="294"/>
      <c r="E893" s="294"/>
      <c r="F893" s="298"/>
      <c r="G893" s="273"/>
      <c r="H893" s="272"/>
      <c r="I893" s="273"/>
      <c r="J893" s="272"/>
      <c r="K893" s="19"/>
      <c r="L893" s="19"/>
      <c r="M893" s="19"/>
      <c r="N893" s="74"/>
      <c r="O893" s="88">
        <f t="shared" si="1012"/>
        <v>0</v>
      </c>
      <c r="P893" s="272"/>
      <c r="Q893" s="272"/>
      <c r="R893" s="272"/>
      <c r="S893" s="454"/>
      <c r="T893" s="454"/>
    </row>
    <row r="894" spans="1:20" ht="14.25" customHeight="1">
      <c r="A894" s="294">
        <v>13</v>
      </c>
      <c r="B894" s="295" t="s">
        <v>182</v>
      </c>
      <c r="C894" s="460" t="s">
        <v>1510</v>
      </c>
      <c r="D894" s="294" t="s">
        <v>31</v>
      </c>
      <c r="E894" s="294">
        <v>1</v>
      </c>
      <c r="F894" s="298">
        <f t="shared" si="1023"/>
        <v>1.497828835</v>
      </c>
      <c r="G894" s="273">
        <v>0.23100000000000001</v>
      </c>
      <c r="H894" s="272">
        <f t="shared" si="1024"/>
        <v>0.50579991000000002</v>
      </c>
      <c r="I894" s="273">
        <v>0.151</v>
      </c>
      <c r="J894" s="272">
        <f t="shared" si="1025"/>
        <v>0.47841480999999997</v>
      </c>
      <c r="K894" s="19" t="s">
        <v>1419</v>
      </c>
      <c r="L894" s="74" t="s">
        <v>31</v>
      </c>
      <c r="M894" s="74">
        <v>1</v>
      </c>
      <c r="N894" s="74">
        <v>0.45</v>
      </c>
      <c r="O894" s="88">
        <f t="shared" si="1012"/>
        <v>0.45</v>
      </c>
      <c r="P894" s="272">
        <f t="shared" ref="P894" si="1036">E894*F894</f>
        <v>1.497828835</v>
      </c>
      <c r="Q894" s="272">
        <f t="shared" ref="Q894" si="1037">SUM(O894:O897)</f>
        <v>0.45</v>
      </c>
      <c r="R894" s="272">
        <f t="shared" ref="R894" si="1038">Q894*1.02*1.05*$R$15</f>
        <v>0.51361411500000009</v>
      </c>
      <c r="S894" s="454">
        <f t="shared" ref="S894" si="1039">F894*$S$18</f>
        <v>1.9395148098785264</v>
      </c>
      <c r="T894" s="454">
        <f t="shared" ref="T894" si="1040">S894*E894</f>
        <v>1.9395148098785264</v>
      </c>
    </row>
    <row r="895" spans="1:20" ht="14.25" customHeight="1">
      <c r="A895" s="294"/>
      <c r="B895" s="295"/>
      <c r="C895" s="295"/>
      <c r="D895" s="294"/>
      <c r="E895" s="294"/>
      <c r="F895" s="298"/>
      <c r="G895" s="273"/>
      <c r="H895" s="272"/>
      <c r="I895" s="273"/>
      <c r="J895" s="272"/>
      <c r="K895" s="19"/>
      <c r="L895" s="19"/>
      <c r="M895" s="19"/>
      <c r="N895" s="74"/>
      <c r="O895" s="88">
        <f t="shared" si="1012"/>
        <v>0</v>
      </c>
      <c r="P895" s="272"/>
      <c r="Q895" s="272"/>
      <c r="R895" s="272"/>
      <c r="S895" s="454"/>
      <c r="T895" s="454"/>
    </row>
    <row r="896" spans="1:20" ht="14.25" customHeight="1">
      <c r="A896" s="294"/>
      <c r="B896" s="295"/>
      <c r="C896" s="295"/>
      <c r="D896" s="294"/>
      <c r="E896" s="294"/>
      <c r="F896" s="298"/>
      <c r="G896" s="273"/>
      <c r="H896" s="272"/>
      <c r="I896" s="273"/>
      <c r="J896" s="272"/>
      <c r="K896" s="19"/>
      <c r="L896" s="19"/>
      <c r="M896" s="20"/>
      <c r="N896" s="74"/>
      <c r="O896" s="88">
        <f t="shared" si="1012"/>
        <v>0</v>
      </c>
      <c r="P896" s="272"/>
      <c r="Q896" s="272"/>
      <c r="R896" s="272"/>
      <c r="S896" s="454"/>
      <c r="T896" s="454"/>
    </row>
    <row r="897" spans="1:20" ht="14.25" customHeight="1">
      <c r="A897" s="294"/>
      <c r="B897" s="295"/>
      <c r="C897" s="295"/>
      <c r="D897" s="294"/>
      <c r="E897" s="294"/>
      <c r="F897" s="298"/>
      <c r="G897" s="273"/>
      <c r="H897" s="272"/>
      <c r="I897" s="273"/>
      <c r="J897" s="272"/>
      <c r="K897" s="19"/>
      <c r="L897" s="19"/>
      <c r="M897" s="19"/>
      <c r="N897" s="74"/>
      <c r="O897" s="88">
        <f t="shared" si="1012"/>
        <v>0</v>
      </c>
      <c r="P897" s="272"/>
      <c r="Q897" s="272"/>
      <c r="R897" s="272"/>
      <c r="S897" s="454"/>
      <c r="T897" s="454"/>
    </row>
    <row r="898" spans="1:20" ht="14.25" customHeight="1">
      <c r="A898" s="294">
        <v>14</v>
      </c>
      <c r="B898" s="295" t="s">
        <v>182</v>
      </c>
      <c r="C898" s="460" t="s">
        <v>1511</v>
      </c>
      <c r="D898" s="294" t="s">
        <v>31</v>
      </c>
      <c r="E898" s="294">
        <v>1</v>
      </c>
      <c r="F898" s="298">
        <f t="shared" si="1023"/>
        <v>1.2364563186999999</v>
      </c>
      <c r="G898" s="273">
        <v>0.23100000000000001</v>
      </c>
      <c r="H898" s="272">
        <f t="shared" si="1024"/>
        <v>0.50579991000000002</v>
      </c>
      <c r="I898" s="273">
        <v>0.151</v>
      </c>
      <c r="J898" s="272">
        <f t="shared" si="1025"/>
        <v>0.47841480999999997</v>
      </c>
      <c r="K898" s="19" t="s">
        <v>1419</v>
      </c>
      <c r="L898" s="74" t="s">
        <v>31</v>
      </c>
      <c r="M898" s="74">
        <v>1</v>
      </c>
      <c r="N898" s="74">
        <v>0.221</v>
      </c>
      <c r="O898" s="88">
        <f t="shared" si="1012"/>
        <v>0.221</v>
      </c>
      <c r="P898" s="272">
        <f t="shared" ref="P898" si="1041">E898*F898</f>
        <v>1.2364563186999999</v>
      </c>
      <c r="Q898" s="272">
        <f t="shared" ref="Q898" si="1042">SUM(O898:O901)</f>
        <v>0.221</v>
      </c>
      <c r="R898" s="272">
        <f t="shared" ref="R898" si="1043">Q898*1.02*1.05*$R$15</f>
        <v>0.25224159870000001</v>
      </c>
      <c r="S898" s="454">
        <f t="shared" ref="S898" si="1044">F898*$S$18</f>
        <v>1.6010676826678485</v>
      </c>
      <c r="T898" s="454">
        <f t="shared" ref="T898" si="1045">S898*E898</f>
        <v>1.6010676826678485</v>
      </c>
    </row>
    <row r="899" spans="1:20" ht="14.25" customHeight="1">
      <c r="A899" s="294"/>
      <c r="B899" s="295"/>
      <c r="C899" s="295"/>
      <c r="D899" s="294"/>
      <c r="E899" s="294"/>
      <c r="F899" s="298"/>
      <c r="G899" s="273"/>
      <c r="H899" s="272"/>
      <c r="I899" s="273"/>
      <c r="J899" s="272"/>
      <c r="K899" s="19"/>
      <c r="L899" s="19"/>
      <c r="M899" s="19"/>
      <c r="N899" s="74"/>
      <c r="O899" s="88">
        <f t="shared" si="1012"/>
        <v>0</v>
      </c>
      <c r="P899" s="272"/>
      <c r="Q899" s="272"/>
      <c r="R899" s="272"/>
      <c r="S899" s="454"/>
      <c r="T899" s="454"/>
    </row>
    <row r="900" spans="1:20" ht="14.25" customHeight="1">
      <c r="A900" s="294"/>
      <c r="B900" s="295"/>
      <c r="C900" s="295"/>
      <c r="D900" s="294"/>
      <c r="E900" s="294"/>
      <c r="F900" s="298"/>
      <c r="G900" s="273"/>
      <c r="H900" s="272"/>
      <c r="I900" s="273"/>
      <c r="J900" s="272"/>
      <c r="K900" s="19"/>
      <c r="L900" s="19"/>
      <c r="M900" s="20"/>
      <c r="N900" s="74"/>
      <c r="O900" s="88">
        <f t="shared" si="1012"/>
        <v>0</v>
      </c>
      <c r="P900" s="272"/>
      <c r="Q900" s="272"/>
      <c r="R900" s="272"/>
      <c r="S900" s="454"/>
      <c r="T900" s="454"/>
    </row>
    <row r="901" spans="1:20" ht="14.25" customHeight="1">
      <c r="A901" s="294"/>
      <c r="B901" s="295"/>
      <c r="C901" s="295"/>
      <c r="D901" s="294"/>
      <c r="E901" s="294"/>
      <c r="F901" s="298"/>
      <c r="G901" s="273"/>
      <c r="H901" s="272"/>
      <c r="I901" s="273"/>
      <c r="J901" s="272"/>
      <c r="K901" s="19"/>
      <c r="L901" s="19"/>
      <c r="M901" s="19"/>
      <c r="N901" s="74"/>
      <c r="O901" s="88">
        <f t="shared" si="1012"/>
        <v>0</v>
      </c>
      <c r="P901" s="272"/>
      <c r="Q901" s="272"/>
      <c r="R901" s="272"/>
      <c r="S901" s="454"/>
      <c r="T901" s="454"/>
    </row>
    <row r="902" spans="1:20" ht="14.25" customHeight="1">
      <c r="A902" s="294">
        <v>15</v>
      </c>
      <c r="B902" s="295" t="s">
        <v>182</v>
      </c>
      <c r="C902" s="460" t="s">
        <v>1512</v>
      </c>
      <c r="D902" s="294" t="s">
        <v>31</v>
      </c>
      <c r="E902" s="294">
        <v>2</v>
      </c>
      <c r="F902" s="298">
        <f t="shared" si="1023"/>
        <v>1.6884367399000002</v>
      </c>
      <c r="G902" s="273">
        <v>0.23100000000000001</v>
      </c>
      <c r="H902" s="272">
        <f t="shared" si="1024"/>
        <v>0.50579991000000002</v>
      </c>
      <c r="I902" s="273">
        <v>0.151</v>
      </c>
      <c r="J902" s="272">
        <f t="shared" si="1025"/>
        <v>0.47841480999999997</v>
      </c>
      <c r="K902" s="19" t="s">
        <v>1419</v>
      </c>
      <c r="L902" s="74" t="s">
        <v>31</v>
      </c>
      <c r="M902" s="74">
        <v>1</v>
      </c>
      <c r="N902" s="74">
        <v>0.61699999999999999</v>
      </c>
      <c r="O902" s="88">
        <f t="shared" si="1012"/>
        <v>0.61699999999999999</v>
      </c>
      <c r="P902" s="272">
        <f t="shared" ref="P902" si="1046">E902*F902</f>
        <v>3.3768734798000004</v>
      </c>
      <c r="Q902" s="272">
        <f t="shared" ref="Q902" si="1047">SUM(O902:O905)</f>
        <v>0.61699999999999999</v>
      </c>
      <c r="R902" s="272">
        <f t="shared" ref="R902" si="1048">Q902*1.02*1.05*$R$15</f>
        <v>0.70422201990000011</v>
      </c>
      <c r="S902" s="454">
        <f t="shared" ref="S902" si="1049">F902*$S$18</f>
        <v>2.1863299637832569</v>
      </c>
      <c r="T902" s="454">
        <f t="shared" ref="T902" si="1050">S902*E902</f>
        <v>4.3726599275665139</v>
      </c>
    </row>
    <row r="903" spans="1:20" ht="14.25" customHeight="1">
      <c r="A903" s="294"/>
      <c r="B903" s="295"/>
      <c r="C903" s="295"/>
      <c r="D903" s="294"/>
      <c r="E903" s="294"/>
      <c r="F903" s="298"/>
      <c r="G903" s="273"/>
      <c r="H903" s="272"/>
      <c r="I903" s="273"/>
      <c r="J903" s="272"/>
      <c r="K903" s="19"/>
      <c r="L903" s="19"/>
      <c r="M903" s="19"/>
      <c r="N903" s="74"/>
      <c r="O903" s="88">
        <f t="shared" si="1012"/>
        <v>0</v>
      </c>
      <c r="P903" s="272"/>
      <c r="Q903" s="272"/>
      <c r="R903" s="272"/>
      <c r="S903" s="454"/>
      <c r="T903" s="454"/>
    </row>
    <row r="904" spans="1:20" ht="14.25" customHeight="1">
      <c r="A904" s="294"/>
      <c r="B904" s="295"/>
      <c r="C904" s="295"/>
      <c r="D904" s="294"/>
      <c r="E904" s="294"/>
      <c r="F904" s="298"/>
      <c r="G904" s="273"/>
      <c r="H904" s="272"/>
      <c r="I904" s="273"/>
      <c r="J904" s="272"/>
      <c r="K904" s="19"/>
      <c r="L904" s="19"/>
      <c r="M904" s="20"/>
      <c r="N904" s="74"/>
      <c r="O904" s="88">
        <f t="shared" si="1012"/>
        <v>0</v>
      </c>
      <c r="P904" s="272"/>
      <c r="Q904" s="272"/>
      <c r="R904" s="272"/>
      <c r="S904" s="454"/>
      <c r="T904" s="454"/>
    </row>
    <row r="905" spans="1:20" ht="14.25" customHeight="1">
      <c r="A905" s="294"/>
      <c r="B905" s="295"/>
      <c r="C905" s="295"/>
      <c r="D905" s="294"/>
      <c r="E905" s="294"/>
      <c r="F905" s="298"/>
      <c r="G905" s="273"/>
      <c r="H905" s="272"/>
      <c r="I905" s="273"/>
      <c r="J905" s="272"/>
      <c r="K905" s="19"/>
      <c r="L905" s="19"/>
      <c r="M905" s="19"/>
      <c r="N905" s="74"/>
      <c r="O905" s="88">
        <f t="shared" si="1012"/>
        <v>0</v>
      </c>
      <c r="P905" s="272"/>
      <c r="Q905" s="272"/>
      <c r="R905" s="272"/>
      <c r="S905" s="454"/>
      <c r="T905" s="454"/>
    </row>
    <row r="906" spans="1:20" ht="14.25" customHeight="1">
      <c r="A906" s="294">
        <v>16</v>
      </c>
      <c r="B906" s="295" t="s">
        <v>182</v>
      </c>
      <c r="C906" s="460" t="s">
        <v>1513</v>
      </c>
      <c r="D906" s="294" t="s">
        <v>31</v>
      </c>
      <c r="E906" s="294">
        <v>1</v>
      </c>
      <c r="F906" s="298">
        <f t="shared" si="1023"/>
        <v>1.497828835</v>
      </c>
      <c r="G906" s="273">
        <v>0.23100000000000001</v>
      </c>
      <c r="H906" s="272">
        <f t="shared" si="1024"/>
        <v>0.50579991000000002</v>
      </c>
      <c r="I906" s="273">
        <v>0.151</v>
      </c>
      <c r="J906" s="272">
        <f t="shared" si="1025"/>
        <v>0.47841480999999997</v>
      </c>
      <c r="K906" s="19" t="s">
        <v>1419</v>
      </c>
      <c r="L906" s="74" t="s">
        <v>31</v>
      </c>
      <c r="M906" s="74">
        <v>1</v>
      </c>
      <c r="N906" s="74">
        <v>0.45</v>
      </c>
      <c r="O906" s="88">
        <f t="shared" si="1012"/>
        <v>0.45</v>
      </c>
      <c r="P906" s="272">
        <f t="shared" ref="P906" si="1051">E906*F906</f>
        <v>1.497828835</v>
      </c>
      <c r="Q906" s="272">
        <f t="shared" ref="Q906" si="1052">SUM(O906:O909)</f>
        <v>0.45</v>
      </c>
      <c r="R906" s="272">
        <f t="shared" ref="R906" si="1053">Q906*1.02*1.05*$R$15</f>
        <v>0.51361411500000009</v>
      </c>
      <c r="S906" s="454">
        <f t="shared" ref="S906" si="1054">F906*$S$18</f>
        <v>1.9395148098785264</v>
      </c>
      <c r="T906" s="454">
        <f t="shared" ref="T906" si="1055">S906*E906</f>
        <v>1.9395148098785264</v>
      </c>
    </row>
    <row r="907" spans="1:20" ht="14.25" customHeight="1">
      <c r="A907" s="294"/>
      <c r="B907" s="295"/>
      <c r="C907" s="295"/>
      <c r="D907" s="294"/>
      <c r="E907" s="294"/>
      <c r="F907" s="298"/>
      <c r="G907" s="273"/>
      <c r="H907" s="272"/>
      <c r="I907" s="273"/>
      <c r="J907" s="272"/>
      <c r="K907" s="19"/>
      <c r="L907" s="19"/>
      <c r="M907" s="19"/>
      <c r="N907" s="74"/>
      <c r="O907" s="88">
        <f t="shared" si="1012"/>
        <v>0</v>
      </c>
      <c r="P907" s="272"/>
      <c r="Q907" s="272"/>
      <c r="R907" s="272"/>
      <c r="S907" s="454"/>
      <c r="T907" s="454"/>
    </row>
    <row r="908" spans="1:20" ht="14.25" customHeight="1">
      <c r="A908" s="294"/>
      <c r="B908" s="295"/>
      <c r="C908" s="295"/>
      <c r="D908" s="294"/>
      <c r="E908" s="294"/>
      <c r="F908" s="298"/>
      <c r="G908" s="273"/>
      <c r="H908" s="272"/>
      <c r="I908" s="273"/>
      <c r="J908" s="272"/>
      <c r="K908" s="19"/>
      <c r="L908" s="19"/>
      <c r="M908" s="20"/>
      <c r="N908" s="74"/>
      <c r="O908" s="88">
        <f t="shared" si="1012"/>
        <v>0</v>
      </c>
      <c r="P908" s="272"/>
      <c r="Q908" s="272"/>
      <c r="R908" s="272"/>
      <c r="S908" s="454"/>
      <c r="T908" s="454"/>
    </row>
    <row r="909" spans="1:20" ht="14.25" customHeight="1">
      <c r="A909" s="294"/>
      <c r="B909" s="295"/>
      <c r="C909" s="295"/>
      <c r="D909" s="294"/>
      <c r="E909" s="294"/>
      <c r="F909" s="298"/>
      <c r="G909" s="273"/>
      <c r="H909" s="272"/>
      <c r="I909" s="273"/>
      <c r="J909" s="272"/>
      <c r="K909" s="19"/>
      <c r="L909" s="19"/>
      <c r="M909" s="19"/>
      <c r="N909" s="74"/>
      <c r="O909" s="88">
        <f t="shared" si="1012"/>
        <v>0</v>
      </c>
      <c r="P909" s="272"/>
      <c r="Q909" s="272"/>
      <c r="R909" s="272"/>
      <c r="S909" s="454"/>
      <c r="T909" s="454"/>
    </row>
    <row r="910" spans="1:20" ht="14.25" customHeight="1">
      <c r="A910" s="294">
        <v>17</v>
      </c>
      <c r="B910" s="295" t="s">
        <v>50</v>
      </c>
      <c r="C910" s="295" t="s">
        <v>1514</v>
      </c>
      <c r="D910" s="294" t="s">
        <v>1396</v>
      </c>
      <c r="E910" s="303">
        <v>2</v>
      </c>
      <c r="F910" s="298">
        <f t="shared" si="1023"/>
        <v>1.1413647000000002</v>
      </c>
      <c r="G910" s="337"/>
      <c r="H910" s="272">
        <f t="shared" si="1024"/>
        <v>0</v>
      </c>
      <c r="I910" s="346"/>
      <c r="J910" s="272">
        <f t="shared" si="1025"/>
        <v>0</v>
      </c>
      <c r="K910" s="19" t="s">
        <v>1456</v>
      </c>
      <c r="L910" s="19" t="s">
        <v>31</v>
      </c>
      <c r="M910" s="19">
        <v>1</v>
      </c>
      <c r="N910" s="74">
        <v>1</v>
      </c>
      <c r="O910" s="88">
        <f t="shared" si="1012"/>
        <v>1</v>
      </c>
      <c r="P910" s="272">
        <f t="shared" ref="P910" si="1056">E910*F910</f>
        <v>2.2827294000000005</v>
      </c>
      <c r="Q910" s="272">
        <f t="shared" ref="Q910" si="1057">SUM(O910:O913)</f>
        <v>1</v>
      </c>
      <c r="R910" s="272">
        <f t="shared" ref="R910" si="1058">Q910*1.02*1.05*$R$15</f>
        <v>1.1413647000000002</v>
      </c>
      <c r="S910" s="454">
        <f t="shared" ref="S910" si="1059">F910*$S$18</f>
        <v>1.4779350533217381</v>
      </c>
      <c r="T910" s="454">
        <f t="shared" ref="T910" si="1060">S910*E910</f>
        <v>2.9558701066434763</v>
      </c>
    </row>
    <row r="911" spans="1:20" ht="14.25" customHeight="1">
      <c r="A911" s="294"/>
      <c r="B911" s="295"/>
      <c r="C911" s="295"/>
      <c r="D911" s="294"/>
      <c r="E911" s="303"/>
      <c r="F911" s="298"/>
      <c r="G911" s="337"/>
      <c r="H911" s="272"/>
      <c r="I911" s="346"/>
      <c r="J911" s="272"/>
      <c r="K911" s="19"/>
      <c r="L911" s="19"/>
      <c r="M911" s="19"/>
      <c r="N911" s="74"/>
      <c r="O911" s="88">
        <f t="shared" si="1012"/>
        <v>0</v>
      </c>
      <c r="P911" s="272"/>
      <c r="Q911" s="272"/>
      <c r="R911" s="272"/>
      <c r="S911" s="454"/>
      <c r="T911" s="454"/>
    </row>
    <row r="912" spans="1:20" ht="14.25" customHeight="1">
      <c r="A912" s="294"/>
      <c r="B912" s="295"/>
      <c r="C912" s="295"/>
      <c r="D912" s="294"/>
      <c r="E912" s="303"/>
      <c r="F912" s="298"/>
      <c r="G912" s="337"/>
      <c r="H912" s="272"/>
      <c r="I912" s="346"/>
      <c r="J912" s="272"/>
      <c r="K912" s="19"/>
      <c r="L912" s="19"/>
      <c r="M912" s="20"/>
      <c r="N912" s="74"/>
      <c r="O912" s="88">
        <f t="shared" si="1012"/>
        <v>0</v>
      </c>
      <c r="P912" s="272"/>
      <c r="Q912" s="272"/>
      <c r="R912" s="272"/>
      <c r="S912" s="454"/>
      <c r="T912" s="454"/>
    </row>
    <row r="913" spans="1:20" ht="14.25" customHeight="1">
      <c r="A913" s="294"/>
      <c r="B913" s="295"/>
      <c r="C913" s="295"/>
      <c r="D913" s="294"/>
      <c r="E913" s="303"/>
      <c r="F913" s="298"/>
      <c r="G913" s="337"/>
      <c r="H913" s="272"/>
      <c r="I913" s="346"/>
      <c r="J913" s="272"/>
      <c r="K913" s="19"/>
      <c r="L913" s="19"/>
      <c r="M913" s="19"/>
      <c r="N913" s="74"/>
      <c r="O913" s="88">
        <f t="shared" si="1012"/>
        <v>0</v>
      </c>
      <c r="P913" s="272"/>
      <c r="Q913" s="272"/>
      <c r="R913" s="272"/>
      <c r="S913" s="454"/>
      <c r="T913" s="454"/>
    </row>
    <row r="914" spans="1:20" ht="14.25" customHeight="1">
      <c r="A914" s="294">
        <v>18</v>
      </c>
      <c r="B914" s="295" t="s">
        <v>50</v>
      </c>
      <c r="C914" s="295" t="s">
        <v>1515</v>
      </c>
      <c r="D914" s="294" t="s">
        <v>31</v>
      </c>
      <c r="E914" s="303">
        <v>5</v>
      </c>
      <c r="F914" s="298">
        <f t="shared" si="1023"/>
        <v>1.4267058749999999</v>
      </c>
      <c r="G914" s="337"/>
      <c r="H914" s="272">
        <f t="shared" si="1024"/>
        <v>0</v>
      </c>
      <c r="I914" s="346"/>
      <c r="J914" s="272">
        <f t="shared" si="1025"/>
        <v>0</v>
      </c>
      <c r="K914" s="19" t="s">
        <v>1516</v>
      </c>
      <c r="L914" s="19" t="s">
        <v>31</v>
      </c>
      <c r="M914" s="19">
        <v>1</v>
      </c>
      <c r="N914" s="74">
        <v>1.25</v>
      </c>
      <c r="O914" s="88">
        <f t="shared" si="1012"/>
        <v>1.25</v>
      </c>
      <c r="P914" s="272">
        <f t="shared" ref="P914" si="1061">E914*F914</f>
        <v>7.1335293749999993</v>
      </c>
      <c r="Q914" s="272">
        <f t="shared" ref="Q914" si="1062">SUM(O914:O917)</f>
        <v>1.25</v>
      </c>
      <c r="R914" s="272">
        <f t="shared" ref="R914" si="1063">Q914*1.02*1.05*$R$15</f>
        <v>1.4267058749999999</v>
      </c>
      <c r="S914" s="454">
        <f t="shared" ref="S914" si="1064">F914*$S$18</f>
        <v>1.8474188166521721</v>
      </c>
      <c r="T914" s="454">
        <f t="shared" ref="T914" si="1065">S914*E914</f>
        <v>9.2370940832608603</v>
      </c>
    </row>
    <row r="915" spans="1:20" ht="14.25" customHeight="1">
      <c r="A915" s="294"/>
      <c r="B915" s="295"/>
      <c r="C915" s="295"/>
      <c r="D915" s="294"/>
      <c r="E915" s="303"/>
      <c r="F915" s="298"/>
      <c r="G915" s="337"/>
      <c r="H915" s="272"/>
      <c r="I915" s="346"/>
      <c r="J915" s="272"/>
      <c r="K915" s="19"/>
      <c r="L915" s="19"/>
      <c r="M915" s="19"/>
      <c r="N915" s="74"/>
      <c r="O915" s="88">
        <f t="shared" si="1012"/>
        <v>0</v>
      </c>
      <c r="P915" s="272"/>
      <c r="Q915" s="272"/>
      <c r="R915" s="272"/>
      <c r="S915" s="454"/>
      <c r="T915" s="454"/>
    </row>
    <row r="916" spans="1:20" ht="14.25" customHeight="1">
      <c r="A916" s="294"/>
      <c r="B916" s="295"/>
      <c r="C916" s="295"/>
      <c r="D916" s="294"/>
      <c r="E916" s="303"/>
      <c r="F916" s="298"/>
      <c r="G916" s="337"/>
      <c r="H916" s="272"/>
      <c r="I916" s="346"/>
      <c r="J916" s="272"/>
      <c r="K916" s="19"/>
      <c r="L916" s="19"/>
      <c r="M916" s="20"/>
      <c r="N916" s="74"/>
      <c r="O916" s="88">
        <f t="shared" si="1012"/>
        <v>0</v>
      </c>
      <c r="P916" s="272"/>
      <c r="Q916" s="272"/>
      <c r="R916" s="272"/>
      <c r="S916" s="454"/>
      <c r="T916" s="454"/>
    </row>
    <row r="917" spans="1:20" ht="14.25" customHeight="1">
      <c r="A917" s="294"/>
      <c r="B917" s="295"/>
      <c r="C917" s="295"/>
      <c r="D917" s="294"/>
      <c r="E917" s="303"/>
      <c r="F917" s="298"/>
      <c r="G917" s="337"/>
      <c r="H917" s="272"/>
      <c r="I917" s="346"/>
      <c r="J917" s="272"/>
      <c r="K917" s="19"/>
      <c r="L917" s="19"/>
      <c r="M917" s="19"/>
      <c r="N917" s="74"/>
      <c r="O917" s="88">
        <f t="shared" si="1012"/>
        <v>0</v>
      </c>
      <c r="P917" s="272"/>
      <c r="Q917" s="272"/>
      <c r="R917" s="272"/>
      <c r="S917" s="454"/>
      <c r="T917" s="454"/>
    </row>
    <row r="918" spans="1:20" ht="14.25" customHeight="1">
      <c r="A918" s="294">
        <v>19</v>
      </c>
      <c r="B918" s="295" t="s">
        <v>50</v>
      </c>
      <c r="C918" s="295" t="s">
        <v>1517</v>
      </c>
      <c r="D918" s="294" t="s">
        <v>31</v>
      </c>
      <c r="E918" s="303">
        <v>5</v>
      </c>
      <c r="F918" s="298">
        <f t="shared" si="1023"/>
        <v>0.68481882000000016</v>
      </c>
      <c r="G918" s="337"/>
      <c r="H918" s="272">
        <f t="shared" si="1024"/>
        <v>0</v>
      </c>
      <c r="I918" s="346"/>
      <c r="J918" s="272">
        <f t="shared" si="1025"/>
        <v>0</v>
      </c>
      <c r="K918" s="19" t="s">
        <v>1518</v>
      </c>
      <c r="L918" s="19" t="s">
        <v>31</v>
      </c>
      <c r="M918" s="19">
        <v>1</v>
      </c>
      <c r="N918" s="74">
        <v>0.6</v>
      </c>
      <c r="O918" s="88">
        <f t="shared" si="1012"/>
        <v>0.6</v>
      </c>
      <c r="P918" s="272">
        <f t="shared" ref="P918" si="1066">E918*F918</f>
        <v>3.4240941000000009</v>
      </c>
      <c r="Q918" s="272">
        <f t="shared" ref="Q918" si="1067">SUM(O918:O921)</f>
        <v>0.6</v>
      </c>
      <c r="R918" s="272">
        <f t="shared" ref="R918" si="1068">Q918*1.02*1.05*$R$15</f>
        <v>0.68481882000000016</v>
      </c>
      <c r="S918" s="454">
        <f t="shared" ref="S918" si="1069">F918*$S$18</f>
        <v>0.8867610319930429</v>
      </c>
      <c r="T918" s="454">
        <f t="shared" ref="T918" si="1070">S918*E918</f>
        <v>4.4338051599652148</v>
      </c>
    </row>
    <row r="919" spans="1:20" ht="14.25" customHeight="1">
      <c r="A919" s="294"/>
      <c r="B919" s="295"/>
      <c r="C919" s="295"/>
      <c r="D919" s="294"/>
      <c r="E919" s="303"/>
      <c r="F919" s="298"/>
      <c r="G919" s="337"/>
      <c r="H919" s="272"/>
      <c r="I919" s="346"/>
      <c r="J919" s="272"/>
      <c r="K919" s="19"/>
      <c r="L919" s="19"/>
      <c r="M919" s="19"/>
      <c r="N919" s="74"/>
      <c r="O919" s="88">
        <f t="shared" si="1012"/>
        <v>0</v>
      </c>
      <c r="P919" s="272"/>
      <c r="Q919" s="272"/>
      <c r="R919" s="272"/>
      <c r="S919" s="454"/>
      <c r="T919" s="454"/>
    </row>
    <row r="920" spans="1:20" ht="14.25" customHeight="1">
      <c r="A920" s="294"/>
      <c r="B920" s="295"/>
      <c r="C920" s="295"/>
      <c r="D920" s="294"/>
      <c r="E920" s="303"/>
      <c r="F920" s="298"/>
      <c r="G920" s="337"/>
      <c r="H920" s="272"/>
      <c r="I920" s="346"/>
      <c r="J920" s="272"/>
      <c r="K920" s="19"/>
      <c r="L920" s="19"/>
      <c r="M920" s="20"/>
      <c r="N920" s="74"/>
      <c r="O920" s="88">
        <f t="shared" si="1012"/>
        <v>0</v>
      </c>
      <c r="P920" s="272"/>
      <c r="Q920" s="272"/>
      <c r="R920" s="272"/>
      <c r="S920" s="454"/>
      <c r="T920" s="454"/>
    </row>
    <row r="921" spans="1:20" ht="14.25" customHeight="1">
      <c r="A921" s="294"/>
      <c r="B921" s="295"/>
      <c r="C921" s="295"/>
      <c r="D921" s="294"/>
      <c r="E921" s="303"/>
      <c r="F921" s="298"/>
      <c r="G921" s="337"/>
      <c r="H921" s="272"/>
      <c r="I921" s="346"/>
      <c r="J921" s="272"/>
      <c r="K921" s="19"/>
      <c r="L921" s="19"/>
      <c r="M921" s="19"/>
      <c r="N921" s="74"/>
      <c r="O921" s="88">
        <f t="shared" si="1012"/>
        <v>0</v>
      </c>
      <c r="P921" s="272"/>
      <c r="Q921" s="272"/>
      <c r="R921" s="272"/>
      <c r="S921" s="454"/>
      <c r="T921" s="454"/>
    </row>
    <row r="922" spans="1:20" ht="14.25" customHeight="1">
      <c r="A922" s="294">
        <v>20</v>
      </c>
      <c r="B922" s="295" t="s">
        <v>50</v>
      </c>
      <c r="C922" s="295" t="s">
        <v>1519</v>
      </c>
      <c r="D922" s="294" t="s">
        <v>31</v>
      </c>
      <c r="E922" s="303">
        <v>5</v>
      </c>
      <c r="F922" s="298">
        <f t="shared" si="1023"/>
        <v>0.91309176000000025</v>
      </c>
      <c r="G922" s="337"/>
      <c r="H922" s="272">
        <f t="shared" si="1024"/>
        <v>0</v>
      </c>
      <c r="I922" s="346"/>
      <c r="J922" s="272">
        <f t="shared" si="1025"/>
        <v>0</v>
      </c>
      <c r="K922" s="19" t="s">
        <v>1518</v>
      </c>
      <c r="L922" s="19" t="s">
        <v>31</v>
      </c>
      <c r="M922" s="19">
        <v>1</v>
      </c>
      <c r="N922" s="74">
        <v>0.8</v>
      </c>
      <c r="O922" s="88">
        <f t="shared" si="1012"/>
        <v>0.8</v>
      </c>
      <c r="P922" s="272">
        <f t="shared" ref="P922" si="1071">E922*F922</f>
        <v>4.5654588000000009</v>
      </c>
      <c r="Q922" s="272">
        <f t="shared" ref="Q922" si="1072">SUM(O922:O925)</f>
        <v>0.8</v>
      </c>
      <c r="R922" s="272">
        <f t="shared" ref="R922" si="1073">Q922*1.02*1.05*$R$15</f>
        <v>0.91309176000000025</v>
      </c>
      <c r="S922" s="454">
        <f t="shared" ref="S922" si="1074">F922*$S$18</f>
        <v>1.1823480426573907</v>
      </c>
      <c r="T922" s="454">
        <f t="shared" ref="T922" si="1075">S922*E922</f>
        <v>5.9117402132869534</v>
      </c>
    </row>
    <row r="923" spans="1:20" ht="14.25" customHeight="1">
      <c r="A923" s="294"/>
      <c r="B923" s="295"/>
      <c r="C923" s="295"/>
      <c r="D923" s="294"/>
      <c r="E923" s="303"/>
      <c r="F923" s="298"/>
      <c r="G923" s="337"/>
      <c r="H923" s="272"/>
      <c r="I923" s="346"/>
      <c r="J923" s="272"/>
      <c r="K923" s="19"/>
      <c r="L923" s="19"/>
      <c r="M923" s="19"/>
      <c r="N923" s="74"/>
      <c r="O923" s="88">
        <f t="shared" si="1012"/>
        <v>0</v>
      </c>
      <c r="P923" s="272"/>
      <c r="Q923" s="272"/>
      <c r="R923" s="272"/>
      <c r="S923" s="454"/>
      <c r="T923" s="454"/>
    </row>
    <row r="924" spans="1:20" ht="14.25" customHeight="1">
      <c r="A924" s="294"/>
      <c r="B924" s="295"/>
      <c r="C924" s="295"/>
      <c r="D924" s="294"/>
      <c r="E924" s="303"/>
      <c r="F924" s="298"/>
      <c r="G924" s="337"/>
      <c r="H924" s="272"/>
      <c r="I924" s="346"/>
      <c r="J924" s="272"/>
      <c r="K924" s="19"/>
      <c r="L924" s="19"/>
      <c r="M924" s="20"/>
      <c r="N924" s="74"/>
      <c r="O924" s="88">
        <f t="shared" si="1012"/>
        <v>0</v>
      </c>
      <c r="P924" s="272"/>
      <c r="Q924" s="272"/>
      <c r="R924" s="272"/>
      <c r="S924" s="454"/>
      <c r="T924" s="454"/>
    </row>
    <row r="925" spans="1:20" ht="14.25" customHeight="1">
      <c r="A925" s="294"/>
      <c r="B925" s="295"/>
      <c r="C925" s="295"/>
      <c r="D925" s="294"/>
      <c r="E925" s="303"/>
      <c r="F925" s="298"/>
      <c r="G925" s="337"/>
      <c r="H925" s="272"/>
      <c r="I925" s="346"/>
      <c r="J925" s="272"/>
      <c r="K925" s="19"/>
      <c r="L925" s="19"/>
      <c r="M925" s="19"/>
      <c r="N925" s="74"/>
      <c r="O925" s="88">
        <f t="shared" si="1012"/>
        <v>0</v>
      </c>
      <c r="P925" s="272"/>
      <c r="Q925" s="272"/>
      <c r="R925" s="272"/>
      <c r="S925" s="454"/>
      <c r="T925" s="454"/>
    </row>
    <row r="926" spans="1:20" ht="14.25" customHeight="1">
      <c r="A926" s="294">
        <v>21</v>
      </c>
      <c r="B926" s="295" t="s">
        <v>50</v>
      </c>
      <c r="C926" s="295" t="s">
        <v>1520</v>
      </c>
      <c r="D926" s="294" t="s">
        <v>36</v>
      </c>
      <c r="E926" s="303">
        <v>5</v>
      </c>
      <c r="F926" s="298">
        <f t="shared" si="1023"/>
        <v>2.2827294000000005</v>
      </c>
      <c r="G926" s="337"/>
      <c r="H926" s="272">
        <f t="shared" si="1024"/>
        <v>0</v>
      </c>
      <c r="I926" s="346"/>
      <c r="J926" s="272">
        <f t="shared" si="1025"/>
        <v>0</v>
      </c>
      <c r="K926" s="19" t="s">
        <v>1521</v>
      </c>
      <c r="L926" s="19" t="s">
        <v>36</v>
      </c>
      <c r="M926" s="19">
        <v>1</v>
      </c>
      <c r="N926" s="74">
        <v>2</v>
      </c>
      <c r="O926" s="88">
        <f t="shared" si="1012"/>
        <v>2</v>
      </c>
      <c r="P926" s="272">
        <f t="shared" ref="P926" si="1076">E926*F926</f>
        <v>11.413647000000003</v>
      </c>
      <c r="Q926" s="272">
        <f t="shared" ref="Q926" si="1077">SUM(O926:O929)</f>
        <v>2</v>
      </c>
      <c r="R926" s="272">
        <f t="shared" ref="R926" si="1078">Q926*1.02*1.05*$R$15</f>
        <v>2.2827294000000005</v>
      </c>
      <c r="S926" s="454">
        <f t="shared" ref="S926" si="1079">F926*$S$18</f>
        <v>2.9558701066434763</v>
      </c>
      <c r="T926" s="454">
        <f t="shared" ref="T926" si="1080">S926*E926</f>
        <v>14.779350533217382</v>
      </c>
    </row>
    <row r="927" spans="1:20" ht="14.25" customHeight="1">
      <c r="A927" s="294"/>
      <c r="B927" s="295"/>
      <c r="C927" s="295"/>
      <c r="D927" s="294"/>
      <c r="E927" s="303"/>
      <c r="F927" s="298"/>
      <c r="G927" s="337"/>
      <c r="H927" s="272"/>
      <c r="I927" s="346"/>
      <c r="J927" s="272"/>
      <c r="K927" s="19"/>
      <c r="L927" s="19"/>
      <c r="M927" s="19"/>
      <c r="N927" s="74"/>
      <c r="O927" s="88">
        <f t="shared" si="1012"/>
        <v>0</v>
      </c>
      <c r="P927" s="272"/>
      <c r="Q927" s="272"/>
      <c r="R927" s="272"/>
      <c r="S927" s="454"/>
      <c r="T927" s="454"/>
    </row>
    <row r="928" spans="1:20" ht="14.25" customHeight="1">
      <c r="A928" s="294"/>
      <c r="B928" s="295"/>
      <c r="C928" s="295"/>
      <c r="D928" s="294"/>
      <c r="E928" s="303"/>
      <c r="F928" s="298"/>
      <c r="G928" s="337"/>
      <c r="H928" s="272"/>
      <c r="I928" s="346"/>
      <c r="J928" s="272"/>
      <c r="K928" s="19"/>
      <c r="L928" s="19"/>
      <c r="M928" s="20"/>
      <c r="N928" s="74"/>
      <c r="O928" s="88">
        <f t="shared" si="1012"/>
        <v>0</v>
      </c>
      <c r="P928" s="272"/>
      <c r="Q928" s="272"/>
      <c r="R928" s="272"/>
      <c r="S928" s="454"/>
      <c r="T928" s="454"/>
    </row>
    <row r="929" spans="1:20" ht="14.25" customHeight="1">
      <c r="A929" s="294"/>
      <c r="B929" s="295"/>
      <c r="C929" s="295"/>
      <c r="D929" s="294"/>
      <c r="E929" s="303"/>
      <c r="F929" s="298"/>
      <c r="G929" s="337"/>
      <c r="H929" s="272"/>
      <c r="I929" s="346"/>
      <c r="J929" s="272"/>
      <c r="K929" s="19"/>
      <c r="L929" s="19"/>
      <c r="M929" s="19"/>
      <c r="N929" s="74"/>
      <c r="O929" s="88">
        <f t="shared" si="1012"/>
        <v>0</v>
      </c>
      <c r="P929" s="272"/>
      <c r="Q929" s="272"/>
      <c r="R929" s="272"/>
      <c r="S929" s="454"/>
      <c r="T929" s="454"/>
    </row>
    <row r="930" spans="1:20" ht="14.25" customHeight="1">
      <c r="A930" s="294">
        <v>22</v>
      </c>
      <c r="B930" s="295" t="s">
        <v>50</v>
      </c>
      <c r="C930" s="295" t="s">
        <v>1522</v>
      </c>
      <c r="D930" s="294" t="s">
        <v>31</v>
      </c>
      <c r="E930" s="303">
        <v>10</v>
      </c>
      <c r="F930" s="298">
        <f t="shared" si="1023"/>
        <v>0.17120470500000004</v>
      </c>
      <c r="G930" s="337"/>
      <c r="H930" s="272">
        <f t="shared" si="1024"/>
        <v>0</v>
      </c>
      <c r="I930" s="346"/>
      <c r="J930" s="272">
        <f t="shared" si="1025"/>
        <v>0</v>
      </c>
      <c r="K930" s="19" t="s">
        <v>1523</v>
      </c>
      <c r="L930" s="19" t="s">
        <v>31</v>
      </c>
      <c r="M930" s="19">
        <v>1</v>
      </c>
      <c r="N930" s="74">
        <v>0.15</v>
      </c>
      <c r="O930" s="88">
        <f t="shared" si="1012"/>
        <v>0.15</v>
      </c>
      <c r="P930" s="272">
        <f t="shared" ref="P930" si="1081">E930*F930</f>
        <v>1.7120470500000005</v>
      </c>
      <c r="Q930" s="272">
        <f t="shared" ref="Q930" si="1082">SUM(O930:O933)</f>
        <v>0.15</v>
      </c>
      <c r="R930" s="272">
        <f t="shared" ref="R930" si="1083">Q930*1.02*1.05*$R$15</f>
        <v>0.17120470500000004</v>
      </c>
      <c r="S930" s="454">
        <f t="shared" ref="S930" si="1084">F930*$S$18</f>
        <v>0.22169025799826073</v>
      </c>
      <c r="T930" s="454">
        <f t="shared" ref="T930" si="1085">S930*E930</f>
        <v>2.2169025799826074</v>
      </c>
    </row>
    <row r="931" spans="1:20" ht="14.25" customHeight="1">
      <c r="A931" s="294"/>
      <c r="B931" s="295"/>
      <c r="C931" s="295"/>
      <c r="D931" s="294"/>
      <c r="E931" s="303"/>
      <c r="F931" s="298"/>
      <c r="G931" s="337"/>
      <c r="H931" s="272"/>
      <c r="I931" s="346"/>
      <c r="J931" s="272"/>
      <c r="K931" s="19"/>
      <c r="L931" s="19"/>
      <c r="M931" s="19"/>
      <c r="N931" s="74"/>
      <c r="O931" s="88">
        <f t="shared" si="1012"/>
        <v>0</v>
      </c>
      <c r="P931" s="272"/>
      <c r="Q931" s="272"/>
      <c r="R931" s="272"/>
      <c r="S931" s="454"/>
      <c r="T931" s="454"/>
    </row>
    <row r="932" spans="1:20" ht="14.25" customHeight="1">
      <c r="A932" s="294"/>
      <c r="B932" s="295"/>
      <c r="C932" s="295"/>
      <c r="D932" s="294"/>
      <c r="E932" s="303"/>
      <c r="F932" s="298"/>
      <c r="G932" s="337"/>
      <c r="H932" s="272"/>
      <c r="I932" s="346"/>
      <c r="J932" s="272"/>
      <c r="K932" s="19"/>
      <c r="L932" s="19"/>
      <c r="M932" s="20"/>
      <c r="N932" s="74"/>
      <c r="O932" s="88">
        <f t="shared" si="1012"/>
        <v>0</v>
      </c>
      <c r="P932" s="272"/>
      <c r="Q932" s="272"/>
      <c r="R932" s="272"/>
      <c r="S932" s="454"/>
      <c r="T932" s="454"/>
    </row>
    <row r="933" spans="1:20" ht="14.25" customHeight="1">
      <c r="A933" s="294"/>
      <c r="B933" s="295"/>
      <c r="C933" s="295"/>
      <c r="D933" s="294"/>
      <c r="E933" s="303"/>
      <c r="F933" s="298"/>
      <c r="G933" s="337"/>
      <c r="H933" s="272"/>
      <c r="I933" s="346"/>
      <c r="J933" s="272"/>
      <c r="K933" s="19"/>
      <c r="L933" s="19"/>
      <c r="M933" s="19"/>
      <c r="N933" s="74"/>
      <c r="O933" s="88">
        <f t="shared" si="1012"/>
        <v>0</v>
      </c>
      <c r="P933" s="272"/>
      <c r="Q933" s="272"/>
      <c r="R933" s="272"/>
      <c r="S933" s="454"/>
      <c r="T933" s="454"/>
    </row>
    <row r="934" spans="1:20" ht="14.25" customHeight="1">
      <c r="A934" s="294">
        <v>23</v>
      </c>
      <c r="B934" s="295" t="s">
        <v>50</v>
      </c>
      <c r="C934" s="295" t="s">
        <v>1468</v>
      </c>
      <c r="D934" s="294" t="s">
        <v>31</v>
      </c>
      <c r="E934" s="303">
        <v>30</v>
      </c>
      <c r="F934" s="298">
        <f t="shared" si="1023"/>
        <v>1.7120470500000002E-2</v>
      </c>
      <c r="G934" s="337"/>
      <c r="H934" s="272">
        <f t="shared" si="1024"/>
        <v>0</v>
      </c>
      <c r="I934" s="346"/>
      <c r="J934" s="272">
        <f t="shared" si="1025"/>
        <v>0</v>
      </c>
      <c r="K934" s="19" t="s">
        <v>1469</v>
      </c>
      <c r="L934" s="19" t="s">
        <v>31</v>
      </c>
      <c r="M934" s="19">
        <v>1</v>
      </c>
      <c r="N934" s="74">
        <v>1.4999999999999999E-2</v>
      </c>
      <c r="O934" s="88">
        <f t="shared" si="1012"/>
        <v>1.4999999999999999E-2</v>
      </c>
      <c r="P934" s="272">
        <f t="shared" ref="P934" si="1086">E934*F934</f>
        <v>0.51361411500000009</v>
      </c>
      <c r="Q934" s="272">
        <f t="shared" ref="Q934" si="1087">SUM(O934:O937)</f>
        <v>1.4999999999999999E-2</v>
      </c>
      <c r="R934" s="272">
        <f t="shared" ref="R934" si="1088">Q934*1.02*1.05*$R$15</f>
        <v>1.7120470500000002E-2</v>
      </c>
      <c r="S934" s="454">
        <f t="shared" ref="S934" si="1089">F934*$S$18</f>
        <v>2.2169025799826072E-2</v>
      </c>
      <c r="T934" s="454">
        <f t="shared" ref="T934" si="1090">S934*E934</f>
        <v>0.66507077399478221</v>
      </c>
    </row>
    <row r="935" spans="1:20" ht="14.25" customHeight="1">
      <c r="A935" s="294"/>
      <c r="B935" s="295"/>
      <c r="C935" s="295"/>
      <c r="D935" s="294"/>
      <c r="E935" s="303"/>
      <c r="F935" s="298"/>
      <c r="G935" s="337"/>
      <c r="H935" s="272"/>
      <c r="I935" s="346"/>
      <c r="J935" s="272"/>
      <c r="K935" s="19"/>
      <c r="L935" s="19"/>
      <c r="M935" s="19"/>
      <c r="N935" s="74"/>
      <c r="O935" s="88">
        <f t="shared" si="1012"/>
        <v>0</v>
      </c>
      <c r="P935" s="272"/>
      <c r="Q935" s="272"/>
      <c r="R935" s="272"/>
      <c r="S935" s="454"/>
      <c r="T935" s="454"/>
    </row>
    <row r="936" spans="1:20" ht="14.25" customHeight="1">
      <c r="A936" s="294"/>
      <c r="B936" s="295"/>
      <c r="C936" s="295"/>
      <c r="D936" s="294"/>
      <c r="E936" s="303"/>
      <c r="F936" s="298"/>
      <c r="G936" s="337"/>
      <c r="H936" s="272"/>
      <c r="I936" s="346"/>
      <c r="J936" s="272"/>
      <c r="K936" s="19"/>
      <c r="L936" s="19"/>
      <c r="M936" s="20"/>
      <c r="N936" s="74"/>
      <c r="O936" s="88">
        <f t="shared" si="1012"/>
        <v>0</v>
      </c>
      <c r="P936" s="272"/>
      <c r="Q936" s="272"/>
      <c r="R936" s="272"/>
      <c r="S936" s="454"/>
      <c r="T936" s="454"/>
    </row>
    <row r="937" spans="1:20" ht="14.25" customHeight="1">
      <c r="A937" s="294"/>
      <c r="B937" s="295"/>
      <c r="C937" s="295"/>
      <c r="D937" s="294"/>
      <c r="E937" s="303"/>
      <c r="F937" s="298"/>
      <c r="G937" s="337"/>
      <c r="H937" s="272"/>
      <c r="I937" s="346"/>
      <c r="J937" s="272"/>
      <c r="K937" s="19"/>
      <c r="L937" s="19"/>
      <c r="M937" s="19"/>
      <c r="N937" s="74"/>
      <c r="O937" s="88">
        <f t="shared" si="1012"/>
        <v>0</v>
      </c>
      <c r="P937" s="272"/>
      <c r="Q937" s="272"/>
      <c r="R937" s="272"/>
      <c r="S937" s="454"/>
      <c r="T937" s="454"/>
    </row>
    <row r="938" spans="1:20" ht="14.25" customHeight="1">
      <c r="A938" s="450"/>
      <c r="B938" s="449"/>
      <c r="C938" s="526" t="s">
        <v>1568</v>
      </c>
      <c r="D938" s="450"/>
      <c r="E938" s="447"/>
      <c r="F938" s="333"/>
      <c r="G938" s="448"/>
      <c r="H938" s="421"/>
      <c r="I938" s="448"/>
      <c r="J938" s="421"/>
      <c r="K938" s="79"/>
      <c r="L938" s="79"/>
      <c r="M938" s="79"/>
      <c r="N938" s="80"/>
      <c r="O938" s="78"/>
      <c r="P938" s="421"/>
      <c r="Q938" s="421"/>
      <c r="R938" s="421"/>
      <c r="S938" s="421"/>
      <c r="T938" s="451">
        <f>SUM(T846:T937)</f>
        <v>107.03734604412098</v>
      </c>
    </row>
    <row r="939" spans="1:20" ht="14.25" customHeight="1">
      <c r="A939" s="450"/>
      <c r="B939" s="449"/>
      <c r="C939" s="526"/>
      <c r="D939" s="450"/>
      <c r="E939" s="447"/>
      <c r="F939" s="334"/>
      <c r="G939" s="448"/>
      <c r="H939" s="421"/>
      <c r="I939" s="448"/>
      <c r="J939" s="421"/>
      <c r="K939" s="79"/>
      <c r="L939" s="79"/>
      <c r="M939" s="79"/>
      <c r="N939" s="80"/>
      <c r="O939" s="78"/>
      <c r="P939" s="421"/>
      <c r="Q939" s="421"/>
      <c r="R939" s="421"/>
      <c r="S939" s="421"/>
      <c r="T939" s="451"/>
    </row>
    <row r="940" spans="1:20" ht="14.25" customHeight="1">
      <c r="A940" s="450"/>
      <c r="B940" s="449"/>
      <c r="C940" s="526"/>
      <c r="D940" s="450"/>
      <c r="E940" s="447"/>
      <c r="F940" s="334"/>
      <c r="G940" s="448"/>
      <c r="H940" s="421"/>
      <c r="I940" s="448"/>
      <c r="J940" s="421"/>
      <c r="K940" s="79"/>
      <c r="L940" s="79"/>
      <c r="M940" s="215"/>
      <c r="N940" s="80"/>
      <c r="O940" s="78"/>
      <c r="P940" s="421"/>
      <c r="Q940" s="421"/>
      <c r="R940" s="421"/>
      <c r="S940" s="421"/>
      <c r="T940" s="451"/>
    </row>
    <row r="941" spans="1:20" ht="14.25" customHeight="1">
      <c r="A941" s="450"/>
      <c r="B941" s="449"/>
      <c r="C941" s="526"/>
      <c r="D941" s="450"/>
      <c r="E941" s="447"/>
      <c r="F941" s="335"/>
      <c r="G941" s="448"/>
      <c r="H941" s="421"/>
      <c r="I941" s="448"/>
      <c r="J941" s="421"/>
      <c r="K941" s="79"/>
      <c r="L941" s="79"/>
      <c r="M941" s="79"/>
      <c r="N941" s="80"/>
      <c r="O941" s="78"/>
      <c r="P941" s="421"/>
      <c r="Q941" s="421"/>
      <c r="R941" s="421"/>
      <c r="S941" s="421"/>
      <c r="T941" s="451"/>
    </row>
    <row r="942" spans="1:20" ht="14.25" customHeight="1">
      <c r="A942" s="450"/>
      <c r="B942" s="449"/>
      <c r="C942" s="526" t="s">
        <v>1569</v>
      </c>
      <c r="D942" s="450"/>
      <c r="E942" s="447"/>
      <c r="F942" s="333"/>
      <c r="G942" s="448"/>
      <c r="H942" s="421"/>
      <c r="I942" s="448"/>
      <c r="J942" s="421"/>
      <c r="K942" s="79"/>
      <c r="L942" s="79"/>
      <c r="M942" s="79"/>
      <c r="N942" s="80"/>
      <c r="O942" s="78"/>
      <c r="P942" s="421"/>
      <c r="Q942" s="421"/>
      <c r="R942" s="421"/>
      <c r="S942" s="421"/>
      <c r="T942" s="425">
        <f>(T938*100%)/'Cav-Nax-Tarec.Tun'!T849</f>
        <v>7.9828183720301645E-3</v>
      </c>
    </row>
    <row r="943" spans="1:20" ht="14.25" customHeight="1">
      <c r="A943" s="450"/>
      <c r="B943" s="449"/>
      <c r="C943" s="526"/>
      <c r="D943" s="450"/>
      <c r="E943" s="447"/>
      <c r="F943" s="334"/>
      <c r="G943" s="448"/>
      <c r="H943" s="421"/>
      <c r="I943" s="448"/>
      <c r="J943" s="421"/>
      <c r="K943" s="79"/>
      <c r="L943" s="79"/>
      <c r="M943" s="79"/>
      <c r="N943" s="80"/>
      <c r="O943" s="78"/>
      <c r="P943" s="421"/>
      <c r="Q943" s="421"/>
      <c r="R943" s="421"/>
      <c r="S943" s="421"/>
      <c r="T943" s="425"/>
    </row>
    <row r="944" spans="1:20" ht="14.25" customHeight="1">
      <c r="A944" s="450"/>
      <c r="B944" s="449"/>
      <c r="C944" s="526"/>
      <c r="D944" s="450"/>
      <c r="E944" s="447"/>
      <c r="F944" s="334"/>
      <c r="G944" s="448"/>
      <c r="H944" s="421"/>
      <c r="I944" s="448"/>
      <c r="J944" s="421"/>
      <c r="K944" s="79"/>
      <c r="L944" s="79"/>
      <c r="M944" s="215"/>
      <c r="N944" s="80"/>
      <c r="O944" s="78"/>
      <c r="P944" s="421"/>
      <c r="Q944" s="421"/>
      <c r="R944" s="421"/>
      <c r="S944" s="421"/>
      <c r="T944" s="425"/>
    </row>
    <row r="945" spans="1:20" ht="14.25" customHeight="1">
      <c r="A945" s="450"/>
      <c r="B945" s="449"/>
      <c r="C945" s="526"/>
      <c r="D945" s="450"/>
      <c r="E945" s="447"/>
      <c r="F945" s="335"/>
      <c r="G945" s="448"/>
      <c r="H945" s="421"/>
      <c r="I945" s="448"/>
      <c r="J945" s="421"/>
      <c r="K945" s="79"/>
      <c r="L945" s="79"/>
      <c r="M945" s="79"/>
      <c r="N945" s="80"/>
      <c r="O945" s="78"/>
      <c r="P945" s="421"/>
      <c r="Q945" s="421"/>
      <c r="R945" s="421"/>
      <c r="S945" s="421"/>
      <c r="T945" s="425"/>
    </row>
    <row r="946" spans="1:20" ht="30" customHeight="1">
      <c r="A946" s="84"/>
      <c r="B946" s="208"/>
      <c r="C946" s="519" t="s">
        <v>1570</v>
      </c>
      <c r="D946" s="520"/>
      <c r="E946" s="521"/>
      <c r="F946" s="209"/>
      <c r="G946" s="207"/>
      <c r="H946" s="206"/>
      <c r="I946" s="207"/>
      <c r="J946" s="206"/>
      <c r="K946" s="83"/>
      <c r="L946" s="83"/>
      <c r="M946" s="83"/>
      <c r="N946" s="84"/>
      <c r="O946" s="85"/>
      <c r="P946" s="206"/>
      <c r="Q946" s="206"/>
      <c r="R946" s="206"/>
      <c r="S946" s="216"/>
      <c r="T946" s="217">
        <f>T942+T838+T738+T546+T482+T374+T318+T294+T274+T246+T182+T146</f>
        <v>1.0000000000000004</v>
      </c>
    </row>
    <row r="947" spans="1:20" ht="30" customHeight="1">
      <c r="A947" s="84"/>
      <c r="B947" s="208"/>
      <c r="C947" s="519" t="s">
        <v>1571</v>
      </c>
      <c r="D947" s="520"/>
      <c r="E947" s="521"/>
      <c r="F947" s="209"/>
      <c r="G947" s="210"/>
      <c r="H947" s="206"/>
      <c r="I947" s="210"/>
      <c r="J947" s="206"/>
      <c r="K947" s="83"/>
      <c r="L947" s="83"/>
      <c r="M947" s="83"/>
      <c r="N947" s="84"/>
      <c r="O947" s="85"/>
      <c r="P947" s="206"/>
      <c r="Q947" s="206"/>
      <c r="R947" s="206"/>
      <c r="S947" s="206"/>
      <c r="T947" s="218">
        <f>'Cav-Nax-Tarec.Tun'!T849</f>
        <v>13408.465664100984</v>
      </c>
    </row>
    <row r="948" spans="1:20" ht="30" customHeight="1">
      <c r="A948" s="80"/>
      <c r="B948" s="131"/>
      <c r="C948" s="527" t="s">
        <v>1574</v>
      </c>
      <c r="D948" s="528"/>
      <c r="E948" s="529"/>
      <c r="F948" s="130"/>
      <c r="G948" s="132"/>
      <c r="H948" s="128"/>
      <c r="I948" s="132"/>
      <c r="J948" s="128"/>
      <c r="K948" s="79"/>
      <c r="L948" s="79"/>
      <c r="M948" s="79"/>
      <c r="N948" s="80"/>
      <c r="O948" s="78"/>
      <c r="P948" s="128"/>
      <c r="Q948" s="128"/>
      <c r="R948" s="128"/>
      <c r="S948" s="128"/>
      <c r="T948" s="147">
        <f>T947*0.2</f>
        <v>2681.6931328201972</v>
      </c>
    </row>
    <row r="949" spans="1:20" ht="30" customHeight="1">
      <c r="A949" s="84"/>
      <c r="B949" s="208"/>
      <c r="C949" s="519" t="s">
        <v>1571</v>
      </c>
      <c r="D949" s="520"/>
      <c r="E949" s="521"/>
      <c r="F949" s="209"/>
      <c r="G949" s="210"/>
      <c r="H949" s="206"/>
      <c r="I949" s="210"/>
      <c r="J949" s="206"/>
      <c r="K949" s="83"/>
      <c r="L949" s="83"/>
      <c r="M949" s="83"/>
      <c r="N949" s="84"/>
      <c r="O949" s="85"/>
      <c r="P949" s="206"/>
      <c r="Q949" s="206"/>
      <c r="R949" s="206"/>
      <c r="S949" s="206"/>
      <c r="T949" s="218">
        <f>T948+T947</f>
        <v>16090.158796921181</v>
      </c>
    </row>
    <row r="951" spans="1:20" ht="32.25" customHeight="1">
      <c r="A951" s="522" t="s">
        <v>1575</v>
      </c>
      <c r="B951" s="523"/>
      <c r="C951" s="523"/>
      <c r="D951" s="523"/>
      <c r="E951" s="523"/>
      <c r="F951" s="523"/>
      <c r="G951" s="523"/>
      <c r="H951" s="523"/>
      <c r="I951" s="523"/>
      <c r="J951" s="523"/>
      <c r="K951" s="523"/>
      <c r="L951" s="523"/>
      <c r="M951" s="523"/>
      <c r="N951" s="523"/>
      <c r="O951" s="523"/>
      <c r="P951" s="523"/>
      <c r="Q951" s="523"/>
      <c r="R951" s="523"/>
      <c r="S951" s="523"/>
      <c r="T951" s="523"/>
    </row>
    <row r="953" spans="1:20" ht="30.75" customHeight="1">
      <c r="A953" s="524" t="s">
        <v>1576</v>
      </c>
      <c r="B953" s="525"/>
      <c r="C953" s="525"/>
      <c r="D953" s="525"/>
      <c r="E953" s="525"/>
      <c r="F953" s="525"/>
      <c r="G953" s="525"/>
      <c r="H953" s="525"/>
      <c r="I953" s="525"/>
      <c r="J953" s="525"/>
      <c r="K953" s="525"/>
      <c r="L953" s="525"/>
      <c r="M953" s="525"/>
      <c r="N953" s="525"/>
      <c r="O953" s="525"/>
      <c r="P953" s="525"/>
      <c r="Q953" s="525"/>
      <c r="R953" s="525"/>
      <c r="S953" s="525"/>
      <c r="T953" s="525"/>
    </row>
  </sheetData>
  <mergeCells count="3513">
    <mergeCell ref="A3:B3"/>
    <mergeCell ref="C3:Q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82:A85"/>
    <mergeCell ref="B82:B85"/>
    <mergeCell ref="C82:C85"/>
    <mergeCell ref="D82:D85"/>
    <mergeCell ref="E82:E85"/>
    <mergeCell ref="F82:F85"/>
    <mergeCell ref="J78:J81"/>
    <mergeCell ref="P78:P81"/>
    <mergeCell ref="Q78:Q81"/>
    <mergeCell ref="R78:R81"/>
    <mergeCell ref="S78:S81"/>
    <mergeCell ref="T78:T81"/>
    <mergeCell ref="T74:T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I74:I77"/>
    <mergeCell ref="J74:J77"/>
    <mergeCell ref="P74:P77"/>
    <mergeCell ref="Q74:Q77"/>
    <mergeCell ref="R74:R77"/>
    <mergeCell ref="S74:S77"/>
    <mergeCell ref="S86:S89"/>
    <mergeCell ref="T86:T89"/>
    <mergeCell ref="A90:A93"/>
    <mergeCell ref="B90:B93"/>
    <mergeCell ref="C90:C93"/>
    <mergeCell ref="D90:D93"/>
    <mergeCell ref="E90:E93"/>
    <mergeCell ref="F90:F93"/>
    <mergeCell ref="G90:G93"/>
    <mergeCell ref="H90:H93"/>
    <mergeCell ref="H86:H89"/>
    <mergeCell ref="I86:I89"/>
    <mergeCell ref="J86:J89"/>
    <mergeCell ref="P86:P89"/>
    <mergeCell ref="Q86:Q89"/>
    <mergeCell ref="R86:R89"/>
    <mergeCell ref="R82:R85"/>
    <mergeCell ref="S82:S85"/>
    <mergeCell ref="T82:T85"/>
    <mergeCell ref="A86:A89"/>
    <mergeCell ref="B86:B89"/>
    <mergeCell ref="C86:C89"/>
    <mergeCell ref="D86:D89"/>
    <mergeCell ref="E86:E89"/>
    <mergeCell ref="F86:F89"/>
    <mergeCell ref="G86:G89"/>
    <mergeCell ref="G82:G85"/>
    <mergeCell ref="H82:H85"/>
    <mergeCell ref="I82:I85"/>
    <mergeCell ref="J82:J85"/>
    <mergeCell ref="P82:P85"/>
    <mergeCell ref="Q82:Q85"/>
    <mergeCell ref="A98:A101"/>
    <mergeCell ref="B98:B101"/>
    <mergeCell ref="C98:C101"/>
    <mergeCell ref="D98:D101"/>
    <mergeCell ref="E98:E101"/>
    <mergeCell ref="F98:F101"/>
    <mergeCell ref="J94:J97"/>
    <mergeCell ref="P94:P97"/>
    <mergeCell ref="Q94:Q97"/>
    <mergeCell ref="R94:R97"/>
    <mergeCell ref="S94:S97"/>
    <mergeCell ref="T94:T97"/>
    <mergeCell ref="T90:T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I90:I93"/>
    <mergeCell ref="J90:J93"/>
    <mergeCell ref="P90:P93"/>
    <mergeCell ref="Q90:Q93"/>
    <mergeCell ref="R90:R93"/>
    <mergeCell ref="S90:S93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8:R10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A114:A117"/>
    <mergeCell ref="B114:B117"/>
    <mergeCell ref="C114:C117"/>
    <mergeCell ref="D114:D117"/>
    <mergeCell ref="E114:E117"/>
    <mergeCell ref="F114:F117"/>
    <mergeCell ref="J110:J113"/>
    <mergeCell ref="P110:P113"/>
    <mergeCell ref="Q110:Q113"/>
    <mergeCell ref="R110:R11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A130:A133"/>
    <mergeCell ref="B130:B133"/>
    <mergeCell ref="C130:C133"/>
    <mergeCell ref="D130:D133"/>
    <mergeCell ref="E130:E133"/>
    <mergeCell ref="F130:F133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54:A157"/>
    <mergeCell ref="B154:B157"/>
    <mergeCell ref="C154:C157"/>
    <mergeCell ref="D154:D157"/>
    <mergeCell ref="E154:E157"/>
    <mergeCell ref="F154:F157"/>
    <mergeCell ref="J150:J153"/>
    <mergeCell ref="P150:P153"/>
    <mergeCell ref="Q150:Q153"/>
    <mergeCell ref="R150:R153"/>
    <mergeCell ref="S150:S153"/>
    <mergeCell ref="T150:T153"/>
    <mergeCell ref="T138:T141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38:I141"/>
    <mergeCell ref="J138:J141"/>
    <mergeCell ref="P138:P141"/>
    <mergeCell ref="Q138:Q141"/>
    <mergeCell ref="R138:R141"/>
    <mergeCell ref="S138:S141"/>
    <mergeCell ref="Q146:Q149"/>
    <mergeCell ref="R146:R149"/>
    <mergeCell ref="S146:S149"/>
    <mergeCell ref="T146:T149"/>
    <mergeCell ref="S158:S161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58:H161"/>
    <mergeCell ref="I158:I161"/>
    <mergeCell ref="J158:J161"/>
    <mergeCell ref="P158:P161"/>
    <mergeCell ref="Q158:Q161"/>
    <mergeCell ref="R158:R161"/>
    <mergeCell ref="R154:R15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E186:E189"/>
    <mergeCell ref="F186:F189"/>
    <mergeCell ref="G186:G189"/>
    <mergeCell ref="H186:H189"/>
    <mergeCell ref="H174:H177"/>
    <mergeCell ref="I174:I177"/>
    <mergeCell ref="J174:J177"/>
    <mergeCell ref="P174:P177"/>
    <mergeCell ref="Q174:Q177"/>
    <mergeCell ref="R174:R177"/>
    <mergeCell ref="R170:R173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A186:A189"/>
    <mergeCell ref="B186:B189"/>
    <mergeCell ref="C186:C189"/>
    <mergeCell ref="D186:D189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50:A253"/>
    <mergeCell ref="B250:B253"/>
    <mergeCell ref="C250:C253"/>
    <mergeCell ref="D250:D253"/>
    <mergeCell ref="E250:E253"/>
    <mergeCell ref="F250:F253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54:S257"/>
    <mergeCell ref="T254:T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E266:E269"/>
    <mergeCell ref="F266:F269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66:R269"/>
    <mergeCell ref="S266:S269"/>
    <mergeCell ref="T266:T269"/>
    <mergeCell ref="A278:A281"/>
    <mergeCell ref="B278:B281"/>
    <mergeCell ref="C278:C281"/>
    <mergeCell ref="D278:D281"/>
    <mergeCell ref="E278:E281"/>
    <mergeCell ref="F278:F281"/>
    <mergeCell ref="G278:G281"/>
    <mergeCell ref="G266:G269"/>
    <mergeCell ref="H266:H269"/>
    <mergeCell ref="I266:I269"/>
    <mergeCell ref="J266:J269"/>
    <mergeCell ref="P266:P269"/>
    <mergeCell ref="Q266:Q269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8:R301"/>
    <mergeCell ref="S298:S301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G298:G301"/>
    <mergeCell ref="H298:H301"/>
    <mergeCell ref="I298:I301"/>
    <mergeCell ref="J298:J301"/>
    <mergeCell ref="P298:P301"/>
    <mergeCell ref="Q298:Q301"/>
    <mergeCell ref="A298:A301"/>
    <mergeCell ref="B298:B301"/>
    <mergeCell ref="C298:C301"/>
    <mergeCell ref="D298:D301"/>
    <mergeCell ref="E298:E301"/>
    <mergeCell ref="F298:F301"/>
    <mergeCell ref="A322:A325"/>
    <mergeCell ref="B322:B325"/>
    <mergeCell ref="C322:C325"/>
    <mergeCell ref="D322:D325"/>
    <mergeCell ref="E322:E325"/>
    <mergeCell ref="F322:F325"/>
    <mergeCell ref="J310:J313"/>
    <mergeCell ref="P310:P313"/>
    <mergeCell ref="Q310:Q313"/>
    <mergeCell ref="R310:R313"/>
    <mergeCell ref="S310:S313"/>
    <mergeCell ref="T310:T313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S306:S309"/>
    <mergeCell ref="A306:A309"/>
    <mergeCell ref="B306:B309"/>
    <mergeCell ref="C306:C309"/>
    <mergeCell ref="D306:D309"/>
    <mergeCell ref="S326:S329"/>
    <mergeCell ref="T326:T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H326:H329"/>
    <mergeCell ref="I326:I329"/>
    <mergeCell ref="J326:J329"/>
    <mergeCell ref="P326:P329"/>
    <mergeCell ref="Q326:Q329"/>
    <mergeCell ref="R326:R329"/>
    <mergeCell ref="R322:R32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G322:G325"/>
    <mergeCell ref="H322:H325"/>
    <mergeCell ref="I322:I325"/>
    <mergeCell ref="J322:J325"/>
    <mergeCell ref="P322:P325"/>
    <mergeCell ref="Q322:Q325"/>
    <mergeCell ref="A338:A341"/>
    <mergeCell ref="B338:B341"/>
    <mergeCell ref="C338:C341"/>
    <mergeCell ref="D338:D341"/>
    <mergeCell ref="E338:E341"/>
    <mergeCell ref="F338:F341"/>
    <mergeCell ref="J334:J337"/>
    <mergeCell ref="P334:P337"/>
    <mergeCell ref="Q334:Q337"/>
    <mergeCell ref="R334:R337"/>
    <mergeCell ref="S334:S337"/>
    <mergeCell ref="T334:T337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I330:I333"/>
    <mergeCell ref="J330:J333"/>
    <mergeCell ref="P330:P333"/>
    <mergeCell ref="Q330:Q333"/>
    <mergeCell ref="R330:R333"/>
    <mergeCell ref="S330:S333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A354:A357"/>
    <mergeCell ref="B354:B357"/>
    <mergeCell ref="C354:C357"/>
    <mergeCell ref="D354:D357"/>
    <mergeCell ref="E354:E357"/>
    <mergeCell ref="F354:F357"/>
    <mergeCell ref="J350:J353"/>
    <mergeCell ref="P350:P353"/>
    <mergeCell ref="Q350:Q353"/>
    <mergeCell ref="R350:R353"/>
    <mergeCell ref="S350:S353"/>
    <mergeCell ref="T350:T353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I346:I349"/>
    <mergeCell ref="J346:J349"/>
    <mergeCell ref="P346:P349"/>
    <mergeCell ref="Q346:Q349"/>
    <mergeCell ref="R346:R349"/>
    <mergeCell ref="S346:S349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54:R357"/>
    <mergeCell ref="S354:S357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G354:G357"/>
    <mergeCell ref="H354:H357"/>
    <mergeCell ref="I354:I357"/>
    <mergeCell ref="J354:J357"/>
    <mergeCell ref="P354:P357"/>
    <mergeCell ref="Q354:Q357"/>
    <mergeCell ref="A378:A381"/>
    <mergeCell ref="B378:B381"/>
    <mergeCell ref="C378:C381"/>
    <mergeCell ref="D378:D381"/>
    <mergeCell ref="E378:E381"/>
    <mergeCell ref="F378:F381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82:S385"/>
    <mergeCell ref="T382:T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H382:H385"/>
    <mergeCell ref="I382:I385"/>
    <mergeCell ref="J382:J385"/>
    <mergeCell ref="P382:P385"/>
    <mergeCell ref="Q382:Q385"/>
    <mergeCell ref="R382:R385"/>
    <mergeCell ref="R378:R381"/>
    <mergeCell ref="S378:S381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G378:G381"/>
    <mergeCell ref="H378:H381"/>
    <mergeCell ref="I378:I381"/>
    <mergeCell ref="J378:J381"/>
    <mergeCell ref="P378:P381"/>
    <mergeCell ref="Q378:Q381"/>
    <mergeCell ref="A394:A397"/>
    <mergeCell ref="B394:B397"/>
    <mergeCell ref="C394:C397"/>
    <mergeCell ref="D394:D397"/>
    <mergeCell ref="E394:E397"/>
    <mergeCell ref="F394:F397"/>
    <mergeCell ref="J390:J393"/>
    <mergeCell ref="P390:P393"/>
    <mergeCell ref="Q390:Q393"/>
    <mergeCell ref="R390:R393"/>
    <mergeCell ref="S390:S393"/>
    <mergeCell ref="T390:T393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I386:I389"/>
    <mergeCell ref="J386:J389"/>
    <mergeCell ref="P386:P389"/>
    <mergeCell ref="Q386:Q389"/>
    <mergeCell ref="R386:R389"/>
    <mergeCell ref="S386:S389"/>
    <mergeCell ref="S398:S401"/>
    <mergeCell ref="T398:T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H398:H401"/>
    <mergeCell ref="I398:I401"/>
    <mergeCell ref="J398:J401"/>
    <mergeCell ref="P398:P401"/>
    <mergeCell ref="Q398:Q401"/>
    <mergeCell ref="R398:R401"/>
    <mergeCell ref="R394:R397"/>
    <mergeCell ref="S394:S397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G394:G397"/>
    <mergeCell ref="H394:H397"/>
    <mergeCell ref="I394:I397"/>
    <mergeCell ref="J394:J397"/>
    <mergeCell ref="P394:P397"/>
    <mergeCell ref="Q394:Q397"/>
    <mergeCell ref="A410:A413"/>
    <mergeCell ref="B410:B413"/>
    <mergeCell ref="C410:C413"/>
    <mergeCell ref="D410:D413"/>
    <mergeCell ref="E410:E413"/>
    <mergeCell ref="F410:F413"/>
    <mergeCell ref="J406:J409"/>
    <mergeCell ref="P406:P409"/>
    <mergeCell ref="Q406:Q409"/>
    <mergeCell ref="R406:R409"/>
    <mergeCell ref="S406:S409"/>
    <mergeCell ref="T406:T409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I402:I405"/>
    <mergeCell ref="J402:J405"/>
    <mergeCell ref="P402:P405"/>
    <mergeCell ref="Q402:Q405"/>
    <mergeCell ref="R402:R405"/>
    <mergeCell ref="S402:S405"/>
    <mergeCell ref="S414:S417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H414:H417"/>
    <mergeCell ref="I414:I417"/>
    <mergeCell ref="J414:J417"/>
    <mergeCell ref="P414:P417"/>
    <mergeCell ref="Q414:Q417"/>
    <mergeCell ref="R414:R417"/>
    <mergeCell ref="R410:R413"/>
    <mergeCell ref="S410:S413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G410:G413"/>
    <mergeCell ref="H410:H413"/>
    <mergeCell ref="I410:I413"/>
    <mergeCell ref="J410:J413"/>
    <mergeCell ref="P410:P413"/>
    <mergeCell ref="Q410:Q413"/>
    <mergeCell ref="A426:A429"/>
    <mergeCell ref="B426:B429"/>
    <mergeCell ref="C426:C429"/>
    <mergeCell ref="D426:D429"/>
    <mergeCell ref="E426:E429"/>
    <mergeCell ref="F426:F429"/>
    <mergeCell ref="J422:J425"/>
    <mergeCell ref="P422:P425"/>
    <mergeCell ref="Q422:Q425"/>
    <mergeCell ref="R422:R425"/>
    <mergeCell ref="S422:S425"/>
    <mergeCell ref="T422:T425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I418:I421"/>
    <mergeCell ref="J418:J421"/>
    <mergeCell ref="P418:P421"/>
    <mergeCell ref="Q418:Q421"/>
    <mergeCell ref="R418:R421"/>
    <mergeCell ref="S418:S421"/>
    <mergeCell ref="S430:S433"/>
    <mergeCell ref="T430:T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H430:H433"/>
    <mergeCell ref="I430:I433"/>
    <mergeCell ref="J430:J433"/>
    <mergeCell ref="P430:P433"/>
    <mergeCell ref="Q430:Q433"/>
    <mergeCell ref="R430:R433"/>
    <mergeCell ref="R426:R429"/>
    <mergeCell ref="S426:S429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G426:G429"/>
    <mergeCell ref="H426:H429"/>
    <mergeCell ref="I426:I429"/>
    <mergeCell ref="J426:J429"/>
    <mergeCell ref="P426:P429"/>
    <mergeCell ref="Q426:Q429"/>
    <mergeCell ref="A442:A445"/>
    <mergeCell ref="B442:B445"/>
    <mergeCell ref="C442:C445"/>
    <mergeCell ref="D442:D445"/>
    <mergeCell ref="E442:E445"/>
    <mergeCell ref="F442:F445"/>
    <mergeCell ref="J438:J441"/>
    <mergeCell ref="P438:P441"/>
    <mergeCell ref="Q438:Q441"/>
    <mergeCell ref="R438:R441"/>
    <mergeCell ref="S438:S441"/>
    <mergeCell ref="T438:T441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I434:I437"/>
    <mergeCell ref="J434:J437"/>
    <mergeCell ref="P434:P437"/>
    <mergeCell ref="Q434:Q437"/>
    <mergeCell ref="R434:R437"/>
    <mergeCell ref="S434:S437"/>
    <mergeCell ref="S446:S449"/>
    <mergeCell ref="T446:T4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H446:H449"/>
    <mergeCell ref="I446:I449"/>
    <mergeCell ref="J446:J449"/>
    <mergeCell ref="P446:P449"/>
    <mergeCell ref="Q446:Q449"/>
    <mergeCell ref="R446:R449"/>
    <mergeCell ref="R442:R445"/>
    <mergeCell ref="S442:S445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G442:G445"/>
    <mergeCell ref="H442:H445"/>
    <mergeCell ref="I442:I445"/>
    <mergeCell ref="J442:J445"/>
    <mergeCell ref="P442:P445"/>
    <mergeCell ref="Q442:Q445"/>
    <mergeCell ref="A458:A461"/>
    <mergeCell ref="B458:B461"/>
    <mergeCell ref="C458:C461"/>
    <mergeCell ref="D458:D461"/>
    <mergeCell ref="E458:E461"/>
    <mergeCell ref="F458:F461"/>
    <mergeCell ref="J454:J457"/>
    <mergeCell ref="P454:P457"/>
    <mergeCell ref="Q454:Q457"/>
    <mergeCell ref="R454:R457"/>
    <mergeCell ref="S454:S457"/>
    <mergeCell ref="T454:T457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I450:I453"/>
    <mergeCell ref="J450:J453"/>
    <mergeCell ref="P450:P453"/>
    <mergeCell ref="Q450:Q453"/>
    <mergeCell ref="R450:R453"/>
    <mergeCell ref="S450:S453"/>
    <mergeCell ref="S462:S465"/>
    <mergeCell ref="T462:T465"/>
    <mergeCell ref="A466:A469"/>
    <mergeCell ref="B466:B469"/>
    <mergeCell ref="C466:C469"/>
    <mergeCell ref="D466:D469"/>
    <mergeCell ref="E466:E469"/>
    <mergeCell ref="F466:F469"/>
    <mergeCell ref="G466:G469"/>
    <mergeCell ref="H466:H469"/>
    <mergeCell ref="H462:H465"/>
    <mergeCell ref="I462:I465"/>
    <mergeCell ref="J462:J465"/>
    <mergeCell ref="P462:P465"/>
    <mergeCell ref="Q462:Q465"/>
    <mergeCell ref="R462:R465"/>
    <mergeCell ref="R458:R461"/>
    <mergeCell ref="S458:S461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G458:G461"/>
    <mergeCell ref="H458:H461"/>
    <mergeCell ref="I458:I461"/>
    <mergeCell ref="J458:J461"/>
    <mergeCell ref="P458:P461"/>
    <mergeCell ref="Q458:Q461"/>
    <mergeCell ref="E474:E477"/>
    <mergeCell ref="F474:F477"/>
    <mergeCell ref="J470:J473"/>
    <mergeCell ref="P470:P473"/>
    <mergeCell ref="Q470:Q473"/>
    <mergeCell ref="R470:R473"/>
    <mergeCell ref="S470:S473"/>
    <mergeCell ref="T470:T473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H470:H473"/>
    <mergeCell ref="I470:I473"/>
    <mergeCell ref="I466:I469"/>
    <mergeCell ref="J466:J469"/>
    <mergeCell ref="P466:P469"/>
    <mergeCell ref="Q466:Q469"/>
    <mergeCell ref="R466:R469"/>
    <mergeCell ref="S466:S469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H486:H489"/>
    <mergeCell ref="I486:I489"/>
    <mergeCell ref="J486:J489"/>
    <mergeCell ref="P486:P489"/>
    <mergeCell ref="Q486:Q489"/>
    <mergeCell ref="R486:R489"/>
    <mergeCell ref="R474:R477"/>
    <mergeCell ref="S474:S477"/>
    <mergeCell ref="T474:T477"/>
    <mergeCell ref="A486:A489"/>
    <mergeCell ref="B486:B489"/>
    <mergeCell ref="C486:C489"/>
    <mergeCell ref="D486:D489"/>
    <mergeCell ref="E486:E489"/>
    <mergeCell ref="F486:F489"/>
    <mergeCell ref="G486:G489"/>
    <mergeCell ref="G474:G477"/>
    <mergeCell ref="H474:H477"/>
    <mergeCell ref="I474:I477"/>
    <mergeCell ref="J474:J477"/>
    <mergeCell ref="P474:P477"/>
    <mergeCell ref="Q474:Q477"/>
    <mergeCell ref="A498:A501"/>
    <mergeCell ref="B498:B501"/>
    <mergeCell ref="C498:C501"/>
    <mergeCell ref="D498:D501"/>
    <mergeCell ref="E498:E501"/>
    <mergeCell ref="F498:F501"/>
    <mergeCell ref="J494:J497"/>
    <mergeCell ref="P494:P497"/>
    <mergeCell ref="Q494:Q497"/>
    <mergeCell ref="R494:R497"/>
    <mergeCell ref="S494:S497"/>
    <mergeCell ref="T494:T497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I490:I493"/>
    <mergeCell ref="J490:J493"/>
    <mergeCell ref="P490:P493"/>
    <mergeCell ref="Q490:Q493"/>
    <mergeCell ref="R490:R493"/>
    <mergeCell ref="S490:S493"/>
    <mergeCell ref="S502:S505"/>
    <mergeCell ref="T502:T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H502:H505"/>
    <mergeCell ref="I502:I505"/>
    <mergeCell ref="J502:J505"/>
    <mergeCell ref="P502:P505"/>
    <mergeCell ref="Q502:Q505"/>
    <mergeCell ref="R502:R505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G498:G501"/>
    <mergeCell ref="H498:H501"/>
    <mergeCell ref="I498:I501"/>
    <mergeCell ref="J498:J501"/>
    <mergeCell ref="P498:P501"/>
    <mergeCell ref="Q498:Q501"/>
    <mergeCell ref="A514:A517"/>
    <mergeCell ref="B514:B517"/>
    <mergeCell ref="C514:C517"/>
    <mergeCell ref="D514:D517"/>
    <mergeCell ref="E514:E517"/>
    <mergeCell ref="F514:F517"/>
    <mergeCell ref="J510:J513"/>
    <mergeCell ref="P510:P513"/>
    <mergeCell ref="Q510:Q513"/>
    <mergeCell ref="R510:R513"/>
    <mergeCell ref="S510:S513"/>
    <mergeCell ref="T510:T513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I510:I513"/>
    <mergeCell ref="I506:I509"/>
    <mergeCell ref="J506:J509"/>
    <mergeCell ref="P506:P509"/>
    <mergeCell ref="Q506:Q509"/>
    <mergeCell ref="R506:R509"/>
    <mergeCell ref="S506:S509"/>
    <mergeCell ref="S518:S521"/>
    <mergeCell ref="T518:T521"/>
    <mergeCell ref="A522:A525"/>
    <mergeCell ref="B522:B525"/>
    <mergeCell ref="C522:C525"/>
    <mergeCell ref="D522:D525"/>
    <mergeCell ref="E522:E525"/>
    <mergeCell ref="F522:F525"/>
    <mergeCell ref="G522:G525"/>
    <mergeCell ref="H522:H525"/>
    <mergeCell ref="H518:H521"/>
    <mergeCell ref="I518:I521"/>
    <mergeCell ref="J518:J521"/>
    <mergeCell ref="P518:P521"/>
    <mergeCell ref="Q518:Q521"/>
    <mergeCell ref="R518:R521"/>
    <mergeCell ref="R514:R517"/>
    <mergeCell ref="S514:S517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G514:G517"/>
    <mergeCell ref="H514:H517"/>
    <mergeCell ref="I514:I517"/>
    <mergeCell ref="J514:J517"/>
    <mergeCell ref="P514:P517"/>
    <mergeCell ref="Q514:Q517"/>
    <mergeCell ref="A530:A533"/>
    <mergeCell ref="B530:B533"/>
    <mergeCell ref="C530:C533"/>
    <mergeCell ref="D530:D533"/>
    <mergeCell ref="E530:E533"/>
    <mergeCell ref="F530:F533"/>
    <mergeCell ref="J526:J529"/>
    <mergeCell ref="P526:P529"/>
    <mergeCell ref="Q526:Q529"/>
    <mergeCell ref="R526:R529"/>
    <mergeCell ref="S526:S529"/>
    <mergeCell ref="T526:T529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I522:I525"/>
    <mergeCell ref="J522:J525"/>
    <mergeCell ref="P522:P525"/>
    <mergeCell ref="Q522:Q525"/>
    <mergeCell ref="R522:R525"/>
    <mergeCell ref="S522:S525"/>
    <mergeCell ref="S534:S537"/>
    <mergeCell ref="T534:T537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H534:H537"/>
    <mergeCell ref="I534:I537"/>
    <mergeCell ref="J534:J537"/>
    <mergeCell ref="P534:P537"/>
    <mergeCell ref="Q534:Q537"/>
    <mergeCell ref="R534:R537"/>
    <mergeCell ref="R530:R533"/>
    <mergeCell ref="S530:S533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G530:G533"/>
    <mergeCell ref="H530:H533"/>
    <mergeCell ref="I530:I533"/>
    <mergeCell ref="J530:J533"/>
    <mergeCell ref="P530:P533"/>
    <mergeCell ref="Q530:Q533"/>
    <mergeCell ref="A554:A557"/>
    <mergeCell ref="B554:B557"/>
    <mergeCell ref="C554:C557"/>
    <mergeCell ref="D554:D557"/>
    <mergeCell ref="E554:E557"/>
    <mergeCell ref="F554:F557"/>
    <mergeCell ref="J550:J553"/>
    <mergeCell ref="P550:P553"/>
    <mergeCell ref="Q550:Q553"/>
    <mergeCell ref="R550:R553"/>
    <mergeCell ref="S550:S553"/>
    <mergeCell ref="T550:T553"/>
    <mergeCell ref="T538:T541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I538:I541"/>
    <mergeCell ref="J538:J541"/>
    <mergeCell ref="P538:P541"/>
    <mergeCell ref="Q538:Q541"/>
    <mergeCell ref="R538:R541"/>
    <mergeCell ref="S538:S541"/>
    <mergeCell ref="J546:J549"/>
    <mergeCell ref="P546:P549"/>
    <mergeCell ref="Q546:Q549"/>
    <mergeCell ref="R546:R549"/>
    <mergeCell ref="S558:S561"/>
    <mergeCell ref="T558:T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H558:H561"/>
    <mergeCell ref="I558:I561"/>
    <mergeCell ref="J558:J561"/>
    <mergeCell ref="P558:P561"/>
    <mergeCell ref="Q558:Q561"/>
    <mergeCell ref="R558:R561"/>
    <mergeCell ref="R554:R557"/>
    <mergeCell ref="S554:S557"/>
    <mergeCell ref="T554:T557"/>
    <mergeCell ref="A558:A561"/>
    <mergeCell ref="B558:B561"/>
    <mergeCell ref="C558:C561"/>
    <mergeCell ref="D558:D561"/>
    <mergeCell ref="E558:E561"/>
    <mergeCell ref="F558:F561"/>
    <mergeCell ref="G558:G561"/>
    <mergeCell ref="G554:G557"/>
    <mergeCell ref="H554:H557"/>
    <mergeCell ref="I554:I557"/>
    <mergeCell ref="J554:J557"/>
    <mergeCell ref="P554:P557"/>
    <mergeCell ref="Q554:Q557"/>
    <mergeCell ref="A570:A573"/>
    <mergeCell ref="B570:B573"/>
    <mergeCell ref="C570:C573"/>
    <mergeCell ref="D570:D573"/>
    <mergeCell ref="E570:E573"/>
    <mergeCell ref="F570:F573"/>
    <mergeCell ref="J566:J569"/>
    <mergeCell ref="P566:P569"/>
    <mergeCell ref="Q566:Q569"/>
    <mergeCell ref="R566:R569"/>
    <mergeCell ref="S566:S569"/>
    <mergeCell ref="T566:T569"/>
    <mergeCell ref="T562:T565"/>
    <mergeCell ref="A566:A569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I562:I565"/>
    <mergeCell ref="J562:J565"/>
    <mergeCell ref="P562:P565"/>
    <mergeCell ref="Q562:Q565"/>
    <mergeCell ref="R562:R565"/>
    <mergeCell ref="S562:S565"/>
    <mergeCell ref="S574:S577"/>
    <mergeCell ref="T574:T577"/>
    <mergeCell ref="A578:A581"/>
    <mergeCell ref="B578:B581"/>
    <mergeCell ref="C578:C581"/>
    <mergeCell ref="D578:D581"/>
    <mergeCell ref="E578:E581"/>
    <mergeCell ref="F578:F581"/>
    <mergeCell ref="G578:G581"/>
    <mergeCell ref="H578:H581"/>
    <mergeCell ref="H574:H577"/>
    <mergeCell ref="I574:I577"/>
    <mergeCell ref="J574:J577"/>
    <mergeCell ref="P574:P577"/>
    <mergeCell ref="Q574:Q577"/>
    <mergeCell ref="R574:R577"/>
    <mergeCell ref="R570:R573"/>
    <mergeCell ref="S570:S573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G570:G573"/>
    <mergeCell ref="H570:H573"/>
    <mergeCell ref="I570:I573"/>
    <mergeCell ref="J570:J573"/>
    <mergeCell ref="P570:P573"/>
    <mergeCell ref="Q570:Q573"/>
    <mergeCell ref="A586:A589"/>
    <mergeCell ref="B586:B589"/>
    <mergeCell ref="C586:C589"/>
    <mergeCell ref="D586:D589"/>
    <mergeCell ref="E586:E589"/>
    <mergeCell ref="F586:F589"/>
    <mergeCell ref="J582:J585"/>
    <mergeCell ref="P582:P585"/>
    <mergeCell ref="Q582:Q585"/>
    <mergeCell ref="R582:R585"/>
    <mergeCell ref="S582:S585"/>
    <mergeCell ref="T582:T585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I582:I585"/>
    <mergeCell ref="I578:I581"/>
    <mergeCell ref="J578:J581"/>
    <mergeCell ref="P578:P581"/>
    <mergeCell ref="Q578:Q581"/>
    <mergeCell ref="R578:R581"/>
    <mergeCell ref="S578:S581"/>
    <mergeCell ref="S590:S593"/>
    <mergeCell ref="T590:T593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H590:H593"/>
    <mergeCell ref="I590:I593"/>
    <mergeCell ref="J590:J593"/>
    <mergeCell ref="P590:P593"/>
    <mergeCell ref="Q590:Q593"/>
    <mergeCell ref="R590:R593"/>
    <mergeCell ref="R586:R589"/>
    <mergeCell ref="S586:S589"/>
    <mergeCell ref="T586:T589"/>
    <mergeCell ref="A590:A593"/>
    <mergeCell ref="B590:B593"/>
    <mergeCell ref="C590:C593"/>
    <mergeCell ref="D590:D593"/>
    <mergeCell ref="E590:E593"/>
    <mergeCell ref="F590:F593"/>
    <mergeCell ref="G590:G593"/>
    <mergeCell ref="G586:G589"/>
    <mergeCell ref="H586:H589"/>
    <mergeCell ref="I586:I589"/>
    <mergeCell ref="J586:J589"/>
    <mergeCell ref="P586:P589"/>
    <mergeCell ref="Q586:Q589"/>
    <mergeCell ref="A602:A605"/>
    <mergeCell ref="B602:B605"/>
    <mergeCell ref="C602:C605"/>
    <mergeCell ref="D602:D605"/>
    <mergeCell ref="E602:E605"/>
    <mergeCell ref="F602:F605"/>
    <mergeCell ref="J598:J601"/>
    <mergeCell ref="P598:P601"/>
    <mergeCell ref="Q598:Q601"/>
    <mergeCell ref="R598:R601"/>
    <mergeCell ref="S598:S601"/>
    <mergeCell ref="T598:T601"/>
    <mergeCell ref="T594:T597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I598:I601"/>
    <mergeCell ref="I594:I597"/>
    <mergeCell ref="J594:J597"/>
    <mergeCell ref="P594:P597"/>
    <mergeCell ref="Q594:Q597"/>
    <mergeCell ref="R594:R597"/>
    <mergeCell ref="S594:S597"/>
    <mergeCell ref="S606:S609"/>
    <mergeCell ref="T606:T609"/>
    <mergeCell ref="A610:A613"/>
    <mergeCell ref="B610:B613"/>
    <mergeCell ref="C610:C613"/>
    <mergeCell ref="D610:D613"/>
    <mergeCell ref="E610:E613"/>
    <mergeCell ref="F610:F613"/>
    <mergeCell ref="G610:G613"/>
    <mergeCell ref="H610:H613"/>
    <mergeCell ref="H606:H609"/>
    <mergeCell ref="I606:I609"/>
    <mergeCell ref="J606:J609"/>
    <mergeCell ref="P606:P609"/>
    <mergeCell ref="Q606:Q609"/>
    <mergeCell ref="R606:R609"/>
    <mergeCell ref="R602:R605"/>
    <mergeCell ref="S602:S605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G602:G605"/>
    <mergeCell ref="H602:H605"/>
    <mergeCell ref="I602:I605"/>
    <mergeCell ref="J602:J605"/>
    <mergeCell ref="P602:P605"/>
    <mergeCell ref="Q602:Q605"/>
    <mergeCell ref="A618:A621"/>
    <mergeCell ref="B618:B621"/>
    <mergeCell ref="C618:C621"/>
    <mergeCell ref="D618:D621"/>
    <mergeCell ref="E618:E621"/>
    <mergeCell ref="F618:F621"/>
    <mergeCell ref="J614:J617"/>
    <mergeCell ref="P614:P617"/>
    <mergeCell ref="Q614:Q617"/>
    <mergeCell ref="R614:R617"/>
    <mergeCell ref="S614:S617"/>
    <mergeCell ref="T614:T617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H614:H617"/>
    <mergeCell ref="I614:I617"/>
    <mergeCell ref="I610:I613"/>
    <mergeCell ref="J610:J613"/>
    <mergeCell ref="P610:P613"/>
    <mergeCell ref="Q610:Q613"/>
    <mergeCell ref="R610:R613"/>
    <mergeCell ref="S610:S613"/>
    <mergeCell ref="S622:S625"/>
    <mergeCell ref="T622:T625"/>
    <mergeCell ref="A626:A629"/>
    <mergeCell ref="B626:B629"/>
    <mergeCell ref="C626:C629"/>
    <mergeCell ref="D626:D629"/>
    <mergeCell ref="E626:E629"/>
    <mergeCell ref="F626:F629"/>
    <mergeCell ref="G626:G629"/>
    <mergeCell ref="H626:H629"/>
    <mergeCell ref="H622:H625"/>
    <mergeCell ref="I622:I625"/>
    <mergeCell ref="J622:J625"/>
    <mergeCell ref="P622:P625"/>
    <mergeCell ref="Q622:Q625"/>
    <mergeCell ref="R622:R625"/>
    <mergeCell ref="R618:R621"/>
    <mergeCell ref="S618:S621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G618:G621"/>
    <mergeCell ref="H618:H621"/>
    <mergeCell ref="I618:I621"/>
    <mergeCell ref="J618:J621"/>
    <mergeCell ref="P618:P621"/>
    <mergeCell ref="Q618:Q621"/>
    <mergeCell ref="A634:A637"/>
    <mergeCell ref="B634:B637"/>
    <mergeCell ref="C634:C637"/>
    <mergeCell ref="D634:D637"/>
    <mergeCell ref="E634:E637"/>
    <mergeCell ref="F634:F637"/>
    <mergeCell ref="J630:J633"/>
    <mergeCell ref="P630:P633"/>
    <mergeCell ref="Q630:Q633"/>
    <mergeCell ref="R630:R633"/>
    <mergeCell ref="S630:S633"/>
    <mergeCell ref="T630:T633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I630:I633"/>
    <mergeCell ref="I626:I629"/>
    <mergeCell ref="J626:J629"/>
    <mergeCell ref="P626:P629"/>
    <mergeCell ref="Q626:Q629"/>
    <mergeCell ref="R626:R629"/>
    <mergeCell ref="S626:S629"/>
    <mergeCell ref="S638:S641"/>
    <mergeCell ref="T638:T641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H638:H641"/>
    <mergeCell ref="I638:I641"/>
    <mergeCell ref="J638:J641"/>
    <mergeCell ref="P638:P641"/>
    <mergeCell ref="Q638:Q641"/>
    <mergeCell ref="R638:R641"/>
    <mergeCell ref="R634:R637"/>
    <mergeCell ref="S634:S637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G634:G637"/>
    <mergeCell ref="H634:H637"/>
    <mergeCell ref="I634:I637"/>
    <mergeCell ref="J634:J637"/>
    <mergeCell ref="P634:P637"/>
    <mergeCell ref="Q634:Q637"/>
    <mergeCell ref="A650:A653"/>
    <mergeCell ref="B650:B653"/>
    <mergeCell ref="C650:C653"/>
    <mergeCell ref="D650:D653"/>
    <mergeCell ref="E650:E653"/>
    <mergeCell ref="F650:F653"/>
    <mergeCell ref="J646:J649"/>
    <mergeCell ref="P646:P649"/>
    <mergeCell ref="Q646:Q649"/>
    <mergeCell ref="R646:R649"/>
    <mergeCell ref="S646:S649"/>
    <mergeCell ref="T646:T649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H646:H649"/>
    <mergeCell ref="I646:I649"/>
    <mergeCell ref="I642:I645"/>
    <mergeCell ref="J642:J645"/>
    <mergeCell ref="P642:P645"/>
    <mergeCell ref="Q642:Q645"/>
    <mergeCell ref="R642:R645"/>
    <mergeCell ref="S642:S645"/>
    <mergeCell ref="S654:S657"/>
    <mergeCell ref="T654:T657"/>
    <mergeCell ref="A658:A661"/>
    <mergeCell ref="B658:B661"/>
    <mergeCell ref="C658:C661"/>
    <mergeCell ref="D658:D661"/>
    <mergeCell ref="E658:E661"/>
    <mergeCell ref="F658:F661"/>
    <mergeCell ref="G658:G661"/>
    <mergeCell ref="H658:H661"/>
    <mergeCell ref="H654:H657"/>
    <mergeCell ref="I654:I657"/>
    <mergeCell ref="J654:J657"/>
    <mergeCell ref="P654:P657"/>
    <mergeCell ref="Q654:Q657"/>
    <mergeCell ref="R654:R657"/>
    <mergeCell ref="R650:R653"/>
    <mergeCell ref="S650:S653"/>
    <mergeCell ref="T650:T653"/>
    <mergeCell ref="A654:A657"/>
    <mergeCell ref="B654:B657"/>
    <mergeCell ref="C654:C657"/>
    <mergeCell ref="D654:D657"/>
    <mergeCell ref="E654:E657"/>
    <mergeCell ref="F654:F657"/>
    <mergeCell ref="G654:G657"/>
    <mergeCell ref="G650:G653"/>
    <mergeCell ref="H650:H653"/>
    <mergeCell ref="I650:I653"/>
    <mergeCell ref="J650:J653"/>
    <mergeCell ref="P650:P653"/>
    <mergeCell ref="Q650:Q653"/>
    <mergeCell ref="A666:A669"/>
    <mergeCell ref="B666:B669"/>
    <mergeCell ref="C666:C669"/>
    <mergeCell ref="D666:D669"/>
    <mergeCell ref="E666:E669"/>
    <mergeCell ref="F666:F669"/>
    <mergeCell ref="J662:J665"/>
    <mergeCell ref="P662:P665"/>
    <mergeCell ref="Q662:Q665"/>
    <mergeCell ref="R662:R665"/>
    <mergeCell ref="S662:S665"/>
    <mergeCell ref="T662:T665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I662:I665"/>
    <mergeCell ref="I658:I661"/>
    <mergeCell ref="J658:J661"/>
    <mergeCell ref="P658:P661"/>
    <mergeCell ref="Q658:Q661"/>
    <mergeCell ref="R658:R661"/>
    <mergeCell ref="S658:S661"/>
    <mergeCell ref="S670:S673"/>
    <mergeCell ref="T670:T673"/>
    <mergeCell ref="A674:A677"/>
    <mergeCell ref="B674:B677"/>
    <mergeCell ref="C674:C677"/>
    <mergeCell ref="D674:D677"/>
    <mergeCell ref="E674:E677"/>
    <mergeCell ref="F674:F677"/>
    <mergeCell ref="G674:G677"/>
    <mergeCell ref="H674:H677"/>
    <mergeCell ref="H670:H673"/>
    <mergeCell ref="I670:I673"/>
    <mergeCell ref="J670:J673"/>
    <mergeCell ref="P670:P673"/>
    <mergeCell ref="Q670:Q673"/>
    <mergeCell ref="R670:R673"/>
    <mergeCell ref="R666:R669"/>
    <mergeCell ref="S666:S669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G666:G669"/>
    <mergeCell ref="H666:H669"/>
    <mergeCell ref="I666:I669"/>
    <mergeCell ref="J666:J669"/>
    <mergeCell ref="P666:P669"/>
    <mergeCell ref="Q666:Q669"/>
    <mergeCell ref="A682:A685"/>
    <mergeCell ref="B682:B685"/>
    <mergeCell ref="C682:C685"/>
    <mergeCell ref="D682:D685"/>
    <mergeCell ref="E682:E685"/>
    <mergeCell ref="F682:F685"/>
    <mergeCell ref="J678:J681"/>
    <mergeCell ref="P678:P681"/>
    <mergeCell ref="Q678:Q681"/>
    <mergeCell ref="R678:R681"/>
    <mergeCell ref="S678:S681"/>
    <mergeCell ref="T678:T681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H678:H681"/>
    <mergeCell ref="I678:I681"/>
    <mergeCell ref="I674:I677"/>
    <mergeCell ref="J674:J677"/>
    <mergeCell ref="P674:P677"/>
    <mergeCell ref="Q674:Q677"/>
    <mergeCell ref="R674:R677"/>
    <mergeCell ref="S674:S677"/>
    <mergeCell ref="S686:S689"/>
    <mergeCell ref="T686:T689"/>
    <mergeCell ref="A690:A693"/>
    <mergeCell ref="B690:B693"/>
    <mergeCell ref="C690:C693"/>
    <mergeCell ref="D690:D693"/>
    <mergeCell ref="E690:E693"/>
    <mergeCell ref="F690:F693"/>
    <mergeCell ref="G690:G693"/>
    <mergeCell ref="H690:H693"/>
    <mergeCell ref="H686:H689"/>
    <mergeCell ref="I686:I689"/>
    <mergeCell ref="J686:J689"/>
    <mergeCell ref="P686:P689"/>
    <mergeCell ref="Q686:Q689"/>
    <mergeCell ref="R686:R689"/>
    <mergeCell ref="R682:R685"/>
    <mergeCell ref="S682:S685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G682:G685"/>
    <mergeCell ref="H682:H685"/>
    <mergeCell ref="I682:I685"/>
    <mergeCell ref="J682:J685"/>
    <mergeCell ref="P682:P685"/>
    <mergeCell ref="Q682:Q685"/>
    <mergeCell ref="A698:A701"/>
    <mergeCell ref="B698:B701"/>
    <mergeCell ref="C698:C701"/>
    <mergeCell ref="D698:D701"/>
    <mergeCell ref="E698:E701"/>
    <mergeCell ref="F698:F701"/>
    <mergeCell ref="J694:J697"/>
    <mergeCell ref="P694:P697"/>
    <mergeCell ref="Q694:Q697"/>
    <mergeCell ref="R694:R697"/>
    <mergeCell ref="S694:S697"/>
    <mergeCell ref="T694:T697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H694:H697"/>
    <mergeCell ref="I694:I697"/>
    <mergeCell ref="I690:I693"/>
    <mergeCell ref="J690:J693"/>
    <mergeCell ref="P690:P693"/>
    <mergeCell ref="Q690:Q693"/>
    <mergeCell ref="R690:R693"/>
    <mergeCell ref="S690:S693"/>
    <mergeCell ref="S702:S705"/>
    <mergeCell ref="T702:T705"/>
    <mergeCell ref="A706:A709"/>
    <mergeCell ref="B706:B709"/>
    <mergeCell ref="C706:C709"/>
    <mergeCell ref="D706:D709"/>
    <mergeCell ref="E706:E709"/>
    <mergeCell ref="F706:F709"/>
    <mergeCell ref="G706:G709"/>
    <mergeCell ref="H706:H709"/>
    <mergeCell ref="H702:H705"/>
    <mergeCell ref="I702:I705"/>
    <mergeCell ref="J702:J705"/>
    <mergeCell ref="P702:P705"/>
    <mergeCell ref="Q702:Q705"/>
    <mergeCell ref="R702:R705"/>
    <mergeCell ref="R698:R701"/>
    <mergeCell ref="S698:S701"/>
    <mergeCell ref="T698:T701"/>
    <mergeCell ref="A702:A705"/>
    <mergeCell ref="B702:B705"/>
    <mergeCell ref="C702:C705"/>
    <mergeCell ref="D702:D705"/>
    <mergeCell ref="E702:E705"/>
    <mergeCell ref="F702:F705"/>
    <mergeCell ref="G702:G705"/>
    <mergeCell ref="G698:G701"/>
    <mergeCell ref="H698:H701"/>
    <mergeCell ref="I698:I701"/>
    <mergeCell ref="J698:J701"/>
    <mergeCell ref="P698:P701"/>
    <mergeCell ref="Q698:Q701"/>
    <mergeCell ref="A714:A717"/>
    <mergeCell ref="B714:B717"/>
    <mergeCell ref="C714:C717"/>
    <mergeCell ref="D714:D717"/>
    <mergeCell ref="E714:E717"/>
    <mergeCell ref="F714:F717"/>
    <mergeCell ref="J710:J713"/>
    <mergeCell ref="P710:P713"/>
    <mergeCell ref="Q710:Q713"/>
    <mergeCell ref="R710:R713"/>
    <mergeCell ref="S710:S713"/>
    <mergeCell ref="T710:T713"/>
    <mergeCell ref="T706:T709"/>
    <mergeCell ref="A710:A713"/>
    <mergeCell ref="B710:B713"/>
    <mergeCell ref="C710:C713"/>
    <mergeCell ref="D710:D713"/>
    <mergeCell ref="E710:E713"/>
    <mergeCell ref="F710:F713"/>
    <mergeCell ref="G710:G713"/>
    <mergeCell ref="H710:H713"/>
    <mergeCell ref="I710:I713"/>
    <mergeCell ref="I706:I709"/>
    <mergeCell ref="J706:J709"/>
    <mergeCell ref="P706:P709"/>
    <mergeCell ref="Q706:Q709"/>
    <mergeCell ref="R706:R709"/>
    <mergeCell ref="S706:S709"/>
    <mergeCell ref="S718:S721"/>
    <mergeCell ref="T718:T721"/>
    <mergeCell ref="A722:A725"/>
    <mergeCell ref="B722:B725"/>
    <mergeCell ref="C722:C725"/>
    <mergeCell ref="D722:D725"/>
    <mergeCell ref="E722:E725"/>
    <mergeCell ref="F722:F725"/>
    <mergeCell ref="G722:G725"/>
    <mergeCell ref="H722:H725"/>
    <mergeCell ref="H718:H721"/>
    <mergeCell ref="I718:I721"/>
    <mergeCell ref="J718:J721"/>
    <mergeCell ref="P718:P721"/>
    <mergeCell ref="Q718:Q721"/>
    <mergeCell ref="R718:R721"/>
    <mergeCell ref="R714:R717"/>
    <mergeCell ref="S714:S717"/>
    <mergeCell ref="T714:T717"/>
    <mergeCell ref="A718:A721"/>
    <mergeCell ref="B718:B721"/>
    <mergeCell ref="C718:C721"/>
    <mergeCell ref="D718:D721"/>
    <mergeCell ref="E718:E721"/>
    <mergeCell ref="F718:F721"/>
    <mergeCell ref="G718:G721"/>
    <mergeCell ref="G714:G717"/>
    <mergeCell ref="H714:H717"/>
    <mergeCell ref="I714:I717"/>
    <mergeCell ref="J714:J717"/>
    <mergeCell ref="P714:P717"/>
    <mergeCell ref="Q714:Q717"/>
    <mergeCell ref="Q726:Q729"/>
    <mergeCell ref="R726:R729"/>
    <mergeCell ref="S726:S729"/>
    <mergeCell ref="T726:T729"/>
    <mergeCell ref="T722:T725"/>
    <mergeCell ref="A726:A729"/>
    <mergeCell ref="B726:B729"/>
    <mergeCell ref="C726:C729"/>
    <mergeCell ref="D726:D729"/>
    <mergeCell ref="E726:E729"/>
    <mergeCell ref="F726:F729"/>
    <mergeCell ref="G726:G729"/>
    <mergeCell ref="H726:H729"/>
    <mergeCell ref="I726:I729"/>
    <mergeCell ref="I722:I725"/>
    <mergeCell ref="J722:J725"/>
    <mergeCell ref="P722:P725"/>
    <mergeCell ref="Q722:Q725"/>
    <mergeCell ref="R722:R725"/>
    <mergeCell ref="S722:S725"/>
    <mergeCell ref="A742:A745"/>
    <mergeCell ref="B742:B745"/>
    <mergeCell ref="C742:C745"/>
    <mergeCell ref="D742:D745"/>
    <mergeCell ref="E742:E745"/>
    <mergeCell ref="F742:F745"/>
    <mergeCell ref="G730:G733"/>
    <mergeCell ref="H730:H733"/>
    <mergeCell ref="I730:I733"/>
    <mergeCell ref="J730:J733"/>
    <mergeCell ref="K730:K731"/>
    <mergeCell ref="P730:P733"/>
    <mergeCell ref="A730:A733"/>
    <mergeCell ref="B730:B733"/>
    <mergeCell ref="C730:C733"/>
    <mergeCell ref="D730:D733"/>
    <mergeCell ref="E730:E733"/>
    <mergeCell ref="F730:F733"/>
    <mergeCell ref="C734:C737"/>
    <mergeCell ref="D734:D737"/>
    <mergeCell ref="E734:E737"/>
    <mergeCell ref="F734:F737"/>
    <mergeCell ref="H734:H737"/>
    <mergeCell ref="I734:I737"/>
    <mergeCell ref="J734:J737"/>
    <mergeCell ref="P734:P737"/>
    <mergeCell ref="A734:A737"/>
    <mergeCell ref="B734:B737"/>
    <mergeCell ref="S746:S749"/>
    <mergeCell ref="T746:T749"/>
    <mergeCell ref="A750:A753"/>
    <mergeCell ref="B750:B753"/>
    <mergeCell ref="C750:C753"/>
    <mergeCell ref="D750:D753"/>
    <mergeCell ref="E750:E753"/>
    <mergeCell ref="F750:F753"/>
    <mergeCell ref="G750:G753"/>
    <mergeCell ref="H750:H753"/>
    <mergeCell ref="H746:H749"/>
    <mergeCell ref="I746:I749"/>
    <mergeCell ref="J746:J749"/>
    <mergeCell ref="P746:P749"/>
    <mergeCell ref="Q746:Q749"/>
    <mergeCell ref="R746:R749"/>
    <mergeCell ref="R742:R745"/>
    <mergeCell ref="S742:S745"/>
    <mergeCell ref="T742:T745"/>
    <mergeCell ref="A746:A749"/>
    <mergeCell ref="B746:B749"/>
    <mergeCell ref="C746:C749"/>
    <mergeCell ref="D746:D749"/>
    <mergeCell ref="E746:E749"/>
    <mergeCell ref="F746:F749"/>
    <mergeCell ref="G746:G749"/>
    <mergeCell ref="G742:G745"/>
    <mergeCell ref="H742:H745"/>
    <mergeCell ref="I742:I745"/>
    <mergeCell ref="J742:J745"/>
    <mergeCell ref="P742:P745"/>
    <mergeCell ref="Q742:Q745"/>
    <mergeCell ref="A758:A761"/>
    <mergeCell ref="B758:B761"/>
    <mergeCell ref="C758:C761"/>
    <mergeCell ref="D758:D761"/>
    <mergeCell ref="E758:E761"/>
    <mergeCell ref="F758:F761"/>
    <mergeCell ref="J754:J757"/>
    <mergeCell ref="P754:P757"/>
    <mergeCell ref="Q754:Q757"/>
    <mergeCell ref="R754:R757"/>
    <mergeCell ref="S754:S757"/>
    <mergeCell ref="T754:T757"/>
    <mergeCell ref="T750:T753"/>
    <mergeCell ref="A754:A757"/>
    <mergeCell ref="B754:B757"/>
    <mergeCell ref="C754:C757"/>
    <mergeCell ref="D754:D757"/>
    <mergeCell ref="E754:E757"/>
    <mergeCell ref="F754:F757"/>
    <mergeCell ref="G754:G757"/>
    <mergeCell ref="H754:H757"/>
    <mergeCell ref="I754:I757"/>
    <mergeCell ref="I750:I753"/>
    <mergeCell ref="J750:J753"/>
    <mergeCell ref="P750:P753"/>
    <mergeCell ref="Q750:Q753"/>
    <mergeCell ref="R750:R753"/>
    <mergeCell ref="S750:S753"/>
    <mergeCell ref="S762:S765"/>
    <mergeCell ref="T762:T765"/>
    <mergeCell ref="A766:A769"/>
    <mergeCell ref="B766:B769"/>
    <mergeCell ref="C766:C769"/>
    <mergeCell ref="D766:D769"/>
    <mergeCell ref="E766:E769"/>
    <mergeCell ref="F766:F769"/>
    <mergeCell ref="G766:G769"/>
    <mergeCell ref="H766:H769"/>
    <mergeCell ref="H762:H765"/>
    <mergeCell ref="I762:I765"/>
    <mergeCell ref="J762:J765"/>
    <mergeCell ref="P762:P765"/>
    <mergeCell ref="Q762:Q765"/>
    <mergeCell ref="R762:R765"/>
    <mergeCell ref="R758:R761"/>
    <mergeCell ref="S758:S761"/>
    <mergeCell ref="T758:T761"/>
    <mergeCell ref="A762:A765"/>
    <mergeCell ref="B762:B765"/>
    <mergeCell ref="C762:C765"/>
    <mergeCell ref="D762:D765"/>
    <mergeCell ref="E762:E765"/>
    <mergeCell ref="F762:F765"/>
    <mergeCell ref="G762:G765"/>
    <mergeCell ref="G758:G761"/>
    <mergeCell ref="H758:H761"/>
    <mergeCell ref="I758:I761"/>
    <mergeCell ref="J758:J761"/>
    <mergeCell ref="P758:P761"/>
    <mergeCell ref="Q758:Q761"/>
    <mergeCell ref="A774:A777"/>
    <mergeCell ref="B774:B777"/>
    <mergeCell ref="C774:C777"/>
    <mergeCell ref="D774:D777"/>
    <mergeCell ref="E774:E777"/>
    <mergeCell ref="F774:F777"/>
    <mergeCell ref="J770:J773"/>
    <mergeCell ref="P770:P773"/>
    <mergeCell ref="Q770:Q773"/>
    <mergeCell ref="R770:R773"/>
    <mergeCell ref="S770:S773"/>
    <mergeCell ref="T770:T773"/>
    <mergeCell ref="T766:T769"/>
    <mergeCell ref="A770:A773"/>
    <mergeCell ref="B770:B773"/>
    <mergeCell ref="C770:C773"/>
    <mergeCell ref="D770:D773"/>
    <mergeCell ref="E770:E773"/>
    <mergeCell ref="F770:F773"/>
    <mergeCell ref="G770:G773"/>
    <mergeCell ref="H770:H773"/>
    <mergeCell ref="I770:I773"/>
    <mergeCell ref="I766:I769"/>
    <mergeCell ref="J766:J769"/>
    <mergeCell ref="P766:P769"/>
    <mergeCell ref="Q766:Q769"/>
    <mergeCell ref="R766:R769"/>
    <mergeCell ref="S766:S769"/>
    <mergeCell ref="S778:S781"/>
    <mergeCell ref="T778:T781"/>
    <mergeCell ref="A782:A785"/>
    <mergeCell ref="B782:B785"/>
    <mergeCell ref="C782:C785"/>
    <mergeCell ref="D782:D785"/>
    <mergeCell ref="E782:E785"/>
    <mergeCell ref="F782:F785"/>
    <mergeCell ref="G782:G785"/>
    <mergeCell ref="H782:H785"/>
    <mergeCell ref="H778:H781"/>
    <mergeCell ref="I778:I781"/>
    <mergeCell ref="J778:J781"/>
    <mergeCell ref="P778:P781"/>
    <mergeCell ref="Q778:Q781"/>
    <mergeCell ref="R778:R781"/>
    <mergeCell ref="R774:R777"/>
    <mergeCell ref="S774:S777"/>
    <mergeCell ref="T774:T777"/>
    <mergeCell ref="A778:A781"/>
    <mergeCell ref="B778:B781"/>
    <mergeCell ref="C778:C781"/>
    <mergeCell ref="D778:D781"/>
    <mergeCell ref="E778:E781"/>
    <mergeCell ref="F778:F781"/>
    <mergeCell ref="G778:G781"/>
    <mergeCell ref="G774:G777"/>
    <mergeCell ref="H774:H777"/>
    <mergeCell ref="I774:I777"/>
    <mergeCell ref="J774:J777"/>
    <mergeCell ref="P774:P777"/>
    <mergeCell ref="Q774:Q777"/>
    <mergeCell ref="A790:A793"/>
    <mergeCell ref="B790:B793"/>
    <mergeCell ref="C790:C793"/>
    <mergeCell ref="D790:D793"/>
    <mergeCell ref="E790:E793"/>
    <mergeCell ref="F790:F793"/>
    <mergeCell ref="J786:J789"/>
    <mergeCell ref="P786:P789"/>
    <mergeCell ref="Q786:Q789"/>
    <mergeCell ref="R786:R789"/>
    <mergeCell ref="S786:S789"/>
    <mergeCell ref="T786:T789"/>
    <mergeCell ref="T782:T785"/>
    <mergeCell ref="A786:A789"/>
    <mergeCell ref="B786:B789"/>
    <mergeCell ref="C786:C789"/>
    <mergeCell ref="D786:D789"/>
    <mergeCell ref="E786:E789"/>
    <mergeCell ref="F786:F789"/>
    <mergeCell ref="G786:G789"/>
    <mergeCell ref="H786:H789"/>
    <mergeCell ref="I786:I789"/>
    <mergeCell ref="I782:I785"/>
    <mergeCell ref="J782:J785"/>
    <mergeCell ref="P782:P785"/>
    <mergeCell ref="Q782:Q785"/>
    <mergeCell ref="R782:R785"/>
    <mergeCell ref="S782:S785"/>
    <mergeCell ref="S794:S797"/>
    <mergeCell ref="T794:T797"/>
    <mergeCell ref="A798:A801"/>
    <mergeCell ref="B798:B801"/>
    <mergeCell ref="C798:C801"/>
    <mergeCell ref="D798:D801"/>
    <mergeCell ref="E798:E801"/>
    <mergeCell ref="F798:F801"/>
    <mergeCell ref="G798:G801"/>
    <mergeCell ref="H798:H801"/>
    <mergeCell ref="H794:H797"/>
    <mergeCell ref="I794:I797"/>
    <mergeCell ref="J794:J797"/>
    <mergeCell ref="P794:P797"/>
    <mergeCell ref="Q794:Q797"/>
    <mergeCell ref="R794:R797"/>
    <mergeCell ref="R790:R793"/>
    <mergeCell ref="S790:S793"/>
    <mergeCell ref="T790:T793"/>
    <mergeCell ref="A794:A797"/>
    <mergeCell ref="B794:B797"/>
    <mergeCell ref="C794:C797"/>
    <mergeCell ref="D794:D797"/>
    <mergeCell ref="E794:E797"/>
    <mergeCell ref="F794:F797"/>
    <mergeCell ref="G794:G797"/>
    <mergeCell ref="G790:G793"/>
    <mergeCell ref="H790:H793"/>
    <mergeCell ref="I790:I793"/>
    <mergeCell ref="J790:J793"/>
    <mergeCell ref="P790:P793"/>
    <mergeCell ref="Q790:Q793"/>
    <mergeCell ref="A806:A809"/>
    <mergeCell ref="B806:B809"/>
    <mergeCell ref="C806:C809"/>
    <mergeCell ref="D806:D809"/>
    <mergeCell ref="E806:E809"/>
    <mergeCell ref="F806:F809"/>
    <mergeCell ref="J802:J805"/>
    <mergeCell ref="P802:P805"/>
    <mergeCell ref="Q802:Q805"/>
    <mergeCell ref="R802:R805"/>
    <mergeCell ref="S802:S805"/>
    <mergeCell ref="T802:T805"/>
    <mergeCell ref="T798:T801"/>
    <mergeCell ref="A802:A805"/>
    <mergeCell ref="B802:B805"/>
    <mergeCell ref="C802:C805"/>
    <mergeCell ref="D802:D805"/>
    <mergeCell ref="E802:E805"/>
    <mergeCell ref="F802:F805"/>
    <mergeCell ref="G802:G805"/>
    <mergeCell ref="H802:H805"/>
    <mergeCell ref="I802:I805"/>
    <mergeCell ref="I798:I801"/>
    <mergeCell ref="J798:J801"/>
    <mergeCell ref="P798:P801"/>
    <mergeCell ref="Q798:Q801"/>
    <mergeCell ref="R798:R801"/>
    <mergeCell ref="S798:S801"/>
    <mergeCell ref="S810:S813"/>
    <mergeCell ref="T810:T813"/>
    <mergeCell ref="A814:A817"/>
    <mergeCell ref="B814:B817"/>
    <mergeCell ref="C814:C817"/>
    <mergeCell ref="D814:D817"/>
    <mergeCell ref="E814:E817"/>
    <mergeCell ref="F814:F817"/>
    <mergeCell ref="G814:G817"/>
    <mergeCell ref="H814:H817"/>
    <mergeCell ref="H810:H813"/>
    <mergeCell ref="I810:I813"/>
    <mergeCell ref="J810:J813"/>
    <mergeCell ref="P810:P813"/>
    <mergeCell ref="Q810:Q813"/>
    <mergeCell ref="R810:R813"/>
    <mergeCell ref="R806:R809"/>
    <mergeCell ref="S806:S809"/>
    <mergeCell ref="T806:T809"/>
    <mergeCell ref="A810:A813"/>
    <mergeCell ref="B810:B813"/>
    <mergeCell ref="C810:C813"/>
    <mergeCell ref="D810:D813"/>
    <mergeCell ref="E810:E813"/>
    <mergeCell ref="F810:F813"/>
    <mergeCell ref="G810:G813"/>
    <mergeCell ref="G806:G809"/>
    <mergeCell ref="H806:H809"/>
    <mergeCell ref="I806:I809"/>
    <mergeCell ref="J806:J809"/>
    <mergeCell ref="P806:P809"/>
    <mergeCell ref="Q806:Q809"/>
    <mergeCell ref="A822:A825"/>
    <mergeCell ref="B822:B825"/>
    <mergeCell ref="C822:C825"/>
    <mergeCell ref="D822:D825"/>
    <mergeCell ref="E822:E825"/>
    <mergeCell ref="F822:F825"/>
    <mergeCell ref="J818:J821"/>
    <mergeCell ref="P818:P821"/>
    <mergeCell ref="Q818:Q821"/>
    <mergeCell ref="R818:R821"/>
    <mergeCell ref="S818:S821"/>
    <mergeCell ref="T818:T821"/>
    <mergeCell ref="T814:T817"/>
    <mergeCell ref="A818:A821"/>
    <mergeCell ref="B818:B821"/>
    <mergeCell ref="C818:C821"/>
    <mergeCell ref="D818:D821"/>
    <mergeCell ref="E818:E821"/>
    <mergeCell ref="F818:F821"/>
    <mergeCell ref="G818:G821"/>
    <mergeCell ref="H818:H821"/>
    <mergeCell ref="I818:I821"/>
    <mergeCell ref="I814:I817"/>
    <mergeCell ref="J814:J817"/>
    <mergeCell ref="P814:P817"/>
    <mergeCell ref="Q814:Q817"/>
    <mergeCell ref="R814:R817"/>
    <mergeCell ref="S814:S817"/>
    <mergeCell ref="S826:S829"/>
    <mergeCell ref="T826:T829"/>
    <mergeCell ref="A830:A833"/>
    <mergeCell ref="B830:B833"/>
    <mergeCell ref="C830:C833"/>
    <mergeCell ref="D830:D833"/>
    <mergeCell ref="E830:E833"/>
    <mergeCell ref="F830:F833"/>
    <mergeCell ref="G830:G833"/>
    <mergeCell ref="H830:H833"/>
    <mergeCell ref="H826:H829"/>
    <mergeCell ref="I826:I829"/>
    <mergeCell ref="J826:J829"/>
    <mergeCell ref="P826:P829"/>
    <mergeCell ref="Q826:Q829"/>
    <mergeCell ref="R826:R829"/>
    <mergeCell ref="R822:R825"/>
    <mergeCell ref="S822:S825"/>
    <mergeCell ref="T822:T825"/>
    <mergeCell ref="A826:A829"/>
    <mergeCell ref="B826:B829"/>
    <mergeCell ref="C826:C829"/>
    <mergeCell ref="D826:D829"/>
    <mergeCell ref="E826:E829"/>
    <mergeCell ref="F826:F829"/>
    <mergeCell ref="G826:G829"/>
    <mergeCell ref="G822:G825"/>
    <mergeCell ref="H822:H825"/>
    <mergeCell ref="I822:I825"/>
    <mergeCell ref="J822:J825"/>
    <mergeCell ref="P822:P825"/>
    <mergeCell ref="Q822:Q825"/>
    <mergeCell ref="A846:A849"/>
    <mergeCell ref="B846:B849"/>
    <mergeCell ref="C846:C849"/>
    <mergeCell ref="D846:D849"/>
    <mergeCell ref="E846:E849"/>
    <mergeCell ref="F846:F849"/>
    <mergeCell ref="J842:J845"/>
    <mergeCell ref="P842:P845"/>
    <mergeCell ref="Q842:Q845"/>
    <mergeCell ref="R842:R845"/>
    <mergeCell ref="S842:S845"/>
    <mergeCell ref="T842:T845"/>
    <mergeCell ref="T830:T833"/>
    <mergeCell ref="A842:A845"/>
    <mergeCell ref="B842:B845"/>
    <mergeCell ref="C842:C845"/>
    <mergeCell ref="D842:D845"/>
    <mergeCell ref="E842:E845"/>
    <mergeCell ref="F842:F845"/>
    <mergeCell ref="G842:G845"/>
    <mergeCell ref="H842:H845"/>
    <mergeCell ref="I842:I845"/>
    <mergeCell ref="I830:I833"/>
    <mergeCell ref="J830:J833"/>
    <mergeCell ref="P830:P833"/>
    <mergeCell ref="Q830:Q833"/>
    <mergeCell ref="R830:R833"/>
    <mergeCell ref="S830:S833"/>
    <mergeCell ref="S838:S841"/>
    <mergeCell ref="T838:T841"/>
    <mergeCell ref="S850:S853"/>
    <mergeCell ref="T850:T853"/>
    <mergeCell ref="A854:A857"/>
    <mergeCell ref="B854:B857"/>
    <mergeCell ref="C854:C857"/>
    <mergeCell ref="D854:D857"/>
    <mergeCell ref="E854:E857"/>
    <mergeCell ref="F854:F857"/>
    <mergeCell ref="G854:G857"/>
    <mergeCell ref="H854:H857"/>
    <mergeCell ref="H850:H853"/>
    <mergeCell ref="I850:I853"/>
    <mergeCell ref="J850:J853"/>
    <mergeCell ref="P850:P853"/>
    <mergeCell ref="Q850:Q853"/>
    <mergeCell ref="R850:R853"/>
    <mergeCell ref="R846:R849"/>
    <mergeCell ref="S846:S849"/>
    <mergeCell ref="T846:T849"/>
    <mergeCell ref="A850:A853"/>
    <mergeCell ref="B850:B853"/>
    <mergeCell ref="C850:C853"/>
    <mergeCell ref="D850:D853"/>
    <mergeCell ref="E850:E853"/>
    <mergeCell ref="F850:F853"/>
    <mergeCell ref="G850:G853"/>
    <mergeCell ref="G846:G849"/>
    <mergeCell ref="H846:H849"/>
    <mergeCell ref="I846:I849"/>
    <mergeCell ref="J846:J849"/>
    <mergeCell ref="P846:P849"/>
    <mergeCell ref="Q846:Q849"/>
    <mergeCell ref="A862:A865"/>
    <mergeCell ref="B862:B865"/>
    <mergeCell ref="C862:C865"/>
    <mergeCell ref="D862:D865"/>
    <mergeCell ref="E862:E865"/>
    <mergeCell ref="F862:F865"/>
    <mergeCell ref="J858:J861"/>
    <mergeCell ref="P858:P861"/>
    <mergeCell ref="Q858:Q861"/>
    <mergeCell ref="R858:R861"/>
    <mergeCell ref="S858:S861"/>
    <mergeCell ref="T858:T861"/>
    <mergeCell ref="T854:T857"/>
    <mergeCell ref="A858:A861"/>
    <mergeCell ref="B858:B861"/>
    <mergeCell ref="C858:C861"/>
    <mergeCell ref="D858:D861"/>
    <mergeCell ref="E858:E861"/>
    <mergeCell ref="F858:F861"/>
    <mergeCell ref="G858:G861"/>
    <mergeCell ref="H858:H861"/>
    <mergeCell ref="I858:I861"/>
    <mergeCell ref="I854:I857"/>
    <mergeCell ref="J854:J857"/>
    <mergeCell ref="P854:P857"/>
    <mergeCell ref="Q854:Q857"/>
    <mergeCell ref="R854:R857"/>
    <mergeCell ref="S854:S857"/>
    <mergeCell ref="S866:S869"/>
    <mergeCell ref="T866:T869"/>
    <mergeCell ref="A870:A873"/>
    <mergeCell ref="B870:B873"/>
    <mergeCell ref="C870:C873"/>
    <mergeCell ref="D870:D873"/>
    <mergeCell ref="E870:E873"/>
    <mergeCell ref="F870:F873"/>
    <mergeCell ref="G870:G873"/>
    <mergeCell ref="H870:H873"/>
    <mergeCell ref="H866:H869"/>
    <mergeCell ref="I866:I869"/>
    <mergeCell ref="J866:J869"/>
    <mergeCell ref="P866:P869"/>
    <mergeCell ref="Q866:Q869"/>
    <mergeCell ref="R866:R869"/>
    <mergeCell ref="R862:R865"/>
    <mergeCell ref="S862:S865"/>
    <mergeCell ref="T862:T865"/>
    <mergeCell ref="A866:A869"/>
    <mergeCell ref="B866:B869"/>
    <mergeCell ref="C866:C869"/>
    <mergeCell ref="D866:D869"/>
    <mergeCell ref="E866:E869"/>
    <mergeCell ref="F866:F869"/>
    <mergeCell ref="G866:G869"/>
    <mergeCell ref="G862:G865"/>
    <mergeCell ref="H862:H865"/>
    <mergeCell ref="I862:I865"/>
    <mergeCell ref="J862:J865"/>
    <mergeCell ref="P862:P865"/>
    <mergeCell ref="Q862:Q865"/>
    <mergeCell ref="A878:A881"/>
    <mergeCell ref="B878:B881"/>
    <mergeCell ref="C878:C881"/>
    <mergeCell ref="D878:D881"/>
    <mergeCell ref="E878:E881"/>
    <mergeCell ref="F878:F881"/>
    <mergeCell ref="J874:J877"/>
    <mergeCell ref="P874:P877"/>
    <mergeCell ref="Q874:Q877"/>
    <mergeCell ref="R874:R877"/>
    <mergeCell ref="S874:S877"/>
    <mergeCell ref="T874:T877"/>
    <mergeCell ref="T870:T873"/>
    <mergeCell ref="A874:A877"/>
    <mergeCell ref="B874:B877"/>
    <mergeCell ref="C874:C877"/>
    <mergeCell ref="D874:D877"/>
    <mergeCell ref="E874:E877"/>
    <mergeCell ref="F874:F877"/>
    <mergeCell ref="G874:G877"/>
    <mergeCell ref="H874:H877"/>
    <mergeCell ref="I874:I877"/>
    <mergeCell ref="I870:I873"/>
    <mergeCell ref="J870:J873"/>
    <mergeCell ref="P870:P873"/>
    <mergeCell ref="Q870:Q873"/>
    <mergeCell ref="R870:R873"/>
    <mergeCell ref="S870:S873"/>
    <mergeCell ref="S882:S885"/>
    <mergeCell ref="T882:T885"/>
    <mergeCell ref="A886:A889"/>
    <mergeCell ref="B886:B889"/>
    <mergeCell ref="C886:C889"/>
    <mergeCell ref="D886:D889"/>
    <mergeCell ref="E886:E889"/>
    <mergeCell ref="F886:F889"/>
    <mergeCell ref="G886:G889"/>
    <mergeCell ref="H886:H889"/>
    <mergeCell ref="H882:H885"/>
    <mergeCell ref="I882:I885"/>
    <mergeCell ref="J882:J885"/>
    <mergeCell ref="P882:P885"/>
    <mergeCell ref="Q882:Q885"/>
    <mergeCell ref="R882:R885"/>
    <mergeCell ref="R878:R881"/>
    <mergeCell ref="S878:S881"/>
    <mergeCell ref="T878:T881"/>
    <mergeCell ref="A882:A885"/>
    <mergeCell ref="B882:B885"/>
    <mergeCell ref="C882:C885"/>
    <mergeCell ref="D882:D885"/>
    <mergeCell ref="E882:E885"/>
    <mergeCell ref="F882:F885"/>
    <mergeCell ref="G882:G885"/>
    <mergeCell ref="G878:G881"/>
    <mergeCell ref="H878:H881"/>
    <mergeCell ref="I878:I881"/>
    <mergeCell ref="J878:J881"/>
    <mergeCell ref="P878:P881"/>
    <mergeCell ref="Q878:Q881"/>
    <mergeCell ref="A894:A897"/>
    <mergeCell ref="B894:B897"/>
    <mergeCell ref="C894:C897"/>
    <mergeCell ref="D894:D897"/>
    <mergeCell ref="E894:E897"/>
    <mergeCell ref="F894:F897"/>
    <mergeCell ref="J890:J893"/>
    <mergeCell ref="P890:P893"/>
    <mergeCell ref="Q890:Q893"/>
    <mergeCell ref="R890:R893"/>
    <mergeCell ref="S890:S893"/>
    <mergeCell ref="T890:T893"/>
    <mergeCell ref="T886:T889"/>
    <mergeCell ref="A890:A893"/>
    <mergeCell ref="B890:B893"/>
    <mergeCell ref="C890:C893"/>
    <mergeCell ref="D890:D893"/>
    <mergeCell ref="E890:E893"/>
    <mergeCell ref="F890:F893"/>
    <mergeCell ref="G890:G893"/>
    <mergeCell ref="H890:H893"/>
    <mergeCell ref="I890:I893"/>
    <mergeCell ref="I886:I889"/>
    <mergeCell ref="J886:J889"/>
    <mergeCell ref="P886:P889"/>
    <mergeCell ref="Q886:Q889"/>
    <mergeCell ref="R886:R889"/>
    <mergeCell ref="S886:S889"/>
    <mergeCell ref="S898:S901"/>
    <mergeCell ref="T898:T901"/>
    <mergeCell ref="A902:A905"/>
    <mergeCell ref="B902:B905"/>
    <mergeCell ref="C902:C905"/>
    <mergeCell ref="D902:D905"/>
    <mergeCell ref="E902:E905"/>
    <mergeCell ref="F902:F905"/>
    <mergeCell ref="G902:G905"/>
    <mergeCell ref="H902:H905"/>
    <mergeCell ref="H898:H901"/>
    <mergeCell ref="I898:I901"/>
    <mergeCell ref="J898:J901"/>
    <mergeCell ref="P898:P901"/>
    <mergeCell ref="Q898:Q901"/>
    <mergeCell ref="R898:R901"/>
    <mergeCell ref="R894:R897"/>
    <mergeCell ref="S894:S897"/>
    <mergeCell ref="T894:T897"/>
    <mergeCell ref="A898:A901"/>
    <mergeCell ref="B898:B901"/>
    <mergeCell ref="C898:C901"/>
    <mergeCell ref="D898:D901"/>
    <mergeCell ref="E898:E901"/>
    <mergeCell ref="F898:F901"/>
    <mergeCell ref="G898:G901"/>
    <mergeCell ref="G894:G897"/>
    <mergeCell ref="H894:H897"/>
    <mergeCell ref="I894:I897"/>
    <mergeCell ref="J894:J897"/>
    <mergeCell ref="P894:P897"/>
    <mergeCell ref="Q894:Q897"/>
    <mergeCell ref="A910:A913"/>
    <mergeCell ref="B910:B913"/>
    <mergeCell ref="C910:C913"/>
    <mergeCell ref="D910:D913"/>
    <mergeCell ref="E910:E913"/>
    <mergeCell ref="F910:F913"/>
    <mergeCell ref="J906:J909"/>
    <mergeCell ref="P906:P909"/>
    <mergeCell ref="Q906:Q909"/>
    <mergeCell ref="R906:R909"/>
    <mergeCell ref="S906:S909"/>
    <mergeCell ref="T906:T909"/>
    <mergeCell ref="T902:T905"/>
    <mergeCell ref="A906:A909"/>
    <mergeCell ref="B906:B909"/>
    <mergeCell ref="C906:C909"/>
    <mergeCell ref="D906:D909"/>
    <mergeCell ref="E906:E909"/>
    <mergeCell ref="F906:F909"/>
    <mergeCell ref="G906:G909"/>
    <mergeCell ref="H906:H909"/>
    <mergeCell ref="I906:I909"/>
    <mergeCell ref="I902:I905"/>
    <mergeCell ref="J902:J905"/>
    <mergeCell ref="P902:P905"/>
    <mergeCell ref="Q902:Q905"/>
    <mergeCell ref="R902:R905"/>
    <mergeCell ref="S902:S905"/>
    <mergeCell ref="S914:S917"/>
    <mergeCell ref="T914:T917"/>
    <mergeCell ref="A918:A921"/>
    <mergeCell ref="B918:B921"/>
    <mergeCell ref="C918:C921"/>
    <mergeCell ref="D918:D921"/>
    <mergeCell ref="E918:E921"/>
    <mergeCell ref="F918:F921"/>
    <mergeCell ref="G918:G921"/>
    <mergeCell ref="H918:H921"/>
    <mergeCell ref="H914:H917"/>
    <mergeCell ref="I914:I917"/>
    <mergeCell ref="J914:J917"/>
    <mergeCell ref="P914:P917"/>
    <mergeCell ref="Q914:Q917"/>
    <mergeCell ref="R914:R917"/>
    <mergeCell ref="R910:R913"/>
    <mergeCell ref="S910:S913"/>
    <mergeCell ref="T910:T913"/>
    <mergeCell ref="A914:A917"/>
    <mergeCell ref="B914:B917"/>
    <mergeCell ref="C914:C917"/>
    <mergeCell ref="D914:D917"/>
    <mergeCell ref="E914:E917"/>
    <mergeCell ref="F914:F917"/>
    <mergeCell ref="G914:G917"/>
    <mergeCell ref="G910:G913"/>
    <mergeCell ref="H910:H913"/>
    <mergeCell ref="I910:I913"/>
    <mergeCell ref="J910:J913"/>
    <mergeCell ref="P910:P913"/>
    <mergeCell ref="Q910:Q913"/>
    <mergeCell ref="S922:S925"/>
    <mergeCell ref="T922:T925"/>
    <mergeCell ref="T918:T921"/>
    <mergeCell ref="A922:A925"/>
    <mergeCell ref="B922:B925"/>
    <mergeCell ref="C922:C925"/>
    <mergeCell ref="D922:D925"/>
    <mergeCell ref="E922:E925"/>
    <mergeCell ref="F922:F925"/>
    <mergeCell ref="G922:G925"/>
    <mergeCell ref="H922:H925"/>
    <mergeCell ref="I922:I925"/>
    <mergeCell ref="I918:I921"/>
    <mergeCell ref="J918:J921"/>
    <mergeCell ref="P918:P921"/>
    <mergeCell ref="Q918:Q921"/>
    <mergeCell ref="R918:R921"/>
    <mergeCell ref="S918:S921"/>
    <mergeCell ref="G930:G933"/>
    <mergeCell ref="G926:G929"/>
    <mergeCell ref="H926:H929"/>
    <mergeCell ref="I926:I929"/>
    <mergeCell ref="J926:J929"/>
    <mergeCell ref="P926:P929"/>
    <mergeCell ref="Q926:Q929"/>
    <mergeCell ref="A926:A929"/>
    <mergeCell ref="B926:B929"/>
    <mergeCell ref="C926:C929"/>
    <mergeCell ref="D926:D929"/>
    <mergeCell ref="E926:E929"/>
    <mergeCell ref="F926:F929"/>
    <mergeCell ref="J922:J925"/>
    <mergeCell ref="P922:P925"/>
    <mergeCell ref="Q922:Q925"/>
    <mergeCell ref="R922:R925"/>
    <mergeCell ref="C946:E946"/>
    <mergeCell ref="C947:E947"/>
    <mergeCell ref="C948:E948"/>
    <mergeCell ref="A11:T11"/>
    <mergeCell ref="A12:T12"/>
    <mergeCell ref="A142:A145"/>
    <mergeCell ref="B142:B145"/>
    <mergeCell ref="C142:C145"/>
    <mergeCell ref="D142:D145"/>
    <mergeCell ref="I934:I937"/>
    <mergeCell ref="J934:J937"/>
    <mergeCell ref="P934:P937"/>
    <mergeCell ref="Q934:Q937"/>
    <mergeCell ref="R934:R937"/>
    <mergeCell ref="S934:S937"/>
    <mergeCell ref="S930:S933"/>
    <mergeCell ref="T930:T933"/>
    <mergeCell ref="A934:A937"/>
    <mergeCell ref="B934:B937"/>
    <mergeCell ref="C934:C937"/>
    <mergeCell ref="D934:D937"/>
    <mergeCell ref="E934:E937"/>
    <mergeCell ref="F934:F937"/>
    <mergeCell ref="G934:G937"/>
    <mergeCell ref="H934:H937"/>
    <mergeCell ref="H930:H933"/>
    <mergeCell ref="I930:I933"/>
    <mergeCell ref="J930:J933"/>
    <mergeCell ref="P930:P933"/>
    <mergeCell ref="Q930:Q933"/>
    <mergeCell ref="R930:R933"/>
    <mergeCell ref="R926:R929"/>
    <mergeCell ref="A178:A181"/>
    <mergeCell ref="B178:B181"/>
    <mergeCell ref="C178:C181"/>
    <mergeCell ref="D178:D181"/>
    <mergeCell ref="E178:E181"/>
    <mergeCell ref="F178:F181"/>
    <mergeCell ref="F146:F149"/>
    <mergeCell ref="G146:G149"/>
    <mergeCell ref="H146:H149"/>
    <mergeCell ref="I146:I149"/>
    <mergeCell ref="J146:J149"/>
    <mergeCell ref="P146:P149"/>
    <mergeCell ref="P142:P145"/>
    <mergeCell ref="Q142:Q145"/>
    <mergeCell ref="R142:R145"/>
    <mergeCell ref="S142:S145"/>
    <mergeCell ref="T142:T145"/>
    <mergeCell ref="A146:A149"/>
    <mergeCell ref="B146:B149"/>
    <mergeCell ref="C146:C149"/>
    <mergeCell ref="D146:D149"/>
    <mergeCell ref="E146:E149"/>
    <mergeCell ref="E142:E145"/>
    <mergeCell ref="F142:F145"/>
    <mergeCell ref="G142:G145"/>
    <mergeCell ref="H142:H145"/>
    <mergeCell ref="I142:I145"/>
    <mergeCell ref="J142:J145"/>
    <mergeCell ref="S174:S177"/>
    <mergeCell ref="T174:T177"/>
    <mergeCell ref="J166:J169"/>
    <mergeCell ref="P166:P169"/>
    <mergeCell ref="S182:S185"/>
    <mergeCell ref="T182:T185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270:A273"/>
    <mergeCell ref="B270:B273"/>
    <mergeCell ref="C270:C273"/>
    <mergeCell ref="D270:D273"/>
    <mergeCell ref="E270:E273"/>
    <mergeCell ref="F270:F273"/>
    <mergeCell ref="J246:J249"/>
    <mergeCell ref="P246:P249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A266:A269"/>
    <mergeCell ref="B266:B269"/>
    <mergeCell ref="C266:C269"/>
    <mergeCell ref="D266:D269"/>
    <mergeCell ref="S274:S277"/>
    <mergeCell ref="T274:T277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H274:H277"/>
    <mergeCell ref="I274:I277"/>
    <mergeCell ref="J274:J277"/>
    <mergeCell ref="P274:P277"/>
    <mergeCell ref="Q274:Q277"/>
    <mergeCell ref="R274:R277"/>
    <mergeCell ref="R270:R273"/>
    <mergeCell ref="S270:S273"/>
    <mergeCell ref="T270:T273"/>
    <mergeCell ref="A274:A277"/>
    <mergeCell ref="B274:B277"/>
    <mergeCell ref="C274:C277"/>
    <mergeCell ref="D274:D277"/>
    <mergeCell ref="E274:E277"/>
    <mergeCell ref="F274:F277"/>
    <mergeCell ref="G274:G277"/>
    <mergeCell ref="G270:G273"/>
    <mergeCell ref="H270:H273"/>
    <mergeCell ref="I270:I273"/>
    <mergeCell ref="J270:J273"/>
    <mergeCell ref="P270:P273"/>
    <mergeCell ref="Q270:Q273"/>
    <mergeCell ref="A314:A317"/>
    <mergeCell ref="B314:B317"/>
    <mergeCell ref="C314:C317"/>
    <mergeCell ref="D314:D317"/>
    <mergeCell ref="E314:E317"/>
    <mergeCell ref="F314:F317"/>
    <mergeCell ref="J294:J297"/>
    <mergeCell ref="P294:P297"/>
    <mergeCell ref="Q294:Q297"/>
    <mergeCell ref="R294:R297"/>
    <mergeCell ref="S294:S297"/>
    <mergeCell ref="T294:T297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I290:I293"/>
    <mergeCell ref="J290:J293"/>
    <mergeCell ref="P290:P293"/>
    <mergeCell ref="Q290:Q293"/>
    <mergeCell ref="R290:R293"/>
    <mergeCell ref="S290:S293"/>
    <mergeCell ref="S302:S305"/>
    <mergeCell ref="T302:T305"/>
    <mergeCell ref="E306:E309"/>
    <mergeCell ref="F306:F309"/>
    <mergeCell ref="S318:S321"/>
    <mergeCell ref="T318:T321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H318:H321"/>
    <mergeCell ref="I318:I321"/>
    <mergeCell ref="J318:J321"/>
    <mergeCell ref="P318:P321"/>
    <mergeCell ref="Q318:Q321"/>
    <mergeCell ref="R318:R321"/>
    <mergeCell ref="R314:R317"/>
    <mergeCell ref="S314:S317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G314:G317"/>
    <mergeCell ref="H314:H317"/>
    <mergeCell ref="I314:I317"/>
    <mergeCell ref="J314:J317"/>
    <mergeCell ref="P314:P317"/>
    <mergeCell ref="Q314:Q317"/>
    <mergeCell ref="A478:A481"/>
    <mergeCell ref="B478:B481"/>
    <mergeCell ref="C478:C481"/>
    <mergeCell ref="D478:D481"/>
    <mergeCell ref="E478:E481"/>
    <mergeCell ref="F478:F481"/>
    <mergeCell ref="J374:J377"/>
    <mergeCell ref="P374:P377"/>
    <mergeCell ref="Q374:Q377"/>
    <mergeCell ref="R374:R377"/>
    <mergeCell ref="S374:S377"/>
    <mergeCell ref="T374:T377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I370:I373"/>
    <mergeCell ref="J370:J373"/>
    <mergeCell ref="P370:P373"/>
    <mergeCell ref="Q370:Q373"/>
    <mergeCell ref="R370:R373"/>
    <mergeCell ref="S370:S373"/>
    <mergeCell ref="A474:A477"/>
    <mergeCell ref="B474:B477"/>
    <mergeCell ref="C474:C477"/>
    <mergeCell ref="D474:D477"/>
    <mergeCell ref="S482:S485"/>
    <mergeCell ref="T482:T485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H482:H485"/>
    <mergeCell ref="I482:I485"/>
    <mergeCell ref="J482:J485"/>
    <mergeCell ref="P482:P485"/>
    <mergeCell ref="Q482:Q485"/>
    <mergeCell ref="R482:R485"/>
    <mergeCell ref="R478:R481"/>
    <mergeCell ref="S478:S481"/>
    <mergeCell ref="T478:T481"/>
    <mergeCell ref="A482:A485"/>
    <mergeCell ref="B482:B485"/>
    <mergeCell ref="C482:C485"/>
    <mergeCell ref="D482:D485"/>
    <mergeCell ref="E482:E485"/>
    <mergeCell ref="F482:F485"/>
    <mergeCell ref="G482:G485"/>
    <mergeCell ref="G478:G481"/>
    <mergeCell ref="H478:H481"/>
    <mergeCell ref="I478:I481"/>
    <mergeCell ref="J478:J481"/>
    <mergeCell ref="P478:P481"/>
    <mergeCell ref="Q478:Q481"/>
    <mergeCell ref="S546:S549"/>
    <mergeCell ref="T546:T549"/>
    <mergeCell ref="T542:T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I546:I549"/>
    <mergeCell ref="I542:I545"/>
    <mergeCell ref="J542:J545"/>
    <mergeCell ref="P542:P545"/>
    <mergeCell ref="Q542:Q545"/>
    <mergeCell ref="R542:R545"/>
    <mergeCell ref="S542:S545"/>
    <mergeCell ref="Q730:Q733"/>
    <mergeCell ref="R730:R733"/>
    <mergeCell ref="S730:S733"/>
    <mergeCell ref="T730:T733"/>
    <mergeCell ref="J726:J729"/>
    <mergeCell ref="P726:P729"/>
    <mergeCell ref="Q738:Q741"/>
    <mergeCell ref="R738:R741"/>
    <mergeCell ref="S738:S741"/>
    <mergeCell ref="T738:T741"/>
    <mergeCell ref="A834:A837"/>
    <mergeCell ref="B834:B837"/>
    <mergeCell ref="C834:C837"/>
    <mergeCell ref="D834:D837"/>
    <mergeCell ref="E834:E837"/>
    <mergeCell ref="F834:F837"/>
    <mergeCell ref="G738:G741"/>
    <mergeCell ref="H738:H741"/>
    <mergeCell ref="I738:I741"/>
    <mergeCell ref="J738:J741"/>
    <mergeCell ref="P738:P741"/>
    <mergeCell ref="Q734:Q737"/>
    <mergeCell ref="R734:R737"/>
    <mergeCell ref="S734:S737"/>
    <mergeCell ref="T734:T737"/>
    <mergeCell ref="A738:A741"/>
    <mergeCell ref="B738:B741"/>
    <mergeCell ref="C738:C741"/>
    <mergeCell ref="D738:D741"/>
    <mergeCell ref="E738:E741"/>
    <mergeCell ref="F738:F741"/>
    <mergeCell ref="G734:G737"/>
    <mergeCell ref="H938:H941"/>
    <mergeCell ref="H838:H841"/>
    <mergeCell ref="I838:I841"/>
    <mergeCell ref="J838:J841"/>
    <mergeCell ref="P838:P841"/>
    <mergeCell ref="Q838:Q841"/>
    <mergeCell ref="R838:R841"/>
    <mergeCell ref="R834:R837"/>
    <mergeCell ref="S834:S837"/>
    <mergeCell ref="T834:T837"/>
    <mergeCell ref="A838:A841"/>
    <mergeCell ref="B838:B841"/>
    <mergeCell ref="C838:C841"/>
    <mergeCell ref="D838:D841"/>
    <mergeCell ref="E838:E841"/>
    <mergeCell ref="F838:F841"/>
    <mergeCell ref="G838:G841"/>
    <mergeCell ref="G834:G837"/>
    <mergeCell ref="H834:H837"/>
    <mergeCell ref="I834:I837"/>
    <mergeCell ref="J834:J837"/>
    <mergeCell ref="P834:P837"/>
    <mergeCell ref="Q834:Q837"/>
    <mergeCell ref="T934:T937"/>
    <mergeCell ref="S926:S929"/>
    <mergeCell ref="T926:T929"/>
    <mergeCell ref="A930:A933"/>
    <mergeCell ref="B930:B933"/>
    <mergeCell ref="C930:C933"/>
    <mergeCell ref="D930:D933"/>
    <mergeCell ref="E930:E933"/>
    <mergeCell ref="F930:F933"/>
    <mergeCell ref="C949:E949"/>
    <mergeCell ref="A951:T951"/>
    <mergeCell ref="A953:T953"/>
    <mergeCell ref="J942:J945"/>
    <mergeCell ref="P942:P945"/>
    <mergeCell ref="Q942:Q945"/>
    <mergeCell ref="R942:R945"/>
    <mergeCell ref="S942:S945"/>
    <mergeCell ref="T942:T945"/>
    <mergeCell ref="T938:T941"/>
    <mergeCell ref="A942:A945"/>
    <mergeCell ref="B942:B945"/>
    <mergeCell ref="C942:C945"/>
    <mergeCell ref="D942:D945"/>
    <mergeCell ref="E942:E945"/>
    <mergeCell ref="F942:F945"/>
    <mergeCell ref="G942:G945"/>
    <mergeCell ref="H942:H945"/>
    <mergeCell ref="I942:I945"/>
    <mergeCell ref="I938:I941"/>
    <mergeCell ref="J938:J941"/>
    <mergeCell ref="P938:P941"/>
    <mergeCell ref="Q938:Q941"/>
    <mergeCell ref="R938:R941"/>
    <mergeCell ref="S938:S941"/>
    <mergeCell ref="A938:A941"/>
    <mergeCell ref="B938:B941"/>
    <mergeCell ref="C938:C941"/>
    <mergeCell ref="D938:D941"/>
    <mergeCell ref="E938:E941"/>
    <mergeCell ref="F938:F941"/>
    <mergeCell ref="G938:G941"/>
  </mergeCells>
  <phoneticPr fontId="40" type="noConversion"/>
  <conditionalFormatting sqref="K96:L96">
    <cfRule type="duplicateValues" dxfId="582" priority="58" stopIfTrue="1"/>
  </conditionalFormatting>
  <conditionalFormatting sqref="K108:L108">
    <cfRule type="duplicateValues" dxfId="581" priority="57" stopIfTrue="1"/>
  </conditionalFormatting>
  <conditionalFormatting sqref="K144:L144 K148:L148">
    <cfRule type="duplicateValues" dxfId="580" priority="11" stopIfTrue="1"/>
  </conditionalFormatting>
  <conditionalFormatting sqref="K180:L180 K184:L184">
    <cfRule type="duplicateValues" dxfId="579" priority="10" stopIfTrue="1"/>
  </conditionalFormatting>
  <conditionalFormatting sqref="K204:L204">
    <cfRule type="duplicateValues" dxfId="578" priority="63" stopIfTrue="1"/>
  </conditionalFormatting>
  <conditionalFormatting sqref="K208:L208">
    <cfRule type="duplicateValues" dxfId="577" priority="61" stopIfTrue="1"/>
  </conditionalFormatting>
  <conditionalFormatting sqref="K209:L209">
    <cfRule type="duplicateValues" dxfId="576" priority="60" stopIfTrue="1"/>
  </conditionalFormatting>
  <conditionalFormatting sqref="K216:L216">
    <cfRule type="duplicateValues" dxfId="575" priority="62" stopIfTrue="1"/>
  </conditionalFormatting>
  <conditionalFormatting sqref="K244:L244 K248:L248">
    <cfRule type="duplicateValues" dxfId="574" priority="9" stopIfTrue="1"/>
  </conditionalFormatting>
  <conditionalFormatting sqref="K256:L256">
    <cfRule type="duplicateValues" dxfId="573" priority="56" stopIfTrue="1"/>
  </conditionalFormatting>
  <conditionalFormatting sqref="K260:L260">
    <cfRule type="duplicateValues" dxfId="572" priority="55" stopIfTrue="1"/>
  </conditionalFormatting>
  <conditionalFormatting sqref="K264:L264">
    <cfRule type="duplicateValues" dxfId="571" priority="54" stopIfTrue="1"/>
  </conditionalFormatting>
  <conditionalFormatting sqref="K268:L268">
    <cfRule type="duplicateValues" dxfId="570" priority="52" stopIfTrue="1"/>
  </conditionalFormatting>
  <conditionalFormatting sqref="K272:L272 K276:L276">
    <cfRule type="duplicateValues" dxfId="569" priority="8" stopIfTrue="1"/>
  </conditionalFormatting>
  <conditionalFormatting sqref="K292:L292 K296:L296">
    <cfRule type="duplicateValues" dxfId="568" priority="7" stopIfTrue="1"/>
  </conditionalFormatting>
  <conditionalFormatting sqref="K316:L316 K320:L320">
    <cfRule type="duplicateValues" dxfId="567" priority="6" stopIfTrue="1"/>
  </conditionalFormatting>
  <conditionalFormatting sqref="K336:L336">
    <cfRule type="duplicateValues" dxfId="566" priority="51" stopIfTrue="1"/>
  </conditionalFormatting>
  <conditionalFormatting sqref="K360:L360">
    <cfRule type="duplicateValues" dxfId="565" priority="50" stopIfTrue="1"/>
  </conditionalFormatting>
  <conditionalFormatting sqref="K364:L364">
    <cfRule type="duplicateValues" dxfId="564" priority="49" stopIfTrue="1"/>
  </conditionalFormatting>
  <conditionalFormatting sqref="K368:L368">
    <cfRule type="duplicateValues" dxfId="563" priority="13" stopIfTrue="1"/>
  </conditionalFormatting>
  <conditionalFormatting sqref="K372:L372 K376:L376">
    <cfRule type="duplicateValues" dxfId="562" priority="5" stopIfTrue="1"/>
  </conditionalFormatting>
  <conditionalFormatting sqref="K392:L392">
    <cfRule type="duplicateValues" dxfId="561" priority="47" stopIfTrue="1"/>
  </conditionalFormatting>
  <conditionalFormatting sqref="K396:L396">
    <cfRule type="duplicateValues" dxfId="560" priority="48" stopIfTrue="1"/>
  </conditionalFormatting>
  <conditionalFormatting sqref="K480:L480 K484:L484">
    <cfRule type="duplicateValues" dxfId="559" priority="4" stopIfTrue="1"/>
  </conditionalFormatting>
  <conditionalFormatting sqref="K496:L496">
    <cfRule type="duplicateValues" dxfId="558" priority="46" stopIfTrue="1"/>
  </conditionalFormatting>
  <conditionalFormatting sqref="K500:L500">
    <cfRule type="duplicateValues" dxfId="557" priority="59" stopIfTrue="1"/>
  </conditionalFormatting>
  <conditionalFormatting sqref="K512:L512 K504:L504 K508:L508 K516:L516 K524:L524 K528:L528 K532:L532 K536:L536 K540:L540 K552:L552 K744:L744 K844:L844">
    <cfRule type="duplicateValues" dxfId="556" priority="64" stopIfTrue="1"/>
  </conditionalFormatting>
  <conditionalFormatting sqref="K544:L544 K548:L548">
    <cfRule type="duplicateValues" dxfId="555" priority="3" stopIfTrue="1"/>
  </conditionalFormatting>
  <conditionalFormatting sqref="K556:L556">
    <cfRule type="duplicateValues" dxfId="554" priority="45" stopIfTrue="1"/>
  </conditionalFormatting>
  <conditionalFormatting sqref="K560:L560 K564:L564 K568:L568">
    <cfRule type="duplicateValues" dxfId="553" priority="44" stopIfTrue="1"/>
  </conditionalFormatting>
  <conditionalFormatting sqref="K640:L640">
    <cfRule type="duplicateValues" dxfId="552" priority="40" stopIfTrue="1"/>
  </conditionalFormatting>
  <conditionalFormatting sqref="K664:L664">
    <cfRule type="duplicateValues" dxfId="551" priority="39" stopIfTrue="1"/>
  </conditionalFormatting>
  <conditionalFormatting sqref="K688:L688">
    <cfRule type="duplicateValues" dxfId="550" priority="38" stopIfTrue="1"/>
  </conditionalFormatting>
  <conditionalFormatting sqref="K692:L692">
    <cfRule type="duplicateValues" dxfId="549" priority="37" stopIfTrue="1"/>
  </conditionalFormatting>
  <conditionalFormatting sqref="K696:L696">
    <cfRule type="duplicateValues" dxfId="548" priority="36" stopIfTrue="1"/>
  </conditionalFormatting>
  <conditionalFormatting sqref="K700:L700">
    <cfRule type="duplicateValues" dxfId="547" priority="35" stopIfTrue="1"/>
  </conditionalFormatting>
  <conditionalFormatting sqref="K716:L716 K572:L572 K576:L576 K580:L580 K584:L584 K588:L588 K592:L592 K596:L596 K600:L600 K604:L604 K608:L608 K612:L612 K616:L616 K620:L620 K624:L624 K628:L628 K632:L632 K636:L636 K644:L644 K648:L648 K652:L652 K656:L656 K660:L660 K668:L668 K672:L672 K676:L676 K680:L680 K684:L684 K712:L712 K704:L704 K708:L708">
    <cfRule type="duplicateValues" dxfId="546" priority="42" stopIfTrue="1"/>
  </conditionalFormatting>
  <conditionalFormatting sqref="K720:L720 K724:L724 K732:L732">
    <cfRule type="duplicateValues" dxfId="545" priority="43" stopIfTrue="1"/>
  </conditionalFormatting>
  <conditionalFormatting sqref="K728:L728">
    <cfRule type="duplicateValues" dxfId="544" priority="41" stopIfTrue="1"/>
  </conditionalFormatting>
  <conditionalFormatting sqref="K736:L736 K740:L740">
    <cfRule type="duplicateValues" dxfId="543" priority="2" stopIfTrue="1"/>
  </conditionalFormatting>
  <conditionalFormatting sqref="K796:L796">
    <cfRule type="duplicateValues" dxfId="542" priority="34" stopIfTrue="1"/>
  </conditionalFormatting>
  <conditionalFormatting sqref="K800:L800">
    <cfRule type="duplicateValues" dxfId="541" priority="33" stopIfTrue="1"/>
  </conditionalFormatting>
  <conditionalFormatting sqref="K804:L804 K805">
    <cfRule type="duplicateValues" dxfId="540" priority="32" stopIfTrue="1"/>
  </conditionalFormatting>
  <conditionalFormatting sqref="K808:L808">
    <cfRule type="duplicateValues" dxfId="539" priority="31" stopIfTrue="1"/>
  </conditionalFormatting>
  <conditionalFormatting sqref="K836:L836 K840:L840">
    <cfRule type="duplicateValues" dxfId="538" priority="1" stopIfTrue="1"/>
  </conditionalFormatting>
  <conditionalFormatting sqref="K848:L848">
    <cfRule type="duplicateValues" dxfId="537" priority="30" stopIfTrue="1"/>
  </conditionalFormatting>
  <conditionalFormatting sqref="K852:L852">
    <cfRule type="duplicateValues" dxfId="536" priority="29" stopIfTrue="1"/>
  </conditionalFormatting>
  <conditionalFormatting sqref="K856:L856">
    <cfRule type="duplicateValues" dxfId="535" priority="28" stopIfTrue="1"/>
  </conditionalFormatting>
  <conditionalFormatting sqref="K860:L860">
    <cfRule type="duplicateValues" dxfId="534" priority="27" stopIfTrue="1"/>
  </conditionalFormatting>
  <conditionalFormatting sqref="K864:L864">
    <cfRule type="duplicateValues" dxfId="533" priority="26" stopIfTrue="1"/>
  </conditionalFormatting>
  <conditionalFormatting sqref="K868:L868">
    <cfRule type="duplicateValues" dxfId="532" priority="25" stopIfTrue="1"/>
  </conditionalFormatting>
  <conditionalFormatting sqref="K872:L872">
    <cfRule type="duplicateValues" dxfId="531" priority="24" stopIfTrue="1"/>
  </conditionalFormatting>
  <conditionalFormatting sqref="K876:L876">
    <cfRule type="duplicateValues" dxfId="530" priority="23" stopIfTrue="1"/>
  </conditionalFormatting>
  <conditionalFormatting sqref="K880:L880">
    <cfRule type="duplicateValues" dxfId="529" priority="22" stopIfTrue="1"/>
  </conditionalFormatting>
  <conditionalFormatting sqref="K884:L884">
    <cfRule type="duplicateValues" dxfId="528" priority="21" stopIfTrue="1"/>
  </conditionalFormatting>
  <conditionalFormatting sqref="K888:L888">
    <cfRule type="duplicateValues" dxfId="527" priority="20" stopIfTrue="1"/>
  </conditionalFormatting>
  <conditionalFormatting sqref="K892:L892">
    <cfRule type="duplicateValues" dxfId="526" priority="19" stopIfTrue="1"/>
  </conditionalFormatting>
  <conditionalFormatting sqref="K896:L896">
    <cfRule type="duplicateValues" dxfId="525" priority="18" stopIfTrue="1"/>
  </conditionalFormatting>
  <conditionalFormatting sqref="K900:L900">
    <cfRule type="duplicateValues" dxfId="524" priority="17" stopIfTrue="1"/>
  </conditionalFormatting>
  <conditionalFormatting sqref="K904:L904">
    <cfRule type="duplicateValues" dxfId="523" priority="16" stopIfTrue="1"/>
  </conditionalFormatting>
  <conditionalFormatting sqref="K908:L908">
    <cfRule type="duplicateValues" dxfId="522" priority="15" stopIfTrue="1"/>
  </conditionalFormatting>
  <conditionalFormatting sqref="K936:L936">
    <cfRule type="duplicateValues" dxfId="521" priority="14" stopIfTrue="1"/>
  </conditionalFormatting>
  <conditionalFormatting sqref="K940:L940 K944:L944">
    <cfRule type="duplicateValues" dxfId="520" priority="12" stopIfTrue="1"/>
  </conditionalFormatting>
  <conditionalFormatting sqref="L262">
    <cfRule type="duplicateValues" dxfId="519" priority="53" stopIfTrue="1"/>
  </conditionalFormatting>
  <pageMargins left="2.0905511809999999" right="0" top="0.484251969" bottom="0.53740157499999996" header="0.511811023622047" footer="0.511811023622047"/>
  <pageSetup paperSize="9" orientation="portrait" r:id="rId1"/>
  <headerFooter alignWithMargins="0">
    <oddFooter>&amp;R&amp;P</oddFooter>
  </headerFooter>
  <rowBreaks count="17" manualBreakCount="17">
    <brk id="65" max="26" man="1"/>
    <brk id="125" max="26" man="1"/>
    <brk id="185" max="26" man="1"/>
    <brk id="245" max="26" man="1"/>
    <brk id="305" max="26" man="1"/>
    <brk id="365" max="26" man="1"/>
    <brk id="425" max="26" man="1"/>
    <brk id="485" max="26" man="1"/>
    <brk id="537" max="26" man="1"/>
    <brk id="589" max="26" man="1"/>
    <brk id="641" max="26" man="1"/>
    <brk id="693" max="26" man="1"/>
    <brk id="745" max="26" man="1"/>
    <brk id="797" max="26" man="1"/>
    <brk id="849" max="26" man="1"/>
    <brk id="901" max="26" man="1"/>
    <brk id="948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88"/>
  <sheetViews>
    <sheetView showZeros="0" topLeftCell="A1025" zoomScaleNormal="100" zoomScaleSheetLayoutView="55" workbookViewId="0">
      <selection activeCell="S21" sqref="S21:S24"/>
    </sheetView>
  </sheetViews>
  <sheetFormatPr defaultRowHeight="12.75"/>
  <cols>
    <col min="1" max="1" width="3.7109375" style="90" customWidth="1"/>
    <col min="2" max="2" width="7.42578125" style="90" customWidth="1"/>
    <col min="3" max="3" width="30.5703125" style="90" customWidth="1"/>
    <col min="4" max="4" width="5.85546875" style="90" customWidth="1"/>
    <col min="5" max="5" width="6.42578125" style="90" customWidth="1"/>
    <col min="6" max="6" width="7" style="90" customWidth="1"/>
    <col min="7" max="7" width="6.5703125" style="90" customWidth="1"/>
    <col min="8" max="8" width="6.7109375" style="90" customWidth="1"/>
    <col min="9" max="9" width="5.7109375" style="90" customWidth="1"/>
    <col min="10" max="10" width="6.7109375" style="90" customWidth="1"/>
    <col min="11" max="11" width="13" style="90" customWidth="1"/>
    <col min="12" max="12" width="4.7109375" style="90" customWidth="1"/>
    <col min="13" max="13" width="7" style="90" customWidth="1"/>
    <col min="14" max="15" width="7.28515625" style="90" customWidth="1"/>
    <col min="16" max="17" width="8.7109375" style="90" bestFit="1" customWidth="1"/>
    <col min="18" max="18" width="9.5703125" style="90" bestFit="1" customWidth="1"/>
    <col min="19" max="16384" width="9.140625" style="90"/>
  </cols>
  <sheetData>
    <row r="1" spans="1:20">
      <c r="C1" s="91"/>
    </row>
    <row r="3" spans="1:20" ht="27" customHeight="1">
      <c r="A3" s="308"/>
      <c r="B3" s="308"/>
      <c r="C3" s="309" t="s">
        <v>1367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20" ht="15" customHeight="1"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</row>
    <row r="5" spans="1:20" ht="15" customHeight="1"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20" ht="14.25">
      <c r="A6" s="311" t="s">
        <v>28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</row>
    <row r="7" spans="1:20" ht="15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spans="1:20" ht="13.5">
      <c r="A8" s="93"/>
      <c r="J8" s="308" t="s">
        <v>17</v>
      </c>
      <c r="K8" s="308"/>
      <c r="L8" s="280" t="s">
        <v>18</v>
      </c>
      <c r="M8" s="280"/>
      <c r="N8" s="280"/>
      <c r="O8" s="280"/>
      <c r="P8" s="94">
        <v>1818.73</v>
      </c>
    </row>
    <row r="9" spans="1:20" ht="13.5">
      <c r="A9" s="277" t="s">
        <v>15</v>
      </c>
      <c r="B9" s="277"/>
      <c r="C9" s="277"/>
      <c r="D9" s="277"/>
      <c r="E9" s="277"/>
      <c r="F9" s="278">
        <f>P1046</f>
        <v>0</v>
      </c>
      <c r="G9" s="279"/>
      <c r="H9" s="95" t="s">
        <v>16</v>
      </c>
      <c r="L9" s="280" t="s">
        <v>19</v>
      </c>
      <c r="M9" s="280"/>
      <c r="N9" s="280"/>
      <c r="O9" s="280"/>
      <c r="P9" s="94">
        <v>2651.36</v>
      </c>
    </row>
    <row r="10" spans="1:20" ht="13.5">
      <c r="A10" s="93"/>
      <c r="K10" s="284" t="s">
        <v>20</v>
      </c>
      <c r="L10" s="284"/>
      <c r="M10" s="284"/>
      <c r="N10" s="284"/>
      <c r="O10" s="284"/>
      <c r="P10" s="125">
        <v>1.0898000000000001</v>
      </c>
    </row>
    <row r="11" spans="1:20" ht="13.5">
      <c r="A11" s="93"/>
      <c r="K11" s="96"/>
      <c r="L11" s="96"/>
      <c r="M11" s="96"/>
      <c r="N11" s="96"/>
      <c r="O11" s="96"/>
      <c r="P11" s="125"/>
    </row>
    <row r="12" spans="1:20" ht="22.5" customHeight="1">
      <c r="A12" s="351" t="s">
        <v>0</v>
      </c>
      <c r="B12" s="518" t="s">
        <v>1</v>
      </c>
      <c r="C12" s="351" t="s">
        <v>2</v>
      </c>
      <c r="D12" s="518" t="s">
        <v>3</v>
      </c>
      <c r="E12" s="518" t="s">
        <v>4</v>
      </c>
      <c r="F12" s="518" t="s">
        <v>5</v>
      </c>
      <c r="G12" s="351" t="s">
        <v>6</v>
      </c>
      <c r="H12" s="351"/>
      <c r="I12" s="351"/>
      <c r="J12" s="351"/>
      <c r="K12" s="351"/>
      <c r="L12" s="351"/>
      <c r="M12" s="351"/>
      <c r="N12" s="351"/>
      <c r="O12" s="351"/>
      <c r="P12" s="351" t="s">
        <v>7</v>
      </c>
      <c r="Q12" s="351" t="s">
        <v>8</v>
      </c>
      <c r="R12" s="97" t="s">
        <v>8</v>
      </c>
      <c r="S12" s="296" t="s">
        <v>45</v>
      </c>
      <c r="T12" s="296" t="s">
        <v>7</v>
      </c>
    </row>
    <row r="13" spans="1:20" ht="13.5" customHeight="1">
      <c r="A13" s="351"/>
      <c r="B13" s="518"/>
      <c r="C13" s="351"/>
      <c r="D13" s="518"/>
      <c r="E13" s="518"/>
      <c r="F13" s="518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97" t="s">
        <v>9</v>
      </c>
      <c r="S13" s="296"/>
      <c r="T13" s="296"/>
    </row>
    <row r="14" spans="1:20" ht="20.25" customHeight="1">
      <c r="A14" s="351"/>
      <c r="B14" s="518"/>
      <c r="C14" s="351"/>
      <c r="D14" s="518"/>
      <c r="E14" s="518"/>
      <c r="F14" s="518"/>
      <c r="G14" s="351" t="s">
        <v>10</v>
      </c>
      <c r="H14" s="351"/>
      <c r="I14" s="351" t="s">
        <v>11</v>
      </c>
      <c r="J14" s="351"/>
      <c r="K14" s="351" t="s">
        <v>12</v>
      </c>
      <c r="L14" s="351"/>
      <c r="M14" s="351"/>
      <c r="N14" s="351"/>
      <c r="O14" s="351"/>
      <c r="P14" s="351"/>
      <c r="Q14" s="351"/>
      <c r="R14" s="98">
        <f>P10</f>
        <v>1.0898000000000001</v>
      </c>
      <c r="S14" s="296"/>
      <c r="T14" s="296"/>
    </row>
    <row r="15" spans="1:20" ht="42.75">
      <c r="A15" s="351"/>
      <c r="B15" s="518"/>
      <c r="C15" s="351"/>
      <c r="D15" s="518"/>
      <c r="E15" s="518"/>
      <c r="F15" s="518"/>
      <c r="G15" s="126" t="s">
        <v>42</v>
      </c>
      <c r="H15" s="126" t="s">
        <v>41</v>
      </c>
      <c r="I15" s="126" t="s">
        <v>42</v>
      </c>
      <c r="J15" s="126" t="s">
        <v>41</v>
      </c>
      <c r="K15" s="127" t="s">
        <v>21</v>
      </c>
      <c r="L15" s="126" t="s">
        <v>40</v>
      </c>
      <c r="M15" s="127" t="s">
        <v>13</v>
      </c>
      <c r="N15" s="127" t="s">
        <v>39</v>
      </c>
      <c r="O15" s="126" t="s">
        <v>7</v>
      </c>
      <c r="P15" s="88" t="s">
        <v>38</v>
      </c>
      <c r="Q15" s="99" t="s">
        <v>38</v>
      </c>
      <c r="R15" s="122" t="s">
        <v>38</v>
      </c>
      <c r="S15" s="32" t="s">
        <v>14</v>
      </c>
      <c r="T15" s="32" t="s">
        <v>14</v>
      </c>
    </row>
    <row r="16" spans="1:20">
      <c r="A16" s="100">
        <v>1</v>
      </c>
      <c r="B16" s="100">
        <v>2</v>
      </c>
      <c r="C16" s="100">
        <v>3</v>
      </c>
      <c r="D16" s="100">
        <v>4</v>
      </c>
      <c r="E16" s="100">
        <v>5</v>
      </c>
      <c r="F16" s="100">
        <v>6</v>
      </c>
      <c r="G16" s="100">
        <v>7</v>
      </c>
      <c r="H16" s="100">
        <v>8</v>
      </c>
      <c r="I16" s="100">
        <v>9</v>
      </c>
      <c r="J16" s="100">
        <v>10</v>
      </c>
      <c r="K16" s="100">
        <v>11</v>
      </c>
      <c r="L16" s="100">
        <v>12</v>
      </c>
      <c r="M16" s="100">
        <v>13</v>
      </c>
      <c r="N16" s="100">
        <v>14</v>
      </c>
      <c r="O16" s="100">
        <v>15</v>
      </c>
      <c r="P16" s="100">
        <v>16</v>
      </c>
      <c r="Q16" s="100">
        <v>17</v>
      </c>
      <c r="R16" s="100">
        <v>18</v>
      </c>
      <c r="S16" s="11">
        <v>6</v>
      </c>
      <c r="T16" s="11">
        <v>7</v>
      </c>
    </row>
    <row r="17" spans="1:22">
      <c r="A17" s="291"/>
      <c r="B17" s="392"/>
      <c r="C17" s="358" t="s">
        <v>30</v>
      </c>
      <c r="D17" s="291"/>
      <c r="E17" s="340"/>
      <c r="F17" s="340">
        <f>H17+J17+R17</f>
        <v>0</v>
      </c>
      <c r="G17" s="404"/>
      <c r="H17" s="304">
        <f>G17*$P$8/1000</f>
        <v>0</v>
      </c>
      <c r="I17" s="404"/>
      <c r="J17" s="304">
        <f>I17*$P$9/1000</f>
        <v>0</v>
      </c>
      <c r="K17" s="19"/>
      <c r="L17" s="19"/>
      <c r="M17" s="19"/>
      <c r="N17" s="74"/>
      <c r="O17" s="88">
        <f t="shared" ref="O17:O24" si="0">M17*N17</f>
        <v>0</v>
      </c>
      <c r="P17" s="304">
        <f>E17*F17</f>
        <v>0</v>
      </c>
      <c r="Q17" s="304">
        <f>SUM(O17:O20)</f>
        <v>0</v>
      </c>
      <c r="R17" s="304">
        <f>Q17*1.02*1.05*$R$14</f>
        <v>0</v>
      </c>
      <c r="S17" s="411">
        <f>1.133*1.008*1.0158231</f>
        <v>1.1601349928783999</v>
      </c>
      <c r="T17" s="459"/>
    </row>
    <row r="18" spans="1:22">
      <c r="A18" s="292"/>
      <c r="B18" s="393"/>
      <c r="C18" s="359"/>
      <c r="D18" s="292"/>
      <c r="E18" s="341"/>
      <c r="F18" s="341"/>
      <c r="G18" s="405"/>
      <c r="H18" s="347"/>
      <c r="I18" s="405"/>
      <c r="J18" s="347"/>
      <c r="K18" s="19"/>
      <c r="L18" s="19"/>
      <c r="M18" s="19"/>
      <c r="N18" s="74"/>
      <c r="O18" s="88">
        <f t="shared" si="0"/>
        <v>0</v>
      </c>
      <c r="P18" s="347"/>
      <c r="Q18" s="347"/>
      <c r="R18" s="347"/>
      <c r="S18" s="411"/>
      <c r="T18" s="459"/>
    </row>
    <row r="19" spans="1:22">
      <c r="A19" s="292"/>
      <c r="B19" s="393"/>
      <c r="C19" s="359"/>
      <c r="D19" s="292"/>
      <c r="E19" s="341"/>
      <c r="F19" s="341"/>
      <c r="G19" s="405"/>
      <c r="H19" s="347"/>
      <c r="I19" s="405"/>
      <c r="J19" s="347"/>
      <c r="K19" s="19"/>
      <c r="L19" s="19"/>
      <c r="M19" s="20"/>
      <c r="N19" s="74"/>
      <c r="O19" s="88">
        <f t="shared" si="0"/>
        <v>0</v>
      </c>
      <c r="P19" s="347"/>
      <c r="Q19" s="347"/>
      <c r="R19" s="347"/>
      <c r="S19" s="411"/>
      <c r="T19" s="459"/>
    </row>
    <row r="20" spans="1:22" ht="12.75" customHeight="1">
      <c r="A20" s="293"/>
      <c r="B20" s="394"/>
      <c r="C20" s="360"/>
      <c r="D20" s="293"/>
      <c r="E20" s="342"/>
      <c r="F20" s="342"/>
      <c r="G20" s="406"/>
      <c r="H20" s="348"/>
      <c r="I20" s="406"/>
      <c r="J20" s="348"/>
      <c r="K20" s="19"/>
      <c r="L20" s="19"/>
      <c r="M20" s="19"/>
      <c r="N20" s="74"/>
      <c r="O20" s="88">
        <f t="shared" si="0"/>
        <v>0</v>
      </c>
      <c r="P20" s="348"/>
      <c r="Q20" s="348"/>
      <c r="R20" s="348"/>
      <c r="S20" s="411"/>
      <c r="T20" s="459"/>
    </row>
    <row r="21" spans="1:22" ht="12.75" customHeight="1">
      <c r="A21" s="291">
        <v>1</v>
      </c>
      <c r="B21" s="392" t="s">
        <v>49</v>
      </c>
      <c r="C21" s="392" t="s">
        <v>70</v>
      </c>
      <c r="D21" s="392" t="s">
        <v>43</v>
      </c>
      <c r="E21" s="483">
        <v>234.53</v>
      </c>
      <c r="F21" s="340">
        <f t="shared" ref="F21" si="1">H21+J21+R21</f>
        <v>0.39661369999999996</v>
      </c>
      <c r="G21" s="462">
        <v>0.186</v>
      </c>
      <c r="H21" s="304">
        <f t="shared" ref="H21" si="2">G21*$P$8/1000</f>
        <v>0.33828377999999998</v>
      </c>
      <c r="I21" s="404">
        <v>2.1999999999999999E-2</v>
      </c>
      <c r="J21" s="304">
        <f t="shared" ref="J21" si="3">I21*$P$9/1000</f>
        <v>5.832992E-2</v>
      </c>
      <c r="K21" s="19"/>
      <c r="L21" s="19"/>
      <c r="M21" s="19"/>
      <c r="N21" s="101"/>
      <c r="O21" s="88">
        <f t="shared" si="0"/>
        <v>0</v>
      </c>
      <c r="P21" s="304">
        <f t="shared" ref="P21" si="4">E21*F21</f>
        <v>93.017811060999989</v>
      </c>
      <c r="Q21" s="304">
        <f t="shared" ref="Q21" si="5">SUM(O21:O24)</f>
        <v>0</v>
      </c>
      <c r="R21" s="304">
        <f t="shared" ref="R21" si="6">Q21*1.02*1.05*$R$14</f>
        <v>0</v>
      </c>
      <c r="S21" s="454">
        <f>F21*$S$17</f>
        <v>0.4601254320249758</v>
      </c>
      <c r="T21" s="454">
        <f>S21*E21</f>
        <v>107.91321757281757</v>
      </c>
    </row>
    <row r="22" spans="1:22" ht="12.75" customHeight="1">
      <c r="A22" s="292"/>
      <c r="B22" s="393"/>
      <c r="C22" s="393"/>
      <c r="D22" s="393"/>
      <c r="E22" s="484"/>
      <c r="F22" s="341"/>
      <c r="G22" s="463"/>
      <c r="H22" s="347"/>
      <c r="I22" s="405"/>
      <c r="J22" s="347"/>
      <c r="K22" s="19"/>
      <c r="L22" s="19"/>
      <c r="M22" s="19"/>
      <c r="N22" s="101"/>
      <c r="O22" s="88">
        <f t="shared" si="0"/>
        <v>0</v>
      </c>
      <c r="P22" s="347"/>
      <c r="Q22" s="347"/>
      <c r="R22" s="347"/>
      <c r="S22" s="454"/>
      <c r="T22" s="454"/>
    </row>
    <row r="23" spans="1:22" ht="12.75" customHeight="1">
      <c r="A23" s="292"/>
      <c r="B23" s="393"/>
      <c r="C23" s="393"/>
      <c r="D23" s="393"/>
      <c r="E23" s="484"/>
      <c r="F23" s="341"/>
      <c r="G23" s="463"/>
      <c r="H23" s="347"/>
      <c r="I23" s="405"/>
      <c r="J23" s="347"/>
      <c r="K23" s="19"/>
      <c r="L23" s="19"/>
      <c r="M23" s="19"/>
      <c r="N23" s="101"/>
      <c r="O23" s="88">
        <f t="shared" si="0"/>
        <v>0</v>
      </c>
      <c r="P23" s="347"/>
      <c r="Q23" s="347"/>
      <c r="R23" s="347"/>
      <c r="S23" s="454"/>
      <c r="T23" s="454"/>
      <c r="V23" s="133">
        <f>T1044</f>
        <v>73631.409778571833</v>
      </c>
    </row>
    <row r="24" spans="1:22" ht="12.75" customHeight="1">
      <c r="A24" s="293"/>
      <c r="B24" s="394"/>
      <c r="C24" s="394"/>
      <c r="D24" s="394"/>
      <c r="E24" s="485"/>
      <c r="F24" s="342"/>
      <c r="G24" s="464"/>
      <c r="H24" s="348"/>
      <c r="I24" s="406"/>
      <c r="J24" s="348"/>
      <c r="K24" s="19"/>
      <c r="L24" s="19"/>
      <c r="M24" s="19"/>
      <c r="N24" s="74"/>
      <c r="O24" s="88">
        <f t="shared" si="0"/>
        <v>0</v>
      </c>
      <c r="P24" s="348"/>
      <c r="Q24" s="348"/>
      <c r="R24" s="348"/>
      <c r="S24" s="454"/>
      <c r="T24" s="454"/>
    </row>
    <row r="25" spans="1:22" ht="12.75" customHeight="1">
      <c r="A25" s="291">
        <v>2</v>
      </c>
      <c r="B25" s="295" t="s">
        <v>1368</v>
      </c>
      <c r="C25" s="295" t="s">
        <v>1369</v>
      </c>
      <c r="D25" s="295" t="s">
        <v>43</v>
      </c>
      <c r="E25" s="350">
        <v>230.9</v>
      </c>
      <c r="F25" s="298">
        <f t="shared" ref="F25" si="7">H25+J25+R25</f>
        <v>0.115013428</v>
      </c>
      <c r="G25" s="354">
        <v>7.4300000000000005E-2</v>
      </c>
      <c r="H25" s="272">
        <v>0.115013428</v>
      </c>
      <c r="I25" s="273"/>
      <c r="J25" s="272">
        <f t="shared" ref="J25" si="8">I25*$P$9/1000</f>
        <v>0</v>
      </c>
      <c r="K25" s="19"/>
      <c r="L25" s="19"/>
      <c r="M25" s="19"/>
      <c r="N25" s="74"/>
      <c r="O25" s="88">
        <v>0</v>
      </c>
      <c r="P25" s="272">
        <f t="shared" ref="P25" si="9">E25*F25</f>
        <v>26.5566005252</v>
      </c>
      <c r="Q25" s="272">
        <f t="shared" ref="Q25" si="10">SUM(O25:O28)</f>
        <v>0</v>
      </c>
      <c r="R25" s="272">
        <f t="shared" ref="R25" si="11">Q25*1.02*1.05*$R$14</f>
        <v>0</v>
      </c>
      <c r="S25" s="454">
        <f t="shared" ref="S25" si="12">F25*$S$17</f>
        <v>0.13343110247370035</v>
      </c>
      <c r="T25" s="454">
        <f t="shared" ref="T25" si="13">S25*E25</f>
        <v>30.809241561177412</v>
      </c>
    </row>
    <row r="26" spans="1:22" ht="12.75" customHeight="1">
      <c r="A26" s="292"/>
      <c r="B26" s="295"/>
      <c r="C26" s="295"/>
      <c r="D26" s="295"/>
      <c r="E26" s="350"/>
      <c r="F26" s="298"/>
      <c r="G26" s="354"/>
      <c r="H26" s="272"/>
      <c r="I26" s="273"/>
      <c r="J26" s="272"/>
      <c r="K26" s="19"/>
      <c r="L26" s="19"/>
      <c r="M26" s="19"/>
      <c r="N26" s="74"/>
      <c r="O26" s="88">
        <v>0</v>
      </c>
      <c r="P26" s="272"/>
      <c r="Q26" s="272"/>
      <c r="R26" s="272"/>
      <c r="S26" s="454"/>
      <c r="T26" s="454"/>
    </row>
    <row r="27" spans="1:22" ht="12.75" customHeight="1">
      <c r="A27" s="292"/>
      <c r="B27" s="295"/>
      <c r="C27" s="295"/>
      <c r="D27" s="295"/>
      <c r="E27" s="350"/>
      <c r="F27" s="298"/>
      <c r="G27" s="354"/>
      <c r="H27" s="272"/>
      <c r="I27" s="273"/>
      <c r="J27" s="272"/>
      <c r="K27" s="19"/>
      <c r="L27" s="19"/>
      <c r="M27" s="20"/>
      <c r="N27" s="74"/>
      <c r="O27" s="88">
        <v>0</v>
      </c>
      <c r="P27" s="272"/>
      <c r="Q27" s="272"/>
      <c r="R27" s="272"/>
      <c r="S27" s="454"/>
      <c r="T27" s="454"/>
    </row>
    <row r="28" spans="1:22" ht="12.75" customHeight="1">
      <c r="A28" s="293"/>
      <c r="B28" s="295"/>
      <c r="C28" s="295"/>
      <c r="D28" s="295"/>
      <c r="E28" s="350"/>
      <c r="F28" s="298"/>
      <c r="G28" s="354"/>
      <c r="H28" s="272"/>
      <c r="I28" s="273"/>
      <c r="J28" s="272"/>
      <c r="K28" s="19"/>
      <c r="L28" s="19"/>
      <c r="M28" s="19"/>
      <c r="N28" s="74"/>
      <c r="O28" s="88">
        <v>0</v>
      </c>
      <c r="P28" s="272"/>
      <c r="Q28" s="272"/>
      <c r="R28" s="272"/>
      <c r="S28" s="454"/>
      <c r="T28" s="454"/>
    </row>
    <row r="29" spans="1:22" ht="12.75" customHeight="1">
      <c r="A29" s="291">
        <v>3</v>
      </c>
      <c r="B29" s="392" t="s">
        <v>71</v>
      </c>
      <c r="C29" s="392" t="s">
        <v>1370</v>
      </c>
      <c r="D29" s="291" t="s">
        <v>43</v>
      </c>
      <c r="E29" s="340">
        <v>516.45000000000005</v>
      </c>
      <c r="F29" s="340">
        <f t="shared" ref="F29" si="14">H29+J29+R29</f>
        <v>0.69102805099999998</v>
      </c>
      <c r="G29" s="401">
        <v>0.24349999999999999</v>
      </c>
      <c r="H29" s="304">
        <f t="shared" ref="H29" si="15">G29*$P$8/1000</f>
        <v>0.44286075499999999</v>
      </c>
      <c r="I29" s="404">
        <v>9.3600000000000003E-2</v>
      </c>
      <c r="J29" s="304">
        <f t="shared" ref="J29" si="16">I29*$P$9/1000</f>
        <v>0.24816729600000001</v>
      </c>
      <c r="K29" s="19"/>
      <c r="L29" s="19"/>
      <c r="M29" s="19"/>
      <c r="N29" s="101"/>
      <c r="O29" s="88">
        <f t="shared" ref="O29:O96" si="17">M29*N29</f>
        <v>0</v>
      </c>
      <c r="P29" s="304">
        <f t="shared" ref="P29" si="18">E29*F29</f>
        <v>356.88143693895</v>
      </c>
      <c r="Q29" s="304">
        <f t="shared" ref="Q29" si="19">SUM(O29:O32)</f>
        <v>0</v>
      </c>
      <c r="R29" s="304">
        <f t="shared" ref="R29" si="20">Q29*1.02*1.05*$R$14</f>
        <v>0</v>
      </c>
      <c r="S29" s="454">
        <f t="shared" ref="S29" si="21">F29*$S$17</f>
        <v>0.80168582302565961</v>
      </c>
      <c r="T29" s="454">
        <f t="shared" ref="T29" si="22">S29*E29</f>
        <v>414.03064330160191</v>
      </c>
    </row>
    <row r="30" spans="1:22" ht="12.75" customHeight="1">
      <c r="A30" s="292"/>
      <c r="B30" s="393"/>
      <c r="C30" s="393"/>
      <c r="D30" s="292"/>
      <c r="E30" s="341"/>
      <c r="F30" s="341"/>
      <c r="G30" s="402"/>
      <c r="H30" s="347"/>
      <c r="I30" s="405"/>
      <c r="J30" s="347"/>
      <c r="K30" s="19"/>
      <c r="L30" s="19"/>
      <c r="M30" s="19"/>
      <c r="N30" s="74"/>
      <c r="O30" s="88">
        <f t="shared" si="17"/>
        <v>0</v>
      </c>
      <c r="P30" s="347"/>
      <c r="Q30" s="347"/>
      <c r="R30" s="347"/>
      <c r="S30" s="454"/>
      <c r="T30" s="454"/>
    </row>
    <row r="31" spans="1:22" ht="12.75" customHeight="1">
      <c r="A31" s="292"/>
      <c r="B31" s="393"/>
      <c r="C31" s="393"/>
      <c r="D31" s="292"/>
      <c r="E31" s="341"/>
      <c r="F31" s="341"/>
      <c r="G31" s="402"/>
      <c r="H31" s="347"/>
      <c r="I31" s="405"/>
      <c r="J31" s="347"/>
      <c r="K31" s="19"/>
      <c r="L31" s="19"/>
      <c r="M31" s="19"/>
      <c r="N31" s="74"/>
      <c r="O31" s="88">
        <f t="shared" si="17"/>
        <v>0</v>
      </c>
      <c r="P31" s="347"/>
      <c r="Q31" s="347"/>
      <c r="R31" s="347"/>
      <c r="S31" s="454"/>
      <c r="T31" s="454"/>
    </row>
    <row r="32" spans="1:22" ht="12.75" customHeight="1">
      <c r="A32" s="293"/>
      <c r="B32" s="394"/>
      <c r="C32" s="394"/>
      <c r="D32" s="293"/>
      <c r="E32" s="342"/>
      <c r="F32" s="342"/>
      <c r="G32" s="403"/>
      <c r="H32" s="348"/>
      <c r="I32" s="406"/>
      <c r="J32" s="348"/>
      <c r="K32" s="19"/>
      <c r="L32" s="19"/>
      <c r="M32" s="19"/>
      <c r="N32" s="74"/>
      <c r="O32" s="88">
        <f t="shared" si="17"/>
        <v>0</v>
      </c>
      <c r="P32" s="348"/>
      <c r="Q32" s="348"/>
      <c r="R32" s="348"/>
      <c r="S32" s="454"/>
      <c r="T32" s="454"/>
    </row>
    <row r="33" spans="1:20" ht="12.75" customHeight="1">
      <c r="A33" s="291">
        <v>4</v>
      </c>
      <c r="B33" s="295" t="s">
        <v>71</v>
      </c>
      <c r="C33" s="392" t="s">
        <v>1371</v>
      </c>
      <c r="D33" s="392" t="s">
        <v>43</v>
      </c>
      <c r="E33" s="340">
        <v>42.82</v>
      </c>
      <c r="F33" s="340">
        <f t="shared" ref="F33" si="23">H33+J33+R33</f>
        <v>0.58964874500000009</v>
      </c>
      <c r="G33" s="401">
        <v>0.21049999999999999</v>
      </c>
      <c r="H33" s="272">
        <f t="shared" ref="H33" si="24">G33*$P$8/1000</f>
        <v>0.38284266500000003</v>
      </c>
      <c r="I33" s="404">
        <v>7.8E-2</v>
      </c>
      <c r="J33" s="304">
        <f t="shared" ref="J33" si="25">I33*$P$9/1000</f>
        <v>0.20680608</v>
      </c>
      <c r="K33" s="19"/>
      <c r="L33" s="19"/>
      <c r="M33" s="19"/>
      <c r="N33" s="101"/>
      <c r="O33" s="88">
        <f t="shared" si="17"/>
        <v>0</v>
      </c>
      <c r="P33" s="304">
        <f t="shared" ref="P33" si="26">E33*F33</f>
        <v>25.248759260900005</v>
      </c>
      <c r="Q33" s="304">
        <f t="shared" ref="Q33" si="27">SUM(O33:O36)</f>
        <v>0</v>
      </c>
      <c r="R33" s="304">
        <f t="shared" ref="R33" si="28">Q33*1.02*1.05*$R$14</f>
        <v>0</v>
      </c>
      <c r="S33" s="454">
        <f t="shared" ref="S33" si="29">F33*$S$17</f>
        <v>0.68407214258133253</v>
      </c>
      <c r="T33" s="454">
        <f t="shared" ref="T33" si="30">S33*E33</f>
        <v>29.291969145332658</v>
      </c>
    </row>
    <row r="34" spans="1:20" ht="12.75" customHeight="1">
      <c r="A34" s="292"/>
      <c r="B34" s="295"/>
      <c r="C34" s="393"/>
      <c r="D34" s="393"/>
      <c r="E34" s="341"/>
      <c r="F34" s="341"/>
      <c r="G34" s="402"/>
      <c r="H34" s="272"/>
      <c r="I34" s="405"/>
      <c r="J34" s="347"/>
      <c r="K34" s="19"/>
      <c r="L34" s="19"/>
      <c r="M34" s="19"/>
      <c r="N34" s="101"/>
      <c r="O34" s="88">
        <f t="shared" si="17"/>
        <v>0</v>
      </c>
      <c r="P34" s="347"/>
      <c r="Q34" s="347"/>
      <c r="R34" s="347"/>
      <c r="S34" s="454"/>
      <c r="T34" s="454"/>
    </row>
    <row r="35" spans="1:20" ht="12.75" customHeight="1">
      <c r="A35" s="292"/>
      <c r="B35" s="295"/>
      <c r="C35" s="393"/>
      <c r="D35" s="393"/>
      <c r="E35" s="341"/>
      <c r="F35" s="341"/>
      <c r="G35" s="402"/>
      <c r="H35" s="272"/>
      <c r="I35" s="405"/>
      <c r="J35" s="347"/>
      <c r="K35" s="19"/>
      <c r="L35" s="19"/>
      <c r="M35" s="19"/>
      <c r="N35" s="101"/>
      <c r="O35" s="88">
        <f t="shared" si="17"/>
        <v>0</v>
      </c>
      <c r="P35" s="347"/>
      <c r="Q35" s="347"/>
      <c r="R35" s="347"/>
      <c r="S35" s="454"/>
      <c r="T35" s="454"/>
    </row>
    <row r="36" spans="1:20" ht="12.75" customHeight="1">
      <c r="A36" s="293"/>
      <c r="B36" s="295"/>
      <c r="C36" s="394"/>
      <c r="D36" s="394"/>
      <c r="E36" s="342"/>
      <c r="F36" s="342"/>
      <c r="G36" s="403"/>
      <c r="H36" s="272"/>
      <c r="I36" s="406"/>
      <c r="J36" s="348"/>
      <c r="K36" s="19"/>
      <c r="L36" s="19"/>
      <c r="M36" s="19"/>
      <c r="N36" s="74"/>
      <c r="O36" s="88">
        <f t="shared" si="17"/>
        <v>0</v>
      </c>
      <c r="P36" s="348"/>
      <c r="Q36" s="348"/>
      <c r="R36" s="348"/>
      <c r="S36" s="454"/>
      <c r="T36" s="454"/>
    </row>
    <row r="37" spans="1:20" ht="12.75" customHeight="1">
      <c r="A37" s="291">
        <v>5</v>
      </c>
      <c r="B37" s="392" t="s">
        <v>73</v>
      </c>
      <c r="C37" s="392" t="s">
        <v>489</v>
      </c>
      <c r="D37" s="291" t="s">
        <v>36</v>
      </c>
      <c r="E37" s="298">
        <v>617.1</v>
      </c>
      <c r="F37" s="340">
        <f t="shared" ref="F37" si="31">H37+J37+R37</f>
        <v>1.0730506999999999E-2</v>
      </c>
      <c r="G37" s="401">
        <v>5.8999999999999999E-3</v>
      </c>
      <c r="H37" s="304">
        <f t="shared" ref="H37" si="32">G37*$P$8/1000</f>
        <v>1.0730506999999999E-2</v>
      </c>
      <c r="I37" s="273"/>
      <c r="J37" s="304">
        <f t="shared" ref="J37" si="33">I37*$P$9/1000</f>
        <v>0</v>
      </c>
      <c r="K37" s="19"/>
      <c r="L37" s="19"/>
      <c r="M37" s="19"/>
      <c r="N37" s="101"/>
      <c r="O37" s="88">
        <f t="shared" si="17"/>
        <v>0</v>
      </c>
      <c r="P37" s="304">
        <f t="shared" ref="P37" si="34">E37*F37</f>
        <v>6.6217958696999997</v>
      </c>
      <c r="Q37" s="304">
        <f t="shared" ref="Q37" si="35">SUM(O37:O40)</f>
        <v>0</v>
      </c>
      <c r="R37" s="304">
        <f t="shared" ref="R37" si="36">Q37*1.02*1.05*$R$14</f>
        <v>0</v>
      </c>
      <c r="S37" s="454">
        <f t="shared" ref="S37" si="37">F37*$S$17</f>
        <v>1.2448836662026619E-2</v>
      </c>
      <c r="T37" s="454">
        <f t="shared" ref="T37" si="38">S37*E37</f>
        <v>7.6821771041366267</v>
      </c>
    </row>
    <row r="38" spans="1:20" ht="12.75" customHeight="1">
      <c r="A38" s="292"/>
      <c r="B38" s="393"/>
      <c r="C38" s="393"/>
      <c r="D38" s="292"/>
      <c r="E38" s="298"/>
      <c r="F38" s="341"/>
      <c r="G38" s="402"/>
      <c r="H38" s="347"/>
      <c r="I38" s="273"/>
      <c r="J38" s="347"/>
      <c r="K38" s="19"/>
      <c r="L38" s="19"/>
      <c r="M38" s="19"/>
      <c r="N38" s="74"/>
      <c r="O38" s="88">
        <f t="shared" si="17"/>
        <v>0</v>
      </c>
      <c r="P38" s="347"/>
      <c r="Q38" s="347"/>
      <c r="R38" s="347"/>
      <c r="S38" s="454"/>
      <c r="T38" s="454"/>
    </row>
    <row r="39" spans="1:20" ht="12.75" customHeight="1">
      <c r="A39" s="292"/>
      <c r="B39" s="393"/>
      <c r="C39" s="393"/>
      <c r="D39" s="292"/>
      <c r="E39" s="298"/>
      <c r="F39" s="341"/>
      <c r="G39" s="402"/>
      <c r="H39" s="347"/>
      <c r="I39" s="273"/>
      <c r="J39" s="347"/>
      <c r="K39" s="19"/>
      <c r="L39" s="19"/>
      <c r="M39" s="19"/>
      <c r="N39" s="74"/>
      <c r="O39" s="88">
        <f t="shared" si="17"/>
        <v>0</v>
      </c>
      <c r="P39" s="347"/>
      <c r="Q39" s="347"/>
      <c r="R39" s="347"/>
      <c r="S39" s="454"/>
      <c r="T39" s="454"/>
    </row>
    <row r="40" spans="1:20" ht="12.75" customHeight="1">
      <c r="A40" s="293"/>
      <c r="B40" s="394"/>
      <c r="C40" s="394"/>
      <c r="D40" s="293"/>
      <c r="E40" s="298"/>
      <c r="F40" s="342"/>
      <c r="G40" s="403"/>
      <c r="H40" s="348"/>
      <c r="I40" s="273"/>
      <c r="J40" s="348"/>
      <c r="K40" s="19"/>
      <c r="L40" s="19"/>
      <c r="M40" s="19"/>
      <c r="N40" s="74"/>
      <c r="O40" s="88">
        <f t="shared" si="17"/>
        <v>0</v>
      </c>
      <c r="P40" s="348"/>
      <c r="Q40" s="348"/>
      <c r="R40" s="348"/>
      <c r="S40" s="454"/>
      <c r="T40" s="454"/>
    </row>
    <row r="41" spans="1:20" ht="12.75" customHeight="1">
      <c r="A41" s="291">
        <v>6</v>
      </c>
      <c r="B41" s="352" t="s">
        <v>1372</v>
      </c>
      <c r="C41" s="352" t="s">
        <v>748</v>
      </c>
      <c r="D41" s="467" t="s">
        <v>43</v>
      </c>
      <c r="E41" s="298">
        <v>686.24</v>
      </c>
      <c r="F41" s="298">
        <f t="shared" ref="F41" si="39">H41+J41+R41</f>
        <v>0.14367967000000001</v>
      </c>
      <c r="G41" s="273">
        <v>7.9000000000000001E-2</v>
      </c>
      <c r="H41" s="272">
        <f t="shared" ref="H41" si="40">G41*$P$8/1000</f>
        <v>0.14367967000000001</v>
      </c>
      <c r="I41" s="354"/>
      <c r="J41" s="272">
        <f t="shared" ref="J41" si="41">I41*$P$9/1000</f>
        <v>0</v>
      </c>
      <c r="K41" s="19"/>
      <c r="L41" s="19"/>
      <c r="M41" s="19"/>
      <c r="N41" s="74"/>
      <c r="O41" s="88">
        <f t="shared" si="17"/>
        <v>0</v>
      </c>
      <c r="P41" s="272">
        <f t="shared" ref="P41" si="42">E41*F41</f>
        <v>98.598736740800007</v>
      </c>
      <c r="Q41" s="272">
        <f t="shared" ref="Q41" si="43">SUM(O41:O44)</f>
        <v>0</v>
      </c>
      <c r="R41" s="272">
        <f t="shared" ref="R41" si="44">Q41*1.02*1.05*$R$14</f>
        <v>0</v>
      </c>
      <c r="S41" s="454">
        <f t="shared" ref="S41" si="45">F41*$S$17</f>
        <v>0.16668781293222087</v>
      </c>
      <c r="T41" s="454">
        <f t="shared" ref="T41" si="46">S41*E41</f>
        <v>114.38784474660726</v>
      </c>
    </row>
    <row r="42" spans="1:20" ht="12.75" customHeight="1">
      <c r="A42" s="292"/>
      <c r="B42" s="352"/>
      <c r="C42" s="352"/>
      <c r="D42" s="467"/>
      <c r="E42" s="298"/>
      <c r="F42" s="298"/>
      <c r="G42" s="273"/>
      <c r="H42" s="272"/>
      <c r="I42" s="354"/>
      <c r="J42" s="272"/>
      <c r="K42" s="19"/>
      <c r="L42" s="19"/>
      <c r="M42" s="19"/>
      <c r="N42" s="74"/>
      <c r="O42" s="88">
        <f t="shared" si="17"/>
        <v>0</v>
      </c>
      <c r="P42" s="272"/>
      <c r="Q42" s="272"/>
      <c r="R42" s="272"/>
      <c r="S42" s="454"/>
      <c r="T42" s="454"/>
    </row>
    <row r="43" spans="1:20" ht="12.75" customHeight="1">
      <c r="A43" s="292"/>
      <c r="B43" s="352"/>
      <c r="C43" s="352"/>
      <c r="D43" s="467"/>
      <c r="E43" s="298"/>
      <c r="F43" s="298"/>
      <c r="G43" s="273"/>
      <c r="H43" s="272"/>
      <c r="I43" s="354"/>
      <c r="J43" s="272"/>
      <c r="K43" s="19"/>
      <c r="L43" s="19"/>
      <c r="M43" s="20"/>
      <c r="N43" s="74"/>
      <c r="O43" s="88">
        <f t="shared" si="17"/>
        <v>0</v>
      </c>
      <c r="P43" s="272"/>
      <c r="Q43" s="272"/>
      <c r="R43" s="272"/>
      <c r="S43" s="454"/>
      <c r="T43" s="454"/>
    </row>
    <row r="44" spans="1:20" ht="12.75" customHeight="1">
      <c r="A44" s="293"/>
      <c r="B44" s="352"/>
      <c r="C44" s="352"/>
      <c r="D44" s="467"/>
      <c r="E44" s="298"/>
      <c r="F44" s="298"/>
      <c r="G44" s="273"/>
      <c r="H44" s="272"/>
      <c r="I44" s="354"/>
      <c r="J44" s="272"/>
      <c r="K44" s="19"/>
      <c r="L44" s="19"/>
      <c r="M44" s="19"/>
      <c r="N44" s="74"/>
      <c r="O44" s="88">
        <f t="shared" si="17"/>
        <v>0</v>
      </c>
      <c r="P44" s="272"/>
      <c r="Q44" s="272"/>
      <c r="R44" s="272"/>
      <c r="S44" s="454"/>
      <c r="T44" s="454"/>
    </row>
    <row r="45" spans="1:20" ht="12.75" customHeight="1">
      <c r="A45" s="291">
        <v>7</v>
      </c>
      <c r="B45" s="352" t="s">
        <v>1372</v>
      </c>
      <c r="C45" s="295" t="s">
        <v>1373</v>
      </c>
      <c r="D45" s="294" t="s">
        <v>1374</v>
      </c>
      <c r="E45" s="294">
        <v>1010.43</v>
      </c>
      <c r="F45" s="298">
        <f t="shared" ref="F45" si="47">H45+J45+R45</f>
        <v>0.14367967000000001</v>
      </c>
      <c r="G45" s="273">
        <v>7.9000000000000001E-2</v>
      </c>
      <c r="H45" s="272">
        <f t="shared" ref="H45" si="48">G45*$P$8/1000</f>
        <v>0.14367967000000001</v>
      </c>
      <c r="I45" s="346"/>
      <c r="J45" s="272">
        <f t="shared" ref="J45" si="49">I45*$P$9/1000</f>
        <v>0</v>
      </c>
      <c r="K45" s="19"/>
      <c r="L45" s="19"/>
      <c r="M45" s="19"/>
      <c r="N45" s="74"/>
      <c r="O45" s="88">
        <f t="shared" si="17"/>
        <v>0</v>
      </c>
      <c r="P45" s="272">
        <f t="shared" ref="P45" si="50">E45*F45</f>
        <v>145.1782489581</v>
      </c>
      <c r="Q45" s="272">
        <f t="shared" ref="Q45" si="51">SUM(O45:O48)</f>
        <v>0</v>
      </c>
      <c r="R45" s="272">
        <f t="shared" ref="R45" si="52">Q45*1.02*1.05*$R$14</f>
        <v>0</v>
      </c>
      <c r="S45" s="454">
        <f t="shared" ref="S45" si="53">F45*$S$17</f>
        <v>0.16668781293222087</v>
      </c>
      <c r="T45" s="454">
        <f t="shared" ref="T45" si="54">S45*E45</f>
        <v>168.42636682110393</v>
      </c>
    </row>
    <row r="46" spans="1:20" ht="12.75" customHeight="1">
      <c r="A46" s="292"/>
      <c r="B46" s="352"/>
      <c r="C46" s="295"/>
      <c r="D46" s="294"/>
      <c r="E46" s="294"/>
      <c r="F46" s="298"/>
      <c r="G46" s="273"/>
      <c r="H46" s="272"/>
      <c r="I46" s="346"/>
      <c r="J46" s="272"/>
      <c r="K46" s="19"/>
      <c r="L46" s="19"/>
      <c r="M46" s="19"/>
      <c r="N46" s="74"/>
      <c r="O46" s="88">
        <f t="shared" si="17"/>
        <v>0</v>
      </c>
      <c r="P46" s="272"/>
      <c r="Q46" s="272"/>
      <c r="R46" s="272"/>
      <c r="S46" s="454"/>
      <c r="T46" s="454"/>
    </row>
    <row r="47" spans="1:20" ht="12.75" customHeight="1">
      <c r="A47" s="292"/>
      <c r="B47" s="352"/>
      <c r="C47" s="295"/>
      <c r="D47" s="294"/>
      <c r="E47" s="294"/>
      <c r="F47" s="298"/>
      <c r="G47" s="273"/>
      <c r="H47" s="272"/>
      <c r="I47" s="346"/>
      <c r="J47" s="272"/>
      <c r="K47" s="19"/>
      <c r="L47" s="19"/>
      <c r="M47" s="20"/>
      <c r="N47" s="74"/>
      <c r="O47" s="88">
        <f t="shared" si="17"/>
        <v>0</v>
      </c>
      <c r="P47" s="272"/>
      <c r="Q47" s="272"/>
      <c r="R47" s="272"/>
      <c r="S47" s="454"/>
      <c r="T47" s="454"/>
    </row>
    <row r="48" spans="1:20" ht="12.75" customHeight="1">
      <c r="A48" s="293"/>
      <c r="B48" s="352"/>
      <c r="C48" s="295"/>
      <c r="D48" s="294"/>
      <c r="E48" s="294"/>
      <c r="F48" s="298"/>
      <c r="G48" s="273"/>
      <c r="H48" s="272"/>
      <c r="I48" s="346"/>
      <c r="J48" s="272"/>
      <c r="K48" s="19"/>
      <c r="L48" s="19"/>
      <c r="M48" s="19"/>
      <c r="N48" s="74"/>
      <c r="O48" s="88">
        <f t="shared" si="17"/>
        <v>0</v>
      </c>
      <c r="P48" s="272"/>
      <c r="Q48" s="272"/>
      <c r="R48" s="272"/>
      <c r="S48" s="454"/>
      <c r="T48" s="454"/>
    </row>
    <row r="49" spans="1:20" ht="12.75" customHeight="1">
      <c r="A49" s="291">
        <v>8</v>
      </c>
      <c r="B49" s="295" t="s">
        <v>82</v>
      </c>
      <c r="C49" s="295" t="s">
        <v>83</v>
      </c>
      <c r="D49" s="294" t="s">
        <v>84</v>
      </c>
      <c r="E49" s="298">
        <v>46.26</v>
      </c>
      <c r="F49" s="340">
        <f t="shared" ref="F49" si="55">H49+J49+R49</f>
        <v>0.54561900000000008</v>
      </c>
      <c r="G49" s="273">
        <v>0.3</v>
      </c>
      <c r="H49" s="272">
        <f t="shared" ref="H49" si="56">G49*$P$8/1000</f>
        <v>0.54561900000000008</v>
      </c>
      <c r="I49" s="273"/>
      <c r="J49" s="304">
        <f t="shared" ref="J49" si="57">I49*$P$9/1000</f>
        <v>0</v>
      </c>
      <c r="K49" s="19"/>
      <c r="L49" s="19"/>
      <c r="M49" s="19"/>
      <c r="N49" s="74"/>
      <c r="O49" s="88">
        <f t="shared" si="17"/>
        <v>0</v>
      </c>
      <c r="P49" s="304">
        <f t="shared" ref="P49" si="58">E49*F49</f>
        <v>25.240334940000004</v>
      </c>
      <c r="Q49" s="304">
        <f t="shared" ref="Q49" si="59">SUM(O49:O52)</f>
        <v>0</v>
      </c>
      <c r="R49" s="304">
        <f t="shared" ref="R49" si="60">Q49*1.02*1.05*$R$14</f>
        <v>0</v>
      </c>
      <c r="S49" s="454">
        <f t="shared" ref="S49" si="61">F49*$S$17</f>
        <v>0.63299169467931982</v>
      </c>
      <c r="T49" s="454">
        <f t="shared" ref="T49" si="62">S49*E49</f>
        <v>29.282195795865334</v>
      </c>
    </row>
    <row r="50" spans="1:20" ht="12.75" customHeight="1">
      <c r="A50" s="292"/>
      <c r="B50" s="295"/>
      <c r="C50" s="295"/>
      <c r="D50" s="294"/>
      <c r="E50" s="298"/>
      <c r="F50" s="341"/>
      <c r="G50" s="273"/>
      <c r="H50" s="272"/>
      <c r="I50" s="273"/>
      <c r="J50" s="347"/>
      <c r="K50" s="19"/>
      <c r="L50" s="19"/>
      <c r="M50" s="19"/>
      <c r="N50" s="74"/>
      <c r="O50" s="88">
        <f t="shared" si="17"/>
        <v>0</v>
      </c>
      <c r="P50" s="347"/>
      <c r="Q50" s="347"/>
      <c r="R50" s="347"/>
      <c r="S50" s="454"/>
      <c r="T50" s="454"/>
    </row>
    <row r="51" spans="1:20" ht="12.75" customHeight="1">
      <c r="A51" s="292"/>
      <c r="B51" s="295"/>
      <c r="C51" s="295"/>
      <c r="D51" s="294"/>
      <c r="E51" s="298"/>
      <c r="F51" s="341"/>
      <c r="G51" s="273"/>
      <c r="H51" s="272"/>
      <c r="I51" s="273"/>
      <c r="J51" s="347"/>
      <c r="K51" s="19"/>
      <c r="L51" s="19"/>
      <c r="M51" s="19"/>
      <c r="N51" s="74"/>
      <c r="O51" s="88">
        <f t="shared" si="17"/>
        <v>0</v>
      </c>
      <c r="P51" s="347"/>
      <c r="Q51" s="347"/>
      <c r="R51" s="347"/>
      <c r="S51" s="454"/>
      <c r="T51" s="454"/>
    </row>
    <row r="52" spans="1:20" ht="12.75" customHeight="1">
      <c r="A52" s="293"/>
      <c r="B52" s="295"/>
      <c r="C52" s="295"/>
      <c r="D52" s="294"/>
      <c r="E52" s="298"/>
      <c r="F52" s="342"/>
      <c r="G52" s="273"/>
      <c r="H52" s="272"/>
      <c r="I52" s="273"/>
      <c r="J52" s="348"/>
      <c r="K52" s="19"/>
      <c r="L52" s="19"/>
      <c r="M52" s="19"/>
      <c r="N52" s="74"/>
      <c r="O52" s="88">
        <f t="shared" si="17"/>
        <v>0</v>
      </c>
      <c r="P52" s="348"/>
      <c r="Q52" s="348"/>
      <c r="R52" s="348"/>
      <c r="S52" s="454"/>
      <c r="T52" s="454"/>
    </row>
    <row r="53" spans="1:20" ht="12.75" customHeight="1">
      <c r="A53" s="291">
        <v>9</v>
      </c>
      <c r="B53" s="295" t="s">
        <v>679</v>
      </c>
      <c r="C53" s="295" t="s">
        <v>1375</v>
      </c>
      <c r="D53" s="294" t="s">
        <v>43</v>
      </c>
      <c r="E53" s="298">
        <v>46.26</v>
      </c>
      <c r="F53" s="298">
        <f t="shared" ref="F53" si="63">H53+J53+R53</f>
        <v>0.168458148</v>
      </c>
      <c r="G53" s="273">
        <v>0.09</v>
      </c>
      <c r="H53" s="272">
        <f t="shared" ref="H53" si="64">G53*$P$8/1000</f>
        <v>0.16368569999999999</v>
      </c>
      <c r="I53" s="354">
        <v>1.8E-3</v>
      </c>
      <c r="J53" s="532">
        <f t="shared" ref="J53" si="65">I53*$P$9/1000</f>
        <v>4.7724479999999994E-3</v>
      </c>
      <c r="K53" s="19"/>
      <c r="L53" s="19"/>
      <c r="M53" s="19"/>
      <c r="N53" s="74"/>
      <c r="O53" s="88">
        <f t="shared" si="17"/>
        <v>0</v>
      </c>
      <c r="P53" s="272">
        <f t="shared" ref="P53" si="66">E53*F53</f>
        <v>7.7928739264799995</v>
      </c>
      <c r="Q53" s="272">
        <f t="shared" ref="Q53" si="67">SUM(O53:O56)</f>
        <v>0</v>
      </c>
      <c r="R53" s="272">
        <f t="shared" ref="R53" si="68">Q53*1.02*1.05*$R$14</f>
        <v>0</v>
      </c>
      <c r="S53" s="454">
        <f t="shared" ref="S53" si="69">F53*$S$17</f>
        <v>0.19543419233028844</v>
      </c>
      <c r="T53" s="454">
        <f t="shared" ref="T53" si="70">S53*E53</f>
        <v>9.0407857371991422</v>
      </c>
    </row>
    <row r="54" spans="1:20" ht="12.75" customHeight="1">
      <c r="A54" s="292"/>
      <c r="B54" s="295"/>
      <c r="C54" s="295"/>
      <c r="D54" s="294"/>
      <c r="E54" s="298"/>
      <c r="F54" s="298"/>
      <c r="G54" s="273"/>
      <c r="H54" s="272"/>
      <c r="I54" s="354"/>
      <c r="J54" s="532"/>
      <c r="K54" s="19"/>
      <c r="L54" s="19"/>
      <c r="M54" s="19"/>
      <c r="N54" s="74"/>
      <c r="O54" s="88">
        <f t="shared" si="17"/>
        <v>0</v>
      </c>
      <c r="P54" s="272"/>
      <c r="Q54" s="272"/>
      <c r="R54" s="272"/>
      <c r="S54" s="454"/>
      <c r="T54" s="454"/>
    </row>
    <row r="55" spans="1:20" ht="12.75" customHeight="1">
      <c r="A55" s="292"/>
      <c r="B55" s="295"/>
      <c r="C55" s="295"/>
      <c r="D55" s="294"/>
      <c r="E55" s="298"/>
      <c r="F55" s="298"/>
      <c r="G55" s="273"/>
      <c r="H55" s="272"/>
      <c r="I55" s="354"/>
      <c r="J55" s="532"/>
      <c r="K55" s="19"/>
      <c r="L55" s="19"/>
      <c r="M55" s="20"/>
      <c r="N55" s="74"/>
      <c r="O55" s="88">
        <f t="shared" si="17"/>
        <v>0</v>
      </c>
      <c r="P55" s="272"/>
      <c r="Q55" s="272"/>
      <c r="R55" s="272"/>
      <c r="S55" s="454"/>
      <c r="T55" s="454"/>
    </row>
    <row r="56" spans="1:20" ht="12.75" customHeight="1">
      <c r="A56" s="293"/>
      <c r="B56" s="295"/>
      <c r="C56" s="295"/>
      <c r="D56" s="294"/>
      <c r="E56" s="298"/>
      <c r="F56" s="298"/>
      <c r="G56" s="273"/>
      <c r="H56" s="272"/>
      <c r="I56" s="354"/>
      <c r="J56" s="532"/>
      <c r="K56" s="19"/>
      <c r="L56" s="19"/>
      <c r="M56" s="19"/>
      <c r="N56" s="74"/>
      <c r="O56" s="88">
        <f t="shared" si="17"/>
        <v>0</v>
      </c>
      <c r="P56" s="272"/>
      <c r="Q56" s="272"/>
      <c r="R56" s="272"/>
      <c r="S56" s="454"/>
      <c r="T56" s="454"/>
    </row>
    <row r="57" spans="1:20" ht="12.75" customHeight="1">
      <c r="A57" s="291">
        <v>10</v>
      </c>
      <c r="B57" s="295" t="s">
        <v>80</v>
      </c>
      <c r="C57" s="295" t="s">
        <v>1376</v>
      </c>
      <c r="D57" s="294" t="s">
        <v>1374</v>
      </c>
      <c r="E57" s="298">
        <v>1696.67</v>
      </c>
      <c r="F57" s="298">
        <f t="shared" ref="F57" si="71">H57+J57+R57</f>
        <v>0.70930470000000001</v>
      </c>
      <c r="G57" s="273">
        <v>0.39</v>
      </c>
      <c r="H57" s="272">
        <f t="shared" ref="H57" si="72">G57*$P$8/1000</f>
        <v>0.70930470000000001</v>
      </c>
      <c r="I57" s="346"/>
      <c r="J57" s="272">
        <f t="shared" ref="J57" si="73">I57*$P$9/1000</f>
        <v>0</v>
      </c>
      <c r="K57" s="19"/>
      <c r="L57" s="19"/>
      <c r="M57" s="19"/>
      <c r="N57" s="74"/>
      <c r="O57" s="88">
        <f t="shared" si="17"/>
        <v>0</v>
      </c>
      <c r="P57" s="272">
        <f t="shared" ref="P57" si="74">E57*F57</f>
        <v>1203.4560053490002</v>
      </c>
      <c r="Q57" s="272">
        <f t="shared" ref="Q57" si="75">SUM(O57:O60)</f>
        <v>0</v>
      </c>
      <c r="R57" s="272">
        <f t="shared" ref="R57" si="76">Q57*1.02*1.05*$R$14</f>
        <v>0</v>
      </c>
      <c r="S57" s="454">
        <f t="shared" ref="S57" si="77">F57*$S$17</f>
        <v>0.82288920308311564</v>
      </c>
      <c r="T57" s="454">
        <f t="shared" ref="T57" si="78">S57*E57</f>
        <v>1396.1714241950299</v>
      </c>
    </row>
    <row r="58" spans="1:20" ht="12.75" customHeight="1">
      <c r="A58" s="292"/>
      <c r="B58" s="295"/>
      <c r="C58" s="295"/>
      <c r="D58" s="294"/>
      <c r="E58" s="298"/>
      <c r="F58" s="298"/>
      <c r="G58" s="273"/>
      <c r="H58" s="272"/>
      <c r="I58" s="346"/>
      <c r="J58" s="272"/>
      <c r="K58" s="19"/>
      <c r="L58" s="19"/>
      <c r="M58" s="19"/>
      <c r="N58" s="74"/>
      <c r="O58" s="88">
        <f t="shared" si="17"/>
        <v>0</v>
      </c>
      <c r="P58" s="272"/>
      <c r="Q58" s="272"/>
      <c r="R58" s="272"/>
      <c r="S58" s="454"/>
      <c r="T58" s="454"/>
    </row>
    <row r="59" spans="1:20" ht="12.75" customHeight="1">
      <c r="A59" s="292"/>
      <c r="B59" s="295"/>
      <c r="C59" s="295"/>
      <c r="D59" s="294"/>
      <c r="E59" s="298"/>
      <c r="F59" s="298"/>
      <c r="G59" s="273"/>
      <c r="H59" s="272"/>
      <c r="I59" s="346"/>
      <c r="J59" s="272"/>
      <c r="K59" s="19"/>
      <c r="L59" s="19"/>
      <c r="M59" s="20"/>
      <c r="N59" s="74"/>
      <c r="O59" s="88">
        <f t="shared" si="17"/>
        <v>0</v>
      </c>
      <c r="P59" s="272"/>
      <c r="Q59" s="272"/>
      <c r="R59" s="272"/>
      <c r="S59" s="454"/>
      <c r="T59" s="454"/>
    </row>
    <row r="60" spans="1:20" ht="12.75" customHeight="1">
      <c r="A60" s="293"/>
      <c r="B60" s="295"/>
      <c r="C60" s="295"/>
      <c r="D60" s="294"/>
      <c r="E60" s="298"/>
      <c r="F60" s="298"/>
      <c r="G60" s="273"/>
      <c r="H60" s="272"/>
      <c r="I60" s="346"/>
      <c r="J60" s="272"/>
      <c r="K60" s="19"/>
      <c r="L60" s="19"/>
      <c r="M60" s="19"/>
      <c r="N60" s="74"/>
      <c r="O60" s="88">
        <f t="shared" si="17"/>
        <v>0</v>
      </c>
      <c r="P60" s="272"/>
      <c r="Q60" s="272"/>
      <c r="R60" s="272"/>
      <c r="S60" s="454"/>
      <c r="T60" s="454"/>
    </row>
    <row r="61" spans="1:20" ht="12.75" customHeight="1">
      <c r="A61" s="291">
        <v>11</v>
      </c>
      <c r="B61" s="352" t="s">
        <v>1372</v>
      </c>
      <c r="C61" s="295" t="s">
        <v>1378</v>
      </c>
      <c r="D61" s="294" t="s">
        <v>1374</v>
      </c>
      <c r="E61" s="294">
        <v>508.25</v>
      </c>
      <c r="F61" s="298">
        <f t="shared" ref="F61" si="79">H61+J61+R61</f>
        <v>0.14367967000000001</v>
      </c>
      <c r="G61" s="273">
        <v>7.9000000000000001E-2</v>
      </c>
      <c r="H61" s="272">
        <f t="shared" ref="H61" si="80">G61*$P$8/1000</f>
        <v>0.14367967000000001</v>
      </c>
      <c r="I61" s="346"/>
      <c r="J61" s="272">
        <f t="shared" ref="J61" si="81">I61*$P$9/1000</f>
        <v>0</v>
      </c>
      <c r="K61" s="19"/>
      <c r="L61" s="19"/>
      <c r="M61" s="19"/>
      <c r="N61" s="74"/>
      <c r="O61" s="88">
        <f t="shared" si="17"/>
        <v>0</v>
      </c>
      <c r="P61" s="272">
        <f t="shared" ref="P61" si="82">E61*F61</f>
        <v>73.025192277500011</v>
      </c>
      <c r="Q61" s="272">
        <f t="shared" ref="Q61" si="83">SUM(O61:O64)</f>
        <v>0</v>
      </c>
      <c r="R61" s="272">
        <f t="shared" ref="R61" si="84">Q61*1.02*1.05*$R$14</f>
        <v>0</v>
      </c>
      <c r="S61" s="454">
        <f t="shared" ref="S61" si="85">F61*$S$17</f>
        <v>0.16668781293222087</v>
      </c>
      <c r="T61" s="454">
        <f t="shared" ref="T61" si="86">S61*E61</f>
        <v>84.719080922801254</v>
      </c>
    </row>
    <row r="62" spans="1:20" ht="12.75" customHeight="1">
      <c r="A62" s="292"/>
      <c r="B62" s="352"/>
      <c r="C62" s="295"/>
      <c r="D62" s="294"/>
      <c r="E62" s="294"/>
      <c r="F62" s="298"/>
      <c r="G62" s="273"/>
      <c r="H62" s="272"/>
      <c r="I62" s="346"/>
      <c r="J62" s="272"/>
      <c r="K62" s="19"/>
      <c r="L62" s="19"/>
      <c r="M62" s="19"/>
      <c r="N62" s="74"/>
      <c r="O62" s="88">
        <f t="shared" si="17"/>
        <v>0</v>
      </c>
      <c r="P62" s="272"/>
      <c r="Q62" s="272"/>
      <c r="R62" s="272"/>
      <c r="S62" s="454"/>
      <c r="T62" s="454"/>
    </row>
    <row r="63" spans="1:20" ht="12.75" customHeight="1">
      <c r="A63" s="292"/>
      <c r="B63" s="352"/>
      <c r="C63" s="295"/>
      <c r="D63" s="294"/>
      <c r="E63" s="294"/>
      <c r="F63" s="298"/>
      <c r="G63" s="273"/>
      <c r="H63" s="272"/>
      <c r="I63" s="346"/>
      <c r="J63" s="272"/>
      <c r="K63" s="19"/>
      <c r="L63" s="19"/>
      <c r="M63" s="20"/>
      <c r="N63" s="74"/>
      <c r="O63" s="88">
        <f t="shared" si="17"/>
        <v>0</v>
      </c>
      <c r="P63" s="272"/>
      <c r="Q63" s="272"/>
      <c r="R63" s="272"/>
      <c r="S63" s="454"/>
      <c r="T63" s="454"/>
    </row>
    <row r="64" spans="1:20" ht="12.75" customHeight="1">
      <c r="A64" s="293"/>
      <c r="B64" s="352"/>
      <c r="C64" s="295"/>
      <c r="D64" s="294"/>
      <c r="E64" s="294"/>
      <c r="F64" s="298"/>
      <c r="G64" s="273"/>
      <c r="H64" s="272"/>
      <c r="I64" s="346"/>
      <c r="J64" s="272"/>
      <c r="K64" s="19"/>
      <c r="L64" s="19"/>
      <c r="M64" s="19"/>
      <c r="N64" s="74"/>
      <c r="O64" s="88">
        <f t="shared" si="17"/>
        <v>0</v>
      </c>
      <c r="P64" s="272"/>
      <c r="Q64" s="272"/>
      <c r="R64" s="272"/>
      <c r="S64" s="454"/>
      <c r="T64" s="454"/>
    </row>
    <row r="65" spans="1:20" ht="12.75" customHeight="1">
      <c r="A65" s="291">
        <v>12</v>
      </c>
      <c r="B65" s="295" t="s">
        <v>76</v>
      </c>
      <c r="C65" s="295" t="s">
        <v>1377</v>
      </c>
      <c r="D65" s="294" t="s">
        <v>1374</v>
      </c>
      <c r="E65" s="298">
        <v>508.25</v>
      </c>
      <c r="F65" s="298">
        <f t="shared" ref="F65" si="87">H65+J65+R65</f>
        <v>0.92755230000000011</v>
      </c>
      <c r="G65" s="346">
        <v>0.51</v>
      </c>
      <c r="H65" s="272">
        <f t="shared" ref="H65" si="88">G65*$P$8/1000</f>
        <v>0.92755230000000011</v>
      </c>
      <c r="I65" s="273"/>
      <c r="J65" s="272">
        <f t="shared" ref="J65" si="89">I65*$P$9/1000</f>
        <v>0</v>
      </c>
      <c r="K65" s="19"/>
      <c r="L65" s="19"/>
      <c r="M65" s="19"/>
      <c r="N65" s="74"/>
      <c r="O65" s="88">
        <f t="shared" si="17"/>
        <v>0</v>
      </c>
      <c r="P65" s="272">
        <f t="shared" ref="P65" si="90">E65*F65</f>
        <v>471.42845647500008</v>
      </c>
      <c r="Q65" s="272">
        <f t="shared" ref="Q65" si="91">SUM(O65:O68)</f>
        <v>0</v>
      </c>
      <c r="R65" s="272">
        <f t="shared" ref="R65" si="92">Q65*1.02*1.05*$R$14</f>
        <v>0</v>
      </c>
      <c r="S65" s="454">
        <f t="shared" ref="S65" si="93">F65*$S$17</f>
        <v>1.0760858809548437</v>
      </c>
      <c r="T65" s="454">
        <f t="shared" ref="T65" si="94">S65*E65</f>
        <v>546.9206489952993</v>
      </c>
    </row>
    <row r="66" spans="1:20" ht="12.75" customHeight="1">
      <c r="A66" s="292"/>
      <c r="B66" s="295"/>
      <c r="C66" s="295"/>
      <c r="D66" s="294"/>
      <c r="E66" s="298"/>
      <c r="F66" s="298"/>
      <c r="G66" s="346"/>
      <c r="H66" s="272"/>
      <c r="I66" s="273"/>
      <c r="J66" s="272"/>
      <c r="K66" s="19"/>
      <c r="L66" s="19"/>
      <c r="M66" s="19"/>
      <c r="N66" s="74"/>
      <c r="O66" s="88">
        <f t="shared" si="17"/>
        <v>0</v>
      </c>
      <c r="P66" s="272"/>
      <c r="Q66" s="272"/>
      <c r="R66" s="272"/>
      <c r="S66" s="454"/>
      <c r="T66" s="454"/>
    </row>
    <row r="67" spans="1:20" ht="12.75" customHeight="1">
      <c r="A67" s="292"/>
      <c r="B67" s="295"/>
      <c r="C67" s="295"/>
      <c r="D67" s="294"/>
      <c r="E67" s="298"/>
      <c r="F67" s="298"/>
      <c r="G67" s="346"/>
      <c r="H67" s="272"/>
      <c r="I67" s="273"/>
      <c r="J67" s="272"/>
      <c r="K67" s="19"/>
      <c r="L67" s="19"/>
      <c r="M67" s="20"/>
      <c r="N67" s="74"/>
      <c r="O67" s="88">
        <f t="shared" si="17"/>
        <v>0</v>
      </c>
      <c r="P67" s="272"/>
      <c r="Q67" s="272"/>
      <c r="R67" s="272"/>
      <c r="S67" s="454"/>
      <c r="T67" s="454"/>
    </row>
    <row r="68" spans="1:20" ht="12.75" customHeight="1">
      <c r="A68" s="293"/>
      <c r="B68" s="295"/>
      <c r="C68" s="295"/>
      <c r="D68" s="294"/>
      <c r="E68" s="298"/>
      <c r="F68" s="298"/>
      <c r="G68" s="346"/>
      <c r="H68" s="272"/>
      <c r="I68" s="273"/>
      <c r="J68" s="272"/>
      <c r="K68" s="19"/>
      <c r="L68" s="19"/>
      <c r="M68" s="19"/>
      <c r="N68" s="74"/>
      <c r="O68" s="88">
        <f t="shared" si="17"/>
        <v>0</v>
      </c>
      <c r="P68" s="272"/>
      <c r="Q68" s="272"/>
      <c r="R68" s="272"/>
      <c r="S68" s="454"/>
      <c r="T68" s="454"/>
    </row>
    <row r="69" spans="1:20">
      <c r="A69" s="291">
        <v>13</v>
      </c>
      <c r="B69" s="295" t="s">
        <v>80</v>
      </c>
      <c r="C69" s="295" t="s">
        <v>491</v>
      </c>
      <c r="D69" s="294" t="s">
        <v>26</v>
      </c>
      <c r="E69" s="298">
        <v>152.6</v>
      </c>
      <c r="F69" s="340">
        <f t="shared" ref="F69" si="95">H69+J69+R69</f>
        <v>0.70930470000000001</v>
      </c>
      <c r="G69" s="273">
        <v>0.39</v>
      </c>
      <c r="H69" s="272">
        <f t="shared" ref="H69" si="96">G69*$P$8/1000</f>
        <v>0.70930470000000001</v>
      </c>
      <c r="I69" s="337"/>
      <c r="J69" s="304">
        <f t="shared" ref="J69" si="97">I69*$P$9/1000</f>
        <v>0</v>
      </c>
      <c r="K69" s="19"/>
      <c r="L69" s="19"/>
      <c r="M69" s="19"/>
      <c r="N69" s="74"/>
      <c r="O69" s="88">
        <f t="shared" si="17"/>
        <v>0</v>
      </c>
      <c r="P69" s="304">
        <f t="shared" ref="P69" si="98">E69*F69</f>
        <v>108.23989722</v>
      </c>
      <c r="Q69" s="304">
        <f t="shared" ref="Q69" si="99">SUM(O69:O72)</f>
        <v>0</v>
      </c>
      <c r="R69" s="304">
        <f t="shared" ref="R69" si="100">Q69*1.02*1.05*$R$14</f>
        <v>0</v>
      </c>
      <c r="S69" s="454">
        <f t="shared" ref="S69" si="101">F69*$S$17</f>
        <v>0.82288920308311564</v>
      </c>
      <c r="T69" s="454">
        <f t="shared" ref="T69" si="102">S69*E69</f>
        <v>125.57289239048345</v>
      </c>
    </row>
    <row r="70" spans="1:20">
      <c r="A70" s="292"/>
      <c r="B70" s="295"/>
      <c r="C70" s="295"/>
      <c r="D70" s="294"/>
      <c r="E70" s="298"/>
      <c r="F70" s="341"/>
      <c r="G70" s="273"/>
      <c r="H70" s="272"/>
      <c r="I70" s="337"/>
      <c r="J70" s="347"/>
      <c r="K70" s="19"/>
      <c r="L70" s="19"/>
      <c r="M70" s="19"/>
      <c r="N70" s="74"/>
      <c r="O70" s="88">
        <f t="shared" si="17"/>
        <v>0</v>
      </c>
      <c r="P70" s="347"/>
      <c r="Q70" s="347"/>
      <c r="R70" s="347"/>
      <c r="S70" s="454"/>
      <c r="T70" s="454"/>
    </row>
    <row r="71" spans="1:20">
      <c r="A71" s="292"/>
      <c r="B71" s="295"/>
      <c r="C71" s="295"/>
      <c r="D71" s="294"/>
      <c r="E71" s="298"/>
      <c r="F71" s="341"/>
      <c r="G71" s="273"/>
      <c r="H71" s="272"/>
      <c r="I71" s="337"/>
      <c r="J71" s="347"/>
      <c r="K71" s="19"/>
      <c r="L71" s="19"/>
      <c r="M71" s="19"/>
      <c r="N71" s="74"/>
      <c r="O71" s="88">
        <f t="shared" si="17"/>
        <v>0</v>
      </c>
      <c r="P71" s="347"/>
      <c r="Q71" s="347"/>
      <c r="R71" s="347"/>
      <c r="S71" s="454"/>
      <c r="T71" s="454"/>
    </row>
    <row r="72" spans="1:20">
      <c r="A72" s="293"/>
      <c r="B72" s="295"/>
      <c r="C72" s="295"/>
      <c r="D72" s="294"/>
      <c r="E72" s="298"/>
      <c r="F72" s="342"/>
      <c r="G72" s="273"/>
      <c r="H72" s="272"/>
      <c r="I72" s="337"/>
      <c r="J72" s="348"/>
      <c r="K72" s="19"/>
      <c r="L72" s="19"/>
      <c r="M72" s="19"/>
      <c r="N72" s="74"/>
      <c r="O72" s="88">
        <f t="shared" si="17"/>
        <v>0</v>
      </c>
      <c r="P72" s="348"/>
      <c r="Q72" s="348"/>
      <c r="R72" s="348"/>
      <c r="S72" s="454"/>
      <c r="T72" s="454"/>
    </row>
    <row r="73" spans="1:20">
      <c r="A73" s="291">
        <v>14</v>
      </c>
      <c r="B73" s="295" t="s">
        <v>88</v>
      </c>
      <c r="C73" s="295" t="s">
        <v>572</v>
      </c>
      <c r="D73" s="295" t="s">
        <v>84</v>
      </c>
      <c r="E73" s="340">
        <v>151.47</v>
      </c>
      <c r="F73" s="340">
        <f t="shared" ref="F73" si="103">H73+J73+R73</f>
        <v>1.0909928900000001</v>
      </c>
      <c r="G73" s="273">
        <v>0.45700000000000002</v>
      </c>
      <c r="H73" s="304">
        <f t="shared" ref="H73" si="104">G73*$P$8/1000</f>
        <v>0.83115961000000005</v>
      </c>
      <c r="I73" s="273">
        <v>9.8000000000000004E-2</v>
      </c>
      <c r="J73" s="304">
        <f t="shared" ref="J73" si="105">I73*$P$9/1000</f>
        <v>0.25983328</v>
      </c>
      <c r="K73" s="19"/>
      <c r="L73" s="19"/>
      <c r="M73" s="19"/>
      <c r="N73" s="74"/>
      <c r="O73" s="88">
        <f t="shared" si="17"/>
        <v>0</v>
      </c>
      <c r="P73" s="304">
        <f t="shared" ref="P73" si="106">E73*F73</f>
        <v>165.25269304830002</v>
      </c>
      <c r="Q73" s="304">
        <f t="shared" ref="Q73" si="107">SUM(O73:O76)</f>
        <v>0</v>
      </c>
      <c r="R73" s="304">
        <f t="shared" ref="R73" si="108">Q73*1.02*1.05*$R$14</f>
        <v>0</v>
      </c>
      <c r="S73" s="454">
        <f t="shared" ref="S73" si="109">F73*$S$17</f>
        <v>1.2656990286705352</v>
      </c>
      <c r="T73" s="454">
        <f t="shared" ref="T73" si="110">S73*E73</f>
        <v>191.71543187272596</v>
      </c>
    </row>
    <row r="74" spans="1:20">
      <c r="A74" s="292"/>
      <c r="B74" s="295"/>
      <c r="C74" s="295"/>
      <c r="D74" s="294"/>
      <c r="E74" s="341"/>
      <c r="F74" s="341"/>
      <c r="G74" s="273"/>
      <c r="H74" s="347"/>
      <c r="I74" s="273"/>
      <c r="J74" s="347"/>
      <c r="K74" s="19"/>
      <c r="L74" s="19"/>
      <c r="M74" s="19"/>
      <c r="N74" s="74"/>
      <c r="O74" s="88">
        <f t="shared" si="17"/>
        <v>0</v>
      </c>
      <c r="P74" s="347"/>
      <c r="Q74" s="347"/>
      <c r="R74" s="347"/>
      <c r="S74" s="454"/>
      <c r="T74" s="454"/>
    </row>
    <row r="75" spans="1:20">
      <c r="A75" s="292"/>
      <c r="B75" s="295"/>
      <c r="C75" s="295"/>
      <c r="D75" s="294"/>
      <c r="E75" s="341"/>
      <c r="F75" s="341"/>
      <c r="G75" s="273"/>
      <c r="H75" s="347"/>
      <c r="I75" s="273"/>
      <c r="J75" s="347"/>
      <c r="K75" s="19"/>
      <c r="L75" s="19"/>
      <c r="M75" s="19"/>
      <c r="N75" s="74"/>
      <c r="O75" s="88">
        <f t="shared" si="17"/>
        <v>0</v>
      </c>
      <c r="P75" s="347"/>
      <c r="Q75" s="347"/>
      <c r="R75" s="347"/>
      <c r="S75" s="454"/>
      <c r="T75" s="454"/>
    </row>
    <row r="76" spans="1:20">
      <c r="A76" s="293"/>
      <c r="B76" s="295"/>
      <c r="C76" s="295"/>
      <c r="D76" s="294"/>
      <c r="E76" s="342"/>
      <c r="F76" s="342"/>
      <c r="G76" s="273"/>
      <c r="H76" s="348"/>
      <c r="I76" s="273"/>
      <c r="J76" s="348"/>
      <c r="K76" s="19"/>
      <c r="L76" s="19"/>
      <c r="M76" s="19"/>
      <c r="N76" s="74"/>
      <c r="O76" s="88">
        <f t="shared" si="17"/>
        <v>0</v>
      </c>
      <c r="P76" s="348"/>
      <c r="Q76" s="348"/>
      <c r="R76" s="348"/>
      <c r="S76" s="454"/>
      <c r="T76" s="454"/>
    </row>
    <row r="77" spans="1:20">
      <c r="A77" s="291">
        <v>15</v>
      </c>
      <c r="B77" s="295" t="s">
        <v>86</v>
      </c>
      <c r="C77" s="295" t="s">
        <v>87</v>
      </c>
      <c r="D77" s="295" t="s">
        <v>26</v>
      </c>
      <c r="E77" s="340">
        <v>233.79</v>
      </c>
      <c r="F77" s="340">
        <f t="shared" ref="F77" si="111">H77+J77+R77</f>
        <v>1.8548594899999999</v>
      </c>
      <c r="G77" s="273">
        <v>0.877</v>
      </c>
      <c r="H77" s="304">
        <f t="shared" ref="H77" si="112">G77*$P$8/1000</f>
        <v>1.5950262099999999</v>
      </c>
      <c r="I77" s="273">
        <v>9.8000000000000004E-2</v>
      </c>
      <c r="J77" s="304">
        <f t="shared" ref="J77" si="113">I77*$P$9/1000</f>
        <v>0.25983328</v>
      </c>
      <c r="K77" s="19"/>
      <c r="L77" s="19"/>
      <c r="M77" s="19"/>
      <c r="N77" s="74"/>
      <c r="O77" s="88">
        <f t="shared" si="17"/>
        <v>0</v>
      </c>
      <c r="P77" s="304">
        <f t="shared" ref="P77" si="114">E77*F77</f>
        <v>433.64760016709999</v>
      </c>
      <c r="Q77" s="304">
        <f t="shared" ref="Q77" si="115">SUM(O77:O80)</f>
        <v>0</v>
      </c>
      <c r="R77" s="304">
        <f t="shared" ref="R77" si="116">Q77*1.02*1.05*$R$14</f>
        <v>0</v>
      </c>
      <c r="S77" s="454">
        <f t="shared" ref="S77" si="117">F77*$S$17</f>
        <v>2.1518874012215825</v>
      </c>
      <c r="T77" s="454">
        <f t="shared" ref="T77" si="118">S77*E77</f>
        <v>503.08975553159377</v>
      </c>
    </row>
    <row r="78" spans="1:20">
      <c r="A78" s="292"/>
      <c r="B78" s="295"/>
      <c r="C78" s="295"/>
      <c r="D78" s="294"/>
      <c r="E78" s="341"/>
      <c r="F78" s="341"/>
      <c r="G78" s="273"/>
      <c r="H78" s="347"/>
      <c r="I78" s="273"/>
      <c r="J78" s="347"/>
      <c r="K78" s="19"/>
      <c r="L78" s="19"/>
      <c r="M78" s="19"/>
      <c r="N78" s="74"/>
      <c r="O78" s="88">
        <f t="shared" si="17"/>
        <v>0</v>
      </c>
      <c r="P78" s="347"/>
      <c r="Q78" s="347"/>
      <c r="R78" s="347"/>
      <c r="S78" s="454"/>
      <c r="T78" s="454"/>
    </row>
    <row r="79" spans="1:20">
      <c r="A79" s="292"/>
      <c r="B79" s="295"/>
      <c r="C79" s="295"/>
      <c r="D79" s="294"/>
      <c r="E79" s="341"/>
      <c r="F79" s="341"/>
      <c r="G79" s="273"/>
      <c r="H79" s="347"/>
      <c r="I79" s="273"/>
      <c r="J79" s="347"/>
      <c r="K79" s="19"/>
      <c r="L79" s="19"/>
      <c r="M79" s="19"/>
      <c r="N79" s="74"/>
      <c r="O79" s="88">
        <f t="shared" si="17"/>
        <v>0</v>
      </c>
      <c r="P79" s="347"/>
      <c r="Q79" s="347"/>
      <c r="R79" s="347"/>
      <c r="S79" s="454"/>
      <c r="T79" s="454"/>
    </row>
    <row r="80" spans="1:20">
      <c r="A80" s="293"/>
      <c r="B80" s="295"/>
      <c r="C80" s="295"/>
      <c r="D80" s="294"/>
      <c r="E80" s="342"/>
      <c r="F80" s="342"/>
      <c r="G80" s="273"/>
      <c r="H80" s="348"/>
      <c r="I80" s="273"/>
      <c r="J80" s="348"/>
      <c r="K80" s="19"/>
      <c r="L80" s="19"/>
      <c r="M80" s="19"/>
      <c r="N80" s="74"/>
      <c r="O80" s="88">
        <f t="shared" si="17"/>
        <v>0</v>
      </c>
      <c r="P80" s="348"/>
      <c r="Q80" s="348"/>
      <c r="R80" s="348"/>
      <c r="S80" s="454"/>
      <c r="T80" s="454"/>
    </row>
    <row r="81" spans="1:20">
      <c r="A81" s="291">
        <v>16</v>
      </c>
      <c r="B81" s="295" t="s">
        <v>1530</v>
      </c>
      <c r="C81" s="295" t="s">
        <v>1531</v>
      </c>
      <c r="D81" s="294" t="s">
        <v>35</v>
      </c>
      <c r="E81" s="298">
        <v>0.22</v>
      </c>
      <c r="F81" s="298">
        <f t="shared" ref="F81" si="119">H81+J81+R81</f>
        <v>10.465506000000001</v>
      </c>
      <c r="G81" s="353">
        <v>3.5</v>
      </c>
      <c r="H81" s="272">
        <v>5.6930579999999997</v>
      </c>
      <c r="I81" s="353">
        <v>1.8</v>
      </c>
      <c r="J81" s="272">
        <f t="shared" ref="J81" si="120">I81*$P$9/1000</f>
        <v>4.7724480000000007</v>
      </c>
      <c r="K81" s="19"/>
      <c r="L81" s="19"/>
      <c r="M81" s="19"/>
      <c r="N81" s="74"/>
      <c r="O81" s="88">
        <v>0</v>
      </c>
      <c r="P81" s="272">
        <f t="shared" ref="P81" si="121">E81*F81</f>
        <v>2.3024113200000005</v>
      </c>
      <c r="Q81" s="272">
        <f t="shared" ref="Q81" si="122">SUM(O81:O84)</f>
        <v>0</v>
      </c>
      <c r="R81" s="272">
        <f t="shared" ref="R81" si="123">Q81*1.02*1.05*$R$14</f>
        <v>0</v>
      </c>
      <c r="S81" s="454">
        <f t="shared" ref="S81" si="124">F81*$S$17</f>
        <v>12.141399728778854</v>
      </c>
      <c r="T81" s="454">
        <f t="shared" ref="T81" si="125">S81*E81</f>
        <v>2.671107940331348</v>
      </c>
    </row>
    <row r="82" spans="1:20">
      <c r="A82" s="292"/>
      <c r="B82" s="295"/>
      <c r="C82" s="295"/>
      <c r="D82" s="294"/>
      <c r="E82" s="298"/>
      <c r="F82" s="298"/>
      <c r="G82" s="353"/>
      <c r="H82" s="272"/>
      <c r="I82" s="353"/>
      <c r="J82" s="272"/>
      <c r="K82" s="19"/>
      <c r="L82" s="19"/>
      <c r="M82" s="19"/>
      <c r="N82" s="74"/>
      <c r="O82" s="88">
        <v>0</v>
      </c>
      <c r="P82" s="272"/>
      <c r="Q82" s="272"/>
      <c r="R82" s="272"/>
      <c r="S82" s="454"/>
      <c r="T82" s="454"/>
    </row>
    <row r="83" spans="1:20">
      <c r="A83" s="292"/>
      <c r="B83" s="295"/>
      <c r="C83" s="295"/>
      <c r="D83" s="294"/>
      <c r="E83" s="298"/>
      <c r="F83" s="298"/>
      <c r="G83" s="353"/>
      <c r="H83" s="272"/>
      <c r="I83" s="353"/>
      <c r="J83" s="272"/>
      <c r="K83" s="19"/>
      <c r="L83" s="19"/>
      <c r="M83" s="20"/>
      <c r="N83" s="74"/>
      <c r="O83" s="88">
        <v>0</v>
      </c>
      <c r="P83" s="272"/>
      <c r="Q83" s="272"/>
      <c r="R83" s="272"/>
      <c r="S83" s="454"/>
      <c r="T83" s="454"/>
    </row>
    <row r="84" spans="1:20">
      <c r="A84" s="293"/>
      <c r="B84" s="295"/>
      <c r="C84" s="295"/>
      <c r="D84" s="294"/>
      <c r="E84" s="298"/>
      <c r="F84" s="298"/>
      <c r="G84" s="353"/>
      <c r="H84" s="272"/>
      <c r="I84" s="353"/>
      <c r="J84" s="272"/>
      <c r="K84" s="19"/>
      <c r="L84" s="19"/>
      <c r="M84" s="19"/>
      <c r="N84" s="74"/>
      <c r="O84" s="88">
        <v>0</v>
      </c>
      <c r="P84" s="272"/>
      <c r="Q84" s="272"/>
      <c r="R84" s="272"/>
      <c r="S84" s="454"/>
      <c r="T84" s="454"/>
    </row>
    <row r="85" spans="1:20">
      <c r="A85" s="291">
        <v>17</v>
      </c>
      <c r="B85" s="392" t="s">
        <v>251</v>
      </c>
      <c r="C85" s="392" t="s">
        <v>492</v>
      </c>
      <c r="D85" s="392" t="s">
        <v>36</v>
      </c>
      <c r="E85" s="483">
        <v>8.1999999999999993</v>
      </c>
      <c r="F85" s="340">
        <f t="shared" ref="F85" si="126">H85+J85+R85</f>
        <v>0.42811335</v>
      </c>
      <c r="G85" s="404">
        <v>0.223</v>
      </c>
      <c r="H85" s="304">
        <f t="shared" ref="H85" si="127">G85*$P$8/1000</f>
        <v>0.40557679000000002</v>
      </c>
      <c r="I85" s="404">
        <v>8.5000000000000006E-3</v>
      </c>
      <c r="J85" s="304">
        <f t="shared" ref="J85" si="128">I85*$P$9/1000</f>
        <v>2.2536560000000001E-2</v>
      </c>
      <c r="K85" s="19"/>
      <c r="L85" s="19"/>
      <c r="M85" s="19"/>
      <c r="N85" s="101"/>
      <c r="O85" s="88">
        <f t="shared" si="17"/>
        <v>0</v>
      </c>
      <c r="P85" s="304">
        <f t="shared" ref="P85" si="129">E85*F85</f>
        <v>3.5105294699999998</v>
      </c>
      <c r="Q85" s="304">
        <f t="shared" ref="Q85" si="130">SUM(O85:O88)</f>
        <v>0</v>
      </c>
      <c r="R85" s="304">
        <f t="shared" ref="R85" si="131">Q85*1.02*1.05*$R$14</f>
        <v>0</v>
      </c>
      <c r="S85" s="454">
        <f t="shared" ref="S85" si="132">F85*$S$17</f>
        <v>0.49666927825339796</v>
      </c>
      <c r="T85" s="454">
        <f t="shared" ref="T85" si="133">S85*E85</f>
        <v>4.072688081677863</v>
      </c>
    </row>
    <row r="86" spans="1:20">
      <c r="A86" s="292"/>
      <c r="B86" s="393"/>
      <c r="C86" s="393"/>
      <c r="D86" s="393"/>
      <c r="E86" s="484"/>
      <c r="F86" s="341"/>
      <c r="G86" s="405"/>
      <c r="H86" s="347"/>
      <c r="I86" s="405"/>
      <c r="J86" s="347"/>
      <c r="K86" s="19"/>
      <c r="L86" s="19"/>
      <c r="M86" s="19"/>
      <c r="N86" s="101"/>
      <c r="O86" s="88">
        <f t="shared" si="17"/>
        <v>0</v>
      </c>
      <c r="P86" s="347"/>
      <c r="Q86" s="347"/>
      <c r="R86" s="347"/>
      <c r="S86" s="454"/>
      <c r="T86" s="454"/>
    </row>
    <row r="87" spans="1:20">
      <c r="A87" s="292"/>
      <c r="B87" s="393"/>
      <c r="C87" s="393"/>
      <c r="D87" s="393"/>
      <c r="E87" s="484"/>
      <c r="F87" s="341"/>
      <c r="G87" s="405"/>
      <c r="H87" s="347"/>
      <c r="I87" s="405"/>
      <c r="J87" s="347"/>
      <c r="K87" s="19"/>
      <c r="L87" s="19"/>
      <c r="M87" s="19"/>
      <c r="N87" s="101"/>
      <c r="O87" s="88">
        <f t="shared" si="17"/>
        <v>0</v>
      </c>
      <c r="P87" s="347"/>
      <c r="Q87" s="347"/>
      <c r="R87" s="347"/>
      <c r="S87" s="454"/>
      <c r="T87" s="454"/>
    </row>
    <row r="88" spans="1:20">
      <c r="A88" s="293"/>
      <c r="B88" s="394"/>
      <c r="C88" s="394"/>
      <c r="D88" s="394"/>
      <c r="E88" s="485"/>
      <c r="F88" s="342"/>
      <c r="G88" s="406"/>
      <c r="H88" s="348"/>
      <c r="I88" s="406"/>
      <c r="J88" s="348"/>
      <c r="K88" s="19"/>
      <c r="L88" s="19"/>
      <c r="M88" s="19"/>
      <c r="N88" s="74"/>
      <c r="O88" s="88">
        <f t="shared" si="17"/>
        <v>0</v>
      </c>
      <c r="P88" s="348"/>
      <c r="Q88" s="348"/>
      <c r="R88" s="348"/>
      <c r="S88" s="454"/>
      <c r="T88" s="454"/>
    </row>
    <row r="89" spans="1:20">
      <c r="A89" s="291">
        <v>18</v>
      </c>
      <c r="B89" s="295" t="s">
        <v>150</v>
      </c>
      <c r="C89" s="295" t="s">
        <v>1379</v>
      </c>
      <c r="D89" s="294" t="s">
        <v>31</v>
      </c>
      <c r="E89" s="294">
        <v>9</v>
      </c>
      <c r="F89" s="298">
        <f t="shared" ref="F89" si="134">H89+J89+R89</f>
        <v>0.88810829999999996</v>
      </c>
      <c r="G89" s="273">
        <v>0.43</v>
      </c>
      <c r="H89" s="272">
        <f t="shared" ref="H89" si="135">G89*$P$8/1000</f>
        <v>0.78205389999999997</v>
      </c>
      <c r="I89" s="273">
        <v>0.04</v>
      </c>
      <c r="J89" s="272">
        <f t="shared" ref="J89" si="136">I89*$P$9/1000</f>
        <v>0.10605440000000001</v>
      </c>
      <c r="K89" s="19"/>
      <c r="L89" s="19"/>
      <c r="M89" s="19"/>
      <c r="N89" s="74"/>
      <c r="O89" s="88">
        <f t="shared" si="17"/>
        <v>0</v>
      </c>
      <c r="P89" s="272">
        <f t="shared" ref="P89" si="137">E89*F89</f>
        <v>7.9929746999999995</v>
      </c>
      <c r="Q89" s="272">
        <f t="shared" ref="Q89" si="138">SUM(O89:O92)</f>
        <v>0</v>
      </c>
      <c r="R89" s="272">
        <f t="shared" ref="R89" si="139">Q89*1.02*1.05*$R$14</f>
        <v>0</v>
      </c>
      <c r="S89" s="454">
        <f t="shared" ref="S89" si="140">F89*$S$17</f>
        <v>1.0303255162957479</v>
      </c>
      <c r="T89" s="454">
        <f t="shared" ref="T89" si="141">S89*E89</f>
        <v>9.2729296466617299</v>
      </c>
    </row>
    <row r="90" spans="1:20">
      <c r="A90" s="292"/>
      <c r="B90" s="295"/>
      <c r="C90" s="295"/>
      <c r="D90" s="294"/>
      <c r="E90" s="294"/>
      <c r="F90" s="298"/>
      <c r="G90" s="273"/>
      <c r="H90" s="272"/>
      <c r="I90" s="273"/>
      <c r="J90" s="272"/>
      <c r="K90" s="19"/>
      <c r="L90" s="19"/>
      <c r="M90" s="19"/>
      <c r="N90" s="74"/>
      <c r="O90" s="88">
        <f t="shared" si="17"/>
        <v>0</v>
      </c>
      <c r="P90" s="272"/>
      <c r="Q90" s="272"/>
      <c r="R90" s="272"/>
      <c r="S90" s="454"/>
      <c r="T90" s="454"/>
    </row>
    <row r="91" spans="1:20">
      <c r="A91" s="292"/>
      <c r="B91" s="295"/>
      <c r="C91" s="295"/>
      <c r="D91" s="294"/>
      <c r="E91" s="294"/>
      <c r="F91" s="298"/>
      <c r="G91" s="273"/>
      <c r="H91" s="272"/>
      <c r="I91" s="273"/>
      <c r="J91" s="272"/>
      <c r="K91" s="19"/>
      <c r="L91" s="19"/>
      <c r="M91" s="20"/>
      <c r="N91" s="74"/>
      <c r="O91" s="88">
        <f t="shared" si="17"/>
        <v>0</v>
      </c>
      <c r="P91" s="272"/>
      <c r="Q91" s="272"/>
      <c r="R91" s="272"/>
      <c r="S91" s="454"/>
      <c r="T91" s="454"/>
    </row>
    <row r="92" spans="1:20">
      <c r="A92" s="293"/>
      <c r="B92" s="295"/>
      <c r="C92" s="295"/>
      <c r="D92" s="294"/>
      <c r="E92" s="294"/>
      <c r="F92" s="298"/>
      <c r="G92" s="273"/>
      <c r="H92" s="272"/>
      <c r="I92" s="273"/>
      <c r="J92" s="272"/>
      <c r="K92" s="19"/>
      <c r="L92" s="19"/>
      <c r="M92" s="19"/>
      <c r="N92" s="74"/>
      <c r="O92" s="88">
        <f t="shared" si="17"/>
        <v>0</v>
      </c>
      <c r="P92" s="272"/>
      <c r="Q92" s="272"/>
      <c r="R92" s="272"/>
      <c r="S92" s="454"/>
      <c r="T92" s="454"/>
    </row>
    <row r="93" spans="1:20">
      <c r="A93" s="291">
        <v>19</v>
      </c>
      <c r="B93" s="295" t="s">
        <v>50</v>
      </c>
      <c r="C93" s="295" t="s">
        <v>89</v>
      </c>
      <c r="D93" s="291" t="s">
        <v>43</v>
      </c>
      <c r="E93" s="340">
        <v>25</v>
      </c>
      <c r="F93" s="340">
        <f t="shared" ref="F93" si="142">H93+J93+R93</f>
        <v>3.0363168800000002</v>
      </c>
      <c r="G93" s="273">
        <v>0.2</v>
      </c>
      <c r="H93" s="304">
        <f t="shared" ref="H93" si="143">G93*$P$8/1000</f>
        <v>0.36374600000000001</v>
      </c>
      <c r="I93" s="517">
        <v>1.008</v>
      </c>
      <c r="J93" s="304">
        <f t="shared" ref="J93" si="144">I93*$P$9/1000</f>
        <v>2.6725708800000003</v>
      </c>
      <c r="K93" s="19"/>
      <c r="L93" s="19"/>
      <c r="M93" s="19"/>
      <c r="N93" s="101"/>
      <c r="O93" s="88">
        <f t="shared" si="17"/>
        <v>0</v>
      </c>
      <c r="P93" s="304">
        <f t="shared" ref="P93" si="145">E93*F93</f>
        <v>75.907921999999999</v>
      </c>
      <c r="Q93" s="304">
        <f t="shared" ref="Q93" si="146">SUM(O93:O96)</f>
        <v>0</v>
      </c>
      <c r="R93" s="304">
        <f t="shared" ref="R93" si="147">Q93*1.02*1.05*$R$14</f>
        <v>0</v>
      </c>
      <c r="S93" s="454">
        <f t="shared" ref="S93" si="148">F93*$S$17</f>
        <v>3.5225374619553658</v>
      </c>
      <c r="T93" s="454">
        <f t="shared" ref="T93" si="149">S93*E93</f>
        <v>88.063436548884141</v>
      </c>
    </row>
    <row r="94" spans="1:20">
      <c r="A94" s="292"/>
      <c r="B94" s="295"/>
      <c r="C94" s="295"/>
      <c r="D94" s="292"/>
      <c r="E94" s="341"/>
      <c r="F94" s="341"/>
      <c r="G94" s="273"/>
      <c r="H94" s="347"/>
      <c r="I94" s="517"/>
      <c r="J94" s="347"/>
      <c r="K94" s="19"/>
      <c r="L94" s="19"/>
      <c r="M94" s="19"/>
      <c r="N94" s="101"/>
      <c r="O94" s="88">
        <f t="shared" si="17"/>
        <v>0</v>
      </c>
      <c r="P94" s="347"/>
      <c r="Q94" s="347"/>
      <c r="R94" s="347"/>
      <c r="S94" s="454"/>
      <c r="T94" s="454"/>
    </row>
    <row r="95" spans="1:20">
      <c r="A95" s="292"/>
      <c r="B95" s="295"/>
      <c r="C95" s="295"/>
      <c r="D95" s="292"/>
      <c r="E95" s="341"/>
      <c r="F95" s="341"/>
      <c r="G95" s="273"/>
      <c r="H95" s="347"/>
      <c r="I95" s="517"/>
      <c r="J95" s="347"/>
      <c r="K95" s="19"/>
      <c r="L95" s="19"/>
      <c r="M95" s="19"/>
      <c r="N95" s="101"/>
      <c r="O95" s="88">
        <f t="shared" si="17"/>
        <v>0</v>
      </c>
      <c r="P95" s="347"/>
      <c r="Q95" s="347"/>
      <c r="R95" s="347"/>
      <c r="S95" s="454"/>
      <c r="T95" s="454"/>
    </row>
    <row r="96" spans="1:20">
      <c r="A96" s="293"/>
      <c r="B96" s="295"/>
      <c r="C96" s="295"/>
      <c r="D96" s="293"/>
      <c r="E96" s="342"/>
      <c r="F96" s="342"/>
      <c r="G96" s="273"/>
      <c r="H96" s="348"/>
      <c r="I96" s="517"/>
      <c r="J96" s="348"/>
      <c r="K96" s="19"/>
      <c r="L96" s="19"/>
      <c r="M96" s="19"/>
      <c r="N96" s="74"/>
      <c r="O96" s="88">
        <f t="shared" si="17"/>
        <v>0</v>
      </c>
      <c r="P96" s="348"/>
      <c r="Q96" s="348"/>
      <c r="R96" s="348"/>
      <c r="S96" s="454"/>
      <c r="T96" s="454"/>
    </row>
    <row r="97" spans="1:20">
      <c r="A97" s="291">
        <v>20</v>
      </c>
      <c r="B97" s="392" t="s">
        <v>1380</v>
      </c>
      <c r="C97" s="392" t="s">
        <v>1381</v>
      </c>
      <c r="D97" s="294" t="s">
        <v>36</v>
      </c>
      <c r="E97" s="291">
        <v>516</v>
      </c>
      <c r="F97" s="298">
        <f t="shared" ref="F97:F101" si="150">H97+J97+R97</f>
        <v>0.26798664999999999</v>
      </c>
      <c r="G97" s="273">
        <v>7.2999999999999995E-2</v>
      </c>
      <c r="H97" s="272">
        <f t="shared" ref="H97:H101" si="151">G97*$P$8/1000</f>
        <v>0.13276729000000001</v>
      </c>
      <c r="I97" s="273">
        <v>5.0999999999999997E-2</v>
      </c>
      <c r="J97" s="272">
        <f t="shared" ref="J97:J101" si="152">I97*$P$9/1000</f>
        <v>0.13521935999999998</v>
      </c>
      <c r="K97" s="74"/>
      <c r="L97" s="74"/>
      <c r="M97" s="19"/>
      <c r="N97" s="74"/>
      <c r="O97" s="88">
        <f t="shared" ref="O97:O160" si="153">M97*N97</f>
        <v>0</v>
      </c>
      <c r="P97" s="272">
        <f t="shared" ref="P97" si="154">E97*F97</f>
        <v>138.28111139999999</v>
      </c>
      <c r="Q97" s="272">
        <f t="shared" ref="Q97" si="155">SUM(O97:O100)</f>
        <v>0</v>
      </c>
      <c r="R97" s="272">
        <f t="shared" ref="R97" si="156">Q97*1.02*1.05*$R$14</f>
        <v>0</v>
      </c>
      <c r="S97" s="454">
        <f t="shared" ref="S97" si="157">F97*$S$17</f>
        <v>0.31090069028925627</v>
      </c>
      <c r="T97" s="454">
        <f t="shared" ref="T97" si="158">S97*E97</f>
        <v>160.42475618925624</v>
      </c>
    </row>
    <row r="98" spans="1:20">
      <c r="A98" s="292"/>
      <c r="B98" s="393"/>
      <c r="C98" s="393"/>
      <c r="D98" s="294"/>
      <c r="E98" s="292"/>
      <c r="F98" s="298"/>
      <c r="G98" s="273"/>
      <c r="H98" s="272"/>
      <c r="I98" s="273"/>
      <c r="J98" s="272"/>
      <c r="K98" s="19"/>
      <c r="L98" s="19"/>
      <c r="M98" s="19"/>
      <c r="N98" s="74"/>
      <c r="O98" s="88">
        <f t="shared" si="153"/>
        <v>0</v>
      </c>
      <c r="P98" s="272"/>
      <c r="Q98" s="272"/>
      <c r="R98" s="272"/>
      <c r="S98" s="454"/>
      <c r="T98" s="454"/>
    </row>
    <row r="99" spans="1:20">
      <c r="A99" s="292"/>
      <c r="B99" s="393"/>
      <c r="C99" s="393"/>
      <c r="D99" s="294"/>
      <c r="E99" s="292"/>
      <c r="F99" s="298"/>
      <c r="G99" s="273"/>
      <c r="H99" s="272"/>
      <c r="I99" s="273"/>
      <c r="J99" s="272"/>
      <c r="K99" s="19"/>
      <c r="L99" s="19"/>
      <c r="M99" s="20"/>
      <c r="N99" s="74"/>
      <c r="O99" s="88">
        <f t="shared" si="153"/>
        <v>0</v>
      </c>
      <c r="P99" s="272"/>
      <c r="Q99" s="272"/>
      <c r="R99" s="272"/>
      <c r="S99" s="454"/>
      <c r="T99" s="454"/>
    </row>
    <row r="100" spans="1:20">
      <c r="A100" s="293"/>
      <c r="B100" s="394"/>
      <c r="C100" s="394"/>
      <c r="D100" s="294"/>
      <c r="E100" s="293"/>
      <c r="F100" s="298"/>
      <c r="G100" s="273"/>
      <c r="H100" s="272"/>
      <c r="I100" s="273"/>
      <c r="J100" s="272"/>
      <c r="K100" s="19"/>
      <c r="L100" s="19"/>
      <c r="M100" s="19"/>
      <c r="N100" s="74"/>
      <c r="O100" s="88">
        <f t="shared" si="153"/>
        <v>0</v>
      </c>
      <c r="P100" s="272"/>
      <c r="Q100" s="272"/>
      <c r="R100" s="272"/>
      <c r="S100" s="454"/>
      <c r="T100" s="454"/>
    </row>
    <row r="101" spans="1:20">
      <c r="A101" s="291">
        <v>21</v>
      </c>
      <c r="B101" s="295" t="s">
        <v>1382</v>
      </c>
      <c r="C101" s="295" t="s">
        <v>232</v>
      </c>
      <c r="D101" s="294" t="s">
        <v>31</v>
      </c>
      <c r="E101" s="294">
        <v>63</v>
      </c>
      <c r="F101" s="298">
        <f t="shared" si="150"/>
        <v>0.25462220000000002</v>
      </c>
      <c r="G101" s="273">
        <v>0.14000000000000001</v>
      </c>
      <c r="H101" s="272">
        <f t="shared" si="151"/>
        <v>0.25462220000000002</v>
      </c>
      <c r="I101" s="273"/>
      <c r="J101" s="272">
        <f t="shared" si="152"/>
        <v>0</v>
      </c>
      <c r="K101" s="74"/>
      <c r="L101" s="74"/>
      <c r="M101" s="19"/>
      <c r="N101" s="74"/>
      <c r="O101" s="88">
        <f t="shared" si="153"/>
        <v>0</v>
      </c>
      <c r="P101" s="272">
        <f t="shared" ref="P101" si="159">E101*F101</f>
        <v>16.041198600000001</v>
      </c>
      <c r="Q101" s="272">
        <f t="shared" ref="Q101" si="160">SUM(O101:O104)</f>
        <v>0</v>
      </c>
      <c r="R101" s="272">
        <f t="shared" ref="R101" si="161">Q101*1.02*1.05*$R$14</f>
        <v>0</v>
      </c>
      <c r="S101" s="454">
        <f t="shared" ref="S101" si="162">F101*$S$17</f>
        <v>0.29539612418368255</v>
      </c>
      <c r="T101" s="454">
        <f t="shared" ref="T101" si="163">S101*E101</f>
        <v>18.609955823572001</v>
      </c>
    </row>
    <row r="102" spans="1:20">
      <c r="A102" s="292"/>
      <c r="B102" s="295"/>
      <c r="C102" s="295"/>
      <c r="D102" s="294"/>
      <c r="E102" s="294"/>
      <c r="F102" s="298"/>
      <c r="G102" s="273"/>
      <c r="H102" s="272"/>
      <c r="I102" s="273"/>
      <c r="J102" s="272"/>
      <c r="K102" s="19"/>
      <c r="L102" s="19"/>
      <c r="M102" s="19"/>
      <c r="N102" s="74"/>
      <c r="O102" s="88">
        <f t="shared" si="153"/>
        <v>0</v>
      </c>
      <c r="P102" s="272"/>
      <c r="Q102" s="272"/>
      <c r="R102" s="272"/>
      <c r="S102" s="454"/>
      <c r="T102" s="454"/>
    </row>
    <row r="103" spans="1:20">
      <c r="A103" s="292"/>
      <c r="B103" s="295"/>
      <c r="C103" s="295"/>
      <c r="D103" s="294"/>
      <c r="E103" s="294"/>
      <c r="F103" s="298"/>
      <c r="G103" s="273"/>
      <c r="H103" s="272"/>
      <c r="I103" s="273"/>
      <c r="J103" s="272"/>
      <c r="K103" s="19"/>
      <c r="L103" s="19"/>
      <c r="M103" s="20"/>
      <c r="N103" s="74"/>
      <c r="O103" s="88">
        <f t="shared" si="153"/>
        <v>0</v>
      </c>
      <c r="P103" s="272"/>
      <c r="Q103" s="272"/>
      <c r="R103" s="272"/>
      <c r="S103" s="454"/>
      <c r="T103" s="454"/>
    </row>
    <row r="104" spans="1:20">
      <c r="A104" s="293"/>
      <c r="B104" s="295"/>
      <c r="C104" s="295"/>
      <c r="D104" s="294"/>
      <c r="E104" s="294"/>
      <c r="F104" s="298"/>
      <c r="G104" s="273"/>
      <c r="H104" s="272"/>
      <c r="I104" s="273"/>
      <c r="J104" s="272"/>
      <c r="K104" s="19"/>
      <c r="L104" s="19"/>
      <c r="M104" s="19"/>
      <c r="N104" s="74"/>
      <c r="O104" s="88">
        <f t="shared" si="153"/>
        <v>0</v>
      </c>
      <c r="P104" s="272"/>
      <c r="Q104" s="272"/>
      <c r="R104" s="272"/>
      <c r="S104" s="454"/>
      <c r="T104" s="454"/>
    </row>
    <row r="105" spans="1:20">
      <c r="A105" s="291">
        <v>22</v>
      </c>
      <c r="B105" s="295" t="s">
        <v>1383</v>
      </c>
      <c r="C105" s="295" t="s">
        <v>1384</v>
      </c>
      <c r="D105" s="294" t="s">
        <v>31</v>
      </c>
      <c r="E105" s="294">
        <v>110</v>
      </c>
      <c r="F105" s="298">
        <f t="shared" ref="F105" si="164">H105+J105+R105</f>
        <v>9.0936500000000003E-2</v>
      </c>
      <c r="G105" s="273">
        <v>0.05</v>
      </c>
      <c r="H105" s="272">
        <f t="shared" ref="H105" si="165">G105*$P$8/1000</f>
        <v>9.0936500000000003E-2</v>
      </c>
      <c r="I105" s="273"/>
      <c r="J105" s="272">
        <f t="shared" ref="J105" si="166">I105*$P$9/1000</f>
        <v>0</v>
      </c>
      <c r="K105" s="74"/>
      <c r="L105" s="74"/>
      <c r="M105" s="19"/>
      <c r="N105" s="74"/>
      <c r="O105" s="88">
        <f t="shared" si="153"/>
        <v>0</v>
      </c>
      <c r="P105" s="272">
        <f t="shared" ref="P105" si="167">E105*F105</f>
        <v>10.003015</v>
      </c>
      <c r="Q105" s="272">
        <f t="shared" ref="Q105" si="168">SUM(O105:O108)</f>
        <v>0</v>
      </c>
      <c r="R105" s="272">
        <f t="shared" ref="R105" si="169">Q105*1.02*1.05*$R$14</f>
        <v>0</v>
      </c>
      <c r="S105" s="454">
        <f t="shared" ref="S105" si="170">F105*$S$17</f>
        <v>0.10549861577988662</v>
      </c>
      <c r="T105" s="454">
        <f t="shared" ref="T105" si="171">S105*E105</f>
        <v>11.604847735787528</v>
      </c>
    </row>
    <row r="106" spans="1:20">
      <c r="A106" s="292"/>
      <c r="B106" s="295"/>
      <c r="C106" s="295"/>
      <c r="D106" s="294"/>
      <c r="E106" s="294"/>
      <c r="F106" s="298"/>
      <c r="G106" s="273"/>
      <c r="H106" s="272"/>
      <c r="I106" s="273"/>
      <c r="J106" s="272"/>
      <c r="K106" s="19"/>
      <c r="L106" s="19"/>
      <c r="M106" s="19"/>
      <c r="N106" s="74"/>
      <c r="O106" s="88">
        <f t="shared" si="153"/>
        <v>0</v>
      </c>
      <c r="P106" s="272"/>
      <c r="Q106" s="272"/>
      <c r="R106" s="272"/>
      <c r="S106" s="454"/>
      <c r="T106" s="454"/>
    </row>
    <row r="107" spans="1:20">
      <c r="A107" s="292"/>
      <c r="B107" s="295"/>
      <c r="C107" s="295"/>
      <c r="D107" s="294"/>
      <c r="E107" s="294"/>
      <c r="F107" s="298"/>
      <c r="G107" s="273"/>
      <c r="H107" s="272"/>
      <c r="I107" s="273"/>
      <c r="J107" s="272"/>
      <c r="K107" s="19"/>
      <c r="L107" s="19"/>
      <c r="M107" s="20"/>
      <c r="N107" s="74"/>
      <c r="O107" s="88">
        <f t="shared" si="153"/>
        <v>0</v>
      </c>
      <c r="P107" s="272"/>
      <c r="Q107" s="272"/>
      <c r="R107" s="272"/>
      <c r="S107" s="454"/>
      <c r="T107" s="454"/>
    </row>
    <row r="108" spans="1:20">
      <c r="A108" s="293"/>
      <c r="B108" s="295"/>
      <c r="C108" s="295"/>
      <c r="D108" s="294"/>
      <c r="E108" s="294"/>
      <c r="F108" s="298"/>
      <c r="G108" s="273"/>
      <c r="H108" s="272"/>
      <c r="I108" s="273"/>
      <c r="J108" s="272"/>
      <c r="K108" s="19"/>
      <c r="L108" s="19"/>
      <c r="M108" s="19"/>
      <c r="N108" s="74"/>
      <c r="O108" s="88">
        <f t="shared" si="153"/>
        <v>0</v>
      </c>
      <c r="P108" s="272"/>
      <c r="Q108" s="272"/>
      <c r="R108" s="272"/>
      <c r="S108" s="454"/>
      <c r="T108" s="454"/>
    </row>
    <row r="109" spans="1:20" ht="12.75" customHeight="1">
      <c r="A109" s="291">
        <v>23</v>
      </c>
      <c r="B109" s="295" t="s">
        <v>1385</v>
      </c>
      <c r="C109" s="295" t="s">
        <v>1386</v>
      </c>
      <c r="D109" s="294" t="s">
        <v>36</v>
      </c>
      <c r="E109" s="294">
        <v>64</v>
      </c>
      <c r="F109" s="298">
        <f>H109+J109+R109</f>
        <v>1.1412416199999997</v>
      </c>
      <c r="G109" s="353">
        <v>0.61</v>
      </c>
      <c r="H109" s="272">
        <f>G109*$P$8/1000</f>
        <v>1.1094252999999998</v>
      </c>
      <c r="I109" s="353">
        <v>1.2E-2</v>
      </c>
      <c r="J109" s="272">
        <f>I109*$P$9/1000</f>
        <v>3.1816320000000002E-2</v>
      </c>
      <c r="K109" s="19"/>
      <c r="L109" s="19"/>
      <c r="M109" s="19"/>
      <c r="N109" s="74"/>
      <c r="O109" s="88">
        <f t="shared" si="153"/>
        <v>0</v>
      </c>
      <c r="P109" s="272">
        <f>E109*F109</f>
        <v>73.039463679999983</v>
      </c>
      <c r="Q109" s="272">
        <f>SUM(O109:O112)</f>
        <v>0</v>
      </c>
      <c r="R109" s="533">
        <f>Q109*1.02*1.05*$R$14</f>
        <v>0</v>
      </c>
      <c r="S109" s="454">
        <f t="shared" ref="S109" si="172">F109*$S$17</f>
        <v>1.3239943386912334</v>
      </c>
      <c r="T109" s="454">
        <f t="shared" ref="T109" si="173">S109*E109</f>
        <v>84.735637676238937</v>
      </c>
    </row>
    <row r="110" spans="1:20" ht="12.75" customHeight="1">
      <c r="A110" s="292"/>
      <c r="B110" s="295"/>
      <c r="C110" s="295"/>
      <c r="D110" s="294"/>
      <c r="E110" s="294"/>
      <c r="F110" s="298"/>
      <c r="G110" s="353"/>
      <c r="H110" s="272"/>
      <c r="I110" s="353"/>
      <c r="J110" s="272"/>
      <c r="K110" s="19"/>
      <c r="L110" s="19"/>
      <c r="M110" s="19"/>
      <c r="N110" s="74"/>
      <c r="O110" s="88">
        <f t="shared" si="153"/>
        <v>0</v>
      </c>
      <c r="P110" s="272"/>
      <c r="Q110" s="272"/>
      <c r="R110" s="533"/>
      <c r="S110" s="454"/>
      <c r="T110" s="454"/>
    </row>
    <row r="111" spans="1:20" ht="12.75" customHeight="1">
      <c r="A111" s="292"/>
      <c r="B111" s="295"/>
      <c r="C111" s="295"/>
      <c r="D111" s="294"/>
      <c r="E111" s="294"/>
      <c r="F111" s="298"/>
      <c r="G111" s="353"/>
      <c r="H111" s="272"/>
      <c r="I111" s="353"/>
      <c r="J111" s="272"/>
      <c r="K111" s="19"/>
      <c r="L111" s="19"/>
      <c r="M111" s="19"/>
      <c r="N111" s="74"/>
      <c r="O111" s="88">
        <f t="shared" si="153"/>
        <v>0</v>
      </c>
      <c r="P111" s="272"/>
      <c r="Q111" s="272"/>
      <c r="R111" s="533"/>
      <c r="S111" s="454"/>
      <c r="T111" s="454"/>
    </row>
    <row r="112" spans="1:20" ht="12.75" customHeight="1">
      <c r="A112" s="293"/>
      <c r="B112" s="295"/>
      <c r="C112" s="295"/>
      <c r="D112" s="294"/>
      <c r="E112" s="294"/>
      <c r="F112" s="298"/>
      <c r="G112" s="353"/>
      <c r="H112" s="272"/>
      <c r="I112" s="353"/>
      <c r="J112" s="272"/>
      <c r="K112" s="19"/>
      <c r="L112" s="19"/>
      <c r="M112" s="19"/>
      <c r="N112" s="74"/>
      <c r="O112" s="88">
        <f t="shared" si="153"/>
        <v>0</v>
      </c>
      <c r="P112" s="272"/>
      <c r="Q112" s="272"/>
      <c r="R112" s="533"/>
      <c r="S112" s="454"/>
      <c r="T112" s="454"/>
    </row>
    <row r="113" spans="1:20" ht="12.75" customHeight="1">
      <c r="A113" s="291">
        <v>24</v>
      </c>
      <c r="B113" s="295" t="s">
        <v>1387</v>
      </c>
      <c r="C113" s="295" t="s">
        <v>1388</v>
      </c>
      <c r="D113" s="294" t="s">
        <v>36</v>
      </c>
      <c r="E113" s="294">
        <v>38</v>
      </c>
      <c r="F113" s="298">
        <f>H113+J113+R113</f>
        <v>0.7868962100000001</v>
      </c>
      <c r="G113" s="273">
        <v>0.42099999999999999</v>
      </c>
      <c r="H113" s="272">
        <f>G113*$P$8/1000</f>
        <v>0.76568533000000005</v>
      </c>
      <c r="I113" s="273">
        <v>8.0000000000000002E-3</v>
      </c>
      <c r="J113" s="272">
        <f>I113*$P$9/1000</f>
        <v>2.1210880000000001E-2</v>
      </c>
      <c r="K113" s="19"/>
      <c r="L113" s="19"/>
      <c r="M113" s="19"/>
      <c r="N113" s="74"/>
      <c r="O113" s="88">
        <f t="shared" si="153"/>
        <v>0</v>
      </c>
      <c r="P113" s="272">
        <f>E113*F113</f>
        <v>29.902055980000004</v>
      </c>
      <c r="Q113" s="272">
        <f>SUM(O113:O116)</f>
        <v>0</v>
      </c>
      <c r="R113" s="533">
        <f>Q113*1.02*1.05*$R$14</f>
        <v>0</v>
      </c>
      <c r="S113" s="454">
        <f t="shared" ref="S113" si="174">F113*$S$17</f>
        <v>0.91290582898438999</v>
      </c>
      <c r="T113" s="454">
        <f t="shared" ref="T113" si="175">S113*E113</f>
        <v>34.690421501406817</v>
      </c>
    </row>
    <row r="114" spans="1:20" ht="12.75" customHeight="1">
      <c r="A114" s="292"/>
      <c r="B114" s="295"/>
      <c r="C114" s="295"/>
      <c r="D114" s="294"/>
      <c r="E114" s="294"/>
      <c r="F114" s="298"/>
      <c r="G114" s="273"/>
      <c r="H114" s="272"/>
      <c r="I114" s="273"/>
      <c r="J114" s="272"/>
      <c r="K114" s="19"/>
      <c r="L114" s="19"/>
      <c r="M114" s="19"/>
      <c r="N114" s="74"/>
      <c r="O114" s="88">
        <f t="shared" si="153"/>
        <v>0</v>
      </c>
      <c r="P114" s="272"/>
      <c r="Q114" s="272"/>
      <c r="R114" s="533"/>
      <c r="S114" s="454"/>
      <c r="T114" s="454"/>
    </row>
    <row r="115" spans="1:20" ht="12.75" customHeight="1">
      <c r="A115" s="292"/>
      <c r="B115" s="295"/>
      <c r="C115" s="295"/>
      <c r="D115" s="294"/>
      <c r="E115" s="294"/>
      <c r="F115" s="298"/>
      <c r="G115" s="273"/>
      <c r="H115" s="272"/>
      <c r="I115" s="273"/>
      <c r="J115" s="272"/>
      <c r="K115" s="19"/>
      <c r="L115" s="19"/>
      <c r="M115" s="19"/>
      <c r="N115" s="74"/>
      <c r="O115" s="88">
        <f t="shared" si="153"/>
        <v>0</v>
      </c>
      <c r="P115" s="272"/>
      <c r="Q115" s="272"/>
      <c r="R115" s="533"/>
      <c r="S115" s="454"/>
      <c r="T115" s="454"/>
    </row>
    <row r="116" spans="1:20" ht="12.75" customHeight="1">
      <c r="A116" s="293"/>
      <c r="B116" s="295"/>
      <c r="C116" s="295"/>
      <c r="D116" s="294"/>
      <c r="E116" s="294"/>
      <c r="F116" s="298"/>
      <c r="G116" s="273"/>
      <c r="H116" s="272"/>
      <c r="I116" s="273"/>
      <c r="J116" s="272"/>
      <c r="K116" s="19"/>
      <c r="L116" s="19"/>
      <c r="M116" s="19"/>
      <c r="N116" s="74"/>
      <c r="O116" s="88">
        <f t="shared" si="153"/>
        <v>0</v>
      </c>
      <c r="P116" s="272"/>
      <c r="Q116" s="272"/>
      <c r="R116" s="533"/>
      <c r="S116" s="454"/>
      <c r="T116" s="454"/>
    </row>
    <row r="117" spans="1:20" ht="12.75" customHeight="1">
      <c r="A117" s="291">
        <v>25</v>
      </c>
      <c r="B117" s="368" t="s">
        <v>173</v>
      </c>
      <c r="C117" s="368" t="s">
        <v>366</v>
      </c>
      <c r="D117" s="467" t="s">
        <v>31</v>
      </c>
      <c r="E117" s="467">
        <v>12</v>
      </c>
      <c r="F117" s="535">
        <f t="shared" ref="F117:F121" si="176">H117+J117+R117</f>
        <v>0.45073810000000003</v>
      </c>
      <c r="G117" s="507">
        <v>0.24199999999999999</v>
      </c>
      <c r="H117" s="534">
        <f t="shared" ref="H117:H121" si="177">G117*$P$8/1000</f>
        <v>0.44013266000000001</v>
      </c>
      <c r="I117" s="507">
        <v>4.0000000000000001E-3</v>
      </c>
      <c r="J117" s="534">
        <f t="shared" ref="J117:J121" si="178">I117*$P$9/1000</f>
        <v>1.0605440000000001E-2</v>
      </c>
      <c r="K117" s="102"/>
      <c r="L117" s="102"/>
      <c r="M117" s="102"/>
      <c r="N117" s="101"/>
      <c r="O117" s="103">
        <f t="shared" si="153"/>
        <v>0</v>
      </c>
      <c r="P117" s="534">
        <f t="shared" ref="P117" si="179">E117*F117</f>
        <v>5.4088571999999999</v>
      </c>
      <c r="Q117" s="534">
        <f t="shared" ref="Q117" si="180">SUM(O117:O120)</f>
        <v>0</v>
      </c>
      <c r="R117" s="534">
        <f t="shared" ref="R117" si="181">Q117*1.02*1.05*$R$14</f>
        <v>0</v>
      </c>
      <c r="S117" s="454">
        <f t="shared" ref="S117" si="182">F117*$S$17</f>
        <v>0.52291704243352355</v>
      </c>
      <c r="T117" s="454">
        <f t="shared" ref="T117" si="183">S117*E117</f>
        <v>6.275004509202283</v>
      </c>
    </row>
    <row r="118" spans="1:20" ht="12.75" customHeight="1">
      <c r="A118" s="292"/>
      <c r="B118" s="368"/>
      <c r="C118" s="368"/>
      <c r="D118" s="467"/>
      <c r="E118" s="467"/>
      <c r="F118" s="535"/>
      <c r="G118" s="507"/>
      <c r="H118" s="534"/>
      <c r="I118" s="507"/>
      <c r="J118" s="534"/>
      <c r="K118" s="102"/>
      <c r="L118" s="102"/>
      <c r="M118" s="102"/>
      <c r="N118" s="101"/>
      <c r="O118" s="103">
        <f t="shared" si="153"/>
        <v>0</v>
      </c>
      <c r="P118" s="534"/>
      <c r="Q118" s="534"/>
      <c r="R118" s="534"/>
      <c r="S118" s="454"/>
      <c r="T118" s="454"/>
    </row>
    <row r="119" spans="1:20" ht="12.75" customHeight="1">
      <c r="A119" s="292"/>
      <c r="B119" s="368"/>
      <c r="C119" s="368"/>
      <c r="D119" s="467"/>
      <c r="E119" s="467"/>
      <c r="F119" s="535"/>
      <c r="G119" s="507"/>
      <c r="H119" s="534"/>
      <c r="I119" s="507"/>
      <c r="J119" s="534"/>
      <c r="K119" s="102"/>
      <c r="L119" s="102"/>
      <c r="M119" s="104"/>
      <c r="N119" s="101"/>
      <c r="O119" s="103">
        <f t="shared" si="153"/>
        <v>0</v>
      </c>
      <c r="P119" s="534"/>
      <c r="Q119" s="534"/>
      <c r="R119" s="534"/>
      <c r="S119" s="454"/>
      <c r="T119" s="454"/>
    </row>
    <row r="120" spans="1:20" ht="12.75" customHeight="1">
      <c r="A120" s="293"/>
      <c r="B120" s="368"/>
      <c r="C120" s="368"/>
      <c r="D120" s="467"/>
      <c r="E120" s="467"/>
      <c r="F120" s="535"/>
      <c r="G120" s="507"/>
      <c r="H120" s="534"/>
      <c r="I120" s="507"/>
      <c r="J120" s="534"/>
      <c r="K120" s="102"/>
      <c r="L120" s="102"/>
      <c r="M120" s="102"/>
      <c r="N120" s="101"/>
      <c r="O120" s="103">
        <f t="shared" si="153"/>
        <v>0</v>
      </c>
      <c r="P120" s="534"/>
      <c r="Q120" s="534"/>
      <c r="R120" s="534"/>
      <c r="S120" s="454"/>
      <c r="T120" s="454"/>
    </row>
    <row r="121" spans="1:20" ht="12.75" customHeight="1">
      <c r="A121" s="291">
        <v>26</v>
      </c>
      <c r="B121" s="295" t="s">
        <v>324</v>
      </c>
      <c r="C121" s="295" t="s">
        <v>367</v>
      </c>
      <c r="D121" s="298" t="s">
        <v>31</v>
      </c>
      <c r="E121" s="294">
        <v>2</v>
      </c>
      <c r="F121" s="535">
        <f t="shared" si="176"/>
        <v>1.2912983</v>
      </c>
      <c r="G121" s="273">
        <v>0.71</v>
      </c>
      <c r="H121" s="534">
        <f t="shared" si="177"/>
        <v>1.2912983</v>
      </c>
      <c r="I121" s="273"/>
      <c r="J121" s="534">
        <f t="shared" si="178"/>
        <v>0</v>
      </c>
      <c r="K121" s="19"/>
      <c r="L121" s="19"/>
      <c r="M121" s="19"/>
      <c r="N121" s="74"/>
      <c r="O121" s="103">
        <f t="shared" si="153"/>
        <v>0</v>
      </c>
      <c r="P121" s="534">
        <f t="shared" ref="P121" si="184">E121*F121</f>
        <v>2.5825966</v>
      </c>
      <c r="Q121" s="534">
        <f t="shared" ref="Q121" si="185">SUM(O121:O124)</f>
        <v>0</v>
      </c>
      <c r="R121" s="534">
        <f t="shared" ref="R121" si="186">Q121*1.02*1.05*$R$14</f>
        <v>0</v>
      </c>
      <c r="S121" s="454">
        <f t="shared" ref="S121" si="187">F121*$S$17</f>
        <v>1.4980803440743899</v>
      </c>
      <c r="T121" s="454">
        <f t="shared" ref="T121" si="188">S121*E121</f>
        <v>2.9961606881487799</v>
      </c>
    </row>
    <row r="122" spans="1:20" ht="12.75" customHeight="1">
      <c r="A122" s="292"/>
      <c r="B122" s="295"/>
      <c r="C122" s="295"/>
      <c r="D122" s="298"/>
      <c r="E122" s="294"/>
      <c r="F122" s="535"/>
      <c r="G122" s="273"/>
      <c r="H122" s="534"/>
      <c r="I122" s="273"/>
      <c r="J122" s="534"/>
      <c r="K122" s="19"/>
      <c r="L122" s="19"/>
      <c r="M122" s="19"/>
      <c r="N122" s="74"/>
      <c r="O122" s="103">
        <f t="shared" si="153"/>
        <v>0</v>
      </c>
      <c r="P122" s="534"/>
      <c r="Q122" s="534"/>
      <c r="R122" s="534"/>
      <c r="S122" s="454"/>
      <c r="T122" s="454"/>
    </row>
    <row r="123" spans="1:20" ht="12.75" customHeight="1">
      <c r="A123" s="292"/>
      <c r="B123" s="295"/>
      <c r="C123" s="295"/>
      <c r="D123" s="298"/>
      <c r="E123" s="294"/>
      <c r="F123" s="535"/>
      <c r="G123" s="273"/>
      <c r="H123" s="534"/>
      <c r="I123" s="273"/>
      <c r="J123" s="534"/>
      <c r="K123" s="19"/>
      <c r="L123" s="19"/>
      <c r="M123" s="20"/>
      <c r="N123" s="74"/>
      <c r="O123" s="103">
        <f t="shared" si="153"/>
        <v>0</v>
      </c>
      <c r="P123" s="534"/>
      <c r="Q123" s="534"/>
      <c r="R123" s="534"/>
      <c r="S123" s="454"/>
      <c r="T123" s="454"/>
    </row>
    <row r="124" spans="1:20" ht="12.75" customHeight="1">
      <c r="A124" s="293"/>
      <c r="B124" s="295"/>
      <c r="C124" s="295"/>
      <c r="D124" s="298"/>
      <c r="E124" s="294"/>
      <c r="F124" s="535"/>
      <c r="G124" s="273"/>
      <c r="H124" s="534"/>
      <c r="I124" s="273"/>
      <c r="J124" s="534"/>
      <c r="K124" s="19"/>
      <c r="L124" s="19"/>
      <c r="M124" s="19"/>
      <c r="N124" s="74"/>
      <c r="O124" s="103">
        <f t="shared" si="153"/>
        <v>0</v>
      </c>
      <c r="P124" s="534"/>
      <c r="Q124" s="534"/>
      <c r="R124" s="534"/>
      <c r="S124" s="454"/>
      <c r="T124" s="454"/>
    </row>
    <row r="125" spans="1:20" ht="12.75" customHeight="1">
      <c r="A125" s="291">
        <v>27</v>
      </c>
      <c r="B125" s="295" t="s">
        <v>326</v>
      </c>
      <c r="C125" s="295" t="s">
        <v>368</v>
      </c>
      <c r="D125" s="298" t="s">
        <v>31</v>
      </c>
      <c r="E125" s="294">
        <v>14</v>
      </c>
      <c r="F125" s="535">
        <f t="shared" ref="F125" si="189">H125+J125+R125</f>
        <v>2.3970654400000004</v>
      </c>
      <c r="G125" s="273">
        <v>0.59199999999999997</v>
      </c>
      <c r="H125" s="534">
        <f t="shared" ref="H125" si="190">G125*$P$8/1000</f>
        <v>1.07668816</v>
      </c>
      <c r="I125" s="273">
        <v>0.498</v>
      </c>
      <c r="J125" s="534">
        <f t="shared" ref="J125" si="191">I125*$P$9/1000</f>
        <v>1.3203772800000002</v>
      </c>
      <c r="K125" s="19"/>
      <c r="L125" s="19"/>
      <c r="M125" s="19"/>
      <c r="N125" s="74"/>
      <c r="O125" s="103">
        <f t="shared" si="153"/>
        <v>0</v>
      </c>
      <c r="P125" s="534">
        <f t="shared" ref="P125" si="192">E125*F125</f>
        <v>33.55891616000001</v>
      </c>
      <c r="Q125" s="534">
        <f t="shared" ref="Q125" si="193">SUM(O125:O128)</f>
        <v>0</v>
      </c>
      <c r="R125" s="534">
        <f t="shared" ref="R125" si="194">Q125*1.02*1.05*$R$14</f>
        <v>0</v>
      </c>
      <c r="S125" s="454">
        <f t="shared" ref="S125" si="195">F125*$S$17</f>
        <v>2.7809194971634592</v>
      </c>
      <c r="T125" s="454">
        <f t="shared" ref="T125" si="196">S125*E125</f>
        <v>38.932872960288428</v>
      </c>
    </row>
    <row r="126" spans="1:20" ht="12.75" customHeight="1">
      <c r="A126" s="292"/>
      <c r="B126" s="295"/>
      <c r="C126" s="295"/>
      <c r="D126" s="298"/>
      <c r="E126" s="294"/>
      <c r="F126" s="535"/>
      <c r="G126" s="273"/>
      <c r="H126" s="534"/>
      <c r="I126" s="273"/>
      <c r="J126" s="534"/>
      <c r="K126" s="19"/>
      <c r="L126" s="19"/>
      <c r="M126" s="19"/>
      <c r="N126" s="74"/>
      <c r="O126" s="103">
        <f t="shared" si="153"/>
        <v>0</v>
      </c>
      <c r="P126" s="534"/>
      <c r="Q126" s="534"/>
      <c r="R126" s="534"/>
      <c r="S126" s="454"/>
      <c r="T126" s="454"/>
    </row>
    <row r="127" spans="1:20" ht="12.75" customHeight="1">
      <c r="A127" s="292"/>
      <c r="B127" s="295"/>
      <c r="C127" s="295"/>
      <c r="D127" s="298"/>
      <c r="E127" s="294"/>
      <c r="F127" s="535"/>
      <c r="G127" s="273"/>
      <c r="H127" s="534"/>
      <c r="I127" s="273"/>
      <c r="J127" s="534"/>
      <c r="K127" s="19"/>
      <c r="L127" s="19"/>
      <c r="M127" s="20"/>
      <c r="N127" s="74"/>
      <c r="O127" s="103">
        <f t="shared" si="153"/>
        <v>0</v>
      </c>
      <c r="P127" s="534"/>
      <c r="Q127" s="534"/>
      <c r="R127" s="534"/>
      <c r="S127" s="454"/>
      <c r="T127" s="454"/>
    </row>
    <row r="128" spans="1:20" ht="12.75" customHeight="1">
      <c r="A128" s="293"/>
      <c r="B128" s="295"/>
      <c r="C128" s="295"/>
      <c r="D128" s="298"/>
      <c r="E128" s="294"/>
      <c r="F128" s="535"/>
      <c r="G128" s="273"/>
      <c r="H128" s="534"/>
      <c r="I128" s="273"/>
      <c r="J128" s="534"/>
      <c r="K128" s="19"/>
      <c r="L128" s="19"/>
      <c r="M128" s="19"/>
      <c r="N128" s="74"/>
      <c r="O128" s="103">
        <f t="shared" si="153"/>
        <v>0</v>
      </c>
      <c r="P128" s="534"/>
      <c r="Q128" s="534"/>
      <c r="R128" s="534"/>
      <c r="S128" s="454"/>
      <c r="T128" s="454"/>
    </row>
    <row r="129" spans="1:20" ht="12.75" customHeight="1">
      <c r="A129" s="291">
        <v>28</v>
      </c>
      <c r="B129" s="295" t="s">
        <v>740</v>
      </c>
      <c r="C129" s="295" t="s">
        <v>1389</v>
      </c>
      <c r="D129" s="294" t="s">
        <v>36</v>
      </c>
      <c r="E129" s="294">
        <v>56</v>
      </c>
      <c r="F129" s="298">
        <f>H129+J129+R129</f>
        <v>0.42095926</v>
      </c>
      <c r="G129" s="273">
        <v>0.23</v>
      </c>
      <c r="H129" s="272">
        <f>G129*$P$8/1000</f>
        <v>0.41830790000000001</v>
      </c>
      <c r="I129" s="273">
        <v>1E-3</v>
      </c>
      <c r="J129" s="272">
        <f>I129*$P$9/1000</f>
        <v>2.6513600000000002E-3</v>
      </c>
      <c r="K129" s="19"/>
      <c r="L129" s="19"/>
      <c r="M129" s="19"/>
      <c r="N129" s="74"/>
      <c r="O129" s="88">
        <f t="shared" si="153"/>
        <v>0</v>
      </c>
      <c r="P129" s="272">
        <f>E129*F129</f>
        <v>23.57371856</v>
      </c>
      <c r="Q129" s="272">
        <f>SUM(O129:O132)</f>
        <v>0</v>
      </c>
      <c r="R129" s="533">
        <f>Q129*1.02*1.05*$R$14</f>
        <v>0</v>
      </c>
      <c r="S129" s="454">
        <f t="shared" ref="S129" si="197">F129*$S$17</f>
        <v>0.48836956810219651</v>
      </c>
      <c r="T129" s="454">
        <f t="shared" ref="T129" si="198">S129*E129</f>
        <v>27.348695813723005</v>
      </c>
    </row>
    <row r="130" spans="1:20" ht="12.75" customHeight="1">
      <c r="A130" s="292"/>
      <c r="B130" s="295"/>
      <c r="C130" s="295"/>
      <c r="D130" s="294"/>
      <c r="E130" s="294"/>
      <c r="F130" s="298"/>
      <c r="G130" s="273"/>
      <c r="H130" s="272"/>
      <c r="I130" s="273"/>
      <c r="J130" s="272"/>
      <c r="K130" s="19"/>
      <c r="L130" s="19"/>
      <c r="M130" s="19"/>
      <c r="N130" s="74"/>
      <c r="O130" s="88">
        <f t="shared" si="153"/>
        <v>0</v>
      </c>
      <c r="P130" s="272"/>
      <c r="Q130" s="272"/>
      <c r="R130" s="533"/>
      <c r="S130" s="454"/>
      <c r="T130" s="454"/>
    </row>
    <row r="131" spans="1:20" ht="12.75" customHeight="1">
      <c r="A131" s="292"/>
      <c r="B131" s="295"/>
      <c r="C131" s="295"/>
      <c r="D131" s="294"/>
      <c r="E131" s="294"/>
      <c r="F131" s="298"/>
      <c r="G131" s="273"/>
      <c r="H131" s="272"/>
      <c r="I131" s="273"/>
      <c r="J131" s="272"/>
      <c r="K131" s="19"/>
      <c r="L131" s="74"/>
      <c r="M131" s="105"/>
      <c r="N131" s="74"/>
      <c r="O131" s="88">
        <f t="shared" si="153"/>
        <v>0</v>
      </c>
      <c r="P131" s="272"/>
      <c r="Q131" s="272"/>
      <c r="R131" s="533"/>
      <c r="S131" s="454"/>
      <c r="T131" s="454"/>
    </row>
    <row r="132" spans="1:20" ht="12.75" customHeight="1">
      <c r="A132" s="293"/>
      <c r="B132" s="295"/>
      <c r="C132" s="295"/>
      <c r="D132" s="294"/>
      <c r="E132" s="294"/>
      <c r="F132" s="298"/>
      <c r="G132" s="273"/>
      <c r="H132" s="272"/>
      <c r="I132" s="273"/>
      <c r="J132" s="272"/>
      <c r="K132" s="19"/>
      <c r="L132" s="19"/>
      <c r="M132" s="19"/>
      <c r="N132" s="74"/>
      <c r="O132" s="88">
        <f t="shared" si="153"/>
        <v>0</v>
      </c>
      <c r="P132" s="272"/>
      <c r="Q132" s="272"/>
      <c r="R132" s="533"/>
      <c r="S132" s="454"/>
      <c r="T132" s="454"/>
    </row>
    <row r="133" spans="1:20" ht="12.75" customHeight="1">
      <c r="A133" s="291">
        <v>29</v>
      </c>
      <c r="B133" s="392" t="s">
        <v>92</v>
      </c>
      <c r="C133" s="392" t="s">
        <v>93</v>
      </c>
      <c r="D133" s="291" t="s">
        <v>32</v>
      </c>
      <c r="E133" s="483">
        <v>95.6</v>
      </c>
      <c r="F133" s="340">
        <f t="shared" ref="F133" si="199">H133+J133+R133</f>
        <v>1.4731713000000002</v>
      </c>
      <c r="G133" s="273">
        <v>0.81</v>
      </c>
      <c r="H133" s="304">
        <f t="shared" ref="H133" si="200">G133*$P$8/1000</f>
        <v>1.4731713000000002</v>
      </c>
      <c r="I133" s="401"/>
      <c r="J133" s="304">
        <f t="shared" ref="J133" si="201">I133*$P$9/1000</f>
        <v>0</v>
      </c>
      <c r="K133" s="106"/>
      <c r="L133" s="107"/>
      <c r="M133" s="106"/>
      <c r="N133" s="108"/>
      <c r="O133" s="88">
        <f t="shared" si="153"/>
        <v>0</v>
      </c>
      <c r="P133" s="304">
        <f t="shared" ref="P133" si="202">E133*F133</f>
        <v>140.83517628000001</v>
      </c>
      <c r="Q133" s="304">
        <f t="shared" ref="Q133" si="203">SUM(O133:O136)</f>
        <v>0</v>
      </c>
      <c r="R133" s="304">
        <f t="shared" ref="R133" si="204">Q133*1.02*1.05*$R$14</f>
        <v>0</v>
      </c>
      <c r="S133" s="454">
        <f t="shared" ref="S133" si="205">F133*$S$17</f>
        <v>1.7090775756341634</v>
      </c>
      <c r="T133" s="454">
        <f t="shared" ref="T133" si="206">S133*E133</f>
        <v>163.38781623062602</v>
      </c>
    </row>
    <row r="134" spans="1:20" ht="12.75" customHeight="1">
      <c r="A134" s="292"/>
      <c r="B134" s="393"/>
      <c r="C134" s="393"/>
      <c r="D134" s="292"/>
      <c r="E134" s="484"/>
      <c r="F134" s="341"/>
      <c r="G134" s="273"/>
      <c r="H134" s="347"/>
      <c r="I134" s="402"/>
      <c r="J134" s="347"/>
      <c r="K134" s="109"/>
      <c r="L134" s="107"/>
      <c r="M134" s="106"/>
      <c r="N134" s="108"/>
      <c r="O134" s="88">
        <f t="shared" si="153"/>
        <v>0</v>
      </c>
      <c r="P134" s="347"/>
      <c r="Q134" s="347"/>
      <c r="R134" s="347"/>
      <c r="S134" s="454"/>
      <c r="T134" s="454"/>
    </row>
    <row r="135" spans="1:20" ht="12.75" customHeight="1">
      <c r="A135" s="292"/>
      <c r="B135" s="393"/>
      <c r="C135" s="393"/>
      <c r="D135" s="292"/>
      <c r="E135" s="484"/>
      <c r="F135" s="341"/>
      <c r="G135" s="273"/>
      <c r="H135" s="347"/>
      <c r="I135" s="402"/>
      <c r="J135" s="347"/>
      <c r="K135" s="106"/>
      <c r="L135" s="107"/>
      <c r="M135" s="106"/>
      <c r="N135" s="108"/>
      <c r="O135" s="88">
        <f t="shared" si="153"/>
        <v>0</v>
      </c>
      <c r="P135" s="347"/>
      <c r="Q135" s="347"/>
      <c r="R135" s="347"/>
      <c r="S135" s="454"/>
      <c r="T135" s="454"/>
    </row>
    <row r="136" spans="1:20" ht="12.75" customHeight="1">
      <c r="A136" s="293"/>
      <c r="B136" s="394"/>
      <c r="C136" s="394"/>
      <c r="D136" s="293"/>
      <c r="E136" s="485"/>
      <c r="F136" s="342"/>
      <c r="G136" s="273"/>
      <c r="H136" s="348"/>
      <c r="I136" s="403"/>
      <c r="J136" s="348"/>
      <c r="K136" s="106"/>
      <c r="L136" s="107"/>
      <c r="M136" s="106"/>
      <c r="N136" s="108"/>
      <c r="O136" s="88">
        <f t="shared" si="153"/>
        <v>0</v>
      </c>
      <c r="P136" s="348"/>
      <c r="Q136" s="348"/>
      <c r="R136" s="348"/>
      <c r="S136" s="454"/>
      <c r="T136" s="454"/>
    </row>
    <row r="137" spans="1:20" ht="12.75" customHeight="1">
      <c r="A137" s="291">
        <v>30</v>
      </c>
      <c r="B137" s="355" t="s">
        <v>90</v>
      </c>
      <c r="C137" s="392" t="s">
        <v>91</v>
      </c>
      <c r="D137" s="291" t="s">
        <v>32</v>
      </c>
      <c r="E137" s="483">
        <v>89.4</v>
      </c>
      <c r="F137" s="340">
        <f t="shared" ref="F137" si="207">H137+J137+R137</f>
        <v>3.1137160000000002</v>
      </c>
      <c r="G137" s="353">
        <v>0.4</v>
      </c>
      <c r="H137" s="304">
        <f t="shared" ref="H137" si="208">G137*$P$8/1000</f>
        <v>0.72749200000000003</v>
      </c>
      <c r="I137" s="364">
        <v>0.9</v>
      </c>
      <c r="J137" s="304">
        <f t="shared" ref="J137" si="209">I137*$P$9/1000</f>
        <v>2.3862240000000003</v>
      </c>
      <c r="K137" s="123"/>
      <c r="L137" s="123"/>
      <c r="M137" s="107"/>
      <c r="N137" s="123"/>
      <c r="O137" s="88">
        <f t="shared" si="153"/>
        <v>0</v>
      </c>
      <c r="P137" s="304">
        <f t="shared" ref="P137" si="210">E137*F137</f>
        <v>278.36621040000006</v>
      </c>
      <c r="Q137" s="304">
        <f t="shared" ref="Q137" si="211">SUM(O137:O140)</f>
        <v>0</v>
      </c>
      <c r="R137" s="304">
        <f t="shared" ref="R137" si="212">Q137*1.02*1.05*$R$14</f>
        <v>0</v>
      </c>
      <c r="S137" s="454">
        <f t="shared" ref="S137" si="213">F137*$S$17</f>
        <v>3.6123308894853601</v>
      </c>
      <c r="T137" s="454">
        <f t="shared" ref="T137" si="214">S137*E137</f>
        <v>322.94238151999122</v>
      </c>
    </row>
    <row r="138" spans="1:20" ht="12.75" customHeight="1">
      <c r="A138" s="292"/>
      <c r="B138" s="356"/>
      <c r="C138" s="393"/>
      <c r="D138" s="292"/>
      <c r="E138" s="484"/>
      <c r="F138" s="341"/>
      <c r="G138" s="353"/>
      <c r="H138" s="347"/>
      <c r="I138" s="365"/>
      <c r="J138" s="347"/>
      <c r="K138" s="19"/>
      <c r="L138" s="19"/>
      <c r="M138" s="19"/>
      <c r="N138" s="74"/>
      <c r="O138" s="88">
        <f t="shared" si="153"/>
        <v>0</v>
      </c>
      <c r="P138" s="347"/>
      <c r="Q138" s="347"/>
      <c r="R138" s="347"/>
      <c r="S138" s="454"/>
      <c r="T138" s="454"/>
    </row>
    <row r="139" spans="1:20" ht="12.75" customHeight="1">
      <c r="A139" s="292"/>
      <c r="B139" s="356"/>
      <c r="C139" s="393"/>
      <c r="D139" s="292"/>
      <c r="E139" s="484"/>
      <c r="F139" s="341"/>
      <c r="G139" s="353"/>
      <c r="H139" s="347"/>
      <c r="I139" s="365"/>
      <c r="J139" s="347"/>
      <c r="K139" s="19"/>
      <c r="L139" s="19"/>
      <c r="M139" s="20"/>
      <c r="N139" s="74"/>
      <c r="O139" s="88">
        <f t="shared" si="153"/>
        <v>0</v>
      </c>
      <c r="P139" s="347"/>
      <c r="Q139" s="347"/>
      <c r="R139" s="347"/>
      <c r="S139" s="454"/>
      <c r="T139" s="454"/>
    </row>
    <row r="140" spans="1:20" ht="12.75" customHeight="1">
      <c r="A140" s="293"/>
      <c r="B140" s="357"/>
      <c r="C140" s="394"/>
      <c r="D140" s="293"/>
      <c r="E140" s="485"/>
      <c r="F140" s="342"/>
      <c r="G140" s="353"/>
      <c r="H140" s="348"/>
      <c r="I140" s="366"/>
      <c r="J140" s="348"/>
      <c r="K140" s="19"/>
      <c r="L140" s="19"/>
      <c r="M140" s="19"/>
      <c r="N140" s="74"/>
      <c r="O140" s="88">
        <f t="shared" si="153"/>
        <v>0</v>
      </c>
      <c r="P140" s="348"/>
      <c r="Q140" s="348"/>
      <c r="R140" s="348"/>
      <c r="S140" s="454"/>
      <c r="T140" s="454"/>
    </row>
    <row r="141" spans="1:20" ht="12.75" customHeight="1">
      <c r="A141" s="349"/>
      <c r="B141" s="392"/>
      <c r="C141" s="471" t="s">
        <v>1390</v>
      </c>
      <c r="D141" s="392"/>
      <c r="E141" s="479"/>
      <c r="F141" s="340">
        <f t="shared" ref="F141" si="215">H141+J141+R141</f>
        <v>0</v>
      </c>
      <c r="G141" s="273"/>
      <c r="H141" s="304">
        <f t="shared" ref="H141" si="216">G141*$P$8/1000</f>
        <v>0</v>
      </c>
      <c r="I141" s="273"/>
      <c r="J141" s="304">
        <f t="shared" ref="J141" si="217">I141*$P$9/1000</f>
        <v>0</v>
      </c>
      <c r="K141" s="19"/>
      <c r="L141" s="19"/>
      <c r="M141" s="19"/>
      <c r="N141" s="74"/>
      <c r="O141" s="88">
        <f t="shared" si="153"/>
        <v>0</v>
      </c>
      <c r="P141" s="304">
        <f t="shared" ref="P141" si="218">E141*F141</f>
        <v>0</v>
      </c>
      <c r="Q141" s="304">
        <f t="shared" ref="Q141" si="219">SUM(O141:O144)</f>
        <v>0</v>
      </c>
      <c r="R141" s="304">
        <f t="shared" ref="R141" si="220">Q141*1.02*1.05*$R$14</f>
        <v>0</v>
      </c>
      <c r="S141" s="454">
        <f t="shared" ref="S141" si="221">F141*$S$17</f>
        <v>0</v>
      </c>
      <c r="T141" s="454">
        <f t="shared" ref="T141" si="222">S141*E141</f>
        <v>0</v>
      </c>
    </row>
    <row r="142" spans="1:20" ht="12.75" customHeight="1">
      <c r="A142" s="349"/>
      <c r="B142" s="393"/>
      <c r="C142" s="472"/>
      <c r="D142" s="393"/>
      <c r="E142" s="479"/>
      <c r="F142" s="341"/>
      <c r="G142" s="273"/>
      <c r="H142" s="347"/>
      <c r="I142" s="273"/>
      <c r="J142" s="347"/>
      <c r="K142" s="19"/>
      <c r="L142" s="19"/>
      <c r="M142" s="19"/>
      <c r="N142" s="74"/>
      <c r="O142" s="88">
        <f t="shared" si="153"/>
        <v>0</v>
      </c>
      <c r="P142" s="347"/>
      <c r="Q142" s="347"/>
      <c r="R142" s="347"/>
      <c r="S142" s="454"/>
      <c r="T142" s="454"/>
    </row>
    <row r="143" spans="1:20" ht="12.75" customHeight="1">
      <c r="A143" s="349"/>
      <c r="B143" s="393"/>
      <c r="C143" s="472"/>
      <c r="D143" s="393"/>
      <c r="E143" s="479"/>
      <c r="F143" s="341"/>
      <c r="G143" s="273"/>
      <c r="H143" s="347"/>
      <c r="I143" s="273"/>
      <c r="J143" s="347"/>
      <c r="K143" s="19"/>
      <c r="L143" s="19"/>
      <c r="M143" s="19"/>
      <c r="N143" s="74"/>
      <c r="O143" s="88">
        <f t="shared" si="153"/>
        <v>0</v>
      </c>
      <c r="P143" s="347"/>
      <c r="Q143" s="347"/>
      <c r="R143" s="347"/>
      <c r="S143" s="454"/>
      <c r="T143" s="454"/>
    </row>
    <row r="144" spans="1:20" ht="12.75" customHeight="1">
      <c r="A144" s="349"/>
      <c r="B144" s="394"/>
      <c r="C144" s="473"/>
      <c r="D144" s="394"/>
      <c r="E144" s="479"/>
      <c r="F144" s="342"/>
      <c r="G144" s="273"/>
      <c r="H144" s="348"/>
      <c r="I144" s="273"/>
      <c r="J144" s="348"/>
      <c r="K144" s="19"/>
      <c r="L144" s="110"/>
      <c r="M144" s="19"/>
      <c r="N144" s="19"/>
      <c r="O144" s="88">
        <f t="shared" si="153"/>
        <v>0</v>
      </c>
      <c r="P144" s="348"/>
      <c r="Q144" s="348"/>
      <c r="R144" s="348"/>
      <c r="S144" s="454"/>
      <c r="T144" s="454"/>
    </row>
    <row r="145" spans="1:20" ht="12.75" customHeight="1">
      <c r="A145" s="291"/>
      <c r="B145" s="295"/>
      <c r="C145" s="471" t="s">
        <v>126</v>
      </c>
      <c r="D145" s="294"/>
      <c r="E145" s="298"/>
      <c r="F145" s="340">
        <f t="shared" ref="F145" si="223">H145+J145+R145</f>
        <v>0</v>
      </c>
      <c r="G145" s="273"/>
      <c r="H145" s="304">
        <f t="shared" ref="H145" si="224">G145*$P$8/1000</f>
        <v>0</v>
      </c>
      <c r="I145" s="353"/>
      <c r="J145" s="304">
        <f t="shared" ref="J145" si="225">I145*$P$9/1000</f>
        <v>0</v>
      </c>
      <c r="K145" s="19"/>
      <c r="L145" s="19"/>
      <c r="M145" s="19"/>
      <c r="N145" s="74"/>
      <c r="O145" s="88">
        <f t="shared" si="153"/>
        <v>0</v>
      </c>
      <c r="P145" s="304">
        <f t="shared" ref="P145" si="226">E145*F145</f>
        <v>0</v>
      </c>
      <c r="Q145" s="304">
        <f t="shared" ref="Q145" si="227">SUM(O145:O148)</f>
        <v>0</v>
      </c>
      <c r="R145" s="304">
        <f t="shared" ref="R145" si="228">Q145*1.02*1.05*$R$14</f>
        <v>0</v>
      </c>
      <c r="S145" s="454">
        <f t="shared" ref="S145" si="229">F145*$S$17</f>
        <v>0</v>
      </c>
      <c r="T145" s="454">
        <f t="shared" ref="T145" si="230">S145*E145</f>
        <v>0</v>
      </c>
    </row>
    <row r="146" spans="1:20" ht="12.75" customHeight="1">
      <c r="A146" s="292"/>
      <c r="B146" s="295"/>
      <c r="C146" s="472"/>
      <c r="D146" s="294"/>
      <c r="E146" s="298"/>
      <c r="F146" s="341"/>
      <c r="G146" s="273"/>
      <c r="H146" s="347"/>
      <c r="I146" s="353"/>
      <c r="J146" s="347"/>
      <c r="K146" s="19"/>
      <c r="L146" s="19"/>
      <c r="M146" s="19"/>
      <c r="N146" s="74"/>
      <c r="O146" s="88">
        <f t="shared" si="153"/>
        <v>0</v>
      </c>
      <c r="P146" s="347"/>
      <c r="Q146" s="347"/>
      <c r="R146" s="347"/>
      <c r="S146" s="454"/>
      <c r="T146" s="454"/>
    </row>
    <row r="147" spans="1:20" ht="12.75" customHeight="1">
      <c r="A147" s="292"/>
      <c r="B147" s="295"/>
      <c r="C147" s="472"/>
      <c r="D147" s="294"/>
      <c r="E147" s="298"/>
      <c r="F147" s="341"/>
      <c r="G147" s="273"/>
      <c r="H147" s="347"/>
      <c r="I147" s="353"/>
      <c r="J147" s="347"/>
      <c r="K147" s="19"/>
      <c r="L147" s="19"/>
      <c r="M147" s="111"/>
      <c r="N147" s="74"/>
      <c r="O147" s="88">
        <f t="shared" si="153"/>
        <v>0</v>
      </c>
      <c r="P147" s="347"/>
      <c r="Q147" s="347"/>
      <c r="R147" s="347"/>
      <c r="S147" s="454"/>
      <c r="T147" s="454"/>
    </row>
    <row r="148" spans="1:20" ht="12.75" customHeight="1">
      <c r="A148" s="293"/>
      <c r="B148" s="295"/>
      <c r="C148" s="473"/>
      <c r="D148" s="294"/>
      <c r="E148" s="298"/>
      <c r="F148" s="342"/>
      <c r="G148" s="273"/>
      <c r="H148" s="348"/>
      <c r="I148" s="353"/>
      <c r="J148" s="348"/>
      <c r="K148" s="19"/>
      <c r="L148" s="19"/>
      <c r="M148" s="19"/>
      <c r="N148" s="74"/>
      <c r="O148" s="88">
        <f t="shared" si="153"/>
        <v>0</v>
      </c>
      <c r="P148" s="348"/>
      <c r="Q148" s="348"/>
      <c r="R148" s="348"/>
      <c r="S148" s="454"/>
      <c r="T148" s="454"/>
    </row>
    <row r="149" spans="1:20" ht="12.75" customHeight="1">
      <c r="A149" s="291">
        <v>1</v>
      </c>
      <c r="B149" s="392" t="s">
        <v>734</v>
      </c>
      <c r="C149" s="392" t="s">
        <v>579</v>
      </c>
      <c r="D149" s="291" t="s">
        <v>35</v>
      </c>
      <c r="E149" s="340">
        <v>25.4</v>
      </c>
      <c r="F149" s="340">
        <f t="shared" ref="F149" si="231">H149+J149+R149</f>
        <v>9.9042084336239995</v>
      </c>
      <c r="G149" s="346">
        <v>1.82</v>
      </c>
      <c r="H149" s="304">
        <f t="shared" ref="H149" si="232">G149*$P$8/1000</f>
        <v>3.3100885999999998</v>
      </c>
      <c r="I149" s="346">
        <v>0.41</v>
      </c>
      <c r="J149" s="304">
        <f t="shared" ref="J149" si="233">I149*$P$9/1000</f>
        <v>1.0870576000000001</v>
      </c>
      <c r="K149" s="19" t="s">
        <v>580</v>
      </c>
      <c r="L149" s="19" t="s">
        <v>37</v>
      </c>
      <c r="M149" s="19">
        <v>0.09</v>
      </c>
      <c r="N149" s="74">
        <v>5.1669999999999998</v>
      </c>
      <c r="O149" s="88">
        <f t="shared" si="153"/>
        <v>0.46502999999999994</v>
      </c>
      <c r="P149" s="304">
        <f t="shared" ref="P149" si="234">E149*F149</f>
        <v>251.56689421404957</v>
      </c>
      <c r="Q149" s="304">
        <f t="shared" ref="Q149" si="235">SUM(O149:O152)</f>
        <v>4.71828</v>
      </c>
      <c r="R149" s="304">
        <f t="shared" ref="R149" si="236">Q149*1.02*1.05*$R$14</f>
        <v>5.5070622336239996</v>
      </c>
      <c r="S149" s="454">
        <f t="shared" ref="S149" si="237">F149*$S$17</f>
        <v>11.490218780608567</v>
      </c>
      <c r="T149" s="454">
        <f t="shared" ref="T149" si="238">S149*E149</f>
        <v>291.8515570274576</v>
      </c>
    </row>
    <row r="150" spans="1:20" ht="12.75" customHeight="1">
      <c r="A150" s="292"/>
      <c r="B150" s="393"/>
      <c r="C150" s="393"/>
      <c r="D150" s="292"/>
      <c r="E150" s="341"/>
      <c r="F150" s="341"/>
      <c r="G150" s="346"/>
      <c r="H150" s="347"/>
      <c r="I150" s="346"/>
      <c r="J150" s="347"/>
      <c r="K150" s="19" t="s">
        <v>736</v>
      </c>
      <c r="L150" s="19" t="s">
        <v>37</v>
      </c>
      <c r="M150" s="19">
        <v>0.18</v>
      </c>
      <c r="N150" s="74">
        <v>1.4</v>
      </c>
      <c r="O150" s="88">
        <f t="shared" si="153"/>
        <v>0.252</v>
      </c>
      <c r="P150" s="347"/>
      <c r="Q150" s="347"/>
      <c r="R150" s="347"/>
      <c r="S150" s="454"/>
      <c r="T150" s="454"/>
    </row>
    <row r="151" spans="1:20" ht="12.75" customHeight="1">
      <c r="A151" s="292"/>
      <c r="B151" s="393"/>
      <c r="C151" s="393"/>
      <c r="D151" s="292"/>
      <c r="E151" s="341"/>
      <c r="F151" s="341"/>
      <c r="G151" s="346"/>
      <c r="H151" s="347"/>
      <c r="I151" s="346"/>
      <c r="J151" s="347"/>
      <c r="K151" s="19" t="s">
        <v>735</v>
      </c>
      <c r="L151" s="19" t="s">
        <v>37</v>
      </c>
      <c r="M151" s="19">
        <v>0.97</v>
      </c>
      <c r="N151" s="74">
        <v>4.125</v>
      </c>
      <c r="O151" s="88">
        <f t="shared" si="153"/>
        <v>4.0012499999999998</v>
      </c>
      <c r="P151" s="347"/>
      <c r="Q151" s="347"/>
      <c r="R151" s="347"/>
      <c r="S151" s="454"/>
      <c r="T151" s="454"/>
    </row>
    <row r="152" spans="1:20" ht="12.75" customHeight="1">
      <c r="A152" s="293"/>
      <c r="B152" s="394"/>
      <c r="C152" s="394"/>
      <c r="D152" s="293"/>
      <c r="E152" s="342"/>
      <c r="F152" s="342"/>
      <c r="G152" s="346"/>
      <c r="H152" s="348"/>
      <c r="I152" s="346"/>
      <c r="J152" s="348"/>
      <c r="K152" s="19"/>
      <c r="L152" s="19"/>
      <c r="M152" s="19"/>
      <c r="N152" s="74"/>
      <c r="O152" s="88">
        <f t="shared" si="153"/>
        <v>0</v>
      </c>
      <c r="P152" s="348"/>
      <c r="Q152" s="348"/>
      <c r="R152" s="348"/>
      <c r="S152" s="454"/>
      <c r="T152" s="454"/>
    </row>
    <row r="153" spans="1:20" ht="12.75" customHeight="1">
      <c r="A153" s="291">
        <v>2</v>
      </c>
      <c r="B153" s="392" t="s">
        <v>95</v>
      </c>
      <c r="C153" s="392" t="s">
        <v>96</v>
      </c>
      <c r="D153" s="291" t="s">
        <v>26</v>
      </c>
      <c r="E153" s="483">
        <v>508.25</v>
      </c>
      <c r="F153" s="340">
        <f t="shared" ref="F153" si="239">H153+J153+R153</f>
        <v>1.2240270982719998</v>
      </c>
      <c r="G153" s="404">
        <v>0.14000000000000001</v>
      </c>
      <c r="H153" s="304">
        <f t="shared" ref="H153" si="240">G153*$P$8/1000</f>
        <v>0.25462220000000002</v>
      </c>
      <c r="I153" s="404">
        <v>0.01</v>
      </c>
      <c r="J153" s="304">
        <f t="shared" ref="J153" si="241">I153*$P$9/1000</f>
        <v>2.6513600000000002E-2</v>
      </c>
      <c r="K153" s="19" t="s">
        <v>51</v>
      </c>
      <c r="L153" s="19" t="s">
        <v>37</v>
      </c>
      <c r="M153" s="19">
        <v>3.0599999999999999E-2</v>
      </c>
      <c r="N153" s="74">
        <v>26.4</v>
      </c>
      <c r="O153" s="88">
        <f t="shared" si="153"/>
        <v>0.80783999999999989</v>
      </c>
      <c r="P153" s="304">
        <f t="shared" ref="P153" si="242">E153*F153</f>
        <v>622.11177269674397</v>
      </c>
      <c r="Q153" s="304">
        <f t="shared" ref="Q153" si="243">SUM(O153:O156)</f>
        <v>0.80783999999999989</v>
      </c>
      <c r="R153" s="304">
        <f t="shared" ref="R153" si="244">Q153*1.02*1.05*$R$14</f>
        <v>0.94289129827199991</v>
      </c>
      <c r="S153" s="454">
        <f t="shared" ref="S153" si="245">F153*$S$17</f>
        <v>1.4200366689367552</v>
      </c>
      <c r="T153" s="454">
        <f t="shared" ref="T153" si="246">S153*E153</f>
        <v>721.7336369871058</v>
      </c>
    </row>
    <row r="154" spans="1:20" ht="12.75" customHeight="1">
      <c r="A154" s="292"/>
      <c r="B154" s="393"/>
      <c r="C154" s="393"/>
      <c r="D154" s="292"/>
      <c r="E154" s="484"/>
      <c r="F154" s="341"/>
      <c r="G154" s="405"/>
      <c r="H154" s="347"/>
      <c r="I154" s="405"/>
      <c r="J154" s="347"/>
      <c r="K154" s="19"/>
      <c r="L154" s="19"/>
      <c r="M154" s="19"/>
      <c r="N154" s="74"/>
      <c r="O154" s="88">
        <f t="shared" si="153"/>
        <v>0</v>
      </c>
      <c r="P154" s="347"/>
      <c r="Q154" s="347"/>
      <c r="R154" s="347"/>
      <c r="S154" s="454"/>
      <c r="T154" s="454"/>
    </row>
    <row r="155" spans="1:20" ht="12.75" customHeight="1">
      <c r="A155" s="292"/>
      <c r="B155" s="393"/>
      <c r="C155" s="393"/>
      <c r="D155" s="292"/>
      <c r="E155" s="484"/>
      <c r="F155" s="341"/>
      <c r="G155" s="405"/>
      <c r="H155" s="347"/>
      <c r="I155" s="405"/>
      <c r="J155" s="347"/>
      <c r="K155" s="19"/>
      <c r="L155" s="19"/>
      <c r="M155" s="20"/>
      <c r="N155" s="74"/>
      <c r="O155" s="88">
        <f t="shared" si="153"/>
        <v>0</v>
      </c>
      <c r="P155" s="347"/>
      <c r="Q155" s="347"/>
      <c r="R155" s="347"/>
      <c r="S155" s="454"/>
      <c r="T155" s="454"/>
    </row>
    <row r="156" spans="1:20" ht="12.75" customHeight="1">
      <c r="A156" s="293"/>
      <c r="B156" s="394"/>
      <c r="C156" s="394"/>
      <c r="D156" s="293"/>
      <c r="E156" s="485"/>
      <c r="F156" s="342"/>
      <c r="G156" s="406"/>
      <c r="H156" s="348"/>
      <c r="I156" s="406"/>
      <c r="J156" s="348"/>
      <c r="K156" s="19"/>
      <c r="L156" s="19"/>
      <c r="M156" s="19"/>
      <c r="N156" s="74"/>
      <c r="O156" s="88">
        <f t="shared" si="153"/>
        <v>0</v>
      </c>
      <c r="P156" s="348"/>
      <c r="Q156" s="348"/>
      <c r="R156" s="348"/>
      <c r="S156" s="454"/>
      <c r="T156" s="454"/>
    </row>
    <row r="157" spans="1:20" ht="12.75" customHeight="1">
      <c r="A157" s="291">
        <v>3</v>
      </c>
      <c r="B157" s="392" t="s">
        <v>573</v>
      </c>
      <c r="C157" s="392" t="s">
        <v>574</v>
      </c>
      <c r="D157" s="291" t="s">
        <v>43</v>
      </c>
      <c r="E157" s="483">
        <v>360.37</v>
      </c>
      <c r="F157" s="340">
        <f t="shared" ref="F157" si="247">H157+J157+R157</f>
        <v>6.9846595363600024</v>
      </c>
      <c r="G157" s="404">
        <v>0.43</v>
      </c>
      <c r="H157" s="304">
        <f t="shared" ref="H157" si="248">G157*$P$8/1000</f>
        <v>0.78205389999999997</v>
      </c>
      <c r="I157" s="536"/>
      <c r="J157" s="304">
        <f t="shared" ref="J157" si="249">I157*$P$9/1000</f>
        <v>0</v>
      </c>
      <c r="K157" s="19" t="s">
        <v>575</v>
      </c>
      <c r="L157" s="19" t="s">
        <v>26</v>
      </c>
      <c r="M157" s="19">
        <v>1.02</v>
      </c>
      <c r="N157" s="74">
        <v>5.21</v>
      </c>
      <c r="O157" s="88">
        <f t="shared" si="153"/>
        <v>5.3142000000000005</v>
      </c>
      <c r="P157" s="304">
        <f t="shared" ref="P157" si="250">E157*F157</f>
        <v>2517.0617571180542</v>
      </c>
      <c r="Q157" s="304">
        <f t="shared" ref="Q157" si="251">SUM(O157:O160)</f>
        <v>5.3142000000000005</v>
      </c>
      <c r="R157" s="304">
        <f t="shared" ref="R157" si="252">Q157*1.02*1.05*$R$14</f>
        <v>6.2026056363600022</v>
      </c>
      <c r="S157" s="454">
        <f t="shared" ref="S157" si="253">F157*$S$17</f>
        <v>8.1031479414730594</v>
      </c>
      <c r="T157" s="454">
        <f t="shared" ref="T157" si="254">S157*E157</f>
        <v>2920.1314236686467</v>
      </c>
    </row>
    <row r="158" spans="1:20" ht="12.75" customHeight="1">
      <c r="A158" s="292"/>
      <c r="B158" s="393"/>
      <c r="C158" s="393"/>
      <c r="D158" s="292"/>
      <c r="E158" s="484"/>
      <c r="F158" s="341"/>
      <c r="G158" s="405"/>
      <c r="H158" s="347"/>
      <c r="I158" s="537"/>
      <c r="J158" s="347"/>
      <c r="K158" s="19" t="s">
        <v>576</v>
      </c>
      <c r="L158" s="19"/>
      <c r="M158" s="19"/>
      <c r="N158" s="74"/>
      <c r="O158" s="88">
        <f t="shared" si="153"/>
        <v>0</v>
      </c>
      <c r="P158" s="347"/>
      <c r="Q158" s="347"/>
      <c r="R158" s="347"/>
      <c r="S158" s="454"/>
      <c r="T158" s="454"/>
    </row>
    <row r="159" spans="1:20" ht="12.75" customHeight="1">
      <c r="A159" s="292"/>
      <c r="B159" s="393"/>
      <c r="C159" s="393"/>
      <c r="D159" s="292"/>
      <c r="E159" s="484"/>
      <c r="F159" s="341"/>
      <c r="G159" s="405"/>
      <c r="H159" s="347"/>
      <c r="I159" s="537"/>
      <c r="J159" s="347"/>
      <c r="K159" s="19"/>
      <c r="L159" s="19"/>
      <c r="M159" s="111"/>
      <c r="N159" s="74"/>
      <c r="O159" s="88">
        <f t="shared" si="153"/>
        <v>0</v>
      </c>
      <c r="P159" s="347"/>
      <c r="Q159" s="347"/>
      <c r="R159" s="347"/>
      <c r="S159" s="454"/>
      <c r="T159" s="454"/>
    </row>
    <row r="160" spans="1:20" ht="12.75" customHeight="1">
      <c r="A160" s="293"/>
      <c r="B160" s="394"/>
      <c r="C160" s="394"/>
      <c r="D160" s="293"/>
      <c r="E160" s="485"/>
      <c r="F160" s="342"/>
      <c r="G160" s="406"/>
      <c r="H160" s="348"/>
      <c r="I160" s="538"/>
      <c r="J160" s="348"/>
      <c r="K160" s="19"/>
      <c r="L160" s="19"/>
      <c r="M160" s="19"/>
      <c r="N160" s="74"/>
      <c r="O160" s="88">
        <f t="shared" si="153"/>
        <v>0</v>
      </c>
      <c r="P160" s="348"/>
      <c r="Q160" s="348"/>
      <c r="R160" s="348"/>
      <c r="S160" s="454"/>
      <c r="T160" s="454"/>
    </row>
    <row r="161" spans="1:20" ht="12.75" customHeight="1">
      <c r="A161" s="291">
        <v>4</v>
      </c>
      <c r="B161" s="392" t="s">
        <v>97</v>
      </c>
      <c r="C161" s="392" t="s">
        <v>1391</v>
      </c>
      <c r="D161" s="291" t="s">
        <v>43</v>
      </c>
      <c r="E161" s="483">
        <v>156.08000000000001</v>
      </c>
      <c r="F161" s="340">
        <f t="shared" ref="F161" si="255">H161+J161+R161</f>
        <v>8.2126939868240001</v>
      </c>
      <c r="G161" s="404">
        <v>0.61</v>
      </c>
      <c r="H161" s="304">
        <f t="shared" ref="H161" si="256">G161*$P$8/1000</f>
        <v>1.1094252999999998</v>
      </c>
      <c r="I161" s="404">
        <v>0.05</v>
      </c>
      <c r="J161" s="304">
        <f t="shared" ref="J161" si="257">I161*$P$9/1000</f>
        <v>0.13256800000000002</v>
      </c>
      <c r="K161" s="19" t="s">
        <v>98</v>
      </c>
      <c r="L161" s="19" t="s">
        <v>26</v>
      </c>
      <c r="M161" s="19">
        <v>1.02</v>
      </c>
      <c r="N161" s="74">
        <v>5.2779999999999996</v>
      </c>
      <c r="O161" s="88">
        <f t="shared" ref="O161:O224" si="258">M161*N161</f>
        <v>5.3835599999999992</v>
      </c>
      <c r="P161" s="304">
        <f t="shared" ref="P161" si="259">E161*F161</f>
        <v>1281.83727746349</v>
      </c>
      <c r="Q161" s="304">
        <f t="shared" ref="Q161" si="260">SUM(O161:O164)</f>
        <v>5.9722799999999996</v>
      </c>
      <c r="R161" s="304">
        <f t="shared" ref="R161" si="261">Q161*1.02*1.05*$R$14</f>
        <v>6.9707006868240002</v>
      </c>
      <c r="S161" s="454">
        <f t="shared" ref="S161" si="262">F161*$S$17</f>
        <v>9.5278336799165402</v>
      </c>
      <c r="T161" s="454">
        <f t="shared" ref="T161" si="263">S161*E161</f>
        <v>1487.1042807613737</v>
      </c>
    </row>
    <row r="162" spans="1:20" ht="12.75" customHeight="1">
      <c r="A162" s="292"/>
      <c r="B162" s="393"/>
      <c r="C162" s="393"/>
      <c r="D162" s="292"/>
      <c r="E162" s="484"/>
      <c r="F162" s="341"/>
      <c r="G162" s="405"/>
      <c r="H162" s="347"/>
      <c r="I162" s="405"/>
      <c r="J162" s="347"/>
      <c r="K162" s="19"/>
      <c r="L162" s="19"/>
      <c r="M162" s="19"/>
      <c r="N162" s="74"/>
      <c r="O162" s="88">
        <f t="shared" si="258"/>
        <v>0</v>
      </c>
      <c r="P162" s="347"/>
      <c r="Q162" s="347"/>
      <c r="R162" s="347"/>
      <c r="S162" s="454"/>
      <c r="T162" s="454"/>
    </row>
    <row r="163" spans="1:20" ht="12.75" customHeight="1">
      <c r="A163" s="292"/>
      <c r="B163" s="393"/>
      <c r="C163" s="393"/>
      <c r="D163" s="292"/>
      <c r="E163" s="484"/>
      <c r="F163" s="341"/>
      <c r="G163" s="405"/>
      <c r="H163" s="347"/>
      <c r="I163" s="405"/>
      <c r="J163" s="347"/>
      <c r="K163" s="19" t="s">
        <v>51</v>
      </c>
      <c r="L163" s="19" t="s">
        <v>37</v>
      </c>
      <c r="M163" s="19">
        <v>2.23E-2</v>
      </c>
      <c r="N163" s="74">
        <v>26.4</v>
      </c>
      <c r="O163" s="88">
        <f t="shared" si="258"/>
        <v>0.58872000000000002</v>
      </c>
      <c r="P163" s="347"/>
      <c r="Q163" s="347"/>
      <c r="R163" s="347"/>
      <c r="S163" s="454"/>
      <c r="T163" s="454"/>
    </row>
    <row r="164" spans="1:20" ht="12.75" customHeight="1">
      <c r="A164" s="293"/>
      <c r="B164" s="394"/>
      <c r="C164" s="394"/>
      <c r="D164" s="293"/>
      <c r="E164" s="485"/>
      <c r="F164" s="342"/>
      <c r="G164" s="406"/>
      <c r="H164" s="348"/>
      <c r="I164" s="406"/>
      <c r="J164" s="348"/>
      <c r="K164" s="107"/>
      <c r="L164" s="107"/>
      <c r="M164" s="107"/>
      <c r="N164" s="123"/>
      <c r="O164" s="88">
        <f t="shared" si="258"/>
        <v>0</v>
      </c>
      <c r="P164" s="348"/>
      <c r="Q164" s="348"/>
      <c r="R164" s="348"/>
      <c r="S164" s="454"/>
      <c r="T164" s="454"/>
    </row>
    <row r="165" spans="1:20" ht="12.75" customHeight="1">
      <c r="A165" s="291">
        <v>5</v>
      </c>
      <c r="B165" s="392" t="s">
        <v>737</v>
      </c>
      <c r="C165" s="392" t="s">
        <v>586</v>
      </c>
      <c r="D165" s="291" t="s">
        <v>43</v>
      </c>
      <c r="E165" s="483">
        <v>13.2</v>
      </c>
      <c r="F165" s="340">
        <f t="shared" ref="F165" si="264">H165+J165+R165</f>
        <v>17.008628058024001</v>
      </c>
      <c r="G165" s="404">
        <v>3.76</v>
      </c>
      <c r="H165" s="304">
        <f t="shared" ref="H165" si="265">G165*$P$8/1000</f>
        <v>6.8384247999999994</v>
      </c>
      <c r="I165" s="404">
        <v>3.4000000000000002E-2</v>
      </c>
      <c r="J165" s="304">
        <f t="shared" ref="J165" si="266">I165*$P$9/1000</f>
        <v>9.0146240000000002E-2</v>
      </c>
      <c r="K165" s="19" t="s">
        <v>687</v>
      </c>
      <c r="L165" s="19" t="s">
        <v>26</v>
      </c>
      <c r="M165" s="19">
        <v>1.01</v>
      </c>
      <c r="N165" s="74">
        <v>8.0280000000000005</v>
      </c>
      <c r="O165" s="88">
        <f t="shared" si="258"/>
        <v>8.1082800000000006</v>
      </c>
      <c r="P165" s="304">
        <f t="shared" ref="P165" si="267">E165*F165</f>
        <v>224.51389036591681</v>
      </c>
      <c r="Q165" s="304">
        <f t="shared" ref="Q165" si="268">SUM(O165:O168)</f>
        <v>8.6362800000000011</v>
      </c>
      <c r="R165" s="304">
        <f t="shared" ref="R165" si="269">Q165*1.02*1.05*$R$14</f>
        <v>10.080057018024002</v>
      </c>
      <c r="S165" s="454">
        <f t="shared" ref="S165" si="270">F165*$S$17</f>
        <v>19.732304590967029</v>
      </c>
      <c r="T165" s="454">
        <f t="shared" ref="T165" si="271">S165*E165</f>
        <v>260.46642060076476</v>
      </c>
    </row>
    <row r="166" spans="1:20" ht="12.75" customHeight="1">
      <c r="A166" s="292"/>
      <c r="B166" s="393"/>
      <c r="C166" s="393"/>
      <c r="D166" s="292"/>
      <c r="E166" s="484"/>
      <c r="F166" s="341"/>
      <c r="G166" s="405"/>
      <c r="H166" s="347"/>
      <c r="I166" s="405"/>
      <c r="J166" s="347"/>
      <c r="K166" s="19"/>
      <c r="L166" s="19"/>
      <c r="M166" s="19"/>
      <c r="N166" s="74"/>
      <c r="O166" s="88">
        <f t="shared" si="258"/>
        <v>0</v>
      </c>
      <c r="P166" s="347"/>
      <c r="Q166" s="347"/>
      <c r="R166" s="347"/>
      <c r="S166" s="454"/>
      <c r="T166" s="454"/>
    </row>
    <row r="167" spans="1:20" ht="12.75" customHeight="1">
      <c r="A167" s="292"/>
      <c r="B167" s="393"/>
      <c r="C167" s="393"/>
      <c r="D167" s="292"/>
      <c r="E167" s="484"/>
      <c r="F167" s="341"/>
      <c r="G167" s="405"/>
      <c r="H167" s="347"/>
      <c r="I167" s="405"/>
      <c r="J167" s="347"/>
      <c r="K167" s="19" t="s">
        <v>51</v>
      </c>
      <c r="L167" s="19" t="s">
        <v>37</v>
      </c>
      <c r="M167" s="19">
        <v>0.02</v>
      </c>
      <c r="N167" s="74">
        <v>26.4</v>
      </c>
      <c r="O167" s="88">
        <f t="shared" si="258"/>
        <v>0.52800000000000002</v>
      </c>
      <c r="P167" s="347"/>
      <c r="Q167" s="347"/>
      <c r="R167" s="347"/>
      <c r="S167" s="454"/>
      <c r="T167" s="454"/>
    </row>
    <row r="168" spans="1:20" ht="12.75" customHeight="1">
      <c r="A168" s="293"/>
      <c r="B168" s="394"/>
      <c r="C168" s="394"/>
      <c r="D168" s="293"/>
      <c r="E168" s="485"/>
      <c r="F168" s="342"/>
      <c r="G168" s="406"/>
      <c r="H168" s="348"/>
      <c r="I168" s="406"/>
      <c r="J168" s="348"/>
      <c r="K168" s="107"/>
      <c r="L168" s="107"/>
      <c r="M168" s="107"/>
      <c r="N168" s="123"/>
      <c r="O168" s="88">
        <f t="shared" si="258"/>
        <v>0</v>
      </c>
      <c r="P168" s="348"/>
      <c r="Q168" s="348"/>
      <c r="R168" s="348"/>
      <c r="S168" s="454"/>
      <c r="T168" s="454"/>
    </row>
    <row r="169" spans="1:20" ht="12.75" customHeight="1">
      <c r="A169" s="291">
        <v>6</v>
      </c>
      <c r="B169" s="392" t="s">
        <v>101</v>
      </c>
      <c r="C169" s="392" t="s">
        <v>102</v>
      </c>
      <c r="D169" s="291" t="s">
        <v>36</v>
      </c>
      <c r="E169" s="350">
        <v>211.5</v>
      </c>
      <c r="F169" s="340">
        <f t="shared" ref="F169" si="272">H169+J169+R169</f>
        <v>1.5863835233848</v>
      </c>
      <c r="G169" s="404">
        <v>0.17100000000000001</v>
      </c>
      <c r="H169" s="272">
        <f>G169*$P$8/1000</f>
        <v>0.31100283000000001</v>
      </c>
      <c r="I169" s="401">
        <v>1.1599999999999999E-2</v>
      </c>
      <c r="J169" s="304">
        <f t="shared" ref="J169" si="273">I169*$P$9/1000</f>
        <v>3.0755776000000002E-2</v>
      </c>
      <c r="K169" s="19" t="s">
        <v>98</v>
      </c>
      <c r="L169" s="19" t="s">
        <v>26</v>
      </c>
      <c r="M169" s="19">
        <v>0.10199999999999999</v>
      </c>
      <c r="N169" s="74">
        <v>5.2779999999999996</v>
      </c>
      <c r="O169" s="88">
        <f t="shared" si="258"/>
        <v>0.53835599999999995</v>
      </c>
      <c r="P169" s="304">
        <f t="shared" ref="P169" si="274">E169*F169</f>
        <v>335.52011519588518</v>
      </c>
      <c r="Q169" s="304">
        <f t="shared" ref="Q169" si="275">SUM(O169:O172)</f>
        <v>1.0663559999999999</v>
      </c>
      <c r="R169" s="304">
        <f t="shared" ref="R169" si="276">Q169*1.02*1.05*$R$14</f>
        <v>1.2446249173848001</v>
      </c>
      <c r="S169" s="454">
        <f t="shared" ref="S169" si="277">F169*$S$17</f>
        <v>1.840419037604436</v>
      </c>
      <c r="T169" s="454">
        <f t="shared" ref="T169" si="278">S169*E169</f>
        <v>389.2486264533382</v>
      </c>
    </row>
    <row r="170" spans="1:20" ht="12.75" customHeight="1">
      <c r="A170" s="292"/>
      <c r="B170" s="393"/>
      <c r="C170" s="393"/>
      <c r="D170" s="292"/>
      <c r="E170" s="350"/>
      <c r="F170" s="341"/>
      <c r="G170" s="405"/>
      <c r="H170" s="272"/>
      <c r="I170" s="402"/>
      <c r="J170" s="347"/>
      <c r="K170" s="19"/>
      <c r="L170" s="19"/>
      <c r="M170" s="19"/>
      <c r="N170" s="74"/>
      <c r="O170" s="88">
        <f t="shared" si="258"/>
        <v>0</v>
      </c>
      <c r="P170" s="347"/>
      <c r="Q170" s="347"/>
      <c r="R170" s="347"/>
      <c r="S170" s="454"/>
      <c r="T170" s="454"/>
    </row>
    <row r="171" spans="1:20" ht="12.75" customHeight="1">
      <c r="A171" s="292"/>
      <c r="B171" s="393"/>
      <c r="C171" s="393"/>
      <c r="D171" s="292"/>
      <c r="E171" s="350"/>
      <c r="F171" s="341"/>
      <c r="G171" s="405"/>
      <c r="H171" s="272"/>
      <c r="I171" s="402"/>
      <c r="J171" s="347"/>
      <c r="K171" s="19" t="s">
        <v>51</v>
      </c>
      <c r="L171" s="19" t="s">
        <v>37</v>
      </c>
      <c r="M171" s="19">
        <v>0.02</v>
      </c>
      <c r="N171" s="74">
        <v>26.4</v>
      </c>
      <c r="O171" s="88">
        <f t="shared" si="258"/>
        <v>0.52800000000000002</v>
      </c>
      <c r="P171" s="347"/>
      <c r="Q171" s="347"/>
      <c r="R171" s="347"/>
      <c r="S171" s="454"/>
      <c r="T171" s="454"/>
    </row>
    <row r="172" spans="1:20" ht="12.75" customHeight="1">
      <c r="A172" s="293"/>
      <c r="B172" s="394"/>
      <c r="C172" s="394"/>
      <c r="D172" s="293"/>
      <c r="E172" s="350"/>
      <c r="F172" s="342"/>
      <c r="G172" s="406"/>
      <c r="H172" s="272"/>
      <c r="I172" s="403"/>
      <c r="J172" s="348"/>
      <c r="K172" s="19"/>
      <c r="L172" s="19"/>
      <c r="M172" s="19"/>
      <c r="N172" s="74"/>
      <c r="O172" s="88">
        <f t="shared" si="258"/>
        <v>0</v>
      </c>
      <c r="P172" s="348"/>
      <c r="Q172" s="348"/>
      <c r="R172" s="348"/>
      <c r="S172" s="454"/>
      <c r="T172" s="454"/>
    </row>
    <row r="173" spans="1:20" ht="12.75" customHeight="1">
      <c r="A173" s="291">
        <v>7</v>
      </c>
      <c r="B173" s="392" t="s">
        <v>50</v>
      </c>
      <c r="C173" s="392" t="s">
        <v>581</v>
      </c>
      <c r="D173" s="291" t="s">
        <v>36</v>
      </c>
      <c r="E173" s="350">
        <v>28.6</v>
      </c>
      <c r="F173" s="340">
        <f t="shared" ref="F173" si="279">H173+J173+R173</f>
        <v>1.2838933800000003</v>
      </c>
      <c r="G173" s="404"/>
      <c r="H173" s="272">
        <f>G173*$P$8/1000</f>
        <v>0</v>
      </c>
      <c r="I173" s="401"/>
      <c r="J173" s="304">
        <f t="shared" ref="J173" si="280">I173*$P$9/1000</f>
        <v>0</v>
      </c>
      <c r="K173" s="19" t="s">
        <v>247</v>
      </c>
      <c r="L173" s="19" t="s">
        <v>36</v>
      </c>
      <c r="M173" s="19">
        <v>1</v>
      </c>
      <c r="N173" s="74">
        <v>1.1000000000000001</v>
      </c>
      <c r="O173" s="88">
        <f t="shared" si="258"/>
        <v>1.1000000000000001</v>
      </c>
      <c r="P173" s="304">
        <f t="shared" ref="P173" si="281">E173*F173</f>
        <v>36.719350668000011</v>
      </c>
      <c r="Q173" s="304">
        <f t="shared" ref="Q173" si="282">SUM(O173:O176)</f>
        <v>1.1000000000000001</v>
      </c>
      <c r="R173" s="304">
        <f t="shared" ref="R173" si="283">Q173*1.02*1.05*$R$14</f>
        <v>1.2838933800000003</v>
      </c>
      <c r="S173" s="454">
        <f t="shared" ref="S173" si="284">F173*$S$17</f>
        <v>1.4894896372629252</v>
      </c>
      <c r="T173" s="454">
        <f t="shared" ref="T173" si="285">S173*E173</f>
        <v>42.59940362571966</v>
      </c>
    </row>
    <row r="174" spans="1:20" ht="12.75" customHeight="1">
      <c r="A174" s="292"/>
      <c r="B174" s="393"/>
      <c r="C174" s="393"/>
      <c r="D174" s="292"/>
      <c r="E174" s="350"/>
      <c r="F174" s="341"/>
      <c r="G174" s="405"/>
      <c r="H174" s="272"/>
      <c r="I174" s="402"/>
      <c r="J174" s="347"/>
      <c r="K174" s="19"/>
      <c r="L174" s="19"/>
      <c r="M174" s="19"/>
      <c r="N174" s="74"/>
      <c r="O174" s="88">
        <f t="shared" si="258"/>
        <v>0</v>
      </c>
      <c r="P174" s="347"/>
      <c r="Q174" s="347"/>
      <c r="R174" s="347"/>
      <c r="S174" s="454"/>
      <c r="T174" s="454"/>
    </row>
    <row r="175" spans="1:20" ht="12.75" customHeight="1">
      <c r="A175" s="292"/>
      <c r="B175" s="393"/>
      <c r="C175" s="393"/>
      <c r="D175" s="292"/>
      <c r="E175" s="350"/>
      <c r="F175" s="341"/>
      <c r="G175" s="405"/>
      <c r="H175" s="272"/>
      <c r="I175" s="402"/>
      <c r="J175" s="347"/>
      <c r="K175" s="19"/>
      <c r="L175" s="19"/>
      <c r="M175" s="19"/>
      <c r="N175" s="74"/>
      <c r="O175" s="88">
        <f t="shared" si="258"/>
        <v>0</v>
      </c>
      <c r="P175" s="347"/>
      <c r="Q175" s="347"/>
      <c r="R175" s="347"/>
      <c r="S175" s="454"/>
      <c r="T175" s="454"/>
    </row>
    <row r="176" spans="1:20" ht="12.75" customHeight="1">
      <c r="A176" s="293"/>
      <c r="B176" s="394"/>
      <c r="C176" s="394"/>
      <c r="D176" s="293"/>
      <c r="E176" s="350"/>
      <c r="F176" s="342"/>
      <c r="G176" s="406"/>
      <c r="H176" s="272"/>
      <c r="I176" s="403"/>
      <c r="J176" s="348"/>
      <c r="K176" s="19"/>
      <c r="L176" s="19"/>
      <c r="M176" s="19"/>
      <c r="N176" s="74"/>
      <c r="O176" s="88">
        <f t="shared" si="258"/>
        <v>0</v>
      </c>
      <c r="P176" s="348"/>
      <c r="Q176" s="348"/>
      <c r="R176" s="348"/>
      <c r="S176" s="454"/>
      <c r="T176" s="454"/>
    </row>
    <row r="177" spans="1:20" ht="12.75" customHeight="1">
      <c r="A177" s="291">
        <v>8</v>
      </c>
      <c r="B177" s="339" t="s">
        <v>103</v>
      </c>
      <c r="C177" s="295" t="s">
        <v>719</v>
      </c>
      <c r="D177" s="294" t="s">
        <v>36</v>
      </c>
      <c r="E177" s="350">
        <v>431.3</v>
      </c>
      <c r="F177" s="340">
        <f t="shared" ref="F177" si="286">H177+J177+R177</f>
        <v>1.0067027390802001</v>
      </c>
      <c r="G177" s="273">
        <v>7.1999999999999995E-2</v>
      </c>
      <c r="H177" s="272">
        <f>G177*$P$8/1000</f>
        <v>0.13094855999999999</v>
      </c>
      <c r="I177" s="354"/>
      <c r="J177" s="304">
        <f t="shared" ref="J177" si="287">I177*$P$9/1000</f>
        <v>0</v>
      </c>
      <c r="K177" s="19" t="s">
        <v>104</v>
      </c>
      <c r="L177" s="19" t="s">
        <v>36</v>
      </c>
      <c r="M177" s="19">
        <v>1</v>
      </c>
      <c r="N177" s="74">
        <v>0.74299999999999999</v>
      </c>
      <c r="O177" s="88">
        <f t="shared" si="258"/>
        <v>0.74299999999999999</v>
      </c>
      <c r="P177" s="304">
        <f t="shared" ref="P177" si="288">E177*F177</f>
        <v>434.19089136529033</v>
      </c>
      <c r="Q177" s="304">
        <f t="shared" ref="Q177" si="289">SUM(O177:O180)</f>
        <v>0.75031899999999996</v>
      </c>
      <c r="R177" s="304">
        <f t="shared" ref="R177" si="290">Q177*1.02*1.05*$R$14</f>
        <v>0.87575417908020015</v>
      </c>
      <c r="S177" s="454">
        <f t="shared" ref="S177" si="291">F177*$S$17</f>
        <v>1.1679110750334738</v>
      </c>
      <c r="T177" s="454">
        <f t="shared" ref="T177" si="292">S177*E177</f>
        <v>503.72004666193726</v>
      </c>
    </row>
    <row r="178" spans="1:20" ht="12.75" customHeight="1">
      <c r="A178" s="292"/>
      <c r="B178" s="295"/>
      <c r="C178" s="295"/>
      <c r="D178" s="294"/>
      <c r="E178" s="350"/>
      <c r="F178" s="341"/>
      <c r="G178" s="273"/>
      <c r="H178" s="272"/>
      <c r="I178" s="354"/>
      <c r="J178" s="347"/>
      <c r="K178" s="19" t="s">
        <v>105</v>
      </c>
      <c r="L178" s="19" t="s">
        <v>34</v>
      </c>
      <c r="M178" s="19">
        <v>1.2999999999999999E-2</v>
      </c>
      <c r="N178" s="74">
        <v>0.56299999999999994</v>
      </c>
      <c r="O178" s="88">
        <f t="shared" si="258"/>
        <v>7.3189999999999991E-3</v>
      </c>
      <c r="P178" s="347"/>
      <c r="Q178" s="347"/>
      <c r="R178" s="347"/>
      <c r="S178" s="454"/>
      <c r="T178" s="454"/>
    </row>
    <row r="179" spans="1:20" ht="12.75" customHeight="1">
      <c r="A179" s="292"/>
      <c r="B179" s="295"/>
      <c r="C179" s="295"/>
      <c r="D179" s="294"/>
      <c r="E179" s="350"/>
      <c r="F179" s="341"/>
      <c r="G179" s="273"/>
      <c r="H179" s="272"/>
      <c r="I179" s="354"/>
      <c r="J179" s="347"/>
      <c r="K179" s="19"/>
      <c r="L179" s="19"/>
      <c r="M179" s="19"/>
      <c r="N179" s="74"/>
      <c r="O179" s="88">
        <f t="shared" si="258"/>
        <v>0</v>
      </c>
      <c r="P179" s="347"/>
      <c r="Q179" s="347"/>
      <c r="R179" s="347"/>
      <c r="S179" s="454"/>
      <c r="T179" s="454"/>
    </row>
    <row r="180" spans="1:20" ht="12.75" customHeight="1">
      <c r="A180" s="293"/>
      <c r="B180" s="295"/>
      <c r="C180" s="295"/>
      <c r="D180" s="294"/>
      <c r="E180" s="350"/>
      <c r="F180" s="342"/>
      <c r="G180" s="273"/>
      <c r="H180" s="272"/>
      <c r="I180" s="354"/>
      <c r="J180" s="348"/>
      <c r="K180" s="19"/>
      <c r="L180" s="19"/>
      <c r="M180" s="19"/>
      <c r="N180" s="74"/>
      <c r="O180" s="88">
        <f t="shared" si="258"/>
        <v>0</v>
      </c>
      <c r="P180" s="348"/>
      <c r="Q180" s="348"/>
      <c r="R180" s="348"/>
      <c r="S180" s="454"/>
      <c r="T180" s="454"/>
    </row>
    <row r="181" spans="1:20" ht="12.75" customHeight="1">
      <c r="A181" s="291"/>
      <c r="B181" s="295"/>
      <c r="C181" s="471" t="s">
        <v>125</v>
      </c>
      <c r="D181" s="294"/>
      <c r="E181" s="298"/>
      <c r="F181" s="340">
        <f t="shared" ref="F181" si="293">H181+J181+R181</f>
        <v>0</v>
      </c>
      <c r="G181" s="273"/>
      <c r="H181" s="304">
        <f t="shared" ref="H181" si="294">G181*$P$8/1000</f>
        <v>0</v>
      </c>
      <c r="I181" s="273"/>
      <c r="J181" s="304">
        <f t="shared" ref="J181" si="295">I181*$P$9/1000</f>
        <v>0</v>
      </c>
      <c r="K181" s="19"/>
      <c r="L181" s="19"/>
      <c r="M181" s="19"/>
      <c r="N181" s="74"/>
      <c r="O181" s="88">
        <f t="shared" si="258"/>
        <v>0</v>
      </c>
      <c r="P181" s="304">
        <f t="shared" ref="P181" si="296">E181*F181</f>
        <v>0</v>
      </c>
      <c r="Q181" s="304">
        <f t="shared" ref="Q181" si="297">SUM(O181:O184)</f>
        <v>0</v>
      </c>
      <c r="R181" s="304">
        <f t="shared" ref="R181" si="298">Q181*1.02*1.05*$R$14</f>
        <v>0</v>
      </c>
      <c r="S181" s="454">
        <f t="shared" ref="S181" si="299">F181*$S$17</f>
        <v>0</v>
      </c>
      <c r="T181" s="454">
        <f t="shared" ref="T181" si="300">S181*E181</f>
        <v>0</v>
      </c>
    </row>
    <row r="182" spans="1:20" ht="12.75" customHeight="1">
      <c r="A182" s="292"/>
      <c r="B182" s="295"/>
      <c r="C182" s="472"/>
      <c r="D182" s="294"/>
      <c r="E182" s="298"/>
      <c r="F182" s="341"/>
      <c r="G182" s="273"/>
      <c r="H182" s="347"/>
      <c r="I182" s="273"/>
      <c r="J182" s="347"/>
      <c r="K182" s="19"/>
      <c r="L182" s="19"/>
      <c r="M182" s="19"/>
      <c r="N182" s="74"/>
      <c r="O182" s="88">
        <f t="shared" si="258"/>
        <v>0</v>
      </c>
      <c r="P182" s="347"/>
      <c r="Q182" s="347"/>
      <c r="R182" s="347"/>
      <c r="S182" s="454"/>
      <c r="T182" s="454"/>
    </row>
    <row r="183" spans="1:20" ht="12.75" customHeight="1">
      <c r="A183" s="292"/>
      <c r="B183" s="295"/>
      <c r="C183" s="472"/>
      <c r="D183" s="294"/>
      <c r="E183" s="298"/>
      <c r="F183" s="341"/>
      <c r="G183" s="273"/>
      <c r="H183" s="347"/>
      <c r="I183" s="273"/>
      <c r="J183" s="347"/>
      <c r="K183" s="19"/>
      <c r="L183" s="19"/>
      <c r="M183" s="20"/>
      <c r="N183" s="19"/>
      <c r="O183" s="88">
        <f t="shared" si="258"/>
        <v>0</v>
      </c>
      <c r="P183" s="347"/>
      <c r="Q183" s="347"/>
      <c r="R183" s="347"/>
      <c r="S183" s="454"/>
      <c r="T183" s="454"/>
    </row>
    <row r="184" spans="1:20" ht="12.75" customHeight="1">
      <c r="A184" s="293"/>
      <c r="B184" s="295"/>
      <c r="C184" s="473"/>
      <c r="D184" s="294"/>
      <c r="E184" s="298"/>
      <c r="F184" s="342"/>
      <c r="G184" s="273"/>
      <c r="H184" s="348"/>
      <c r="I184" s="273"/>
      <c r="J184" s="348"/>
      <c r="K184" s="19"/>
      <c r="L184" s="19"/>
      <c r="M184" s="19"/>
      <c r="N184" s="74"/>
      <c r="O184" s="88">
        <f t="shared" si="258"/>
        <v>0</v>
      </c>
      <c r="P184" s="348"/>
      <c r="Q184" s="348"/>
      <c r="R184" s="348"/>
      <c r="S184" s="454"/>
      <c r="T184" s="454"/>
    </row>
    <row r="185" spans="1:20" ht="12.75" customHeight="1">
      <c r="A185" s="291">
        <v>1</v>
      </c>
      <c r="B185" s="295" t="s">
        <v>725</v>
      </c>
      <c r="C185" s="392" t="s">
        <v>106</v>
      </c>
      <c r="D185" s="291" t="s">
        <v>43</v>
      </c>
      <c r="E185" s="340">
        <v>508.25</v>
      </c>
      <c r="F185" s="340">
        <f t="shared" ref="F185" si="301">H185+J185+R185</f>
        <v>3.0777528013368802</v>
      </c>
      <c r="G185" s="404">
        <v>1.1000000000000001</v>
      </c>
      <c r="H185" s="304">
        <f t="shared" ref="H185" si="302">G185*$P$8/1000</f>
        <v>2.0006030000000004</v>
      </c>
      <c r="I185" s="401">
        <v>0.13469999999999999</v>
      </c>
      <c r="J185" s="304">
        <f t="shared" ref="J185" si="303">I185*$P$9/1000</f>
        <v>0.35713819200000002</v>
      </c>
      <c r="K185" s="19" t="s">
        <v>107</v>
      </c>
      <c r="L185" s="74" t="s">
        <v>32</v>
      </c>
      <c r="M185" s="74">
        <v>3.3700000000000001E-2</v>
      </c>
      <c r="N185" s="74">
        <v>17.827999999999999</v>
      </c>
      <c r="O185" s="88">
        <f t="shared" si="258"/>
        <v>0.60080359999999999</v>
      </c>
      <c r="P185" s="304">
        <f t="shared" ref="P185" si="304">E185*F185</f>
        <v>1564.2678612794693</v>
      </c>
      <c r="Q185" s="304">
        <f t="shared" ref="Q185" si="305">SUM(O185:O188)</f>
        <v>0.61688359999999998</v>
      </c>
      <c r="R185" s="304">
        <f t="shared" ref="R185" si="306">Q185*1.02*1.05*$R$14</f>
        <v>0.72001160933688002</v>
      </c>
      <c r="S185" s="454">
        <f t="shared" ref="S185" si="307">F185*$S$17</f>
        <v>3.570608724260437</v>
      </c>
      <c r="T185" s="454">
        <f t="shared" ref="T185" si="308">S185*E185</f>
        <v>1814.761884105367</v>
      </c>
    </row>
    <row r="186" spans="1:20" ht="12.75" customHeight="1">
      <c r="A186" s="292"/>
      <c r="B186" s="295"/>
      <c r="C186" s="393"/>
      <c r="D186" s="292"/>
      <c r="E186" s="341"/>
      <c r="F186" s="341"/>
      <c r="G186" s="405"/>
      <c r="H186" s="347"/>
      <c r="I186" s="402"/>
      <c r="J186" s="347"/>
      <c r="K186" s="19" t="s">
        <v>120</v>
      </c>
      <c r="L186" s="19" t="s">
        <v>26</v>
      </c>
      <c r="M186" s="20">
        <v>5.28E-2</v>
      </c>
      <c r="N186" s="74">
        <v>0.27500000000000002</v>
      </c>
      <c r="O186" s="88">
        <f t="shared" si="258"/>
        <v>1.4520000000000002E-2</v>
      </c>
      <c r="P186" s="347"/>
      <c r="Q186" s="347"/>
      <c r="R186" s="347"/>
      <c r="S186" s="454"/>
      <c r="T186" s="454"/>
    </row>
    <row r="187" spans="1:20" ht="12.75" customHeight="1">
      <c r="A187" s="292"/>
      <c r="B187" s="295"/>
      <c r="C187" s="393"/>
      <c r="D187" s="292"/>
      <c r="E187" s="341"/>
      <c r="F187" s="341"/>
      <c r="G187" s="405"/>
      <c r="H187" s="347"/>
      <c r="I187" s="402"/>
      <c r="J187" s="347"/>
      <c r="K187" s="19" t="s">
        <v>52</v>
      </c>
      <c r="L187" s="19" t="s">
        <v>37</v>
      </c>
      <c r="M187" s="74">
        <v>0.01</v>
      </c>
      <c r="N187" s="74">
        <v>0.156</v>
      </c>
      <c r="O187" s="88">
        <f t="shared" si="258"/>
        <v>1.56E-3</v>
      </c>
      <c r="P187" s="347"/>
      <c r="Q187" s="347"/>
      <c r="R187" s="347"/>
      <c r="S187" s="454"/>
      <c r="T187" s="454"/>
    </row>
    <row r="188" spans="1:20" ht="12.75" customHeight="1">
      <c r="A188" s="293"/>
      <c r="B188" s="295"/>
      <c r="C188" s="394"/>
      <c r="D188" s="293"/>
      <c r="E188" s="342"/>
      <c r="F188" s="342"/>
      <c r="G188" s="406"/>
      <c r="H188" s="348"/>
      <c r="I188" s="403"/>
      <c r="J188" s="348"/>
      <c r="K188" s="19"/>
      <c r="L188" s="19"/>
      <c r="M188" s="19"/>
      <c r="N188" s="74"/>
      <c r="O188" s="88">
        <f t="shared" si="258"/>
        <v>0</v>
      </c>
      <c r="P188" s="348"/>
      <c r="Q188" s="348"/>
      <c r="R188" s="348"/>
      <c r="S188" s="454"/>
      <c r="T188" s="454"/>
    </row>
    <row r="189" spans="1:20" ht="12.75" customHeight="1">
      <c r="A189" s="291">
        <v>2</v>
      </c>
      <c r="B189" s="295" t="s">
        <v>108</v>
      </c>
      <c r="C189" s="295" t="s">
        <v>109</v>
      </c>
      <c r="D189" s="355" t="s">
        <v>26</v>
      </c>
      <c r="E189" s="483">
        <v>508.25</v>
      </c>
      <c r="F189" s="340">
        <f t="shared" ref="F189" si="309">H189+J189+R189</f>
        <v>1.2234197694</v>
      </c>
      <c r="G189" s="354">
        <v>0.26500000000000001</v>
      </c>
      <c r="H189" s="304">
        <f t="shared" ref="H189" si="310">G189*$P$8/1000</f>
        <v>0.48196345000000002</v>
      </c>
      <c r="I189" s="354">
        <v>1.4200000000000001E-2</v>
      </c>
      <c r="J189" s="304">
        <f t="shared" ref="J189" si="311">I189*$P$9/1000</f>
        <v>3.7649312000000004E-2</v>
      </c>
      <c r="K189" s="19" t="s">
        <v>110</v>
      </c>
      <c r="L189" s="19" t="s">
        <v>34</v>
      </c>
      <c r="M189" s="19">
        <v>9</v>
      </c>
      <c r="N189" s="74">
        <v>6.7000000000000004E-2</v>
      </c>
      <c r="O189" s="88">
        <f t="shared" si="258"/>
        <v>0.60299999999999998</v>
      </c>
      <c r="P189" s="304">
        <f t="shared" ref="P189" si="312">E189*F189</f>
        <v>621.80309779754998</v>
      </c>
      <c r="Q189" s="304">
        <f t="shared" ref="Q189" si="313">SUM(O189:O192)</f>
        <v>0.60299999999999998</v>
      </c>
      <c r="R189" s="304">
        <f t="shared" ref="R189" si="314">Q189*1.02*1.05*$R$14</f>
        <v>0.70380700740000002</v>
      </c>
      <c r="S189" s="454">
        <f t="shared" ref="S189" si="315">F189*$S$17</f>
        <v>1.4193320854601628</v>
      </c>
      <c r="T189" s="454">
        <f t="shared" ref="T189" si="316">S189*E189</f>
        <v>721.37553243512775</v>
      </c>
    </row>
    <row r="190" spans="1:20" ht="12.75" customHeight="1">
      <c r="A190" s="292"/>
      <c r="B190" s="295"/>
      <c r="C190" s="295"/>
      <c r="D190" s="356"/>
      <c r="E190" s="484"/>
      <c r="F190" s="341"/>
      <c r="G190" s="354"/>
      <c r="H190" s="347"/>
      <c r="I190" s="354"/>
      <c r="J190" s="347"/>
      <c r="K190" s="112"/>
      <c r="L190" s="112"/>
      <c r="M190" s="112"/>
      <c r="N190" s="120"/>
      <c r="O190" s="88">
        <f t="shared" si="258"/>
        <v>0</v>
      </c>
      <c r="P190" s="347"/>
      <c r="Q190" s="347"/>
      <c r="R190" s="347"/>
      <c r="S190" s="454"/>
      <c r="T190" s="454"/>
    </row>
    <row r="191" spans="1:20" ht="12.75" customHeight="1">
      <c r="A191" s="292"/>
      <c r="B191" s="295"/>
      <c r="C191" s="295"/>
      <c r="D191" s="356"/>
      <c r="E191" s="484"/>
      <c r="F191" s="341"/>
      <c r="G191" s="354"/>
      <c r="H191" s="347"/>
      <c r="I191" s="354"/>
      <c r="J191" s="347"/>
      <c r="K191" s="112"/>
      <c r="L191" s="112"/>
      <c r="M191" s="113"/>
      <c r="N191" s="114"/>
      <c r="O191" s="88">
        <f t="shared" si="258"/>
        <v>0</v>
      </c>
      <c r="P191" s="347"/>
      <c r="Q191" s="347"/>
      <c r="R191" s="347"/>
      <c r="S191" s="454"/>
      <c r="T191" s="454"/>
    </row>
    <row r="192" spans="1:20" ht="12.75" customHeight="1">
      <c r="A192" s="293"/>
      <c r="B192" s="295"/>
      <c r="C192" s="295"/>
      <c r="D192" s="357"/>
      <c r="E192" s="485"/>
      <c r="F192" s="342"/>
      <c r="G192" s="354"/>
      <c r="H192" s="348"/>
      <c r="I192" s="354"/>
      <c r="J192" s="348"/>
      <c r="K192" s="19"/>
      <c r="L192" s="19"/>
      <c r="M192" s="19"/>
      <c r="N192" s="74"/>
      <c r="O192" s="88">
        <f t="shared" si="258"/>
        <v>0</v>
      </c>
      <c r="P192" s="348"/>
      <c r="Q192" s="348"/>
      <c r="R192" s="348"/>
      <c r="S192" s="454"/>
      <c r="T192" s="454"/>
    </row>
    <row r="193" spans="1:20" ht="12.75" customHeight="1">
      <c r="A193" s="291">
        <v>3</v>
      </c>
      <c r="B193" s="295" t="s">
        <v>111</v>
      </c>
      <c r="C193" s="513" t="s">
        <v>112</v>
      </c>
      <c r="D193" s="355" t="s">
        <v>26</v>
      </c>
      <c r="E193" s="483">
        <v>508.25</v>
      </c>
      <c r="F193" s="340">
        <f t="shared" ref="F193" si="317">H193+J193+R193</f>
        <v>1.4749891315440002</v>
      </c>
      <c r="G193" s="337">
        <v>0.28899999999999998</v>
      </c>
      <c r="H193" s="304">
        <f t="shared" ref="H193" si="318">G193*$P$8/1000</f>
        <v>0.52561297000000007</v>
      </c>
      <c r="I193" s="346">
        <v>0.01</v>
      </c>
      <c r="J193" s="304">
        <f t="shared" ref="J193" si="319">I193*$P$9/1000</f>
        <v>2.6513600000000002E-2</v>
      </c>
      <c r="K193" s="19" t="s">
        <v>113</v>
      </c>
      <c r="L193" s="19" t="s">
        <v>34</v>
      </c>
      <c r="M193" s="19">
        <v>0.63</v>
      </c>
      <c r="N193" s="74">
        <v>1.111</v>
      </c>
      <c r="O193" s="88">
        <f t="shared" si="258"/>
        <v>0.69993000000000005</v>
      </c>
      <c r="P193" s="304">
        <f t="shared" ref="P193" si="320">E193*F193</f>
        <v>749.66322610723807</v>
      </c>
      <c r="Q193" s="304">
        <f t="shared" ref="Q193" si="321">SUM(O193:O196)</f>
        <v>0.79068000000000005</v>
      </c>
      <c r="R193" s="304">
        <f t="shared" ref="R193" si="322">Q193*1.02*1.05*$R$14</f>
        <v>0.92286256154400015</v>
      </c>
      <c r="S193" s="454">
        <f t="shared" ref="S193" si="323">F193*$S$17</f>
        <v>1.7111865056195161</v>
      </c>
      <c r="T193" s="454">
        <f t="shared" ref="T193" si="324">S193*E193</f>
        <v>869.71054148111909</v>
      </c>
    </row>
    <row r="194" spans="1:20" ht="12.75" customHeight="1">
      <c r="A194" s="292"/>
      <c r="B194" s="295"/>
      <c r="C194" s="514"/>
      <c r="D194" s="356"/>
      <c r="E194" s="484"/>
      <c r="F194" s="341"/>
      <c r="G194" s="337"/>
      <c r="H194" s="347"/>
      <c r="I194" s="346"/>
      <c r="J194" s="347"/>
      <c r="K194" s="19"/>
      <c r="L194" s="19"/>
      <c r="M194" s="19"/>
      <c r="N194" s="74"/>
      <c r="O194" s="88">
        <f t="shared" si="258"/>
        <v>0</v>
      </c>
      <c r="P194" s="347"/>
      <c r="Q194" s="347"/>
      <c r="R194" s="347"/>
      <c r="S194" s="454"/>
      <c r="T194" s="454"/>
    </row>
    <row r="195" spans="1:20" ht="12.75" customHeight="1">
      <c r="A195" s="292"/>
      <c r="B195" s="295"/>
      <c r="C195" s="514"/>
      <c r="D195" s="356"/>
      <c r="E195" s="484"/>
      <c r="F195" s="341"/>
      <c r="G195" s="337"/>
      <c r="H195" s="347"/>
      <c r="I195" s="346"/>
      <c r="J195" s="347"/>
      <c r="K195" s="19" t="s">
        <v>69</v>
      </c>
      <c r="L195" s="19" t="s">
        <v>34</v>
      </c>
      <c r="M195" s="19">
        <v>0.55000000000000004</v>
      </c>
      <c r="N195" s="74">
        <v>0.16500000000000001</v>
      </c>
      <c r="O195" s="88">
        <f t="shared" si="258"/>
        <v>9.0750000000000011E-2</v>
      </c>
      <c r="P195" s="347"/>
      <c r="Q195" s="347"/>
      <c r="R195" s="347"/>
      <c r="S195" s="454"/>
      <c r="T195" s="454"/>
    </row>
    <row r="196" spans="1:20" ht="12.75" customHeight="1">
      <c r="A196" s="293"/>
      <c r="B196" s="295"/>
      <c r="C196" s="515"/>
      <c r="D196" s="357"/>
      <c r="E196" s="485"/>
      <c r="F196" s="342"/>
      <c r="G196" s="337"/>
      <c r="H196" s="348"/>
      <c r="I196" s="346"/>
      <c r="J196" s="348"/>
      <c r="K196" s="107"/>
      <c r="L196" s="107"/>
      <c r="M196" s="107"/>
      <c r="N196" s="123"/>
      <c r="O196" s="88">
        <f t="shared" si="258"/>
        <v>0</v>
      </c>
      <c r="P196" s="348"/>
      <c r="Q196" s="348"/>
      <c r="R196" s="348"/>
      <c r="S196" s="454"/>
      <c r="T196" s="454"/>
    </row>
    <row r="197" spans="1:20" ht="12.75" customHeight="1">
      <c r="A197" s="291">
        <v>4</v>
      </c>
      <c r="B197" s="295" t="s">
        <v>726</v>
      </c>
      <c r="C197" s="295" t="s">
        <v>253</v>
      </c>
      <c r="D197" s="294" t="s">
        <v>43</v>
      </c>
      <c r="E197" s="340">
        <v>1696.67</v>
      </c>
      <c r="F197" s="340">
        <f t="shared" ref="F197" si="325">H197+J197+R197</f>
        <v>1.8906283534459201</v>
      </c>
      <c r="G197" s="273">
        <v>0.57999999999999996</v>
      </c>
      <c r="H197" s="304">
        <f t="shared" ref="H197" si="326">G197*$P$8/1000</f>
        <v>1.0548633999999999</v>
      </c>
      <c r="I197" s="273">
        <v>0.1192</v>
      </c>
      <c r="J197" s="304">
        <f t="shared" ref="J197" si="327">I197*$P$9/1000</f>
        <v>0.31604211200000004</v>
      </c>
      <c r="K197" s="19" t="s">
        <v>107</v>
      </c>
      <c r="L197" s="74" t="s">
        <v>32</v>
      </c>
      <c r="M197" s="20">
        <v>2.41E-2</v>
      </c>
      <c r="N197" s="74">
        <v>17.827999999999999</v>
      </c>
      <c r="O197" s="88">
        <f t="shared" si="258"/>
        <v>0.4296548</v>
      </c>
      <c r="P197" s="304">
        <f t="shared" ref="P197" si="328">E197*F197</f>
        <v>3207.7724084410893</v>
      </c>
      <c r="Q197" s="304">
        <f t="shared" ref="Q197" si="329">SUM(O197:O200)</f>
        <v>0.44528239999999997</v>
      </c>
      <c r="R197" s="304">
        <f t="shared" ref="R197" si="330">Q197*1.02*1.05*$R$14</f>
        <v>0.51972284144592007</v>
      </c>
      <c r="S197" s="454">
        <f t="shared" ref="S197" si="331">F197*$S$17</f>
        <v>2.1933841113606833</v>
      </c>
      <c r="T197" s="454">
        <f t="shared" ref="T197" si="332">S197*E197</f>
        <v>3721.4490202223305</v>
      </c>
    </row>
    <row r="198" spans="1:20" ht="12.75" customHeight="1">
      <c r="A198" s="292"/>
      <c r="B198" s="295"/>
      <c r="C198" s="295"/>
      <c r="D198" s="294"/>
      <c r="E198" s="341"/>
      <c r="F198" s="341"/>
      <c r="G198" s="273"/>
      <c r="H198" s="347"/>
      <c r="I198" s="273"/>
      <c r="J198" s="347"/>
      <c r="K198" s="19" t="s">
        <v>120</v>
      </c>
      <c r="L198" s="19" t="s">
        <v>26</v>
      </c>
      <c r="M198" s="20">
        <v>5.28E-2</v>
      </c>
      <c r="N198" s="74">
        <v>0.27500000000000002</v>
      </c>
      <c r="O198" s="88">
        <f t="shared" si="258"/>
        <v>1.4520000000000002E-2</v>
      </c>
      <c r="P198" s="347"/>
      <c r="Q198" s="347"/>
      <c r="R198" s="347"/>
      <c r="S198" s="454"/>
      <c r="T198" s="454"/>
    </row>
    <row r="199" spans="1:20" ht="12.75" customHeight="1">
      <c r="A199" s="292"/>
      <c r="B199" s="295"/>
      <c r="C199" s="295"/>
      <c r="D199" s="294"/>
      <c r="E199" s="341"/>
      <c r="F199" s="341"/>
      <c r="G199" s="273"/>
      <c r="H199" s="347"/>
      <c r="I199" s="273"/>
      <c r="J199" s="347"/>
      <c r="K199" s="19" t="s">
        <v>52</v>
      </c>
      <c r="L199" s="19" t="s">
        <v>37</v>
      </c>
      <c r="M199" s="20">
        <v>7.1000000000000004E-3</v>
      </c>
      <c r="N199" s="74">
        <v>0.156</v>
      </c>
      <c r="O199" s="88">
        <f t="shared" si="258"/>
        <v>1.1076E-3</v>
      </c>
      <c r="P199" s="347"/>
      <c r="Q199" s="347"/>
      <c r="R199" s="347"/>
      <c r="S199" s="454"/>
      <c r="T199" s="454"/>
    </row>
    <row r="200" spans="1:20" ht="12.75" customHeight="1">
      <c r="A200" s="293"/>
      <c r="B200" s="295"/>
      <c r="C200" s="295"/>
      <c r="D200" s="294"/>
      <c r="E200" s="342"/>
      <c r="F200" s="342"/>
      <c r="G200" s="273"/>
      <c r="H200" s="348"/>
      <c r="I200" s="273"/>
      <c r="J200" s="348"/>
      <c r="K200" s="19"/>
      <c r="L200" s="19"/>
      <c r="M200" s="19"/>
      <c r="N200" s="74"/>
      <c r="O200" s="88">
        <f t="shared" si="258"/>
        <v>0</v>
      </c>
      <c r="P200" s="348"/>
      <c r="Q200" s="348"/>
      <c r="R200" s="348"/>
      <c r="S200" s="454"/>
      <c r="T200" s="454"/>
    </row>
    <row r="201" spans="1:20" ht="12.75" customHeight="1">
      <c r="A201" s="291">
        <v>5</v>
      </c>
      <c r="B201" s="295" t="s">
        <v>678</v>
      </c>
      <c r="C201" s="295" t="s">
        <v>117</v>
      </c>
      <c r="D201" s="355" t="s">
        <v>26</v>
      </c>
      <c r="E201" s="340">
        <v>1696.67</v>
      </c>
      <c r="F201" s="340">
        <f t="shared" ref="F201" si="333">H201+J201+R201</f>
        <v>1.1448747994000001</v>
      </c>
      <c r="G201" s="337">
        <v>0.224</v>
      </c>
      <c r="H201" s="304">
        <f t="shared" ref="H201" si="334">G201*$P$8/1000</f>
        <v>0.40739552000000001</v>
      </c>
      <c r="I201" s="354">
        <v>1.2699999999999999E-2</v>
      </c>
      <c r="J201" s="304">
        <f t="shared" ref="J201" si="335">I201*$P$9/1000</f>
        <v>3.3672271999999996E-2</v>
      </c>
      <c r="K201" s="19" t="s">
        <v>110</v>
      </c>
      <c r="L201" s="19" t="s">
        <v>34</v>
      </c>
      <c r="M201" s="19">
        <v>9</v>
      </c>
      <c r="N201" s="74">
        <v>6.7000000000000004E-2</v>
      </c>
      <c r="O201" s="88">
        <f t="shared" si="258"/>
        <v>0.60299999999999998</v>
      </c>
      <c r="P201" s="304">
        <f t="shared" ref="P201" si="336">E201*F201</f>
        <v>1942.4747258979983</v>
      </c>
      <c r="Q201" s="304">
        <f t="shared" ref="Q201" si="337">SUM(O201:O204)</f>
        <v>0.60299999999999998</v>
      </c>
      <c r="R201" s="304">
        <f t="shared" ref="R201" si="338">Q201*1.02*1.05*$R$14</f>
        <v>0.70380700740000002</v>
      </c>
      <c r="S201" s="454">
        <f t="shared" ref="S201" si="339">F201*$S$17</f>
        <v>1.3282093172485787</v>
      </c>
      <c r="T201" s="454">
        <f t="shared" ref="T201" si="340">S201*E201</f>
        <v>2253.5329022961459</v>
      </c>
    </row>
    <row r="202" spans="1:20" ht="12.75" customHeight="1">
      <c r="A202" s="292"/>
      <c r="B202" s="295"/>
      <c r="C202" s="295"/>
      <c r="D202" s="356"/>
      <c r="E202" s="341"/>
      <c r="F202" s="341"/>
      <c r="G202" s="337"/>
      <c r="H202" s="347"/>
      <c r="I202" s="354"/>
      <c r="J202" s="347"/>
      <c r="K202" s="112"/>
      <c r="L202" s="112"/>
      <c r="M202" s="112"/>
      <c r="N202" s="112"/>
      <c r="O202" s="88">
        <f t="shared" si="258"/>
        <v>0</v>
      </c>
      <c r="P202" s="347"/>
      <c r="Q202" s="347"/>
      <c r="R202" s="347"/>
      <c r="S202" s="454"/>
      <c r="T202" s="454"/>
    </row>
    <row r="203" spans="1:20" ht="12.75" customHeight="1">
      <c r="A203" s="292"/>
      <c r="B203" s="295"/>
      <c r="C203" s="295"/>
      <c r="D203" s="356"/>
      <c r="E203" s="341"/>
      <c r="F203" s="341"/>
      <c r="G203" s="337"/>
      <c r="H203" s="347"/>
      <c r="I203" s="354"/>
      <c r="J203" s="347"/>
      <c r="K203" s="112"/>
      <c r="L203" s="112"/>
      <c r="M203" s="115"/>
      <c r="N203" s="112"/>
      <c r="O203" s="88">
        <f t="shared" si="258"/>
        <v>0</v>
      </c>
      <c r="P203" s="347"/>
      <c r="Q203" s="347"/>
      <c r="R203" s="347"/>
      <c r="S203" s="454"/>
      <c r="T203" s="454"/>
    </row>
    <row r="204" spans="1:20" ht="12.75" customHeight="1">
      <c r="A204" s="293"/>
      <c r="B204" s="295"/>
      <c r="C204" s="295"/>
      <c r="D204" s="357"/>
      <c r="E204" s="342"/>
      <c r="F204" s="342"/>
      <c r="G204" s="337"/>
      <c r="H204" s="348"/>
      <c r="I204" s="354"/>
      <c r="J204" s="348"/>
      <c r="K204" s="112"/>
      <c r="L204" s="112"/>
      <c r="M204" s="112"/>
      <c r="N204" s="120"/>
      <c r="O204" s="88">
        <f t="shared" si="258"/>
        <v>0</v>
      </c>
      <c r="P204" s="348"/>
      <c r="Q204" s="348"/>
      <c r="R204" s="348"/>
      <c r="S204" s="454"/>
      <c r="T204" s="454"/>
    </row>
    <row r="205" spans="1:20" ht="12.75" customHeight="1">
      <c r="A205" s="291">
        <v>6</v>
      </c>
      <c r="B205" s="295" t="s">
        <v>121</v>
      </c>
      <c r="C205" s="392" t="s">
        <v>130</v>
      </c>
      <c r="D205" s="355" t="s">
        <v>26</v>
      </c>
      <c r="E205" s="298">
        <v>1010.43</v>
      </c>
      <c r="F205" s="340">
        <f t="shared" ref="F205" si="341">H205+J205+R205</f>
        <v>1.3591480712640003</v>
      </c>
      <c r="G205" s="337">
        <v>0.23100000000000001</v>
      </c>
      <c r="H205" s="304">
        <f t="shared" ref="H205" si="342">G205*$P$8/1000</f>
        <v>0.42012663000000006</v>
      </c>
      <c r="I205" s="337">
        <v>8.9999999999999993E-3</v>
      </c>
      <c r="J205" s="304">
        <f t="shared" ref="J205" si="343">I205*$P$9/1000</f>
        <v>2.386224E-2</v>
      </c>
      <c r="K205" s="19" t="s">
        <v>113</v>
      </c>
      <c r="L205" s="19" t="s">
        <v>34</v>
      </c>
      <c r="M205" s="19">
        <v>0.63</v>
      </c>
      <c r="N205" s="74">
        <v>1.111</v>
      </c>
      <c r="O205" s="88">
        <f t="shared" si="258"/>
        <v>0.69993000000000005</v>
      </c>
      <c r="P205" s="304">
        <f t="shared" ref="P205" si="344">E205*F205</f>
        <v>1373.3239856472837</v>
      </c>
      <c r="Q205" s="304">
        <f t="shared" ref="Q205" si="345">SUM(O205:O208)</f>
        <v>0.78408000000000011</v>
      </c>
      <c r="R205" s="304">
        <f t="shared" ref="R205" si="346">Q205*1.02*1.05*$R$14</f>
        <v>0.9151592012640003</v>
      </c>
      <c r="S205" s="454">
        <f t="shared" ref="S205" si="347">F205*$S$17</f>
        <v>1.576795237976552</v>
      </c>
      <c r="T205" s="454">
        <f t="shared" ref="T205" si="348">S205*E205</f>
        <v>1593.2412123086474</v>
      </c>
    </row>
    <row r="206" spans="1:20" ht="12.75" customHeight="1">
      <c r="A206" s="292"/>
      <c r="B206" s="295"/>
      <c r="C206" s="393"/>
      <c r="D206" s="356"/>
      <c r="E206" s="298"/>
      <c r="F206" s="341"/>
      <c r="G206" s="337"/>
      <c r="H206" s="347"/>
      <c r="I206" s="337"/>
      <c r="J206" s="347"/>
      <c r="K206" s="19"/>
      <c r="L206" s="19"/>
      <c r="M206" s="19"/>
      <c r="N206" s="74"/>
      <c r="O206" s="88">
        <f t="shared" si="258"/>
        <v>0</v>
      </c>
      <c r="P206" s="347"/>
      <c r="Q206" s="347"/>
      <c r="R206" s="347"/>
      <c r="S206" s="454"/>
      <c r="T206" s="454"/>
    </row>
    <row r="207" spans="1:20" ht="12.75" customHeight="1">
      <c r="A207" s="292"/>
      <c r="B207" s="295"/>
      <c r="C207" s="393"/>
      <c r="D207" s="356"/>
      <c r="E207" s="298"/>
      <c r="F207" s="341"/>
      <c r="G207" s="337"/>
      <c r="H207" s="347"/>
      <c r="I207" s="337"/>
      <c r="J207" s="347"/>
      <c r="K207" s="19" t="s">
        <v>69</v>
      </c>
      <c r="L207" s="19" t="s">
        <v>34</v>
      </c>
      <c r="M207" s="19">
        <v>0.51</v>
      </c>
      <c r="N207" s="74">
        <v>0.16500000000000001</v>
      </c>
      <c r="O207" s="88">
        <f t="shared" si="258"/>
        <v>8.4150000000000003E-2</v>
      </c>
      <c r="P207" s="347"/>
      <c r="Q207" s="347"/>
      <c r="R207" s="347"/>
      <c r="S207" s="454"/>
      <c r="T207" s="454"/>
    </row>
    <row r="208" spans="1:20" ht="12.75" customHeight="1">
      <c r="A208" s="293"/>
      <c r="B208" s="295"/>
      <c r="C208" s="394"/>
      <c r="D208" s="357"/>
      <c r="E208" s="298"/>
      <c r="F208" s="342"/>
      <c r="G208" s="337"/>
      <c r="H208" s="348"/>
      <c r="I208" s="337"/>
      <c r="J208" s="348"/>
      <c r="K208" s="19"/>
      <c r="L208" s="19"/>
      <c r="M208" s="19"/>
      <c r="N208" s="74"/>
      <c r="O208" s="88">
        <f t="shared" si="258"/>
        <v>0</v>
      </c>
      <c r="P208" s="348"/>
      <c r="Q208" s="348"/>
      <c r="R208" s="348"/>
      <c r="S208" s="454"/>
      <c r="T208" s="454"/>
    </row>
    <row r="209" spans="1:20" ht="12.75" customHeight="1">
      <c r="A209" s="291">
        <v>7</v>
      </c>
      <c r="B209" s="295" t="s">
        <v>761</v>
      </c>
      <c r="C209" s="392" t="s">
        <v>759</v>
      </c>
      <c r="D209" s="355" t="s">
        <v>26</v>
      </c>
      <c r="E209" s="298">
        <v>686.24</v>
      </c>
      <c r="F209" s="340">
        <f t="shared" ref="F209" si="349">H209+J209+R209</f>
        <v>0.99771606368580013</v>
      </c>
      <c r="G209" s="337">
        <v>0.27800000000000002</v>
      </c>
      <c r="H209" s="304">
        <f t="shared" ref="H209" si="350">G209*$P$8/1000</f>
        <v>0.50560694000000006</v>
      </c>
      <c r="I209" s="337">
        <v>8.0000000000000002E-3</v>
      </c>
      <c r="J209" s="304">
        <f t="shared" ref="J209" si="351">I209*$P$9/1000</f>
        <v>2.1210880000000001E-2</v>
      </c>
      <c r="K209" s="19" t="s">
        <v>55</v>
      </c>
      <c r="L209" s="19" t="s">
        <v>34</v>
      </c>
      <c r="M209" s="19">
        <v>0.183</v>
      </c>
      <c r="N209" s="106">
        <v>1.25</v>
      </c>
      <c r="O209" s="88">
        <f t="shared" si="258"/>
        <v>0.22875000000000001</v>
      </c>
      <c r="P209" s="304">
        <f t="shared" ref="P209" si="352">E209*F209</f>
        <v>684.67267154374349</v>
      </c>
      <c r="Q209" s="304">
        <f t="shared" ref="Q209" si="353">SUM(O209:O212)</f>
        <v>0.403451</v>
      </c>
      <c r="R209" s="304">
        <f t="shared" ref="R209" si="354">Q209*1.02*1.05*$R$14</f>
        <v>0.47089824368580002</v>
      </c>
      <c r="S209" s="454">
        <f t="shared" ref="S209" si="355">F209*$S$17</f>
        <v>1.157485318438791</v>
      </c>
      <c r="T209" s="454">
        <f t="shared" ref="T209" si="356">S209*E209</f>
        <v>794.31272492543599</v>
      </c>
    </row>
    <row r="210" spans="1:20" ht="12.75" customHeight="1">
      <c r="A210" s="292"/>
      <c r="B210" s="295"/>
      <c r="C210" s="393"/>
      <c r="D210" s="356"/>
      <c r="E210" s="298"/>
      <c r="F210" s="341"/>
      <c r="G210" s="337"/>
      <c r="H210" s="347"/>
      <c r="I210" s="337"/>
      <c r="J210" s="347"/>
      <c r="K210" s="19" t="s">
        <v>56</v>
      </c>
      <c r="L210" s="19" t="s">
        <v>34</v>
      </c>
      <c r="M210" s="19">
        <v>6.9999999999999999E-4</v>
      </c>
      <c r="N210" s="74">
        <v>0.7</v>
      </c>
      <c r="O210" s="88">
        <f t="shared" si="258"/>
        <v>4.8999999999999998E-4</v>
      </c>
      <c r="P210" s="347"/>
      <c r="Q210" s="347"/>
      <c r="R210" s="347"/>
      <c r="S210" s="454"/>
      <c r="T210" s="454"/>
    </row>
    <row r="211" spans="1:20" ht="12.75" customHeight="1">
      <c r="A211" s="292"/>
      <c r="B211" s="295"/>
      <c r="C211" s="393"/>
      <c r="D211" s="356"/>
      <c r="E211" s="298"/>
      <c r="F211" s="341"/>
      <c r="G211" s="337"/>
      <c r="H211" s="347"/>
      <c r="I211" s="337"/>
      <c r="J211" s="347"/>
      <c r="K211" s="19" t="s">
        <v>57</v>
      </c>
      <c r="L211" s="19" t="s">
        <v>34</v>
      </c>
      <c r="M211" s="19">
        <v>0.113</v>
      </c>
      <c r="N211" s="74">
        <v>0.79700000000000004</v>
      </c>
      <c r="O211" s="88">
        <f t="shared" si="258"/>
        <v>9.0061000000000002E-2</v>
      </c>
      <c r="P211" s="347"/>
      <c r="Q211" s="347"/>
      <c r="R211" s="347"/>
      <c r="S211" s="454"/>
      <c r="T211" s="454"/>
    </row>
    <row r="212" spans="1:20" ht="12.75" customHeight="1">
      <c r="A212" s="293"/>
      <c r="B212" s="295"/>
      <c r="C212" s="394"/>
      <c r="D212" s="357"/>
      <c r="E212" s="298"/>
      <c r="F212" s="342"/>
      <c r="G212" s="337"/>
      <c r="H212" s="348"/>
      <c r="I212" s="337"/>
      <c r="J212" s="348"/>
      <c r="K212" s="19" t="s">
        <v>69</v>
      </c>
      <c r="L212" s="19" t="s">
        <v>34</v>
      </c>
      <c r="M212" s="19">
        <v>0.51</v>
      </c>
      <c r="N212" s="74">
        <v>0.16500000000000001</v>
      </c>
      <c r="O212" s="88">
        <f t="shared" si="258"/>
        <v>8.4150000000000003E-2</v>
      </c>
      <c r="P212" s="348"/>
      <c r="Q212" s="348"/>
      <c r="R212" s="348"/>
      <c r="S212" s="454"/>
      <c r="T212" s="454"/>
    </row>
    <row r="213" spans="1:20" ht="12.75" customHeight="1">
      <c r="A213" s="291">
        <v>8</v>
      </c>
      <c r="B213" s="295" t="s">
        <v>118</v>
      </c>
      <c r="C213" s="295" t="s">
        <v>119</v>
      </c>
      <c r="D213" s="294" t="s">
        <v>43</v>
      </c>
      <c r="E213" s="340">
        <v>46.26</v>
      </c>
      <c r="F213" s="340">
        <f t="shared" ref="F213" si="357">H213+J213+R213</f>
        <v>1.3128898072199999</v>
      </c>
      <c r="G213" s="273">
        <v>0.371</v>
      </c>
      <c r="H213" s="304">
        <f t="shared" ref="H213" si="358">G213*$P$8/1000</f>
        <v>0.67474882999999997</v>
      </c>
      <c r="I213" s="273">
        <v>6.2E-2</v>
      </c>
      <c r="J213" s="304">
        <f t="shared" ref="J213" si="359">I213*$P$9/1000</f>
        <v>0.16438432</v>
      </c>
      <c r="K213" s="19" t="s">
        <v>51</v>
      </c>
      <c r="L213" s="19" t="s">
        <v>37</v>
      </c>
      <c r="M213" s="19">
        <v>1.5100000000000001E-2</v>
      </c>
      <c r="N213" s="74">
        <v>26.4</v>
      </c>
      <c r="O213" s="88">
        <f t="shared" si="258"/>
        <v>0.39863999999999999</v>
      </c>
      <c r="P213" s="304">
        <f t="shared" ref="P213" si="360">E213*F213</f>
        <v>60.734282481997191</v>
      </c>
      <c r="Q213" s="304">
        <f t="shared" ref="Q213" si="361">SUM(O213:O216)</f>
        <v>0.40589999999999998</v>
      </c>
      <c r="R213" s="304">
        <f t="shared" ref="R213" si="362">Q213*1.02*1.05*$R$14</f>
        <v>0.47375665722000004</v>
      </c>
      <c r="S213" s="454">
        <f t="shared" ref="S213" si="363">F213*$S$17</f>
        <v>1.5231294071492985</v>
      </c>
      <c r="T213" s="454">
        <f t="shared" ref="T213" si="364">S213*E213</f>
        <v>70.459966374726548</v>
      </c>
    </row>
    <row r="214" spans="1:20" ht="12.75" customHeight="1">
      <c r="A214" s="292"/>
      <c r="B214" s="295"/>
      <c r="C214" s="295"/>
      <c r="D214" s="294"/>
      <c r="E214" s="341"/>
      <c r="F214" s="341"/>
      <c r="G214" s="273"/>
      <c r="H214" s="347"/>
      <c r="I214" s="273"/>
      <c r="J214" s="347"/>
      <c r="K214" s="19"/>
      <c r="L214" s="19"/>
      <c r="M214" s="19"/>
      <c r="N214" s="74"/>
      <c r="O214" s="88">
        <f t="shared" si="258"/>
        <v>0</v>
      </c>
      <c r="P214" s="347"/>
      <c r="Q214" s="347"/>
      <c r="R214" s="347"/>
      <c r="S214" s="454"/>
      <c r="T214" s="454"/>
    </row>
    <row r="215" spans="1:20" ht="12.75" customHeight="1">
      <c r="A215" s="292"/>
      <c r="B215" s="295"/>
      <c r="C215" s="295"/>
      <c r="D215" s="294"/>
      <c r="E215" s="341"/>
      <c r="F215" s="341"/>
      <c r="G215" s="273"/>
      <c r="H215" s="347"/>
      <c r="I215" s="273"/>
      <c r="J215" s="347"/>
      <c r="K215" s="19" t="s">
        <v>120</v>
      </c>
      <c r="L215" s="19" t="s">
        <v>26</v>
      </c>
      <c r="M215" s="20">
        <v>2.64E-2</v>
      </c>
      <c r="N215" s="74">
        <v>0.27500000000000002</v>
      </c>
      <c r="O215" s="88">
        <f t="shared" si="258"/>
        <v>7.2600000000000008E-3</v>
      </c>
      <c r="P215" s="347"/>
      <c r="Q215" s="347"/>
      <c r="R215" s="347"/>
      <c r="S215" s="454"/>
      <c r="T215" s="454"/>
    </row>
    <row r="216" spans="1:20" ht="12.75" customHeight="1">
      <c r="A216" s="293"/>
      <c r="B216" s="295"/>
      <c r="C216" s="295"/>
      <c r="D216" s="294"/>
      <c r="E216" s="342"/>
      <c r="F216" s="342"/>
      <c r="G216" s="273"/>
      <c r="H216" s="348"/>
      <c r="I216" s="273"/>
      <c r="J216" s="348"/>
      <c r="K216" s="19"/>
      <c r="L216" s="19"/>
      <c r="M216" s="19"/>
      <c r="N216" s="74"/>
      <c r="O216" s="88">
        <f t="shared" si="258"/>
        <v>0</v>
      </c>
      <c r="P216" s="348"/>
      <c r="Q216" s="348"/>
      <c r="R216" s="348"/>
      <c r="S216" s="454"/>
      <c r="T216" s="454"/>
    </row>
    <row r="217" spans="1:20" ht="12.75" customHeight="1">
      <c r="A217" s="291">
        <v>9</v>
      </c>
      <c r="B217" s="295" t="s">
        <v>122</v>
      </c>
      <c r="C217" s="295" t="s">
        <v>123</v>
      </c>
      <c r="D217" s="294" t="s">
        <v>84</v>
      </c>
      <c r="E217" s="483">
        <v>46.26</v>
      </c>
      <c r="F217" s="340">
        <f t="shared" ref="F217" si="365">H217+J217+R217</f>
        <v>6.0308874768000003</v>
      </c>
      <c r="G217" s="273">
        <v>0.94699999999999995</v>
      </c>
      <c r="H217" s="304">
        <f t="shared" ref="H217" si="366">G217*$P$8/1000</f>
        <v>1.7223373099999999</v>
      </c>
      <c r="I217" s="273">
        <v>0.02</v>
      </c>
      <c r="J217" s="304">
        <f t="shared" ref="J217" si="367">I217*$P$9/1000</f>
        <v>5.3027200000000003E-2</v>
      </c>
      <c r="K217" s="19" t="s">
        <v>124</v>
      </c>
      <c r="L217" s="19" t="s">
        <v>26</v>
      </c>
      <c r="M217" s="19">
        <v>1</v>
      </c>
      <c r="N217" s="74">
        <v>3.25</v>
      </c>
      <c r="O217" s="88">
        <f t="shared" si="258"/>
        <v>3.25</v>
      </c>
      <c r="P217" s="304">
        <f t="shared" ref="P217" si="368">E217*F217</f>
        <v>278.98885467676803</v>
      </c>
      <c r="Q217" s="304">
        <f t="shared" ref="Q217" si="369">SUM(O217:O220)</f>
        <v>3.6459999999999999</v>
      </c>
      <c r="R217" s="304">
        <f t="shared" ref="R217" si="370">Q217*1.02*1.05*$R$14</f>
        <v>4.2555229668000001</v>
      </c>
      <c r="S217" s="454">
        <f t="shared" ref="S217" si="371">F217*$S$17</f>
        <v>6.9966435999477996</v>
      </c>
      <c r="T217" s="454">
        <f t="shared" ref="T217" si="372">S217*E217</f>
        <v>323.66473293358519</v>
      </c>
    </row>
    <row r="218" spans="1:20" ht="12.75" customHeight="1">
      <c r="A218" s="292"/>
      <c r="B218" s="295"/>
      <c r="C218" s="295"/>
      <c r="D218" s="294"/>
      <c r="E218" s="484"/>
      <c r="F218" s="341"/>
      <c r="G218" s="273"/>
      <c r="H218" s="347"/>
      <c r="I218" s="273"/>
      <c r="J218" s="347"/>
      <c r="K218" s="19"/>
      <c r="L218" s="19"/>
      <c r="M218" s="19"/>
      <c r="N218" s="74"/>
      <c r="O218" s="88">
        <f t="shared" si="258"/>
        <v>0</v>
      </c>
      <c r="P218" s="347"/>
      <c r="Q218" s="347"/>
      <c r="R218" s="347"/>
      <c r="S218" s="454"/>
      <c r="T218" s="454"/>
    </row>
    <row r="219" spans="1:20" ht="12.75" customHeight="1">
      <c r="A219" s="292"/>
      <c r="B219" s="295"/>
      <c r="C219" s="295"/>
      <c r="D219" s="294"/>
      <c r="E219" s="484"/>
      <c r="F219" s="341"/>
      <c r="G219" s="273"/>
      <c r="H219" s="347"/>
      <c r="I219" s="273"/>
      <c r="J219" s="347"/>
      <c r="K219" s="19" t="s">
        <v>51</v>
      </c>
      <c r="L219" s="19" t="s">
        <v>37</v>
      </c>
      <c r="M219" s="106">
        <v>1.4999999999999999E-2</v>
      </c>
      <c r="N219" s="74">
        <v>26.4</v>
      </c>
      <c r="O219" s="88">
        <f t="shared" si="258"/>
        <v>0.39599999999999996</v>
      </c>
      <c r="P219" s="347"/>
      <c r="Q219" s="347"/>
      <c r="R219" s="347"/>
      <c r="S219" s="454"/>
      <c r="T219" s="454"/>
    </row>
    <row r="220" spans="1:20" ht="12.75" customHeight="1">
      <c r="A220" s="293"/>
      <c r="B220" s="295"/>
      <c r="C220" s="295"/>
      <c r="D220" s="294"/>
      <c r="E220" s="485"/>
      <c r="F220" s="342"/>
      <c r="G220" s="273"/>
      <c r="H220" s="348"/>
      <c r="I220" s="273"/>
      <c r="J220" s="348"/>
      <c r="K220" s="19"/>
      <c r="L220" s="19"/>
      <c r="M220" s="19"/>
      <c r="N220" s="74"/>
      <c r="O220" s="88">
        <f t="shared" si="258"/>
        <v>0</v>
      </c>
      <c r="P220" s="348"/>
      <c r="Q220" s="348"/>
      <c r="R220" s="348"/>
      <c r="S220" s="454"/>
      <c r="T220" s="454"/>
    </row>
    <row r="221" spans="1:20" ht="12.75" customHeight="1">
      <c r="A221" s="291">
        <v>10</v>
      </c>
      <c r="B221" s="295" t="s">
        <v>1392</v>
      </c>
      <c r="C221" s="295" t="s">
        <v>1393</v>
      </c>
      <c r="D221" s="294" t="s">
        <v>84</v>
      </c>
      <c r="E221" s="303">
        <v>38</v>
      </c>
      <c r="F221" s="298">
        <f t="shared" ref="F221" si="373">H221+J221+R221</f>
        <v>4.8133123996800009</v>
      </c>
      <c r="G221" s="273">
        <v>1.006</v>
      </c>
      <c r="H221" s="272">
        <f t="shared" ref="H221" si="374">G221*$P$8/1000</f>
        <v>1.8296423799999999</v>
      </c>
      <c r="I221" s="273">
        <v>9.0999999999999998E-2</v>
      </c>
      <c r="J221" s="272">
        <f t="shared" ref="J221" si="375">I221*$P$9/1000</f>
        <v>0.24127376</v>
      </c>
      <c r="K221" s="19" t="s">
        <v>1394</v>
      </c>
      <c r="L221" s="19" t="s">
        <v>26</v>
      </c>
      <c r="M221" s="19">
        <v>1.1499999999999999</v>
      </c>
      <c r="N221" s="74">
        <v>1.264</v>
      </c>
      <c r="O221" s="88">
        <f t="shared" si="258"/>
        <v>1.4536</v>
      </c>
      <c r="P221" s="272">
        <f t="shared" ref="P221" si="376">E221*F221</f>
        <v>182.90587118784003</v>
      </c>
      <c r="Q221" s="272">
        <f t="shared" ref="Q221" si="377">SUM(O221:O224)</f>
        <v>2.3496000000000001</v>
      </c>
      <c r="R221" s="272">
        <f t="shared" ref="R221" si="378">Q221*1.02*1.05*$R$14</f>
        <v>2.7423962596800004</v>
      </c>
      <c r="S221" s="454">
        <f t="shared" ref="S221" si="379">F221*$S$17</f>
        <v>5.5840921465242719</v>
      </c>
      <c r="T221" s="454">
        <f t="shared" ref="T221" si="380">S221*E221</f>
        <v>212.19550156792232</v>
      </c>
    </row>
    <row r="222" spans="1:20" ht="12.75" customHeight="1">
      <c r="A222" s="292"/>
      <c r="B222" s="295"/>
      <c r="C222" s="295"/>
      <c r="D222" s="294"/>
      <c r="E222" s="303"/>
      <c r="F222" s="298"/>
      <c r="G222" s="273"/>
      <c r="H222" s="272"/>
      <c r="I222" s="273"/>
      <c r="J222" s="272"/>
      <c r="K222" s="19" t="s">
        <v>115</v>
      </c>
      <c r="L222" s="19" t="s">
        <v>34</v>
      </c>
      <c r="M222" s="19">
        <v>1.6</v>
      </c>
      <c r="N222" s="74">
        <v>0.48499999999999999</v>
      </c>
      <c r="O222" s="88">
        <f t="shared" si="258"/>
        <v>0.77600000000000002</v>
      </c>
      <c r="P222" s="272"/>
      <c r="Q222" s="272"/>
      <c r="R222" s="272"/>
      <c r="S222" s="454"/>
      <c r="T222" s="454"/>
    </row>
    <row r="223" spans="1:20" ht="12.75" customHeight="1">
      <c r="A223" s="292"/>
      <c r="B223" s="295"/>
      <c r="C223" s="295"/>
      <c r="D223" s="294"/>
      <c r="E223" s="303"/>
      <c r="F223" s="298"/>
      <c r="G223" s="273"/>
      <c r="H223" s="272"/>
      <c r="I223" s="273"/>
      <c r="J223" s="272"/>
      <c r="K223" s="19" t="s">
        <v>1395</v>
      </c>
      <c r="L223" s="19" t="s">
        <v>1396</v>
      </c>
      <c r="M223" s="111">
        <v>12</v>
      </c>
      <c r="N223" s="74">
        <v>5.0000000000000001E-3</v>
      </c>
      <c r="O223" s="88">
        <f t="shared" si="258"/>
        <v>0.06</v>
      </c>
      <c r="P223" s="272"/>
      <c r="Q223" s="272"/>
      <c r="R223" s="272"/>
      <c r="S223" s="454"/>
      <c r="T223" s="454"/>
    </row>
    <row r="224" spans="1:20" ht="12.75" customHeight="1">
      <c r="A224" s="293"/>
      <c r="B224" s="295"/>
      <c r="C224" s="295"/>
      <c r="D224" s="294"/>
      <c r="E224" s="303"/>
      <c r="F224" s="298"/>
      <c r="G224" s="273"/>
      <c r="H224" s="272"/>
      <c r="I224" s="273"/>
      <c r="J224" s="272"/>
      <c r="K224" s="19" t="s">
        <v>1397</v>
      </c>
      <c r="L224" s="19" t="s">
        <v>1396</v>
      </c>
      <c r="M224" s="19">
        <v>12</v>
      </c>
      <c r="N224" s="74">
        <v>5.0000000000000001E-3</v>
      </c>
      <c r="O224" s="88">
        <f t="shared" si="258"/>
        <v>0.06</v>
      </c>
      <c r="P224" s="272"/>
      <c r="Q224" s="272"/>
      <c r="R224" s="272"/>
      <c r="S224" s="454"/>
      <c r="T224" s="454"/>
    </row>
    <row r="225" spans="1:20" ht="12.75" customHeight="1">
      <c r="A225" s="291">
        <v>11</v>
      </c>
      <c r="B225" s="295" t="s">
        <v>121</v>
      </c>
      <c r="C225" s="392" t="s">
        <v>1398</v>
      </c>
      <c r="D225" s="355" t="s">
        <v>26</v>
      </c>
      <c r="E225" s="350">
        <v>38</v>
      </c>
      <c r="F225" s="340">
        <f t="shared" ref="F225" si="381">H225+J225+R225</f>
        <v>0.84295290195600014</v>
      </c>
      <c r="G225" s="337">
        <v>0.23100000000000001</v>
      </c>
      <c r="H225" s="304">
        <f t="shared" ref="H225" si="382">G225*$P$8/1000</f>
        <v>0.42012663000000006</v>
      </c>
      <c r="I225" s="337">
        <v>8.9999999999999993E-3</v>
      </c>
      <c r="J225" s="304">
        <f t="shared" ref="J225" si="383">I225*$P$9/1000</f>
        <v>2.386224E-2</v>
      </c>
      <c r="K225" s="19" t="s">
        <v>113</v>
      </c>
      <c r="L225" s="19" t="s">
        <v>34</v>
      </c>
      <c r="M225" s="19">
        <v>0.63</v>
      </c>
      <c r="N225" s="74">
        <v>0.40899999999999997</v>
      </c>
      <c r="O225" s="88">
        <f t="shared" ref="O225:O288" si="384">M225*N225</f>
        <v>0.25767000000000001</v>
      </c>
      <c r="P225" s="304">
        <f t="shared" ref="P225" si="385">E225*F225</f>
        <v>32.032210274328008</v>
      </c>
      <c r="Q225" s="304">
        <f t="shared" ref="Q225" si="386">SUM(O225:O228)</f>
        <v>0.34182000000000001</v>
      </c>
      <c r="R225" s="304">
        <f t="shared" ref="R225" si="387">Q225*1.02*1.05*$R$14</f>
        <v>0.39896403195600011</v>
      </c>
      <c r="S225" s="454">
        <f t="shared" ref="S225" si="388">F225*$S$17</f>
        <v>0.97793915890755079</v>
      </c>
      <c r="T225" s="454">
        <f t="shared" ref="T225" si="389">S225*E225</f>
        <v>37.161688038486929</v>
      </c>
    </row>
    <row r="226" spans="1:20" ht="12.75" customHeight="1">
      <c r="A226" s="292"/>
      <c r="B226" s="295"/>
      <c r="C226" s="393"/>
      <c r="D226" s="356"/>
      <c r="E226" s="350"/>
      <c r="F226" s="341"/>
      <c r="G226" s="337"/>
      <c r="H226" s="347"/>
      <c r="I226" s="337"/>
      <c r="J226" s="347"/>
      <c r="K226" s="19"/>
      <c r="L226" s="19"/>
      <c r="M226" s="19"/>
      <c r="N226" s="74"/>
      <c r="O226" s="88">
        <f t="shared" si="384"/>
        <v>0</v>
      </c>
      <c r="P226" s="347"/>
      <c r="Q226" s="347"/>
      <c r="R226" s="347"/>
      <c r="S226" s="454"/>
      <c r="T226" s="454"/>
    </row>
    <row r="227" spans="1:20" ht="12.75" customHeight="1">
      <c r="A227" s="292"/>
      <c r="B227" s="295"/>
      <c r="C227" s="393"/>
      <c r="D227" s="356"/>
      <c r="E227" s="350"/>
      <c r="F227" s="341"/>
      <c r="G227" s="337"/>
      <c r="H227" s="347"/>
      <c r="I227" s="337"/>
      <c r="J227" s="347"/>
      <c r="K227" s="19" t="s">
        <v>69</v>
      </c>
      <c r="L227" s="19" t="s">
        <v>34</v>
      </c>
      <c r="M227" s="19">
        <v>0.51</v>
      </c>
      <c r="N227" s="74">
        <v>0.16500000000000001</v>
      </c>
      <c r="O227" s="88">
        <f t="shared" si="384"/>
        <v>8.4150000000000003E-2</v>
      </c>
      <c r="P227" s="347"/>
      <c r="Q227" s="347"/>
      <c r="R227" s="347"/>
      <c r="S227" s="454"/>
      <c r="T227" s="454"/>
    </row>
    <row r="228" spans="1:20" ht="12.75" customHeight="1">
      <c r="A228" s="293"/>
      <c r="B228" s="295"/>
      <c r="C228" s="394"/>
      <c r="D228" s="357"/>
      <c r="E228" s="350"/>
      <c r="F228" s="342"/>
      <c r="G228" s="337"/>
      <c r="H228" s="348"/>
      <c r="I228" s="337"/>
      <c r="J228" s="348"/>
      <c r="K228" s="19"/>
      <c r="L228" s="19"/>
      <c r="M228" s="19"/>
      <c r="N228" s="74"/>
      <c r="O228" s="88">
        <f t="shared" si="384"/>
        <v>0</v>
      </c>
      <c r="P228" s="348"/>
      <c r="Q228" s="348"/>
      <c r="R228" s="348"/>
      <c r="S228" s="454"/>
      <c r="T228" s="454"/>
    </row>
    <row r="229" spans="1:20" ht="12.75" customHeight="1">
      <c r="A229" s="291">
        <v>12</v>
      </c>
      <c r="B229" s="295" t="s">
        <v>683</v>
      </c>
      <c r="C229" s="392" t="s">
        <v>255</v>
      </c>
      <c r="D229" s="291" t="s">
        <v>36</v>
      </c>
      <c r="E229" s="483">
        <v>8.1999999999999993</v>
      </c>
      <c r="F229" s="340">
        <f t="shared" ref="F229" si="390">H229+J229+R229</f>
        <v>23.206758300000001</v>
      </c>
      <c r="G229" s="273">
        <v>1.1499999999999999</v>
      </c>
      <c r="H229" s="272">
        <f t="shared" ref="H229" si="391">G229*$P$8/1000</f>
        <v>2.0915394999999997</v>
      </c>
      <c r="I229" s="273">
        <v>0.04</v>
      </c>
      <c r="J229" s="304">
        <f t="shared" ref="J229" si="392">I229*$P$9/1000</f>
        <v>0.10605440000000001</v>
      </c>
      <c r="K229" s="19" t="s">
        <v>254</v>
      </c>
      <c r="L229" s="19" t="s">
        <v>36</v>
      </c>
      <c r="M229" s="19">
        <v>1</v>
      </c>
      <c r="N229" s="74">
        <v>18</v>
      </c>
      <c r="O229" s="88">
        <f t="shared" si="384"/>
        <v>18</v>
      </c>
      <c r="P229" s="304">
        <f t="shared" ref="P229" si="393">E229*F229</f>
        <v>190.29541805999997</v>
      </c>
      <c r="Q229" s="304">
        <f t="shared" ref="Q229" si="394">SUM(O229:O232)</f>
        <v>18</v>
      </c>
      <c r="R229" s="304">
        <f t="shared" ref="R229" si="395">Q229*1.02*1.05*$R$14</f>
        <v>21.0091644</v>
      </c>
      <c r="S229" s="454">
        <f t="shared" ref="S229" si="396">F229*$S$17</f>
        <v>26.922972375101249</v>
      </c>
      <c r="T229" s="454">
        <f t="shared" ref="T229" si="397">S229*E229</f>
        <v>220.76837347583023</v>
      </c>
    </row>
    <row r="230" spans="1:20" ht="12.75" customHeight="1">
      <c r="A230" s="292"/>
      <c r="B230" s="295"/>
      <c r="C230" s="393"/>
      <c r="D230" s="292"/>
      <c r="E230" s="484"/>
      <c r="F230" s="341"/>
      <c r="G230" s="273"/>
      <c r="H230" s="272"/>
      <c r="I230" s="273"/>
      <c r="J230" s="347"/>
      <c r="K230" s="19"/>
      <c r="L230" s="19"/>
      <c r="M230" s="19"/>
      <c r="N230" s="74"/>
      <c r="O230" s="88">
        <f t="shared" si="384"/>
        <v>0</v>
      </c>
      <c r="P230" s="347"/>
      <c r="Q230" s="347"/>
      <c r="R230" s="347"/>
      <c r="S230" s="454"/>
      <c r="T230" s="454"/>
    </row>
    <row r="231" spans="1:20" ht="12.75" customHeight="1">
      <c r="A231" s="292"/>
      <c r="B231" s="295"/>
      <c r="C231" s="393"/>
      <c r="D231" s="292"/>
      <c r="E231" s="484"/>
      <c r="F231" s="341"/>
      <c r="G231" s="273"/>
      <c r="H231" s="272"/>
      <c r="I231" s="273"/>
      <c r="J231" s="347"/>
      <c r="K231" s="19"/>
      <c r="L231" s="19"/>
      <c r="M231" s="20"/>
      <c r="N231" s="74"/>
      <c r="O231" s="88">
        <f t="shared" si="384"/>
        <v>0</v>
      </c>
      <c r="P231" s="347"/>
      <c r="Q231" s="347"/>
      <c r="R231" s="347"/>
      <c r="S231" s="454"/>
      <c r="T231" s="454"/>
    </row>
    <row r="232" spans="1:20" ht="12.75" customHeight="1">
      <c r="A232" s="293"/>
      <c r="B232" s="295"/>
      <c r="C232" s="394"/>
      <c r="D232" s="293"/>
      <c r="E232" s="485"/>
      <c r="F232" s="342"/>
      <c r="G232" s="273"/>
      <c r="H232" s="272"/>
      <c r="I232" s="273"/>
      <c r="J232" s="348"/>
      <c r="K232" s="19"/>
      <c r="L232" s="19"/>
      <c r="M232" s="19"/>
      <c r="N232" s="74"/>
      <c r="O232" s="88">
        <f t="shared" si="384"/>
        <v>0</v>
      </c>
      <c r="P232" s="348"/>
      <c r="Q232" s="348"/>
      <c r="R232" s="348"/>
      <c r="S232" s="454"/>
      <c r="T232" s="454"/>
    </row>
    <row r="233" spans="1:20" ht="12.75" customHeight="1">
      <c r="A233" s="291">
        <v>13</v>
      </c>
      <c r="B233" s="295" t="s">
        <v>566</v>
      </c>
      <c r="C233" s="295" t="s">
        <v>568</v>
      </c>
      <c r="D233" s="294" t="s">
        <v>501</v>
      </c>
      <c r="E233" s="350">
        <v>3.2</v>
      </c>
      <c r="F233" s="340">
        <f t="shared" ref="F233" si="398">H233+J233+R233</f>
        <v>0.2909968</v>
      </c>
      <c r="G233" s="273">
        <v>0.16</v>
      </c>
      <c r="H233" s="272">
        <f t="shared" ref="H233" si="399">G233*$P$8/1000</f>
        <v>0.2909968</v>
      </c>
      <c r="I233" s="273"/>
      <c r="J233" s="304">
        <f t="shared" ref="J233" si="400">I233*$P$9/1000</f>
        <v>0</v>
      </c>
      <c r="K233" s="19"/>
      <c r="L233" s="19"/>
      <c r="M233" s="19"/>
      <c r="N233" s="74"/>
      <c r="O233" s="88">
        <f t="shared" si="384"/>
        <v>0</v>
      </c>
      <c r="P233" s="304">
        <f t="shared" ref="P233" si="401">E233*F233</f>
        <v>0.93118976000000009</v>
      </c>
      <c r="Q233" s="304">
        <f t="shared" ref="Q233" si="402">SUM(O233:O236)</f>
        <v>0</v>
      </c>
      <c r="R233" s="304">
        <f t="shared" ref="R233" si="403">Q233*1.02*1.05*$R$14</f>
        <v>0</v>
      </c>
      <c r="S233" s="454">
        <f t="shared" ref="S233" si="404">F233*$S$17</f>
        <v>0.33759557049563715</v>
      </c>
      <c r="T233" s="454">
        <f t="shared" ref="T233" si="405">S233*E233</f>
        <v>1.0803058255860389</v>
      </c>
    </row>
    <row r="234" spans="1:20" ht="12.75" customHeight="1">
      <c r="A234" s="292"/>
      <c r="B234" s="295"/>
      <c r="C234" s="295"/>
      <c r="D234" s="294"/>
      <c r="E234" s="350"/>
      <c r="F234" s="341"/>
      <c r="G234" s="273"/>
      <c r="H234" s="272"/>
      <c r="I234" s="273"/>
      <c r="J234" s="347"/>
      <c r="K234" s="19"/>
      <c r="L234" s="19"/>
      <c r="M234" s="19"/>
      <c r="N234" s="74"/>
      <c r="O234" s="88">
        <f t="shared" si="384"/>
        <v>0</v>
      </c>
      <c r="P234" s="347"/>
      <c r="Q234" s="347"/>
      <c r="R234" s="347"/>
      <c r="S234" s="454"/>
      <c r="T234" s="454"/>
    </row>
    <row r="235" spans="1:20" ht="12.75" customHeight="1">
      <c r="A235" s="292"/>
      <c r="B235" s="295"/>
      <c r="C235" s="295"/>
      <c r="D235" s="294"/>
      <c r="E235" s="350"/>
      <c r="F235" s="341"/>
      <c r="G235" s="273"/>
      <c r="H235" s="272"/>
      <c r="I235" s="273"/>
      <c r="J235" s="347"/>
      <c r="K235" s="19"/>
      <c r="L235" s="19"/>
      <c r="M235" s="20"/>
      <c r="N235" s="74"/>
      <c r="O235" s="88">
        <f t="shared" si="384"/>
        <v>0</v>
      </c>
      <c r="P235" s="347"/>
      <c r="Q235" s="347"/>
      <c r="R235" s="347"/>
      <c r="S235" s="454"/>
      <c r="T235" s="454"/>
    </row>
    <row r="236" spans="1:20" ht="12.75" customHeight="1">
      <c r="A236" s="293"/>
      <c r="B236" s="295"/>
      <c r="C236" s="295"/>
      <c r="D236" s="294"/>
      <c r="E236" s="350"/>
      <c r="F236" s="342"/>
      <c r="G236" s="273"/>
      <c r="H236" s="272"/>
      <c r="I236" s="273"/>
      <c r="J236" s="348"/>
      <c r="K236" s="19"/>
      <c r="L236" s="19"/>
      <c r="M236" s="19"/>
      <c r="N236" s="74"/>
      <c r="O236" s="88">
        <f t="shared" si="384"/>
        <v>0</v>
      </c>
      <c r="P236" s="348"/>
      <c r="Q236" s="348"/>
      <c r="R236" s="348"/>
      <c r="S236" s="454"/>
      <c r="T236" s="454"/>
    </row>
    <row r="237" spans="1:20" ht="12.75" customHeight="1">
      <c r="A237" s="291">
        <v>14</v>
      </c>
      <c r="B237" s="295" t="s">
        <v>567</v>
      </c>
      <c r="C237" s="295" t="s">
        <v>569</v>
      </c>
      <c r="D237" s="294" t="s">
        <v>43</v>
      </c>
      <c r="E237" s="350">
        <v>3.2</v>
      </c>
      <c r="F237" s="340">
        <f t="shared" ref="F237" si="406">H237+J237+R237</f>
        <v>0.9364849354296001</v>
      </c>
      <c r="G237" s="273">
        <v>0.35099999999999998</v>
      </c>
      <c r="H237" s="272">
        <f t="shared" ref="H237" si="407">G237*$P$8/1000</f>
        <v>0.63837423000000004</v>
      </c>
      <c r="I237" s="337"/>
      <c r="J237" s="304">
        <f t="shared" ref="J237" si="408">I237*$P$9/1000</f>
        <v>0</v>
      </c>
      <c r="K237" s="19" t="s">
        <v>55</v>
      </c>
      <c r="L237" s="19" t="s">
        <v>34</v>
      </c>
      <c r="M237" s="19">
        <v>0.13600000000000001</v>
      </c>
      <c r="N237" s="106">
        <v>1.25</v>
      </c>
      <c r="O237" s="88">
        <f t="shared" si="384"/>
        <v>0.17</v>
      </c>
      <c r="P237" s="304">
        <f t="shared" ref="P237" si="409">E237*F237</f>
        <v>2.9967517933747203</v>
      </c>
      <c r="Q237" s="304">
        <f t="shared" ref="Q237" si="410">SUM(O237:O240)</f>
        <v>0.25541200000000003</v>
      </c>
      <c r="R237" s="304">
        <f t="shared" ref="R237" si="411">Q237*1.02*1.05*$R$14</f>
        <v>0.29811070542960005</v>
      </c>
      <c r="S237" s="454">
        <f t="shared" ref="S237" si="412">F237*$S$17</f>
        <v>1.086448943895348</v>
      </c>
      <c r="T237" s="454">
        <f t="shared" ref="T237" si="413">S237*E237</f>
        <v>3.4766366204651136</v>
      </c>
    </row>
    <row r="238" spans="1:20" ht="12.75" customHeight="1">
      <c r="A238" s="292"/>
      <c r="B238" s="295"/>
      <c r="C238" s="295"/>
      <c r="D238" s="294"/>
      <c r="E238" s="350"/>
      <c r="F238" s="341"/>
      <c r="G238" s="273"/>
      <c r="H238" s="272"/>
      <c r="I238" s="337"/>
      <c r="J238" s="347"/>
      <c r="K238" s="19" t="s">
        <v>57</v>
      </c>
      <c r="L238" s="19" t="s">
        <v>34</v>
      </c>
      <c r="M238" s="19">
        <v>8.5999999999999993E-2</v>
      </c>
      <c r="N238" s="74">
        <v>0.79700000000000004</v>
      </c>
      <c r="O238" s="88">
        <f t="shared" si="384"/>
        <v>6.8541999999999992E-2</v>
      </c>
      <c r="P238" s="347"/>
      <c r="Q238" s="347"/>
      <c r="R238" s="347"/>
      <c r="S238" s="454"/>
      <c r="T238" s="454"/>
    </row>
    <row r="239" spans="1:20" ht="12.75" customHeight="1">
      <c r="A239" s="292"/>
      <c r="B239" s="295"/>
      <c r="C239" s="295"/>
      <c r="D239" s="294"/>
      <c r="E239" s="350"/>
      <c r="F239" s="341"/>
      <c r="G239" s="273"/>
      <c r="H239" s="272"/>
      <c r="I239" s="337"/>
      <c r="J239" s="347"/>
      <c r="K239" s="19" t="s">
        <v>56</v>
      </c>
      <c r="L239" s="19" t="s">
        <v>34</v>
      </c>
      <c r="M239" s="20">
        <v>2.41E-2</v>
      </c>
      <c r="N239" s="106">
        <v>0.7</v>
      </c>
      <c r="O239" s="88">
        <f t="shared" si="384"/>
        <v>1.687E-2</v>
      </c>
      <c r="P239" s="347"/>
      <c r="Q239" s="347"/>
      <c r="R239" s="347"/>
      <c r="S239" s="454"/>
      <c r="T239" s="454"/>
    </row>
    <row r="240" spans="1:20" ht="12.75" customHeight="1">
      <c r="A240" s="293"/>
      <c r="B240" s="295"/>
      <c r="C240" s="295"/>
      <c r="D240" s="294"/>
      <c r="E240" s="350"/>
      <c r="F240" s="342"/>
      <c r="G240" s="273"/>
      <c r="H240" s="272"/>
      <c r="I240" s="337"/>
      <c r="J240" s="348"/>
      <c r="K240" s="19"/>
      <c r="L240" s="19"/>
      <c r="M240" s="19"/>
      <c r="N240" s="74"/>
      <c r="O240" s="88">
        <f t="shared" si="384"/>
        <v>0</v>
      </c>
      <c r="P240" s="348"/>
      <c r="Q240" s="348"/>
      <c r="R240" s="348"/>
      <c r="S240" s="454"/>
      <c r="T240" s="454"/>
    </row>
    <row r="241" spans="1:20" ht="12.75" customHeight="1">
      <c r="A241" s="294"/>
      <c r="B241" s="392"/>
      <c r="C241" s="471" t="s">
        <v>127</v>
      </c>
      <c r="D241" s="291"/>
      <c r="E241" s="480"/>
      <c r="F241" s="340">
        <f t="shared" ref="F241" si="414">H241+J241+R241</f>
        <v>0</v>
      </c>
      <c r="G241" s="474"/>
      <c r="H241" s="304">
        <f t="shared" ref="H241" si="415">G241*$P$8/1000</f>
        <v>0</v>
      </c>
      <c r="I241" s="474"/>
      <c r="J241" s="304">
        <f t="shared" ref="J241" si="416">I241*$P$9/1000</f>
        <v>0</v>
      </c>
      <c r="K241" s="19"/>
      <c r="L241" s="19"/>
      <c r="M241" s="19"/>
      <c r="N241" s="124"/>
      <c r="O241" s="88">
        <f t="shared" si="384"/>
        <v>0</v>
      </c>
      <c r="P241" s="304">
        <f t="shared" ref="P241" si="417">E241*F241</f>
        <v>0</v>
      </c>
      <c r="Q241" s="304">
        <f t="shared" ref="Q241" si="418">SUM(O241:O244)</f>
        <v>0</v>
      </c>
      <c r="R241" s="304">
        <f t="shared" ref="R241" si="419">Q241*1.02*1.05*$R$14</f>
        <v>0</v>
      </c>
      <c r="S241" s="454">
        <f t="shared" ref="S241" si="420">F241*$S$17</f>
        <v>0</v>
      </c>
      <c r="T241" s="454">
        <f t="shared" ref="T241" si="421">S241*E241</f>
        <v>0</v>
      </c>
    </row>
    <row r="242" spans="1:20" ht="12.75" customHeight="1">
      <c r="A242" s="294"/>
      <c r="B242" s="393"/>
      <c r="C242" s="472"/>
      <c r="D242" s="292"/>
      <c r="E242" s="480"/>
      <c r="F242" s="341"/>
      <c r="G242" s="474"/>
      <c r="H242" s="347"/>
      <c r="I242" s="474"/>
      <c r="J242" s="347"/>
      <c r="K242" s="112"/>
      <c r="L242" s="112"/>
      <c r="M242" s="112"/>
      <c r="N242" s="120"/>
      <c r="O242" s="88">
        <f t="shared" si="384"/>
        <v>0</v>
      </c>
      <c r="P242" s="347"/>
      <c r="Q242" s="347"/>
      <c r="R242" s="347"/>
      <c r="S242" s="454"/>
      <c r="T242" s="454"/>
    </row>
    <row r="243" spans="1:20" ht="12.75" customHeight="1">
      <c r="A243" s="294"/>
      <c r="B243" s="393"/>
      <c r="C243" s="472"/>
      <c r="D243" s="292"/>
      <c r="E243" s="480"/>
      <c r="F243" s="341"/>
      <c r="G243" s="474"/>
      <c r="H243" s="347"/>
      <c r="I243" s="474"/>
      <c r="J243" s="347"/>
      <c r="K243" s="112"/>
      <c r="L243" s="112"/>
      <c r="M243" s="113"/>
      <c r="N243" s="120"/>
      <c r="O243" s="88">
        <f t="shared" si="384"/>
        <v>0</v>
      </c>
      <c r="P243" s="347"/>
      <c r="Q243" s="347"/>
      <c r="R243" s="347"/>
      <c r="S243" s="454"/>
      <c r="T243" s="454"/>
    </row>
    <row r="244" spans="1:20" ht="12.75" customHeight="1">
      <c r="A244" s="294"/>
      <c r="B244" s="394"/>
      <c r="C244" s="473"/>
      <c r="D244" s="293"/>
      <c r="E244" s="480"/>
      <c r="F244" s="342"/>
      <c r="G244" s="474"/>
      <c r="H244" s="348"/>
      <c r="I244" s="474"/>
      <c r="J244" s="348"/>
      <c r="K244" s="112"/>
      <c r="L244" s="112"/>
      <c r="M244" s="112"/>
      <c r="N244" s="120"/>
      <c r="O244" s="88">
        <f t="shared" si="384"/>
        <v>0</v>
      </c>
      <c r="P244" s="348"/>
      <c r="Q244" s="348"/>
      <c r="R244" s="348"/>
      <c r="S244" s="454"/>
      <c r="T244" s="454"/>
    </row>
    <row r="245" spans="1:20" ht="12.75" customHeight="1">
      <c r="A245" s="294">
        <v>1</v>
      </c>
      <c r="B245" s="295" t="s">
        <v>50</v>
      </c>
      <c r="C245" s="295" t="s">
        <v>131</v>
      </c>
      <c r="D245" s="294" t="s">
        <v>84</v>
      </c>
      <c r="E245" s="340">
        <v>181.77</v>
      </c>
      <c r="F245" s="340">
        <f t="shared" ref="F245" si="422">H245+J245+R245</f>
        <v>27.5</v>
      </c>
      <c r="G245" s="273"/>
      <c r="H245" s="304">
        <f t="shared" ref="H245" si="423">G245*$P$8/1000</f>
        <v>0</v>
      </c>
      <c r="I245" s="346"/>
      <c r="J245" s="304">
        <f t="shared" ref="J245" si="424">I245*$P$9/1000</f>
        <v>0</v>
      </c>
      <c r="K245" s="19" t="s">
        <v>128</v>
      </c>
      <c r="L245" s="19" t="s">
        <v>26</v>
      </c>
      <c r="M245" s="19">
        <v>1</v>
      </c>
      <c r="N245" s="74">
        <v>27.5</v>
      </c>
      <c r="O245" s="88">
        <f t="shared" si="384"/>
        <v>27.5</v>
      </c>
      <c r="P245" s="304">
        <f t="shared" ref="P245" si="425">E245*F245</f>
        <v>4998.6750000000002</v>
      </c>
      <c r="Q245" s="304">
        <f t="shared" ref="Q245" si="426">SUM(O245:O248)</f>
        <v>27.5</v>
      </c>
      <c r="R245" s="304">
        <f>Q245</f>
        <v>27.5</v>
      </c>
      <c r="S245" s="454">
        <f t="shared" ref="S245" si="427">F245*$S$17</f>
        <v>31.903712304155999</v>
      </c>
      <c r="T245" s="454">
        <f t="shared" ref="T245" si="428">S245*E245</f>
        <v>5799.1377855264363</v>
      </c>
    </row>
    <row r="246" spans="1:20" ht="12.75" customHeight="1">
      <c r="A246" s="294"/>
      <c r="B246" s="295"/>
      <c r="C246" s="295"/>
      <c r="D246" s="294"/>
      <c r="E246" s="341"/>
      <c r="F246" s="341"/>
      <c r="G246" s="273"/>
      <c r="H246" s="347"/>
      <c r="I246" s="346"/>
      <c r="J246" s="347"/>
      <c r="K246" s="19"/>
      <c r="L246" s="19"/>
      <c r="M246" s="19"/>
      <c r="N246" s="74"/>
      <c r="O246" s="88">
        <f t="shared" si="384"/>
        <v>0</v>
      </c>
      <c r="P246" s="347"/>
      <c r="Q246" s="347"/>
      <c r="R246" s="347"/>
      <c r="S246" s="454"/>
      <c r="T246" s="454"/>
    </row>
    <row r="247" spans="1:20" ht="12.75" customHeight="1">
      <c r="A247" s="294"/>
      <c r="B247" s="295"/>
      <c r="C247" s="295"/>
      <c r="D247" s="294"/>
      <c r="E247" s="341"/>
      <c r="F247" s="341"/>
      <c r="G247" s="273"/>
      <c r="H247" s="347"/>
      <c r="I247" s="346"/>
      <c r="J247" s="347"/>
      <c r="K247" s="19"/>
      <c r="L247" s="19"/>
      <c r="M247" s="105"/>
      <c r="N247" s="74"/>
      <c r="O247" s="88">
        <f t="shared" si="384"/>
        <v>0</v>
      </c>
      <c r="P247" s="347"/>
      <c r="Q247" s="347"/>
      <c r="R247" s="347"/>
      <c r="S247" s="454"/>
      <c r="T247" s="454"/>
    </row>
    <row r="248" spans="1:20" ht="12.75" customHeight="1">
      <c r="A248" s="294"/>
      <c r="B248" s="295"/>
      <c r="C248" s="295"/>
      <c r="D248" s="294"/>
      <c r="E248" s="342"/>
      <c r="F248" s="342"/>
      <c r="G248" s="273"/>
      <c r="H248" s="348"/>
      <c r="I248" s="346"/>
      <c r="J248" s="348"/>
      <c r="K248" s="19"/>
      <c r="L248" s="19"/>
      <c r="M248" s="19"/>
      <c r="N248" s="74"/>
      <c r="O248" s="88">
        <f t="shared" si="384"/>
        <v>0</v>
      </c>
      <c r="P248" s="348"/>
      <c r="Q248" s="348"/>
      <c r="R248" s="348"/>
      <c r="S248" s="454"/>
      <c r="T248" s="454"/>
    </row>
    <row r="249" spans="1:20" ht="12.75" customHeight="1">
      <c r="A249" s="294">
        <v>2</v>
      </c>
      <c r="B249" s="295" t="s">
        <v>50</v>
      </c>
      <c r="C249" s="295" t="s">
        <v>132</v>
      </c>
      <c r="D249" s="294" t="s">
        <v>84</v>
      </c>
      <c r="E249" s="340">
        <v>48.12</v>
      </c>
      <c r="F249" s="340">
        <f t="shared" ref="F249" si="429">H249+J249+R249</f>
        <v>19.167000000000002</v>
      </c>
      <c r="G249" s="346"/>
      <c r="H249" s="304">
        <f t="shared" ref="H249" si="430">G249*$P$8/1000</f>
        <v>0</v>
      </c>
      <c r="I249" s="346"/>
      <c r="J249" s="304">
        <f t="shared" ref="J249" si="431">I249*$P$9/1000</f>
        <v>0</v>
      </c>
      <c r="K249" s="19" t="s">
        <v>129</v>
      </c>
      <c r="L249" s="19" t="s">
        <v>26</v>
      </c>
      <c r="M249" s="19">
        <v>1</v>
      </c>
      <c r="N249" s="74">
        <v>19.167000000000002</v>
      </c>
      <c r="O249" s="88">
        <f t="shared" si="384"/>
        <v>19.167000000000002</v>
      </c>
      <c r="P249" s="304">
        <f t="shared" ref="P249" si="432">E249*F249</f>
        <v>922.31604000000004</v>
      </c>
      <c r="Q249" s="304">
        <f t="shared" ref="Q249" si="433">SUM(O249:O252)</f>
        <v>19.167000000000002</v>
      </c>
      <c r="R249" s="304">
        <f t="shared" ref="R249" si="434">Q249</f>
        <v>19.167000000000002</v>
      </c>
      <c r="S249" s="454">
        <f t="shared" ref="S249" si="435">F249*$S$17</f>
        <v>22.236307408500295</v>
      </c>
      <c r="T249" s="454">
        <f t="shared" ref="T249" si="436">S249*E249</f>
        <v>1070.0111124970342</v>
      </c>
    </row>
    <row r="250" spans="1:20" ht="12.75" customHeight="1">
      <c r="A250" s="294"/>
      <c r="B250" s="295"/>
      <c r="C250" s="295"/>
      <c r="D250" s="294"/>
      <c r="E250" s="341"/>
      <c r="F250" s="341"/>
      <c r="G250" s="346"/>
      <c r="H250" s="347"/>
      <c r="I250" s="346"/>
      <c r="J250" s="347"/>
      <c r="K250" s="19"/>
      <c r="L250" s="19"/>
      <c r="M250" s="19"/>
      <c r="N250" s="74"/>
      <c r="O250" s="88">
        <f t="shared" si="384"/>
        <v>0</v>
      </c>
      <c r="P250" s="347"/>
      <c r="Q250" s="347"/>
      <c r="R250" s="347"/>
      <c r="S250" s="454"/>
      <c r="T250" s="454"/>
    </row>
    <row r="251" spans="1:20" ht="12.75" customHeight="1">
      <c r="A251" s="294"/>
      <c r="B251" s="295"/>
      <c r="C251" s="295"/>
      <c r="D251" s="294"/>
      <c r="E251" s="341"/>
      <c r="F251" s="341"/>
      <c r="G251" s="346"/>
      <c r="H251" s="347"/>
      <c r="I251" s="346"/>
      <c r="J251" s="347"/>
      <c r="K251" s="19"/>
      <c r="L251" s="19"/>
      <c r="M251" s="20"/>
      <c r="N251" s="74"/>
      <c r="O251" s="88">
        <f t="shared" si="384"/>
        <v>0</v>
      </c>
      <c r="P251" s="347"/>
      <c r="Q251" s="347"/>
      <c r="R251" s="347"/>
      <c r="S251" s="454"/>
      <c r="T251" s="454"/>
    </row>
    <row r="252" spans="1:20" ht="12.75" customHeight="1">
      <c r="A252" s="294"/>
      <c r="B252" s="295"/>
      <c r="C252" s="295"/>
      <c r="D252" s="294"/>
      <c r="E252" s="342"/>
      <c r="F252" s="342"/>
      <c r="G252" s="346"/>
      <c r="H252" s="348"/>
      <c r="I252" s="346"/>
      <c r="J252" s="348"/>
      <c r="K252" s="19"/>
      <c r="L252" s="19"/>
      <c r="M252" s="19"/>
      <c r="N252" s="74"/>
      <c r="O252" s="88">
        <f t="shared" si="384"/>
        <v>0</v>
      </c>
      <c r="P252" s="348"/>
      <c r="Q252" s="348"/>
      <c r="R252" s="348"/>
      <c r="S252" s="454"/>
      <c r="T252" s="454"/>
    </row>
    <row r="253" spans="1:20" ht="12.75" customHeight="1">
      <c r="A253" s="294">
        <v>3</v>
      </c>
      <c r="B253" s="539" t="s">
        <v>50</v>
      </c>
      <c r="C253" s="392" t="s">
        <v>143</v>
      </c>
      <c r="D253" s="291" t="s">
        <v>84</v>
      </c>
      <c r="E253" s="298">
        <v>157.57</v>
      </c>
      <c r="F253" s="340">
        <f t="shared" ref="F253" si="437">H253+J253+R253</f>
        <v>34.582999999999998</v>
      </c>
      <c r="G253" s="404"/>
      <c r="H253" s="304">
        <f t="shared" ref="H253" si="438">G253*$P$8/1000</f>
        <v>0</v>
      </c>
      <c r="I253" s="354"/>
      <c r="J253" s="304">
        <f t="shared" ref="J253" si="439">I253*$P$9/1000</f>
        <v>0</v>
      </c>
      <c r="K253" s="19" t="s">
        <v>144</v>
      </c>
      <c r="L253" s="19" t="s">
        <v>26</v>
      </c>
      <c r="M253" s="19">
        <v>1</v>
      </c>
      <c r="N253" s="74">
        <v>34.582999999999998</v>
      </c>
      <c r="O253" s="88">
        <f t="shared" si="384"/>
        <v>34.582999999999998</v>
      </c>
      <c r="P253" s="304">
        <f t="shared" ref="P253" si="440">E253*F253</f>
        <v>5449.2433099999998</v>
      </c>
      <c r="Q253" s="304">
        <f t="shared" ref="Q253" si="441">SUM(O253:O256)</f>
        <v>34.582999999999998</v>
      </c>
      <c r="R253" s="304">
        <f t="shared" ref="R253" si="442">Q253</f>
        <v>34.582999999999998</v>
      </c>
      <c r="S253" s="454">
        <f t="shared" ref="S253" si="443">F253*$S$17</f>
        <v>40.120948458713706</v>
      </c>
      <c r="T253" s="454">
        <f t="shared" ref="T253" si="444">S253*E253</f>
        <v>6321.8578486395181</v>
      </c>
    </row>
    <row r="254" spans="1:20" ht="12.75" customHeight="1">
      <c r="A254" s="294"/>
      <c r="B254" s="540"/>
      <c r="C254" s="393"/>
      <c r="D254" s="292"/>
      <c r="E254" s="298"/>
      <c r="F254" s="341"/>
      <c r="G254" s="405"/>
      <c r="H254" s="347"/>
      <c r="I254" s="354"/>
      <c r="J254" s="347"/>
      <c r="K254" s="19"/>
      <c r="L254" s="19"/>
      <c r="M254" s="19"/>
      <c r="N254" s="74"/>
      <c r="O254" s="88">
        <f t="shared" si="384"/>
        <v>0</v>
      </c>
      <c r="P254" s="347"/>
      <c r="Q254" s="347"/>
      <c r="R254" s="347"/>
      <c r="S254" s="454"/>
      <c r="T254" s="454"/>
    </row>
    <row r="255" spans="1:20" ht="12.75" customHeight="1">
      <c r="A255" s="294"/>
      <c r="B255" s="540"/>
      <c r="C255" s="393"/>
      <c r="D255" s="292"/>
      <c r="E255" s="298"/>
      <c r="F255" s="341"/>
      <c r="G255" s="405"/>
      <c r="H255" s="347"/>
      <c r="I255" s="354"/>
      <c r="J255" s="347"/>
      <c r="K255" s="19"/>
      <c r="L255" s="19"/>
      <c r="M255" s="19"/>
      <c r="N255" s="74"/>
      <c r="O255" s="88">
        <f t="shared" si="384"/>
        <v>0</v>
      </c>
      <c r="P255" s="347"/>
      <c r="Q255" s="347"/>
      <c r="R255" s="347"/>
      <c r="S255" s="454"/>
      <c r="T255" s="454"/>
    </row>
    <row r="256" spans="1:20" ht="12.75" customHeight="1">
      <c r="A256" s="294"/>
      <c r="B256" s="541"/>
      <c r="C256" s="394"/>
      <c r="D256" s="293"/>
      <c r="E256" s="298"/>
      <c r="F256" s="342"/>
      <c r="G256" s="406"/>
      <c r="H256" s="348"/>
      <c r="I256" s="354"/>
      <c r="J256" s="348"/>
      <c r="K256" s="19"/>
      <c r="L256" s="19"/>
      <c r="M256" s="19"/>
      <c r="N256" s="74"/>
      <c r="O256" s="88">
        <f t="shared" si="384"/>
        <v>0</v>
      </c>
      <c r="P256" s="348"/>
      <c r="Q256" s="348"/>
      <c r="R256" s="348"/>
      <c r="S256" s="454"/>
      <c r="T256" s="454"/>
    </row>
    <row r="257" spans="1:20" ht="12.75" customHeight="1">
      <c r="A257" s="294">
        <v>4</v>
      </c>
      <c r="B257" s="539" t="s">
        <v>50</v>
      </c>
      <c r="C257" s="392" t="s">
        <v>720</v>
      </c>
      <c r="D257" s="291" t="s">
        <v>84</v>
      </c>
      <c r="E257" s="298">
        <v>14.18</v>
      </c>
      <c r="F257" s="340">
        <f t="shared" ref="F257" si="445">H257+J257+R257</f>
        <v>77.838999999999999</v>
      </c>
      <c r="G257" s="273"/>
      <c r="H257" s="304">
        <f t="shared" ref="H257" si="446">G257*$P$8/1000</f>
        <v>0</v>
      </c>
      <c r="I257" s="404"/>
      <c r="J257" s="304">
        <f t="shared" ref="J257" si="447">I257*$P$9/1000</f>
        <v>0</v>
      </c>
      <c r="K257" s="19" t="s">
        <v>145</v>
      </c>
      <c r="L257" s="19" t="s">
        <v>26</v>
      </c>
      <c r="M257" s="19">
        <v>1</v>
      </c>
      <c r="N257" s="74">
        <v>77.838999999999999</v>
      </c>
      <c r="O257" s="88">
        <f t="shared" si="384"/>
        <v>77.838999999999999</v>
      </c>
      <c r="P257" s="304">
        <f t="shared" ref="P257" si="448">E257*F257</f>
        <v>1103.75702</v>
      </c>
      <c r="Q257" s="304">
        <f t="shared" ref="Q257" si="449">SUM(O257:O260)</f>
        <v>77.838999999999999</v>
      </c>
      <c r="R257" s="304">
        <f t="shared" ref="R257" si="450">Q257</f>
        <v>77.838999999999999</v>
      </c>
      <c r="S257" s="454">
        <f t="shared" ref="S257" si="451">F257*$S$17</f>
        <v>90.303747710661767</v>
      </c>
      <c r="T257" s="454">
        <f t="shared" ref="T257" si="452">S257*E257</f>
        <v>1280.5071425371839</v>
      </c>
    </row>
    <row r="258" spans="1:20" ht="12.75" customHeight="1">
      <c r="A258" s="294"/>
      <c r="B258" s="540"/>
      <c r="C258" s="393"/>
      <c r="D258" s="292"/>
      <c r="E258" s="298"/>
      <c r="F258" s="341"/>
      <c r="G258" s="273"/>
      <c r="H258" s="347"/>
      <c r="I258" s="405"/>
      <c r="J258" s="347"/>
      <c r="K258" s="19"/>
      <c r="L258" s="19"/>
      <c r="M258" s="19"/>
      <c r="N258" s="74"/>
      <c r="O258" s="88">
        <f t="shared" si="384"/>
        <v>0</v>
      </c>
      <c r="P258" s="347"/>
      <c r="Q258" s="347"/>
      <c r="R258" s="347"/>
      <c r="S258" s="454"/>
      <c r="T258" s="454"/>
    </row>
    <row r="259" spans="1:20" ht="12.75" customHeight="1">
      <c r="A259" s="294"/>
      <c r="B259" s="540"/>
      <c r="C259" s="393"/>
      <c r="D259" s="292"/>
      <c r="E259" s="298"/>
      <c r="F259" s="341"/>
      <c r="G259" s="273"/>
      <c r="H259" s="347"/>
      <c r="I259" s="405"/>
      <c r="J259" s="347"/>
      <c r="K259" s="19"/>
      <c r="L259" s="19"/>
      <c r="M259" s="19"/>
      <c r="N259" s="74"/>
      <c r="O259" s="88">
        <f t="shared" si="384"/>
        <v>0</v>
      </c>
      <c r="P259" s="347"/>
      <c r="Q259" s="347"/>
      <c r="R259" s="347"/>
      <c r="S259" s="454"/>
      <c r="T259" s="454"/>
    </row>
    <row r="260" spans="1:20" ht="12.75" customHeight="1">
      <c r="A260" s="294"/>
      <c r="B260" s="541"/>
      <c r="C260" s="394"/>
      <c r="D260" s="293"/>
      <c r="E260" s="298"/>
      <c r="F260" s="342"/>
      <c r="G260" s="273"/>
      <c r="H260" s="348"/>
      <c r="I260" s="406"/>
      <c r="J260" s="348"/>
      <c r="K260" s="19"/>
      <c r="L260" s="19"/>
      <c r="M260" s="19"/>
      <c r="N260" s="74"/>
      <c r="O260" s="88">
        <f t="shared" si="384"/>
        <v>0</v>
      </c>
      <c r="P260" s="348"/>
      <c r="Q260" s="348"/>
      <c r="R260" s="348"/>
      <c r="S260" s="454"/>
      <c r="T260" s="454"/>
    </row>
    <row r="261" spans="1:20" ht="12.75" customHeight="1">
      <c r="A261" s="294">
        <v>5</v>
      </c>
      <c r="B261" s="539" t="s">
        <v>50</v>
      </c>
      <c r="C261" s="295" t="s">
        <v>651</v>
      </c>
      <c r="D261" s="291" t="s">
        <v>84</v>
      </c>
      <c r="E261" s="350">
        <v>183.45</v>
      </c>
      <c r="F261" s="340">
        <f t="shared" ref="F261" si="453">H261+J261+R261</f>
        <v>6.1860317400000007</v>
      </c>
      <c r="G261" s="273"/>
      <c r="H261" s="304">
        <f t="shared" ref="H261" si="454">G261*$P$8/1000</f>
        <v>0</v>
      </c>
      <c r="I261" s="346"/>
      <c r="J261" s="304">
        <f t="shared" ref="J261" si="455">I261*$P$9/1000</f>
        <v>0</v>
      </c>
      <c r="K261" s="74" t="s">
        <v>652</v>
      </c>
      <c r="L261" s="19" t="s">
        <v>26</v>
      </c>
      <c r="M261" s="19">
        <v>1</v>
      </c>
      <c r="N261" s="74">
        <v>5.3</v>
      </c>
      <c r="O261" s="88">
        <f t="shared" si="384"/>
        <v>5.3</v>
      </c>
      <c r="P261" s="304">
        <f t="shared" ref="P261" si="456">E261*F261</f>
        <v>1134.8275227030001</v>
      </c>
      <c r="Q261" s="304">
        <f t="shared" ref="Q261" si="457">SUM(O261:O264)</f>
        <v>5.3</v>
      </c>
      <c r="R261" s="304">
        <f t="shared" ref="R261" si="458">Q261*1.02*1.05*$R$14</f>
        <v>6.1860317400000007</v>
      </c>
      <c r="S261" s="454">
        <f t="shared" ref="S261" si="459">F261*$S$17</f>
        <v>7.1766318886304568</v>
      </c>
      <c r="T261" s="454">
        <f t="shared" ref="T261" si="460">S261*E261</f>
        <v>1316.5531199692573</v>
      </c>
    </row>
    <row r="262" spans="1:20" ht="12.75" customHeight="1">
      <c r="A262" s="294"/>
      <c r="B262" s="540"/>
      <c r="C262" s="295"/>
      <c r="D262" s="292"/>
      <c r="E262" s="350"/>
      <c r="F262" s="341"/>
      <c r="G262" s="273"/>
      <c r="H262" s="347"/>
      <c r="I262" s="346"/>
      <c r="J262" s="347"/>
      <c r="K262" s="19"/>
      <c r="L262" s="19"/>
      <c r="M262" s="19"/>
      <c r="N262" s="74"/>
      <c r="O262" s="88">
        <f t="shared" si="384"/>
        <v>0</v>
      </c>
      <c r="P262" s="347"/>
      <c r="Q262" s="347"/>
      <c r="R262" s="347"/>
      <c r="S262" s="454"/>
      <c r="T262" s="454"/>
    </row>
    <row r="263" spans="1:20" ht="12.75" customHeight="1">
      <c r="A263" s="294"/>
      <c r="B263" s="540"/>
      <c r="C263" s="295"/>
      <c r="D263" s="292"/>
      <c r="E263" s="350"/>
      <c r="F263" s="341"/>
      <c r="G263" s="273"/>
      <c r="H263" s="347"/>
      <c r="I263" s="346"/>
      <c r="J263" s="347"/>
      <c r="K263" s="19"/>
      <c r="L263" s="19"/>
      <c r="M263" s="20"/>
      <c r="N263" s="74"/>
      <c r="O263" s="88">
        <f t="shared" si="384"/>
        <v>0</v>
      </c>
      <c r="P263" s="347"/>
      <c r="Q263" s="347"/>
      <c r="R263" s="347"/>
      <c r="S263" s="454"/>
      <c r="T263" s="454"/>
    </row>
    <row r="264" spans="1:20" ht="12.75" customHeight="1">
      <c r="A264" s="294"/>
      <c r="B264" s="541"/>
      <c r="C264" s="295"/>
      <c r="D264" s="293"/>
      <c r="E264" s="350"/>
      <c r="F264" s="342"/>
      <c r="G264" s="273"/>
      <c r="H264" s="348"/>
      <c r="I264" s="346"/>
      <c r="J264" s="348"/>
      <c r="K264" s="19"/>
      <c r="L264" s="19"/>
      <c r="M264" s="19"/>
      <c r="N264" s="74"/>
      <c r="O264" s="88">
        <f t="shared" si="384"/>
        <v>0</v>
      </c>
      <c r="P264" s="348"/>
      <c r="Q264" s="348"/>
      <c r="R264" s="348"/>
      <c r="S264" s="454"/>
      <c r="T264" s="454"/>
    </row>
    <row r="265" spans="1:20" ht="12.75" customHeight="1">
      <c r="A265" s="294">
        <v>6</v>
      </c>
      <c r="B265" s="295" t="s">
        <v>133</v>
      </c>
      <c r="C265" s="295" t="s">
        <v>134</v>
      </c>
      <c r="D265" s="294" t="s">
        <v>84</v>
      </c>
      <c r="E265" s="350">
        <v>152.6</v>
      </c>
      <c r="F265" s="340">
        <f t="shared" ref="F265" si="461">H265+J265+R265</f>
        <v>4.4341477835440806</v>
      </c>
      <c r="G265" s="273">
        <v>1.5</v>
      </c>
      <c r="H265" s="304">
        <f t="shared" ref="H265" si="462">G265*$P$8/1000</f>
        <v>2.7280950000000002</v>
      </c>
      <c r="I265" s="346">
        <v>0.22800000000000001</v>
      </c>
      <c r="J265" s="304">
        <f t="shared" ref="J265" si="463">I265*$P$9/1000</f>
        <v>0.60451008000000006</v>
      </c>
      <c r="K265" s="74" t="s">
        <v>107</v>
      </c>
      <c r="L265" s="74" t="s">
        <v>32</v>
      </c>
      <c r="M265" s="19">
        <v>5.28E-2</v>
      </c>
      <c r="N265" s="74">
        <v>17.827999999999999</v>
      </c>
      <c r="O265" s="88">
        <f t="shared" si="384"/>
        <v>0.9413184</v>
      </c>
      <c r="P265" s="304">
        <f t="shared" ref="P265" si="464">E265*F265</f>
        <v>676.65095176882664</v>
      </c>
      <c r="Q265" s="304">
        <f t="shared" ref="Q265" si="465">SUM(O265:O268)</f>
        <v>0.94376760000000004</v>
      </c>
      <c r="R265" s="304">
        <f t="shared" ref="R265" si="466">Q265*1.02*1.05*$R$14</f>
        <v>1.1015427035440801</v>
      </c>
      <c r="S265" s="454">
        <f t="shared" ref="S265" si="467">F265*$S$17</f>
        <v>5.1442100072836849</v>
      </c>
      <c r="T265" s="454">
        <f t="shared" ref="T265" si="468">S265*E265</f>
        <v>785.00644711149027</v>
      </c>
    </row>
    <row r="266" spans="1:20" ht="12.75" customHeight="1">
      <c r="A266" s="294"/>
      <c r="B266" s="295"/>
      <c r="C266" s="295"/>
      <c r="D266" s="294"/>
      <c r="E266" s="350"/>
      <c r="F266" s="341"/>
      <c r="G266" s="273"/>
      <c r="H266" s="347"/>
      <c r="I266" s="346"/>
      <c r="J266" s="347"/>
      <c r="K266" s="19"/>
      <c r="L266" s="19"/>
      <c r="M266" s="19"/>
      <c r="N266" s="74"/>
      <c r="O266" s="88">
        <f t="shared" si="384"/>
        <v>0</v>
      </c>
      <c r="P266" s="347"/>
      <c r="Q266" s="347"/>
      <c r="R266" s="347"/>
      <c r="S266" s="454"/>
      <c r="T266" s="454"/>
    </row>
    <row r="267" spans="1:20" ht="12.75" customHeight="1">
      <c r="A267" s="294"/>
      <c r="B267" s="295"/>
      <c r="C267" s="295"/>
      <c r="D267" s="294"/>
      <c r="E267" s="350"/>
      <c r="F267" s="341"/>
      <c r="G267" s="273"/>
      <c r="H267" s="347"/>
      <c r="I267" s="346"/>
      <c r="J267" s="347"/>
      <c r="K267" s="19" t="s">
        <v>52</v>
      </c>
      <c r="L267" s="19" t="s">
        <v>37</v>
      </c>
      <c r="M267" s="20">
        <v>1.5699999999999999E-2</v>
      </c>
      <c r="N267" s="74">
        <v>0.156</v>
      </c>
      <c r="O267" s="88">
        <f t="shared" si="384"/>
        <v>2.4491999999999999E-3</v>
      </c>
      <c r="P267" s="347"/>
      <c r="Q267" s="347"/>
      <c r="R267" s="347"/>
      <c r="S267" s="454"/>
      <c r="T267" s="454"/>
    </row>
    <row r="268" spans="1:20" ht="12.75" customHeight="1">
      <c r="A268" s="294"/>
      <c r="B268" s="295"/>
      <c r="C268" s="295"/>
      <c r="D268" s="294"/>
      <c r="E268" s="350"/>
      <c r="F268" s="342"/>
      <c r="G268" s="273"/>
      <c r="H268" s="348"/>
      <c r="I268" s="346"/>
      <c r="J268" s="348"/>
      <c r="K268" s="19"/>
      <c r="L268" s="19"/>
      <c r="M268" s="19"/>
      <c r="N268" s="74"/>
      <c r="O268" s="88">
        <f t="shared" si="384"/>
        <v>0</v>
      </c>
      <c r="P268" s="348"/>
      <c r="Q268" s="348"/>
      <c r="R268" s="348"/>
      <c r="S268" s="454"/>
      <c r="T268" s="454"/>
    </row>
    <row r="269" spans="1:20" ht="12.75" customHeight="1">
      <c r="A269" s="294">
        <v>7</v>
      </c>
      <c r="B269" s="295" t="s">
        <v>121</v>
      </c>
      <c r="C269" s="392" t="s">
        <v>135</v>
      </c>
      <c r="D269" s="355" t="s">
        <v>26</v>
      </c>
      <c r="E269" s="350">
        <v>152.6</v>
      </c>
      <c r="F269" s="340">
        <f t="shared" ref="F269" si="469">H269+J269+R269</f>
        <v>1.3591480712640003</v>
      </c>
      <c r="G269" s="337">
        <v>0.23100000000000001</v>
      </c>
      <c r="H269" s="304">
        <f t="shared" ref="H269" si="470">G269*$P$8/1000</f>
        <v>0.42012663000000006</v>
      </c>
      <c r="I269" s="337">
        <v>8.9999999999999993E-3</v>
      </c>
      <c r="J269" s="304">
        <f t="shared" ref="J269" si="471">I269*$P$9/1000</f>
        <v>2.386224E-2</v>
      </c>
      <c r="K269" s="19" t="s">
        <v>113</v>
      </c>
      <c r="L269" s="19" t="s">
        <v>34</v>
      </c>
      <c r="M269" s="19">
        <v>0.63</v>
      </c>
      <c r="N269" s="74">
        <v>1.111</v>
      </c>
      <c r="O269" s="88">
        <f t="shared" si="384"/>
        <v>0.69993000000000005</v>
      </c>
      <c r="P269" s="304">
        <f t="shared" ref="P269" si="472">E269*F269</f>
        <v>207.40599567488644</v>
      </c>
      <c r="Q269" s="304">
        <f t="shared" ref="Q269" si="473">SUM(O269:O272)</f>
        <v>0.78408000000000011</v>
      </c>
      <c r="R269" s="304">
        <f t="shared" ref="R269" si="474">Q269*1.02*1.05*$R$14</f>
        <v>0.9151592012640003</v>
      </c>
      <c r="S269" s="454">
        <f t="shared" ref="S269" si="475">F269*$S$17</f>
        <v>1.576795237976552</v>
      </c>
      <c r="T269" s="454">
        <f t="shared" ref="T269" si="476">S269*E269</f>
        <v>240.61895331522183</v>
      </c>
    </row>
    <row r="270" spans="1:20" ht="12.75" customHeight="1">
      <c r="A270" s="294"/>
      <c r="B270" s="295"/>
      <c r="C270" s="393"/>
      <c r="D270" s="356"/>
      <c r="E270" s="350"/>
      <c r="F270" s="341"/>
      <c r="G270" s="337"/>
      <c r="H270" s="347"/>
      <c r="I270" s="337"/>
      <c r="J270" s="347"/>
      <c r="K270" s="19"/>
      <c r="L270" s="19"/>
      <c r="M270" s="19"/>
      <c r="N270" s="74"/>
      <c r="O270" s="88">
        <f t="shared" si="384"/>
        <v>0</v>
      </c>
      <c r="P270" s="347"/>
      <c r="Q270" s="347"/>
      <c r="R270" s="347"/>
      <c r="S270" s="454"/>
      <c r="T270" s="454"/>
    </row>
    <row r="271" spans="1:20" ht="12.75" customHeight="1">
      <c r="A271" s="294"/>
      <c r="B271" s="295"/>
      <c r="C271" s="393"/>
      <c r="D271" s="356"/>
      <c r="E271" s="350"/>
      <c r="F271" s="341"/>
      <c r="G271" s="337"/>
      <c r="H271" s="347"/>
      <c r="I271" s="337"/>
      <c r="J271" s="347"/>
      <c r="K271" s="19" t="s">
        <v>69</v>
      </c>
      <c r="L271" s="19" t="s">
        <v>34</v>
      </c>
      <c r="M271" s="19">
        <v>0.51</v>
      </c>
      <c r="N271" s="74">
        <v>0.16500000000000001</v>
      </c>
      <c r="O271" s="88">
        <f t="shared" si="384"/>
        <v>8.4150000000000003E-2</v>
      </c>
      <c r="P271" s="347"/>
      <c r="Q271" s="347"/>
      <c r="R271" s="347"/>
      <c r="S271" s="454"/>
      <c r="T271" s="454"/>
    </row>
    <row r="272" spans="1:20" ht="12.75" customHeight="1">
      <c r="A272" s="294"/>
      <c r="B272" s="295"/>
      <c r="C272" s="394"/>
      <c r="D272" s="357"/>
      <c r="E272" s="350"/>
      <c r="F272" s="342"/>
      <c r="G272" s="337"/>
      <c r="H272" s="348"/>
      <c r="I272" s="337"/>
      <c r="J272" s="348"/>
      <c r="K272" s="19"/>
      <c r="L272" s="19"/>
      <c r="M272" s="19"/>
      <c r="N272" s="74"/>
      <c r="O272" s="88">
        <f t="shared" si="384"/>
        <v>0</v>
      </c>
      <c r="P272" s="348"/>
      <c r="Q272" s="348"/>
      <c r="R272" s="348"/>
      <c r="S272" s="454"/>
      <c r="T272" s="454"/>
    </row>
    <row r="273" spans="1:20" ht="12.75" customHeight="1">
      <c r="A273" s="294">
        <v>8</v>
      </c>
      <c r="B273" s="295" t="s">
        <v>50</v>
      </c>
      <c r="C273" s="295" t="s">
        <v>497</v>
      </c>
      <c r="D273" s="294" t="s">
        <v>36</v>
      </c>
      <c r="E273" s="350">
        <v>139</v>
      </c>
      <c r="F273" s="340">
        <f t="shared" ref="F273" si="477">H273+J273+R273</f>
        <v>0.16340461200000003</v>
      </c>
      <c r="G273" s="273"/>
      <c r="H273" s="272">
        <f t="shared" ref="H273" si="478">G273*$P$8/1000</f>
        <v>0</v>
      </c>
      <c r="I273" s="273"/>
      <c r="J273" s="304">
        <f t="shared" ref="J273" si="479">I273*$P$9/1000</f>
        <v>0</v>
      </c>
      <c r="K273" s="19" t="s">
        <v>247</v>
      </c>
      <c r="L273" s="19" t="s">
        <v>36</v>
      </c>
      <c r="M273" s="19">
        <v>1</v>
      </c>
      <c r="N273" s="74">
        <v>0.14000000000000001</v>
      </c>
      <c r="O273" s="88">
        <f t="shared" si="384"/>
        <v>0.14000000000000001</v>
      </c>
      <c r="P273" s="304">
        <f t="shared" ref="P273" si="480">E273*F273</f>
        <v>22.713241068000006</v>
      </c>
      <c r="Q273" s="304">
        <f t="shared" ref="Q273" si="481">SUM(O273:O276)</f>
        <v>0.14000000000000001</v>
      </c>
      <c r="R273" s="304">
        <f t="shared" ref="R273" si="482">Q273*1.02*1.05*$R$14</f>
        <v>0.16340461200000003</v>
      </c>
      <c r="S273" s="454">
        <f t="shared" ref="S273" si="483">F273*$S$17</f>
        <v>0.18957140837891776</v>
      </c>
      <c r="T273" s="454">
        <f t="shared" ref="T273" si="484">S273*E273</f>
        <v>26.350425764669566</v>
      </c>
    </row>
    <row r="274" spans="1:20" ht="12.75" customHeight="1">
      <c r="A274" s="294"/>
      <c r="B274" s="295"/>
      <c r="C274" s="295"/>
      <c r="D274" s="294"/>
      <c r="E274" s="350"/>
      <c r="F274" s="341"/>
      <c r="G274" s="273"/>
      <c r="H274" s="272"/>
      <c r="I274" s="273"/>
      <c r="J274" s="347"/>
      <c r="K274" s="19"/>
      <c r="L274" s="19"/>
      <c r="M274" s="19"/>
      <c r="N274" s="74"/>
      <c r="O274" s="88">
        <f t="shared" si="384"/>
        <v>0</v>
      </c>
      <c r="P274" s="347"/>
      <c r="Q274" s="347"/>
      <c r="R274" s="347"/>
      <c r="S274" s="454"/>
      <c r="T274" s="454"/>
    </row>
    <row r="275" spans="1:20" ht="12.75" customHeight="1">
      <c r="A275" s="294"/>
      <c r="B275" s="295"/>
      <c r="C275" s="295"/>
      <c r="D275" s="294"/>
      <c r="E275" s="350"/>
      <c r="F275" s="341"/>
      <c r="G275" s="273"/>
      <c r="H275" s="272"/>
      <c r="I275" s="273"/>
      <c r="J275" s="347"/>
      <c r="K275" s="19"/>
      <c r="L275" s="19"/>
      <c r="M275" s="20"/>
      <c r="N275" s="74"/>
      <c r="O275" s="88">
        <f t="shared" si="384"/>
        <v>0</v>
      </c>
      <c r="P275" s="347"/>
      <c r="Q275" s="347"/>
      <c r="R275" s="347"/>
      <c r="S275" s="454"/>
      <c r="T275" s="454"/>
    </row>
    <row r="276" spans="1:20" ht="12.75" customHeight="1">
      <c r="A276" s="294"/>
      <c r="B276" s="295"/>
      <c r="C276" s="295"/>
      <c r="D276" s="294"/>
      <c r="E276" s="350"/>
      <c r="F276" s="342"/>
      <c r="G276" s="273"/>
      <c r="H276" s="272"/>
      <c r="I276" s="273"/>
      <c r="J276" s="348"/>
      <c r="K276" s="19"/>
      <c r="L276" s="19"/>
      <c r="M276" s="19"/>
      <c r="N276" s="74"/>
      <c r="O276" s="88">
        <f t="shared" si="384"/>
        <v>0</v>
      </c>
      <c r="P276" s="348"/>
      <c r="Q276" s="348"/>
      <c r="R276" s="348"/>
      <c r="S276" s="454"/>
      <c r="T276" s="454"/>
    </row>
    <row r="277" spans="1:20" ht="12.75" customHeight="1">
      <c r="A277" s="294">
        <v>9</v>
      </c>
      <c r="B277" s="295" t="s">
        <v>136</v>
      </c>
      <c r="C277" s="295" t="s">
        <v>137</v>
      </c>
      <c r="D277" s="294" t="s">
        <v>43</v>
      </c>
      <c r="E277" s="340">
        <v>76.3</v>
      </c>
      <c r="F277" s="340">
        <f t="shared" ref="F277" si="485">H277+J277+R277</f>
        <v>1.8183001515600001</v>
      </c>
      <c r="G277" s="273">
        <v>0.55700000000000005</v>
      </c>
      <c r="H277" s="304">
        <f t="shared" ref="H277" si="486">G277*$P$8/1000</f>
        <v>1.01303261</v>
      </c>
      <c r="I277" s="273">
        <v>0.08</v>
      </c>
      <c r="J277" s="304">
        <f t="shared" ref="J277" si="487">I277*$P$9/1000</f>
        <v>0.21210880000000001</v>
      </c>
      <c r="K277" s="19" t="s">
        <v>51</v>
      </c>
      <c r="L277" s="19" t="s">
        <v>37</v>
      </c>
      <c r="M277" s="19">
        <v>1.8700000000000001E-2</v>
      </c>
      <c r="N277" s="74">
        <v>26.4</v>
      </c>
      <c r="O277" s="88">
        <f t="shared" si="384"/>
        <v>0.49368000000000001</v>
      </c>
      <c r="P277" s="304">
        <f t="shared" ref="P277" si="488">E277*F277</f>
        <v>138.736301564028</v>
      </c>
      <c r="Q277" s="304">
        <f t="shared" ref="Q277" si="489">SUM(O277:O280)</f>
        <v>0.50819999999999999</v>
      </c>
      <c r="R277" s="304">
        <f t="shared" ref="R277" si="490">Q277*1.02*1.05*$R$14</f>
        <v>0.59315874156000015</v>
      </c>
      <c r="S277" s="454">
        <f t="shared" ref="S277" si="491">F277*$S$17</f>
        <v>2.1094736333808544</v>
      </c>
      <c r="T277" s="454">
        <f t="shared" ref="T277" si="492">S277*E277</f>
        <v>160.95283822695919</v>
      </c>
    </row>
    <row r="278" spans="1:20" ht="12.75" customHeight="1">
      <c r="A278" s="294"/>
      <c r="B278" s="295"/>
      <c r="C278" s="295"/>
      <c r="D278" s="294"/>
      <c r="E278" s="341"/>
      <c r="F278" s="341"/>
      <c r="G278" s="273"/>
      <c r="H278" s="347"/>
      <c r="I278" s="273"/>
      <c r="J278" s="347"/>
      <c r="K278" s="19"/>
      <c r="L278" s="19"/>
      <c r="M278" s="19"/>
      <c r="N278" s="74"/>
      <c r="O278" s="88">
        <f t="shared" si="384"/>
        <v>0</v>
      </c>
      <c r="P278" s="347"/>
      <c r="Q278" s="347"/>
      <c r="R278" s="347"/>
      <c r="S278" s="454"/>
      <c r="T278" s="454"/>
    </row>
    <row r="279" spans="1:20" ht="12.75" customHeight="1">
      <c r="A279" s="294"/>
      <c r="B279" s="295"/>
      <c r="C279" s="295"/>
      <c r="D279" s="294"/>
      <c r="E279" s="341"/>
      <c r="F279" s="341"/>
      <c r="G279" s="273"/>
      <c r="H279" s="347"/>
      <c r="I279" s="273"/>
      <c r="J279" s="347"/>
      <c r="K279" s="19" t="s">
        <v>120</v>
      </c>
      <c r="L279" s="19" t="s">
        <v>26</v>
      </c>
      <c r="M279" s="20">
        <v>5.28E-2</v>
      </c>
      <c r="N279" s="74">
        <v>0.27500000000000002</v>
      </c>
      <c r="O279" s="88">
        <f t="shared" si="384"/>
        <v>1.4520000000000002E-2</v>
      </c>
      <c r="P279" s="347"/>
      <c r="Q279" s="347"/>
      <c r="R279" s="347"/>
      <c r="S279" s="454"/>
      <c r="T279" s="454"/>
    </row>
    <row r="280" spans="1:20" ht="12.75" customHeight="1">
      <c r="A280" s="294"/>
      <c r="B280" s="295"/>
      <c r="C280" s="295"/>
      <c r="D280" s="294"/>
      <c r="E280" s="342"/>
      <c r="F280" s="342"/>
      <c r="G280" s="273"/>
      <c r="H280" s="348"/>
      <c r="I280" s="273"/>
      <c r="J280" s="348"/>
      <c r="K280" s="19"/>
      <c r="L280" s="19"/>
      <c r="M280" s="19"/>
      <c r="N280" s="74"/>
      <c r="O280" s="88">
        <f t="shared" si="384"/>
        <v>0</v>
      </c>
      <c r="P280" s="348"/>
      <c r="Q280" s="348"/>
      <c r="R280" s="348"/>
      <c r="S280" s="454"/>
      <c r="T280" s="454"/>
    </row>
    <row r="281" spans="1:20" ht="12.75" customHeight="1">
      <c r="A281" s="294">
        <v>10</v>
      </c>
      <c r="B281" s="295" t="s">
        <v>138</v>
      </c>
      <c r="C281" s="295" t="s">
        <v>139</v>
      </c>
      <c r="D281" s="294" t="s">
        <v>43</v>
      </c>
      <c r="E281" s="340">
        <v>26.5</v>
      </c>
      <c r="F281" s="340">
        <f t="shared" ref="F281" si="493">H281+J281+R281</f>
        <v>3.9760501920400002</v>
      </c>
      <c r="G281" s="273">
        <v>0.45800000000000002</v>
      </c>
      <c r="H281" s="304">
        <f t="shared" ref="H281" si="494">G281*$P$8/1000</f>
        <v>0.83297834000000004</v>
      </c>
      <c r="I281" s="273">
        <v>4.0000000000000001E-3</v>
      </c>
      <c r="J281" s="304">
        <f t="shared" ref="J281" si="495">I281*$P$9/1000</f>
        <v>1.0605440000000001E-2</v>
      </c>
      <c r="K281" s="74" t="s">
        <v>140</v>
      </c>
      <c r="L281" s="74" t="s">
        <v>26</v>
      </c>
      <c r="M281" s="74">
        <v>1.05</v>
      </c>
      <c r="N281" s="108">
        <v>2.556</v>
      </c>
      <c r="O281" s="88">
        <f t="shared" si="384"/>
        <v>2.6838000000000002</v>
      </c>
      <c r="P281" s="304">
        <f t="shared" ref="P281" si="496">E281*F281</f>
        <v>105.36533008906001</v>
      </c>
      <c r="Q281" s="304">
        <f t="shared" ref="Q281" si="497">SUM(O281:O284)</f>
        <v>2.6838000000000002</v>
      </c>
      <c r="R281" s="304">
        <f t="shared" ref="R281" si="498">Q281*1.02*1.05*$R$14</f>
        <v>3.1324664120400003</v>
      </c>
      <c r="S281" s="454">
        <f t="shared" ref="S281" si="499">F281*$S$17</f>
        <v>4.6127549612264866</v>
      </c>
      <c r="T281" s="454">
        <f t="shared" ref="T281" si="500">S281*E281</f>
        <v>122.23800647250189</v>
      </c>
    </row>
    <row r="282" spans="1:20" ht="12.75" customHeight="1">
      <c r="A282" s="294"/>
      <c r="B282" s="295"/>
      <c r="C282" s="295"/>
      <c r="D282" s="294"/>
      <c r="E282" s="341"/>
      <c r="F282" s="341"/>
      <c r="G282" s="273"/>
      <c r="H282" s="347"/>
      <c r="I282" s="273"/>
      <c r="J282" s="347"/>
      <c r="K282" s="19"/>
      <c r="L282" s="19"/>
      <c r="M282" s="19"/>
      <c r="N282" s="74"/>
      <c r="O282" s="88">
        <f t="shared" si="384"/>
        <v>0</v>
      </c>
      <c r="P282" s="347"/>
      <c r="Q282" s="347"/>
      <c r="R282" s="347"/>
      <c r="S282" s="454"/>
      <c r="T282" s="454"/>
    </row>
    <row r="283" spans="1:20" ht="12.75" customHeight="1">
      <c r="A283" s="294"/>
      <c r="B283" s="295"/>
      <c r="C283" s="295"/>
      <c r="D283" s="294"/>
      <c r="E283" s="341"/>
      <c r="F283" s="341"/>
      <c r="G283" s="273"/>
      <c r="H283" s="347"/>
      <c r="I283" s="273"/>
      <c r="J283" s="347"/>
      <c r="K283" s="19"/>
      <c r="L283" s="19"/>
      <c r="M283" s="106"/>
      <c r="N283" s="74"/>
      <c r="O283" s="88">
        <f t="shared" si="384"/>
        <v>0</v>
      </c>
      <c r="P283" s="347"/>
      <c r="Q283" s="347"/>
      <c r="R283" s="347"/>
      <c r="S283" s="454"/>
      <c r="T283" s="454"/>
    </row>
    <row r="284" spans="1:20" ht="12.75" customHeight="1">
      <c r="A284" s="294"/>
      <c r="B284" s="295"/>
      <c r="C284" s="295"/>
      <c r="D284" s="294"/>
      <c r="E284" s="342"/>
      <c r="F284" s="342"/>
      <c r="G284" s="273"/>
      <c r="H284" s="348"/>
      <c r="I284" s="273"/>
      <c r="J284" s="348"/>
      <c r="K284" s="19"/>
      <c r="L284" s="19"/>
      <c r="M284" s="19"/>
      <c r="N284" s="74"/>
      <c r="O284" s="88">
        <f t="shared" si="384"/>
        <v>0</v>
      </c>
      <c r="P284" s="348"/>
      <c r="Q284" s="348"/>
      <c r="R284" s="348"/>
      <c r="S284" s="454"/>
      <c r="T284" s="454"/>
    </row>
    <row r="285" spans="1:20" ht="12.75" customHeight="1">
      <c r="A285" s="294">
        <v>11</v>
      </c>
      <c r="B285" s="392" t="s">
        <v>141</v>
      </c>
      <c r="C285" s="475" t="s">
        <v>582</v>
      </c>
      <c r="D285" s="291" t="s">
        <v>84</v>
      </c>
      <c r="E285" s="298">
        <v>42.6</v>
      </c>
      <c r="F285" s="340">
        <f t="shared" ref="F285" si="501">H285+J285+R285</f>
        <v>0.80267469980799999</v>
      </c>
      <c r="G285" s="474">
        <v>0.34</v>
      </c>
      <c r="H285" s="304">
        <f t="shared" ref="H285" si="502">G285*$P$8/1000</f>
        <v>0.61836820000000003</v>
      </c>
      <c r="I285" s="474">
        <v>0.03</v>
      </c>
      <c r="J285" s="304">
        <f t="shared" ref="J285" si="503">I285*$P$9/1000</f>
        <v>7.9540800000000009E-2</v>
      </c>
      <c r="K285" s="19" t="s">
        <v>51</v>
      </c>
      <c r="L285" s="19" t="s">
        <v>37</v>
      </c>
      <c r="M285" s="19">
        <v>3.3999999999999998E-3</v>
      </c>
      <c r="N285" s="124">
        <v>26.4</v>
      </c>
      <c r="O285" s="88">
        <f t="shared" si="384"/>
        <v>8.9759999999999993E-2</v>
      </c>
      <c r="P285" s="304">
        <f t="shared" ref="P285" si="504">E285*F285</f>
        <v>34.193942211820804</v>
      </c>
      <c r="Q285" s="304">
        <f t="shared" ref="Q285" si="505">SUM(O285:O288)</f>
        <v>8.9759999999999993E-2</v>
      </c>
      <c r="R285" s="304">
        <f t="shared" ref="R285" si="506">Q285*1.02*1.05*$R$14</f>
        <v>0.104765699808</v>
      </c>
      <c r="S285" s="454">
        <f t="shared" ref="S285" si="507">F285*$S$17</f>
        <v>0.93121100714542593</v>
      </c>
      <c r="T285" s="454">
        <f t="shared" ref="T285" si="508">S285*E285</f>
        <v>39.669588904395148</v>
      </c>
    </row>
    <row r="286" spans="1:20" ht="12.75" customHeight="1">
      <c r="A286" s="294"/>
      <c r="B286" s="393"/>
      <c r="C286" s="475"/>
      <c r="D286" s="292"/>
      <c r="E286" s="298"/>
      <c r="F286" s="341"/>
      <c r="G286" s="474"/>
      <c r="H286" s="347"/>
      <c r="I286" s="474"/>
      <c r="J286" s="347"/>
      <c r="K286" s="19"/>
      <c r="L286" s="19"/>
      <c r="M286" s="19"/>
      <c r="N286" s="74"/>
      <c r="O286" s="88">
        <f t="shared" si="384"/>
        <v>0</v>
      </c>
      <c r="P286" s="347"/>
      <c r="Q286" s="347"/>
      <c r="R286" s="347"/>
      <c r="S286" s="454"/>
      <c r="T286" s="454"/>
    </row>
    <row r="287" spans="1:20" ht="12.75" customHeight="1">
      <c r="A287" s="294"/>
      <c r="B287" s="393"/>
      <c r="C287" s="475"/>
      <c r="D287" s="292"/>
      <c r="E287" s="298"/>
      <c r="F287" s="341"/>
      <c r="G287" s="474"/>
      <c r="H287" s="347"/>
      <c r="I287" s="474"/>
      <c r="J287" s="347"/>
      <c r="K287" s="19"/>
      <c r="L287" s="19"/>
      <c r="M287" s="20"/>
      <c r="N287" s="74"/>
      <c r="O287" s="88">
        <f t="shared" si="384"/>
        <v>0</v>
      </c>
      <c r="P287" s="347"/>
      <c r="Q287" s="347"/>
      <c r="R287" s="347"/>
      <c r="S287" s="454"/>
      <c r="T287" s="454"/>
    </row>
    <row r="288" spans="1:20" ht="12.75" customHeight="1">
      <c r="A288" s="294"/>
      <c r="B288" s="394"/>
      <c r="C288" s="475"/>
      <c r="D288" s="293"/>
      <c r="E288" s="298"/>
      <c r="F288" s="342"/>
      <c r="G288" s="474"/>
      <c r="H288" s="348"/>
      <c r="I288" s="474"/>
      <c r="J288" s="348"/>
      <c r="K288" s="19"/>
      <c r="L288" s="19"/>
      <c r="M288" s="19"/>
      <c r="N288" s="74"/>
      <c r="O288" s="88">
        <f t="shared" si="384"/>
        <v>0</v>
      </c>
      <c r="P288" s="348"/>
      <c r="Q288" s="348"/>
      <c r="R288" s="348"/>
      <c r="S288" s="454"/>
      <c r="T288" s="454"/>
    </row>
    <row r="289" spans="1:20" ht="12.75" customHeight="1">
      <c r="A289" s="294">
        <v>12</v>
      </c>
      <c r="B289" s="539" t="s">
        <v>50</v>
      </c>
      <c r="C289" s="475" t="s">
        <v>583</v>
      </c>
      <c r="D289" s="475" t="s">
        <v>36</v>
      </c>
      <c r="E289" s="298">
        <v>142</v>
      </c>
      <c r="F289" s="340">
        <f t="shared" ref="F289" si="509">H289+J289+R289</f>
        <v>2.7428631300000004</v>
      </c>
      <c r="G289" s="494"/>
      <c r="H289" s="304">
        <f t="shared" ref="H289" si="510">G289*$P$8/1000</f>
        <v>0</v>
      </c>
      <c r="I289" s="551"/>
      <c r="J289" s="304">
        <f t="shared" ref="J289" si="511">I289*$P$9/1000</f>
        <v>0</v>
      </c>
      <c r="K289" s="112" t="s">
        <v>142</v>
      </c>
      <c r="L289" s="112" t="s">
        <v>36</v>
      </c>
      <c r="M289" s="112">
        <v>1</v>
      </c>
      <c r="N289" s="120">
        <v>2.35</v>
      </c>
      <c r="O289" s="88">
        <f t="shared" ref="O289:O352" si="512">M289*N289</f>
        <v>2.35</v>
      </c>
      <c r="P289" s="304">
        <f t="shared" ref="P289" si="513">E289*F289</f>
        <v>389.48656446000007</v>
      </c>
      <c r="Q289" s="304">
        <f t="shared" ref="Q289" si="514">SUM(O289:O292)</f>
        <v>2.35</v>
      </c>
      <c r="R289" s="304">
        <f t="shared" ref="R289" si="515">Q289*1.02*1.05*$R$14</f>
        <v>2.7428631300000004</v>
      </c>
      <c r="S289" s="454">
        <f t="shared" ref="S289" si="516">F289*$S$17</f>
        <v>3.182091497788976</v>
      </c>
      <c r="T289" s="454">
        <f t="shared" ref="T289" si="517">S289*E289</f>
        <v>451.85699268603457</v>
      </c>
    </row>
    <row r="290" spans="1:20" ht="12.75" customHeight="1">
      <c r="A290" s="294"/>
      <c r="B290" s="540"/>
      <c r="C290" s="475"/>
      <c r="D290" s="349"/>
      <c r="E290" s="298"/>
      <c r="F290" s="341"/>
      <c r="G290" s="494"/>
      <c r="H290" s="347"/>
      <c r="I290" s="552"/>
      <c r="J290" s="347"/>
      <c r="K290" s="19"/>
      <c r="L290" s="19"/>
      <c r="M290" s="19"/>
      <c r="N290" s="74"/>
      <c r="O290" s="88">
        <f t="shared" si="512"/>
        <v>0</v>
      </c>
      <c r="P290" s="347"/>
      <c r="Q290" s="347"/>
      <c r="R290" s="347"/>
      <c r="S290" s="454"/>
      <c r="T290" s="454"/>
    </row>
    <row r="291" spans="1:20" ht="12.75" customHeight="1">
      <c r="A291" s="294"/>
      <c r="B291" s="540"/>
      <c r="C291" s="475"/>
      <c r="D291" s="349"/>
      <c r="E291" s="298"/>
      <c r="F291" s="341"/>
      <c r="G291" s="494"/>
      <c r="H291" s="347"/>
      <c r="I291" s="552"/>
      <c r="J291" s="347"/>
      <c r="K291" s="19"/>
      <c r="L291" s="19"/>
      <c r="M291" s="20"/>
      <c r="N291" s="74"/>
      <c r="O291" s="88">
        <f t="shared" si="512"/>
        <v>0</v>
      </c>
      <c r="P291" s="347"/>
      <c r="Q291" s="347"/>
      <c r="R291" s="347"/>
      <c r="S291" s="454"/>
      <c r="T291" s="454"/>
    </row>
    <row r="292" spans="1:20" ht="14.25" customHeight="1">
      <c r="A292" s="294"/>
      <c r="B292" s="541"/>
      <c r="C292" s="475"/>
      <c r="D292" s="349"/>
      <c r="E292" s="298"/>
      <c r="F292" s="342"/>
      <c r="G292" s="494"/>
      <c r="H292" s="348"/>
      <c r="I292" s="553"/>
      <c r="J292" s="348"/>
      <c r="K292" s="19"/>
      <c r="L292" s="19"/>
      <c r="M292" s="19"/>
      <c r="N292" s="74"/>
      <c r="O292" s="88">
        <f t="shared" si="512"/>
        <v>0</v>
      </c>
      <c r="P292" s="348"/>
      <c r="Q292" s="348"/>
      <c r="R292" s="348"/>
      <c r="S292" s="454"/>
      <c r="T292" s="454"/>
    </row>
    <row r="293" spans="1:20" ht="14.25" customHeight="1">
      <c r="A293" s="294"/>
      <c r="B293" s="295"/>
      <c r="C293" s="548" t="s">
        <v>1532</v>
      </c>
      <c r="D293" s="294"/>
      <c r="E293" s="298"/>
      <c r="F293" s="340">
        <f t="shared" ref="F293:F353" si="518">H293+J293+R293</f>
        <v>0</v>
      </c>
      <c r="G293" s="273"/>
      <c r="H293" s="304">
        <f t="shared" ref="H293:H353" si="519">G293*$P$8/1000</f>
        <v>0</v>
      </c>
      <c r="I293" s="346"/>
      <c r="J293" s="304">
        <f t="shared" ref="J293:J353" si="520">I293*$P$9/1000</f>
        <v>0</v>
      </c>
      <c r="K293" s="19"/>
      <c r="L293" s="19"/>
      <c r="M293" s="19"/>
      <c r="N293" s="74"/>
      <c r="O293" s="88">
        <f t="shared" si="512"/>
        <v>0</v>
      </c>
      <c r="P293" s="304">
        <f t="shared" ref="P293" si="521">E293*F293</f>
        <v>0</v>
      </c>
      <c r="Q293" s="304">
        <f t="shared" ref="Q293" si="522">SUM(O293:O296)</f>
        <v>0</v>
      </c>
      <c r="R293" s="304">
        <f t="shared" ref="R293" si="523">Q293*1.02*1.05*$R$14</f>
        <v>0</v>
      </c>
      <c r="S293" s="454">
        <f t="shared" ref="S293" si="524">F293*$S$17</f>
        <v>0</v>
      </c>
      <c r="T293" s="454">
        <f t="shared" ref="T293" si="525">S293*E293</f>
        <v>0</v>
      </c>
    </row>
    <row r="294" spans="1:20" ht="14.25" customHeight="1">
      <c r="A294" s="294"/>
      <c r="B294" s="295"/>
      <c r="C294" s="549"/>
      <c r="D294" s="294"/>
      <c r="E294" s="298"/>
      <c r="F294" s="341"/>
      <c r="G294" s="273"/>
      <c r="H294" s="347"/>
      <c r="I294" s="346"/>
      <c r="J294" s="347"/>
      <c r="K294" s="19"/>
      <c r="L294" s="19"/>
      <c r="M294" s="19"/>
      <c r="N294" s="74"/>
      <c r="O294" s="88">
        <f t="shared" si="512"/>
        <v>0</v>
      </c>
      <c r="P294" s="347"/>
      <c r="Q294" s="347"/>
      <c r="R294" s="347"/>
      <c r="S294" s="454"/>
      <c r="T294" s="454"/>
    </row>
    <row r="295" spans="1:20" ht="14.25" customHeight="1">
      <c r="A295" s="294"/>
      <c r="B295" s="295"/>
      <c r="C295" s="549"/>
      <c r="D295" s="294"/>
      <c r="E295" s="298"/>
      <c r="F295" s="341"/>
      <c r="G295" s="273"/>
      <c r="H295" s="347"/>
      <c r="I295" s="346"/>
      <c r="J295" s="347"/>
      <c r="K295" s="19"/>
      <c r="L295" s="19"/>
      <c r="M295" s="20"/>
      <c r="N295" s="74"/>
      <c r="O295" s="88">
        <f t="shared" si="512"/>
        <v>0</v>
      </c>
      <c r="P295" s="347"/>
      <c r="Q295" s="347"/>
      <c r="R295" s="347"/>
      <c r="S295" s="454"/>
      <c r="T295" s="454"/>
    </row>
    <row r="296" spans="1:20" ht="14.25" customHeight="1">
      <c r="A296" s="294"/>
      <c r="B296" s="295"/>
      <c r="C296" s="550"/>
      <c r="D296" s="294"/>
      <c r="E296" s="298"/>
      <c r="F296" s="342"/>
      <c r="G296" s="273"/>
      <c r="H296" s="348"/>
      <c r="I296" s="346"/>
      <c r="J296" s="348"/>
      <c r="K296" s="19"/>
      <c r="L296" s="19"/>
      <c r="M296" s="19"/>
      <c r="N296" s="74"/>
      <c r="O296" s="88">
        <f t="shared" si="512"/>
        <v>0</v>
      </c>
      <c r="P296" s="348"/>
      <c r="Q296" s="348"/>
      <c r="R296" s="348"/>
      <c r="S296" s="454"/>
      <c r="T296" s="454"/>
    </row>
    <row r="297" spans="1:20" ht="14.25" customHeight="1">
      <c r="A297" s="294">
        <v>1</v>
      </c>
      <c r="B297" s="542" t="s">
        <v>1533</v>
      </c>
      <c r="C297" s="543" t="s">
        <v>1532</v>
      </c>
      <c r="D297" s="546" t="s">
        <v>32</v>
      </c>
      <c r="E297" s="547">
        <v>0.66603000000000001</v>
      </c>
      <c r="F297" s="340">
        <f t="shared" si="518"/>
        <v>81.944013980907997</v>
      </c>
      <c r="G297" s="558">
        <v>19.8</v>
      </c>
      <c r="H297" s="304">
        <f t="shared" si="519"/>
        <v>36.010854000000002</v>
      </c>
      <c r="I297" s="297">
        <v>15.5</v>
      </c>
      <c r="J297" s="304">
        <f t="shared" si="520"/>
        <v>41.096080000000001</v>
      </c>
      <c r="K297" s="21" t="s">
        <v>66</v>
      </c>
      <c r="L297" s="21" t="s">
        <v>34</v>
      </c>
      <c r="M297" s="21">
        <v>4.78</v>
      </c>
      <c r="N297" s="63">
        <v>0.86699999999999999</v>
      </c>
      <c r="O297" s="88">
        <f t="shared" si="512"/>
        <v>4.1442600000000001</v>
      </c>
      <c r="P297" s="304">
        <f t="shared" ref="P297" si="526">E297*F297</f>
        <v>54.577171631704154</v>
      </c>
      <c r="Q297" s="304">
        <f t="shared" ref="Q297" si="527">SUM(O297:O300)</f>
        <v>4.1442600000000001</v>
      </c>
      <c r="R297" s="304">
        <f t="shared" ref="R297" si="528">Q297*1.02*1.05*$R$14</f>
        <v>4.8370799809080003</v>
      </c>
      <c r="S297" s="454">
        <f t="shared" ref="S297" si="529">F297*$S$17</f>
        <v>95.066118076168209</v>
      </c>
      <c r="T297" s="454">
        <f t="shared" ref="T297" si="530">S297*E297</f>
        <v>63.31688662227031</v>
      </c>
    </row>
    <row r="298" spans="1:20" ht="14.25" customHeight="1">
      <c r="A298" s="294"/>
      <c r="B298" s="542"/>
      <c r="C298" s="544"/>
      <c r="D298" s="546"/>
      <c r="E298" s="547"/>
      <c r="F298" s="341"/>
      <c r="G298" s="558"/>
      <c r="H298" s="347"/>
      <c r="I298" s="297"/>
      <c r="J298" s="347"/>
      <c r="K298" s="21"/>
      <c r="L298" s="21"/>
      <c r="M298" s="21"/>
      <c r="N298" s="36"/>
      <c r="O298" s="88">
        <f t="shared" si="512"/>
        <v>0</v>
      </c>
      <c r="P298" s="347"/>
      <c r="Q298" s="347"/>
      <c r="R298" s="347"/>
      <c r="S298" s="454"/>
      <c r="T298" s="454"/>
    </row>
    <row r="299" spans="1:20" ht="14.25" customHeight="1">
      <c r="A299" s="294"/>
      <c r="B299" s="542"/>
      <c r="C299" s="544"/>
      <c r="D299" s="546"/>
      <c r="E299" s="547"/>
      <c r="F299" s="341"/>
      <c r="G299" s="558"/>
      <c r="H299" s="347"/>
      <c r="I299" s="297"/>
      <c r="J299" s="347"/>
      <c r="K299" s="21"/>
      <c r="L299" s="21"/>
      <c r="M299" s="21"/>
      <c r="N299" s="36"/>
      <c r="O299" s="88">
        <f t="shared" si="512"/>
        <v>0</v>
      </c>
      <c r="P299" s="347"/>
      <c r="Q299" s="347"/>
      <c r="R299" s="347"/>
      <c r="S299" s="454"/>
      <c r="T299" s="454"/>
    </row>
    <row r="300" spans="1:20" ht="14.25" customHeight="1">
      <c r="A300" s="294"/>
      <c r="B300" s="542"/>
      <c r="C300" s="545"/>
      <c r="D300" s="546"/>
      <c r="E300" s="547"/>
      <c r="F300" s="342"/>
      <c r="G300" s="558"/>
      <c r="H300" s="348"/>
      <c r="I300" s="297"/>
      <c r="J300" s="348"/>
      <c r="K300" s="21"/>
      <c r="L300" s="21"/>
      <c r="M300" s="21"/>
      <c r="N300" s="36"/>
      <c r="O300" s="88">
        <f t="shared" si="512"/>
        <v>0</v>
      </c>
      <c r="P300" s="348"/>
      <c r="Q300" s="348"/>
      <c r="R300" s="348"/>
      <c r="S300" s="454"/>
      <c r="T300" s="454"/>
    </row>
    <row r="301" spans="1:20" ht="14.25" customHeight="1">
      <c r="A301" s="294">
        <v>2</v>
      </c>
      <c r="B301" s="554" t="s">
        <v>50</v>
      </c>
      <c r="C301" s="554" t="s">
        <v>1534</v>
      </c>
      <c r="D301" s="546" t="s">
        <v>32</v>
      </c>
      <c r="E301" s="555">
        <v>0.39106000000000002</v>
      </c>
      <c r="F301" s="340">
        <f t="shared" si="518"/>
        <v>551.37384792000012</v>
      </c>
      <c r="G301" s="556"/>
      <c r="H301" s="304">
        <f t="shared" si="519"/>
        <v>0</v>
      </c>
      <c r="I301" s="557"/>
      <c r="J301" s="304">
        <f t="shared" si="520"/>
        <v>0</v>
      </c>
      <c r="K301" s="55" t="s">
        <v>1535</v>
      </c>
      <c r="L301" s="55" t="s">
        <v>32</v>
      </c>
      <c r="M301" s="55">
        <v>1</v>
      </c>
      <c r="N301" s="118">
        <v>472.4</v>
      </c>
      <c r="O301" s="88">
        <f t="shared" si="512"/>
        <v>472.4</v>
      </c>
      <c r="P301" s="304">
        <f t="shared" ref="P301" si="531">E301*F301</f>
        <v>215.62025696759525</v>
      </c>
      <c r="Q301" s="304">
        <f t="shared" ref="Q301" si="532">SUM(O301:O304)</f>
        <v>472.4</v>
      </c>
      <c r="R301" s="304">
        <f t="shared" ref="R301" si="533">Q301*1.02*1.05*$R$14</f>
        <v>551.37384792000012</v>
      </c>
      <c r="S301" s="454">
        <f t="shared" ref="S301" si="534">F301*$S$17</f>
        <v>639.66809513000533</v>
      </c>
      <c r="T301" s="454">
        <f t="shared" ref="T301" si="535">S301*E301</f>
        <v>250.14860528153989</v>
      </c>
    </row>
    <row r="302" spans="1:20" ht="14.25" customHeight="1">
      <c r="A302" s="294"/>
      <c r="B302" s="554"/>
      <c r="C302" s="554"/>
      <c r="D302" s="546"/>
      <c r="E302" s="555"/>
      <c r="F302" s="341"/>
      <c r="G302" s="556"/>
      <c r="H302" s="347"/>
      <c r="I302" s="557"/>
      <c r="J302" s="347"/>
      <c r="K302" s="112"/>
      <c r="L302" s="112"/>
      <c r="M302" s="112"/>
      <c r="N302" s="120"/>
      <c r="O302" s="88">
        <f t="shared" si="512"/>
        <v>0</v>
      </c>
      <c r="P302" s="347"/>
      <c r="Q302" s="347"/>
      <c r="R302" s="347"/>
      <c r="S302" s="454"/>
      <c r="T302" s="454"/>
    </row>
    <row r="303" spans="1:20" ht="14.25" customHeight="1">
      <c r="A303" s="294"/>
      <c r="B303" s="554"/>
      <c r="C303" s="554"/>
      <c r="D303" s="546"/>
      <c r="E303" s="555"/>
      <c r="F303" s="341"/>
      <c r="G303" s="556"/>
      <c r="H303" s="347"/>
      <c r="I303" s="557"/>
      <c r="J303" s="347"/>
      <c r="K303" s="112"/>
      <c r="L303" s="112"/>
      <c r="M303" s="112"/>
      <c r="N303" s="120"/>
      <c r="O303" s="88">
        <f t="shared" si="512"/>
        <v>0</v>
      </c>
      <c r="P303" s="347"/>
      <c r="Q303" s="347"/>
      <c r="R303" s="347"/>
      <c r="S303" s="454"/>
      <c r="T303" s="454"/>
    </row>
    <row r="304" spans="1:20" ht="14.25" customHeight="1">
      <c r="A304" s="294"/>
      <c r="B304" s="554"/>
      <c r="C304" s="554"/>
      <c r="D304" s="546"/>
      <c r="E304" s="555"/>
      <c r="F304" s="342"/>
      <c r="G304" s="556"/>
      <c r="H304" s="348"/>
      <c r="I304" s="557"/>
      <c r="J304" s="348"/>
      <c r="K304" s="55"/>
      <c r="L304" s="55"/>
      <c r="M304" s="55"/>
      <c r="N304" s="73"/>
      <c r="O304" s="88">
        <f t="shared" si="512"/>
        <v>0</v>
      </c>
      <c r="P304" s="348"/>
      <c r="Q304" s="348"/>
      <c r="R304" s="348"/>
      <c r="S304" s="454"/>
      <c r="T304" s="454"/>
    </row>
    <row r="305" spans="1:20" ht="14.25" customHeight="1">
      <c r="A305" s="294">
        <v>3</v>
      </c>
      <c r="B305" s="554" t="s">
        <v>50</v>
      </c>
      <c r="C305" s="554" t="s">
        <v>1536</v>
      </c>
      <c r="D305" s="546" t="s">
        <v>32</v>
      </c>
      <c r="E305" s="555">
        <v>5.772E-2</v>
      </c>
      <c r="F305" s="340">
        <f t="shared" si="518"/>
        <v>562.46201802000007</v>
      </c>
      <c r="G305" s="556"/>
      <c r="H305" s="304">
        <f t="shared" si="519"/>
        <v>0</v>
      </c>
      <c r="I305" s="556"/>
      <c r="J305" s="304">
        <f t="shared" si="520"/>
        <v>0</v>
      </c>
      <c r="K305" s="55" t="s">
        <v>247</v>
      </c>
      <c r="L305" s="55" t="s">
        <v>32</v>
      </c>
      <c r="M305" s="55">
        <v>1</v>
      </c>
      <c r="N305" s="119">
        <v>481.9</v>
      </c>
      <c r="O305" s="88">
        <f t="shared" si="512"/>
        <v>481.9</v>
      </c>
      <c r="P305" s="304">
        <f t="shared" ref="P305" si="536">E305*F305</f>
        <v>32.465307680114407</v>
      </c>
      <c r="Q305" s="304">
        <f t="shared" ref="Q305" si="537">SUM(O305:O308)</f>
        <v>481.9</v>
      </c>
      <c r="R305" s="304">
        <f t="shared" ref="R305" si="538">Q305*1.02*1.05*$R$14</f>
        <v>562.46201802000007</v>
      </c>
      <c r="S305" s="454">
        <f t="shared" ref="S305" si="539">F305*$S$17</f>
        <v>652.5318692700032</v>
      </c>
      <c r="T305" s="454">
        <f t="shared" ref="T305" si="540">S305*E305</f>
        <v>37.664139494264582</v>
      </c>
    </row>
    <row r="306" spans="1:20" ht="14.25" customHeight="1">
      <c r="A306" s="294"/>
      <c r="B306" s="554"/>
      <c r="C306" s="554"/>
      <c r="D306" s="546"/>
      <c r="E306" s="555"/>
      <c r="F306" s="341"/>
      <c r="G306" s="556"/>
      <c r="H306" s="347"/>
      <c r="I306" s="556"/>
      <c r="J306" s="347"/>
      <c r="K306" s="55"/>
      <c r="L306" s="55"/>
      <c r="M306" s="55"/>
      <c r="N306" s="73"/>
      <c r="O306" s="88">
        <f t="shared" si="512"/>
        <v>0</v>
      </c>
      <c r="P306" s="347"/>
      <c r="Q306" s="347"/>
      <c r="R306" s="347"/>
      <c r="S306" s="454"/>
      <c r="T306" s="454"/>
    </row>
    <row r="307" spans="1:20" ht="14.25" customHeight="1">
      <c r="A307" s="294"/>
      <c r="B307" s="554"/>
      <c r="C307" s="554"/>
      <c r="D307" s="546"/>
      <c r="E307" s="555"/>
      <c r="F307" s="341"/>
      <c r="G307" s="556"/>
      <c r="H307" s="347"/>
      <c r="I307" s="556"/>
      <c r="J307" s="347"/>
      <c r="K307" s="55"/>
      <c r="L307" s="55"/>
      <c r="M307" s="59"/>
      <c r="N307" s="73"/>
      <c r="O307" s="88">
        <f t="shared" si="512"/>
        <v>0</v>
      </c>
      <c r="P307" s="347"/>
      <c r="Q307" s="347"/>
      <c r="R307" s="347"/>
      <c r="S307" s="454"/>
      <c r="T307" s="454"/>
    </row>
    <row r="308" spans="1:20" ht="14.25" customHeight="1">
      <c r="A308" s="294"/>
      <c r="B308" s="554"/>
      <c r="C308" s="554"/>
      <c r="D308" s="546"/>
      <c r="E308" s="555"/>
      <c r="F308" s="342"/>
      <c r="G308" s="556"/>
      <c r="H308" s="348"/>
      <c r="I308" s="556"/>
      <c r="J308" s="348"/>
      <c r="K308" s="55"/>
      <c r="L308" s="55"/>
      <c r="M308" s="55"/>
      <c r="N308" s="73"/>
      <c r="O308" s="88">
        <f t="shared" si="512"/>
        <v>0</v>
      </c>
      <c r="P308" s="348"/>
      <c r="Q308" s="348"/>
      <c r="R308" s="348"/>
      <c r="S308" s="454"/>
      <c r="T308" s="454"/>
    </row>
    <row r="309" spans="1:20" ht="14.25" customHeight="1">
      <c r="A309" s="294">
        <v>4</v>
      </c>
      <c r="B309" s="554" t="s">
        <v>50</v>
      </c>
      <c r="C309" s="554" t="s">
        <v>1537</v>
      </c>
      <c r="D309" s="546" t="s">
        <v>32</v>
      </c>
      <c r="E309" s="555">
        <v>5.0099999999999997E-3</v>
      </c>
      <c r="F309" s="340">
        <f t="shared" si="518"/>
        <v>513.90750474000004</v>
      </c>
      <c r="G309" s="556"/>
      <c r="H309" s="304">
        <f t="shared" si="519"/>
        <v>0</v>
      </c>
      <c r="I309" s="556"/>
      <c r="J309" s="304">
        <f t="shared" si="520"/>
        <v>0</v>
      </c>
      <c r="K309" s="55" t="s">
        <v>247</v>
      </c>
      <c r="L309" s="55" t="s">
        <v>32</v>
      </c>
      <c r="M309" s="55">
        <v>1</v>
      </c>
      <c r="N309" s="119">
        <v>440.3</v>
      </c>
      <c r="O309" s="88">
        <f t="shared" si="512"/>
        <v>440.3</v>
      </c>
      <c r="P309" s="304">
        <f t="shared" ref="P309" si="541">E309*F309</f>
        <v>2.5746765987473998</v>
      </c>
      <c r="Q309" s="304">
        <f t="shared" ref="Q309" si="542">SUM(O309:O312)</f>
        <v>440.3</v>
      </c>
      <c r="R309" s="304">
        <f t="shared" ref="R309" si="543">Q309*1.02*1.05*$R$14</f>
        <v>513.90750474000004</v>
      </c>
      <c r="S309" s="454">
        <f t="shared" ref="S309" si="544">F309*$S$17</f>
        <v>596.20207935169617</v>
      </c>
      <c r="T309" s="454">
        <f t="shared" ref="T309" si="545">S309*E309</f>
        <v>2.9869724175519976</v>
      </c>
    </row>
    <row r="310" spans="1:20" ht="14.25" customHeight="1">
      <c r="A310" s="294"/>
      <c r="B310" s="554"/>
      <c r="C310" s="554"/>
      <c r="D310" s="546"/>
      <c r="E310" s="555"/>
      <c r="F310" s="341"/>
      <c r="G310" s="556"/>
      <c r="H310" s="347"/>
      <c r="I310" s="556"/>
      <c r="J310" s="347"/>
      <c r="K310" s="55"/>
      <c r="L310" s="55"/>
      <c r="M310" s="55"/>
      <c r="N310" s="73"/>
      <c r="O310" s="88">
        <f t="shared" si="512"/>
        <v>0</v>
      </c>
      <c r="P310" s="347"/>
      <c r="Q310" s="347"/>
      <c r="R310" s="347"/>
      <c r="S310" s="454"/>
      <c r="T310" s="454"/>
    </row>
    <row r="311" spans="1:20" ht="14.25" customHeight="1">
      <c r="A311" s="294"/>
      <c r="B311" s="554"/>
      <c r="C311" s="554"/>
      <c r="D311" s="546"/>
      <c r="E311" s="555"/>
      <c r="F311" s="341"/>
      <c r="G311" s="556"/>
      <c r="H311" s="347"/>
      <c r="I311" s="556"/>
      <c r="J311" s="347"/>
      <c r="K311" s="55"/>
      <c r="L311" s="55"/>
      <c r="M311" s="59"/>
      <c r="N311" s="73"/>
      <c r="O311" s="88">
        <f t="shared" si="512"/>
        <v>0</v>
      </c>
      <c r="P311" s="347"/>
      <c r="Q311" s="347"/>
      <c r="R311" s="347"/>
      <c r="S311" s="454"/>
      <c r="T311" s="454"/>
    </row>
    <row r="312" spans="1:20" ht="14.25" customHeight="1">
      <c r="A312" s="294"/>
      <c r="B312" s="554"/>
      <c r="C312" s="554"/>
      <c r="D312" s="546"/>
      <c r="E312" s="555"/>
      <c r="F312" s="342"/>
      <c r="G312" s="556"/>
      <c r="H312" s="348"/>
      <c r="I312" s="556"/>
      <c r="J312" s="348"/>
      <c r="K312" s="55"/>
      <c r="L312" s="55"/>
      <c r="M312" s="55"/>
      <c r="N312" s="73"/>
      <c r="O312" s="88">
        <f t="shared" si="512"/>
        <v>0</v>
      </c>
      <c r="P312" s="348"/>
      <c r="Q312" s="348"/>
      <c r="R312" s="348"/>
      <c r="S312" s="454"/>
      <c r="T312" s="454"/>
    </row>
    <row r="313" spans="1:20" ht="14.25" customHeight="1">
      <c r="A313" s="294">
        <v>5</v>
      </c>
      <c r="B313" s="554" t="s">
        <v>50</v>
      </c>
      <c r="C313" s="554" t="s">
        <v>1538</v>
      </c>
      <c r="D313" s="546" t="s">
        <v>32</v>
      </c>
      <c r="E313" s="555">
        <v>1.4330000000000001E-2</v>
      </c>
      <c r="F313" s="340">
        <f t="shared" si="518"/>
        <v>544.02064038000015</v>
      </c>
      <c r="G313" s="556"/>
      <c r="H313" s="304">
        <f t="shared" si="519"/>
        <v>0</v>
      </c>
      <c r="I313" s="556"/>
      <c r="J313" s="304">
        <f t="shared" si="520"/>
        <v>0</v>
      </c>
      <c r="K313" s="55" t="s">
        <v>53</v>
      </c>
      <c r="L313" s="55" t="s">
        <v>32</v>
      </c>
      <c r="M313" s="55">
        <v>1</v>
      </c>
      <c r="N313" s="119">
        <v>466.1</v>
      </c>
      <c r="O313" s="88">
        <f t="shared" si="512"/>
        <v>466.1</v>
      </c>
      <c r="P313" s="304">
        <f t="shared" ref="P313" si="546">E313*F313</f>
        <v>7.7958157766454024</v>
      </c>
      <c r="Q313" s="304">
        <f t="shared" ref="Q313" si="547">SUM(O313:O316)</f>
        <v>466.1</v>
      </c>
      <c r="R313" s="304">
        <f t="shared" ref="R313" si="548">Q313*1.02*1.05*$R$14</f>
        <v>544.02064038000015</v>
      </c>
      <c r="S313" s="454">
        <f t="shared" ref="S313" si="549">F313*$S$17</f>
        <v>631.13738175295407</v>
      </c>
      <c r="T313" s="454">
        <f t="shared" ref="T313" si="550">S313*E313</f>
        <v>9.0441986805198322</v>
      </c>
    </row>
    <row r="314" spans="1:20" ht="14.25" customHeight="1">
      <c r="A314" s="294"/>
      <c r="B314" s="554"/>
      <c r="C314" s="554"/>
      <c r="D314" s="546"/>
      <c r="E314" s="555"/>
      <c r="F314" s="341"/>
      <c r="G314" s="556"/>
      <c r="H314" s="347"/>
      <c r="I314" s="556"/>
      <c r="J314" s="347"/>
      <c r="K314" s="55"/>
      <c r="L314" s="55"/>
      <c r="M314" s="55"/>
      <c r="N314" s="73"/>
      <c r="O314" s="88">
        <f t="shared" si="512"/>
        <v>0</v>
      </c>
      <c r="P314" s="347"/>
      <c r="Q314" s="347"/>
      <c r="R314" s="347"/>
      <c r="S314" s="454"/>
      <c r="T314" s="454"/>
    </row>
    <row r="315" spans="1:20" ht="14.25" customHeight="1">
      <c r="A315" s="294"/>
      <c r="B315" s="554"/>
      <c r="C315" s="554"/>
      <c r="D315" s="546"/>
      <c r="E315" s="555"/>
      <c r="F315" s="341"/>
      <c r="G315" s="556"/>
      <c r="H315" s="347"/>
      <c r="I315" s="556"/>
      <c r="J315" s="347"/>
      <c r="K315" s="55"/>
      <c r="L315" s="55"/>
      <c r="M315" s="55"/>
      <c r="N315" s="73"/>
      <c r="O315" s="88">
        <f t="shared" si="512"/>
        <v>0</v>
      </c>
      <c r="P315" s="347"/>
      <c r="Q315" s="347"/>
      <c r="R315" s="347"/>
      <c r="S315" s="454"/>
      <c r="T315" s="454"/>
    </row>
    <row r="316" spans="1:20" ht="14.25" customHeight="1">
      <c r="A316" s="294"/>
      <c r="B316" s="554"/>
      <c r="C316" s="554"/>
      <c r="D316" s="546"/>
      <c r="E316" s="555"/>
      <c r="F316" s="342"/>
      <c r="G316" s="556"/>
      <c r="H316" s="348"/>
      <c r="I316" s="556"/>
      <c r="J316" s="348"/>
      <c r="K316" s="55"/>
      <c r="L316" s="55"/>
      <c r="M316" s="55"/>
      <c r="N316" s="73"/>
      <c r="O316" s="88">
        <f t="shared" si="512"/>
        <v>0</v>
      </c>
      <c r="P316" s="348"/>
      <c r="Q316" s="348"/>
      <c r="R316" s="348"/>
      <c r="S316" s="454"/>
      <c r="T316" s="454"/>
    </row>
    <row r="317" spans="1:20" ht="14.25" customHeight="1">
      <c r="A317" s="294">
        <v>6</v>
      </c>
      <c r="B317" s="554" t="s">
        <v>50</v>
      </c>
      <c r="C317" s="554" t="s">
        <v>1539</v>
      </c>
      <c r="D317" s="546" t="s">
        <v>32</v>
      </c>
      <c r="E317" s="555">
        <v>3.1660000000000001E-2</v>
      </c>
      <c r="F317" s="340">
        <f t="shared" si="518"/>
        <v>465.58642662000005</v>
      </c>
      <c r="G317" s="556"/>
      <c r="H317" s="304">
        <f t="shared" si="519"/>
        <v>0</v>
      </c>
      <c r="I317" s="557"/>
      <c r="J317" s="304">
        <f t="shared" si="520"/>
        <v>0</v>
      </c>
      <c r="K317" s="55" t="s">
        <v>53</v>
      </c>
      <c r="L317" s="55" t="s">
        <v>32</v>
      </c>
      <c r="M317" s="55">
        <v>1</v>
      </c>
      <c r="N317" s="119">
        <v>398.9</v>
      </c>
      <c r="O317" s="88">
        <f t="shared" si="512"/>
        <v>398.9</v>
      </c>
      <c r="P317" s="304">
        <f t="shared" ref="P317" si="551">E317*F317</f>
        <v>14.740466266789202</v>
      </c>
      <c r="Q317" s="304">
        <f t="shared" ref="Q317" si="552">SUM(O317:O320)</f>
        <v>398.9</v>
      </c>
      <c r="R317" s="304">
        <f t="shared" ref="R317" si="553">Q317*1.02*1.05*$R$14</f>
        <v>465.58642662000005</v>
      </c>
      <c r="S317" s="454">
        <f t="shared" ref="S317" si="554">F317*$S$17</f>
        <v>540.14310573107343</v>
      </c>
      <c r="T317" s="454">
        <f t="shared" ref="T317" si="555">S317*E317</f>
        <v>17.100930727445785</v>
      </c>
    </row>
    <row r="318" spans="1:20" ht="14.25" customHeight="1">
      <c r="A318" s="294"/>
      <c r="B318" s="554"/>
      <c r="C318" s="554"/>
      <c r="D318" s="546"/>
      <c r="E318" s="555"/>
      <c r="F318" s="341"/>
      <c r="G318" s="556"/>
      <c r="H318" s="347"/>
      <c r="I318" s="557"/>
      <c r="J318" s="347"/>
      <c r="K318" s="55"/>
      <c r="L318" s="55"/>
      <c r="M318" s="55"/>
      <c r="N318" s="73"/>
      <c r="O318" s="88">
        <f t="shared" si="512"/>
        <v>0</v>
      </c>
      <c r="P318" s="347"/>
      <c r="Q318" s="347"/>
      <c r="R318" s="347"/>
      <c r="S318" s="454"/>
      <c r="T318" s="454"/>
    </row>
    <row r="319" spans="1:20" ht="14.25" customHeight="1">
      <c r="A319" s="294"/>
      <c r="B319" s="554"/>
      <c r="C319" s="554"/>
      <c r="D319" s="546"/>
      <c r="E319" s="555"/>
      <c r="F319" s="341"/>
      <c r="G319" s="556"/>
      <c r="H319" s="347"/>
      <c r="I319" s="557"/>
      <c r="J319" s="347"/>
      <c r="K319" s="55"/>
      <c r="L319" s="55"/>
      <c r="M319" s="57"/>
      <c r="N319" s="73"/>
      <c r="O319" s="88">
        <f t="shared" si="512"/>
        <v>0</v>
      </c>
      <c r="P319" s="347"/>
      <c r="Q319" s="347"/>
      <c r="R319" s="347"/>
      <c r="S319" s="454"/>
      <c r="T319" s="454"/>
    </row>
    <row r="320" spans="1:20" ht="14.25" customHeight="1">
      <c r="A320" s="294"/>
      <c r="B320" s="554"/>
      <c r="C320" s="554"/>
      <c r="D320" s="546"/>
      <c r="E320" s="555"/>
      <c r="F320" s="342"/>
      <c r="G320" s="556"/>
      <c r="H320" s="348"/>
      <c r="I320" s="557"/>
      <c r="J320" s="348"/>
      <c r="K320" s="55"/>
      <c r="L320" s="55"/>
      <c r="M320" s="55"/>
      <c r="N320" s="73"/>
      <c r="O320" s="88">
        <f t="shared" si="512"/>
        <v>0</v>
      </c>
      <c r="P320" s="348"/>
      <c r="Q320" s="348"/>
      <c r="R320" s="348"/>
      <c r="S320" s="454"/>
      <c r="T320" s="454"/>
    </row>
    <row r="321" spans="1:20" ht="14.25" customHeight="1">
      <c r="A321" s="294">
        <v>7</v>
      </c>
      <c r="B321" s="554" t="s">
        <v>50</v>
      </c>
      <c r="C321" s="554" t="s">
        <v>1540</v>
      </c>
      <c r="D321" s="546" t="s">
        <v>32</v>
      </c>
      <c r="E321" s="555">
        <v>1.6015999999999999E-2</v>
      </c>
      <c r="F321" s="340">
        <f t="shared" si="518"/>
        <v>520.09353648000013</v>
      </c>
      <c r="G321" s="556"/>
      <c r="H321" s="304">
        <f t="shared" si="519"/>
        <v>0</v>
      </c>
      <c r="I321" s="556"/>
      <c r="J321" s="304">
        <f t="shared" si="520"/>
        <v>0</v>
      </c>
      <c r="K321" s="55" t="s">
        <v>53</v>
      </c>
      <c r="L321" s="55" t="s">
        <v>32</v>
      </c>
      <c r="M321" s="55">
        <v>1</v>
      </c>
      <c r="N321" s="119">
        <v>445.6</v>
      </c>
      <c r="O321" s="88">
        <f t="shared" si="512"/>
        <v>445.6</v>
      </c>
      <c r="P321" s="304">
        <f t="shared" ref="P321" si="556">E321*F321</f>
        <v>8.3298180802636814</v>
      </c>
      <c r="Q321" s="304">
        <f t="shared" ref="Q321" si="557">SUM(O321:O324)</f>
        <v>445.6</v>
      </c>
      <c r="R321" s="304">
        <f t="shared" ref="R321" si="558">Q321*1.02*1.05*$R$14</f>
        <v>520.09353648000013</v>
      </c>
      <c r="S321" s="454">
        <f t="shared" ref="S321" si="559">F321*$S$17</f>
        <v>603.37871124032677</v>
      </c>
      <c r="T321" s="454">
        <f t="shared" ref="T321" si="560">S321*E321</f>
        <v>9.6637134392250736</v>
      </c>
    </row>
    <row r="322" spans="1:20" ht="14.25" customHeight="1">
      <c r="A322" s="294"/>
      <c r="B322" s="554"/>
      <c r="C322" s="554"/>
      <c r="D322" s="546"/>
      <c r="E322" s="555"/>
      <c r="F322" s="341"/>
      <c r="G322" s="556"/>
      <c r="H322" s="347"/>
      <c r="I322" s="556"/>
      <c r="J322" s="347"/>
      <c r="K322" s="55"/>
      <c r="L322" s="55"/>
      <c r="M322" s="55"/>
      <c r="N322" s="73"/>
      <c r="O322" s="88">
        <f t="shared" si="512"/>
        <v>0</v>
      </c>
      <c r="P322" s="347"/>
      <c r="Q322" s="347"/>
      <c r="R322" s="347"/>
      <c r="S322" s="454"/>
      <c r="T322" s="454"/>
    </row>
    <row r="323" spans="1:20" ht="14.25" customHeight="1">
      <c r="A323" s="294"/>
      <c r="B323" s="554"/>
      <c r="C323" s="554"/>
      <c r="D323" s="546"/>
      <c r="E323" s="555"/>
      <c r="F323" s="341"/>
      <c r="G323" s="556"/>
      <c r="H323" s="347"/>
      <c r="I323" s="556"/>
      <c r="J323" s="347"/>
      <c r="K323" s="55"/>
      <c r="L323" s="55"/>
      <c r="M323" s="55"/>
      <c r="N323" s="73"/>
      <c r="O323" s="88">
        <f t="shared" si="512"/>
        <v>0</v>
      </c>
      <c r="P323" s="347"/>
      <c r="Q323" s="347"/>
      <c r="R323" s="347"/>
      <c r="S323" s="454"/>
      <c r="T323" s="454"/>
    </row>
    <row r="324" spans="1:20" ht="14.25" customHeight="1">
      <c r="A324" s="294"/>
      <c r="B324" s="554"/>
      <c r="C324" s="554"/>
      <c r="D324" s="546"/>
      <c r="E324" s="555"/>
      <c r="F324" s="342"/>
      <c r="G324" s="556"/>
      <c r="H324" s="348"/>
      <c r="I324" s="556"/>
      <c r="J324" s="348"/>
      <c r="K324" s="55"/>
      <c r="L324" s="55"/>
      <c r="M324" s="55"/>
      <c r="N324" s="73"/>
      <c r="O324" s="88">
        <f t="shared" si="512"/>
        <v>0</v>
      </c>
      <c r="P324" s="348"/>
      <c r="Q324" s="348"/>
      <c r="R324" s="348"/>
      <c r="S324" s="454"/>
      <c r="T324" s="454"/>
    </row>
    <row r="325" spans="1:20" ht="14.25" customHeight="1">
      <c r="A325" s="294">
        <v>8</v>
      </c>
      <c r="B325" s="542" t="s">
        <v>50</v>
      </c>
      <c r="C325" s="542" t="s">
        <v>1541</v>
      </c>
      <c r="D325" s="546" t="s">
        <v>32</v>
      </c>
      <c r="E325" s="559">
        <v>0.1502</v>
      </c>
      <c r="F325" s="340">
        <f t="shared" si="518"/>
        <v>575.65110456000014</v>
      </c>
      <c r="G325" s="297"/>
      <c r="H325" s="304">
        <f t="shared" si="519"/>
        <v>0</v>
      </c>
      <c r="I325" s="560"/>
      <c r="J325" s="304">
        <f t="shared" si="520"/>
        <v>0</v>
      </c>
      <c r="K325" s="21" t="s">
        <v>1542</v>
      </c>
      <c r="L325" s="55" t="s">
        <v>32</v>
      </c>
      <c r="M325" s="21">
        <v>1</v>
      </c>
      <c r="N325" s="121">
        <v>493.2</v>
      </c>
      <c r="O325" s="88">
        <f t="shared" si="512"/>
        <v>493.2</v>
      </c>
      <c r="P325" s="304">
        <f t="shared" ref="P325" si="561">E325*F325</f>
        <v>86.462795904912014</v>
      </c>
      <c r="Q325" s="304">
        <f t="shared" ref="Q325" si="562">SUM(O325:O328)</f>
        <v>493.2</v>
      </c>
      <c r="R325" s="304">
        <f t="shared" ref="R325" si="563">Q325*1.02*1.05*$R$14</f>
        <v>575.65110456000014</v>
      </c>
      <c r="S325" s="454">
        <f t="shared" ref="S325" si="564">F325*$S$17</f>
        <v>667.83299008915878</v>
      </c>
      <c r="T325" s="454">
        <f t="shared" ref="T325" si="565">S325*E325</f>
        <v>100.30851511139164</v>
      </c>
    </row>
    <row r="326" spans="1:20" ht="14.25" customHeight="1">
      <c r="A326" s="294"/>
      <c r="B326" s="542"/>
      <c r="C326" s="542"/>
      <c r="D326" s="546"/>
      <c r="E326" s="559"/>
      <c r="F326" s="341"/>
      <c r="G326" s="297"/>
      <c r="H326" s="347"/>
      <c r="I326" s="560"/>
      <c r="J326" s="347"/>
      <c r="K326" s="21"/>
      <c r="L326" s="21"/>
      <c r="M326" s="21"/>
      <c r="N326" s="36"/>
      <c r="O326" s="88">
        <f t="shared" si="512"/>
        <v>0</v>
      </c>
      <c r="P326" s="347"/>
      <c r="Q326" s="347"/>
      <c r="R326" s="347"/>
      <c r="S326" s="454"/>
      <c r="T326" s="454"/>
    </row>
    <row r="327" spans="1:20" ht="14.25" customHeight="1">
      <c r="A327" s="294"/>
      <c r="B327" s="542"/>
      <c r="C327" s="542"/>
      <c r="D327" s="546"/>
      <c r="E327" s="559"/>
      <c r="F327" s="341"/>
      <c r="G327" s="297"/>
      <c r="H327" s="347"/>
      <c r="I327" s="560"/>
      <c r="J327" s="347"/>
      <c r="K327" s="21"/>
      <c r="L327" s="21"/>
      <c r="M327" s="47"/>
      <c r="N327" s="36"/>
      <c r="O327" s="88">
        <f t="shared" si="512"/>
        <v>0</v>
      </c>
      <c r="P327" s="347"/>
      <c r="Q327" s="347"/>
      <c r="R327" s="347"/>
      <c r="S327" s="454"/>
      <c r="T327" s="454"/>
    </row>
    <row r="328" spans="1:20" ht="14.25" customHeight="1">
      <c r="A328" s="294"/>
      <c r="B328" s="542"/>
      <c r="C328" s="542"/>
      <c r="D328" s="546"/>
      <c r="E328" s="559"/>
      <c r="F328" s="342"/>
      <c r="G328" s="297"/>
      <c r="H328" s="348"/>
      <c r="I328" s="560"/>
      <c r="J328" s="348"/>
      <c r="K328" s="21"/>
      <c r="L328" s="21"/>
      <c r="M328" s="21"/>
      <c r="N328" s="36"/>
      <c r="O328" s="88">
        <f t="shared" si="512"/>
        <v>0</v>
      </c>
      <c r="P328" s="348"/>
      <c r="Q328" s="348"/>
      <c r="R328" s="348"/>
      <c r="S328" s="454"/>
      <c r="T328" s="454"/>
    </row>
    <row r="329" spans="1:20" ht="14.25" customHeight="1">
      <c r="A329" s="294">
        <v>9</v>
      </c>
      <c r="B329" s="542" t="s">
        <v>1543</v>
      </c>
      <c r="C329" s="542" t="s">
        <v>1544</v>
      </c>
      <c r="D329" s="546" t="s">
        <v>32</v>
      </c>
      <c r="E329" s="547">
        <v>0.66603000000000001</v>
      </c>
      <c r="F329" s="340">
        <f t="shared" si="518"/>
        <v>13.462264035990003</v>
      </c>
      <c r="G329" s="297"/>
      <c r="H329" s="304">
        <f t="shared" si="519"/>
        <v>0</v>
      </c>
      <c r="I329" s="297"/>
      <c r="J329" s="304">
        <f t="shared" si="520"/>
        <v>0</v>
      </c>
      <c r="K329" s="21" t="s">
        <v>55</v>
      </c>
      <c r="L329" s="21" t="s">
        <v>34</v>
      </c>
      <c r="M329" s="21">
        <v>6.9</v>
      </c>
      <c r="N329" s="74">
        <v>1.25</v>
      </c>
      <c r="O329" s="88">
        <f t="shared" si="512"/>
        <v>8.625</v>
      </c>
      <c r="P329" s="304">
        <f t="shared" ref="P329" si="566">E329*F329</f>
        <v>8.9662717158904215</v>
      </c>
      <c r="Q329" s="304">
        <f t="shared" ref="Q329" si="567">SUM(O329:O332)</f>
        <v>11.534050000000001</v>
      </c>
      <c r="R329" s="304">
        <f t="shared" ref="R329" si="568">Q329*1.02*1.05*$R$14</f>
        <v>13.462264035990003</v>
      </c>
      <c r="S329" s="454">
        <f t="shared" ref="S329" si="569">F329*$S$17</f>
        <v>15.618043591520403</v>
      </c>
      <c r="T329" s="454">
        <f t="shared" ref="T329" si="570">S329*E329</f>
        <v>10.402085573260333</v>
      </c>
    </row>
    <row r="330" spans="1:20" ht="14.25" customHeight="1">
      <c r="A330" s="294"/>
      <c r="B330" s="542"/>
      <c r="C330" s="542"/>
      <c r="D330" s="546"/>
      <c r="E330" s="547"/>
      <c r="F330" s="341"/>
      <c r="G330" s="297"/>
      <c r="H330" s="347"/>
      <c r="I330" s="297"/>
      <c r="J330" s="347"/>
      <c r="K330" s="21"/>
      <c r="L330" s="21"/>
      <c r="M330" s="21"/>
      <c r="N330" s="63"/>
      <c r="O330" s="88">
        <f t="shared" si="512"/>
        <v>0</v>
      </c>
      <c r="P330" s="347"/>
      <c r="Q330" s="347"/>
      <c r="R330" s="347"/>
      <c r="S330" s="454"/>
      <c r="T330" s="454"/>
    </row>
    <row r="331" spans="1:20" ht="14.25" customHeight="1">
      <c r="A331" s="294"/>
      <c r="B331" s="542"/>
      <c r="C331" s="542"/>
      <c r="D331" s="546"/>
      <c r="E331" s="547"/>
      <c r="F331" s="341"/>
      <c r="G331" s="297"/>
      <c r="H331" s="347"/>
      <c r="I331" s="297"/>
      <c r="J331" s="347"/>
      <c r="K331" s="21" t="s">
        <v>57</v>
      </c>
      <c r="L331" s="21" t="s">
        <v>34</v>
      </c>
      <c r="M331" s="47">
        <v>3.65</v>
      </c>
      <c r="N331" s="63">
        <v>0.79700000000000004</v>
      </c>
      <c r="O331" s="88">
        <f t="shared" si="512"/>
        <v>2.9090500000000001</v>
      </c>
      <c r="P331" s="347"/>
      <c r="Q331" s="347"/>
      <c r="R331" s="347"/>
      <c r="S331" s="454"/>
      <c r="T331" s="454"/>
    </row>
    <row r="332" spans="1:20" ht="14.25" customHeight="1">
      <c r="A332" s="294"/>
      <c r="B332" s="542"/>
      <c r="C332" s="542"/>
      <c r="D332" s="546"/>
      <c r="E332" s="547"/>
      <c r="F332" s="342"/>
      <c r="G332" s="297"/>
      <c r="H332" s="348"/>
      <c r="I332" s="297"/>
      <c r="J332" s="348"/>
      <c r="K332" s="21"/>
      <c r="L332" s="21"/>
      <c r="M332" s="21"/>
      <c r="N332" s="36"/>
      <c r="O332" s="88">
        <f t="shared" si="512"/>
        <v>0</v>
      </c>
      <c r="P332" s="348"/>
      <c r="Q332" s="348"/>
      <c r="R332" s="348"/>
      <c r="S332" s="454"/>
      <c r="T332" s="454"/>
    </row>
    <row r="333" spans="1:20" ht="14.25" customHeight="1">
      <c r="A333" s="294">
        <v>10</v>
      </c>
      <c r="B333" s="542" t="s">
        <v>900</v>
      </c>
      <c r="C333" s="542" t="s">
        <v>901</v>
      </c>
      <c r="D333" s="561" t="s">
        <v>37</v>
      </c>
      <c r="E333" s="546">
        <v>0.15</v>
      </c>
      <c r="F333" s="340">
        <f t="shared" si="518"/>
        <v>8.7348486623900001</v>
      </c>
      <c r="G333" s="297">
        <v>0.45</v>
      </c>
      <c r="H333" s="304">
        <f t="shared" si="519"/>
        <v>0.8184285</v>
      </c>
      <c r="I333" s="297">
        <v>0.37</v>
      </c>
      <c r="J333" s="304">
        <f t="shared" si="520"/>
        <v>0.98100319999999996</v>
      </c>
      <c r="K333" s="21" t="s">
        <v>551</v>
      </c>
      <c r="L333" s="21" t="s">
        <v>37</v>
      </c>
      <c r="M333" s="21">
        <v>1.1499999999999999</v>
      </c>
      <c r="N333" s="36">
        <v>5.1669999999999998</v>
      </c>
      <c r="O333" s="88">
        <f t="shared" si="512"/>
        <v>5.9420499999999992</v>
      </c>
      <c r="P333" s="304">
        <f t="shared" ref="P333" si="571">E333*F333</f>
        <v>1.3102272993585</v>
      </c>
      <c r="Q333" s="304">
        <f t="shared" ref="Q333" si="572">SUM(O333:O336)</f>
        <v>5.9420499999999992</v>
      </c>
      <c r="R333" s="304">
        <f t="shared" ref="R333" si="573">Q333*1.02*1.05*$R$14</f>
        <v>6.9354169623899997</v>
      </c>
      <c r="S333" s="454">
        <f t="shared" ref="S333" si="574">F333*$S$17</f>
        <v>10.133603590735724</v>
      </c>
      <c r="T333" s="454">
        <f t="shared" ref="T333" si="575">S333*E333</f>
        <v>1.5200405386103586</v>
      </c>
    </row>
    <row r="334" spans="1:20" ht="14.25" customHeight="1">
      <c r="A334" s="294"/>
      <c r="B334" s="542"/>
      <c r="C334" s="542"/>
      <c r="D334" s="561"/>
      <c r="E334" s="546"/>
      <c r="F334" s="341"/>
      <c r="G334" s="297"/>
      <c r="H334" s="347"/>
      <c r="I334" s="297"/>
      <c r="J334" s="347"/>
      <c r="K334" s="21"/>
      <c r="L334" s="21"/>
      <c r="M334" s="21"/>
      <c r="N334" s="36"/>
      <c r="O334" s="88">
        <f t="shared" si="512"/>
        <v>0</v>
      </c>
      <c r="P334" s="347"/>
      <c r="Q334" s="347"/>
      <c r="R334" s="347"/>
      <c r="S334" s="454"/>
      <c r="T334" s="454"/>
    </row>
    <row r="335" spans="1:20" ht="14.25" customHeight="1">
      <c r="A335" s="294"/>
      <c r="B335" s="542"/>
      <c r="C335" s="542"/>
      <c r="D335" s="561"/>
      <c r="E335" s="546"/>
      <c r="F335" s="341"/>
      <c r="G335" s="297"/>
      <c r="H335" s="347"/>
      <c r="I335" s="297"/>
      <c r="J335" s="347"/>
      <c r="K335" s="21"/>
      <c r="L335" s="21"/>
      <c r="M335" s="22"/>
      <c r="N335" s="36"/>
      <c r="O335" s="88">
        <f t="shared" si="512"/>
        <v>0</v>
      </c>
      <c r="P335" s="347"/>
      <c r="Q335" s="347"/>
      <c r="R335" s="347"/>
      <c r="S335" s="454"/>
      <c r="T335" s="454"/>
    </row>
    <row r="336" spans="1:20" ht="14.25" customHeight="1">
      <c r="A336" s="294"/>
      <c r="B336" s="542"/>
      <c r="C336" s="542"/>
      <c r="D336" s="561"/>
      <c r="E336" s="546"/>
      <c r="F336" s="342"/>
      <c r="G336" s="297"/>
      <c r="H336" s="348"/>
      <c r="I336" s="297"/>
      <c r="J336" s="348"/>
      <c r="K336" s="21"/>
      <c r="L336" s="21"/>
      <c r="M336" s="21"/>
      <c r="N336" s="36"/>
      <c r="O336" s="88">
        <f t="shared" si="512"/>
        <v>0</v>
      </c>
      <c r="P336" s="348"/>
      <c r="Q336" s="348"/>
      <c r="R336" s="348"/>
      <c r="S336" s="454"/>
      <c r="T336" s="454"/>
    </row>
    <row r="337" spans="1:20" ht="14.25" customHeight="1">
      <c r="A337" s="294">
        <v>11</v>
      </c>
      <c r="B337" s="542" t="s">
        <v>204</v>
      </c>
      <c r="C337" s="542" t="s">
        <v>1545</v>
      </c>
      <c r="D337" s="561" t="s">
        <v>37</v>
      </c>
      <c r="E337" s="562">
        <v>0.67200000000000004</v>
      </c>
      <c r="F337" s="340">
        <f t="shared" si="518"/>
        <v>37.513206245172</v>
      </c>
      <c r="G337" s="297">
        <v>0.7</v>
      </c>
      <c r="H337" s="304">
        <f t="shared" si="519"/>
        <v>1.2731109999999999</v>
      </c>
      <c r="I337" s="566">
        <v>0.28000000000000003</v>
      </c>
      <c r="J337" s="304">
        <f t="shared" si="520"/>
        <v>0.74238080000000017</v>
      </c>
      <c r="K337" s="21" t="s">
        <v>891</v>
      </c>
      <c r="L337" s="21" t="s">
        <v>37</v>
      </c>
      <c r="M337" s="21">
        <v>1.02</v>
      </c>
      <c r="N337" s="36">
        <v>29.817</v>
      </c>
      <c r="O337" s="88">
        <f t="shared" si="512"/>
        <v>30.413340000000002</v>
      </c>
      <c r="P337" s="304">
        <f t="shared" ref="P337" si="576">E337*F337</f>
        <v>25.208874596755585</v>
      </c>
      <c r="Q337" s="304">
        <f t="shared" ref="Q337" si="577">SUM(O337:O340)</f>
        <v>30.413340000000002</v>
      </c>
      <c r="R337" s="304">
        <f t="shared" ref="R337" si="578">Q337*1.02*1.05*$R$14</f>
        <v>35.497714445172001</v>
      </c>
      <c r="S337" s="454">
        <f t="shared" ref="S337" si="579">F337*$S$17</f>
        <v>43.520383260088565</v>
      </c>
      <c r="T337" s="454">
        <f t="shared" ref="T337" si="580">S337*E337</f>
        <v>29.245697550779518</v>
      </c>
    </row>
    <row r="338" spans="1:20" ht="14.25" customHeight="1">
      <c r="A338" s="294"/>
      <c r="B338" s="542"/>
      <c r="C338" s="542"/>
      <c r="D338" s="561"/>
      <c r="E338" s="562"/>
      <c r="F338" s="341"/>
      <c r="G338" s="297"/>
      <c r="H338" s="347"/>
      <c r="I338" s="566"/>
      <c r="J338" s="347"/>
      <c r="K338" s="21"/>
      <c r="L338" s="21"/>
      <c r="M338" s="21"/>
      <c r="N338" s="36"/>
      <c r="O338" s="88">
        <f t="shared" si="512"/>
        <v>0</v>
      </c>
      <c r="P338" s="347"/>
      <c r="Q338" s="347"/>
      <c r="R338" s="347"/>
      <c r="S338" s="454"/>
      <c r="T338" s="454"/>
    </row>
    <row r="339" spans="1:20" ht="14.25" customHeight="1">
      <c r="A339" s="294"/>
      <c r="B339" s="542"/>
      <c r="C339" s="542"/>
      <c r="D339" s="561"/>
      <c r="E339" s="562"/>
      <c r="F339" s="341"/>
      <c r="G339" s="297"/>
      <c r="H339" s="347"/>
      <c r="I339" s="566"/>
      <c r="J339" s="347"/>
      <c r="K339" s="21"/>
      <c r="L339" s="21"/>
      <c r="M339" s="18"/>
      <c r="N339" s="36"/>
      <c r="O339" s="88">
        <f t="shared" si="512"/>
        <v>0</v>
      </c>
      <c r="P339" s="347"/>
      <c r="Q339" s="347"/>
      <c r="R339" s="347"/>
      <c r="S339" s="454"/>
      <c r="T339" s="454"/>
    </row>
    <row r="340" spans="1:20" ht="14.25" customHeight="1">
      <c r="A340" s="294"/>
      <c r="B340" s="542"/>
      <c r="C340" s="542"/>
      <c r="D340" s="561"/>
      <c r="E340" s="562"/>
      <c r="F340" s="342"/>
      <c r="G340" s="297"/>
      <c r="H340" s="348"/>
      <c r="I340" s="566"/>
      <c r="J340" s="348"/>
      <c r="K340" s="21"/>
      <c r="L340" s="21"/>
      <c r="M340" s="21"/>
      <c r="N340" s="36"/>
      <c r="O340" s="88">
        <f t="shared" si="512"/>
        <v>0</v>
      </c>
      <c r="P340" s="348"/>
      <c r="Q340" s="348"/>
      <c r="R340" s="348"/>
      <c r="S340" s="454"/>
      <c r="T340" s="454"/>
    </row>
    <row r="341" spans="1:20" ht="14.25" customHeight="1">
      <c r="A341" s="294"/>
      <c r="B341" s="539"/>
      <c r="C341" s="563" t="s">
        <v>1546</v>
      </c>
      <c r="D341" s="475"/>
      <c r="E341" s="298"/>
      <c r="F341" s="340">
        <f t="shared" si="518"/>
        <v>0</v>
      </c>
      <c r="G341" s="494"/>
      <c r="H341" s="304">
        <f t="shared" si="519"/>
        <v>0</v>
      </c>
      <c r="I341" s="551"/>
      <c r="J341" s="304">
        <f t="shared" si="520"/>
        <v>0</v>
      </c>
      <c r="K341" s="112"/>
      <c r="L341" s="112"/>
      <c r="M341" s="112"/>
      <c r="N341" s="120"/>
      <c r="O341" s="88">
        <f t="shared" si="512"/>
        <v>0</v>
      </c>
      <c r="P341" s="304">
        <f t="shared" ref="P341" si="581">E341*F341</f>
        <v>0</v>
      </c>
      <c r="Q341" s="304">
        <f t="shared" ref="Q341" si="582">SUM(O341:O344)</f>
        <v>0</v>
      </c>
      <c r="R341" s="304">
        <f t="shared" ref="R341" si="583">Q341*1.02*1.05*$R$14</f>
        <v>0</v>
      </c>
      <c r="S341" s="454">
        <f t="shared" ref="S341" si="584">F341*$S$17</f>
        <v>0</v>
      </c>
      <c r="T341" s="454">
        <f t="shared" ref="T341" si="585">S341*E341</f>
        <v>0</v>
      </c>
    </row>
    <row r="342" spans="1:20" ht="14.25" customHeight="1">
      <c r="A342" s="294"/>
      <c r="B342" s="540"/>
      <c r="C342" s="564"/>
      <c r="D342" s="349"/>
      <c r="E342" s="298"/>
      <c r="F342" s="341"/>
      <c r="G342" s="494"/>
      <c r="H342" s="347"/>
      <c r="I342" s="552"/>
      <c r="J342" s="347"/>
      <c r="K342" s="19"/>
      <c r="L342" s="19"/>
      <c r="M342" s="19"/>
      <c r="N342" s="74"/>
      <c r="O342" s="88">
        <f t="shared" si="512"/>
        <v>0</v>
      </c>
      <c r="P342" s="347"/>
      <c r="Q342" s="347"/>
      <c r="R342" s="347"/>
      <c r="S342" s="454"/>
      <c r="T342" s="454"/>
    </row>
    <row r="343" spans="1:20" ht="14.25" customHeight="1">
      <c r="A343" s="294"/>
      <c r="B343" s="540"/>
      <c r="C343" s="564"/>
      <c r="D343" s="349"/>
      <c r="E343" s="298"/>
      <c r="F343" s="341"/>
      <c r="G343" s="494"/>
      <c r="H343" s="347"/>
      <c r="I343" s="552"/>
      <c r="J343" s="347"/>
      <c r="K343" s="19"/>
      <c r="L343" s="19"/>
      <c r="M343" s="20"/>
      <c r="N343" s="74"/>
      <c r="O343" s="88">
        <f t="shared" si="512"/>
        <v>0</v>
      </c>
      <c r="P343" s="347"/>
      <c r="Q343" s="347"/>
      <c r="R343" s="347"/>
      <c r="S343" s="454"/>
      <c r="T343" s="454"/>
    </row>
    <row r="344" spans="1:20" ht="14.25" customHeight="1">
      <c r="A344" s="294"/>
      <c r="B344" s="541"/>
      <c r="C344" s="565"/>
      <c r="D344" s="349"/>
      <c r="E344" s="298"/>
      <c r="F344" s="342"/>
      <c r="G344" s="494"/>
      <c r="H344" s="348"/>
      <c r="I344" s="553"/>
      <c r="J344" s="348"/>
      <c r="K344" s="19"/>
      <c r="L344" s="19"/>
      <c r="M344" s="19"/>
      <c r="N344" s="74"/>
      <c r="O344" s="88">
        <f t="shared" si="512"/>
        <v>0</v>
      </c>
      <c r="P344" s="348"/>
      <c r="Q344" s="348"/>
      <c r="R344" s="348"/>
      <c r="S344" s="454"/>
      <c r="T344" s="454"/>
    </row>
    <row r="345" spans="1:20" ht="14.25" customHeight="1">
      <c r="A345" s="294">
        <v>1</v>
      </c>
      <c r="B345" s="542" t="s">
        <v>1547</v>
      </c>
      <c r="C345" s="542" t="s">
        <v>1548</v>
      </c>
      <c r="D345" s="546" t="s">
        <v>32</v>
      </c>
      <c r="E345" s="561">
        <v>0.22059999999999999</v>
      </c>
      <c r="F345" s="340">
        <f t="shared" si="518"/>
        <v>84.344632000000004</v>
      </c>
      <c r="G345" s="297">
        <v>24.8</v>
      </c>
      <c r="H345" s="304">
        <f t="shared" si="519"/>
        <v>45.104503999999999</v>
      </c>
      <c r="I345" s="297">
        <v>14.8</v>
      </c>
      <c r="J345" s="304">
        <f t="shared" si="520"/>
        <v>39.240128000000006</v>
      </c>
      <c r="K345" s="21"/>
      <c r="L345" s="21"/>
      <c r="M345" s="21"/>
      <c r="N345" s="69"/>
      <c r="O345" s="88">
        <f t="shared" si="512"/>
        <v>0</v>
      </c>
      <c r="P345" s="304">
        <f t="shared" ref="P345" si="586">E345*F345</f>
        <v>18.606425819200002</v>
      </c>
      <c r="Q345" s="304">
        <f t="shared" ref="Q345" si="587">SUM(O345:O348)</f>
        <v>0</v>
      </c>
      <c r="R345" s="304">
        <f t="shared" ref="R345" si="588">Q345*1.02*1.05*$R$14</f>
        <v>0</v>
      </c>
      <c r="S345" s="454">
        <f t="shared" ref="S345" si="589">F345*$S$17</f>
        <v>97.851159044651268</v>
      </c>
      <c r="T345" s="454">
        <f t="shared" ref="T345" si="590">S345*E345</f>
        <v>21.58596568525007</v>
      </c>
    </row>
    <row r="346" spans="1:20" ht="14.25" customHeight="1">
      <c r="A346" s="294"/>
      <c r="B346" s="542"/>
      <c r="C346" s="542"/>
      <c r="D346" s="546"/>
      <c r="E346" s="561"/>
      <c r="F346" s="341"/>
      <c r="G346" s="297"/>
      <c r="H346" s="347"/>
      <c r="I346" s="297"/>
      <c r="J346" s="347"/>
      <c r="K346" s="21"/>
      <c r="L346" s="21"/>
      <c r="M346" s="21"/>
      <c r="N346" s="36"/>
      <c r="O346" s="88">
        <f t="shared" si="512"/>
        <v>0</v>
      </c>
      <c r="P346" s="347"/>
      <c r="Q346" s="347"/>
      <c r="R346" s="347"/>
      <c r="S346" s="454"/>
      <c r="T346" s="454"/>
    </row>
    <row r="347" spans="1:20" ht="14.25" customHeight="1">
      <c r="A347" s="294"/>
      <c r="B347" s="542"/>
      <c r="C347" s="542"/>
      <c r="D347" s="546"/>
      <c r="E347" s="561"/>
      <c r="F347" s="341"/>
      <c r="G347" s="297"/>
      <c r="H347" s="347"/>
      <c r="I347" s="297"/>
      <c r="J347" s="347"/>
      <c r="K347" s="21"/>
      <c r="L347" s="21"/>
      <c r="M347" s="12"/>
      <c r="N347" s="36"/>
      <c r="O347" s="88">
        <f t="shared" si="512"/>
        <v>0</v>
      </c>
      <c r="P347" s="347"/>
      <c r="Q347" s="347"/>
      <c r="R347" s="347"/>
      <c r="S347" s="454"/>
      <c r="T347" s="454"/>
    </row>
    <row r="348" spans="1:20" ht="14.25" customHeight="1">
      <c r="A348" s="294"/>
      <c r="B348" s="542"/>
      <c r="C348" s="542"/>
      <c r="D348" s="546"/>
      <c r="E348" s="561"/>
      <c r="F348" s="342"/>
      <c r="G348" s="297"/>
      <c r="H348" s="348"/>
      <c r="I348" s="297"/>
      <c r="J348" s="348"/>
      <c r="K348" s="21"/>
      <c r="L348" s="21"/>
      <c r="M348" s="21"/>
      <c r="N348" s="36"/>
      <c r="O348" s="88">
        <f t="shared" si="512"/>
        <v>0</v>
      </c>
      <c r="P348" s="348"/>
      <c r="Q348" s="348"/>
      <c r="R348" s="348"/>
      <c r="S348" s="454"/>
      <c r="T348" s="454"/>
    </row>
    <row r="349" spans="1:20" ht="14.25" customHeight="1">
      <c r="A349" s="294">
        <v>2</v>
      </c>
      <c r="B349" s="567" t="s">
        <v>50</v>
      </c>
      <c r="C349" s="542" t="s">
        <v>1550</v>
      </c>
      <c r="D349" s="546" t="s">
        <v>32</v>
      </c>
      <c r="E349" s="568">
        <v>7.5399999999999998E-3</v>
      </c>
      <c r="F349" s="340">
        <f t="shared" si="518"/>
        <v>562.46201802000007</v>
      </c>
      <c r="G349" s="297"/>
      <c r="H349" s="304">
        <f t="shared" si="519"/>
        <v>0</v>
      </c>
      <c r="I349" s="297"/>
      <c r="J349" s="304">
        <f t="shared" si="520"/>
        <v>0</v>
      </c>
      <c r="K349" s="21" t="s">
        <v>1549</v>
      </c>
      <c r="L349" s="21" t="s">
        <v>32</v>
      </c>
      <c r="M349" s="21">
        <v>1</v>
      </c>
      <c r="N349" s="36">
        <v>481.9</v>
      </c>
      <c r="O349" s="88">
        <f t="shared" si="512"/>
        <v>481.9</v>
      </c>
      <c r="P349" s="304">
        <f t="shared" ref="P349" si="591">E349*F349</f>
        <v>4.2409636158708004</v>
      </c>
      <c r="Q349" s="304">
        <f t="shared" ref="Q349" si="592">SUM(O349:O352)</f>
        <v>481.9</v>
      </c>
      <c r="R349" s="304">
        <f t="shared" ref="R349" si="593">Q349*1.02*1.05*$R$14</f>
        <v>562.46201802000007</v>
      </c>
      <c r="S349" s="454">
        <f t="shared" ref="S349" si="594">F349*$S$17</f>
        <v>652.5318692700032</v>
      </c>
      <c r="T349" s="454">
        <f t="shared" ref="T349" si="595">S349*E349</f>
        <v>4.9200902942958242</v>
      </c>
    </row>
    <row r="350" spans="1:20" ht="14.25" customHeight="1">
      <c r="A350" s="294"/>
      <c r="B350" s="567"/>
      <c r="C350" s="542"/>
      <c r="D350" s="546"/>
      <c r="E350" s="568"/>
      <c r="F350" s="341"/>
      <c r="G350" s="297"/>
      <c r="H350" s="347"/>
      <c r="I350" s="297"/>
      <c r="J350" s="347"/>
      <c r="K350" s="21"/>
      <c r="L350" s="21"/>
      <c r="M350" s="21"/>
      <c r="N350" s="36"/>
      <c r="O350" s="88">
        <f t="shared" si="512"/>
        <v>0</v>
      </c>
      <c r="P350" s="347"/>
      <c r="Q350" s="347"/>
      <c r="R350" s="347"/>
      <c r="S350" s="454"/>
      <c r="T350" s="454"/>
    </row>
    <row r="351" spans="1:20" ht="14.25" customHeight="1">
      <c r="A351" s="294"/>
      <c r="B351" s="567"/>
      <c r="C351" s="542"/>
      <c r="D351" s="546"/>
      <c r="E351" s="568"/>
      <c r="F351" s="341"/>
      <c r="G351" s="297"/>
      <c r="H351" s="347"/>
      <c r="I351" s="297"/>
      <c r="J351" s="347"/>
      <c r="K351" s="21"/>
      <c r="L351" s="21"/>
      <c r="M351" s="21"/>
      <c r="N351" s="36"/>
      <c r="O351" s="88">
        <f t="shared" si="512"/>
        <v>0</v>
      </c>
      <c r="P351" s="347"/>
      <c r="Q351" s="347"/>
      <c r="R351" s="347"/>
      <c r="S351" s="454"/>
      <c r="T351" s="454"/>
    </row>
    <row r="352" spans="1:20" ht="14.25" customHeight="1">
      <c r="A352" s="294"/>
      <c r="B352" s="567"/>
      <c r="C352" s="542"/>
      <c r="D352" s="546"/>
      <c r="E352" s="568"/>
      <c r="F352" s="342"/>
      <c r="G352" s="297"/>
      <c r="H352" s="348"/>
      <c r="I352" s="297"/>
      <c r="J352" s="348"/>
      <c r="K352" s="21"/>
      <c r="L352" s="56"/>
      <c r="M352" s="21"/>
      <c r="N352" s="21"/>
      <c r="O352" s="88">
        <f t="shared" si="512"/>
        <v>0</v>
      </c>
      <c r="P352" s="348"/>
      <c r="Q352" s="348"/>
      <c r="R352" s="348"/>
      <c r="S352" s="454"/>
      <c r="T352" s="454"/>
    </row>
    <row r="353" spans="1:20" ht="14.25" customHeight="1">
      <c r="A353" s="294">
        <v>3</v>
      </c>
      <c r="B353" s="567" t="s">
        <v>50</v>
      </c>
      <c r="C353" s="542" t="s">
        <v>1551</v>
      </c>
      <c r="D353" s="546" t="s">
        <v>32</v>
      </c>
      <c r="E353" s="547">
        <v>0.20366000000000001</v>
      </c>
      <c r="F353" s="340">
        <f t="shared" si="518"/>
        <v>551.37384792000012</v>
      </c>
      <c r="G353" s="297"/>
      <c r="H353" s="304">
        <f t="shared" si="519"/>
        <v>0</v>
      </c>
      <c r="I353" s="297"/>
      <c r="J353" s="304">
        <f t="shared" si="520"/>
        <v>0</v>
      </c>
      <c r="K353" s="21" t="s">
        <v>1552</v>
      </c>
      <c r="L353" s="21" t="s">
        <v>32</v>
      </c>
      <c r="M353" s="21">
        <v>1</v>
      </c>
      <c r="N353" s="36">
        <v>472.4</v>
      </c>
      <c r="O353" s="88">
        <f t="shared" ref="O353:O368" si="596">M353*N353</f>
        <v>472.4</v>
      </c>
      <c r="P353" s="304">
        <f t="shared" ref="P353" si="597">E353*F353</f>
        <v>112.29279786738722</v>
      </c>
      <c r="Q353" s="304">
        <f t="shared" ref="Q353" si="598">SUM(O353:O356)</f>
        <v>472.4</v>
      </c>
      <c r="R353" s="304">
        <f t="shared" ref="R353" si="599">Q353*1.02*1.05*$R$14</f>
        <v>551.37384792000012</v>
      </c>
      <c r="S353" s="454">
        <f t="shared" ref="S353" si="600">F353*$S$17</f>
        <v>639.66809513000533</v>
      </c>
      <c r="T353" s="454">
        <f t="shared" ref="T353" si="601">S353*E353</f>
        <v>130.2748042541769</v>
      </c>
    </row>
    <row r="354" spans="1:20" ht="14.25" customHeight="1">
      <c r="A354" s="294"/>
      <c r="B354" s="567"/>
      <c r="C354" s="542"/>
      <c r="D354" s="546"/>
      <c r="E354" s="547"/>
      <c r="F354" s="341"/>
      <c r="G354" s="297"/>
      <c r="H354" s="347"/>
      <c r="I354" s="297"/>
      <c r="J354" s="347"/>
      <c r="K354" s="21"/>
      <c r="L354" s="21"/>
      <c r="M354" s="21"/>
      <c r="N354" s="36"/>
      <c r="O354" s="88">
        <f t="shared" si="596"/>
        <v>0</v>
      </c>
      <c r="P354" s="347"/>
      <c r="Q354" s="347"/>
      <c r="R354" s="347"/>
      <c r="S354" s="454"/>
      <c r="T354" s="454"/>
    </row>
    <row r="355" spans="1:20" ht="14.25" customHeight="1">
      <c r="A355" s="294"/>
      <c r="B355" s="567"/>
      <c r="C355" s="542"/>
      <c r="D355" s="546"/>
      <c r="E355" s="547"/>
      <c r="F355" s="341"/>
      <c r="G355" s="297"/>
      <c r="H355" s="347"/>
      <c r="I355" s="297"/>
      <c r="J355" s="347"/>
      <c r="K355" s="21"/>
      <c r="L355" s="21"/>
      <c r="M355" s="47"/>
      <c r="N355" s="36"/>
      <c r="O355" s="88">
        <f t="shared" si="596"/>
        <v>0</v>
      </c>
      <c r="P355" s="347"/>
      <c r="Q355" s="347"/>
      <c r="R355" s="347"/>
      <c r="S355" s="454"/>
      <c r="T355" s="454"/>
    </row>
    <row r="356" spans="1:20" ht="14.25" customHeight="1">
      <c r="A356" s="294"/>
      <c r="B356" s="567"/>
      <c r="C356" s="542"/>
      <c r="D356" s="546"/>
      <c r="E356" s="547"/>
      <c r="F356" s="342"/>
      <c r="G356" s="297"/>
      <c r="H356" s="348"/>
      <c r="I356" s="297"/>
      <c r="J356" s="348"/>
      <c r="K356" s="21"/>
      <c r="L356" s="56"/>
      <c r="M356" s="21"/>
      <c r="N356" s="36"/>
      <c r="O356" s="88">
        <f t="shared" si="596"/>
        <v>0</v>
      </c>
      <c r="P356" s="348"/>
      <c r="Q356" s="348"/>
      <c r="R356" s="348"/>
      <c r="S356" s="454"/>
      <c r="T356" s="454"/>
    </row>
    <row r="357" spans="1:20" ht="14.25" customHeight="1">
      <c r="A357" s="294">
        <v>4</v>
      </c>
      <c r="B357" s="542" t="s">
        <v>50</v>
      </c>
      <c r="C357" s="542" t="s">
        <v>1553</v>
      </c>
      <c r="D357" s="546" t="s">
        <v>32</v>
      </c>
      <c r="E357" s="561">
        <v>9.3799999999999994E-3</v>
      </c>
      <c r="F357" s="340">
        <f t="shared" ref="F357:F365" si="602">H357+J357+R357</f>
        <v>474.97518875520007</v>
      </c>
      <c r="G357" s="297"/>
      <c r="H357" s="304">
        <f t="shared" ref="H357:H365" si="603">G357*$P$8/1000</f>
        <v>0</v>
      </c>
      <c r="I357" s="560"/>
      <c r="J357" s="304">
        <f t="shared" ref="J357:J365" si="604">I357*$P$9/1000</f>
        <v>0</v>
      </c>
      <c r="K357" s="21" t="s">
        <v>65</v>
      </c>
      <c r="L357" s="21" t="s">
        <v>32</v>
      </c>
      <c r="M357" s="21">
        <v>1</v>
      </c>
      <c r="N357" s="36">
        <v>406.94400000000002</v>
      </c>
      <c r="O357" s="88">
        <f t="shared" si="596"/>
        <v>406.94400000000002</v>
      </c>
      <c r="P357" s="304">
        <f t="shared" ref="P357" si="605">E357*F357</f>
        <v>4.4552672705237759</v>
      </c>
      <c r="Q357" s="304">
        <f t="shared" ref="Q357" si="606">SUM(O357:O360)</f>
        <v>406.94400000000002</v>
      </c>
      <c r="R357" s="304">
        <f t="shared" ref="R357" si="607">Q357*1.02*1.05*$R$14</f>
        <v>474.97518875520007</v>
      </c>
      <c r="S357" s="454">
        <f t="shared" ref="S357" si="608">F357*$S$17</f>
        <v>551.0353372239307</v>
      </c>
      <c r="T357" s="454">
        <f t="shared" ref="T357" si="609">S357*E357</f>
        <v>5.16871146316047</v>
      </c>
    </row>
    <row r="358" spans="1:20" ht="14.25" customHeight="1">
      <c r="A358" s="294"/>
      <c r="B358" s="542"/>
      <c r="C358" s="542"/>
      <c r="D358" s="546"/>
      <c r="E358" s="561"/>
      <c r="F358" s="341"/>
      <c r="G358" s="297"/>
      <c r="H358" s="347"/>
      <c r="I358" s="560"/>
      <c r="J358" s="347"/>
      <c r="K358" s="21"/>
      <c r="L358" s="21"/>
      <c r="M358" s="21"/>
      <c r="N358" s="36"/>
      <c r="O358" s="88">
        <f t="shared" si="596"/>
        <v>0</v>
      </c>
      <c r="P358" s="347"/>
      <c r="Q358" s="347"/>
      <c r="R358" s="347"/>
      <c r="S358" s="454"/>
      <c r="T358" s="454"/>
    </row>
    <row r="359" spans="1:20" ht="14.25" customHeight="1">
      <c r="A359" s="294"/>
      <c r="B359" s="542"/>
      <c r="C359" s="542"/>
      <c r="D359" s="546"/>
      <c r="E359" s="561"/>
      <c r="F359" s="341"/>
      <c r="G359" s="297"/>
      <c r="H359" s="347"/>
      <c r="I359" s="560"/>
      <c r="J359" s="347"/>
      <c r="K359" s="21"/>
      <c r="L359" s="21"/>
      <c r="M359" s="22"/>
      <c r="N359" s="36"/>
      <c r="O359" s="88">
        <f t="shared" si="596"/>
        <v>0</v>
      </c>
      <c r="P359" s="347"/>
      <c r="Q359" s="347"/>
      <c r="R359" s="347"/>
      <c r="S359" s="454"/>
      <c r="T359" s="454"/>
    </row>
    <row r="360" spans="1:20" ht="14.25" customHeight="1">
      <c r="A360" s="294"/>
      <c r="B360" s="542"/>
      <c r="C360" s="542"/>
      <c r="D360" s="546"/>
      <c r="E360" s="561"/>
      <c r="F360" s="342"/>
      <c r="G360" s="297"/>
      <c r="H360" s="348"/>
      <c r="I360" s="560"/>
      <c r="J360" s="348"/>
      <c r="K360" s="21"/>
      <c r="L360" s="21"/>
      <c r="M360" s="21"/>
      <c r="N360" s="36"/>
      <c r="O360" s="88">
        <f t="shared" si="596"/>
        <v>0</v>
      </c>
      <c r="P360" s="348"/>
      <c r="Q360" s="348"/>
      <c r="R360" s="348"/>
      <c r="S360" s="454"/>
      <c r="T360" s="454"/>
    </row>
    <row r="361" spans="1:20" ht="14.25" customHeight="1">
      <c r="A361" s="294">
        <v>5</v>
      </c>
      <c r="B361" s="542" t="s">
        <v>1554</v>
      </c>
      <c r="C361" s="569" t="s">
        <v>1555</v>
      </c>
      <c r="D361" s="546" t="s">
        <v>31</v>
      </c>
      <c r="E361" s="570">
        <v>32</v>
      </c>
      <c r="F361" s="340">
        <f t="shared" si="602"/>
        <v>1.3432019400000001</v>
      </c>
      <c r="G361" s="297">
        <v>0.498</v>
      </c>
      <c r="H361" s="304">
        <f t="shared" si="603"/>
        <v>0.90572754</v>
      </c>
      <c r="I361" s="297">
        <v>0.16500000000000001</v>
      </c>
      <c r="J361" s="304">
        <f t="shared" si="604"/>
        <v>0.43747440000000004</v>
      </c>
      <c r="K361" s="21"/>
      <c r="L361" s="21"/>
      <c r="M361" s="21"/>
      <c r="N361" s="36"/>
      <c r="O361" s="88">
        <f t="shared" si="596"/>
        <v>0</v>
      </c>
      <c r="P361" s="304">
        <f t="shared" ref="P361" si="610">E361*F361</f>
        <v>42.982462080000005</v>
      </c>
      <c r="Q361" s="304">
        <f t="shared" ref="Q361" si="611">SUM(O361:O364)</f>
        <v>0</v>
      </c>
      <c r="R361" s="304">
        <f t="shared" ref="R361" si="612">Q361*1.02*1.05*$R$14</f>
        <v>0</v>
      </c>
      <c r="S361" s="454">
        <f t="shared" ref="S361" si="613">F361*$S$17</f>
        <v>1.5582955730961532</v>
      </c>
      <c r="T361" s="454">
        <f t="shared" ref="T361" si="614">S361*E361</f>
        <v>49.865458339076902</v>
      </c>
    </row>
    <row r="362" spans="1:20" ht="14.25" customHeight="1">
      <c r="A362" s="294"/>
      <c r="B362" s="542"/>
      <c r="C362" s="569"/>
      <c r="D362" s="546"/>
      <c r="E362" s="570"/>
      <c r="F362" s="341"/>
      <c r="G362" s="297"/>
      <c r="H362" s="347"/>
      <c r="I362" s="297"/>
      <c r="J362" s="347"/>
      <c r="K362" s="21"/>
      <c r="L362" s="21"/>
      <c r="M362" s="21"/>
      <c r="N362" s="36"/>
      <c r="O362" s="88">
        <f t="shared" si="596"/>
        <v>0</v>
      </c>
      <c r="P362" s="347"/>
      <c r="Q362" s="347"/>
      <c r="R362" s="347"/>
      <c r="S362" s="454"/>
      <c r="T362" s="454"/>
    </row>
    <row r="363" spans="1:20" ht="14.25" customHeight="1">
      <c r="A363" s="294"/>
      <c r="B363" s="542"/>
      <c r="C363" s="569"/>
      <c r="D363" s="546"/>
      <c r="E363" s="570"/>
      <c r="F363" s="341"/>
      <c r="G363" s="297"/>
      <c r="H363" s="347"/>
      <c r="I363" s="297"/>
      <c r="J363" s="347"/>
      <c r="K363" s="21"/>
      <c r="L363" s="21"/>
      <c r="M363" s="22"/>
      <c r="N363" s="36"/>
      <c r="O363" s="88">
        <f t="shared" si="596"/>
        <v>0</v>
      </c>
      <c r="P363" s="347"/>
      <c r="Q363" s="347"/>
      <c r="R363" s="347"/>
      <c r="S363" s="454"/>
      <c r="T363" s="454"/>
    </row>
    <row r="364" spans="1:20" ht="14.25" customHeight="1">
      <c r="A364" s="294"/>
      <c r="B364" s="542"/>
      <c r="C364" s="569"/>
      <c r="D364" s="546"/>
      <c r="E364" s="570"/>
      <c r="F364" s="342"/>
      <c r="G364" s="297"/>
      <c r="H364" s="348"/>
      <c r="I364" s="297"/>
      <c r="J364" s="348"/>
      <c r="K364" s="21"/>
      <c r="L364" s="21"/>
      <c r="M364" s="21"/>
      <c r="N364" s="36"/>
      <c r="O364" s="88">
        <f t="shared" si="596"/>
        <v>0</v>
      </c>
      <c r="P364" s="348"/>
      <c r="Q364" s="348"/>
      <c r="R364" s="348"/>
      <c r="S364" s="454"/>
      <c r="T364" s="454"/>
    </row>
    <row r="365" spans="1:20" ht="14.25" customHeight="1">
      <c r="A365" s="294">
        <v>6</v>
      </c>
      <c r="B365" s="542" t="s">
        <v>1556</v>
      </c>
      <c r="C365" s="542" t="s">
        <v>1557</v>
      </c>
      <c r="D365" s="561" t="s">
        <v>1559</v>
      </c>
      <c r="E365" s="547">
        <v>2.5000000000000001E-2</v>
      </c>
      <c r="F365" s="340">
        <f t="shared" si="602"/>
        <v>1.8237977186000003</v>
      </c>
      <c r="G365" s="297">
        <v>0.67100000000000004</v>
      </c>
      <c r="H365" s="304">
        <f t="shared" si="603"/>
        <v>1.22036783</v>
      </c>
      <c r="I365" s="297"/>
      <c r="J365" s="304">
        <f t="shared" si="604"/>
        <v>0</v>
      </c>
      <c r="K365" s="21" t="s">
        <v>1558</v>
      </c>
      <c r="L365" s="21" t="s">
        <v>1559</v>
      </c>
      <c r="M365" s="21">
        <v>1</v>
      </c>
      <c r="N365" s="36">
        <v>0.51700000000000002</v>
      </c>
      <c r="O365" s="88">
        <f t="shared" si="596"/>
        <v>0.51700000000000002</v>
      </c>
      <c r="P365" s="304">
        <f t="shared" ref="P365" si="615">E365*F365</f>
        <v>4.559494296500001E-2</v>
      </c>
      <c r="Q365" s="304">
        <f t="shared" ref="Q365" si="616">SUM(O365:O368)</f>
        <v>0.51700000000000002</v>
      </c>
      <c r="R365" s="304">
        <f t="shared" ref="R365" si="617">Q365*1.02*1.05*$R$14</f>
        <v>0.60342988860000013</v>
      </c>
      <c r="S365" s="454">
        <f t="shared" ref="S365" si="618">F365*$S$17</f>
        <v>2.1158515532796534</v>
      </c>
      <c r="T365" s="454">
        <f t="shared" ref="T365" si="619">S365*E365</f>
        <v>5.2896288831991337E-2</v>
      </c>
    </row>
    <row r="366" spans="1:20" ht="14.25" customHeight="1">
      <c r="A366" s="294"/>
      <c r="B366" s="542"/>
      <c r="C366" s="542"/>
      <c r="D366" s="561"/>
      <c r="E366" s="547"/>
      <c r="F366" s="341"/>
      <c r="G366" s="297"/>
      <c r="H366" s="347"/>
      <c r="I366" s="297"/>
      <c r="J366" s="347"/>
      <c r="K366" s="21"/>
      <c r="L366" s="21"/>
      <c r="M366" s="21"/>
      <c r="N366" s="36"/>
      <c r="O366" s="88">
        <f t="shared" si="596"/>
        <v>0</v>
      </c>
      <c r="P366" s="347"/>
      <c r="Q366" s="347"/>
      <c r="R366" s="347"/>
      <c r="S366" s="454"/>
      <c r="T366" s="454"/>
    </row>
    <row r="367" spans="1:20" ht="14.25" customHeight="1">
      <c r="A367" s="294"/>
      <c r="B367" s="542"/>
      <c r="C367" s="542"/>
      <c r="D367" s="561"/>
      <c r="E367" s="547"/>
      <c r="F367" s="341"/>
      <c r="G367" s="297"/>
      <c r="H367" s="347"/>
      <c r="I367" s="297"/>
      <c r="J367" s="347"/>
      <c r="K367" s="21"/>
      <c r="L367" s="21"/>
      <c r="M367" s="22"/>
      <c r="N367" s="68"/>
      <c r="O367" s="88">
        <f t="shared" si="596"/>
        <v>0</v>
      </c>
      <c r="P367" s="347"/>
      <c r="Q367" s="347"/>
      <c r="R367" s="347"/>
      <c r="S367" s="454"/>
      <c r="T367" s="454"/>
    </row>
    <row r="368" spans="1:20" ht="14.25" customHeight="1">
      <c r="A368" s="294"/>
      <c r="B368" s="542"/>
      <c r="C368" s="542"/>
      <c r="D368" s="561"/>
      <c r="E368" s="547"/>
      <c r="F368" s="342"/>
      <c r="G368" s="297"/>
      <c r="H368" s="348"/>
      <c r="I368" s="297"/>
      <c r="J368" s="348"/>
      <c r="K368" s="21"/>
      <c r="L368" s="21"/>
      <c r="M368" s="21"/>
      <c r="N368" s="36"/>
      <c r="O368" s="88">
        <f t="shared" si="596"/>
        <v>0</v>
      </c>
      <c r="P368" s="348"/>
      <c r="Q368" s="348"/>
      <c r="R368" s="348"/>
      <c r="S368" s="454"/>
      <c r="T368" s="454"/>
    </row>
    <row r="369" spans="1:21" ht="14.25" customHeight="1">
      <c r="A369" s="294"/>
      <c r="B369" s="542"/>
      <c r="C369" s="572" t="s">
        <v>171</v>
      </c>
      <c r="D369" s="561"/>
      <c r="E369" s="547"/>
      <c r="F369" s="340"/>
      <c r="G369" s="297"/>
      <c r="H369" s="304"/>
      <c r="I369" s="297"/>
      <c r="J369" s="304"/>
      <c r="K369" s="21"/>
      <c r="L369" s="21"/>
      <c r="M369" s="21"/>
      <c r="N369" s="36"/>
      <c r="O369" s="88"/>
      <c r="P369" s="304"/>
      <c r="Q369" s="304"/>
      <c r="R369" s="304"/>
      <c r="S369" s="454">
        <f t="shared" ref="S369" si="620">F369*$S$17</f>
        <v>0</v>
      </c>
      <c r="T369" s="454">
        <f t="shared" ref="T369" si="621">S369*E369</f>
        <v>0</v>
      </c>
    </row>
    <row r="370" spans="1:21" ht="14.25" customHeight="1">
      <c r="A370" s="294"/>
      <c r="B370" s="542"/>
      <c r="C370" s="572"/>
      <c r="D370" s="561"/>
      <c r="E370" s="547"/>
      <c r="F370" s="341"/>
      <c r="G370" s="297"/>
      <c r="H370" s="347"/>
      <c r="I370" s="297"/>
      <c r="J370" s="347"/>
      <c r="K370" s="21"/>
      <c r="L370" s="21"/>
      <c r="M370" s="21"/>
      <c r="N370" s="36"/>
      <c r="O370" s="88"/>
      <c r="P370" s="347"/>
      <c r="Q370" s="347"/>
      <c r="R370" s="347"/>
      <c r="S370" s="454"/>
      <c r="T370" s="454"/>
    </row>
    <row r="371" spans="1:21" ht="14.25" customHeight="1">
      <c r="A371" s="294"/>
      <c r="B371" s="542"/>
      <c r="C371" s="572"/>
      <c r="D371" s="561"/>
      <c r="E371" s="547"/>
      <c r="F371" s="341"/>
      <c r="G371" s="297"/>
      <c r="H371" s="347"/>
      <c r="I371" s="297"/>
      <c r="J371" s="347"/>
      <c r="K371" s="21"/>
      <c r="L371" s="21"/>
      <c r="M371" s="22"/>
      <c r="N371" s="68"/>
      <c r="O371" s="88"/>
      <c r="P371" s="347"/>
      <c r="Q371" s="347"/>
      <c r="R371" s="347"/>
      <c r="S371" s="454"/>
      <c r="T371" s="454"/>
    </row>
    <row r="372" spans="1:21" ht="14.25" customHeight="1">
      <c r="A372" s="294"/>
      <c r="B372" s="542"/>
      <c r="C372" s="572"/>
      <c r="D372" s="561"/>
      <c r="E372" s="547"/>
      <c r="F372" s="342"/>
      <c r="G372" s="297"/>
      <c r="H372" s="348"/>
      <c r="I372" s="297"/>
      <c r="J372" s="348"/>
      <c r="K372" s="21"/>
      <c r="L372" s="21"/>
      <c r="M372" s="21"/>
      <c r="N372" s="36"/>
      <c r="O372" s="88"/>
      <c r="P372" s="348"/>
      <c r="Q372" s="348"/>
      <c r="R372" s="348"/>
      <c r="S372" s="454"/>
      <c r="T372" s="454"/>
    </row>
    <row r="373" spans="1:21" ht="14.25" customHeight="1">
      <c r="A373" s="294">
        <v>1</v>
      </c>
      <c r="B373" s="295" t="s">
        <v>174</v>
      </c>
      <c r="C373" s="295" t="s">
        <v>1470</v>
      </c>
      <c r="D373" s="294" t="s">
        <v>31</v>
      </c>
      <c r="E373" s="303">
        <v>2</v>
      </c>
      <c r="F373" s="340">
        <f t="shared" ref="F373" si="622">H373+J373+R373</f>
        <v>8.4643097999999988</v>
      </c>
      <c r="G373" s="271">
        <v>4.0999999999999996</v>
      </c>
      <c r="H373" s="304">
        <f t="shared" ref="H373" si="623">G373*$P$8/1000</f>
        <v>7.4567929999999993</v>
      </c>
      <c r="I373" s="273">
        <v>0.38</v>
      </c>
      <c r="J373" s="304">
        <f t="shared" ref="J373" si="624">I373*$P$9/1000</f>
        <v>1.0075168000000001</v>
      </c>
      <c r="K373" s="19"/>
      <c r="L373" s="19"/>
      <c r="M373" s="19"/>
      <c r="N373" s="74"/>
      <c r="O373" s="88"/>
      <c r="P373" s="304">
        <f t="shared" ref="P373" si="625">E373*F373</f>
        <v>16.928619599999998</v>
      </c>
      <c r="Q373" s="304">
        <f t="shared" ref="Q373" si="626">SUM(O373:O376)</f>
        <v>0</v>
      </c>
      <c r="R373" s="304">
        <f>Q373*1.02*$R$14</f>
        <v>0</v>
      </c>
      <c r="S373" s="454">
        <f t="shared" ref="S373" si="627">F373*$S$17</f>
        <v>9.8197419895435694</v>
      </c>
      <c r="T373" s="454">
        <f t="shared" ref="T373" si="628">S373*E373</f>
        <v>19.639483979087139</v>
      </c>
    </row>
    <row r="374" spans="1:21" ht="14.25" customHeight="1">
      <c r="A374" s="294"/>
      <c r="B374" s="295"/>
      <c r="C374" s="295"/>
      <c r="D374" s="294"/>
      <c r="E374" s="303"/>
      <c r="F374" s="341"/>
      <c r="G374" s="271"/>
      <c r="H374" s="347"/>
      <c r="I374" s="273"/>
      <c r="J374" s="347"/>
      <c r="K374" s="19"/>
      <c r="L374" s="19"/>
      <c r="M374" s="19"/>
      <c r="N374" s="74"/>
      <c r="O374" s="88">
        <f t="shared" ref="O374:O437" si="629">M374*N374</f>
        <v>0</v>
      </c>
      <c r="P374" s="347"/>
      <c r="Q374" s="347"/>
      <c r="R374" s="347"/>
      <c r="S374" s="454"/>
      <c r="T374" s="454"/>
    </row>
    <row r="375" spans="1:21" ht="14.25" customHeight="1">
      <c r="A375" s="294"/>
      <c r="B375" s="295"/>
      <c r="C375" s="295"/>
      <c r="D375" s="294"/>
      <c r="E375" s="303"/>
      <c r="F375" s="341"/>
      <c r="G375" s="271"/>
      <c r="H375" s="347"/>
      <c r="I375" s="273"/>
      <c r="J375" s="347"/>
      <c r="K375" s="19"/>
      <c r="L375" s="19"/>
      <c r="M375" s="20"/>
      <c r="N375" s="74"/>
      <c r="O375" s="88">
        <f t="shared" si="629"/>
        <v>0</v>
      </c>
      <c r="P375" s="347"/>
      <c r="Q375" s="347"/>
      <c r="R375" s="347"/>
      <c r="S375" s="454"/>
      <c r="T375" s="454"/>
    </row>
    <row r="376" spans="1:21" ht="14.25" customHeight="1">
      <c r="A376" s="294"/>
      <c r="B376" s="295"/>
      <c r="C376" s="295"/>
      <c r="D376" s="294"/>
      <c r="E376" s="303"/>
      <c r="F376" s="342"/>
      <c r="G376" s="271"/>
      <c r="H376" s="348"/>
      <c r="I376" s="273"/>
      <c r="J376" s="348"/>
      <c r="K376" s="19"/>
      <c r="L376" s="19"/>
      <c r="M376" s="19"/>
      <c r="N376" s="74"/>
      <c r="O376" s="88">
        <f t="shared" si="629"/>
        <v>0</v>
      </c>
      <c r="P376" s="348"/>
      <c r="Q376" s="348"/>
      <c r="R376" s="348"/>
      <c r="S376" s="454"/>
      <c r="T376" s="454"/>
    </row>
    <row r="377" spans="1:21" ht="14.25" customHeight="1">
      <c r="A377" s="294">
        <v>2</v>
      </c>
      <c r="B377" s="295" t="s">
        <v>174</v>
      </c>
      <c r="C377" s="295" t="s">
        <v>1564</v>
      </c>
      <c r="D377" s="294" t="s">
        <v>31</v>
      </c>
      <c r="E377" s="303">
        <v>1</v>
      </c>
      <c r="F377" s="340">
        <f t="shared" ref="F377" si="630">H377+J377+R377</f>
        <v>1489.9994586</v>
      </c>
      <c r="G377" s="271">
        <v>4.0999999999999996</v>
      </c>
      <c r="H377" s="304">
        <f t="shared" ref="H377" si="631">G377*$P$8/1000</f>
        <v>7.4567929999999993</v>
      </c>
      <c r="I377" s="273">
        <v>0.38</v>
      </c>
      <c r="J377" s="304">
        <f t="shared" ref="J377" si="632">I377*$P$9/1000</f>
        <v>1.0075168000000001</v>
      </c>
      <c r="K377" s="19" t="s">
        <v>176</v>
      </c>
      <c r="L377" s="19" t="s">
        <v>31</v>
      </c>
      <c r="M377" s="19">
        <v>1</v>
      </c>
      <c r="N377" s="74">
        <v>1332.8</v>
      </c>
      <c r="O377" s="88">
        <f t="shared" si="629"/>
        <v>1332.8</v>
      </c>
      <c r="P377" s="304">
        <f t="shared" ref="P377" si="633">E377*F377</f>
        <v>1489.9994586</v>
      </c>
      <c r="Q377" s="304">
        <f t="shared" ref="Q377" si="634">SUM(O377:O380)</f>
        <v>1332.8</v>
      </c>
      <c r="R377" s="304">
        <f>Q377*1.02*$R$14</f>
        <v>1481.5351488000001</v>
      </c>
      <c r="S377" s="454">
        <f t="shared" ref="S377" si="635">F377*$S$17</f>
        <v>1728.6005112917308</v>
      </c>
      <c r="T377" s="454">
        <f t="shared" ref="T377" si="636">S377*E377</f>
        <v>1728.6005112917308</v>
      </c>
      <c r="U377" s="90">
        <f>N377*E377</f>
        <v>1332.8</v>
      </c>
    </row>
    <row r="378" spans="1:21" ht="14.25" customHeight="1">
      <c r="A378" s="294"/>
      <c r="B378" s="295"/>
      <c r="C378" s="295"/>
      <c r="D378" s="294"/>
      <c r="E378" s="303"/>
      <c r="F378" s="341"/>
      <c r="G378" s="271"/>
      <c r="H378" s="347"/>
      <c r="I378" s="273"/>
      <c r="J378" s="347"/>
      <c r="K378" s="19"/>
      <c r="L378" s="19"/>
      <c r="M378" s="19"/>
      <c r="N378" s="74"/>
      <c r="O378" s="88">
        <f t="shared" si="629"/>
        <v>0</v>
      </c>
      <c r="P378" s="347"/>
      <c r="Q378" s="347"/>
      <c r="R378" s="347"/>
      <c r="S378" s="454"/>
      <c r="T378" s="454"/>
    </row>
    <row r="379" spans="1:21" ht="14.25" customHeight="1">
      <c r="A379" s="294"/>
      <c r="B379" s="295"/>
      <c r="C379" s="295"/>
      <c r="D379" s="294"/>
      <c r="E379" s="303"/>
      <c r="F379" s="341"/>
      <c r="G379" s="271"/>
      <c r="H379" s="347"/>
      <c r="I379" s="273"/>
      <c r="J379" s="347"/>
      <c r="K379" s="19"/>
      <c r="L379" s="19"/>
      <c r="M379" s="20"/>
      <c r="N379" s="74"/>
      <c r="O379" s="88">
        <f t="shared" si="629"/>
        <v>0</v>
      </c>
      <c r="P379" s="347"/>
      <c r="Q379" s="347"/>
      <c r="R379" s="347"/>
      <c r="S379" s="454"/>
      <c r="T379" s="454"/>
    </row>
    <row r="380" spans="1:21" ht="14.25" customHeight="1">
      <c r="A380" s="294"/>
      <c r="B380" s="295"/>
      <c r="C380" s="295"/>
      <c r="D380" s="294"/>
      <c r="E380" s="303"/>
      <c r="F380" s="342"/>
      <c r="G380" s="271"/>
      <c r="H380" s="348"/>
      <c r="I380" s="273"/>
      <c r="J380" s="348"/>
      <c r="K380" s="19"/>
      <c r="L380" s="19"/>
      <c r="M380" s="19"/>
      <c r="N380" s="74"/>
      <c r="O380" s="88">
        <f t="shared" si="629"/>
        <v>0</v>
      </c>
      <c r="P380" s="348"/>
      <c r="Q380" s="348"/>
      <c r="R380" s="348"/>
      <c r="S380" s="454"/>
      <c r="T380" s="454"/>
    </row>
    <row r="381" spans="1:21" ht="14.25" customHeight="1">
      <c r="A381" s="294">
        <v>3</v>
      </c>
      <c r="B381" s="295" t="s">
        <v>50</v>
      </c>
      <c r="C381" s="295" t="s">
        <v>1399</v>
      </c>
      <c r="D381" s="294" t="s">
        <v>31</v>
      </c>
      <c r="E381" s="303">
        <v>1</v>
      </c>
      <c r="F381" s="340">
        <f t="shared" ref="F381:F441" si="637">H381+J381+R381</f>
        <v>39.572817600000008</v>
      </c>
      <c r="G381" s="354"/>
      <c r="H381" s="304">
        <f t="shared" ref="H381:H441" si="638">G381*$P$8/1000</f>
        <v>0</v>
      </c>
      <c r="I381" s="273"/>
      <c r="J381" s="304">
        <f t="shared" ref="J381:J441" si="639">I381*$P$9/1000</f>
        <v>0</v>
      </c>
      <c r="K381" s="19" t="s">
        <v>177</v>
      </c>
      <c r="L381" s="19" t="s">
        <v>31</v>
      </c>
      <c r="M381" s="19">
        <v>1</v>
      </c>
      <c r="N381" s="74">
        <v>35.6</v>
      </c>
      <c r="O381" s="88">
        <f t="shared" si="629"/>
        <v>35.6</v>
      </c>
      <c r="P381" s="304">
        <f t="shared" ref="P381" si="640">E381*F381</f>
        <v>39.572817600000008</v>
      </c>
      <c r="Q381" s="304">
        <f t="shared" ref="Q381" si="641">SUM(O381:O384)</f>
        <v>35.6</v>
      </c>
      <c r="R381" s="304">
        <f t="shared" ref="R381" si="642">Q381*1.02*$R$14</f>
        <v>39.572817600000008</v>
      </c>
      <c r="S381" s="454">
        <f t="shared" ref="S381" si="643">F381*$S$17</f>
        <v>45.909810464554226</v>
      </c>
      <c r="T381" s="454">
        <f t="shared" ref="T381" si="644">S381*E381</f>
        <v>45.909810464554226</v>
      </c>
      <c r="U381" s="90">
        <f>N381*E381</f>
        <v>35.6</v>
      </c>
    </row>
    <row r="382" spans="1:21" ht="14.25" customHeight="1">
      <c r="A382" s="294"/>
      <c r="B382" s="295"/>
      <c r="C382" s="295"/>
      <c r="D382" s="294"/>
      <c r="E382" s="303"/>
      <c r="F382" s="341"/>
      <c r="G382" s="354"/>
      <c r="H382" s="347"/>
      <c r="I382" s="273"/>
      <c r="J382" s="347"/>
      <c r="K382" s="19"/>
      <c r="L382" s="19"/>
      <c r="M382" s="19"/>
      <c r="N382" s="74"/>
      <c r="O382" s="88">
        <f t="shared" si="629"/>
        <v>0</v>
      </c>
      <c r="P382" s="347"/>
      <c r="Q382" s="347"/>
      <c r="R382" s="347"/>
      <c r="S382" s="454"/>
      <c r="T382" s="454"/>
    </row>
    <row r="383" spans="1:21" ht="14.25" customHeight="1">
      <c r="A383" s="294"/>
      <c r="B383" s="295"/>
      <c r="C383" s="295"/>
      <c r="D383" s="294"/>
      <c r="E383" s="303"/>
      <c r="F383" s="341"/>
      <c r="G383" s="354"/>
      <c r="H383" s="347"/>
      <c r="I383" s="273"/>
      <c r="J383" s="347"/>
      <c r="K383" s="19"/>
      <c r="L383" s="19"/>
      <c r="M383" s="20"/>
      <c r="N383" s="74"/>
      <c r="O383" s="88">
        <f t="shared" si="629"/>
        <v>0</v>
      </c>
      <c r="P383" s="347"/>
      <c r="Q383" s="347"/>
      <c r="R383" s="347"/>
      <c r="S383" s="454"/>
      <c r="T383" s="454"/>
    </row>
    <row r="384" spans="1:21" ht="14.25" customHeight="1">
      <c r="A384" s="294"/>
      <c r="B384" s="295"/>
      <c r="C384" s="295"/>
      <c r="D384" s="294"/>
      <c r="E384" s="303"/>
      <c r="F384" s="342"/>
      <c r="G384" s="354"/>
      <c r="H384" s="348"/>
      <c r="I384" s="273"/>
      <c r="J384" s="348"/>
      <c r="K384" s="19"/>
      <c r="L384" s="19"/>
      <c r="M384" s="19"/>
      <c r="N384" s="74"/>
      <c r="O384" s="88">
        <f t="shared" si="629"/>
        <v>0</v>
      </c>
      <c r="P384" s="348"/>
      <c r="Q384" s="348"/>
      <c r="R384" s="348"/>
      <c r="S384" s="454"/>
      <c r="T384" s="454"/>
    </row>
    <row r="385" spans="1:20" ht="14.25" customHeight="1">
      <c r="A385" s="294">
        <v>4</v>
      </c>
      <c r="B385" s="295" t="s">
        <v>50</v>
      </c>
      <c r="C385" s="295" t="s">
        <v>1400</v>
      </c>
      <c r="D385" s="294" t="s">
        <v>31</v>
      </c>
      <c r="E385" s="303">
        <v>30</v>
      </c>
      <c r="F385" s="340">
        <f t="shared" si="637"/>
        <v>7.1197723800000001E-2</v>
      </c>
      <c r="G385" s="337"/>
      <c r="H385" s="304">
        <f t="shared" si="638"/>
        <v>0</v>
      </c>
      <c r="I385" s="346"/>
      <c r="J385" s="304">
        <f t="shared" si="639"/>
        <v>0</v>
      </c>
      <c r="K385" s="19" t="s">
        <v>1400</v>
      </c>
      <c r="L385" s="19" t="s">
        <v>31</v>
      </c>
      <c r="M385" s="19">
        <v>1</v>
      </c>
      <c r="N385" s="74">
        <v>6.0999999999999999E-2</v>
      </c>
      <c r="O385" s="88">
        <f t="shared" si="629"/>
        <v>6.0999999999999999E-2</v>
      </c>
      <c r="P385" s="272">
        <f t="shared" ref="P385" si="645">E385*F385</f>
        <v>2.1359317139999998</v>
      </c>
      <c r="Q385" s="272">
        <f t="shared" ref="Q385" si="646">SUM(O385:O388)</f>
        <v>6.0999999999999999E-2</v>
      </c>
      <c r="R385" s="272">
        <f t="shared" ref="R385" si="647">Q385*1.02*1.05*$R$14</f>
        <v>7.1197723800000001E-2</v>
      </c>
      <c r="S385" s="454">
        <f t="shared" ref="S385" si="648">F385*$S$17</f>
        <v>8.2598970793671289E-2</v>
      </c>
      <c r="T385" s="454">
        <f t="shared" ref="T385" si="649">S385*E385</f>
        <v>2.4779691238101389</v>
      </c>
    </row>
    <row r="386" spans="1:20" ht="14.25" customHeight="1">
      <c r="A386" s="294"/>
      <c r="B386" s="295"/>
      <c r="C386" s="295"/>
      <c r="D386" s="294"/>
      <c r="E386" s="303"/>
      <c r="F386" s="341"/>
      <c r="G386" s="337"/>
      <c r="H386" s="347"/>
      <c r="I386" s="346"/>
      <c r="J386" s="347"/>
      <c r="K386" s="19"/>
      <c r="L386" s="19"/>
      <c r="M386" s="19"/>
      <c r="N386" s="74"/>
      <c r="O386" s="88">
        <f t="shared" si="629"/>
        <v>0</v>
      </c>
      <c r="P386" s="272"/>
      <c r="Q386" s="272"/>
      <c r="R386" s="272"/>
      <c r="S386" s="454"/>
      <c r="T386" s="454"/>
    </row>
    <row r="387" spans="1:20" ht="14.25" customHeight="1">
      <c r="A387" s="294"/>
      <c r="B387" s="295"/>
      <c r="C387" s="295"/>
      <c r="D387" s="294"/>
      <c r="E387" s="303"/>
      <c r="F387" s="341"/>
      <c r="G387" s="337"/>
      <c r="H387" s="347"/>
      <c r="I387" s="346"/>
      <c r="J387" s="347"/>
      <c r="K387" s="19"/>
      <c r="L387" s="19"/>
      <c r="M387" s="20"/>
      <c r="N387" s="74"/>
      <c r="O387" s="88">
        <f t="shared" si="629"/>
        <v>0</v>
      </c>
      <c r="P387" s="272"/>
      <c r="Q387" s="272"/>
      <c r="R387" s="272"/>
      <c r="S387" s="454"/>
      <c r="T387" s="454"/>
    </row>
    <row r="388" spans="1:20" ht="14.25" customHeight="1">
      <c r="A388" s="294"/>
      <c r="B388" s="295"/>
      <c r="C388" s="295"/>
      <c r="D388" s="294"/>
      <c r="E388" s="303"/>
      <c r="F388" s="342"/>
      <c r="G388" s="337"/>
      <c r="H388" s="348"/>
      <c r="I388" s="346"/>
      <c r="J388" s="348"/>
      <c r="K388" s="19"/>
      <c r="L388" s="19"/>
      <c r="M388" s="19"/>
      <c r="N388" s="74"/>
      <c r="O388" s="88">
        <f t="shared" si="629"/>
        <v>0</v>
      </c>
      <c r="P388" s="272"/>
      <c r="Q388" s="272"/>
      <c r="R388" s="272"/>
      <c r="S388" s="454"/>
      <c r="T388" s="454"/>
    </row>
    <row r="389" spans="1:20" ht="14.25" customHeight="1">
      <c r="A389" s="294">
        <v>5</v>
      </c>
      <c r="B389" s="295" t="s">
        <v>1401</v>
      </c>
      <c r="C389" s="295" t="s">
        <v>1529</v>
      </c>
      <c r="D389" s="294" t="s">
        <v>31</v>
      </c>
      <c r="E389" s="294">
        <v>1</v>
      </c>
      <c r="F389" s="340">
        <f t="shared" si="637"/>
        <v>39.763464900000002</v>
      </c>
      <c r="G389" s="273">
        <v>2.29</v>
      </c>
      <c r="H389" s="304">
        <f t="shared" si="638"/>
        <v>4.1648917000000001</v>
      </c>
      <c r="I389" s="273">
        <v>0.22</v>
      </c>
      <c r="J389" s="304">
        <f t="shared" si="639"/>
        <v>0.58329920000000002</v>
      </c>
      <c r="K389" s="19" t="s">
        <v>1402</v>
      </c>
      <c r="L389" s="19" t="s">
        <v>31</v>
      </c>
      <c r="M389" s="19">
        <v>1</v>
      </c>
      <c r="N389" s="74">
        <v>30</v>
      </c>
      <c r="O389" s="88">
        <f t="shared" si="629"/>
        <v>30</v>
      </c>
      <c r="P389" s="272">
        <f t="shared" ref="P389" si="650">E389*F389</f>
        <v>39.763464900000002</v>
      </c>
      <c r="Q389" s="272">
        <f t="shared" ref="Q389" si="651">SUM(O389:O392)</f>
        <v>30</v>
      </c>
      <c r="R389" s="272">
        <f t="shared" ref="R389" si="652">Q389*1.02*1.05*$R$14</f>
        <v>35.015274000000005</v>
      </c>
      <c r="S389" s="454">
        <f t="shared" ref="S389" si="653">F389*$S$17</f>
        <v>46.130987068582009</v>
      </c>
      <c r="T389" s="454">
        <f t="shared" ref="T389" si="654">S389*E389</f>
        <v>46.130987068582009</v>
      </c>
    </row>
    <row r="390" spans="1:20" ht="14.25" customHeight="1">
      <c r="A390" s="294"/>
      <c r="B390" s="295"/>
      <c r="C390" s="295"/>
      <c r="D390" s="294"/>
      <c r="E390" s="294"/>
      <c r="F390" s="341"/>
      <c r="G390" s="273"/>
      <c r="H390" s="347"/>
      <c r="I390" s="273"/>
      <c r="J390" s="347"/>
      <c r="K390" s="19"/>
      <c r="L390" s="19"/>
      <c r="M390" s="19"/>
      <c r="N390" s="74"/>
      <c r="O390" s="88">
        <f t="shared" si="629"/>
        <v>0</v>
      </c>
      <c r="P390" s="272"/>
      <c r="Q390" s="272"/>
      <c r="R390" s="272"/>
      <c r="S390" s="454"/>
      <c r="T390" s="454"/>
    </row>
    <row r="391" spans="1:20" ht="14.25" customHeight="1">
      <c r="A391" s="294"/>
      <c r="B391" s="295"/>
      <c r="C391" s="295"/>
      <c r="D391" s="294"/>
      <c r="E391" s="294"/>
      <c r="F391" s="341"/>
      <c r="G391" s="273"/>
      <c r="H391" s="347"/>
      <c r="I391" s="273"/>
      <c r="J391" s="347"/>
      <c r="K391" s="19"/>
      <c r="L391" s="19"/>
      <c r="M391" s="19"/>
      <c r="N391" s="74"/>
      <c r="O391" s="88">
        <f t="shared" si="629"/>
        <v>0</v>
      </c>
      <c r="P391" s="272"/>
      <c r="Q391" s="272"/>
      <c r="R391" s="272"/>
      <c r="S391" s="454"/>
      <c r="T391" s="454"/>
    </row>
    <row r="392" spans="1:20" ht="14.25" customHeight="1">
      <c r="A392" s="294"/>
      <c r="B392" s="295"/>
      <c r="C392" s="295"/>
      <c r="D392" s="294"/>
      <c r="E392" s="294"/>
      <c r="F392" s="342"/>
      <c r="G392" s="273"/>
      <c r="H392" s="348"/>
      <c r="I392" s="273"/>
      <c r="J392" s="348"/>
      <c r="K392" s="19"/>
      <c r="L392" s="19"/>
      <c r="M392" s="19"/>
      <c r="N392" s="74"/>
      <c r="O392" s="88">
        <f t="shared" si="629"/>
        <v>0</v>
      </c>
      <c r="P392" s="272"/>
      <c r="Q392" s="272"/>
      <c r="R392" s="272"/>
      <c r="S392" s="454"/>
      <c r="T392" s="454"/>
    </row>
    <row r="393" spans="1:20" ht="14.25" customHeight="1">
      <c r="A393" s="294">
        <v>6</v>
      </c>
      <c r="B393" s="295" t="s">
        <v>50</v>
      </c>
      <c r="C393" s="295" t="s">
        <v>1403</v>
      </c>
      <c r="D393" s="294" t="s">
        <v>31</v>
      </c>
      <c r="E393" s="303">
        <v>18</v>
      </c>
      <c r="F393" s="340">
        <f t="shared" si="637"/>
        <v>2.4802485750000005</v>
      </c>
      <c r="G393" s="337"/>
      <c r="H393" s="304">
        <f t="shared" si="638"/>
        <v>0</v>
      </c>
      <c r="I393" s="346"/>
      <c r="J393" s="304">
        <f t="shared" si="639"/>
        <v>0</v>
      </c>
      <c r="K393" s="19" t="s">
        <v>1404</v>
      </c>
      <c r="L393" s="19" t="s">
        <v>31</v>
      </c>
      <c r="M393" s="19">
        <v>1</v>
      </c>
      <c r="N393" s="74">
        <v>2.125</v>
      </c>
      <c r="O393" s="88">
        <f t="shared" si="629"/>
        <v>2.125</v>
      </c>
      <c r="P393" s="272">
        <f t="shared" ref="P393" si="655">E393*F393</f>
        <v>44.64447435000001</v>
      </c>
      <c r="Q393" s="272">
        <f t="shared" ref="Q393" si="656">SUM(O393:O396)</f>
        <v>2.125</v>
      </c>
      <c r="R393" s="272">
        <f t="shared" ref="R393" si="657">Q393*1.02*1.05*$R$14</f>
        <v>2.4802485750000005</v>
      </c>
      <c r="S393" s="454">
        <f t="shared" ref="S393" si="658">F393*$S$17</f>
        <v>2.8774231628942872</v>
      </c>
      <c r="T393" s="454">
        <f t="shared" ref="T393" si="659">S393*E393</f>
        <v>51.793616932097173</v>
      </c>
    </row>
    <row r="394" spans="1:20" ht="14.25" customHeight="1">
      <c r="A394" s="294"/>
      <c r="B394" s="295"/>
      <c r="C394" s="295"/>
      <c r="D394" s="294"/>
      <c r="E394" s="303"/>
      <c r="F394" s="341"/>
      <c r="G394" s="337"/>
      <c r="H394" s="347"/>
      <c r="I394" s="346"/>
      <c r="J394" s="347"/>
      <c r="K394" s="19"/>
      <c r="L394" s="19"/>
      <c r="M394" s="19"/>
      <c r="N394" s="74"/>
      <c r="O394" s="88">
        <f t="shared" si="629"/>
        <v>0</v>
      </c>
      <c r="P394" s="272"/>
      <c r="Q394" s="272"/>
      <c r="R394" s="272"/>
      <c r="S394" s="454"/>
      <c r="T394" s="454"/>
    </row>
    <row r="395" spans="1:20" ht="14.25" customHeight="1">
      <c r="A395" s="294"/>
      <c r="B395" s="295"/>
      <c r="C395" s="295"/>
      <c r="D395" s="294"/>
      <c r="E395" s="303"/>
      <c r="F395" s="341"/>
      <c r="G395" s="337"/>
      <c r="H395" s="347"/>
      <c r="I395" s="346"/>
      <c r="J395" s="347"/>
      <c r="K395" s="19"/>
      <c r="L395" s="19"/>
      <c r="M395" s="20"/>
      <c r="N395" s="74"/>
      <c r="O395" s="88">
        <f t="shared" si="629"/>
        <v>0</v>
      </c>
      <c r="P395" s="272"/>
      <c r="Q395" s="272"/>
      <c r="R395" s="272"/>
      <c r="S395" s="454"/>
      <c r="T395" s="454"/>
    </row>
    <row r="396" spans="1:20" ht="14.25" customHeight="1">
      <c r="A396" s="294"/>
      <c r="B396" s="295"/>
      <c r="C396" s="295"/>
      <c r="D396" s="294"/>
      <c r="E396" s="303"/>
      <c r="F396" s="342"/>
      <c r="G396" s="337"/>
      <c r="H396" s="348"/>
      <c r="I396" s="346"/>
      <c r="J396" s="348"/>
      <c r="K396" s="19"/>
      <c r="L396" s="19"/>
      <c r="M396" s="19"/>
      <c r="N396" s="74"/>
      <c r="O396" s="88">
        <f t="shared" si="629"/>
        <v>0</v>
      </c>
      <c r="P396" s="272"/>
      <c r="Q396" s="272"/>
      <c r="R396" s="272"/>
      <c r="S396" s="454"/>
      <c r="T396" s="454"/>
    </row>
    <row r="397" spans="1:20" ht="14.25" customHeight="1">
      <c r="A397" s="294">
        <v>7</v>
      </c>
      <c r="B397" s="295" t="s">
        <v>680</v>
      </c>
      <c r="C397" s="295" t="s">
        <v>1405</v>
      </c>
      <c r="D397" s="294" t="s">
        <v>36</v>
      </c>
      <c r="E397" s="294">
        <v>72</v>
      </c>
      <c r="F397" s="340">
        <f t="shared" si="637"/>
        <v>2.7533338530260005</v>
      </c>
      <c r="G397" s="273">
        <v>1.1100000000000001</v>
      </c>
      <c r="H397" s="304">
        <f t="shared" si="638"/>
        <v>2.0187903</v>
      </c>
      <c r="I397" s="273">
        <v>0.04</v>
      </c>
      <c r="J397" s="304">
        <f t="shared" si="639"/>
        <v>0.10605440000000001</v>
      </c>
      <c r="K397" s="19" t="s">
        <v>53</v>
      </c>
      <c r="L397" s="19" t="s">
        <v>36</v>
      </c>
      <c r="M397" s="19">
        <v>0.93</v>
      </c>
      <c r="N397" s="74">
        <v>0.57899999999999996</v>
      </c>
      <c r="O397" s="88">
        <f t="shared" si="629"/>
        <v>0.53847</v>
      </c>
      <c r="P397" s="272">
        <f t="shared" ref="P397" si="660">E397*F397</f>
        <v>198.24003741787203</v>
      </c>
      <c r="Q397" s="272">
        <f t="shared" ref="Q397" si="661">SUM(O397:O400)</f>
        <v>0.53847</v>
      </c>
      <c r="R397" s="272">
        <f t="shared" ref="R397" si="662">Q397*1.02*1.05*$R$14</f>
        <v>0.62848915302600017</v>
      </c>
      <c r="S397" s="454">
        <f t="shared" ref="S397" si="663">F397*$S$17</f>
        <v>3.1942389499721764</v>
      </c>
      <c r="T397" s="454">
        <f t="shared" ref="T397" si="664">S397*E397</f>
        <v>229.98520439799671</v>
      </c>
    </row>
    <row r="398" spans="1:20" ht="14.25" customHeight="1">
      <c r="A398" s="294"/>
      <c r="B398" s="295"/>
      <c r="C398" s="295"/>
      <c r="D398" s="294"/>
      <c r="E398" s="294"/>
      <c r="F398" s="341"/>
      <c r="G398" s="273"/>
      <c r="H398" s="347"/>
      <c r="I398" s="273"/>
      <c r="J398" s="347"/>
      <c r="K398" s="19"/>
      <c r="L398" s="19"/>
      <c r="M398" s="19"/>
      <c r="N398" s="74"/>
      <c r="O398" s="88">
        <f t="shared" si="629"/>
        <v>0</v>
      </c>
      <c r="P398" s="272"/>
      <c r="Q398" s="272"/>
      <c r="R398" s="272"/>
      <c r="S398" s="454"/>
      <c r="T398" s="454"/>
    </row>
    <row r="399" spans="1:20" ht="14.25" customHeight="1">
      <c r="A399" s="294"/>
      <c r="B399" s="295"/>
      <c r="C399" s="295"/>
      <c r="D399" s="294"/>
      <c r="E399" s="294"/>
      <c r="F399" s="341"/>
      <c r="G399" s="273"/>
      <c r="H399" s="347"/>
      <c r="I399" s="273"/>
      <c r="J399" s="347"/>
      <c r="K399" s="19"/>
      <c r="L399" s="19"/>
      <c r="M399" s="19"/>
      <c r="N399" s="74"/>
      <c r="O399" s="88">
        <f t="shared" si="629"/>
        <v>0</v>
      </c>
      <c r="P399" s="272"/>
      <c r="Q399" s="272"/>
      <c r="R399" s="272"/>
      <c r="S399" s="454"/>
      <c r="T399" s="454"/>
    </row>
    <row r="400" spans="1:20" ht="14.25" customHeight="1">
      <c r="A400" s="294"/>
      <c r="B400" s="295"/>
      <c r="C400" s="295"/>
      <c r="D400" s="294"/>
      <c r="E400" s="294"/>
      <c r="F400" s="342"/>
      <c r="G400" s="273"/>
      <c r="H400" s="348"/>
      <c r="I400" s="273"/>
      <c r="J400" s="348"/>
      <c r="K400" s="19"/>
      <c r="L400" s="19"/>
      <c r="M400" s="19"/>
      <c r="N400" s="74"/>
      <c r="O400" s="88">
        <f t="shared" si="629"/>
        <v>0</v>
      </c>
      <c r="P400" s="272"/>
      <c r="Q400" s="272"/>
      <c r="R400" s="272"/>
      <c r="S400" s="454"/>
      <c r="T400" s="454"/>
    </row>
    <row r="401" spans="1:20" ht="14.25" customHeight="1">
      <c r="A401" s="294">
        <v>8</v>
      </c>
      <c r="B401" s="295" t="s">
        <v>50</v>
      </c>
      <c r="C401" s="295" t="s">
        <v>1406</v>
      </c>
      <c r="D401" s="294" t="s">
        <v>31</v>
      </c>
      <c r="E401" s="303">
        <v>12</v>
      </c>
      <c r="F401" s="340">
        <f t="shared" si="637"/>
        <v>4.9021383600000017E-2</v>
      </c>
      <c r="G401" s="337"/>
      <c r="H401" s="304">
        <f t="shared" si="638"/>
        <v>0</v>
      </c>
      <c r="I401" s="346"/>
      <c r="J401" s="304">
        <f t="shared" si="639"/>
        <v>0</v>
      </c>
      <c r="K401" s="19" t="s">
        <v>1407</v>
      </c>
      <c r="L401" s="19" t="s">
        <v>31</v>
      </c>
      <c r="M401" s="19">
        <v>1</v>
      </c>
      <c r="N401" s="74">
        <v>4.2000000000000003E-2</v>
      </c>
      <c r="O401" s="88">
        <f t="shared" si="629"/>
        <v>4.2000000000000003E-2</v>
      </c>
      <c r="P401" s="272">
        <f t="shared" ref="P401" si="665">E401*F401</f>
        <v>0.58825660320000017</v>
      </c>
      <c r="Q401" s="272">
        <f t="shared" ref="Q401" si="666">SUM(O401:O404)</f>
        <v>4.2000000000000003E-2</v>
      </c>
      <c r="R401" s="272">
        <f t="shared" ref="R401" si="667">Q401*1.02*1.05*$R$14</f>
        <v>4.9021383600000017E-2</v>
      </c>
      <c r="S401" s="454">
        <f t="shared" ref="S401" si="668">F401*$S$17</f>
        <v>5.6871422513675329E-2</v>
      </c>
      <c r="T401" s="454">
        <f t="shared" ref="T401" si="669">S401*E401</f>
        <v>0.68245707016410395</v>
      </c>
    </row>
    <row r="402" spans="1:20" ht="14.25" customHeight="1">
      <c r="A402" s="294"/>
      <c r="B402" s="295"/>
      <c r="C402" s="295"/>
      <c r="D402" s="294"/>
      <c r="E402" s="303"/>
      <c r="F402" s="341"/>
      <c r="G402" s="337"/>
      <c r="H402" s="347"/>
      <c r="I402" s="346"/>
      <c r="J402" s="347"/>
      <c r="K402" s="19"/>
      <c r="L402" s="19"/>
      <c r="M402" s="19"/>
      <c r="N402" s="74"/>
      <c r="O402" s="88">
        <f t="shared" si="629"/>
        <v>0</v>
      </c>
      <c r="P402" s="272"/>
      <c r="Q402" s="272"/>
      <c r="R402" s="272"/>
      <c r="S402" s="454"/>
      <c r="T402" s="454"/>
    </row>
    <row r="403" spans="1:20" ht="14.25" customHeight="1">
      <c r="A403" s="294"/>
      <c r="B403" s="295"/>
      <c r="C403" s="295"/>
      <c r="D403" s="294"/>
      <c r="E403" s="303"/>
      <c r="F403" s="341"/>
      <c r="G403" s="337"/>
      <c r="H403" s="347"/>
      <c r="I403" s="346"/>
      <c r="J403" s="347"/>
      <c r="K403" s="19"/>
      <c r="L403" s="19"/>
      <c r="M403" s="20"/>
      <c r="N403" s="74"/>
      <c r="O403" s="88">
        <f t="shared" si="629"/>
        <v>0</v>
      </c>
      <c r="P403" s="272"/>
      <c r="Q403" s="272"/>
      <c r="R403" s="272"/>
      <c r="S403" s="454"/>
      <c r="T403" s="454"/>
    </row>
    <row r="404" spans="1:20" ht="14.25" customHeight="1">
      <c r="A404" s="294"/>
      <c r="B404" s="295"/>
      <c r="C404" s="295"/>
      <c r="D404" s="294"/>
      <c r="E404" s="303"/>
      <c r="F404" s="342"/>
      <c r="G404" s="337"/>
      <c r="H404" s="348"/>
      <c r="I404" s="346"/>
      <c r="J404" s="348"/>
      <c r="K404" s="19"/>
      <c r="L404" s="19"/>
      <c r="M404" s="19"/>
      <c r="N404" s="74"/>
      <c r="O404" s="88">
        <f t="shared" si="629"/>
        <v>0</v>
      </c>
      <c r="P404" s="272"/>
      <c r="Q404" s="272"/>
      <c r="R404" s="272"/>
      <c r="S404" s="454"/>
      <c r="T404" s="454"/>
    </row>
    <row r="405" spans="1:20" ht="14.25" customHeight="1">
      <c r="A405" s="294">
        <v>9</v>
      </c>
      <c r="B405" s="295" t="s">
        <v>277</v>
      </c>
      <c r="C405" s="295" t="s">
        <v>1408</v>
      </c>
      <c r="D405" s="294" t="s">
        <v>36</v>
      </c>
      <c r="E405" s="294">
        <v>88</v>
      </c>
      <c r="F405" s="340">
        <f t="shared" si="637"/>
        <v>2.5763908708840004</v>
      </c>
      <c r="G405" s="273">
        <v>0.88</v>
      </c>
      <c r="H405" s="304">
        <f t="shared" si="638"/>
        <v>1.6004824000000002</v>
      </c>
      <c r="I405" s="273">
        <v>0.03</v>
      </c>
      <c r="J405" s="304">
        <f t="shared" si="639"/>
        <v>7.9540800000000009E-2</v>
      </c>
      <c r="K405" s="19" t="s">
        <v>53</v>
      </c>
      <c r="L405" s="19" t="s">
        <v>36</v>
      </c>
      <c r="M405" s="19">
        <v>0.94</v>
      </c>
      <c r="N405" s="74">
        <v>0.81699999999999995</v>
      </c>
      <c r="O405" s="88">
        <f t="shared" si="629"/>
        <v>0.76797999999999988</v>
      </c>
      <c r="P405" s="272">
        <f t="shared" ref="P405" si="670">E405*F405</f>
        <v>226.72239663779203</v>
      </c>
      <c r="Q405" s="272">
        <f t="shared" ref="Q405" si="671">SUM(O405:O408)</f>
        <v>0.76797999999999988</v>
      </c>
      <c r="R405" s="272">
        <f t="shared" ref="R405" si="672">Q405*1.02*1.05*$R$14</f>
        <v>0.89636767088400005</v>
      </c>
      <c r="S405" s="454">
        <f t="shared" ref="S405" si="673">F405*$S$17</f>
        <v>2.9889612046449843</v>
      </c>
      <c r="T405" s="454">
        <f t="shared" ref="T405" si="674">S405*E405</f>
        <v>263.02858600875862</v>
      </c>
    </row>
    <row r="406" spans="1:20" ht="14.25" customHeight="1">
      <c r="A406" s="294"/>
      <c r="B406" s="295"/>
      <c r="C406" s="295"/>
      <c r="D406" s="294"/>
      <c r="E406" s="294"/>
      <c r="F406" s="341"/>
      <c r="G406" s="273"/>
      <c r="H406" s="347"/>
      <c r="I406" s="273"/>
      <c r="J406" s="347"/>
      <c r="K406" s="19"/>
      <c r="L406" s="19"/>
      <c r="M406" s="19"/>
      <c r="N406" s="74"/>
      <c r="O406" s="88">
        <f t="shared" si="629"/>
        <v>0</v>
      </c>
      <c r="P406" s="272"/>
      <c r="Q406" s="272"/>
      <c r="R406" s="272"/>
      <c r="S406" s="454"/>
      <c r="T406" s="454"/>
    </row>
    <row r="407" spans="1:20" ht="14.25" customHeight="1">
      <c r="A407" s="294"/>
      <c r="B407" s="295"/>
      <c r="C407" s="295"/>
      <c r="D407" s="294"/>
      <c r="E407" s="294"/>
      <c r="F407" s="341"/>
      <c r="G407" s="273"/>
      <c r="H407" s="347"/>
      <c r="I407" s="273"/>
      <c r="J407" s="347"/>
      <c r="K407" s="19"/>
      <c r="L407" s="19"/>
      <c r="M407" s="19"/>
      <c r="N407" s="74"/>
      <c r="O407" s="88">
        <f t="shared" si="629"/>
        <v>0</v>
      </c>
      <c r="P407" s="272"/>
      <c r="Q407" s="272"/>
      <c r="R407" s="272"/>
      <c r="S407" s="454"/>
      <c r="T407" s="454"/>
    </row>
    <row r="408" spans="1:20" ht="14.25" customHeight="1">
      <c r="A408" s="294"/>
      <c r="B408" s="295"/>
      <c r="C408" s="295"/>
      <c r="D408" s="294"/>
      <c r="E408" s="294"/>
      <c r="F408" s="342"/>
      <c r="G408" s="273"/>
      <c r="H408" s="348"/>
      <c r="I408" s="273"/>
      <c r="J408" s="348"/>
      <c r="K408" s="19"/>
      <c r="L408" s="19"/>
      <c r="M408" s="19"/>
      <c r="N408" s="74"/>
      <c r="O408" s="88">
        <f t="shared" si="629"/>
        <v>0</v>
      </c>
      <c r="P408" s="272"/>
      <c r="Q408" s="272"/>
      <c r="R408" s="272"/>
      <c r="S408" s="454"/>
      <c r="T408" s="454"/>
    </row>
    <row r="409" spans="1:20" ht="14.25" customHeight="1">
      <c r="A409" s="294">
        <v>10</v>
      </c>
      <c r="B409" s="295" t="s">
        <v>160</v>
      </c>
      <c r="C409" s="295" t="s">
        <v>1409</v>
      </c>
      <c r="D409" s="294" t="s">
        <v>36</v>
      </c>
      <c r="E409" s="294">
        <v>84</v>
      </c>
      <c r="F409" s="340">
        <f t="shared" si="637"/>
        <v>2.7339443650000002</v>
      </c>
      <c r="G409" s="273">
        <v>0.72</v>
      </c>
      <c r="H409" s="304">
        <f t="shared" si="638"/>
        <v>1.3094855999999999</v>
      </c>
      <c r="I409" s="273">
        <v>0.02</v>
      </c>
      <c r="J409" s="304">
        <f t="shared" si="639"/>
        <v>5.3027200000000003E-2</v>
      </c>
      <c r="K409" s="19" t="s">
        <v>53</v>
      </c>
      <c r="L409" s="19" t="s">
        <v>36</v>
      </c>
      <c r="M409" s="19">
        <v>0.94</v>
      </c>
      <c r="N409" s="74">
        <v>1.25</v>
      </c>
      <c r="O409" s="88">
        <f t="shared" si="629"/>
        <v>1.1749999999999998</v>
      </c>
      <c r="P409" s="272">
        <f t="shared" ref="P409" si="675">E409*F409</f>
        <v>229.65132666000002</v>
      </c>
      <c r="Q409" s="272">
        <f t="shared" ref="Q409" si="676">SUM(O409:O412)</f>
        <v>1.1749999999999998</v>
      </c>
      <c r="R409" s="272">
        <f t="shared" ref="R409" si="677">Q409*1.02*1.05*$R$14</f>
        <v>1.371431565</v>
      </c>
      <c r="S409" s="454">
        <f t="shared" ref="S409" si="678">F409*$S$17</f>
        <v>3.171744526419217</v>
      </c>
      <c r="T409" s="454">
        <f t="shared" ref="T409" si="679">S409*E409</f>
        <v>266.42654021921425</v>
      </c>
    </row>
    <row r="410" spans="1:20" ht="14.25" customHeight="1">
      <c r="A410" s="294"/>
      <c r="B410" s="295"/>
      <c r="C410" s="295"/>
      <c r="D410" s="294"/>
      <c r="E410" s="294"/>
      <c r="F410" s="341"/>
      <c r="G410" s="273"/>
      <c r="H410" s="347"/>
      <c r="I410" s="273"/>
      <c r="J410" s="347"/>
      <c r="K410" s="19"/>
      <c r="L410" s="19"/>
      <c r="M410" s="19"/>
      <c r="N410" s="74"/>
      <c r="O410" s="88">
        <f t="shared" si="629"/>
        <v>0</v>
      </c>
      <c r="P410" s="272"/>
      <c r="Q410" s="272"/>
      <c r="R410" s="272"/>
      <c r="S410" s="454"/>
      <c r="T410" s="454"/>
    </row>
    <row r="411" spans="1:20" ht="14.25" customHeight="1">
      <c r="A411" s="294"/>
      <c r="B411" s="295"/>
      <c r="C411" s="295"/>
      <c r="D411" s="294"/>
      <c r="E411" s="294"/>
      <c r="F411" s="341"/>
      <c r="G411" s="273"/>
      <c r="H411" s="347"/>
      <c r="I411" s="273"/>
      <c r="J411" s="347"/>
      <c r="K411" s="19"/>
      <c r="L411" s="19"/>
      <c r="M411" s="19"/>
      <c r="N411" s="74"/>
      <c r="O411" s="88">
        <f t="shared" si="629"/>
        <v>0</v>
      </c>
      <c r="P411" s="272"/>
      <c r="Q411" s="272"/>
      <c r="R411" s="272"/>
      <c r="S411" s="454"/>
      <c r="T411" s="454"/>
    </row>
    <row r="412" spans="1:20" ht="14.25" customHeight="1">
      <c r="A412" s="294"/>
      <c r="B412" s="295"/>
      <c r="C412" s="295"/>
      <c r="D412" s="294"/>
      <c r="E412" s="294"/>
      <c r="F412" s="342"/>
      <c r="G412" s="273"/>
      <c r="H412" s="348"/>
      <c r="I412" s="273"/>
      <c r="J412" s="348"/>
      <c r="K412" s="19"/>
      <c r="L412" s="19"/>
      <c r="M412" s="19"/>
      <c r="N412" s="74"/>
      <c r="O412" s="88">
        <f t="shared" si="629"/>
        <v>0</v>
      </c>
      <c r="P412" s="272"/>
      <c r="Q412" s="272"/>
      <c r="R412" s="272"/>
      <c r="S412" s="454"/>
      <c r="T412" s="454"/>
    </row>
    <row r="413" spans="1:20" ht="14.25" customHeight="1">
      <c r="A413" s="294">
        <v>11</v>
      </c>
      <c r="B413" s="295" t="s">
        <v>276</v>
      </c>
      <c r="C413" s="295" t="s">
        <v>1410</v>
      </c>
      <c r="D413" s="294" t="s">
        <v>36</v>
      </c>
      <c r="E413" s="294">
        <v>56</v>
      </c>
      <c r="F413" s="340">
        <f t="shared" si="637"/>
        <v>4.7562229656700001</v>
      </c>
      <c r="G413" s="273">
        <v>0.96</v>
      </c>
      <c r="H413" s="304">
        <f t="shared" si="638"/>
        <v>1.7459808000000001</v>
      </c>
      <c r="I413" s="273">
        <v>0.02</v>
      </c>
      <c r="J413" s="304">
        <f t="shared" si="639"/>
        <v>5.3027200000000003E-2</v>
      </c>
      <c r="K413" s="19" t="s">
        <v>53</v>
      </c>
      <c r="L413" s="19" t="s">
        <v>36</v>
      </c>
      <c r="M413" s="19">
        <v>0.95</v>
      </c>
      <c r="N413" s="74">
        <v>2.6669999999999998</v>
      </c>
      <c r="O413" s="88">
        <f t="shared" si="629"/>
        <v>2.5336499999999997</v>
      </c>
      <c r="P413" s="272">
        <f t="shared" ref="P413" si="680">E413*F413</f>
        <v>266.34848607752002</v>
      </c>
      <c r="Q413" s="272">
        <f t="shared" ref="Q413" si="681">SUM(O413:O416)</f>
        <v>2.5336499999999997</v>
      </c>
      <c r="R413" s="272">
        <f t="shared" ref="R413" si="682">Q413*1.02*1.05*$R$14</f>
        <v>2.95721496567</v>
      </c>
      <c r="S413" s="454">
        <f t="shared" ref="S413" si="683">F413*$S$17</f>
        <v>5.5178606964056476</v>
      </c>
      <c r="T413" s="454">
        <f t="shared" ref="T413" si="684">S413*E413</f>
        <v>309.00019899871626</v>
      </c>
    </row>
    <row r="414" spans="1:20" ht="14.25" customHeight="1">
      <c r="A414" s="294"/>
      <c r="B414" s="295"/>
      <c r="C414" s="295"/>
      <c r="D414" s="294"/>
      <c r="E414" s="294"/>
      <c r="F414" s="341"/>
      <c r="G414" s="273"/>
      <c r="H414" s="347"/>
      <c r="I414" s="273"/>
      <c r="J414" s="347"/>
      <c r="K414" s="19"/>
      <c r="L414" s="19"/>
      <c r="M414" s="19"/>
      <c r="N414" s="74"/>
      <c r="O414" s="88">
        <f t="shared" si="629"/>
        <v>0</v>
      </c>
      <c r="P414" s="272"/>
      <c r="Q414" s="272"/>
      <c r="R414" s="272"/>
      <c r="S414" s="454"/>
      <c r="T414" s="454"/>
    </row>
    <row r="415" spans="1:20" ht="14.25" customHeight="1">
      <c r="A415" s="294"/>
      <c r="B415" s="295"/>
      <c r="C415" s="295"/>
      <c r="D415" s="294"/>
      <c r="E415" s="294"/>
      <c r="F415" s="341"/>
      <c r="G415" s="273"/>
      <c r="H415" s="347"/>
      <c r="I415" s="273"/>
      <c r="J415" s="347"/>
      <c r="K415" s="19"/>
      <c r="L415" s="19"/>
      <c r="M415" s="19"/>
      <c r="N415" s="74"/>
      <c r="O415" s="88">
        <f t="shared" si="629"/>
        <v>0</v>
      </c>
      <c r="P415" s="272"/>
      <c r="Q415" s="272"/>
      <c r="R415" s="272"/>
      <c r="S415" s="454"/>
      <c r="T415" s="454"/>
    </row>
    <row r="416" spans="1:20" ht="14.25" customHeight="1">
      <c r="A416" s="294"/>
      <c r="B416" s="295"/>
      <c r="C416" s="295"/>
      <c r="D416" s="294"/>
      <c r="E416" s="294"/>
      <c r="F416" s="342"/>
      <c r="G416" s="273"/>
      <c r="H416" s="348"/>
      <c r="I416" s="273"/>
      <c r="J416" s="348"/>
      <c r="K416" s="19"/>
      <c r="L416" s="19"/>
      <c r="M416" s="19"/>
      <c r="N416" s="74"/>
      <c r="O416" s="88">
        <f t="shared" si="629"/>
        <v>0</v>
      </c>
      <c r="P416" s="272"/>
      <c r="Q416" s="272"/>
      <c r="R416" s="272"/>
      <c r="S416" s="454"/>
      <c r="T416" s="454"/>
    </row>
    <row r="417" spans="1:20" ht="14.25" customHeight="1">
      <c r="A417" s="294">
        <v>12</v>
      </c>
      <c r="B417" s="295" t="s">
        <v>275</v>
      </c>
      <c r="C417" s="295" t="s">
        <v>1411</v>
      </c>
      <c r="D417" s="294" t="s">
        <v>36</v>
      </c>
      <c r="E417" s="294">
        <v>4</v>
      </c>
      <c r="F417" s="340">
        <f t="shared" si="637"/>
        <v>5.9777844255799994</v>
      </c>
      <c r="G417" s="273">
        <v>0.83</v>
      </c>
      <c r="H417" s="304">
        <f t="shared" si="638"/>
        <v>1.5095458999999998</v>
      </c>
      <c r="I417" s="273">
        <v>0.03</v>
      </c>
      <c r="J417" s="304">
        <f t="shared" si="639"/>
        <v>7.9540800000000009E-2</v>
      </c>
      <c r="K417" s="19" t="s">
        <v>53</v>
      </c>
      <c r="L417" s="19" t="s">
        <v>36</v>
      </c>
      <c r="M417" s="19">
        <v>0.95</v>
      </c>
      <c r="N417" s="74">
        <v>3.9580000000000002</v>
      </c>
      <c r="O417" s="88">
        <f t="shared" si="629"/>
        <v>3.7601</v>
      </c>
      <c r="P417" s="272">
        <f t="shared" ref="P417" si="685">E417*F417</f>
        <v>23.911137702319998</v>
      </c>
      <c r="Q417" s="272">
        <f t="shared" ref="Q417" si="686">SUM(O417:O420)</f>
        <v>3.7601</v>
      </c>
      <c r="R417" s="272">
        <f t="shared" ref="R417" si="687">Q417*1.02*1.05*$R$14</f>
        <v>4.3886977255800002</v>
      </c>
      <c r="S417" s="454">
        <f t="shared" ref="S417" si="688">F417*$S$17</f>
        <v>6.9350368919988625</v>
      </c>
      <c r="T417" s="454">
        <f t="shared" ref="T417" si="689">S417*E417</f>
        <v>27.74014756799545</v>
      </c>
    </row>
    <row r="418" spans="1:20" ht="14.25" customHeight="1">
      <c r="A418" s="294"/>
      <c r="B418" s="295"/>
      <c r="C418" s="295"/>
      <c r="D418" s="294"/>
      <c r="E418" s="294"/>
      <c r="F418" s="341"/>
      <c r="G418" s="273"/>
      <c r="H418" s="347"/>
      <c r="I418" s="273"/>
      <c r="J418" s="347"/>
      <c r="K418" s="19"/>
      <c r="L418" s="19"/>
      <c r="M418" s="19"/>
      <c r="N418" s="74"/>
      <c r="O418" s="88">
        <f t="shared" si="629"/>
        <v>0</v>
      </c>
      <c r="P418" s="272"/>
      <c r="Q418" s="272"/>
      <c r="R418" s="272"/>
      <c r="S418" s="454"/>
      <c r="T418" s="454"/>
    </row>
    <row r="419" spans="1:20" ht="14.25" customHeight="1">
      <c r="A419" s="294"/>
      <c r="B419" s="295"/>
      <c r="C419" s="295"/>
      <c r="D419" s="294"/>
      <c r="E419" s="294"/>
      <c r="F419" s="341"/>
      <c r="G419" s="273"/>
      <c r="H419" s="347"/>
      <c r="I419" s="273"/>
      <c r="J419" s="347"/>
      <c r="K419" s="19"/>
      <c r="L419" s="19"/>
      <c r="M419" s="19"/>
      <c r="N419" s="74"/>
      <c r="O419" s="88">
        <f t="shared" si="629"/>
        <v>0</v>
      </c>
      <c r="P419" s="272"/>
      <c r="Q419" s="272"/>
      <c r="R419" s="272"/>
      <c r="S419" s="454"/>
      <c r="T419" s="454"/>
    </row>
    <row r="420" spans="1:20" ht="14.25" customHeight="1">
      <c r="A420" s="294"/>
      <c r="B420" s="295"/>
      <c r="C420" s="295"/>
      <c r="D420" s="294"/>
      <c r="E420" s="294"/>
      <c r="F420" s="342"/>
      <c r="G420" s="273"/>
      <c r="H420" s="348"/>
      <c r="I420" s="273"/>
      <c r="J420" s="348"/>
      <c r="K420" s="19"/>
      <c r="L420" s="19"/>
      <c r="M420" s="19"/>
      <c r="N420" s="74"/>
      <c r="O420" s="88">
        <f t="shared" si="629"/>
        <v>0</v>
      </c>
      <c r="P420" s="272"/>
      <c r="Q420" s="272"/>
      <c r="R420" s="272"/>
      <c r="S420" s="454"/>
      <c r="T420" s="454"/>
    </row>
    <row r="421" spans="1:20" ht="14.25" customHeight="1">
      <c r="A421" s="294">
        <v>13</v>
      </c>
      <c r="B421" s="295" t="s">
        <v>50</v>
      </c>
      <c r="C421" s="295" t="s">
        <v>1412</v>
      </c>
      <c r="D421" s="294" t="s">
        <v>31</v>
      </c>
      <c r="E421" s="303">
        <v>8</v>
      </c>
      <c r="F421" s="340">
        <f t="shared" si="637"/>
        <v>4.3185504600000001E-2</v>
      </c>
      <c r="G421" s="337"/>
      <c r="H421" s="304">
        <f t="shared" si="638"/>
        <v>0</v>
      </c>
      <c r="I421" s="346"/>
      <c r="J421" s="304">
        <f t="shared" si="639"/>
        <v>0</v>
      </c>
      <c r="K421" s="19" t="s">
        <v>1413</v>
      </c>
      <c r="L421" s="19" t="s">
        <v>31</v>
      </c>
      <c r="M421" s="19">
        <v>1</v>
      </c>
      <c r="N421" s="74">
        <v>3.6999999999999998E-2</v>
      </c>
      <c r="O421" s="88">
        <f t="shared" si="629"/>
        <v>3.6999999999999998E-2</v>
      </c>
      <c r="P421" s="272">
        <f t="shared" ref="P421" si="690">E421*F421</f>
        <v>0.34548403680000001</v>
      </c>
      <c r="Q421" s="272">
        <f t="shared" ref="Q421" si="691">SUM(O421:O424)</f>
        <v>3.6999999999999998E-2</v>
      </c>
      <c r="R421" s="272">
        <f t="shared" ref="R421" si="692">Q421*1.02*1.05*$R$14</f>
        <v>4.3185504600000001E-2</v>
      </c>
      <c r="S421" s="454">
        <f t="shared" ref="S421" si="693">F421*$S$17</f>
        <v>5.0101015071571109E-2</v>
      </c>
      <c r="T421" s="454">
        <f t="shared" ref="T421" si="694">S421*E421</f>
        <v>0.40080812057256887</v>
      </c>
    </row>
    <row r="422" spans="1:20" ht="14.25" customHeight="1">
      <c r="A422" s="294"/>
      <c r="B422" s="295"/>
      <c r="C422" s="295"/>
      <c r="D422" s="294"/>
      <c r="E422" s="303"/>
      <c r="F422" s="341"/>
      <c r="G422" s="337"/>
      <c r="H422" s="347"/>
      <c r="I422" s="346"/>
      <c r="J422" s="347"/>
      <c r="K422" s="19"/>
      <c r="L422" s="19"/>
      <c r="M422" s="19"/>
      <c r="N422" s="74"/>
      <c r="O422" s="88">
        <f t="shared" si="629"/>
        <v>0</v>
      </c>
      <c r="P422" s="272"/>
      <c r="Q422" s="272"/>
      <c r="R422" s="272"/>
      <c r="S422" s="454"/>
      <c r="T422" s="454"/>
    </row>
    <row r="423" spans="1:20" ht="14.25" customHeight="1">
      <c r="A423" s="294"/>
      <c r="B423" s="295"/>
      <c r="C423" s="295"/>
      <c r="D423" s="294"/>
      <c r="E423" s="303"/>
      <c r="F423" s="341"/>
      <c r="G423" s="337"/>
      <c r="H423" s="347"/>
      <c r="I423" s="346"/>
      <c r="J423" s="347"/>
      <c r="K423" s="19"/>
      <c r="L423" s="19"/>
      <c r="M423" s="20"/>
      <c r="N423" s="74"/>
      <c r="O423" s="88">
        <f t="shared" si="629"/>
        <v>0</v>
      </c>
      <c r="P423" s="272"/>
      <c r="Q423" s="272"/>
      <c r="R423" s="272"/>
      <c r="S423" s="454"/>
      <c r="T423" s="454"/>
    </row>
    <row r="424" spans="1:20" ht="14.25" customHeight="1">
      <c r="A424" s="294"/>
      <c r="B424" s="295"/>
      <c r="C424" s="295"/>
      <c r="D424" s="294"/>
      <c r="E424" s="303"/>
      <c r="F424" s="342"/>
      <c r="G424" s="337"/>
      <c r="H424" s="348"/>
      <c r="I424" s="346"/>
      <c r="J424" s="348"/>
      <c r="K424" s="19"/>
      <c r="L424" s="19"/>
      <c r="M424" s="19"/>
      <c r="N424" s="74"/>
      <c r="O424" s="88">
        <f t="shared" si="629"/>
        <v>0</v>
      </c>
      <c r="P424" s="272"/>
      <c r="Q424" s="272"/>
      <c r="R424" s="272"/>
      <c r="S424" s="454"/>
      <c r="T424" s="454"/>
    </row>
    <row r="425" spans="1:20" ht="14.25" customHeight="1">
      <c r="A425" s="294">
        <v>14</v>
      </c>
      <c r="B425" s="295" t="s">
        <v>50</v>
      </c>
      <c r="C425" s="295" t="s">
        <v>1414</v>
      </c>
      <c r="D425" s="294" t="s">
        <v>31</v>
      </c>
      <c r="E425" s="303">
        <v>8</v>
      </c>
      <c r="F425" s="340">
        <f t="shared" si="637"/>
        <v>6.3027493200000007E-2</v>
      </c>
      <c r="G425" s="337"/>
      <c r="H425" s="304">
        <f t="shared" si="638"/>
        <v>0</v>
      </c>
      <c r="I425" s="346"/>
      <c r="J425" s="304">
        <f t="shared" si="639"/>
        <v>0</v>
      </c>
      <c r="K425" s="19" t="s">
        <v>1413</v>
      </c>
      <c r="L425" s="19" t="s">
        <v>31</v>
      </c>
      <c r="M425" s="19">
        <v>1</v>
      </c>
      <c r="N425" s="74">
        <v>5.3999999999999999E-2</v>
      </c>
      <c r="O425" s="88">
        <f t="shared" si="629"/>
        <v>5.3999999999999999E-2</v>
      </c>
      <c r="P425" s="272">
        <f t="shared" ref="P425" si="695">E425*F425</f>
        <v>0.50421994560000005</v>
      </c>
      <c r="Q425" s="272">
        <f t="shared" ref="Q425" si="696">SUM(O425:O428)</f>
        <v>5.3999999999999999E-2</v>
      </c>
      <c r="R425" s="272">
        <f t="shared" ref="R425" si="697">Q425*1.02*1.05*$R$14</f>
        <v>6.3027493200000007E-2</v>
      </c>
      <c r="S425" s="454">
        <f t="shared" ref="S425" si="698">F425*$S$17</f>
        <v>7.3120400374725406E-2</v>
      </c>
      <c r="T425" s="454">
        <f t="shared" ref="T425" si="699">S425*E425</f>
        <v>0.58496320299780324</v>
      </c>
    </row>
    <row r="426" spans="1:20" ht="14.25" customHeight="1">
      <c r="A426" s="294"/>
      <c r="B426" s="295"/>
      <c r="C426" s="295"/>
      <c r="D426" s="294"/>
      <c r="E426" s="303"/>
      <c r="F426" s="341"/>
      <c r="G426" s="337"/>
      <c r="H426" s="347"/>
      <c r="I426" s="346"/>
      <c r="J426" s="347"/>
      <c r="K426" s="19"/>
      <c r="L426" s="19"/>
      <c r="M426" s="19"/>
      <c r="N426" s="74"/>
      <c r="O426" s="88">
        <f t="shared" si="629"/>
        <v>0</v>
      </c>
      <c r="P426" s="272"/>
      <c r="Q426" s="272"/>
      <c r="R426" s="272"/>
      <c r="S426" s="454"/>
      <c r="T426" s="454"/>
    </row>
    <row r="427" spans="1:20" ht="14.25" customHeight="1">
      <c r="A427" s="294"/>
      <c r="B427" s="295"/>
      <c r="C427" s="295"/>
      <c r="D427" s="294"/>
      <c r="E427" s="303"/>
      <c r="F427" s="341"/>
      <c r="G427" s="337"/>
      <c r="H427" s="347"/>
      <c r="I427" s="346"/>
      <c r="J427" s="347"/>
      <c r="K427" s="19"/>
      <c r="L427" s="19"/>
      <c r="M427" s="20"/>
      <c r="N427" s="74"/>
      <c r="O427" s="88">
        <f t="shared" si="629"/>
        <v>0</v>
      </c>
      <c r="P427" s="272"/>
      <c r="Q427" s="272"/>
      <c r="R427" s="272"/>
      <c r="S427" s="454"/>
      <c r="T427" s="454"/>
    </row>
    <row r="428" spans="1:20" ht="14.25" customHeight="1">
      <c r="A428" s="294"/>
      <c r="B428" s="295"/>
      <c r="C428" s="295"/>
      <c r="D428" s="294"/>
      <c r="E428" s="303"/>
      <c r="F428" s="342"/>
      <c r="G428" s="337"/>
      <c r="H428" s="348"/>
      <c r="I428" s="346"/>
      <c r="J428" s="348"/>
      <c r="K428" s="19"/>
      <c r="L428" s="19"/>
      <c r="M428" s="19"/>
      <c r="N428" s="74"/>
      <c r="O428" s="88">
        <f t="shared" si="629"/>
        <v>0</v>
      </c>
      <c r="P428" s="272"/>
      <c r="Q428" s="272"/>
      <c r="R428" s="272"/>
      <c r="S428" s="454"/>
      <c r="T428" s="454"/>
    </row>
    <row r="429" spans="1:20" ht="14.25" customHeight="1">
      <c r="A429" s="294">
        <v>15</v>
      </c>
      <c r="B429" s="295" t="s">
        <v>50</v>
      </c>
      <c r="C429" s="295" t="s">
        <v>1415</v>
      </c>
      <c r="D429" s="294" t="s">
        <v>31</v>
      </c>
      <c r="E429" s="303">
        <v>8</v>
      </c>
      <c r="F429" s="340">
        <f t="shared" si="637"/>
        <v>8.4036657600000009E-2</v>
      </c>
      <c r="G429" s="337"/>
      <c r="H429" s="304">
        <f t="shared" si="638"/>
        <v>0</v>
      </c>
      <c r="I429" s="346"/>
      <c r="J429" s="304">
        <f t="shared" si="639"/>
        <v>0</v>
      </c>
      <c r="K429" s="19" t="s">
        <v>1413</v>
      </c>
      <c r="L429" s="19" t="s">
        <v>31</v>
      </c>
      <c r="M429" s="19">
        <v>1</v>
      </c>
      <c r="N429" s="74">
        <v>7.1999999999999995E-2</v>
      </c>
      <c r="O429" s="88">
        <f t="shared" si="629"/>
        <v>7.1999999999999995E-2</v>
      </c>
      <c r="P429" s="272">
        <f t="shared" ref="P429" si="700">E429*F429</f>
        <v>0.67229326080000007</v>
      </c>
      <c r="Q429" s="272">
        <f t="shared" ref="Q429" si="701">SUM(O429:O432)</f>
        <v>7.1999999999999995E-2</v>
      </c>
      <c r="R429" s="272">
        <f t="shared" ref="R429" si="702">Q429*1.02*1.05*$R$14</f>
        <v>8.4036657600000009E-2</v>
      </c>
      <c r="S429" s="454">
        <f t="shared" ref="S429" si="703">F429*$S$17</f>
        <v>9.7493867166300541E-2</v>
      </c>
      <c r="T429" s="454">
        <f t="shared" ref="T429" si="704">S429*E429</f>
        <v>0.77995093733040433</v>
      </c>
    </row>
    <row r="430" spans="1:20" ht="14.25" customHeight="1">
      <c r="A430" s="294"/>
      <c r="B430" s="295"/>
      <c r="C430" s="295"/>
      <c r="D430" s="294"/>
      <c r="E430" s="303"/>
      <c r="F430" s="341"/>
      <c r="G430" s="337"/>
      <c r="H430" s="347"/>
      <c r="I430" s="346"/>
      <c r="J430" s="347"/>
      <c r="K430" s="19"/>
      <c r="L430" s="19"/>
      <c r="M430" s="19"/>
      <c r="N430" s="74"/>
      <c r="O430" s="88">
        <f t="shared" si="629"/>
        <v>0</v>
      </c>
      <c r="P430" s="272"/>
      <c r="Q430" s="272"/>
      <c r="R430" s="272"/>
      <c r="S430" s="454"/>
      <c r="T430" s="454"/>
    </row>
    <row r="431" spans="1:20" ht="14.25" customHeight="1">
      <c r="A431" s="294"/>
      <c r="B431" s="295"/>
      <c r="C431" s="295"/>
      <c r="D431" s="294"/>
      <c r="E431" s="303"/>
      <c r="F431" s="341"/>
      <c r="G431" s="337"/>
      <c r="H431" s="347"/>
      <c r="I431" s="346"/>
      <c r="J431" s="347"/>
      <c r="K431" s="19"/>
      <c r="L431" s="19"/>
      <c r="M431" s="20"/>
      <c r="N431" s="74"/>
      <c r="O431" s="88">
        <f t="shared" si="629"/>
        <v>0</v>
      </c>
      <c r="P431" s="272"/>
      <c r="Q431" s="272"/>
      <c r="R431" s="272"/>
      <c r="S431" s="454"/>
      <c r="T431" s="454"/>
    </row>
    <row r="432" spans="1:20" ht="14.25" customHeight="1">
      <c r="A432" s="294"/>
      <c r="B432" s="295"/>
      <c r="C432" s="295"/>
      <c r="D432" s="294"/>
      <c r="E432" s="303"/>
      <c r="F432" s="342"/>
      <c r="G432" s="337"/>
      <c r="H432" s="348"/>
      <c r="I432" s="346"/>
      <c r="J432" s="348"/>
      <c r="K432" s="19"/>
      <c r="L432" s="19"/>
      <c r="M432" s="19"/>
      <c r="N432" s="74"/>
      <c r="O432" s="88">
        <f t="shared" si="629"/>
        <v>0</v>
      </c>
      <c r="P432" s="272"/>
      <c r="Q432" s="272"/>
      <c r="R432" s="272"/>
      <c r="S432" s="454"/>
      <c r="T432" s="454"/>
    </row>
    <row r="433" spans="1:20" ht="14.25" customHeight="1">
      <c r="A433" s="294">
        <v>16</v>
      </c>
      <c r="B433" s="295" t="s">
        <v>50</v>
      </c>
      <c r="C433" s="295" t="s">
        <v>1416</v>
      </c>
      <c r="D433" s="294" t="s">
        <v>31</v>
      </c>
      <c r="E433" s="303">
        <v>8</v>
      </c>
      <c r="F433" s="340">
        <f t="shared" si="637"/>
        <v>0.14823132660000005</v>
      </c>
      <c r="G433" s="337"/>
      <c r="H433" s="304">
        <f t="shared" si="638"/>
        <v>0</v>
      </c>
      <c r="I433" s="346"/>
      <c r="J433" s="304">
        <f t="shared" si="639"/>
        <v>0</v>
      </c>
      <c r="K433" s="19" t="s">
        <v>1413</v>
      </c>
      <c r="L433" s="19" t="s">
        <v>31</v>
      </c>
      <c r="M433" s="19">
        <v>1</v>
      </c>
      <c r="N433" s="74">
        <v>0.127</v>
      </c>
      <c r="O433" s="88">
        <f t="shared" si="629"/>
        <v>0.127</v>
      </c>
      <c r="P433" s="272">
        <f t="shared" ref="P433" si="705">E433*F433</f>
        <v>1.1858506128000004</v>
      </c>
      <c r="Q433" s="272">
        <f t="shared" ref="Q433" si="706">SUM(O433:O436)</f>
        <v>0.127</v>
      </c>
      <c r="R433" s="272">
        <f t="shared" ref="R433" si="707">Q433*1.02*1.05*$R$14</f>
        <v>0.14823132660000005</v>
      </c>
      <c r="S433" s="454">
        <f t="shared" ref="S433" si="708">F433*$S$17</f>
        <v>0.17196834902944683</v>
      </c>
      <c r="T433" s="454">
        <f t="shared" ref="T433" si="709">S433*E433</f>
        <v>1.3757467922355746</v>
      </c>
    </row>
    <row r="434" spans="1:20" ht="14.25" customHeight="1">
      <c r="A434" s="294"/>
      <c r="B434" s="295"/>
      <c r="C434" s="295"/>
      <c r="D434" s="294"/>
      <c r="E434" s="303"/>
      <c r="F434" s="341"/>
      <c r="G434" s="337"/>
      <c r="H434" s="347"/>
      <c r="I434" s="346"/>
      <c r="J434" s="347"/>
      <c r="K434" s="19"/>
      <c r="L434" s="19"/>
      <c r="M434" s="19"/>
      <c r="N434" s="74"/>
      <c r="O434" s="88">
        <f t="shared" si="629"/>
        <v>0</v>
      </c>
      <c r="P434" s="272"/>
      <c r="Q434" s="272"/>
      <c r="R434" s="272"/>
      <c r="S434" s="454"/>
      <c r="T434" s="454"/>
    </row>
    <row r="435" spans="1:20" ht="14.25" customHeight="1">
      <c r="A435" s="294"/>
      <c r="B435" s="295"/>
      <c r="C435" s="295"/>
      <c r="D435" s="294"/>
      <c r="E435" s="303"/>
      <c r="F435" s="341"/>
      <c r="G435" s="337"/>
      <c r="H435" s="347"/>
      <c r="I435" s="346"/>
      <c r="J435" s="347"/>
      <c r="K435" s="19"/>
      <c r="L435" s="19"/>
      <c r="M435" s="20"/>
      <c r="N435" s="74"/>
      <c r="O435" s="88">
        <f t="shared" si="629"/>
        <v>0</v>
      </c>
      <c r="P435" s="272"/>
      <c r="Q435" s="272"/>
      <c r="R435" s="272"/>
      <c r="S435" s="454"/>
      <c r="T435" s="454"/>
    </row>
    <row r="436" spans="1:20" ht="14.25" customHeight="1">
      <c r="A436" s="294"/>
      <c r="B436" s="295"/>
      <c r="C436" s="295"/>
      <c r="D436" s="294"/>
      <c r="E436" s="303"/>
      <c r="F436" s="342"/>
      <c r="G436" s="337"/>
      <c r="H436" s="348"/>
      <c r="I436" s="346"/>
      <c r="J436" s="348"/>
      <c r="K436" s="19"/>
      <c r="L436" s="19"/>
      <c r="M436" s="19"/>
      <c r="N436" s="74"/>
      <c r="O436" s="88">
        <f t="shared" si="629"/>
        <v>0</v>
      </c>
      <c r="P436" s="272"/>
      <c r="Q436" s="272"/>
      <c r="R436" s="272"/>
      <c r="S436" s="454"/>
      <c r="T436" s="454"/>
    </row>
    <row r="437" spans="1:20" ht="14.25" customHeight="1">
      <c r="A437" s="294">
        <v>17</v>
      </c>
      <c r="B437" s="295" t="s">
        <v>50</v>
      </c>
      <c r="C437" s="295" t="s">
        <v>1417</v>
      </c>
      <c r="D437" s="294" t="s">
        <v>31</v>
      </c>
      <c r="E437" s="303">
        <v>6</v>
      </c>
      <c r="F437" s="340">
        <f t="shared" si="637"/>
        <v>0.21476034720000003</v>
      </c>
      <c r="G437" s="337"/>
      <c r="H437" s="304">
        <f t="shared" si="638"/>
        <v>0</v>
      </c>
      <c r="I437" s="346"/>
      <c r="J437" s="304">
        <f t="shared" si="639"/>
        <v>0</v>
      </c>
      <c r="K437" s="19" t="s">
        <v>1413</v>
      </c>
      <c r="L437" s="19" t="s">
        <v>31</v>
      </c>
      <c r="M437" s="19">
        <v>1</v>
      </c>
      <c r="N437" s="74">
        <v>0.184</v>
      </c>
      <c r="O437" s="88">
        <f t="shared" si="629"/>
        <v>0.184</v>
      </c>
      <c r="P437" s="272">
        <f t="shared" ref="P437" si="710">E437*F437</f>
        <v>1.2885620832000002</v>
      </c>
      <c r="Q437" s="272">
        <f t="shared" ref="Q437" si="711">SUM(O437:O440)</f>
        <v>0.184</v>
      </c>
      <c r="R437" s="272">
        <f t="shared" ref="R437" si="712">Q437*1.02*1.05*$R$14</f>
        <v>0.21476034720000003</v>
      </c>
      <c r="S437" s="454">
        <f t="shared" ref="S437" si="713">F437*$S$17</f>
        <v>0.24915099386943473</v>
      </c>
      <c r="T437" s="454">
        <f t="shared" ref="T437" si="714">S437*E437</f>
        <v>1.4949059632166084</v>
      </c>
    </row>
    <row r="438" spans="1:20" ht="14.25" customHeight="1">
      <c r="A438" s="294"/>
      <c r="B438" s="295"/>
      <c r="C438" s="295"/>
      <c r="D438" s="294"/>
      <c r="E438" s="303"/>
      <c r="F438" s="341"/>
      <c r="G438" s="337"/>
      <c r="H438" s="347"/>
      <c r="I438" s="346"/>
      <c r="J438" s="347"/>
      <c r="K438" s="19"/>
      <c r="L438" s="19"/>
      <c r="M438" s="19"/>
      <c r="N438" s="74"/>
      <c r="O438" s="88">
        <f t="shared" ref="O438:O501" si="715">M438*N438</f>
        <v>0</v>
      </c>
      <c r="P438" s="272"/>
      <c r="Q438" s="272"/>
      <c r="R438" s="272"/>
      <c r="S438" s="454"/>
      <c r="T438" s="454"/>
    </row>
    <row r="439" spans="1:20" ht="14.25" customHeight="1">
      <c r="A439" s="294"/>
      <c r="B439" s="295"/>
      <c r="C439" s="295"/>
      <c r="D439" s="294"/>
      <c r="E439" s="303"/>
      <c r="F439" s="341"/>
      <c r="G439" s="337"/>
      <c r="H439" s="347"/>
      <c r="I439" s="346"/>
      <c r="J439" s="347"/>
      <c r="K439" s="19"/>
      <c r="L439" s="19"/>
      <c r="M439" s="20"/>
      <c r="N439" s="74"/>
      <c r="O439" s="88">
        <f t="shared" si="715"/>
        <v>0</v>
      </c>
      <c r="P439" s="272"/>
      <c r="Q439" s="272"/>
      <c r="R439" s="272"/>
      <c r="S439" s="454"/>
      <c r="T439" s="454"/>
    </row>
    <row r="440" spans="1:20" ht="14.25" customHeight="1">
      <c r="A440" s="294"/>
      <c r="B440" s="295"/>
      <c r="C440" s="295"/>
      <c r="D440" s="294"/>
      <c r="E440" s="303"/>
      <c r="F440" s="342"/>
      <c r="G440" s="337"/>
      <c r="H440" s="348"/>
      <c r="I440" s="346"/>
      <c r="J440" s="348"/>
      <c r="K440" s="19"/>
      <c r="L440" s="19"/>
      <c r="M440" s="19"/>
      <c r="N440" s="74"/>
      <c r="O440" s="88">
        <f t="shared" si="715"/>
        <v>0</v>
      </c>
      <c r="P440" s="272"/>
      <c r="Q440" s="272"/>
      <c r="R440" s="272"/>
      <c r="S440" s="454"/>
      <c r="T440" s="454"/>
    </row>
    <row r="441" spans="1:20" ht="14.25" customHeight="1">
      <c r="A441" s="294">
        <v>18</v>
      </c>
      <c r="B441" s="295" t="s">
        <v>50</v>
      </c>
      <c r="C441" s="295" t="s">
        <v>1418</v>
      </c>
      <c r="D441" s="294" t="s">
        <v>31</v>
      </c>
      <c r="E441" s="303">
        <v>50</v>
      </c>
      <c r="F441" s="340">
        <f t="shared" si="637"/>
        <v>4.2018328800000004E-2</v>
      </c>
      <c r="G441" s="337"/>
      <c r="H441" s="304">
        <f t="shared" si="638"/>
        <v>0</v>
      </c>
      <c r="I441" s="346"/>
      <c r="J441" s="304">
        <f t="shared" si="639"/>
        <v>0</v>
      </c>
      <c r="K441" s="19" t="s">
        <v>1419</v>
      </c>
      <c r="L441" s="19" t="s">
        <v>31</v>
      </c>
      <c r="M441" s="19">
        <v>1</v>
      </c>
      <c r="N441" s="74">
        <v>3.5999999999999997E-2</v>
      </c>
      <c r="O441" s="88">
        <f t="shared" si="715"/>
        <v>3.5999999999999997E-2</v>
      </c>
      <c r="P441" s="272">
        <f t="shared" ref="P441" si="716">E441*F441</f>
        <v>2.1009164400000002</v>
      </c>
      <c r="Q441" s="272">
        <f t="shared" ref="Q441" si="717">SUM(O441:O444)</f>
        <v>3.5999999999999997E-2</v>
      </c>
      <c r="R441" s="272">
        <f t="shared" ref="R441" si="718">Q441*1.02*1.05*$R$14</f>
        <v>4.2018328800000004E-2</v>
      </c>
      <c r="S441" s="454">
        <f t="shared" ref="S441" si="719">F441*$S$17</f>
        <v>4.874693358315027E-2</v>
      </c>
      <c r="T441" s="454">
        <f t="shared" ref="T441" si="720">S441*E441</f>
        <v>2.4373466791575136</v>
      </c>
    </row>
    <row r="442" spans="1:20" ht="14.25" customHeight="1">
      <c r="A442" s="294"/>
      <c r="B442" s="295"/>
      <c r="C442" s="295"/>
      <c r="D442" s="294"/>
      <c r="E442" s="303"/>
      <c r="F442" s="341"/>
      <c r="G442" s="337"/>
      <c r="H442" s="347"/>
      <c r="I442" s="346"/>
      <c r="J442" s="347"/>
      <c r="K442" s="19"/>
      <c r="L442" s="19"/>
      <c r="M442" s="19"/>
      <c r="N442" s="74"/>
      <c r="O442" s="88">
        <f t="shared" si="715"/>
        <v>0</v>
      </c>
      <c r="P442" s="272"/>
      <c r="Q442" s="272"/>
      <c r="R442" s="272"/>
      <c r="S442" s="454"/>
      <c r="T442" s="454"/>
    </row>
    <row r="443" spans="1:20" ht="14.25" customHeight="1">
      <c r="A443" s="294"/>
      <c r="B443" s="295"/>
      <c r="C443" s="295"/>
      <c r="D443" s="294"/>
      <c r="E443" s="303"/>
      <c r="F443" s="341"/>
      <c r="G443" s="337"/>
      <c r="H443" s="347"/>
      <c r="I443" s="346"/>
      <c r="J443" s="347"/>
      <c r="K443" s="19"/>
      <c r="L443" s="19"/>
      <c r="M443" s="20"/>
      <c r="N443" s="74"/>
      <c r="O443" s="88">
        <f t="shared" si="715"/>
        <v>0</v>
      </c>
      <c r="P443" s="272"/>
      <c r="Q443" s="272"/>
      <c r="R443" s="272"/>
      <c r="S443" s="454"/>
      <c r="T443" s="454"/>
    </row>
    <row r="444" spans="1:20" ht="14.25" customHeight="1">
      <c r="A444" s="294"/>
      <c r="B444" s="295"/>
      <c r="C444" s="295"/>
      <c r="D444" s="294"/>
      <c r="E444" s="303"/>
      <c r="F444" s="342"/>
      <c r="G444" s="337"/>
      <c r="H444" s="348"/>
      <c r="I444" s="346"/>
      <c r="J444" s="348"/>
      <c r="K444" s="19"/>
      <c r="L444" s="19"/>
      <c r="M444" s="19"/>
      <c r="N444" s="74"/>
      <c r="O444" s="88">
        <f t="shared" si="715"/>
        <v>0</v>
      </c>
      <c r="P444" s="272"/>
      <c r="Q444" s="272"/>
      <c r="R444" s="272"/>
      <c r="S444" s="454"/>
      <c r="T444" s="454"/>
    </row>
    <row r="445" spans="1:20" ht="14.25" customHeight="1">
      <c r="A445" s="294">
        <v>19</v>
      </c>
      <c r="B445" s="295" t="s">
        <v>50</v>
      </c>
      <c r="C445" s="295" t="s">
        <v>1420</v>
      </c>
      <c r="D445" s="294" t="s">
        <v>31</v>
      </c>
      <c r="E445" s="303">
        <v>12</v>
      </c>
      <c r="F445" s="340">
        <f t="shared" ref="F445:F505" si="721">H445+J445+R445</f>
        <v>6.419466900000001E-2</v>
      </c>
      <c r="G445" s="337"/>
      <c r="H445" s="304">
        <f t="shared" ref="H445:H505" si="722">G445*$P$8/1000</f>
        <v>0</v>
      </c>
      <c r="I445" s="346"/>
      <c r="J445" s="304">
        <f t="shared" ref="J445:J505" si="723">I445*$P$9/1000</f>
        <v>0</v>
      </c>
      <c r="K445" s="19" t="s">
        <v>1419</v>
      </c>
      <c r="L445" s="19" t="s">
        <v>31</v>
      </c>
      <c r="M445" s="19">
        <v>1</v>
      </c>
      <c r="N445" s="74">
        <v>5.5E-2</v>
      </c>
      <c r="O445" s="88">
        <f t="shared" si="715"/>
        <v>5.5E-2</v>
      </c>
      <c r="P445" s="272">
        <f t="shared" ref="P445" si="724">E445*F445</f>
        <v>0.77033602800000012</v>
      </c>
      <c r="Q445" s="272">
        <f t="shared" ref="Q445" si="725">SUM(O445:O448)</f>
        <v>5.5E-2</v>
      </c>
      <c r="R445" s="272">
        <f t="shared" ref="R445" si="726">Q445*1.02*1.05*$R$14</f>
        <v>6.419466900000001E-2</v>
      </c>
      <c r="S445" s="454">
        <f t="shared" ref="S445" si="727">F445*$S$17</f>
        <v>7.4474481863146258E-2</v>
      </c>
      <c r="T445" s="454">
        <f t="shared" ref="T445" si="728">S445*E445</f>
        <v>0.8936937823577551</v>
      </c>
    </row>
    <row r="446" spans="1:20" ht="14.25" customHeight="1">
      <c r="A446" s="294"/>
      <c r="B446" s="295"/>
      <c r="C446" s="295"/>
      <c r="D446" s="294"/>
      <c r="E446" s="303"/>
      <c r="F446" s="341"/>
      <c r="G446" s="337"/>
      <c r="H446" s="347"/>
      <c r="I446" s="346"/>
      <c r="J446" s="347"/>
      <c r="K446" s="19"/>
      <c r="L446" s="19"/>
      <c r="M446" s="19"/>
      <c r="N446" s="74"/>
      <c r="O446" s="88">
        <f t="shared" si="715"/>
        <v>0</v>
      </c>
      <c r="P446" s="272"/>
      <c r="Q446" s="272"/>
      <c r="R446" s="272"/>
      <c r="S446" s="454"/>
      <c r="T446" s="454"/>
    </row>
    <row r="447" spans="1:20" ht="14.25" customHeight="1">
      <c r="A447" s="294"/>
      <c r="B447" s="295"/>
      <c r="C447" s="295"/>
      <c r="D447" s="294"/>
      <c r="E447" s="303"/>
      <c r="F447" s="341"/>
      <c r="G447" s="337"/>
      <c r="H447" s="347"/>
      <c r="I447" s="346"/>
      <c r="J447" s="347"/>
      <c r="K447" s="19"/>
      <c r="L447" s="19"/>
      <c r="M447" s="20"/>
      <c r="N447" s="74"/>
      <c r="O447" s="88">
        <f t="shared" si="715"/>
        <v>0</v>
      </c>
      <c r="P447" s="272"/>
      <c r="Q447" s="272"/>
      <c r="R447" s="272"/>
      <c r="S447" s="454"/>
      <c r="T447" s="454"/>
    </row>
    <row r="448" spans="1:20" ht="14.25" customHeight="1">
      <c r="A448" s="294"/>
      <c r="B448" s="295"/>
      <c r="C448" s="295"/>
      <c r="D448" s="294"/>
      <c r="E448" s="303"/>
      <c r="F448" s="342"/>
      <c r="G448" s="337"/>
      <c r="H448" s="348"/>
      <c r="I448" s="346"/>
      <c r="J448" s="348"/>
      <c r="K448" s="19"/>
      <c r="L448" s="19"/>
      <c r="M448" s="19"/>
      <c r="N448" s="74"/>
      <c r="O448" s="88">
        <f t="shared" si="715"/>
        <v>0</v>
      </c>
      <c r="P448" s="272"/>
      <c r="Q448" s="272"/>
      <c r="R448" s="272"/>
      <c r="S448" s="454"/>
      <c r="T448" s="454"/>
    </row>
    <row r="449" spans="1:20" ht="14.25" customHeight="1">
      <c r="A449" s="294">
        <v>20</v>
      </c>
      <c r="B449" s="295" t="s">
        <v>50</v>
      </c>
      <c r="C449" s="295" t="s">
        <v>1421</v>
      </c>
      <c r="D449" s="294" t="s">
        <v>31</v>
      </c>
      <c r="E449" s="303">
        <v>8</v>
      </c>
      <c r="F449" s="340">
        <f t="shared" si="721"/>
        <v>0.13189086540000003</v>
      </c>
      <c r="G449" s="337"/>
      <c r="H449" s="304">
        <f t="shared" si="722"/>
        <v>0</v>
      </c>
      <c r="I449" s="346"/>
      <c r="J449" s="304">
        <f t="shared" si="723"/>
        <v>0</v>
      </c>
      <c r="K449" s="19" t="s">
        <v>1419</v>
      </c>
      <c r="L449" s="19" t="s">
        <v>31</v>
      </c>
      <c r="M449" s="19">
        <v>1</v>
      </c>
      <c r="N449" s="74">
        <v>0.113</v>
      </c>
      <c r="O449" s="88">
        <f t="shared" si="715"/>
        <v>0.113</v>
      </c>
      <c r="P449" s="272">
        <f t="shared" ref="P449" si="729">E449*F449</f>
        <v>1.0551269232000002</v>
      </c>
      <c r="Q449" s="272">
        <f t="shared" ref="Q449" si="730">SUM(O449:O452)</f>
        <v>0.113</v>
      </c>
      <c r="R449" s="272">
        <f t="shared" ref="R449" si="731">Q449*1.02*1.05*$R$14</f>
        <v>0.13189086540000003</v>
      </c>
      <c r="S449" s="454">
        <f t="shared" ref="S449" si="732">F449*$S$17</f>
        <v>0.15301120819155503</v>
      </c>
      <c r="T449" s="454">
        <f t="shared" ref="T449" si="733">S449*E449</f>
        <v>1.2240896655324403</v>
      </c>
    </row>
    <row r="450" spans="1:20" ht="14.25" customHeight="1">
      <c r="A450" s="294"/>
      <c r="B450" s="295"/>
      <c r="C450" s="295"/>
      <c r="D450" s="294"/>
      <c r="E450" s="303"/>
      <c r="F450" s="341"/>
      <c r="G450" s="337"/>
      <c r="H450" s="347"/>
      <c r="I450" s="346"/>
      <c r="J450" s="347"/>
      <c r="K450" s="19"/>
      <c r="L450" s="19"/>
      <c r="M450" s="19"/>
      <c r="N450" s="74"/>
      <c r="O450" s="88">
        <f t="shared" si="715"/>
        <v>0</v>
      </c>
      <c r="P450" s="272"/>
      <c r="Q450" s="272"/>
      <c r="R450" s="272"/>
      <c r="S450" s="454"/>
      <c r="T450" s="454"/>
    </row>
    <row r="451" spans="1:20" ht="14.25" customHeight="1">
      <c r="A451" s="294"/>
      <c r="B451" s="295"/>
      <c r="C451" s="295"/>
      <c r="D451" s="294"/>
      <c r="E451" s="303"/>
      <c r="F451" s="341"/>
      <c r="G451" s="337"/>
      <c r="H451" s="347"/>
      <c r="I451" s="346"/>
      <c r="J451" s="347"/>
      <c r="K451" s="19"/>
      <c r="L451" s="19"/>
      <c r="M451" s="20"/>
      <c r="N451" s="74"/>
      <c r="O451" s="88">
        <f t="shared" si="715"/>
        <v>0</v>
      </c>
      <c r="P451" s="272"/>
      <c r="Q451" s="272"/>
      <c r="R451" s="272"/>
      <c r="S451" s="454"/>
      <c r="T451" s="454"/>
    </row>
    <row r="452" spans="1:20" ht="14.25" customHeight="1">
      <c r="A452" s="294"/>
      <c r="B452" s="295"/>
      <c r="C452" s="295"/>
      <c r="D452" s="294"/>
      <c r="E452" s="303"/>
      <c r="F452" s="342"/>
      <c r="G452" s="337"/>
      <c r="H452" s="348"/>
      <c r="I452" s="346"/>
      <c r="J452" s="348"/>
      <c r="K452" s="19"/>
      <c r="L452" s="19"/>
      <c r="M452" s="19"/>
      <c r="N452" s="74"/>
      <c r="O452" s="88">
        <f t="shared" si="715"/>
        <v>0</v>
      </c>
      <c r="P452" s="272"/>
      <c r="Q452" s="272"/>
      <c r="R452" s="272"/>
      <c r="S452" s="454"/>
      <c r="T452" s="454"/>
    </row>
    <row r="453" spans="1:20" ht="14.25" customHeight="1">
      <c r="A453" s="294">
        <v>21</v>
      </c>
      <c r="B453" s="295" t="s">
        <v>50</v>
      </c>
      <c r="C453" s="295" t="s">
        <v>1422</v>
      </c>
      <c r="D453" s="294" t="s">
        <v>31</v>
      </c>
      <c r="E453" s="303">
        <v>8</v>
      </c>
      <c r="F453" s="340">
        <f t="shared" si="721"/>
        <v>0.28128936780000002</v>
      </c>
      <c r="G453" s="337"/>
      <c r="H453" s="304">
        <f t="shared" si="722"/>
        <v>0</v>
      </c>
      <c r="I453" s="346"/>
      <c r="J453" s="304">
        <f t="shared" si="723"/>
        <v>0</v>
      </c>
      <c r="K453" s="19" t="s">
        <v>1419</v>
      </c>
      <c r="L453" s="19" t="s">
        <v>31</v>
      </c>
      <c r="M453" s="19">
        <v>1</v>
      </c>
      <c r="N453" s="74">
        <v>0.24099999999999999</v>
      </c>
      <c r="O453" s="88">
        <f t="shared" si="715"/>
        <v>0.24099999999999999</v>
      </c>
      <c r="P453" s="272">
        <f t="shared" ref="P453" si="734">E453*F453</f>
        <v>2.2503149424000002</v>
      </c>
      <c r="Q453" s="272">
        <f t="shared" ref="Q453" si="735">SUM(O453:O456)</f>
        <v>0.24099999999999999</v>
      </c>
      <c r="R453" s="272">
        <f t="shared" ref="R453" si="736">Q453*1.02*1.05*$R$14</f>
        <v>0.28128936780000002</v>
      </c>
      <c r="S453" s="454">
        <f t="shared" ref="S453" si="737">F453*$S$17</f>
        <v>0.32633363870942267</v>
      </c>
      <c r="T453" s="454">
        <f t="shared" ref="T453" si="738">S453*E453</f>
        <v>2.6106691096753813</v>
      </c>
    </row>
    <row r="454" spans="1:20" ht="14.25" customHeight="1">
      <c r="A454" s="294"/>
      <c r="B454" s="295"/>
      <c r="C454" s="295"/>
      <c r="D454" s="294"/>
      <c r="E454" s="303"/>
      <c r="F454" s="341"/>
      <c r="G454" s="337"/>
      <c r="H454" s="347"/>
      <c r="I454" s="346"/>
      <c r="J454" s="347"/>
      <c r="K454" s="19"/>
      <c r="L454" s="19"/>
      <c r="M454" s="19"/>
      <c r="N454" s="74"/>
      <c r="O454" s="88">
        <f t="shared" si="715"/>
        <v>0</v>
      </c>
      <c r="P454" s="272"/>
      <c r="Q454" s="272"/>
      <c r="R454" s="272"/>
      <c r="S454" s="454"/>
      <c r="T454" s="454"/>
    </row>
    <row r="455" spans="1:20" ht="14.25" customHeight="1">
      <c r="A455" s="294"/>
      <c r="B455" s="295"/>
      <c r="C455" s="295"/>
      <c r="D455" s="294"/>
      <c r="E455" s="303"/>
      <c r="F455" s="341"/>
      <c r="G455" s="337"/>
      <c r="H455" s="347"/>
      <c r="I455" s="346"/>
      <c r="J455" s="347"/>
      <c r="K455" s="19"/>
      <c r="L455" s="19"/>
      <c r="M455" s="20"/>
      <c r="N455" s="74"/>
      <c r="O455" s="88">
        <f t="shared" si="715"/>
        <v>0</v>
      </c>
      <c r="P455" s="272"/>
      <c r="Q455" s="272"/>
      <c r="R455" s="272"/>
      <c r="S455" s="454"/>
      <c r="T455" s="454"/>
    </row>
    <row r="456" spans="1:20" ht="14.25" customHeight="1">
      <c r="A456" s="294"/>
      <c r="B456" s="295"/>
      <c r="C456" s="295"/>
      <c r="D456" s="294"/>
      <c r="E456" s="303"/>
      <c r="F456" s="342"/>
      <c r="G456" s="337"/>
      <c r="H456" s="348"/>
      <c r="I456" s="346"/>
      <c r="J456" s="348"/>
      <c r="K456" s="19"/>
      <c r="L456" s="19"/>
      <c r="M456" s="19"/>
      <c r="N456" s="74"/>
      <c r="O456" s="88">
        <f t="shared" si="715"/>
        <v>0</v>
      </c>
      <c r="P456" s="272"/>
      <c r="Q456" s="272"/>
      <c r="R456" s="272"/>
      <c r="S456" s="454"/>
      <c r="T456" s="454"/>
    </row>
    <row r="457" spans="1:20" ht="14.25" customHeight="1">
      <c r="A457" s="294">
        <v>22</v>
      </c>
      <c r="B457" s="295" t="s">
        <v>50</v>
      </c>
      <c r="C457" s="295" t="s">
        <v>1423</v>
      </c>
      <c r="D457" s="294" t="s">
        <v>31</v>
      </c>
      <c r="E457" s="303">
        <v>4</v>
      </c>
      <c r="F457" s="340">
        <f t="shared" si="721"/>
        <v>0.5263962858000002</v>
      </c>
      <c r="G457" s="337"/>
      <c r="H457" s="304">
        <f t="shared" si="722"/>
        <v>0</v>
      </c>
      <c r="I457" s="346"/>
      <c r="J457" s="304">
        <f t="shared" si="723"/>
        <v>0</v>
      </c>
      <c r="K457" s="19" t="s">
        <v>1419</v>
      </c>
      <c r="L457" s="19" t="s">
        <v>31</v>
      </c>
      <c r="M457" s="19">
        <v>1</v>
      </c>
      <c r="N457" s="74">
        <v>0.45100000000000001</v>
      </c>
      <c r="O457" s="88">
        <f t="shared" si="715"/>
        <v>0.45100000000000001</v>
      </c>
      <c r="P457" s="272">
        <f t="shared" ref="P457" si="739">E457*F457</f>
        <v>2.1055851432000008</v>
      </c>
      <c r="Q457" s="272">
        <f t="shared" ref="Q457" si="740">SUM(O457:O460)</f>
        <v>0.45100000000000001</v>
      </c>
      <c r="R457" s="272">
        <f t="shared" ref="R457" si="741">Q457*1.02*1.05*$R$14</f>
        <v>0.5263962858000002</v>
      </c>
      <c r="S457" s="454">
        <f t="shared" ref="S457" si="742">F457*$S$17</f>
        <v>0.61069075127779937</v>
      </c>
      <c r="T457" s="454">
        <f t="shared" ref="T457" si="743">S457*E457</f>
        <v>2.4427630051111975</v>
      </c>
    </row>
    <row r="458" spans="1:20" ht="14.25" customHeight="1">
      <c r="A458" s="294"/>
      <c r="B458" s="295"/>
      <c r="C458" s="295"/>
      <c r="D458" s="294"/>
      <c r="E458" s="303"/>
      <c r="F458" s="341"/>
      <c r="G458" s="337"/>
      <c r="H458" s="347"/>
      <c r="I458" s="346"/>
      <c r="J458" s="347"/>
      <c r="K458" s="19"/>
      <c r="L458" s="19"/>
      <c r="M458" s="19"/>
      <c r="N458" s="74"/>
      <c r="O458" s="88">
        <f t="shared" si="715"/>
        <v>0</v>
      </c>
      <c r="P458" s="272"/>
      <c r="Q458" s="272"/>
      <c r="R458" s="272"/>
      <c r="S458" s="454"/>
      <c r="T458" s="454"/>
    </row>
    <row r="459" spans="1:20" ht="14.25" customHeight="1">
      <c r="A459" s="294"/>
      <c r="B459" s="295"/>
      <c r="C459" s="295"/>
      <c r="D459" s="294"/>
      <c r="E459" s="303"/>
      <c r="F459" s="341"/>
      <c r="G459" s="337"/>
      <c r="H459" s="347"/>
      <c r="I459" s="346"/>
      <c r="J459" s="347"/>
      <c r="K459" s="19"/>
      <c r="L459" s="19"/>
      <c r="M459" s="20"/>
      <c r="N459" s="74"/>
      <c r="O459" s="88">
        <f t="shared" si="715"/>
        <v>0</v>
      </c>
      <c r="P459" s="272"/>
      <c r="Q459" s="272"/>
      <c r="R459" s="272"/>
      <c r="S459" s="454"/>
      <c r="T459" s="454"/>
    </row>
    <row r="460" spans="1:20" ht="14.25" customHeight="1">
      <c r="A460" s="294"/>
      <c r="B460" s="295"/>
      <c r="C460" s="295"/>
      <c r="D460" s="294"/>
      <c r="E460" s="303"/>
      <c r="F460" s="342"/>
      <c r="G460" s="337"/>
      <c r="H460" s="348"/>
      <c r="I460" s="346"/>
      <c r="J460" s="348"/>
      <c r="K460" s="19"/>
      <c r="L460" s="19"/>
      <c r="M460" s="19"/>
      <c r="N460" s="74"/>
      <c r="O460" s="88">
        <f t="shared" si="715"/>
        <v>0</v>
      </c>
      <c r="P460" s="272"/>
      <c r="Q460" s="272"/>
      <c r="R460" s="272"/>
      <c r="S460" s="454"/>
      <c r="T460" s="454"/>
    </row>
    <row r="461" spans="1:20" ht="14.25" customHeight="1">
      <c r="A461" s="294">
        <v>23</v>
      </c>
      <c r="B461" s="295" t="s">
        <v>50</v>
      </c>
      <c r="C461" s="295" t="s">
        <v>1424</v>
      </c>
      <c r="D461" s="294" t="s">
        <v>31</v>
      </c>
      <c r="E461" s="303">
        <v>120</v>
      </c>
      <c r="F461" s="340">
        <f t="shared" si="721"/>
        <v>4.0851153000000008E-2</v>
      </c>
      <c r="G461" s="337"/>
      <c r="H461" s="304">
        <f t="shared" si="722"/>
        <v>0</v>
      </c>
      <c r="I461" s="346"/>
      <c r="J461" s="304">
        <f t="shared" si="723"/>
        <v>0</v>
      </c>
      <c r="K461" s="19" t="s">
        <v>1419</v>
      </c>
      <c r="L461" s="19" t="s">
        <v>31</v>
      </c>
      <c r="M461" s="19">
        <v>1</v>
      </c>
      <c r="N461" s="74">
        <v>3.5000000000000003E-2</v>
      </c>
      <c r="O461" s="88">
        <f t="shared" si="715"/>
        <v>3.5000000000000003E-2</v>
      </c>
      <c r="P461" s="272">
        <f t="shared" ref="P461" si="744">E461*F461</f>
        <v>4.9021383600000012</v>
      </c>
      <c r="Q461" s="272">
        <f t="shared" ref="Q461" si="745">SUM(O461:O464)</f>
        <v>3.5000000000000003E-2</v>
      </c>
      <c r="R461" s="272">
        <f t="shared" ref="R461" si="746">Q461*1.02*1.05*$R$14</f>
        <v>4.0851153000000008E-2</v>
      </c>
      <c r="S461" s="454">
        <f t="shared" ref="S461" si="747">F461*$S$17</f>
        <v>4.7392852094729439E-2</v>
      </c>
      <c r="T461" s="454">
        <f t="shared" ref="T461" si="748">S461*E461</f>
        <v>5.6871422513675327</v>
      </c>
    </row>
    <row r="462" spans="1:20" ht="14.25" customHeight="1">
      <c r="A462" s="294"/>
      <c r="B462" s="295"/>
      <c r="C462" s="295"/>
      <c r="D462" s="294"/>
      <c r="E462" s="303"/>
      <c r="F462" s="341"/>
      <c r="G462" s="337"/>
      <c r="H462" s="347"/>
      <c r="I462" s="346"/>
      <c r="J462" s="347"/>
      <c r="K462" s="19"/>
      <c r="L462" s="19"/>
      <c r="M462" s="19"/>
      <c r="N462" s="74"/>
      <c r="O462" s="88">
        <f t="shared" si="715"/>
        <v>0</v>
      </c>
      <c r="P462" s="272"/>
      <c r="Q462" s="272"/>
      <c r="R462" s="272"/>
      <c r="S462" s="454"/>
      <c r="T462" s="454"/>
    </row>
    <row r="463" spans="1:20" ht="14.25" customHeight="1">
      <c r="A463" s="294"/>
      <c r="B463" s="295"/>
      <c r="C463" s="295"/>
      <c r="D463" s="294"/>
      <c r="E463" s="303"/>
      <c r="F463" s="341"/>
      <c r="G463" s="337"/>
      <c r="H463" s="347"/>
      <c r="I463" s="346"/>
      <c r="J463" s="347"/>
      <c r="K463" s="19"/>
      <c r="L463" s="19"/>
      <c r="M463" s="20"/>
      <c r="N463" s="74"/>
      <c r="O463" s="88">
        <f t="shared" si="715"/>
        <v>0</v>
      </c>
      <c r="P463" s="272"/>
      <c r="Q463" s="272"/>
      <c r="R463" s="272"/>
      <c r="S463" s="454"/>
      <c r="T463" s="454"/>
    </row>
    <row r="464" spans="1:20" ht="14.25" customHeight="1">
      <c r="A464" s="294"/>
      <c r="B464" s="295"/>
      <c r="C464" s="295"/>
      <c r="D464" s="294"/>
      <c r="E464" s="303"/>
      <c r="F464" s="342"/>
      <c r="G464" s="337"/>
      <c r="H464" s="348"/>
      <c r="I464" s="346"/>
      <c r="J464" s="348"/>
      <c r="K464" s="19"/>
      <c r="L464" s="19"/>
      <c r="M464" s="19"/>
      <c r="N464" s="74"/>
      <c r="O464" s="88">
        <f t="shared" si="715"/>
        <v>0</v>
      </c>
      <c r="P464" s="272"/>
      <c r="Q464" s="272"/>
      <c r="R464" s="272"/>
      <c r="S464" s="454"/>
      <c r="T464" s="454"/>
    </row>
    <row r="465" spans="1:20" ht="14.25" customHeight="1">
      <c r="A465" s="294">
        <v>24</v>
      </c>
      <c r="B465" s="295" t="s">
        <v>50</v>
      </c>
      <c r="C465" s="295" t="s">
        <v>1425</v>
      </c>
      <c r="D465" s="294" t="s">
        <v>31</v>
      </c>
      <c r="E465" s="303">
        <v>12</v>
      </c>
      <c r="F465" s="340">
        <f t="shared" si="721"/>
        <v>6.3027493200000007E-2</v>
      </c>
      <c r="G465" s="337"/>
      <c r="H465" s="304">
        <f t="shared" si="722"/>
        <v>0</v>
      </c>
      <c r="I465" s="346"/>
      <c r="J465" s="304">
        <f t="shared" si="723"/>
        <v>0</v>
      </c>
      <c r="K465" s="19" t="s">
        <v>1419</v>
      </c>
      <c r="L465" s="19" t="s">
        <v>31</v>
      </c>
      <c r="M465" s="19">
        <v>1</v>
      </c>
      <c r="N465" s="74">
        <v>5.3999999999999999E-2</v>
      </c>
      <c r="O465" s="88">
        <f t="shared" si="715"/>
        <v>5.3999999999999999E-2</v>
      </c>
      <c r="P465" s="272">
        <f t="shared" ref="P465" si="749">E465*F465</f>
        <v>0.75632991840000008</v>
      </c>
      <c r="Q465" s="272">
        <f t="shared" ref="Q465" si="750">SUM(O465:O468)</f>
        <v>5.3999999999999999E-2</v>
      </c>
      <c r="R465" s="272">
        <f t="shared" ref="R465" si="751">Q465*1.02*1.05*$R$14</f>
        <v>6.3027493200000007E-2</v>
      </c>
      <c r="S465" s="454">
        <f t="shared" ref="S465" si="752">F465*$S$17</f>
        <v>7.3120400374725406E-2</v>
      </c>
      <c r="T465" s="454">
        <f t="shared" ref="T465" si="753">S465*E465</f>
        <v>0.87744480449670492</v>
      </c>
    </row>
    <row r="466" spans="1:20" ht="14.25" customHeight="1">
      <c r="A466" s="294"/>
      <c r="B466" s="295"/>
      <c r="C466" s="295"/>
      <c r="D466" s="294"/>
      <c r="E466" s="303"/>
      <c r="F466" s="341"/>
      <c r="G466" s="337"/>
      <c r="H466" s="347"/>
      <c r="I466" s="346"/>
      <c r="J466" s="347"/>
      <c r="K466" s="19"/>
      <c r="L466" s="19"/>
      <c r="M466" s="19"/>
      <c r="N466" s="74"/>
      <c r="O466" s="88">
        <f t="shared" si="715"/>
        <v>0</v>
      </c>
      <c r="P466" s="272"/>
      <c r="Q466" s="272"/>
      <c r="R466" s="272"/>
      <c r="S466" s="454"/>
      <c r="T466" s="454"/>
    </row>
    <row r="467" spans="1:20" ht="14.25" customHeight="1">
      <c r="A467" s="294"/>
      <c r="B467" s="295"/>
      <c r="C467" s="295"/>
      <c r="D467" s="294"/>
      <c r="E467" s="303"/>
      <c r="F467" s="341"/>
      <c r="G467" s="337"/>
      <c r="H467" s="347"/>
      <c r="I467" s="346"/>
      <c r="J467" s="347"/>
      <c r="K467" s="19"/>
      <c r="L467" s="19"/>
      <c r="M467" s="20"/>
      <c r="N467" s="74"/>
      <c r="O467" s="88">
        <f t="shared" si="715"/>
        <v>0</v>
      </c>
      <c r="P467" s="272"/>
      <c r="Q467" s="272"/>
      <c r="R467" s="272"/>
      <c r="S467" s="454"/>
      <c r="T467" s="454"/>
    </row>
    <row r="468" spans="1:20" ht="14.25" customHeight="1">
      <c r="A468" s="294"/>
      <c r="B468" s="295"/>
      <c r="C468" s="295"/>
      <c r="D468" s="294"/>
      <c r="E468" s="303"/>
      <c r="F468" s="342"/>
      <c r="G468" s="337"/>
      <c r="H468" s="348"/>
      <c r="I468" s="346"/>
      <c r="J468" s="348"/>
      <c r="K468" s="19"/>
      <c r="L468" s="19"/>
      <c r="M468" s="19"/>
      <c r="N468" s="74"/>
      <c r="O468" s="88">
        <f t="shared" si="715"/>
        <v>0</v>
      </c>
      <c r="P468" s="272"/>
      <c r="Q468" s="272"/>
      <c r="R468" s="272"/>
      <c r="S468" s="454"/>
      <c r="T468" s="454"/>
    </row>
    <row r="469" spans="1:20" ht="14.25" customHeight="1">
      <c r="A469" s="294">
        <v>25</v>
      </c>
      <c r="B469" s="295" t="s">
        <v>50</v>
      </c>
      <c r="C469" s="295" t="s">
        <v>1426</v>
      </c>
      <c r="D469" s="294" t="s">
        <v>31</v>
      </c>
      <c r="E469" s="303">
        <v>12</v>
      </c>
      <c r="F469" s="340">
        <f t="shared" si="721"/>
        <v>0.13422521700000004</v>
      </c>
      <c r="G469" s="337"/>
      <c r="H469" s="304">
        <f t="shared" si="722"/>
        <v>0</v>
      </c>
      <c r="I469" s="346"/>
      <c r="J469" s="304">
        <f t="shared" si="723"/>
        <v>0</v>
      </c>
      <c r="K469" s="19" t="s">
        <v>1419</v>
      </c>
      <c r="L469" s="19" t="s">
        <v>31</v>
      </c>
      <c r="M469" s="19">
        <v>1</v>
      </c>
      <c r="N469" s="74">
        <v>0.115</v>
      </c>
      <c r="O469" s="88">
        <f t="shared" si="715"/>
        <v>0.115</v>
      </c>
      <c r="P469" s="272">
        <f t="shared" ref="P469" si="754">E469*F469</f>
        <v>1.6107026040000005</v>
      </c>
      <c r="Q469" s="272">
        <f t="shared" ref="Q469" si="755">SUM(O469:O472)</f>
        <v>0.115</v>
      </c>
      <c r="R469" s="272">
        <f t="shared" ref="R469" si="756">Q469*1.02*1.05*$R$14</f>
        <v>0.13422521700000004</v>
      </c>
      <c r="S469" s="454">
        <f t="shared" ref="S469" si="757">F469*$S$17</f>
        <v>0.15571937116839674</v>
      </c>
      <c r="T469" s="454">
        <f t="shared" ref="T469" si="758">S469*E469</f>
        <v>1.8686324540207608</v>
      </c>
    </row>
    <row r="470" spans="1:20" ht="14.25" customHeight="1">
      <c r="A470" s="294"/>
      <c r="B470" s="295"/>
      <c r="C470" s="295"/>
      <c r="D470" s="294"/>
      <c r="E470" s="303"/>
      <c r="F470" s="341"/>
      <c r="G470" s="337"/>
      <c r="H470" s="347"/>
      <c r="I470" s="346"/>
      <c r="J470" s="347"/>
      <c r="K470" s="19"/>
      <c r="L470" s="19"/>
      <c r="M470" s="19"/>
      <c r="N470" s="74"/>
      <c r="O470" s="88">
        <f t="shared" si="715"/>
        <v>0</v>
      </c>
      <c r="P470" s="272"/>
      <c r="Q470" s="272"/>
      <c r="R470" s="272"/>
      <c r="S470" s="454"/>
      <c r="T470" s="454"/>
    </row>
    <row r="471" spans="1:20" ht="14.25" customHeight="1">
      <c r="A471" s="294"/>
      <c r="B471" s="295"/>
      <c r="C471" s="295"/>
      <c r="D471" s="294"/>
      <c r="E471" s="303"/>
      <c r="F471" s="341"/>
      <c r="G471" s="337"/>
      <c r="H471" s="347"/>
      <c r="I471" s="346"/>
      <c r="J471" s="347"/>
      <c r="K471" s="19"/>
      <c r="L471" s="19"/>
      <c r="M471" s="20"/>
      <c r="N471" s="74"/>
      <c r="O471" s="88">
        <f t="shared" si="715"/>
        <v>0</v>
      </c>
      <c r="P471" s="272"/>
      <c r="Q471" s="272"/>
      <c r="R471" s="272"/>
      <c r="S471" s="454"/>
      <c r="T471" s="454"/>
    </row>
    <row r="472" spans="1:20" ht="14.25" customHeight="1">
      <c r="A472" s="294"/>
      <c r="B472" s="295"/>
      <c r="C472" s="295"/>
      <c r="D472" s="294"/>
      <c r="E472" s="303"/>
      <c r="F472" s="342"/>
      <c r="G472" s="337"/>
      <c r="H472" s="348"/>
      <c r="I472" s="346"/>
      <c r="J472" s="348"/>
      <c r="K472" s="19"/>
      <c r="L472" s="19"/>
      <c r="M472" s="19"/>
      <c r="N472" s="74"/>
      <c r="O472" s="88">
        <f t="shared" si="715"/>
        <v>0</v>
      </c>
      <c r="P472" s="272"/>
      <c r="Q472" s="272"/>
      <c r="R472" s="272"/>
      <c r="S472" s="454"/>
      <c r="T472" s="454"/>
    </row>
    <row r="473" spans="1:20" ht="14.25" customHeight="1">
      <c r="A473" s="294">
        <v>26</v>
      </c>
      <c r="B473" s="295" t="s">
        <v>50</v>
      </c>
      <c r="C473" s="295" t="s">
        <v>1427</v>
      </c>
      <c r="D473" s="294" t="s">
        <v>31</v>
      </c>
      <c r="E473" s="303">
        <v>10</v>
      </c>
      <c r="F473" s="340">
        <f t="shared" si="721"/>
        <v>0.24160539060000003</v>
      </c>
      <c r="G473" s="337"/>
      <c r="H473" s="304">
        <f t="shared" si="722"/>
        <v>0</v>
      </c>
      <c r="I473" s="346"/>
      <c r="J473" s="304">
        <f t="shared" si="723"/>
        <v>0</v>
      </c>
      <c r="K473" s="19" t="s">
        <v>1419</v>
      </c>
      <c r="L473" s="19" t="s">
        <v>31</v>
      </c>
      <c r="M473" s="19">
        <v>1</v>
      </c>
      <c r="N473" s="74">
        <v>0.20699999999999999</v>
      </c>
      <c r="O473" s="88">
        <f t="shared" si="715"/>
        <v>0.20699999999999999</v>
      </c>
      <c r="P473" s="272">
        <f t="shared" ref="P473" si="759">E473*F473</f>
        <v>2.4160539060000001</v>
      </c>
      <c r="Q473" s="272">
        <f t="shared" ref="Q473" si="760">SUM(O473:O476)</f>
        <v>0.20699999999999999</v>
      </c>
      <c r="R473" s="272">
        <f t="shared" ref="R473" si="761">Q473*1.02*1.05*$R$14</f>
        <v>0.24160539060000003</v>
      </c>
      <c r="S473" s="454">
        <f t="shared" ref="S473" si="762">F473*$S$17</f>
        <v>0.28029486810311405</v>
      </c>
      <c r="T473" s="454">
        <f t="shared" ref="T473" si="763">S473*E473</f>
        <v>2.8029486810311406</v>
      </c>
    </row>
    <row r="474" spans="1:20" ht="14.25" customHeight="1">
      <c r="A474" s="294"/>
      <c r="B474" s="295"/>
      <c r="C474" s="295"/>
      <c r="D474" s="294"/>
      <c r="E474" s="303"/>
      <c r="F474" s="341"/>
      <c r="G474" s="337"/>
      <c r="H474" s="347"/>
      <c r="I474" s="346"/>
      <c r="J474" s="347"/>
      <c r="K474" s="19"/>
      <c r="L474" s="19"/>
      <c r="M474" s="19"/>
      <c r="N474" s="74"/>
      <c r="O474" s="88">
        <f t="shared" si="715"/>
        <v>0</v>
      </c>
      <c r="P474" s="272"/>
      <c r="Q474" s="272"/>
      <c r="R474" s="272"/>
      <c r="S474" s="454"/>
      <c r="T474" s="454"/>
    </row>
    <row r="475" spans="1:20" ht="14.25" customHeight="1">
      <c r="A475" s="294"/>
      <c r="B475" s="295"/>
      <c r="C475" s="295"/>
      <c r="D475" s="294"/>
      <c r="E475" s="303"/>
      <c r="F475" s="341"/>
      <c r="G475" s="337"/>
      <c r="H475" s="347"/>
      <c r="I475" s="346"/>
      <c r="J475" s="347"/>
      <c r="K475" s="19"/>
      <c r="L475" s="19"/>
      <c r="M475" s="20"/>
      <c r="N475" s="74"/>
      <c r="O475" s="88">
        <f t="shared" si="715"/>
        <v>0</v>
      </c>
      <c r="P475" s="272"/>
      <c r="Q475" s="272"/>
      <c r="R475" s="272"/>
      <c r="S475" s="454"/>
      <c r="T475" s="454"/>
    </row>
    <row r="476" spans="1:20" ht="14.25" customHeight="1">
      <c r="A476" s="294"/>
      <c r="B476" s="295"/>
      <c r="C476" s="295"/>
      <c r="D476" s="294"/>
      <c r="E476" s="303"/>
      <c r="F476" s="342"/>
      <c r="G476" s="337"/>
      <c r="H476" s="348"/>
      <c r="I476" s="346"/>
      <c r="J476" s="348"/>
      <c r="K476" s="19"/>
      <c r="L476" s="19"/>
      <c r="M476" s="19"/>
      <c r="N476" s="74"/>
      <c r="O476" s="88">
        <f t="shared" si="715"/>
        <v>0</v>
      </c>
      <c r="P476" s="272"/>
      <c r="Q476" s="272"/>
      <c r="R476" s="272"/>
      <c r="S476" s="454"/>
      <c r="T476" s="454"/>
    </row>
    <row r="477" spans="1:20" ht="14.25" customHeight="1">
      <c r="A477" s="294">
        <v>27</v>
      </c>
      <c r="B477" s="295" t="s">
        <v>50</v>
      </c>
      <c r="C477" s="295" t="s">
        <v>1428</v>
      </c>
      <c r="D477" s="294" t="s">
        <v>31</v>
      </c>
      <c r="E477" s="303">
        <v>6</v>
      </c>
      <c r="F477" s="340">
        <f t="shared" si="721"/>
        <v>0.60926576760000017</v>
      </c>
      <c r="G477" s="337"/>
      <c r="H477" s="304">
        <f t="shared" si="722"/>
        <v>0</v>
      </c>
      <c r="I477" s="346"/>
      <c r="J477" s="304">
        <f t="shared" si="723"/>
        <v>0</v>
      </c>
      <c r="K477" s="19" t="s">
        <v>1419</v>
      </c>
      <c r="L477" s="19" t="s">
        <v>31</v>
      </c>
      <c r="M477" s="19">
        <v>1</v>
      </c>
      <c r="N477" s="74">
        <v>0.52200000000000002</v>
      </c>
      <c r="O477" s="88">
        <f t="shared" si="715"/>
        <v>0.52200000000000002</v>
      </c>
      <c r="P477" s="272">
        <f t="shared" ref="P477" si="764">E477*F477</f>
        <v>3.655594605600001</v>
      </c>
      <c r="Q477" s="272">
        <f t="shared" ref="Q477" si="765">SUM(O477:O480)</f>
        <v>0.52200000000000002</v>
      </c>
      <c r="R477" s="272">
        <f t="shared" ref="R477" si="766">Q477*1.02*1.05*$R$14</f>
        <v>0.60926576760000017</v>
      </c>
      <c r="S477" s="454">
        <f t="shared" ref="S477" si="767">F477*$S$17</f>
        <v>0.7068305369556791</v>
      </c>
      <c r="T477" s="454">
        <f t="shared" ref="T477" si="768">S477*E477</f>
        <v>4.2409832217340746</v>
      </c>
    </row>
    <row r="478" spans="1:20" ht="14.25" customHeight="1">
      <c r="A478" s="294"/>
      <c r="B478" s="295"/>
      <c r="C478" s="295"/>
      <c r="D478" s="294"/>
      <c r="E478" s="303"/>
      <c r="F478" s="341"/>
      <c r="G478" s="337"/>
      <c r="H478" s="347"/>
      <c r="I478" s="346"/>
      <c r="J478" s="347"/>
      <c r="K478" s="19"/>
      <c r="L478" s="19"/>
      <c r="M478" s="19"/>
      <c r="N478" s="74"/>
      <c r="O478" s="88">
        <f t="shared" si="715"/>
        <v>0</v>
      </c>
      <c r="P478" s="272"/>
      <c r="Q478" s="272"/>
      <c r="R478" s="272"/>
      <c r="S478" s="454"/>
      <c r="T478" s="454"/>
    </row>
    <row r="479" spans="1:20" ht="14.25" customHeight="1">
      <c r="A479" s="294"/>
      <c r="B479" s="295"/>
      <c r="C479" s="295"/>
      <c r="D479" s="294"/>
      <c r="E479" s="303"/>
      <c r="F479" s="341"/>
      <c r="G479" s="337"/>
      <c r="H479" s="347"/>
      <c r="I479" s="346"/>
      <c r="J479" s="347"/>
      <c r="K479" s="19"/>
      <c r="L479" s="19"/>
      <c r="M479" s="20"/>
      <c r="N479" s="74"/>
      <c r="O479" s="88">
        <f t="shared" si="715"/>
        <v>0</v>
      </c>
      <c r="P479" s="272"/>
      <c r="Q479" s="272"/>
      <c r="R479" s="272"/>
      <c r="S479" s="454"/>
      <c r="T479" s="454"/>
    </row>
    <row r="480" spans="1:20" ht="14.25" customHeight="1">
      <c r="A480" s="294"/>
      <c r="B480" s="295"/>
      <c r="C480" s="295"/>
      <c r="D480" s="294"/>
      <c r="E480" s="303"/>
      <c r="F480" s="342"/>
      <c r="G480" s="337"/>
      <c r="H480" s="348"/>
      <c r="I480" s="346"/>
      <c r="J480" s="348"/>
      <c r="K480" s="19"/>
      <c r="L480" s="19"/>
      <c r="M480" s="19"/>
      <c r="N480" s="74"/>
      <c r="O480" s="88">
        <f t="shared" si="715"/>
        <v>0</v>
      </c>
      <c r="P480" s="272"/>
      <c r="Q480" s="272"/>
      <c r="R480" s="272"/>
      <c r="S480" s="454"/>
      <c r="T480" s="454"/>
    </row>
    <row r="481" spans="1:20" ht="14.25" customHeight="1">
      <c r="A481" s="294">
        <v>28</v>
      </c>
      <c r="B481" s="295" t="s">
        <v>50</v>
      </c>
      <c r="C481" s="295" t="s">
        <v>1429</v>
      </c>
      <c r="D481" s="294" t="s">
        <v>31</v>
      </c>
      <c r="E481" s="303">
        <v>2</v>
      </c>
      <c r="F481" s="340">
        <f t="shared" si="721"/>
        <v>0.66412303020000008</v>
      </c>
      <c r="G481" s="337"/>
      <c r="H481" s="304">
        <f t="shared" si="722"/>
        <v>0</v>
      </c>
      <c r="I481" s="346"/>
      <c r="J481" s="304">
        <f t="shared" si="723"/>
        <v>0</v>
      </c>
      <c r="K481" s="19" t="s">
        <v>1407</v>
      </c>
      <c r="L481" s="19" t="s">
        <v>31</v>
      </c>
      <c r="M481" s="19">
        <v>1</v>
      </c>
      <c r="N481" s="74">
        <v>0.56899999999999995</v>
      </c>
      <c r="O481" s="88">
        <f t="shared" si="715"/>
        <v>0.56899999999999995</v>
      </c>
      <c r="P481" s="272">
        <f t="shared" ref="P481" si="769">E481*F481</f>
        <v>1.3282460604000002</v>
      </c>
      <c r="Q481" s="272">
        <f t="shared" ref="Q481" si="770">SUM(O481:O484)</f>
        <v>0.56899999999999995</v>
      </c>
      <c r="R481" s="272">
        <f t="shared" ref="R481" si="771">Q481*1.02*1.05*$R$14</f>
        <v>0.66412303020000008</v>
      </c>
      <c r="S481" s="454">
        <f t="shared" ref="S481" si="772">F481*$S$17</f>
        <v>0.77047236691145848</v>
      </c>
      <c r="T481" s="454">
        <f t="shared" ref="T481" si="773">S481*E481</f>
        <v>1.540944733822917</v>
      </c>
    </row>
    <row r="482" spans="1:20" ht="14.25" customHeight="1">
      <c r="A482" s="294"/>
      <c r="B482" s="295"/>
      <c r="C482" s="295"/>
      <c r="D482" s="294"/>
      <c r="E482" s="303"/>
      <c r="F482" s="341"/>
      <c r="G482" s="337"/>
      <c r="H482" s="347"/>
      <c r="I482" s="346"/>
      <c r="J482" s="347"/>
      <c r="K482" s="19"/>
      <c r="L482" s="19"/>
      <c r="M482" s="19"/>
      <c r="N482" s="74"/>
      <c r="O482" s="88">
        <f t="shared" si="715"/>
        <v>0</v>
      </c>
      <c r="P482" s="272"/>
      <c r="Q482" s="272"/>
      <c r="R482" s="272"/>
      <c r="S482" s="454"/>
      <c r="T482" s="454"/>
    </row>
    <row r="483" spans="1:20" ht="14.25" customHeight="1">
      <c r="A483" s="294"/>
      <c r="B483" s="295"/>
      <c r="C483" s="295"/>
      <c r="D483" s="294"/>
      <c r="E483" s="303"/>
      <c r="F483" s="341"/>
      <c r="G483" s="337"/>
      <c r="H483" s="347"/>
      <c r="I483" s="346"/>
      <c r="J483" s="347"/>
      <c r="K483" s="19"/>
      <c r="L483" s="19"/>
      <c r="M483" s="20"/>
      <c r="N483" s="74"/>
      <c r="O483" s="88">
        <f t="shared" si="715"/>
        <v>0</v>
      </c>
      <c r="P483" s="272"/>
      <c r="Q483" s="272"/>
      <c r="R483" s="272"/>
      <c r="S483" s="454"/>
      <c r="T483" s="454"/>
    </row>
    <row r="484" spans="1:20" ht="14.25" customHeight="1">
      <c r="A484" s="294"/>
      <c r="B484" s="295"/>
      <c r="C484" s="295"/>
      <c r="D484" s="294"/>
      <c r="E484" s="303"/>
      <c r="F484" s="342"/>
      <c r="G484" s="337"/>
      <c r="H484" s="348"/>
      <c r="I484" s="346"/>
      <c r="J484" s="348"/>
      <c r="K484" s="19"/>
      <c r="L484" s="19"/>
      <c r="M484" s="19"/>
      <c r="N484" s="74"/>
      <c r="O484" s="88">
        <f t="shared" si="715"/>
        <v>0</v>
      </c>
      <c r="P484" s="272"/>
      <c r="Q484" s="272"/>
      <c r="R484" s="272"/>
      <c r="S484" s="454"/>
      <c r="T484" s="454"/>
    </row>
    <row r="485" spans="1:20" ht="14.25" customHeight="1">
      <c r="A485" s="294">
        <v>29</v>
      </c>
      <c r="B485" s="295" t="s">
        <v>50</v>
      </c>
      <c r="C485" s="295" t="s">
        <v>1430</v>
      </c>
      <c r="D485" s="294" t="s">
        <v>31</v>
      </c>
      <c r="E485" s="303">
        <v>30</v>
      </c>
      <c r="F485" s="340">
        <f t="shared" si="721"/>
        <v>0.24277256640000003</v>
      </c>
      <c r="G485" s="337"/>
      <c r="H485" s="304">
        <f t="shared" si="722"/>
        <v>0</v>
      </c>
      <c r="I485" s="346"/>
      <c r="J485" s="304">
        <f t="shared" si="723"/>
        <v>0</v>
      </c>
      <c r="K485" s="19" t="s">
        <v>1407</v>
      </c>
      <c r="L485" s="19" t="s">
        <v>31</v>
      </c>
      <c r="M485" s="19">
        <v>1</v>
      </c>
      <c r="N485" s="74">
        <v>0.20799999999999999</v>
      </c>
      <c r="O485" s="88">
        <f t="shared" si="715"/>
        <v>0.20799999999999999</v>
      </c>
      <c r="P485" s="272">
        <f t="shared" ref="P485" si="774">E485*F485</f>
        <v>7.2831769920000005</v>
      </c>
      <c r="Q485" s="272">
        <f t="shared" ref="Q485" si="775">SUM(O485:O488)</f>
        <v>0.20799999999999999</v>
      </c>
      <c r="R485" s="272">
        <f t="shared" ref="R485" si="776">Q485*1.02*1.05*$R$14</f>
        <v>0.24277256640000003</v>
      </c>
      <c r="S485" s="454">
        <f t="shared" ref="S485" si="777">F485*$S$17</f>
        <v>0.28164894959153491</v>
      </c>
      <c r="T485" s="454">
        <f t="shared" ref="T485" si="778">S485*E485</f>
        <v>8.4494684877460475</v>
      </c>
    </row>
    <row r="486" spans="1:20" ht="14.25" customHeight="1">
      <c r="A486" s="294"/>
      <c r="B486" s="295"/>
      <c r="C486" s="295"/>
      <c r="D486" s="294"/>
      <c r="E486" s="303"/>
      <c r="F486" s="341"/>
      <c r="G486" s="337"/>
      <c r="H486" s="347"/>
      <c r="I486" s="346"/>
      <c r="J486" s="347"/>
      <c r="K486" s="19"/>
      <c r="L486" s="19"/>
      <c r="M486" s="19"/>
      <c r="N486" s="74"/>
      <c r="O486" s="88">
        <f t="shared" si="715"/>
        <v>0</v>
      </c>
      <c r="P486" s="272"/>
      <c r="Q486" s="272"/>
      <c r="R486" s="272"/>
      <c r="S486" s="454"/>
      <c r="T486" s="454"/>
    </row>
    <row r="487" spans="1:20" ht="14.25" customHeight="1">
      <c r="A487" s="294"/>
      <c r="B487" s="295"/>
      <c r="C487" s="295"/>
      <c r="D487" s="294"/>
      <c r="E487" s="303"/>
      <c r="F487" s="341"/>
      <c r="G487" s="337"/>
      <c r="H487" s="347"/>
      <c r="I487" s="346"/>
      <c r="J487" s="347"/>
      <c r="K487" s="19"/>
      <c r="L487" s="19"/>
      <c r="M487" s="20"/>
      <c r="N487" s="74"/>
      <c r="O487" s="88">
        <f t="shared" si="715"/>
        <v>0</v>
      </c>
      <c r="P487" s="272"/>
      <c r="Q487" s="272"/>
      <c r="R487" s="272"/>
      <c r="S487" s="454"/>
      <c r="T487" s="454"/>
    </row>
    <row r="488" spans="1:20" ht="14.25" customHeight="1">
      <c r="A488" s="294"/>
      <c r="B488" s="295"/>
      <c r="C488" s="295"/>
      <c r="D488" s="294"/>
      <c r="E488" s="303"/>
      <c r="F488" s="342"/>
      <c r="G488" s="337"/>
      <c r="H488" s="348"/>
      <c r="I488" s="346"/>
      <c r="J488" s="348"/>
      <c r="K488" s="19"/>
      <c r="L488" s="19"/>
      <c r="M488" s="19"/>
      <c r="N488" s="74"/>
      <c r="O488" s="88">
        <f t="shared" si="715"/>
        <v>0</v>
      </c>
      <c r="P488" s="272"/>
      <c r="Q488" s="272"/>
      <c r="R488" s="272"/>
      <c r="S488" s="454"/>
      <c r="T488" s="454"/>
    </row>
    <row r="489" spans="1:20" ht="14.25" customHeight="1">
      <c r="A489" s="294">
        <v>30</v>
      </c>
      <c r="B489" s="295" t="s">
        <v>50</v>
      </c>
      <c r="C489" s="295" t="s">
        <v>1431</v>
      </c>
      <c r="D489" s="294" t="s">
        <v>31</v>
      </c>
      <c r="E489" s="303">
        <v>24</v>
      </c>
      <c r="F489" s="340">
        <f t="shared" si="721"/>
        <v>0.1937511828</v>
      </c>
      <c r="G489" s="337"/>
      <c r="H489" s="304">
        <f t="shared" si="722"/>
        <v>0</v>
      </c>
      <c r="I489" s="346"/>
      <c r="J489" s="304">
        <f t="shared" si="723"/>
        <v>0</v>
      </c>
      <c r="K489" s="19" t="s">
        <v>1407</v>
      </c>
      <c r="L489" s="19" t="s">
        <v>31</v>
      </c>
      <c r="M489" s="19">
        <v>1</v>
      </c>
      <c r="N489" s="74">
        <v>0.16600000000000001</v>
      </c>
      <c r="O489" s="88">
        <f t="shared" si="715"/>
        <v>0.16600000000000001</v>
      </c>
      <c r="P489" s="272">
        <f t="shared" ref="P489" si="779">E489*F489</f>
        <v>4.6500283871999999</v>
      </c>
      <c r="Q489" s="272">
        <f t="shared" ref="Q489" si="780">SUM(O489:O492)</f>
        <v>0.16600000000000001</v>
      </c>
      <c r="R489" s="272">
        <f t="shared" ref="R489" si="781">Q489*1.02*1.05*$R$14</f>
        <v>0.1937511828</v>
      </c>
      <c r="S489" s="454">
        <f t="shared" ref="S489" si="782">F489*$S$17</f>
        <v>0.22477752707785956</v>
      </c>
      <c r="T489" s="454">
        <f t="shared" ref="T489" si="783">S489*E489</f>
        <v>5.3946606498686291</v>
      </c>
    </row>
    <row r="490" spans="1:20" ht="14.25" customHeight="1">
      <c r="A490" s="294"/>
      <c r="B490" s="295"/>
      <c r="C490" s="295"/>
      <c r="D490" s="294"/>
      <c r="E490" s="303"/>
      <c r="F490" s="341"/>
      <c r="G490" s="337"/>
      <c r="H490" s="347"/>
      <c r="I490" s="346"/>
      <c r="J490" s="347"/>
      <c r="K490" s="19"/>
      <c r="L490" s="19"/>
      <c r="M490" s="19"/>
      <c r="N490" s="74"/>
      <c r="O490" s="88">
        <f t="shared" si="715"/>
        <v>0</v>
      </c>
      <c r="P490" s="272"/>
      <c r="Q490" s="272"/>
      <c r="R490" s="272"/>
      <c r="S490" s="454"/>
      <c r="T490" s="454"/>
    </row>
    <row r="491" spans="1:20" ht="14.25" customHeight="1">
      <c r="A491" s="294"/>
      <c r="B491" s="295"/>
      <c r="C491" s="295"/>
      <c r="D491" s="294"/>
      <c r="E491" s="303"/>
      <c r="F491" s="341"/>
      <c r="G491" s="337"/>
      <c r="H491" s="347"/>
      <c r="I491" s="346"/>
      <c r="J491" s="347"/>
      <c r="K491" s="19"/>
      <c r="L491" s="19"/>
      <c r="M491" s="20"/>
      <c r="N491" s="74"/>
      <c r="O491" s="88">
        <f t="shared" si="715"/>
        <v>0</v>
      </c>
      <c r="P491" s="272"/>
      <c r="Q491" s="272"/>
      <c r="R491" s="272"/>
      <c r="S491" s="454"/>
      <c r="T491" s="454"/>
    </row>
    <row r="492" spans="1:20" ht="14.25" customHeight="1">
      <c r="A492" s="294"/>
      <c r="B492" s="295"/>
      <c r="C492" s="295"/>
      <c r="D492" s="294"/>
      <c r="E492" s="303"/>
      <c r="F492" s="342"/>
      <c r="G492" s="337"/>
      <c r="H492" s="348"/>
      <c r="I492" s="346"/>
      <c r="J492" s="348"/>
      <c r="K492" s="19"/>
      <c r="L492" s="19"/>
      <c r="M492" s="19"/>
      <c r="N492" s="74"/>
      <c r="O492" s="88">
        <f t="shared" si="715"/>
        <v>0</v>
      </c>
      <c r="P492" s="272"/>
      <c r="Q492" s="272"/>
      <c r="R492" s="272"/>
      <c r="S492" s="454"/>
      <c r="T492" s="454"/>
    </row>
    <row r="493" spans="1:20" ht="14.25" customHeight="1">
      <c r="A493" s="294">
        <v>31</v>
      </c>
      <c r="B493" s="295" t="s">
        <v>50</v>
      </c>
      <c r="C493" s="295" t="s">
        <v>1432</v>
      </c>
      <c r="D493" s="294" t="s">
        <v>31</v>
      </c>
      <c r="E493" s="303">
        <v>24</v>
      </c>
      <c r="F493" s="340">
        <f t="shared" si="721"/>
        <v>9.1039712400000028E-2</v>
      </c>
      <c r="G493" s="337"/>
      <c r="H493" s="304">
        <f t="shared" si="722"/>
        <v>0</v>
      </c>
      <c r="I493" s="346"/>
      <c r="J493" s="304">
        <f t="shared" si="723"/>
        <v>0</v>
      </c>
      <c r="K493" s="19" t="s">
        <v>1407</v>
      </c>
      <c r="L493" s="19" t="s">
        <v>31</v>
      </c>
      <c r="M493" s="19">
        <v>1</v>
      </c>
      <c r="N493" s="74">
        <v>7.8E-2</v>
      </c>
      <c r="O493" s="88">
        <f t="shared" si="715"/>
        <v>7.8E-2</v>
      </c>
      <c r="P493" s="272">
        <f t="shared" ref="P493" si="784">E493*F493</f>
        <v>2.1849530976000007</v>
      </c>
      <c r="Q493" s="272">
        <f t="shared" ref="Q493" si="785">SUM(O493:O496)</f>
        <v>7.8E-2</v>
      </c>
      <c r="R493" s="272">
        <f t="shared" ref="R493" si="786">Q493*1.02*1.05*$R$14</f>
        <v>9.1039712400000028E-2</v>
      </c>
      <c r="S493" s="454">
        <f t="shared" ref="S493" si="787">F493*$S$17</f>
        <v>0.10561835609682561</v>
      </c>
      <c r="T493" s="454">
        <f t="shared" ref="T493" si="788">S493*E493</f>
        <v>2.5348405463238146</v>
      </c>
    </row>
    <row r="494" spans="1:20" ht="14.25" customHeight="1">
      <c r="A494" s="294"/>
      <c r="B494" s="295"/>
      <c r="C494" s="295"/>
      <c r="D494" s="294"/>
      <c r="E494" s="303"/>
      <c r="F494" s="341"/>
      <c r="G494" s="337"/>
      <c r="H494" s="347"/>
      <c r="I494" s="346"/>
      <c r="J494" s="347"/>
      <c r="K494" s="19"/>
      <c r="L494" s="19"/>
      <c r="M494" s="19"/>
      <c r="N494" s="74"/>
      <c r="O494" s="88">
        <f t="shared" si="715"/>
        <v>0</v>
      </c>
      <c r="P494" s="272"/>
      <c r="Q494" s="272"/>
      <c r="R494" s="272"/>
      <c r="S494" s="454"/>
      <c r="T494" s="454"/>
    </row>
    <row r="495" spans="1:20" ht="14.25" customHeight="1">
      <c r="A495" s="294"/>
      <c r="B495" s="295"/>
      <c r="C495" s="295"/>
      <c r="D495" s="294"/>
      <c r="E495" s="303"/>
      <c r="F495" s="341"/>
      <c r="G495" s="337"/>
      <c r="H495" s="347"/>
      <c r="I495" s="346"/>
      <c r="J495" s="347"/>
      <c r="K495" s="19"/>
      <c r="L495" s="19"/>
      <c r="M495" s="20"/>
      <c r="N495" s="74"/>
      <c r="O495" s="88">
        <f t="shared" si="715"/>
        <v>0</v>
      </c>
      <c r="P495" s="272"/>
      <c r="Q495" s="272"/>
      <c r="R495" s="272"/>
      <c r="S495" s="454"/>
      <c r="T495" s="454"/>
    </row>
    <row r="496" spans="1:20" ht="14.25" customHeight="1">
      <c r="A496" s="294"/>
      <c r="B496" s="295"/>
      <c r="C496" s="295"/>
      <c r="D496" s="294"/>
      <c r="E496" s="303"/>
      <c r="F496" s="342"/>
      <c r="G496" s="337"/>
      <c r="H496" s="348"/>
      <c r="I496" s="346"/>
      <c r="J496" s="348"/>
      <c r="K496" s="19"/>
      <c r="L496" s="19"/>
      <c r="M496" s="19"/>
      <c r="N496" s="74"/>
      <c r="O496" s="88">
        <f t="shared" si="715"/>
        <v>0</v>
      </c>
      <c r="P496" s="272"/>
      <c r="Q496" s="272"/>
      <c r="R496" s="272"/>
      <c r="S496" s="454"/>
      <c r="T496" s="454"/>
    </row>
    <row r="497" spans="1:20" ht="14.25" customHeight="1">
      <c r="A497" s="294">
        <v>32</v>
      </c>
      <c r="B497" s="295" t="s">
        <v>50</v>
      </c>
      <c r="C497" s="295" t="s">
        <v>1433</v>
      </c>
      <c r="D497" s="294" t="s">
        <v>31</v>
      </c>
      <c r="E497" s="303">
        <v>1</v>
      </c>
      <c r="F497" s="340">
        <f t="shared" si="721"/>
        <v>0.50538712140000008</v>
      </c>
      <c r="G497" s="337"/>
      <c r="H497" s="304">
        <f t="shared" si="722"/>
        <v>0</v>
      </c>
      <c r="I497" s="346"/>
      <c r="J497" s="304">
        <f t="shared" si="723"/>
        <v>0</v>
      </c>
      <c r="K497" s="19" t="s">
        <v>1407</v>
      </c>
      <c r="L497" s="19" t="s">
        <v>31</v>
      </c>
      <c r="M497" s="19">
        <v>1</v>
      </c>
      <c r="N497" s="74">
        <v>0.433</v>
      </c>
      <c r="O497" s="88">
        <f t="shared" si="715"/>
        <v>0.433</v>
      </c>
      <c r="P497" s="272">
        <f t="shared" ref="P497" si="789">E497*F497</f>
        <v>0.50538712140000008</v>
      </c>
      <c r="Q497" s="272">
        <f t="shared" ref="Q497" si="790">SUM(O497:O500)</f>
        <v>0.433</v>
      </c>
      <c r="R497" s="272">
        <f t="shared" ref="R497" si="791">Q497*1.02*1.05*$R$14</f>
        <v>0.50538712140000008</v>
      </c>
      <c r="S497" s="454">
        <f t="shared" ref="S497" si="792">F497*$S$17</f>
        <v>0.58631728448622411</v>
      </c>
      <c r="T497" s="454">
        <f t="shared" ref="T497" si="793">S497*E497</f>
        <v>0.58631728448622411</v>
      </c>
    </row>
    <row r="498" spans="1:20" ht="14.25" customHeight="1">
      <c r="A498" s="294"/>
      <c r="B498" s="295"/>
      <c r="C498" s="295"/>
      <c r="D498" s="294"/>
      <c r="E498" s="303"/>
      <c r="F498" s="341"/>
      <c r="G498" s="337"/>
      <c r="H498" s="347"/>
      <c r="I498" s="346"/>
      <c r="J498" s="347"/>
      <c r="K498" s="19"/>
      <c r="L498" s="19"/>
      <c r="M498" s="19"/>
      <c r="N498" s="74"/>
      <c r="O498" s="88">
        <f t="shared" si="715"/>
        <v>0</v>
      </c>
      <c r="P498" s="272"/>
      <c r="Q498" s="272"/>
      <c r="R498" s="272"/>
      <c r="S498" s="454"/>
      <c r="T498" s="454"/>
    </row>
    <row r="499" spans="1:20" ht="14.25" customHeight="1">
      <c r="A499" s="294"/>
      <c r="B499" s="295"/>
      <c r="C499" s="295"/>
      <c r="D499" s="294"/>
      <c r="E499" s="303"/>
      <c r="F499" s="341"/>
      <c r="G499" s="337"/>
      <c r="H499" s="347"/>
      <c r="I499" s="346"/>
      <c r="J499" s="347"/>
      <c r="K499" s="19"/>
      <c r="L499" s="19"/>
      <c r="M499" s="20"/>
      <c r="N499" s="74"/>
      <c r="O499" s="88">
        <f t="shared" si="715"/>
        <v>0</v>
      </c>
      <c r="P499" s="272"/>
      <c r="Q499" s="272"/>
      <c r="R499" s="272"/>
      <c r="S499" s="454"/>
      <c r="T499" s="454"/>
    </row>
    <row r="500" spans="1:20" ht="14.25" customHeight="1">
      <c r="A500" s="294"/>
      <c r="B500" s="295"/>
      <c r="C500" s="295"/>
      <c r="D500" s="294"/>
      <c r="E500" s="303"/>
      <c r="F500" s="342"/>
      <c r="G500" s="337"/>
      <c r="H500" s="348"/>
      <c r="I500" s="346"/>
      <c r="J500" s="348"/>
      <c r="K500" s="19"/>
      <c r="L500" s="19"/>
      <c r="M500" s="19"/>
      <c r="N500" s="74"/>
      <c r="O500" s="88">
        <f t="shared" si="715"/>
        <v>0</v>
      </c>
      <c r="P500" s="272"/>
      <c r="Q500" s="272"/>
      <c r="R500" s="272"/>
      <c r="S500" s="454"/>
      <c r="T500" s="454"/>
    </row>
    <row r="501" spans="1:20" ht="14.25" customHeight="1">
      <c r="A501" s="294">
        <v>33</v>
      </c>
      <c r="B501" s="295" t="s">
        <v>50</v>
      </c>
      <c r="C501" s="295" t="s">
        <v>1434</v>
      </c>
      <c r="D501" s="294" t="s">
        <v>31</v>
      </c>
      <c r="E501" s="303">
        <v>2</v>
      </c>
      <c r="F501" s="340">
        <f t="shared" si="721"/>
        <v>0.24043821480000005</v>
      </c>
      <c r="G501" s="337"/>
      <c r="H501" s="304">
        <f t="shared" si="722"/>
        <v>0</v>
      </c>
      <c r="I501" s="346"/>
      <c r="J501" s="304">
        <f t="shared" si="723"/>
        <v>0</v>
      </c>
      <c r="K501" s="19" t="s">
        <v>1413</v>
      </c>
      <c r="L501" s="19" t="s">
        <v>31</v>
      </c>
      <c r="M501" s="19">
        <v>1</v>
      </c>
      <c r="N501" s="74">
        <v>0.20599999999999999</v>
      </c>
      <c r="O501" s="88">
        <f t="shared" si="715"/>
        <v>0.20599999999999999</v>
      </c>
      <c r="P501" s="272">
        <f t="shared" ref="P501" si="794">E501*F501</f>
        <v>0.4808764296000001</v>
      </c>
      <c r="Q501" s="272">
        <f t="shared" ref="Q501" si="795">SUM(O501:O504)</f>
        <v>0.20599999999999999</v>
      </c>
      <c r="R501" s="272">
        <f t="shared" ref="R501" si="796">Q501*1.02*1.05*$R$14</f>
        <v>0.24043821480000005</v>
      </c>
      <c r="S501" s="454">
        <f t="shared" ref="S501" si="797">F501*$S$17</f>
        <v>0.27894078661469324</v>
      </c>
      <c r="T501" s="454">
        <f t="shared" ref="T501" si="798">S501*E501</f>
        <v>0.55788157322938647</v>
      </c>
    </row>
    <row r="502" spans="1:20" ht="14.25" customHeight="1">
      <c r="A502" s="294"/>
      <c r="B502" s="295"/>
      <c r="C502" s="295"/>
      <c r="D502" s="294"/>
      <c r="E502" s="303"/>
      <c r="F502" s="341"/>
      <c r="G502" s="337"/>
      <c r="H502" s="347"/>
      <c r="I502" s="346"/>
      <c r="J502" s="347"/>
      <c r="K502" s="19"/>
      <c r="L502" s="19"/>
      <c r="M502" s="19"/>
      <c r="N502" s="74"/>
      <c r="O502" s="88">
        <f t="shared" ref="O502:O565" si="799">M502*N502</f>
        <v>0</v>
      </c>
      <c r="P502" s="272"/>
      <c r="Q502" s="272"/>
      <c r="R502" s="272"/>
      <c r="S502" s="454"/>
      <c r="T502" s="454"/>
    </row>
    <row r="503" spans="1:20" ht="14.25" customHeight="1">
      <c r="A503" s="294"/>
      <c r="B503" s="295"/>
      <c r="C503" s="295"/>
      <c r="D503" s="294"/>
      <c r="E503" s="303"/>
      <c r="F503" s="341"/>
      <c r="G503" s="337"/>
      <c r="H503" s="347"/>
      <c r="I503" s="346"/>
      <c r="J503" s="347"/>
      <c r="K503" s="19"/>
      <c r="L503" s="19"/>
      <c r="M503" s="20"/>
      <c r="N503" s="74"/>
      <c r="O503" s="88">
        <f t="shared" si="799"/>
        <v>0</v>
      </c>
      <c r="P503" s="272"/>
      <c r="Q503" s="272"/>
      <c r="R503" s="272"/>
      <c r="S503" s="454"/>
      <c r="T503" s="454"/>
    </row>
    <row r="504" spans="1:20" ht="14.25" customHeight="1">
      <c r="A504" s="294"/>
      <c r="B504" s="295"/>
      <c r="C504" s="295"/>
      <c r="D504" s="294"/>
      <c r="E504" s="303"/>
      <c r="F504" s="342"/>
      <c r="G504" s="337"/>
      <c r="H504" s="348"/>
      <c r="I504" s="346"/>
      <c r="J504" s="348"/>
      <c r="K504" s="19"/>
      <c r="L504" s="19"/>
      <c r="M504" s="19"/>
      <c r="N504" s="74"/>
      <c r="O504" s="88">
        <f t="shared" si="799"/>
        <v>0</v>
      </c>
      <c r="P504" s="272"/>
      <c r="Q504" s="272"/>
      <c r="R504" s="272"/>
      <c r="S504" s="454"/>
      <c r="T504" s="454"/>
    </row>
    <row r="505" spans="1:20" ht="14.25" customHeight="1">
      <c r="A505" s="294">
        <v>34</v>
      </c>
      <c r="B505" s="295" t="s">
        <v>50</v>
      </c>
      <c r="C505" s="295" t="s">
        <v>1436</v>
      </c>
      <c r="D505" s="294" t="s">
        <v>31</v>
      </c>
      <c r="E505" s="303">
        <v>1</v>
      </c>
      <c r="F505" s="340">
        <f t="shared" si="721"/>
        <v>1.1590055694000001</v>
      </c>
      <c r="G505" s="337"/>
      <c r="H505" s="304">
        <f t="shared" si="722"/>
        <v>0</v>
      </c>
      <c r="I505" s="346"/>
      <c r="J505" s="304">
        <f t="shared" si="723"/>
        <v>0</v>
      </c>
      <c r="K505" s="19" t="s">
        <v>1435</v>
      </c>
      <c r="L505" s="19" t="s">
        <v>31</v>
      </c>
      <c r="M505" s="19">
        <v>1</v>
      </c>
      <c r="N505" s="74">
        <v>0.99299999999999999</v>
      </c>
      <c r="O505" s="88">
        <f t="shared" si="799"/>
        <v>0.99299999999999999</v>
      </c>
      <c r="P505" s="272">
        <f t="shared" ref="P505" si="800">E505*F505</f>
        <v>1.1590055694000001</v>
      </c>
      <c r="Q505" s="272">
        <f t="shared" ref="Q505" si="801">SUM(O505:O508)</f>
        <v>0.99299999999999999</v>
      </c>
      <c r="R505" s="272">
        <f t="shared" ref="R505" si="802">Q505*1.02*1.05*$R$14</f>
        <v>1.1590055694000001</v>
      </c>
      <c r="S505" s="454">
        <f t="shared" ref="S505" si="803">F505*$S$17</f>
        <v>1.344602918001895</v>
      </c>
      <c r="T505" s="454">
        <f t="shared" ref="T505" si="804">S505*E505</f>
        <v>1.344602918001895</v>
      </c>
    </row>
    <row r="506" spans="1:20" ht="14.25" customHeight="1">
      <c r="A506" s="294"/>
      <c r="B506" s="295"/>
      <c r="C506" s="295"/>
      <c r="D506" s="294"/>
      <c r="E506" s="303"/>
      <c r="F506" s="341"/>
      <c r="G506" s="337"/>
      <c r="H506" s="347"/>
      <c r="I506" s="346"/>
      <c r="J506" s="347"/>
      <c r="K506" s="19"/>
      <c r="L506" s="19"/>
      <c r="M506" s="19"/>
      <c r="N506" s="74"/>
      <c r="O506" s="88">
        <f t="shared" si="799"/>
        <v>0</v>
      </c>
      <c r="P506" s="272"/>
      <c r="Q506" s="272"/>
      <c r="R506" s="272"/>
      <c r="S506" s="454"/>
      <c r="T506" s="454"/>
    </row>
    <row r="507" spans="1:20" ht="14.25" customHeight="1">
      <c r="A507" s="294"/>
      <c r="B507" s="295"/>
      <c r="C507" s="295"/>
      <c r="D507" s="294"/>
      <c r="E507" s="303"/>
      <c r="F507" s="341"/>
      <c r="G507" s="337"/>
      <c r="H507" s="347"/>
      <c r="I507" s="346"/>
      <c r="J507" s="347"/>
      <c r="K507" s="19"/>
      <c r="L507" s="19"/>
      <c r="M507" s="20"/>
      <c r="N507" s="74"/>
      <c r="O507" s="88">
        <f t="shared" si="799"/>
        <v>0</v>
      </c>
      <c r="P507" s="272"/>
      <c r="Q507" s="272"/>
      <c r="R507" s="272"/>
      <c r="S507" s="454"/>
      <c r="T507" s="454"/>
    </row>
    <row r="508" spans="1:20" ht="14.25" customHeight="1">
      <c r="A508" s="294"/>
      <c r="B508" s="295"/>
      <c r="C508" s="295"/>
      <c r="D508" s="294"/>
      <c r="E508" s="303"/>
      <c r="F508" s="342"/>
      <c r="G508" s="337"/>
      <c r="H508" s="348"/>
      <c r="I508" s="346"/>
      <c r="J508" s="348"/>
      <c r="K508" s="19"/>
      <c r="L508" s="19"/>
      <c r="M508" s="19"/>
      <c r="N508" s="74"/>
      <c r="O508" s="88">
        <f t="shared" si="799"/>
        <v>0</v>
      </c>
      <c r="P508" s="272"/>
      <c r="Q508" s="272"/>
      <c r="R508" s="272"/>
      <c r="S508" s="454"/>
      <c r="T508" s="454"/>
    </row>
    <row r="509" spans="1:20" ht="14.25" customHeight="1">
      <c r="A509" s="294">
        <v>35</v>
      </c>
      <c r="B509" s="295" t="s">
        <v>50</v>
      </c>
      <c r="C509" s="295" t="s">
        <v>1437</v>
      </c>
      <c r="D509" s="294" t="s">
        <v>31</v>
      </c>
      <c r="E509" s="303">
        <v>1</v>
      </c>
      <c r="F509" s="340">
        <f t="shared" ref="F509:F569" si="805">H509+J509+R509</f>
        <v>10.037711880000002</v>
      </c>
      <c r="G509" s="337"/>
      <c r="H509" s="304">
        <f t="shared" ref="H509:H569" si="806">G509*$P$8/1000</f>
        <v>0</v>
      </c>
      <c r="I509" s="346"/>
      <c r="J509" s="304">
        <f t="shared" ref="J509:J569" si="807">I509*$P$9/1000</f>
        <v>0</v>
      </c>
      <c r="K509" s="19" t="s">
        <v>1435</v>
      </c>
      <c r="L509" s="19" t="s">
        <v>31</v>
      </c>
      <c r="M509" s="19">
        <v>1</v>
      </c>
      <c r="N509" s="74">
        <v>8.6</v>
      </c>
      <c r="O509" s="88">
        <f t="shared" si="799"/>
        <v>8.6</v>
      </c>
      <c r="P509" s="272">
        <f t="shared" ref="P509" si="808">E509*F509</f>
        <v>10.037711880000002</v>
      </c>
      <c r="Q509" s="272">
        <f t="shared" ref="Q509" si="809">SUM(O509:O512)</f>
        <v>8.6</v>
      </c>
      <c r="R509" s="272">
        <f t="shared" ref="R509" si="810">Q509*1.02*1.05*$R$14</f>
        <v>10.037711880000002</v>
      </c>
      <c r="S509" s="454">
        <f t="shared" ref="S509" si="811">F509*$S$17</f>
        <v>11.645100800419232</v>
      </c>
      <c r="T509" s="454">
        <f t="shared" ref="T509" si="812">S509*E509</f>
        <v>11.645100800419232</v>
      </c>
    </row>
    <row r="510" spans="1:20" ht="14.25" customHeight="1">
      <c r="A510" s="294"/>
      <c r="B510" s="295"/>
      <c r="C510" s="295"/>
      <c r="D510" s="294"/>
      <c r="E510" s="303"/>
      <c r="F510" s="341"/>
      <c r="G510" s="337"/>
      <c r="H510" s="347"/>
      <c r="I510" s="346"/>
      <c r="J510" s="347"/>
      <c r="K510" s="19"/>
      <c r="L510" s="19"/>
      <c r="M510" s="19"/>
      <c r="N510" s="74"/>
      <c r="O510" s="88">
        <f t="shared" si="799"/>
        <v>0</v>
      </c>
      <c r="P510" s="272"/>
      <c r="Q510" s="272"/>
      <c r="R510" s="272"/>
      <c r="S510" s="454"/>
      <c r="T510" s="454"/>
    </row>
    <row r="511" spans="1:20" ht="14.25" customHeight="1">
      <c r="A511" s="294"/>
      <c r="B511" s="295"/>
      <c r="C511" s="295"/>
      <c r="D511" s="294"/>
      <c r="E511" s="303"/>
      <c r="F511" s="341"/>
      <c r="G511" s="337"/>
      <c r="H511" s="347"/>
      <c r="I511" s="346"/>
      <c r="J511" s="347"/>
      <c r="K511" s="19"/>
      <c r="L511" s="19"/>
      <c r="M511" s="20"/>
      <c r="N511" s="74"/>
      <c r="O511" s="88">
        <f t="shared" si="799"/>
        <v>0</v>
      </c>
      <c r="P511" s="272"/>
      <c r="Q511" s="272"/>
      <c r="R511" s="272"/>
      <c r="S511" s="454"/>
      <c r="T511" s="454"/>
    </row>
    <row r="512" spans="1:20" ht="14.25" customHeight="1">
      <c r="A512" s="294"/>
      <c r="B512" s="295"/>
      <c r="C512" s="295"/>
      <c r="D512" s="294"/>
      <c r="E512" s="303"/>
      <c r="F512" s="342"/>
      <c r="G512" s="337"/>
      <c r="H512" s="348"/>
      <c r="I512" s="346"/>
      <c r="J512" s="348"/>
      <c r="K512" s="19"/>
      <c r="L512" s="19"/>
      <c r="M512" s="19"/>
      <c r="N512" s="74"/>
      <c r="O512" s="88">
        <f t="shared" si="799"/>
        <v>0</v>
      </c>
      <c r="P512" s="272"/>
      <c r="Q512" s="272"/>
      <c r="R512" s="272"/>
      <c r="S512" s="454"/>
      <c r="T512" s="454"/>
    </row>
    <row r="513" spans="1:20" ht="14.25" customHeight="1">
      <c r="A513" s="294">
        <v>36</v>
      </c>
      <c r="B513" s="295" t="s">
        <v>1438</v>
      </c>
      <c r="C513" s="295" t="s">
        <v>1441</v>
      </c>
      <c r="D513" s="294" t="s">
        <v>1396</v>
      </c>
      <c r="E513" s="294">
        <v>1</v>
      </c>
      <c r="F513" s="340">
        <f t="shared" si="805"/>
        <v>3.3460512480000002</v>
      </c>
      <c r="G513" s="273">
        <v>0.97</v>
      </c>
      <c r="H513" s="304">
        <f t="shared" si="806"/>
        <v>1.7641680999999998</v>
      </c>
      <c r="I513" s="273">
        <v>0.13</v>
      </c>
      <c r="J513" s="304">
        <f t="shared" si="807"/>
        <v>0.34467680000000001</v>
      </c>
      <c r="K513" s="19" t="s">
        <v>1444</v>
      </c>
      <c r="L513" s="19" t="s">
        <v>31</v>
      </c>
      <c r="M513" s="19">
        <v>1</v>
      </c>
      <c r="N513" s="74">
        <v>1.06</v>
      </c>
      <c r="O513" s="88">
        <f t="shared" si="799"/>
        <v>1.06</v>
      </c>
      <c r="P513" s="272">
        <f t="shared" ref="P513" si="813">E513*F513</f>
        <v>3.3460512480000002</v>
      </c>
      <c r="Q513" s="272">
        <f t="shared" ref="Q513" si="814">SUM(O513:O516)</f>
        <v>1.06</v>
      </c>
      <c r="R513" s="272">
        <f t="shared" ref="R513" si="815">Q513*1.02*1.05*$R$14</f>
        <v>1.2372063480000002</v>
      </c>
      <c r="S513" s="454">
        <f t="shared" ref="S513" si="816">F513*$S$17</f>
        <v>3.8818711407692414</v>
      </c>
      <c r="T513" s="454">
        <f t="shared" ref="T513" si="817">S513*E513</f>
        <v>3.8818711407692414</v>
      </c>
    </row>
    <row r="514" spans="1:20" ht="14.25" customHeight="1">
      <c r="A514" s="294"/>
      <c r="B514" s="295"/>
      <c r="C514" s="295"/>
      <c r="D514" s="294"/>
      <c r="E514" s="294"/>
      <c r="F514" s="341"/>
      <c r="G514" s="273"/>
      <c r="H514" s="347"/>
      <c r="I514" s="273"/>
      <c r="J514" s="347"/>
      <c r="K514" s="19"/>
      <c r="L514" s="19"/>
      <c r="M514" s="19"/>
      <c r="N514" s="74"/>
      <c r="O514" s="88">
        <f t="shared" si="799"/>
        <v>0</v>
      </c>
      <c r="P514" s="272"/>
      <c r="Q514" s="272"/>
      <c r="R514" s="272"/>
      <c r="S514" s="454"/>
      <c r="T514" s="454"/>
    </row>
    <row r="515" spans="1:20" ht="14.25" customHeight="1">
      <c r="A515" s="294"/>
      <c r="B515" s="295"/>
      <c r="C515" s="295"/>
      <c r="D515" s="294"/>
      <c r="E515" s="294"/>
      <c r="F515" s="341"/>
      <c r="G515" s="273"/>
      <c r="H515" s="347"/>
      <c r="I515" s="273"/>
      <c r="J515" s="347"/>
      <c r="K515" s="19"/>
      <c r="L515" s="19"/>
      <c r="M515" s="19"/>
      <c r="N515" s="74"/>
      <c r="O515" s="88">
        <f t="shared" si="799"/>
        <v>0</v>
      </c>
      <c r="P515" s="272"/>
      <c r="Q515" s="272"/>
      <c r="R515" s="272"/>
      <c r="S515" s="454"/>
      <c r="T515" s="454"/>
    </row>
    <row r="516" spans="1:20" ht="14.25" customHeight="1">
      <c r="A516" s="294"/>
      <c r="B516" s="295"/>
      <c r="C516" s="295"/>
      <c r="D516" s="294"/>
      <c r="E516" s="294"/>
      <c r="F516" s="342"/>
      <c r="G516" s="273"/>
      <c r="H516" s="348"/>
      <c r="I516" s="273"/>
      <c r="J516" s="348"/>
      <c r="K516" s="19"/>
      <c r="L516" s="19"/>
      <c r="M516" s="19"/>
      <c r="N516" s="74"/>
      <c r="O516" s="88">
        <f t="shared" si="799"/>
        <v>0</v>
      </c>
      <c r="P516" s="272"/>
      <c r="Q516" s="272"/>
      <c r="R516" s="272"/>
      <c r="S516" s="454"/>
      <c r="T516" s="454"/>
    </row>
    <row r="517" spans="1:20" ht="14.25" customHeight="1">
      <c r="A517" s="294">
        <v>37</v>
      </c>
      <c r="B517" s="295" t="s">
        <v>1438</v>
      </c>
      <c r="C517" s="295" t="s">
        <v>1439</v>
      </c>
      <c r="D517" s="294" t="s">
        <v>1396</v>
      </c>
      <c r="E517" s="294">
        <v>1</v>
      </c>
      <c r="F517" s="340">
        <f t="shared" si="805"/>
        <v>3.4324222571999998</v>
      </c>
      <c r="G517" s="273">
        <v>0.97</v>
      </c>
      <c r="H517" s="304">
        <f t="shared" si="806"/>
        <v>1.7641680999999998</v>
      </c>
      <c r="I517" s="273">
        <v>0.13</v>
      </c>
      <c r="J517" s="304">
        <f t="shared" si="807"/>
        <v>0.34467680000000001</v>
      </c>
      <c r="K517" s="19" t="s">
        <v>1440</v>
      </c>
      <c r="L517" s="19" t="s">
        <v>31</v>
      </c>
      <c r="M517" s="19">
        <v>1</v>
      </c>
      <c r="N517" s="74">
        <v>1.1339999999999999</v>
      </c>
      <c r="O517" s="88">
        <f t="shared" si="799"/>
        <v>1.1339999999999999</v>
      </c>
      <c r="P517" s="272">
        <f t="shared" ref="P517" si="818">E517*F517</f>
        <v>3.4324222571999998</v>
      </c>
      <c r="Q517" s="272">
        <f t="shared" ref="Q517" si="819">SUM(O517:O520)</f>
        <v>1.1339999999999999</v>
      </c>
      <c r="R517" s="272">
        <f t="shared" ref="R517" si="820">Q517*1.02*1.05*$R$14</f>
        <v>1.3235773572</v>
      </c>
      <c r="S517" s="454">
        <f t="shared" ref="S517" si="821">F517*$S$17</f>
        <v>3.9820731709123831</v>
      </c>
      <c r="T517" s="454">
        <f t="shared" ref="T517" si="822">S517*E517</f>
        <v>3.9820731709123831</v>
      </c>
    </row>
    <row r="518" spans="1:20" ht="14.25" customHeight="1">
      <c r="A518" s="294"/>
      <c r="B518" s="295"/>
      <c r="C518" s="295"/>
      <c r="D518" s="294"/>
      <c r="E518" s="294"/>
      <c r="F518" s="341"/>
      <c r="G518" s="273"/>
      <c r="H518" s="347"/>
      <c r="I518" s="273"/>
      <c r="J518" s="347"/>
      <c r="K518" s="19"/>
      <c r="L518" s="19"/>
      <c r="M518" s="19"/>
      <c r="N518" s="74"/>
      <c r="O518" s="88">
        <f t="shared" si="799"/>
        <v>0</v>
      </c>
      <c r="P518" s="272"/>
      <c r="Q518" s="272"/>
      <c r="R518" s="272"/>
      <c r="S518" s="454"/>
      <c r="T518" s="454"/>
    </row>
    <row r="519" spans="1:20" ht="14.25" customHeight="1">
      <c r="A519" s="294"/>
      <c r="B519" s="295"/>
      <c r="C519" s="295"/>
      <c r="D519" s="294"/>
      <c r="E519" s="294"/>
      <c r="F519" s="341"/>
      <c r="G519" s="273"/>
      <c r="H519" s="347"/>
      <c r="I519" s="273"/>
      <c r="J519" s="347"/>
      <c r="K519" s="19"/>
      <c r="L519" s="19"/>
      <c r="M519" s="19"/>
      <c r="N519" s="74"/>
      <c r="O519" s="88">
        <f t="shared" si="799"/>
        <v>0</v>
      </c>
      <c r="P519" s="272"/>
      <c r="Q519" s="272"/>
      <c r="R519" s="272"/>
      <c r="S519" s="454"/>
      <c r="T519" s="454"/>
    </row>
    <row r="520" spans="1:20" ht="14.25" customHeight="1">
      <c r="A520" s="294"/>
      <c r="B520" s="295"/>
      <c r="C520" s="295"/>
      <c r="D520" s="294"/>
      <c r="E520" s="294"/>
      <c r="F520" s="342"/>
      <c r="G520" s="273"/>
      <c r="H520" s="348"/>
      <c r="I520" s="273"/>
      <c r="J520" s="348"/>
      <c r="K520" s="19"/>
      <c r="L520" s="19"/>
      <c r="M520" s="19"/>
      <c r="N520" s="74"/>
      <c r="O520" s="88">
        <f t="shared" si="799"/>
        <v>0</v>
      </c>
      <c r="P520" s="272"/>
      <c r="Q520" s="272"/>
      <c r="R520" s="272"/>
      <c r="S520" s="454"/>
      <c r="T520" s="454"/>
    </row>
    <row r="521" spans="1:20" ht="14.25" customHeight="1">
      <c r="A521" s="294">
        <v>38</v>
      </c>
      <c r="B521" s="295" t="s">
        <v>1438</v>
      </c>
      <c r="C521" s="295" t="s">
        <v>1442</v>
      </c>
      <c r="D521" s="294" t="s">
        <v>1396</v>
      </c>
      <c r="E521" s="294">
        <v>4</v>
      </c>
      <c r="F521" s="340">
        <f t="shared" si="805"/>
        <v>6.3200151864000009</v>
      </c>
      <c r="G521" s="273">
        <v>0.97</v>
      </c>
      <c r="H521" s="304">
        <f t="shared" si="806"/>
        <v>1.7641680999999998</v>
      </c>
      <c r="I521" s="273">
        <v>0.13</v>
      </c>
      <c r="J521" s="304">
        <f t="shared" si="807"/>
        <v>0.34467680000000001</v>
      </c>
      <c r="K521" s="19" t="s">
        <v>1445</v>
      </c>
      <c r="L521" s="19" t="s">
        <v>31</v>
      </c>
      <c r="M521" s="19">
        <v>1</v>
      </c>
      <c r="N521" s="74">
        <v>3.6080000000000001</v>
      </c>
      <c r="O521" s="88">
        <f t="shared" si="799"/>
        <v>3.6080000000000001</v>
      </c>
      <c r="P521" s="272">
        <f t="shared" ref="P521" si="823">E521*F521</f>
        <v>25.280060745600004</v>
      </c>
      <c r="Q521" s="272">
        <f t="shared" ref="Q521" si="824">SUM(O521:O524)</f>
        <v>3.6080000000000001</v>
      </c>
      <c r="R521" s="272">
        <f t="shared" ref="R521" si="825">Q521*1.02*1.05*$R$14</f>
        <v>4.2111702864000016</v>
      </c>
      <c r="S521" s="454">
        <f t="shared" ref="S521" si="826">F521*$S$17</f>
        <v>7.3320707732655448</v>
      </c>
      <c r="T521" s="454">
        <f t="shared" ref="T521" si="827">S521*E521</f>
        <v>29.328283093062179</v>
      </c>
    </row>
    <row r="522" spans="1:20" ht="14.25" customHeight="1">
      <c r="A522" s="294"/>
      <c r="B522" s="295"/>
      <c r="C522" s="295"/>
      <c r="D522" s="294"/>
      <c r="E522" s="294"/>
      <c r="F522" s="341"/>
      <c r="G522" s="273"/>
      <c r="H522" s="347"/>
      <c r="I522" s="273"/>
      <c r="J522" s="347"/>
      <c r="K522" s="19"/>
      <c r="L522" s="19"/>
      <c r="M522" s="19"/>
      <c r="N522" s="74"/>
      <c r="O522" s="88">
        <f t="shared" si="799"/>
        <v>0</v>
      </c>
      <c r="P522" s="272"/>
      <c r="Q522" s="272"/>
      <c r="R522" s="272"/>
      <c r="S522" s="454"/>
      <c r="T522" s="454"/>
    </row>
    <row r="523" spans="1:20" ht="14.25" customHeight="1">
      <c r="A523" s="294"/>
      <c r="B523" s="295"/>
      <c r="C523" s="295"/>
      <c r="D523" s="294"/>
      <c r="E523" s="294"/>
      <c r="F523" s="341"/>
      <c r="G523" s="273"/>
      <c r="H523" s="347"/>
      <c r="I523" s="273"/>
      <c r="J523" s="347"/>
      <c r="K523" s="19"/>
      <c r="L523" s="19"/>
      <c r="M523" s="19"/>
      <c r="N523" s="74"/>
      <c r="O523" s="88">
        <f t="shared" si="799"/>
        <v>0</v>
      </c>
      <c r="P523" s="272"/>
      <c r="Q523" s="272"/>
      <c r="R523" s="272"/>
      <c r="S523" s="454"/>
      <c r="T523" s="454"/>
    </row>
    <row r="524" spans="1:20" ht="14.25" customHeight="1">
      <c r="A524" s="294"/>
      <c r="B524" s="295"/>
      <c r="C524" s="295"/>
      <c r="D524" s="294"/>
      <c r="E524" s="294"/>
      <c r="F524" s="342"/>
      <c r="G524" s="273"/>
      <c r="H524" s="348"/>
      <c r="I524" s="273"/>
      <c r="J524" s="348"/>
      <c r="K524" s="19"/>
      <c r="L524" s="19"/>
      <c r="M524" s="19"/>
      <c r="N524" s="74"/>
      <c r="O524" s="88">
        <f t="shared" si="799"/>
        <v>0</v>
      </c>
      <c r="P524" s="272"/>
      <c r="Q524" s="272"/>
      <c r="R524" s="272"/>
      <c r="S524" s="454"/>
      <c r="T524" s="454"/>
    </row>
    <row r="525" spans="1:20" ht="14.25" customHeight="1">
      <c r="A525" s="294">
        <v>39</v>
      </c>
      <c r="B525" s="295" t="s">
        <v>1438</v>
      </c>
      <c r="C525" s="295" t="s">
        <v>1443</v>
      </c>
      <c r="D525" s="294" t="s">
        <v>1396</v>
      </c>
      <c r="E525" s="294">
        <v>4</v>
      </c>
      <c r="F525" s="340">
        <f t="shared" si="805"/>
        <v>6.3877113828000009</v>
      </c>
      <c r="G525" s="273">
        <v>0.97</v>
      </c>
      <c r="H525" s="304">
        <f t="shared" si="806"/>
        <v>1.7641680999999998</v>
      </c>
      <c r="I525" s="273">
        <v>0.13</v>
      </c>
      <c r="J525" s="304">
        <f t="shared" si="807"/>
        <v>0.34467680000000001</v>
      </c>
      <c r="K525" s="19" t="s">
        <v>1446</v>
      </c>
      <c r="L525" s="19" t="s">
        <v>31</v>
      </c>
      <c r="M525" s="19">
        <v>1</v>
      </c>
      <c r="N525" s="74">
        <v>3.6659999999999999</v>
      </c>
      <c r="O525" s="88">
        <f t="shared" si="799"/>
        <v>3.6659999999999999</v>
      </c>
      <c r="P525" s="272">
        <f t="shared" ref="P525" si="828">E525*F525</f>
        <v>25.550845531200004</v>
      </c>
      <c r="Q525" s="272">
        <f t="shared" ref="Q525" si="829">SUM(O525:O528)</f>
        <v>3.6659999999999999</v>
      </c>
      <c r="R525" s="272">
        <f t="shared" ref="R525" si="830">Q525*1.02*1.05*$R$14</f>
        <v>4.2788664828000007</v>
      </c>
      <c r="S525" s="454">
        <f t="shared" ref="S525" si="831">F525*$S$17</f>
        <v>7.4106074995939535</v>
      </c>
      <c r="T525" s="454">
        <f t="shared" ref="T525" si="832">S525*E525</f>
        <v>29.642429998375814</v>
      </c>
    </row>
    <row r="526" spans="1:20" ht="14.25" customHeight="1">
      <c r="A526" s="294"/>
      <c r="B526" s="295"/>
      <c r="C526" s="295"/>
      <c r="D526" s="294"/>
      <c r="E526" s="294"/>
      <c r="F526" s="341"/>
      <c r="G526" s="273"/>
      <c r="H526" s="347"/>
      <c r="I526" s="273"/>
      <c r="J526" s="347"/>
      <c r="K526" s="19"/>
      <c r="L526" s="19"/>
      <c r="M526" s="19"/>
      <c r="N526" s="74"/>
      <c r="O526" s="88">
        <f t="shared" si="799"/>
        <v>0</v>
      </c>
      <c r="P526" s="272"/>
      <c r="Q526" s="272"/>
      <c r="R526" s="272"/>
      <c r="S526" s="454"/>
      <c r="T526" s="454"/>
    </row>
    <row r="527" spans="1:20" ht="14.25" customHeight="1">
      <c r="A527" s="294"/>
      <c r="B527" s="295"/>
      <c r="C527" s="295"/>
      <c r="D527" s="294"/>
      <c r="E527" s="294"/>
      <c r="F527" s="341"/>
      <c r="G527" s="273"/>
      <c r="H527" s="347"/>
      <c r="I527" s="273"/>
      <c r="J527" s="347"/>
      <c r="K527" s="19"/>
      <c r="L527" s="19"/>
      <c r="M527" s="19"/>
      <c r="N527" s="74"/>
      <c r="O527" s="88">
        <f t="shared" si="799"/>
        <v>0</v>
      </c>
      <c r="P527" s="272"/>
      <c r="Q527" s="272"/>
      <c r="R527" s="272"/>
      <c r="S527" s="454"/>
      <c r="T527" s="454"/>
    </row>
    <row r="528" spans="1:20" ht="14.25" customHeight="1">
      <c r="A528" s="294"/>
      <c r="B528" s="295"/>
      <c r="C528" s="295"/>
      <c r="D528" s="294"/>
      <c r="E528" s="294"/>
      <c r="F528" s="342"/>
      <c r="G528" s="273"/>
      <c r="H528" s="348"/>
      <c r="I528" s="273"/>
      <c r="J528" s="348"/>
      <c r="K528" s="19"/>
      <c r="L528" s="19"/>
      <c r="M528" s="19"/>
      <c r="N528" s="74"/>
      <c r="O528" s="88">
        <f t="shared" si="799"/>
        <v>0</v>
      </c>
      <c r="P528" s="272"/>
      <c r="Q528" s="272"/>
      <c r="R528" s="272"/>
      <c r="S528" s="454"/>
      <c r="T528" s="454"/>
    </row>
    <row r="529" spans="1:20" ht="14.25" customHeight="1">
      <c r="A529" s="294">
        <v>40</v>
      </c>
      <c r="B529" s="295" t="s">
        <v>50</v>
      </c>
      <c r="C529" s="295" t="s">
        <v>1447</v>
      </c>
      <c r="D529" s="294" t="s">
        <v>31</v>
      </c>
      <c r="E529" s="303">
        <v>20</v>
      </c>
      <c r="F529" s="340">
        <f t="shared" si="805"/>
        <v>3.384809820000001E-2</v>
      </c>
      <c r="G529" s="337"/>
      <c r="H529" s="304">
        <f t="shared" si="806"/>
        <v>0</v>
      </c>
      <c r="I529" s="346"/>
      <c r="J529" s="304">
        <f t="shared" si="807"/>
        <v>0</v>
      </c>
      <c r="K529" s="19" t="s">
        <v>1448</v>
      </c>
      <c r="L529" s="19" t="s">
        <v>31</v>
      </c>
      <c r="M529" s="19">
        <v>1</v>
      </c>
      <c r="N529" s="74">
        <v>2.9000000000000001E-2</v>
      </c>
      <c r="O529" s="88">
        <f t="shared" si="799"/>
        <v>2.9000000000000001E-2</v>
      </c>
      <c r="P529" s="272">
        <f t="shared" ref="P529" si="833">E529*F529</f>
        <v>0.67696196400000019</v>
      </c>
      <c r="Q529" s="272">
        <f t="shared" ref="Q529" si="834">SUM(O529:O532)</f>
        <v>2.9000000000000001E-2</v>
      </c>
      <c r="R529" s="272">
        <f t="shared" ref="R529" si="835">Q529*1.02*1.05*$R$14</f>
        <v>3.384809820000001E-2</v>
      </c>
      <c r="S529" s="454">
        <f t="shared" ref="S529" si="836">F529*$S$17</f>
        <v>3.9268363164204394E-2</v>
      </c>
      <c r="T529" s="454">
        <f t="shared" ref="T529" si="837">S529*E529</f>
        <v>0.7853672632840879</v>
      </c>
    </row>
    <row r="530" spans="1:20" ht="14.25" customHeight="1">
      <c r="A530" s="294"/>
      <c r="B530" s="295"/>
      <c r="C530" s="295"/>
      <c r="D530" s="294"/>
      <c r="E530" s="303"/>
      <c r="F530" s="341"/>
      <c r="G530" s="337"/>
      <c r="H530" s="347"/>
      <c r="I530" s="346"/>
      <c r="J530" s="347"/>
      <c r="K530" s="19"/>
      <c r="L530" s="19"/>
      <c r="M530" s="19"/>
      <c r="N530" s="74"/>
      <c r="O530" s="88">
        <f t="shared" si="799"/>
        <v>0</v>
      </c>
      <c r="P530" s="272"/>
      <c r="Q530" s="272"/>
      <c r="R530" s="272"/>
      <c r="S530" s="454"/>
      <c r="T530" s="454"/>
    </row>
    <row r="531" spans="1:20" ht="14.25" customHeight="1">
      <c r="A531" s="294"/>
      <c r="B531" s="295"/>
      <c r="C531" s="295"/>
      <c r="D531" s="294"/>
      <c r="E531" s="303"/>
      <c r="F531" s="341"/>
      <c r="G531" s="337"/>
      <c r="H531" s="347"/>
      <c r="I531" s="346"/>
      <c r="J531" s="347"/>
      <c r="K531" s="19"/>
      <c r="L531" s="19"/>
      <c r="M531" s="20"/>
      <c r="N531" s="74"/>
      <c r="O531" s="88">
        <f t="shared" si="799"/>
        <v>0</v>
      </c>
      <c r="P531" s="272"/>
      <c r="Q531" s="272"/>
      <c r="R531" s="272"/>
      <c r="S531" s="454"/>
      <c r="T531" s="454"/>
    </row>
    <row r="532" spans="1:20" ht="14.25" customHeight="1">
      <c r="A532" s="294"/>
      <c r="B532" s="295"/>
      <c r="C532" s="295"/>
      <c r="D532" s="294"/>
      <c r="E532" s="303"/>
      <c r="F532" s="342"/>
      <c r="G532" s="337"/>
      <c r="H532" s="348"/>
      <c r="I532" s="346"/>
      <c r="J532" s="348"/>
      <c r="K532" s="19"/>
      <c r="L532" s="19"/>
      <c r="M532" s="19"/>
      <c r="N532" s="74"/>
      <c r="O532" s="88">
        <f t="shared" si="799"/>
        <v>0</v>
      </c>
      <c r="P532" s="272"/>
      <c r="Q532" s="272"/>
      <c r="R532" s="272"/>
      <c r="S532" s="454"/>
      <c r="T532" s="454"/>
    </row>
    <row r="533" spans="1:20" ht="14.25" customHeight="1">
      <c r="A533" s="294">
        <v>41</v>
      </c>
      <c r="B533" s="295" t="s">
        <v>50</v>
      </c>
      <c r="C533" s="295" t="s">
        <v>1449</v>
      </c>
      <c r="D533" s="294" t="s">
        <v>31</v>
      </c>
      <c r="E533" s="303">
        <v>20</v>
      </c>
      <c r="F533" s="340">
        <f t="shared" si="805"/>
        <v>5.3690086800000009E-2</v>
      </c>
      <c r="G533" s="337"/>
      <c r="H533" s="304">
        <f t="shared" si="806"/>
        <v>0</v>
      </c>
      <c r="I533" s="346"/>
      <c r="J533" s="304">
        <f t="shared" si="807"/>
        <v>0</v>
      </c>
      <c r="K533" s="19" t="s">
        <v>1448</v>
      </c>
      <c r="L533" s="19" t="s">
        <v>31</v>
      </c>
      <c r="M533" s="19">
        <v>1</v>
      </c>
      <c r="N533" s="74">
        <v>4.5999999999999999E-2</v>
      </c>
      <c r="O533" s="88">
        <f t="shared" si="799"/>
        <v>4.5999999999999999E-2</v>
      </c>
      <c r="P533" s="272">
        <f t="shared" ref="P533" si="838">E533*F533</f>
        <v>1.0738017360000001</v>
      </c>
      <c r="Q533" s="272">
        <f t="shared" ref="Q533" si="839">SUM(O533:O536)</f>
        <v>4.5999999999999999E-2</v>
      </c>
      <c r="R533" s="272">
        <f t="shared" ref="R533" si="840">Q533*1.02*1.05*$R$14</f>
        <v>5.3690086800000009E-2</v>
      </c>
      <c r="S533" s="454">
        <f t="shared" ref="S533" si="841">F533*$S$17</f>
        <v>6.2287748467358683E-2</v>
      </c>
      <c r="T533" s="454">
        <f t="shared" ref="T533" si="842">S533*E533</f>
        <v>1.2457549693471737</v>
      </c>
    </row>
    <row r="534" spans="1:20" ht="14.25" customHeight="1">
      <c r="A534" s="294"/>
      <c r="B534" s="295"/>
      <c r="C534" s="295"/>
      <c r="D534" s="294"/>
      <c r="E534" s="303"/>
      <c r="F534" s="341"/>
      <c r="G534" s="337"/>
      <c r="H534" s="347"/>
      <c r="I534" s="346"/>
      <c r="J534" s="347"/>
      <c r="K534" s="19"/>
      <c r="L534" s="19"/>
      <c r="M534" s="19"/>
      <c r="N534" s="74"/>
      <c r="O534" s="88">
        <f t="shared" si="799"/>
        <v>0</v>
      </c>
      <c r="P534" s="272"/>
      <c r="Q534" s="272"/>
      <c r="R534" s="272"/>
      <c r="S534" s="454"/>
      <c r="T534" s="454"/>
    </row>
    <row r="535" spans="1:20" ht="14.25" customHeight="1">
      <c r="A535" s="294"/>
      <c r="B535" s="295"/>
      <c r="C535" s="295"/>
      <c r="D535" s="294"/>
      <c r="E535" s="303"/>
      <c r="F535" s="341"/>
      <c r="G535" s="337"/>
      <c r="H535" s="347"/>
      <c r="I535" s="346"/>
      <c r="J535" s="347"/>
      <c r="K535" s="19"/>
      <c r="L535" s="19"/>
      <c r="M535" s="20"/>
      <c r="N535" s="74"/>
      <c r="O535" s="88">
        <f t="shared" si="799"/>
        <v>0</v>
      </c>
      <c r="P535" s="272"/>
      <c r="Q535" s="272"/>
      <c r="R535" s="272"/>
      <c r="S535" s="454"/>
      <c r="T535" s="454"/>
    </row>
    <row r="536" spans="1:20" ht="14.25" customHeight="1">
      <c r="A536" s="294"/>
      <c r="B536" s="295"/>
      <c r="C536" s="295"/>
      <c r="D536" s="294"/>
      <c r="E536" s="303"/>
      <c r="F536" s="342"/>
      <c r="G536" s="337"/>
      <c r="H536" s="348"/>
      <c r="I536" s="346"/>
      <c r="J536" s="348"/>
      <c r="K536" s="19"/>
      <c r="L536" s="19"/>
      <c r="M536" s="19"/>
      <c r="N536" s="74"/>
      <c r="O536" s="88">
        <f t="shared" si="799"/>
        <v>0</v>
      </c>
      <c r="P536" s="272"/>
      <c r="Q536" s="272"/>
      <c r="R536" s="272"/>
      <c r="S536" s="454"/>
      <c r="T536" s="454"/>
    </row>
    <row r="537" spans="1:20" ht="14.25" customHeight="1">
      <c r="A537" s="294">
        <v>42</v>
      </c>
      <c r="B537" s="295" t="s">
        <v>50</v>
      </c>
      <c r="C537" s="295" t="s">
        <v>1450</v>
      </c>
      <c r="D537" s="294" t="s">
        <v>31</v>
      </c>
      <c r="E537" s="303">
        <v>24</v>
      </c>
      <c r="F537" s="340">
        <f t="shared" si="805"/>
        <v>7.4699251200000011E-2</v>
      </c>
      <c r="G537" s="337"/>
      <c r="H537" s="304">
        <f t="shared" si="806"/>
        <v>0</v>
      </c>
      <c r="I537" s="346"/>
      <c r="J537" s="304">
        <f t="shared" si="807"/>
        <v>0</v>
      </c>
      <c r="K537" s="19" t="s">
        <v>1448</v>
      </c>
      <c r="L537" s="19" t="s">
        <v>31</v>
      </c>
      <c r="M537" s="19">
        <v>1</v>
      </c>
      <c r="N537" s="74">
        <v>6.4000000000000001E-2</v>
      </c>
      <c r="O537" s="88">
        <f t="shared" si="799"/>
        <v>6.4000000000000001E-2</v>
      </c>
      <c r="P537" s="272">
        <f t="shared" ref="P537" si="843">E537*F537</f>
        <v>1.7927820288000003</v>
      </c>
      <c r="Q537" s="272">
        <f t="shared" ref="Q537" si="844">SUM(O537:O540)</f>
        <v>6.4000000000000001E-2</v>
      </c>
      <c r="R537" s="272">
        <f t="shared" ref="R537" si="845">Q537*1.02*1.05*$R$14</f>
        <v>7.4699251200000011E-2</v>
      </c>
      <c r="S537" s="454">
        <f t="shared" ref="S537" si="846">F537*$S$17</f>
        <v>8.6661215258933819E-2</v>
      </c>
      <c r="T537" s="454">
        <f t="shared" ref="T537" si="847">S537*E537</f>
        <v>2.0798691662144115</v>
      </c>
    </row>
    <row r="538" spans="1:20" ht="14.25" customHeight="1">
      <c r="A538" s="294"/>
      <c r="B538" s="295"/>
      <c r="C538" s="295"/>
      <c r="D538" s="294"/>
      <c r="E538" s="303"/>
      <c r="F538" s="341"/>
      <c r="G538" s="337"/>
      <c r="H538" s="347"/>
      <c r="I538" s="346"/>
      <c r="J538" s="347"/>
      <c r="K538" s="19"/>
      <c r="L538" s="19"/>
      <c r="M538" s="19"/>
      <c r="N538" s="74"/>
      <c r="O538" s="88">
        <f t="shared" si="799"/>
        <v>0</v>
      </c>
      <c r="P538" s="272"/>
      <c r="Q538" s="272"/>
      <c r="R538" s="272"/>
      <c r="S538" s="454"/>
      <c r="T538" s="454"/>
    </row>
    <row r="539" spans="1:20" ht="14.25" customHeight="1">
      <c r="A539" s="294"/>
      <c r="B539" s="295"/>
      <c r="C539" s="295"/>
      <c r="D539" s="294"/>
      <c r="E539" s="303"/>
      <c r="F539" s="341"/>
      <c r="G539" s="337"/>
      <c r="H539" s="347"/>
      <c r="I539" s="346"/>
      <c r="J539" s="347"/>
      <c r="K539" s="19"/>
      <c r="L539" s="19"/>
      <c r="M539" s="20"/>
      <c r="N539" s="74"/>
      <c r="O539" s="88">
        <f t="shared" si="799"/>
        <v>0</v>
      </c>
      <c r="P539" s="272"/>
      <c r="Q539" s="272"/>
      <c r="R539" s="272"/>
      <c r="S539" s="454"/>
      <c r="T539" s="454"/>
    </row>
    <row r="540" spans="1:20" ht="14.25" customHeight="1">
      <c r="A540" s="294"/>
      <c r="B540" s="295"/>
      <c r="C540" s="295"/>
      <c r="D540" s="294"/>
      <c r="E540" s="303"/>
      <c r="F540" s="342"/>
      <c r="G540" s="337"/>
      <c r="H540" s="348"/>
      <c r="I540" s="346"/>
      <c r="J540" s="348"/>
      <c r="K540" s="19"/>
      <c r="L540" s="19"/>
      <c r="M540" s="19"/>
      <c r="N540" s="74"/>
      <c r="O540" s="88">
        <f t="shared" si="799"/>
        <v>0</v>
      </c>
      <c r="P540" s="272"/>
      <c r="Q540" s="272"/>
      <c r="R540" s="272"/>
      <c r="S540" s="454"/>
      <c r="T540" s="454"/>
    </row>
    <row r="541" spans="1:20" ht="14.25" customHeight="1">
      <c r="A541" s="294">
        <v>43</v>
      </c>
      <c r="B541" s="295" t="s">
        <v>50</v>
      </c>
      <c r="C541" s="295" t="s">
        <v>1451</v>
      </c>
      <c r="D541" s="294" t="s">
        <v>31</v>
      </c>
      <c r="E541" s="303">
        <v>15</v>
      </c>
      <c r="F541" s="340">
        <f t="shared" si="805"/>
        <v>0.19024965540000005</v>
      </c>
      <c r="G541" s="337"/>
      <c r="H541" s="304">
        <f t="shared" si="806"/>
        <v>0</v>
      </c>
      <c r="I541" s="346"/>
      <c r="J541" s="304">
        <f t="shared" si="807"/>
        <v>0</v>
      </c>
      <c r="K541" s="19" t="s">
        <v>1448</v>
      </c>
      <c r="L541" s="19" t="s">
        <v>31</v>
      </c>
      <c r="M541" s="19">
        <v>1</v>
      </c>
      <c r="N541" s="74">
        <v>0.16300000000000001</v>
      </c>
      <c r="O541" s="88">
        <f t="shared" si="799"/>
        <v>0.16300000000000001</v>
      </c>
      <c r="P541" s="272">
        <f t="shared" ref="P541" si="848">E541*F541</f>
        <v>2.8537448310000006</v>
      </c>
      <c r="Q541" s="272">
        <f t="shared" ref="Q541" si="849">SUM(O541:O544)</f>
        <v>0.16300000000000001</v>
      </c>
      <c r="R541" s="272">
        <f t="shared" ref="R541" si="850">Q541*1.02*1.05*$R$14</f>
        <v>0.19024965540000005</v>
      </c>
      <c r="S541" s="454">
        <f t="shared" ref="S541" si="851">F541*$S$17</f>
        <v>0.2207152826125971</v>
      </c>
      <c r="T541" s="454">
        <f t="shared" ref="T541" si="852">S541*E541</f>
        <v>3.3107292391889565</v>
      </c>
    </row>
    <row r="542" spans="1:20" ht="14.25" customHeight="1">
      <c r="A542" s="294"/>
      <c r="B542" s="295"/>
      <c r="C542" s="295"/>
      <c r="D542" s="294"/>
      <c r="E542" s="303"/>
      <c r="F542" s="341"/>
      <c r="G542" s="337"/>
      <c r="H542" s="347"/>
      <c r="I542" s="346"/>
      <c r="J542" s="347"/>
      <c r="K542" s="19"/>
      <c r="L542" s="19"/>
      <c r="M542" s="19"/>
      <c r="N542" s="74"/>
      <c r="O542" s="88">
        <f t="shared" si="799"/>
        <v>0</v>
      </c>
      <c r="P542" s="272"/>
      <c r="Q542" s="272"/>
      <c r="R542" s="272"/>
      <c r="S542" s="454"/>
      <c r="T542" s="454"/>
    </row>
    <row r="543" spans="1:20" ht="14.25" customHeight="1">
      <c r="A543" s="294"/>
      <c r="B543" s="295"/>
      <c r="C543" s="295"/>
      <c r="D543" s="294"/>
      <c r="E543" s="303"/>
      <c r="F543" s="341"/>
      <c r="G543" s="337"/>
      <c r="H543" s="347"/>
      <c r="I543" s="346"/>
      <c r="J543" s="347"/>
      <c r="K543" s="19"/>
      <c r="L543" s="19"/>
      <c r="M543" s="20"/>
      <c r="N543" s="74"/>
      <c r="O543" s="88">
        <f t="shared" si="799"/>
        <v>0</v>
      </c>
      <c r="P543" s="272"/>
      <c r="Q543" s="272"/>
      <c r="R543" s="272"/>
      <c r="S543" s="454"/>
      <c r="T543" s="454"/>
    </row>
    <row r="544" spans="1:20" ht="14.25" customHeight="1">
      <c r="A544" s="294"/>
      <c r="B544" s="295"/>
      <c r="C544" s="295"/>
      <c r="D544" s="294"/>
      <c r="E544" s="303"/>
      <c r="F544" s="342"/>
      <c r="G544" s="337"/>
      <c r="H544" s="348"/>
      <c r="I544" s="346"/>
      <c r="J544" s="348"/>
      <c r="K544" s="19"/>
      <c r="L544" s="19"/>
      <c r="M544" s="19"/>
      <c r="N544" s="74"/>
      <c r="O544" s="88">
        <f t="shared" si="799"/>
        <v>0</v>
      </c>
      <c r="P544" s="272"/>
      <c r="Q544" s="272"/>
      <c r="R544" s="272"/>
      <c r="S544" s="454"/>
      <c r="T544" s="454"/>
    </row>
    <row r="545" spans="1:20" ht="14.25" customHeight="1">
      <c r="A545" s="294">
        <v>44</v>
      </c>
      <c r="B545" s="339" t="s">
        <v>153</v>
      </c>
      <c r="C545" s="295" t="s">
        <v>154</v>
      </c>
      <c r="D545" s="294" t="s">
        <v>155</v>
      </c>
      <c r="E545" s="298">
        <v>126.35</v>
      </c>
      <c r="F545" s="340">
        <f t="shared" si="805"/>
        <v>0.61376410000000003</v>
      </c>
      <c r="G545" s="273">
        <v>0.25</v>
      </c>
      <c r="H545" s="304">
        <f t="shared" si="806"/>
        <v>0.45468249999999999</v>
      </c>
      <c r="I545" s="273">
        <v>0.06</v>
      </c>
      <c r="J545" s="304">
        <f t="shared" si="807"/>
        <v>0.15908160000000002</v>
      </c>
      <c r="K545" s="19"/>
      <c r="L545" s="19"/>
      <c r="M545" s="19"/>
      <c r="N545" s="74"/>
      <c r="O545" s="88">
        <f t="shared" si="799"/>
        <v>0</v>
      </c>
      <c r="P545" s="272">
        <f t="shared" ref="P545" si="853">E545*F545</f>
        <v>77.549094034999996</v>
      </c>
      <c r="Q545" s="272">
        <f t="shared" ref="Q545" si="854">SUM(O545:O548)</f>
        <v>0</v>
      </c>
      <c r="R545" s="272">
        <f t="shared" ref="R545" si="855">Q545*1.02*1.05*$R$14</f>
        <v>0</v>
      </c>
      <c r="S545" s="454">
        <f t="shared" ref="S545" si="856">F545*$S$17</f>
        <v>0.71204920978251762</v>
      </c>
      <c r="T545" s="454">
        <f t="shared" ref="T545" si="857">S545*E545</f>
        <v>89.967417656021098</v>
      </c>
    </row>
    <row r="546" spans="1:20" ht="14.25" customHeight="1">
      <c r="A546" s="294"/>
      <c r="B546" s="295"/>
      <c r="C546" s="295"/>
      <c r="D546" s="294"/>
      <c r="E546" s="298"/>
      <c r="F546" s="341"/>
      <c r="G546" s="273"/>
      <c r="H546" s="347"/>
      <c r="I546" s="273"/>
      <c r="J546" s="347"/>
      <c r="K546" s="19"/>
      <c r="L546" s="19"/>
      <c r="M546" s="19"/>
      <c r="N546" s="74"/>
      <c r="O546" s="88">
        <f t="shared" si="799"/>
        <v>0</v>
      </c>
      <c r="P546" s="272"/>
      <c r="Q546" s="272"/>
      <c r="R546" s="272"/>
      <c r="S546" s="454"/>
      <c r="T546" s="454"/>
    </row>
    <row r="547" spans="1:20" ht="14.25" customHeight="1">
      <c r="A547" s="294"/>
      <c r="B547" s="295"/>
      <c r="C547" s="295"/>
      <c r="D547" s="294"/>
      <c r="E547" s="298"/>
      <c r="F547" s="341"/>
      <c r="G547" s="273"/>
      <c r="H547" s="347"/>
      <c r="I547" s="273"/>
      <c r="J547" s="347"/>
      <c r="K547" s="19"/>
      <c r="L547" s="19"/>
      <c r="M547" s="20"/>
      <c r="N547" s="74"/>
      <c r="O547" s="88">
        <f t="shared" si="799"/>
        <v>0</v>
      </c>
      <c r="P547" s="272"/>
      <c r="Q547" s="272"/>
      <c r="R547" s="272"/>
      <c r="S547" s="454"/>
      <c r="T547" s="454"/>
    </row>
    <row r="548" spans="1:20" ht="14.25" customHeight="1">
      <c r="A548" s="294"/>
      <c r="B548" s="295"/>
      <c r="C548" s="295"/>
      <c r="D548" s="294"/>
      <c r="E548" s="298"/>
      <c r="F548" s="342"/>
      <c r="G548" s="273"/>
      <c r="H548" s="348"/>
      <c r="I548" s="273"/>
      <c r="J548" s="348"/>
      <c r="K548" s="19"/>
      <c r="L548" s="19"/>
      <c r="M548" s="19"/>
      <c r="N548" s="74"/>
      <c r="O548" s="88">
        <f t="shared" si="799"/>
        <v>0</v>
      </c>
      <c r="P548" s="272"/>
      <c r="Q548" s="272"/>
      <c r="R548" s="272"/>
      <c r="S548" s="454"/>
      <c r="T548" s="454"/>
    </row>
    <row r="549" spans="1:20" ht="14.25" customHeight="1">
      <c r="A549" s="294">
        <v>45</v>
      </c>
      <c r="B549" s="339" t="s">
        <v>50</v>
      </c>
      <c r="C549" s="295" t="s">
        <v>156</v>
      </c>
      <c r="D549" s="295" t="s">
        <v>1452</v>
      </c>
      <c r="E549" s="294">
        <v>361</v>
      </c>
      <c r="F549" s="340">
        <f t="shared" si="805"/>
        <v>5.9140797786000014</v>
      </c>
      <c r="G549" s="273"/>
      <c r="H549" s="304">
        <f t="shared" si="806"/>
        <v>0</v>
      </c>
      <c r="I549" s="273"/>
      <c r="J549" s="304">
        <f t="shared" si="807"/>
        <v>0</v>
      </c>
      <c r="K549" s="19" t="s">
        <v>158</v>
      </c>
      <c r="L549" s="19" t="s">
        <v>159</v>
      </c>
      <c r="M549" s="19">
        <v>1</v>
      </c>
      <c r="N549" s="74">
        <v>5.0670000000000002</v>
      </c>
      <c r="O549" s="88">
        <f t="shared" si="799"/>
        <v>5.0670000000000002</v>
      </c>
      <c r="P549" s="272">
        <f t="shared" ref="P549" si="858">E549*F549</f>
        <v>2134.9828000746006</v>
      </c>
      <c r="Q549" s="272">
        <f t="shared" ref="Q549" si="859">SUM(O549:O552)</f>
        <v>5.0670000000000002</v>
      </c>
      <c r="R549" s="272">
        <f t="shared" ref="R549" si="860">Q549*1.02*1.05*$R$14</f>
        <v>5.9140797786000014</v>
      </c>
      <c r="S549" s="454">
        <f t="shared" ref="S549" si="861">F549*$S$17</f>
        <v>6.8611309018284015</v>
      </c>
      <c r="T549" s="454">
        <f t="shared" ref="T549" si="862">S549*E549</f>
        <v>2476.8682555600531</v>
      </c>
    </row>
    <row r="550" spans="1:20" ht="14.25" customHeight="1">
      <c r="A550" s="294"/>
      <c r="B550" s="295"/>
      <c r="C550" s="295"/>
      <c r="D550" s="295"/>
      <c r="E550" s="294"/>
      <c r="F550" s="341"/>
      <c r="G550" s="273"/>
      <c r="H550" s="347"/>
      <c r="I550" s="273"/>
      <c r="J550" s="347"/>
      <c r="K550" s="19"/>
      <c r="L550" s="19"/>
      <c r="M550" s="19"/>
      <c r="N550" s="74"/>
      <c r="O550" s="88">
        <f t="shared" si="799"/>
        <v>0</v>
      </c>
      <c r="P550" s="272"/>
      <c r="Q550" s="272"/>
      <c r="R550" s="272"/>
      <c r="S550" s="454"/>
      <c r="T550" s="454"/>
    </row>
    <row r="551" spans="1:20" ht="14.25" customHeight="1">
      <c r="A551" s="294"/>
      <c r="B551" s="295"/>
      <c r="C551" s="295"/>
      <c r="D551" s="295"/>
      <c r="E551" s="294"/>
      <c r="F551" s="341"/>
      <c r="G551" s="273"/>
      <c r="H551" s="347"/>
      <c r="I551" s="273"/>
      <c r="J551" s="347"/>
      <c r="K551" s="19"/>
      <c r="L551" s="19"/>
      <c r="M551" s="20"/>
      <c r="N551" s="74"/>
      <c r="O551" s="88">
        <f t="shared" si="799"/>
        <v>0</v>
      </c>
      <c r="P551" s="272"/>
      <c r="Q551" s="272"/>
      <c r="R551" s="272"/>
      <c r="S551" s="454"/>
      <c r="T551" s="454"/>
    </row>
    <row r="552" spans="1:20" ht="14.25" customHeight="1">
      <c r="A552" s="294"/>
      <c r="B552" s="295"/>
      <c r="C552" s="295"/>
      <c r="D552" s="295"/>
      <c r="E552" s="294"/>
      <c r="F552" s="342"/>
      <c r="G552" s="273"/>
      <c r="H552" s="348"/>
      <c r="I552" s="273"/>
      <c r="J552" s="348"/>
      <c r="K552" s="19"/>
      <c r="L552" s="19"/>
      <c r="M552" s="19"/>
      <c r="N552" s="74"/>
      <c r="O552" s="88">
        <f t="shared" si="799"/>
        <v>0</v>
      </c>
      <c r="P552" s="272"/>
      <c r="Q552" s="272"/>
      <c r="R552" s="272"/>
      <c r="S552" s="454"/>
      <c r="T552" s="454"/>
    </row>
    <row r="553" spans="1:20" ht="14.25" customHeight="1">
      <c r="A553" s="294">
        <v>46</v>
      </c>
      <c r="B553" s="295" t="s">
        <v>739</v>
      </c>
      <c r="C553" s="295" t="s">
        <v>1453</v>
      </c>
      <c r="D553" s="294" t="s">
        <v>31</v>
      </c>
      <c r="E553" s="294">
        <v>40</v>
      </c>
      <c r="F553" s="340">
        <f t="shared" si="805"/>
        <v>5.6103722999999999</v>
      </c>
      <c r="G553" s="273">
        <v>0.97</v>
      </c>
      <c r="H553" s="304">
        <f t="shared" si="806"/>
        <v>1.7641680999999998</v>
      </c>
      <c r="I553" s="273">
        <v>0.13</v>
      </c>
      <c r="J553" s="304">
        <f t="shared" si="807"/>
        <v>0.34467680000000001</v>
      </c>
      <c r="K553" s="19" t="s">
        <v>67</v>
      </c>
      <c r="L553" s="19" t="s">
        <v>31</v>
      </c>
      <c r="M553" s="19">
        <v>1</v>
      </c>
      <c r="N553" s="74">
        <v>3</v>
      </c>
      <c r="O553" s="88">
        <f t="shared" si="799"/>
        <v>3</v>
      </c>
      <c r="P553" s="272">
        <f t="shared" ref="P553" si="863">E553*F553</f>
        <v>224.41489200000001</v>
      </c>
      <c r="Q553" s="272">
        <f t="shared" ref="Q553" si="864">SUM(O553:O556)</f>
        <v>3</v>
      </c>
      <c r="R553" s="272">
        <f t="shared" ref="R553" si="865">Q553*1.02*1.05*$R$14</f>
        <v>3.5015274000000005</v>
      </c>
      <c r="S553" s="454">
        <f t="shared" ref="S553" si="866">F553*$S$17</f>
        <v>6.5087892283056723</v>
      </c>
      <c r="T553" s="454">
        <f t="shared" ref="T553" si="867">S553*E553</f>
        <v>260.35156913222687</v>
      </c>
    </row>
    <row r="554" spans="1:20" ht="14.25" customHeight="1">
      <c r="A554" s="294"/>
      <c r="B554" s="295"/>
      <c r="C554" s="295"/>
      <c r="D554" s="294"/>
      <c r="E554" s="294"/>
      <c r="F554" s="341"/>
      <c r="G554" s="273"/>
      <c r="H554" s="347"/>
      <c r="I554" s="273"/>
      <c r="J554" s="347"/>
      <c r="K554" s="19"/>
      <c r="L554" s="19"/>
      <c r="M554" s="19"/>
      <c r="N554" s="74"/>
      <c r="O554" s="88">
        <f t="shared" si="799"/>
        <v>0</v>
      </c>
      <c r="P554" s="272"/>
      <c r="Q554" s="272"/>
      <c r="R554" s="272"/>
      <c r="S554" s="454"/>
      <c r="T554" s="454"/>
    </row>
    <row r="555" spans="1:20" ht="14.25" customHeight="1">
      <c r="A555" s="294"/>
      <c r="B555" s="295"/>
      <c r="C555" s="295"/>
      <c r="D555" s="294"/>
      <c r="E555" s="294"/>
      <c r="F555" s="341"/>
      <c r="G555" s="273"/>
      <c r="H555" s="347"/>
      <c r="I555" s="273"/>
      <c r="J555" s="347"/>
      <c r="K555" s="19"/>
      <c r="L555" s="19"/>
      <c r="M555" s="20"/>
      <c r="N555" s="74"/>
      <c r="O555" s="88">
        <f t="shared" si="799"/>
        <v>0</v>
      </c>
      <c r="P555" s="272"/>
      <c r="Q555" s="272"/>
      <c r="R555" s="272"/>
      <c r="S555" s="454"/>
      <c r="T555" s="454"/>
    </row>
    <row r="556" spans="1:20" ht="14.25" customHeight="1">
      <c r="A556" s="294"/>
      <c r="B556" s="295"/>
      <c r="C556" s="295"/>
      <c r="D556" s="294"/>
      <c r="E556" s="294"/>
      <c r="F556" s="342"/>
      <c r="G556" s="273"/>
      <c r="H556" s="348"/>
      <c r="I556" s="273"/>
      <c r="J556" s="348"/>
      <c r="K556" s="19"/>
      <c r="L556" s="19"/>
      <c r="M556" s="19"/>
      <c r="N556" s="74"/>
      <c r="O556" s="88">
        <f t="shared" si="799"/>
        <v>0</v>
      </c>
      <c r="P556" s="272"/>
      <c r="Q556" s="272"/>
      <c r="R556" s="272"/>
      <c r="S556" s="454"/>
      <c r="T556" s="454"/>
    </row>
    <row r="557" spans="1:20" ht="14.25" customHeight="1">
      <c r="A557" s="294">
        <v>47</v>
      </c>
      <c r="B557" s="295" t="s">
        <v>739</v>
      </c>
      <c r="C557" s="295" t="s">
        <v>1454</v>
      </c>
      <c r="D557" s="294" t="s">
        <v>31</v>
      </c>
      <c r="E557" s="303">
        <v>40</v>
      </c>
      <c r="F557" s="340">
        <f t="shared" si="805"/>
        <v>4.5400720914000008</v>
      </c>
      <c r="G557" s="273">
        <v>0.97</v>
      </c>
      <c r="H557" s="304">
        <f t="shared" si="806"/>
        <v>1.7641680999999998</v>
      </c>
      <c r="I557" s="273">
        <v>0.13</v>
      </c>
      <c r="J557" s="304">
        <f t="shared" si="807"/>
        <v>0.34467680000000001</v>
      </c>
      <c r="K557" s="19" t="s">
        <v>67</v>
      </c>
      <c r="L557" s="19" t="s">
        <v>31</v>
      </c>
      <c r="M557" s="19">
        <v>1</v>
      </c>
      <c r="N557" s="74">
        <v>2.0830000000000002</v>
      </c>
      <c r="O557" s="88">
        <f t="shared" si="799"/>
        <v>2.0830000000000002</v>
      </c>
      <c r="P557" s="272">
        <f t="shared" ref="P557" si="868">E557*F557</f>
        <v>181.60288365600002</v>
      </c>
      <c r="Q557" s="272">
        <f t="shared" ref="Q557" si="869">SUM(O557:O560)</f>
        <v>2.0830000000000002</v>
      </c>
      <c r="R557" s="272">
        <f t="shared" ref="R557" si="870">Q557*1.02*1.05*$R$14</f>
        <v>2.4312271914000005</v>
      </c>
      <c r="S557" s="454">
        <f t="shared" ref="S557" si="871">F557*$S$17</f>
        <v>5.2670965034237627</v>
      </c>
      <c r="T557" s="454">
        <f t="shared" ref="T557" si="872">S557*E557</f>
        <v>210.6838601369505</v>
      </c>
    </row>
    <row r="558" spans="1:20" ht="14.25" customHeight="1">
      <c r="A558" s="294"/>
      <c r="B558" s="295"/>
      <c r="C558" s="295"/>
      <c r="D558" s="294"/>
      <c r="E558" s="303"/>
      <c r="F558" s="341"/>
      <c r="G558" s="273"/>
      <c r="H558" s="347"/>
      <c r="I558" s="273"/>
      <c r="J558" s="347"/>
      <c r="K558" s="19"/>
      <c r="L558" s="19"/>
      <c r="M558" s="19"/>
      <c r="N558" s="74"/>
      <c r="O558" s="88">
        <f t="shared" si="799"/>
        <v>0</v>
      </c>
      <c r="P558" s="272"/>
      <c r="Q558" s="272"/>
      <c r="R558" s="272"/>
      <c r="S558" s="454"/>
      <c r="T558" s="454"/>
    </row>
    <row r="559" spans="1:20" ht="14.25" customHeight="1">
      <c r="A559" s="294"/>
      <c r="B559" s="295"/>
      <c r="C559" s="295"/>
      <c r="D559" s="294"/>
      <c r="E559" s="303"/>
      <c r="F559" s="341"/>
      <c r="G559" s="273"/>
      <c r="H559" s="347"/>
      <c r="I559" s="273"/>
      <c r="J559" s="347"/>
      <c r="K559" s="19"/>
      <c r="L559" s="19"/>
      <c r="M559" s="20"/>
      <c r="N559" s="74"/>
      <c r="O559" s="88">
        <f t="shared" si="799"/>
        <v>0</v>
      </c>
      <c r="P559" s="272"/>
      <c r="Q559" s="272"/>
      <c r="R559" s="272"/>
      <c r="S559" s="454"/>
      <c r="T559" s="454"/>
    </row>
    <row r="560" spans="1:20" ht="14.25" customHeight="1">
      <c r="A560" s="294"/>
      <c r="B560" s="295"/>
      <c r="C560" s="295"/>
      <c r="D560" s="294"/>
      <c r="E560" s="303"/>
      <c r="F560" s="342"/>
      <c r="G560" s="273"/>
      <c r="H560" s="348"/>
      <c r="I560" s="273"/>
      <c r="J560" s="348"/>
      <c r="K560" s="19"/>
      <c r="L560" s="19"/>
      <c r="M560" s="19"/>
      <c r="N560" s="74"/>
      <c r="O560" s="88">
        <f t="shared" si="799"/>
        <v>0</v>
      </c>
      <c r="P560" s="272"/>
      <c r="Q560" s="272"/>
      <c r="R560" s="272"/>
      <c r="S560" s="454"/>
      <c r="T560" s="454"/>
    </row>
    <row r="561" spans="1:20" ht="14.25" customHeight="1">
      <c r="A561" s="294">
        <v>48</v>
      </c>
      <c r="B561" s="295" t="s">
        <v>50</v>
      </c>
      <c r="C561" s="295" t="s">
        <v>1455</v>
      </c>
      <c r="D561" s="294" t="s">
        <v>31</v>
      </c>
      <c r="E561" s="303">
        <v>1</v>
      </c>
      <c r="F561" s="340">
        <f t="shared" si="805"/>
        <v>3.3848098200000001</v>
      </c>
      <c r="G561" s="337"/>
      <c r="H561" s="304">
        <f t="shared" si="806"/>
        <v>0</v>
      </c>
      <c r="I561" s="346"/>
      <c r="J561" s="304">
        <f t="shared" si="807"/>
        <v>0</v>
      </c>
      <c r="K561" s="19" t="s">
        <v>1456</v>
      </c>
      <c r="L561" s="19" t="s">
        <v>31</v>
      </c>
      <c r="M561" s="19">
        <v>1</v>
      </c>
      <c r="N561" s="74">
        <v>2.9</v>
      </c>
      <c r="O561" s="88">
        <f t="shared" si="799"/>
        <v>2.9</v>
      </c>
      <c r="P561" s="272">
        <f t="shared" ref="P561" si="873">E561*F561</f>
        <v>3.3848098200000001</v>
      </c>
      <c r="Q561" s="272">
        <f t="shared" ref="Q561" si="874">SUM(O561:O564)</f>
        <v>2.9</v>
      </c>
      <c r="R561" s="272">
        <f t="shared" ref="R561" si="875">Q561*1.02*1.05*$R$14</f>
        <v>3.3848098200000001</v>
      </c>
      <c r="S561" s="454">
        <f t="shared" ref="S561" si="876">F561*$S$17</f>
        <v>3.9268363164204381</v>
      </c>
      <c r="T561" s="454">
        <f t="shared" ref="T561" si="877">S561*E561</f>
        <v>3.9268363164204381</v>
      </c>
    </row>
    <row r="562" spans="1:20" ht="14.25" customHeight="1">
      <c r="A562" s="294"/>
      <c r="B562" s="295"/>
      <c r="C562" s="295"/>
      <c r="D562" s="294"/>
      <c r="E562" s="303"/>
      <c r="F562" s="341"/>
      <c r="G562" s="337"/>
      <c r="H562" s="347"/>
      <c r="I562" s="346"/>
      <c r="J562" s="347"/>
      <c r="K562" s="19"/>
      <c r="L562" s="19"/>
      <c r="M562" s="19"/>
      <c r="N562" s="74"/>
      <c r="O562" s="88">
        <f t="shared" si="799"/>
        <v>0</v>
      </c>
      <c r="P562" s="272"/>
      <c r="Q562" s="272"/>
      <c r="R562" s="272"/>
      <c r="S562" s="454"/>
      <c r="T562" s="454"/>
    </row>
    <row r="563" spans="1:20" ht="14.25" customHeight="1">
      <c r="A563" s="294"/>
      <c r="B563" s="295"/>
      <c r="C563" s="295"/>
      <c r="D563" s="294"/>
      <c r="E563" s="303"/>
      <c r="F563" s="341"/>
      <c r="G563" s="337"/>
      <c r="H563" s="347"/>
      <c r="I563" s="346"/>
      <c r="J563" s="347"/>
      <c r="K563" s="19"/>
      <c r="L563" s="19"/>
      <c r="M563" s="20"/>
      <c r="N563" s="74"/>
      <c r="O563" s="88">
        <f t="shared" si="799"/>
        <v>0</v>
      </c>
      <c r="P563" s="272"/>
      <c r="Q563" s="272"/>
      <c r="R563" s="272"/>
      <c r="S563" s="454"/>
      <c r="T563" s="454"/>
    </row>
    <row r="564" spans="1:20" ht="14.25" customHeight="1">
      <c r="A564" s="294"/>
      <c r="B564" s="295"/>
      <c r="C564" s="295"/>
      <c r="D564" s="294"/>
      <c r="E564" s="303"/>
      <c r="F564" s="342"/>
      <c r="G564" s="337"/>
      <c r="H564" s="348"/>
      <c r="I564" s="346"/>
      <c r="J564" s="348"/>
      <c r="K564" s="19"/>
      <c r="L564" s="19"/>
      <c r="M564" s="19"/>
      <c r="N564" s="74"/>
      <c r="O564" s="88">
        <f t="shared" si="799"/>
        <v>0</v>
      </c>
      <c r="P564" s="272"/>
      <c r="Q564" s="272"/>
      <c r="R564" s="272"/>
      <c r="S564" s="454"/>
      <c r="T564" s="454"/>
    </row>
    <row r="565" spans="1:20" ht="14.25" customHeight="1">
      <c r="A565" s="294">
        <v>49</v>
      </c>
      <c r="B565" s="295" t="s">
        <v>50</v>
      </c>
      <c r="C565" s="295" t="s">
        <v>1457</v>
      </c>
      <c r="D565" s="294" t="s">
        <v>31</v>
      </c>
      <c r="E565" s="303">
        <v>2</v>
      </c>
      <c r="F565" s="340">
        <f t="shared" si="805"/>
        <v>11.671758000000001</v>
      </c>
      <c r="G565" s="337"/>
      <c r="H565" s="304">
        <f t="shared" si="806"/>
        <v>0</v>
      </c>
      <c r="I565" s="346"/>
      <c r="J565" s="304">
        <f t="shared" si="807"/>
        <v>0</v>
      </c>
      <c r="K565" s="19" t="s">
        <v>1456</v>
      </c>
      <c r="L565" s="19" t="s">
        <v>31</v>
      </c>
      <c r="M565" s="19">
        <v>1</v>
      </c>
      <c r="N565" s="74">
        <v>10</v>
      </c>
      <c r="O565" s="88">
        <f t="shared" si="799"/>
        <v>10</v>
      </c>
      <c r="P565" s="272">
        <f t="shared" ref="P565" si="878">E565*F565</f>
        <v>23.343516000000001</v>
      </c>
      <c r="Q565" s="272">
        <f t="shared" ref="Q565" si="879">SUM(O565:O568)</f>
        <v>10</v>
      </c>
      <c r="R565" s="272">
        <f t="shared" ref="R565" si="880">Q565*1.02*1.05*$R$14</f>
        <v>11.671758000000001</v>
      </c>
      <c r="S565" s="454">
        <f t="shared" ref="S565" si="881">F565*$S$17</f>
        <v>13.540814884208409</v>
      </c>
      <c r="T565" s="454">
        <f t="shared" ref="T565" si="882">S565*E565</f>
        <v>27.081629768416818</v>
      </c>
    </row>
    <row r="566" spans="1:20" ht="14.25" customHeight="1">
      <c r="A566" s="294"/>
      <c r="B566" s="295"/>
      <c r="C566" s="295"/>
      <c r="D566" s="294"/>
      <c r="E566" s="303"/>
      <c r="F566" s="341"/>
      <c r="G566" s="337"/>
      <c r="H566" s="347"/>
      <c r="I566" s="346"/>
      <c r="J566" s="347"/>
      <c r="K566" s="19"/>
      <c r="L566" s="19"/>
      <c r="M566" s="19"/>
      <c r="N566" s="74"/>
      <c r="O566" s="88">
        <f t="shared" ref="O566:O604" si="883">M566*N566</f>
        <v>0</v>
      </c>
      <c r="P566" s="272"/>
      <c r="Q566" s="272"/>
      <c r="R566" s="272"/>
      <c r="S566" s="454"/>
      <c r="T566" s="454"/>
    </row>
    <row r="567" spans="1:20" ht="14.25" customHeight="1">
      <c r="A567" s="294"/>
      <c r="B567" s="295"/>
      <c r="C567" s="295"/>
      <c r="D567" s="294"/>
      <c r="E567" s="303"/>
      <c r="F567" s="341"/>
      <c r="G567" s="337"/>
      <c r="H567" s="347"/>
      <c r="I567" s="346"/>
      <c r="J567" s="347"/>
      <c r="K567" s="19"/>
      <c r="L567" s="19"/>
      <c r="M567" s="20"/>
      <c r="N567" s="74"/>
      <c r="O567" s="88">
        <f t="shared" si="883"/>
        <v>0</v>
      </c>
      <c r="P567" s="272"/>
      <c r="Q567" s="272"/>
      <c r="R567" s="272"/>
      <c r="S567" s="454"/>
      <c r="T567" s="454"/>
    </row>
    <row r="568" spans="1:20" ht="14.25" customHeight="1">
      <c r="A568" s="294"/>
      <c r="B568" s="295"/>
      <c r="C568" s="295"/>
      <c r="D568" s="294"/>
      <c r="E568" s="303"/>
      <c r="F568" s="342"/>
      <c r="G568" s="337"/>
      <c r="H568" s="348"/>
      <c r="I568" s="346"/>
      <c r="J568" s="348"/>
      <c r="K568" s="19"/>
      <c r="L568" s="19"/>
      <c r="M568" s="19"/>
      <c r="N568" s="74"/>
      <c r="O568" s="88">
        <f t="shared" si="883"/>
        <v>0</v>
      </c>
      <c r="P568" s="272"/>
      <c r="Q568" s="272"/>
      <c r="R568" s="272"/>
      <c r="S568" s="454"/>
      <c r="T568" s="454"/>
    </row>
    <row r="569" spans="1:20" ht="14.25" customHeight="1">
      <c r="A569" s="294">
        <v>50</v>
      </c>
      <c r="B569" s="295" t="s">
        <v>50</v>
      </c>
      <c r="C569" s="295" t="s">
        <v>1458</v>
      </c>
      <c r="D569" s="294" t="s">
        <v>31</v>
      </c>
      <c r="E569" s="303">
        <v>1</v>
      </c>
      <c r="F569" s="340">
        <f t="shared" si="805"/>
        <v>3.8400083820000002</v>
      </c>
      <c r="G569" s="337"/>
      <c r="H569" s="304">
        <f t="shared" si="806"/>
        <v>0</v>
      </c>
      <c r="I569" s="346"/>
      <c r="J569" s="304">
        <f t="shared" si="807"/>
        <v>0</v>
      </c>
      <c r="K569" s="19" t="s">
        <v>1456</v>
      </c>
      <c r="L569" s="19" t="s">
        <v>31</v>
      </c>
      <c r="M569" s="19">
        <v>1</v>
      </c>
      <c r="N569" s="74">
        <v>3.29</v>
      </c>
      <c r="O569" s="88">
        <f t="shared" si="883"/>
        <v>3.29</v>
      </c>
      <c r="P569" s="272">
        <f t="shared" ref="P569" si="884">E569*F569</f>
        <v>3.8400083820000002</v>
      </c>
      <c r="Q569" s="272">
        <f t="shared" ref="Q569" si="885">SUM(O569:O572)</f>
        <v>3.29</v>
      </c>
      <c r="R569" s="272">
        <f t="shared" ref="R569" si="886">Q569*1.02*1.05*$R$14</f>
        <v>3.8400083820000002</v>
      </c>
      <c r="S569" s="454">
        <f t="shared" ref="S569" si="887">F569*$S$17</f>
        <v>4.4549280969045659</v>
      </c>
      <c r="T569" s="454">
        <f t="shared" ref="T569" si="888">S569*E569</f>
        <v>4.4549280969045659</v>
      </c>
    </row>
    <row r="570" spans="1:20" ht="14.25" customHeight="1">
      <c r="A570" s="294"/>
      <c r="B570" s="295"/>
      <c r="C570" s="295"/>
      <c r="D570" s="294"/>
      <c r="E570" s="303"/>
      <c r="F570" s="341"/>
      <c r="G570" s="337"/>
      <c r="H570" s="347"/>
      <c r="I570" s="346"/>
      <c r="J570" s="347"/>
      <c r="K570" s="19"/>
      <c r="L570" s="19"/>
      <c r="M570" s="19"/>
      <c r="N570" s="74"/>
      <c r="O570" s="88">
        <f t="shared" si="883"/>
        <v>0</v>
      </c>
      <c r="P570" s="272"/>
      <c r="Q570" s="272"/>
      <c r="R570" s="272"/>
      <c r="S570" s="454"/>
      <c r="T570" s="454"/>
    </row>
    <row r="571" spans="1:20" ht="14.25" customHeight="1">
      <c r="A571" s="294"/>
      <c r="B571" s="295"/>
      <c r="C571" s="295"/>
      <c r="D571" s="294"/>
      <c r="E571" s="303"/>
      <c r="F571" s="341"/>
      <c r="G571" s="337"/>
      <c r="H571" s="347"/>
      <c r="I571" s="346"/>
      <c r="J571" s="347"/>
      <c r="K571" s="19"/>
      <c r="L571" s="19"/>
      <c r="M571" s="20"/>
      <c r="N571" s="74"/>
      <c r="O571" s="88">
        <f t="shared" si="883"/>
        <v>0</v>
      </c>
      <c r="P571" s="272"/>
      <c r="Q571" s="272"/>
      <c r="R571" s="272"/>
      <c r="S571" s="454"/>
      <c r="T571" s="454"/>
    </row>
    <row r="572" spans="1:20" ht="14.25" customHeight="1">
      <c r="A572" s="294"/>
      <c r="B572" s="295"/>
      <c r="C572" s="295"/>
      <c r="D572" s="294"/>
      <c r="E572" s="303"/>
      <c r="F572" s="342"/>
      <c r="G572" s="337"/>
      <c r="H572" s="348"/>
      <c r="I572" s="346"/>
      <c r="J572" s="348"/>
      <c r="K572" s="19"/>
      <c r="L572" s="19"/>
      <c r="M572" s="19"/>
      <c r="N572" s="74"/>
      <c r="O572" s="88">
        <f t="shared" si="883"/>
        <v>0</v>
      </c>
      <c r="P572" s="272"/>
      <c r="Q572" s="272"/>
      <c r="R572" s="272"/>
      <c r="S572" s="454"/>
      <c r="T572" s="454"/>
    </row>
    <row r="573" spans="1:20" ht="14.25" customHeight="1">
      <c r="A573" s="294">
        <v>51</v>
      </c>
      <c r="B573" s="295" t="s">
        <v>50</v>
      </c>
      <c r="C573" s="295" t="s">
        <v>1459</v>
      </c>
      <c r="D573" s="294" t="s">
        <v>31</v>
      </c>
      <c r="E573" s="303">
        <v>80</v>
      </c>
      <c r="F573" s="340">
        <f t="shared" ref="F573:F601" si="889">H573+J573+R573</f>
        <v>0.52522911000000005</v>
      </c>
      <c r="G573" s="337"/>
      <c r="H573" s="304">
        <f t="shared" ref="H573:H601" si="890">G573*$P$8/1000</f>
        <v>0</v>
      </c>
      <c r="I573" s="346"/>
      <c r="J573" s="304">
        <f t="shared" ref="J573:J601" si="891">I573*$P$9/1000</f>
        <v>0</v>
      </c>
      <c r="K573" s="19" t="s">
        <v>1456</v>
      </c>
      <c r="L573" s="19" t="s">
        <v>31</v>
      </c>
      <c r="M573" s="19">
        <v>1</v>
      </c>
      <c r="N573" s="74">
        <v>0.45</v>
      </c>
      <c r="O573" s="88">
        <f t="shared" si="883"/>
        <v>0.45</v>
      </c>
      <c r="P573" s="272">
        <f t="shared" ref="P573" si="892">E573*F573</f>
        <v>42.018328800000006</v>
      </c>
      <c r="Q573" s="272">
        <f t="shared" ref="Q573" si="893">SUM(O573:O576)</f>
        <v>0.45</v>
      </c>
      <c r="R573" s="272">
        <f t="shared" ref="R573" si="894">Q573*1.02*1.05*$R$14</f>
        <v>0.52522911000000005</v>
      </c>
      <c r="S573" s="454">
        <f t="shared" ref="S573" si="895">F573*$S$17</f>
        <v>0.60933666978937839</v>
      </c>
      <c r="T573" s="454">
        <f t="shared" ref="T573" si="896">S573*E573</f>
        <v>48.746933583150273</v>
      </c>
    </row>
    <row r="574" spans="1:20" ht="14.25" customHeight="1">
      <c r="A574" s="294"/>
      <c r="B574" s="295"/>
      <c r="C574" s="295"/>
      <c r="D574" s="294"/>
      <c r="E574" s="303"/>
      <c r="F574" s="341"/>
      <c r="G574" s="337"/>
      <c r="H574" s="347"/>
      <c r="I574" s="346"/>
      <c r="J574" s="347"/>
      <c r="K574" s="19"/>
      <c r="L574" s="19"/>
      <c r="M574" s="19"/>
      <c r="N574" s="74"/>
      <c r="O574" s="88">
        <f t="shared" si="883"/>
        <v>0</v>
      </c>
      <c r="P574" s="272"/>
      <c r="Q574" s="272"/>
      <c r="R574" s="272"/>
      <c r="S574" s="454"/>
      <c r="T574" s="454"/>
    </row>
    <row r="575" spans="1:20" ht="14.25" customHeight="1">
      <c r="A575" s="294"/>
      <c r="B575" s="295"/>
      <c r="C575" s="295"/>
      <c r="D575" s="294"/>
      <c r="E575" s="303"/>
      <c r="F575" s="341"/>
      <c r="G575" s="337"/>
      <c r="H575" s="347"/>
      <c r="I575" s="346"/>
      <c r="J575" s="347"/>
      <c r="K575" s="19"/>
      <c r="L575" s="19"/>
      <c r="M575" s="20"/>
      <c r="N575" s="74"/>
      <c r="O575" s="88">
        <f t="shared" si="883"/>
        <v>0</v>
      </c>
      <c r="P575" s="272"/>
      <c r="Q575" s="272"/>
      <c r="R575" s="272"/>
      <c r="S575" s="454"/>
      <c r="T575" s="454"/>
    </row>
    <row r="576" spans="1:20" ht="14.25" customHeight="1">
      <c r="A576" s="294"/>
      <c r="B576" s="295"/>
      <c r="C576" s="295"/>
      <c r="D576" s="294"/>
      <c r="E576" s="303"/>
      <c r="F576" s="342"/>
      <c r="G576" s="337"/>
      <c r="H576" s="348"/>
      <c r="I576" s="346"/>
      <c r="J576" s="348"/>
      <c r="K576" s="19"/>
      <c r="L576" s="19"/>
      <c r="M576" s="19"/>
      <c r="N576" s="74"/>
      <c r="O576" s="88">
        <f t="shared" si="883"/>
        <v>0</v>
      </c>
      <c r="P576" s="272"/>
      <c r="Q576" s="272"/>
      <c r="R576" s="272"/>
      <c r="S576" s="454"/>
      <c r="T576" s="454"/>
    </row>
    <row r="577" spans="1:20" ht="14.25" customHeight="1">
      <c r="A577" s="294">
        <v>52</v>
      </c>
      <c r="B577" s="295" t="s">
        <v>50</v>
      </c>
      <c r="C577" s="295" t="s">
        <v>1461</v>
      </c>
      <c r="D577" s="294" t="s">
        <v>31</v>
      </c>
      <c r="E577" s="303">
        <v>40</v>
      </c>
      <c r="F577" s="340">
        <f t="shared" si="889"/>
        <v>1.7507637000000003</v>
      </c>
      <c r="G577" s="337"/>
      <c r="H577" s="304">
        <f t="shared" si="890"/>
        <v>0</v>
      </c>
      <c r="I577" s="346"/>
      <c r="J577" s="304">
        <f t="shared" si="891"/>
        <v>0</v>
      </c>
      <c r="K577" s="19" t="s">
        <v>1460</v>
      </c>
      <c r="L577" s="19" t="s">
        <v>31</v>
      </c>
      <c r="M577" s="19">
        <v>1</v>
      </c>
      <c r="N577" s="74">
        <v>1.5</v>
      </c>
      <c r="O577" s="88">
        <f t="shared" si="883"/>
        <v>1.5</v>
      </c>
      <c r="P577" s="272">
        <f t="shared" ref="P577" si="897">E577*F577</f>
        <v>70.03054800000001</v>
      </c>
      <c r="Q577" s="272">
        <f t="shared" ref="Q577" si="898">SUM(O577:O580)</f>
        <v>1.5</v>
      </c>
      <c r="R577" s="272">
        <f t="shared" ref="R577" si="899">Q577*1.02*1.05*$R$14</f>
        <v>1.7507637000000003</v>
      </c>
      <c r="S577" s="454">
        <f t="shared" ref="S577" si="900">F577*$S$17</f>
        <v>2.0311222326312612</v>
      </c>
      <c r="T577" s="454">
        <f t="shared" ref="T577" si="901">S577*E577</f>
        <v>81.244889305250453</v>
      </c>
    </row>
    <row r="578" spans="1:20" ht="14.25" customHeight="1">
      <c r="A578" s="294"/>
      <c r="B578" s="295"/>
      <c r="C578" s="295"/>
      <c r="D578" s="294"/>
      <c r="E578" s="303"/>
      <c r="F578" s="341"/>
      <c r="G578" s="337"/>
      <c r="H578" s="347"/>
      <c r="I578" s="346"/>
      <c r="J578" s="347"/>
      <c r="K578" s="19"/>
      <c r="L578" s="19"/>
      <c r="M578" s="19"/>
      <c r="N578" s="74"/>
      <c r="O578" s="88">
        <f t="shared" si="883"/>
        <v>0</v>
      </c>
      <c r="P578" s="272"/>
      <c r="Q578" s="272"/>
      <c r="R578" s="272"/>
      <c r="S578" s="454"/>
      <c r="T578" s="454"/>
    </row>
    <row r="579" spans="1:20" ht="14.25" customHeight="1">
      <c r="A579" s="294"/>
      <c r="B579" s="295"/>
      <c r="C579" s="295"/>
      <c r="D579" s="294"/>
      <c r="E579" s="303"/>
      <c r="F579" s="341"/>
      <c r="G579" s="337"/>
      <c r="H579" s="347"/>
      <c r="I579" s="346"/>
      <c r="J579" s="347"/>
      <c r="K579" s="19"/>
      <c r="L579" s="19"/>
      <c r="M579" s="20"/>
      <c r="N579" s="74"/>
      <c r="O579" s="88">
        <f t="shared" si="883"/>
        <v>0</v>
      </c>
      <c r="P579" s="272"/>
      <c r="Q579" s="272"/>
      <c r="R579" s="272"/>
      <c r="S579" s="454"/>
      <c r="T579" s="454"/>
    </row>
    <row r="580" spans="1:20" ht="14.25" customHeight="1">
      <c r="A580" s="294"/>
      <c r="B580" s="295"/>
      <c r="C580" s="295"/>
      <c r="D580" s="294"/>
      <c r="E580" s="303"/>
      <c r="F580" s="342"/>
      <c r="G580" s="337"/>
      <c r="H580" s="348"/>
      <c r="I580" s="346"/>
      <c r="J580" s="348"/>
      <c r="K580" s="19"/>
      <c r="L580" s="19"/>
      <c r="M580" s="19"/>
      <c r="N580" s="74"/>
      <c r="O580" s="88">
        <f t="shared" si="883"/>
        <v>0</v>
      </c>
      <c r="P580" s="272"/>
      <c r="Q580" s="272"/>
      <c r="R580" s="272"/>
      <c r="S580" s="454"/>
      <c r="T580" s="454"/>
    </row>
    <row r="581" spans="1:20" ht="14.25" customHeight="1">
      <c r="A581" s="294">
        <v>53</v>
      </c>
      <c r="B581" s="295" t="s">
        <v>50</v>
      </c>
      <c r="C581" s="295" t="s">
        <v>1464</v>
      </c>
      <c r="D581" s="294" t="s">
        <v>31</v>
      </c>
      <c r="E581" s="303">
        <v>80</v>
      </c>
      <c r="F581" s="340">
        <f t="shared" si="889"/>
        <v>4.0851153000000008E-2</v>
      </c>
      <c r="G581" s="337"/>
      <c r="H581" s="304">
        <f t="shared" si="890"/>
        <v>0</v>
      </c>
      <c r="I581" s="346"/>
      <c r="J581" s="304">
        <f t="shared" si="891"/>
        <v>0</v>
      </c>
      <c r="K581" s="19" t="s">
        <v>1462</v>
      </c>
      <c r="L581" s="19" t="s">
        <v>31</v>
      </c>
      <c r="M581" s="19">
        <v>1</v>
      </c>
      <c r="N581" s="74">
        <v>3.5000000000000003E-2</v>
      </c>
      <c r="O581" s="88">
        <f t="shared" si="883"/>
        <v>3.5000000000000003E-2</v>
      </c>
      <c r="P581" s="272">
        <f t="shared" ref="P581" si="902">E581*F581</f>
        <v>3.2680922400000005</v>
      </c>
      <c r="Q581" s="272">
        <f t="shared" ref="Q581" si="903">SUM(O581:O584)</f>
        <v>3.5000000000000003E-2</v>
      </c>
      <c r="R581" s="272">
        <f t="shared" ref="R581" si="904">Q581*1.02*1.05*$R$14</f>
        <v>4.0851153000000008E-2</v>
      </c>
      <c r="S581" s="454">
        <f t="shared" ref="S581" si="905">F581*$S$17</f>
        <v>4.7392852094729439E-2</v>
      </c>
      <c r="T581" s="454">
        <f t="shared" ref="T581" si="906">S581*E581</f>
        <v>3.791428167578355</v>
      </c>
    </row>
    <row r="582" spans="1:20" ht="14.25" customHeight="1">
      <c r="A582" s="294"/>
      <c r="B582" s="295"/>
      <c r="C582" s="295"/>
      <c r="D582" s="294"/>
      <c r="E582" s="303"/>
      <c r="F582" s="341"/>
      <c r="G582" s="337"/>
      <c r="H582" s="347"/>
      <c r="I582" s="346"/>
      <c r="J582" s="347"/>
      <c r="K582" s="19"/>
      <c r="L582" s="19"/>
      <c r="M582" s="19"/>
      <c r="N582" s="74"/>
      <c r="O582" s="88">
        <f t="shared" si="883"/>
        <v>0</v>
      </c>
      <c r="P582" s="272"/>
      <c r="Q582" s="272"/>
      <c r="R582" s="272"/>
      <c r="S582" s="454"/>
      <c r="T582" s="454"/>
    </row>
    <row r="583" spans="1:20" ht="14.25" customHeight="1">
      <c r="A583" s="294"/>
      <c r="B583" s="295"/>
      <c r="C583" s="295"/>
      <c r="D583" s="294"/>
      <c r="E583" s="303"/>
      <c r="F583" s="341"/>
      <c r="G583" s="337"/>
      <c r="H583" s="347"/>
      <c r="I583" s="346"/>
      <c r="J583" s="347"/>
      <c r="K583" s="19"/>
      <c r="L583" s="19"/>
      <c r="M583" s="20"/>
      <c r="N583" s="74"/>
      <c r="O583" s="88">
        <f t="shared" si="883"/>
        <v>0</v>
      </c>
      <c r="P583" s="272"/>
      <c r="Q583" s="272"/>
      <c r="R583" s="272"/>
      <c r="S583" s="454"/>
      <c r="T583" s="454"/>
    </row>
    <row r="584" spans="1:20" ht="14.25" customHeight="1">
      <c r="A584" s="294"/>
      <c r="B584" s="295"/>
      <c r="C584" s="295"/>
      <c r="D584" s="294"/>
      <c r="E584" s="303"/>
      <c r="F584" s="342"/>
      <c r="G584" s="337"/>
      <c r="H584" s="348"/>
      <c r="I584" s="346"/>
      <c r="J584" s="348"/>
      <c r="K584" s="19"/>
      <c r="L584" s="19"/>
      <c r="M584" s="19"/>
      <c r="N584" s="74"/>
      <c r="O584" s="88">
        <f t="shared" si="883"/>
        <v>0</v>
      </c>
      <c r="P584" s="272"/>
      <c r="Q584" s="272"/>
      <c r="R584" s="272"/>
      <c r="S584" s="454"/>
      <c r="T584" s="454"/>
    </row>
    <row r="585" spans="1:20" ht="14.25" customHeight="1">
      <c r="A585" s="294">
        <v>54</v>
      </c>
      <c r="B585" s="295" t="s">
        <v>50</v>
      </c>
      <c r="C585" s="295" t="s">
        <v>1463</v>
      </c>
      <c r="D585" s="294" t="s">
        <v>31</v>
      </c>
      <c r="E585" s="303">
        <v>100</v>
      </c>
      <c r="F585" s="340">
        <f t="shared" si="889"/>
        <v>6.419466900000001E-2</v>
      </c>
      <c r="G585" s="337"/>
      <c r="H585" s="304">
        <f t="shared" si="890"/>
        <v>0</v>
      </c>
      <c r="I585" s="346"/>
      <c r="J585" s="304">
        <f t="shared" si="891"/>
        <v>0</v>
      </c>
      <c r="K585" s="19" t="s">
        <v>1462</v>
      </c>
      <c r="L585" s="19" t="s">
        <v>31</v>
      </c>
      <c r="M585" s="19">
        <v>1</v>
      </c>
      <c r="N585" s="74">
        <v>5.5E-2</v>
      </c>
      <c r="O585" s="88">
        <f t="shared" si="883"/>
        <v>5.5E-2</v>
      </c>
      <c r="P585" s="272">
        <f t="shared" ref="P585" si="907">E585*F585</f>
        <v>6.4194669000000006</v>
      </c>
      <c r="Q585" s="272">
        <f t="shared" ref="Q585" si="908">SUM(O585:O588)</f>
        <v>5.5E-2</v>
      </c>
      <c r="R585" s="272">
        <f t="shared" ref="R585" si="909">Q585*1.02*1.05*$R$14</f>
        <v>6.419466900000001E-2</v>
      </c>
      <c r="S585" s="454">
        <f t="shared" ref="S585" si="910">F585*$S$17</f>
        <v>7.4474481863146258E-2</v>
      </c>
      <c r="T585" s="454">
        <f t="shared" ref="T585" si="911">S585*E585</f>
        <v>7.4474481863146256</v>
      </c>
    </row>
    <row r="586" spans="1:20" ht="14.25" customHeight="1">
      <c r="A586" s="294"/>
      <c r="B586" s="295"/>
      <c r="C586" s="295"/>
      <c r="D586" s="294"/>
      <c r="E586" s="303"/>
      <c r="F586" s="341"/>
      <c r="G586" s="337"/>
      <c r="H586" s="347"/>
      <c r="I586" s="346"/>
      <c r="J586" s="347"/>
      <c r="K586" s="19"/>
      <c r="L586" s="19"/>
      <c r="M586" s="19"/>
      <c r="N586" s="74"/>
      <c r="O586" s="88">
        <f t="shared" si="883"/>
        <v>0</v>
      </c>
      <c r="P586" s="272"/>
      <c r="Q586" s="272"/>
      <c r="R586" s="272"/>
      <c r="S586" s="454"/>
      <c r="T586" s="454"/>
    </row>
    <row r="587" spans="1:20" ht="14.25" customHeight="1">
      <c r="A587" s="294"/>
      <c r="B587" s="295"/>
      <c r="C587" s="295"/>
      <c r="D587" s="294"/>
      <c r="E587" s="303"/>
      <c r="F587" s="341"/>
      <c r="G587" s="337"/>
      <c r="H587" s="347"/>
      <c r="I587" s="346"/>
      <c r="J587" s="347"/>
      <c r="K587" s="19"/>
      <c r="L587" s="19"/>
      <c r="M587" s="20"/>
      <c r="N587" s="74"/>
      <c r="O587" s="88">
        <f t="shared" si="883"/>
        <v>0</v>
      </c>
      <c r="P587" s="272"/>
      <c r="Q587" s="272"/>
      <c r="R587" s="272"/>
      <c r="S587" s="454"/>
      <c r="T587" s="454"/>
    </row>
    <row r="588" spans="1:20" ht="14.25" customHeight="1">
      <c r="A588" s="294"/>
      <c r="B588" s="295"/>
      <c r="C588" s="295"/>
      <c r="D588" s="294"/>
      <c r="E588" s="303"/>
      <c r="F588" s="342"/>
      <c r="G588" s="337"/>
      <c r="H588" s="348"/>
      <c r="I588" s="346"/>
      <c r="J588" s="348"/>
      <c r="K588" s="19"/>
      <c r="L588" s="19"/>
      <c r="M588" s="19"/>
      <c r="N588" s="74"/>
      <c r="O588" s="88">
        <f t="shared" si="883"/>
        <v>0</v>
      </c>
      <c r="P588" s="272"/>
      <c r="Q588" s="272"/>
      <c r="R588" s="272"/>
      <c r="S588" s="454"/>
      <c r="T588" s="454"/>
    </row>
    <row r="589" spans="1:20" ht="14.25" customHeight="1">
      <c r="A589" s="294">
        <v>55</v>
      </c>
      <c r="B589" s="295" t="s">
        <v>50</v>
      </c>
      <c r="C589" s="295" t="s">
        <v>1465</v>
      </c>
      <c r="D589" s="294" t="s">
        <v>31</v>
      </c>
      <c r="E589" s="303">
        <v>80</v>
      </c>
      <c r="F589" s="340">
        <f t="shared" si="889"/>
        <v>0.10154429460000002</v>
      </c>
      <c r="G589" s="337"/>
      <c r="H589" s="304">
        <f t="shared" si="890"/>
        <v>0</v>
      </c>
      <c r="I589" s="346"/>
      <c r="J589" s="304">
        <f t="shared" si="891"/>
        <v>0</v>
      </c>
      <c r="K589" s="19" t="s">
        <v>1462</v>
      </c>
      <c r="L589" s="19" t="s">
        <v>31</v>
      </c>
      <c r="M589" s="19">
        <v>1</v>
      </c>
      <c r="N589" s="74">
        <v>8.6999999999999994E-2</v>
      </c>
      <c r="O589" s="88">
        <f t="shared" si="883"/>
        <v>8.6999999999999994E-2</v>
      </c>
      <c r="P589" s="272">
        <f t="shared" ref="P589" si="912">E589*F589</f>
        <v>8.1235435680000005</v>
      </c>
      <c r="Q589" s="272">
        <f t="shared" ref="Q589" si="913">SUM(O589:O592)</f>
        <v>8.6999999999999994E-2</v>
      </c>
      <c r="R589" s="272">
        <f t="shared" ref="R589" si="914">Q589*1.02*1.05*$R$14</f>
        <v>0.10154429460000002</v>
      </c>
      <c r="S589" s="454">
        <f t="shared" ref="S589" si="915">F589*$S$17</f>
        <v>0.11780508949261316</v>
      </c>
      <c r="T589" s="454">
        <f t="shared" ref="T589" si="916">S589*E589</f>
        <v>9.4244071594090535</v>
      </c>
    </row>
    <row r="590" spans="1:20" ht="14.25" customHeight="1">
      <c r="A590" s="294"/>
      <c r="B590" s="295"/>
      <c r="C590" s="295"/>
      <c r="D590" s="294"/>
      <c r="E590" s="303"/>
      <c r="F590" s="341"/>
      <c r="G590" s="337"/>
      <c r="H590" s="347"/>
      <c r="I590" s="346"/>
      <c r="J590" s="347"/>
      <c r="K590" s="19"/>
      <c r="L590" s="19"/>
      <c r="M590" s="19"/>
      <c r="N590" s="74"/>
      <c r="O590" s="88">
        <f t="shared" si="883"/>
        <v>0</v>
      </c>
      <c r="P590" s="272"/>
      <c r="Q590" s="272"/>
      <c r="R590" s="272"/>
      <c r="S590" s="454"/>
      <c r="T590" s="454"/>
    </row>
    <row r="591" spans="1:20" ht="14.25" customHeight="1">
      <c r="A591" s="294"/>
      <c r="B591" s="295"/>
      <c r="C591" s="295"/>
      <c r="D591" s="294"/>
      <c r="E591" s="303"/>
      <c r="F591" s="341"/>
      <c r="G591" s="337"/>
      <c r="H591" s="347"/>
      <c r="I591" s="346"/>
      <c r="J591" s="347"/>
      <c r="K591" s="19"/>
      <c r="L591" s="19"/>
      <c r="M591" s="20"/>
      <c r="N591" s="74"/>
      <c r="O591" s="88">
        <f t="shared" si="883"/>
        <v>0</v>
      </c>
      <c r="P591" s="272"/>
      <c r="Q591" s="272"/>
      <c r="R591" s="272"/>
      <c r="S591" s="454"/>
      <c r="T591" s="454"/>
    </row>
    <row r="592" spans="1:20" ht="14.25" customHeight="1">
      <c r="A592" s="294"/>
      <c r="B592" s="295"/>
      <c r="C592" s="295"/>
      <c r="D592" s="294"/>
      <c r="E592" s="303"/>
      <c r="F592" s="342"/>
      <c r="G592" s="337"/>
      <c r="H592" s="348"/>
      <c r="I592" s="346"/>
      <c r="J592" s="348"/>
      <c r="K592" s="19"/>
      <c r="L592" s="19"/>
      <c r="M592" s="19"/>
      <c r="N592" s="74"/>
      <c r="O592" s="88">
        <f t="shared" si="883"/>
        <v>0</v>
      </c>
      <c r="P592" s="272"/>
      <c r="Q592" s="272"/>
      <c r="R592" s="272"/>
      <c r="S592" s="454"/>
      <c r="T592" s="454"/>
    </row>
    <row r="593" spans="1:20" ht="14.25" customHeight="1">
      <c r="A593" s="294">
        <v>56</v>
      </c>
      <c r="B593" s="295" t="s">
        <v>50</v>
      </c>
      <c r="C593" s="295" t="s">
        <v>1466</v>
      </c>
      <c r="D593" s="294" t="s">
        <v>31</v>
      </c>
      <c r="E593" s="303">
        <v>60</v>
      </c>
      <c r="F593" s="340">
        <f t="shared" si="889"/>
        <v>0.17507637000000004</v>
      </c>
      <c r="G593" s="337"/>
      <c r="H593" s="304">
        <f t="shared" si="890"/>
        <v>0</v>
      </c>
      <c r="I593" s="346"/>
      <c r="J593" s="304">
        <f t="shared" si="891"/>
        <v>0</v>
      </c>
      <c r="K593" s="19" t="s">
        <v>1462</v>
      </c>
      <c r="L593" s="19" t="s">
        <v>31</v>
      </c>
      <c r="M593" s="19">
        <v>1</v>
      </c>
      <c r="N593" s="74">
        <v>0.15</v>
      </c>
      <c r="O593" s="88">
        <f t="shared" si="883"/>
        <v>0.15</v>
      </c>
      <c r="P593" s="272">
        <f t="shared" ref="P593" si="917">E593*F593</f>
        <v>10.504582200000002</v>
      </c>
      <c r="Q593" s="272">
        <f t="shared" ref="Q593" si="918">SUM(O593:O596)</f>
        <v>0.15</v>
      </c>
      <c r="R593" s="272">
        <f t="shared" ref="R593" si="919">Q593*1.02*1.05*$R$14</f>
        <v>0.17507637000000004</v>
      </c>
      <c r="S593" s="454">
        <f t="shared" ref="S593" si="920">F593*$S$17</f>
        <v>0.20311222326312617</v>
      </c>
      <c r="T593" s="454">
        <f t="shared" ref="T593" si="921">S593*E593</f>
        <v>12.18673339578757</v>
      </c>
    </row>
    <row r="594" spans="1:20" ht="14.25" customHeight="1">
      <c r="A594" s="294"/>
      <c r="B594" s="295"/>
      <c r="C594" s="295"/>
      <c r="D594" s="294"/>
      <c r="E594" s="303"/>
      <c r="F594" s="341"/>
      <c r="G594" s="337"/>
      <c r="H594" s="347"/>
      <c r="I594" s="346"/>
      <c r="J594" s="347"/>
      <c r="K594" s="19"/>
      <c r="L594" s="19"/>
      <c r="M594" s="19"/>
      <c r="N594" s="74"/>
      <c r="O594" s="88">
        <f t="shared" si="883"/>
        <v>0</v>
      </c>
      <c r="P594" s="272"/>
      <c r="Q594" s="272"/>
      <c r="R594" s="272"/>
      <c r="S594" s="454"/>
      <c r="T594" s="454"/>
    </row>
    <row r="595" spans="1:20" ht="14.25" customHeight="1">
      <c r="A595" s="294"/>
      <c r="B595" s="295"/>
      <c r="C595" s="295"/>
      <c r="D595" s="294"/>
      <c r="E595" s="303"/>
      <c r="F595" s="341"/>
      <c r="G595" s="337"/>
      <c r="H595" s="347"/>
      <c r="I595" s="346"/>
      <c r="J595" s="347"/>
      <c r="K595" s="19"/>
      <c r="L595" s="19"/>
      <c r="M595" s="20"/>
      <c r="N595" s="74"/>
      <c r="O595" s="88">
        <f t="shared" si="883"/>
        <v>0</v>
      </c>
      <c r="P595" s="272"/>
      <c r="Q595" s="272"/>
      <c r="R595" s="272"/>
      <c r="S595" s="454"/>
      <c r="T595" s="454"/>
    </row>
    <row r="596" spans="1:20" ht="14.25" customHeight="1">
      <c r="A596" s="294"/>
      <c r="B596" s="295"/>
      <c r="C596" s="295"/>
      <c r="D596" s="294"/>
      <c r="E596" s="303"/>
      <c r="F596" s="342"/>
      <c r="G596" s="337"/>
      <c r="H596" s="348"/>
      <c r="I596" s="346"/>
      <c r="J596" s="348"/>
      <c r="K596" s="19"/>
      <c r="L596" s="19"/>
      <c r="M596" s="19"/>
      <c r="N596" s="74"/>
      <c r="O596" s="88">
        <f t="shared" si="883"/>
        <v>0</v>
      </c>
      <c r="P596" s="272"/>
      <c r="Q596" s="272"/>
      <c r="R596" s="272"/>
      <c r="S596" s="454"/>
      <c r="T596" s="454"/>
    </row>
    <row r="597" spans="1:20" ht="14.25" customHeight="1">
      <c r="A597" s="294">
        <v>57</v>
      </c>
      <c r="B597" s="295" t="s">
        <v>50</v>
      </c>
      <c r="C597" s="295" t="s">
        <v>1467</v>
      </c>
      <c r="D597" s="294" t="s">
        <v>31</v>
      </c>
      <c r="E597" s="303">
        <v>10</v>
      </c>
      <c r="F597" s="340">
        <f t="shared" si="889"/>
        <v>0.23343516000000006</v>
      </c>
      <c r="G597" s="337"/>
      <c r="H597" s="304">
        <f t="shared" si="890"/>
        <v>0</v>
      </c>
      <c r="I597" s="346"/>
      <c r="J597" s="304">
        <f t="shared" si="891"/>
        <v>0</v>
      </c>
      <c r="K597" s="19" t="s">
        <v>1462</v>
      </c>
      <c r="L597" s="19" t="s">
        <v>31</v>
      </c>
      <c r="M597" s="19">
        <v>1</v>
      </c>
      <c r="N597" s="74">
        <v>0.2</v>
      </c>
      <c r="O597" s="88">
        <f t="shared" si="883"/>
        <v>0.2</v>
      </c>
      <c r="P597" s="272">
        <f t="shared" ref="P597" si="922">E597*F597</f>
        <v>2.3343516000000006</v>
      </c>
      <c r="Q597" s="272">
        <f t="shared" ref="Q597" si="923">SUM(O597:O600)</f>
        <v>0.2</v>
      </c>
      <c r="R597" s="272">
        <f t="shared" ref="R597" si="924">Q597*1.02*1.05*$R$14</f>
        <v>0.23343516000000006</v>
      </c>
      <c r="S597" s="454">
        <f t="shared" ref="S597" si="925">F597*$S$17</f>
        <v>0.27081629768416821</v>
      </c>
      <c r="T597" s="454">
        <f t="shared" ref="T597" si="926">S597*E597</f>
        <v>2.7081629768416819</v>
      </c>
    </row>
    <row r="598" spans="1:20" ht="14.25" customHeight="1">
      <c r="A598" s="294"/>
      <c r="B598" s="295"/>
      <c r="C598" s="295"/>
      <c r="D598" s="294"/>
      <c r="E598" s="303"/>
      <c r="F598" s="341"/>
      <c r="G598" s="337"/>
      <c r="H598" s="347"/>
      <c r="I598" s="346"/>
      <c r="J598" s="347"/>
      <c r="K598" s="19"/>
      <c r="L598" s="19"/>
      <c r="M598" s="19"/>
      <c r="N598" s="74"/>
      <c r="O598" s="88">
        <f t="shared" si="883"/>
        <v>0</v>
      </c>
      <c r="P598" s="272"/>
      <c r="Q598" s="272"/>
      <c r="R598" s="272"/>
      <c r="S598" s="454"/>
      <c r="T598" s="454"/>
    </row>
    <row r="599" spans="1:20" ht="14.25" customHeight="1">
      <c r="A599" s="294"/>
      <c r="B599" s="295"/>
      <c r="C599" s="295"/>
      <c r="D599" s="294"/>
      <c r="E599" s="303"/>
      <c r="F599" s="341"/>
      <c r="G599" s="337"/>
      <c r="H599" s="347"/>
      <c r="I599" s="346"/>
      <c r="J599" s="347"/>
      <c r="K599" s="19"/>
      <c r="L599" s="19"/>
      <c r="M599" s="20"/>
      <c r="N599" s="74"/>
      <c r="O599" s="88">
        <f t="shared" si="883"/>
        <v>0</v>
      </c>
      <c r="P599" s="272"/>
      <c r="Q599" s="272"/>
      <c r="R599" s="272"/>
      <c r="S599" s="454"/>
      <c r="T599" s="454"/>
    </row>
    <row r="600" spans="1:20" ht="14.25" customHeight="1">
      <c r="A600" s="294"/>
      <c r="B600" s="295"/>
      <c r="C600" s="295"/>
      <c r="D600" s="294"/>
      <c r="E600" s="303"/>
      <c r="F600" s="342"/>
      <c r="G600" s="337"/>
      <c r="H600" s="348"/>
      <c r="I600" s="346"/>
      <c r="J600" s="348"/>
      <c r="K600" s="19"/>
      <c r="L600" s="19"/>
      <c r="M600" s="19"/>
      <c r="N600" s="74"/>
      <c r="O600" s="88">
        <f t="shared" si="883"/>
        <v>0</v>
      </c>
      <c r="P600" s="272"/>
      <c r="Q600" s="272"/>
      <c r="R600" s="272"/>
      <c r="S600" s="454"/>
      <c r="T600" s="454"/>
    </row>
    <row r="601" spans="1:20" ht="14.25" customHeight="1">
      <c r="A601" s="294">
        <v>58</v>
      </c>
      <c r="B601" s="295" t="s">
        <v>50</v>
      </c>
      <c r="C601" s="295" t="s">
        <v>1468</v>
      </c>
      <c r="D601" s="294" t="s">
        <v>31</v>
      </c>
      <c r="E601" s="303">
        <v>500</v>
      </c>
      <c r="F601" s="340">
        <f t="shared" si="889"/>
        <v>1.7507637E-2</v>
      </c>
      <c r="G601" s="337"/>
      <c r="H601" s="304">
        <f t="shared" si="890"/>
        <v>0</v>
      </c>
      <c r="I601" s="346"/>
      <c r="J601" s="304">
        <f t="shared" si="891"/>
        <v>0</v>
      </c>
      <c r="K601" s="19" t="s">
        <v>1469</v>
      </c>
      <c r="L601" s="19" t="s">
        <v>31</v>
      </c>
      <c r="M601" s="19">
        <v>1</v>
      </c>
      <c r="N601" s="74">
        <v>1.4999999999999999E-2</v>
      </c>
      <c r="O601" s="88">
        <f t="shared" si="883"/>
        <v>1.4999999999999999E-2</v>
      </c>
      <c r="P601" s="272">
        <f t="shared" ref="P601" si="927">E601*F601</f>
        <v>8.7538184999999995</v>
      </c>
      <c r="Q601" s="272">
        <f t="shared" ref="Q601" si="928">SUM(O601:O604)</f>
        <v>1.4999999999999999E-2</v>
      </c>
      <c r="R601" s="272">
        <f t="shared" ref="R601" si="929">Q601*1.02*1.05*$R$14</f>
        <v>1.7507637E-2</v>
      </c>
      <c r="S601" s="454">
        <f t="shared" ref="S601" si="930">F601*$S$17</f>
        <v>2.0311222326312609E-2</v>
      </c>
      <c r="T601" s="454">
        <f t="shared" ref="T601" si="931">S601*E601</f>
        <v>10.155611163156305</v>
      </c>
    </row>
    <row r="602" spans="1:20" ht="14.25" customHeight="1">
      <c r="A602" s="294"/>
      <c r="B602" s="295"/>
      <c r="C602" s="295"/>
      <c r="D602" s="294"/>
      <c r="E602" s="303"/>
      <c r="F602" s="341"/>
      <c r="G602" s="337"/>
      <c r="H602" s="347"/>
      <c r="I602" s="346"/>
      <c r="J602" s="347"/>
      <c r="K602" s="19"/>
      <c r="L602" s="19"/>
      <c r="M602" s="19"/>
      <c r="N602" s="74"/>
      <c r="O602" s="88">
        <f t="shared" si="883"/>
        <v>0</v>
      </c>
      <c r="P602" s="272"/>
      <c r="Q602" s="272"/>
      <c r="R602" s="272"/>
      <c r="S602" s="454"/>
      <c r="T602" s="454"/>
    </row>
    <row r="603" spans="1:20" ht="14.25" customHeight="1">
      <c r="A603" s="294"/>
      <c r="B603" s="295"/>
      <c r="C603" s="295"/>
      <c r="D603" s="294"/>
      <c r="E603" s="303"/>
      <c r="F603" s="341"/>
      <c r="G603" s="337"/>
      <c r="H603" s="347"/>
      <c r="I603" s="346"/>
      <c r="J603" s="347"/>
      <c r="K603" s="19"/>
      <c r="L603" s="19"/>
      <c r="M603" s="20"/>
      <c r="N603" s="74"/>
      <c r="O603" s="88">
        <f t="shared" si="883"/>
        <v>0</v>
      </c>
      <c r="P603" s="272"/>
      <c r="Q603" s="272"/>
      <c r="R603" s="272"/>
      <c r="S603" s="454"/>
      <c r="T603" s="454"/>
    </row>
    <row r="604" spans="1:20" ht="14.25" customHeight="1">
      <c r="A604" s="294"/>
      <c r="B604" s="295"/>
      <c r="C604" s="295"/>
      <c r="D604" s="294"/>
      <c r="E604" s="303"/>
      <c r="F604" s="342"/>
      <c r="G604" s="337"/>
      <c r="H604" s="348"/>
      <c r="I604" s="346"/>
      <c r="J604" s="348"/>
      <c r="K604" s="19"/>
      <c r="L604" s="19"/>
      <c r="M604" s="19"/>
      <c r="N604" s="74"/>
      <c r="O604" s="88">
        <f t="shared" si="883"/>
        <v>0</v>
      </c>
      <c r="P604" s="272"/>
      <c r="Q604" s="272"/>
      <c r="R604" s="272"/>
      <c r="S604" s="454"/>
      <c r="T604" s="454"/>
    </row>
    <row r="605" spans="1:20" ht="14.25" customHeight="1">
      <c r="A605" s="294"/>
      <c r="B605" s="542"/>
      <c r="C605" s="572" t="s">
        <v>441</v>
      </c>
      <c r="D605" s="561"/>
      <c r="E605" s="547"/>
      <c r="F605" s="340"/>
      <c r="G605" s="297"/>
      <c r="H605" s="304"/>
      <c r="I605" s="297"/>
      <c r="J605" s="304"/>
      <c r="K605" s="21"/>
      <c r="L605" s="21"/>
      <c r="M605" s="21"/>
      <c r="N605" s="36"/>
      <c r="O605" s="88"/>
      <c r="P605" s="304"/>
      <c r="Q605" s="304"/>
      <c r="R605" s="304"/>
      <c r="S605" s="454">
        <f t="shared" ref="S605" si="932">F605*$S$17</f>
        <v>0</v>
      </c>
      <c r="T605" s="454">
        <f t="shared" ref="T605" si="933">S605*E605</f>
        <v>0</v>
      </c>
    </row>
    <row r="606" spans="1:20" ht="14.25" customHeight="1">
      <c r="A606" s="294"/>
      <c r="B606" s="542"/>
      <c r="C606" s="572"/>
      <c r="D606" s="561"/>
      <c r="E606" s="547"/>
      <c r="F606" s="341"/>
      <c r="G606" s="297"/>
      <c r="H606" s="347"/>
      <c r="I606" s="297"/>
      <c r="J606" s="347"/>
      <c r="K606" s="21"/>
      <c r="L606" s="21"/>
      <c r="M606" s="21"/>
      <c r="N606" s="36"/>
      <c r="O606" s="88"/>
      <c r="P606" s="347"/>
      <c r="Q606" s="347"/>
      <c r="R606" s="347"/>
      <c r="S606" s="454"/>
      <c r="T606" s="454"/>
    </row>
    <row r="607" spans="1:20" ht="14.25" customHeight="1">
      <c r="A607" s="294"/>
      <c r="B607" s="542"/>
      <c r="C607" s="572"/>
      <c r="D607" s="561"/>
      <c r="E607" s="547"/>
      <c r="F607" s="341"/>
      <c r="G607" s="297"/>
      <c r="H607" s="347"/>
      <c r="I607" s="297"/>
      <c r="J607" s="347"/>
      <c r="K607" s="21"/>
      <c r="L607" s="21"/>
      <c r="M607" s="22"/>
      <c r="N607" s="68"/>
      <c r="O607" s="88"/>
      <c r="P607" s="347"/>
      <c r="Q607" s="347"/>
      <c r="R607" s="347"/>
      <c r="S607" s="454"/>
      <c r="T607" s="454"/>
    </row>
    <row r="608" spans="1:20" ht="14.25" customHeight="1">
      <c r="A608" s="294"/>
      <c r="B608" s="542"/>
      <c r="C608" s="572"/>
      <c r="D608" s="561"/>
      <c r="E608" s="547"/>
      <c r="F608" s="342"/>
      <c r="G608" s="297"/>
      <c r="H608" s="348"/>
      <c r="I608" s="297"/>
      <c r="J608" s="348"/>
      <c r="K608" s="21"/>
      <c r="L608" s="21"/>
      <c r="M608" s="21"/>
      <c r="N608" s="36"/>
      <c r="O608" s="88"/>
      <c r="P608" s="348"/>
      <c r="Q608" s="348"/>
      <c r="R608" s="348"/>
      <c r="S608" s="454"/>
      <c r="T608" s="454"/>
    </row>
    <row r="609" spans="1:20" ht="14.25" customHeight="1">
      <c r="A609" s="294">
        <v>1</v>
      </c>
      <c r="B609" s="295" t="s">
        <v>680</v>
      </c>
      <c r="C609" s="295" t="s">
        <v>1405</v>
      </c>
      <c r="D609" s="294" t="s">
        <v>36</v>
      </c>
      <c r="E609" s="294">
        <v>64</v>
      </c>
      <c r="F609" s="298">
        <f t="shared" ref="F609" si="934">H609+J609+R609</f>
        <v>2.7533338530260005</v>
      </c>
      <c r="G609" s="273">
        <v>1.1100000000000001</v>
      </c>
      <c r="H609" s="272">
        <f t="shared" ref="H609" si="935">G609*$P$8/1000</f>
        <v>2.0187903</v>
      </c>
      <c r="I609" s="273">
        <v>0.04</v>
      </c>
      <c r="J609" s="272">
        <f t="shared" ref="J609" si="936">I609*$P$9/1000</f>
        <v>0.10605440000000001</v>
      </c>
      <c r="K609" s="19" t="s">
        <v>53</v>
      </c>
      <c r="L609" s="19" t="s">
        <v>36</v>
      </c>
      <c r="M609" s="19">
        <v>0.93</v>
      </c>
      <c r="N609" s="74">
        <v>0.57899999999999996</v>
      </c>
      <c r="O609" s="88">
        <f t="shared" ref="O609:O672" si="937">M609*N609</f>
        <v>0.53847</v>
      </c>
      <c r="P609" s="272">
        <f t="shared" ref="P609" si="938">E609*F609</f>
        <v>176.21336659366403</v>
      </c>
      <c r="Q609" s="272">
        <f t="shared" ref="Q609" si="939">SUM(O609:O612)</f>
        <v>0.53847</v>
      </c>
      <c r="R609" s="272">
        <f t="shared" ref="R609" si="940">Q609*1.02*1.05*$R$14</f>
        <v>0.62848915302600017</v>
      </c>
      <c r="S609" s="454">
        <f t="shared" ref="S609" si="941">F609*$S$17</f>
        <v>3.1942389499721764</v>
      </c>
      <c r="T609" s="454">
        <f t="shared" ref="T609" si="942">S609*E609</f>
        <v>204.43129279821929</v>
      </c>
    </row>
    <row r="610" spans="1:20" ht="14.25" customHeight="1">
      <c r="A610" s="294"/>
      <c r="B610" s="295"/>
      <c r="C610" s="295"/>
      <c r="D610" s="294"/>
      <c r="E610" s="294"/>
      <c r="F610" s="298"/>
      <c r="G610" s="273"/>
      <c r="H610" s="272"/>
      <c r="I610" s="273"/>
      <c r="J610" s="272"/>
      <c r="K610" s="19"/>
      <c r="L610" s="19"/>
      <c r="M610" s="19"/>
      <c r="N610" s="74"/>
      <c r="O610" s="88">
        <f t="shared" si="937"/>
        <v>0</v>
      </c>
      <c r="P610" s="272"/>
      <c r="Q610" s="272"/>
      <c r="R610" s="272"/>
      <c r="S610" s="454"/>
      <c r="T610" s="454"/>
    </row>
    <row r="611" spans="1:20" ht="14.25" customHeight="1">
      <c r="A611" s="294"/>
      <c r="B611" s="295"/>
      <c r="C611" s="295"/>
      <c r="D611" s="294"/>
      <c r="E611" s="294"/>
      <c r="F611" s="298"/>
      <c r="G611" s="273"/>
      <c r="H611" s="272"/>
      <c r="I611" s="273"/>
      <c r="J611" s="272"/>
      <c r="K611" s="19"/>
      <c r="L611" s="19"/>
      <c r="M611" s="19"/>
      <c r="N611" s="74"/>
      <c r="O611" s="88">
        <f t="shared" si="937"/>
        <v>0</v>
      </c>
      <c r="P611" s="272"/>
      <c r="Q611" s="272"/>
      <c r="R611" s="272"/>
      <c r="S611" s="454"/>
      <c r="T611" s="454"/>
    </row>
    <row r="612" spans="1:20" ht="14.25" customHeight="1">
      <c r="A612" s="294"/>
      <c r="B612" s="295"/>
      <c r="C612" s="295"/>
      <c r="D612" s="294"/>
      <c r="E612" s="294"/>
      <c r="F612" s="298"/>
      <c r="G612" s="273"/>
      <c r="H612" s="272"/>
      <c r="I612" s="273"/>
      <c r="J612" s="272"/>
      <c r="K612" s="19"/>
      <c r="L612" s="19"/>
      <c r="M612" s="19"/>
      <c r="N612" s="74"/>
      <c r="O612" s="88">
        <f t="shared" si="937"/>
        <v>0</v>
      </c>
      <c r="P612" s="272"/>
      <c r="Q612" s="272"/>
      <c r="R612" s="272"/>
      <c r="S612" s="454"/>
      <c r="T612" s="454"/>
    </row>
    <row r="613" spans="1:20" ht="14.25" customHeight="1">
      <c r="A613" s="294">
        <v>2</v>
      </c>
      <c r="B613" s="295" t="s">
        <v>277</v>
      </c>
      <c r="C613" s="295" t="s">
        <v>1408</v>
      </c>
      <c r="D613" s="294" t="s">
        <v>36</v>
      </c>
      <c r="E613" s="294">
        <v>48</v>
      </c>
      <c r="F613" s="298">
        <f t="shared" ref="F613:F645" si="943">H613+J613+R613</f>
        <v>2.5763908708840004</v>
      </c>
      <c r="G613" s="273">
        <v>0.88</v>
      </c>
      <c r="H613" s="272">
        <f t="shared" ref="H613:H645" si="944">G613*$P$8/1000</f>
        <v>1.6004824000000002</v>
      </c>
      <c r="I613" s="273">
        <v>0.03</v>
      </c>
      <c r="J613" s="272">
        <f t="shared" ref="J613:J645" si="945">I613*$P$9/1000</f>
        <v>7.9540800000000009E-2</v>
      </c>
      <c r="K613" s="19" t="s">
        <v>53</v>
      </c>
      <c r="L613" s="19" t="s">
        <v>36</v>
      </c>
      <c r="M613" s="19">
        <v>0.94</v>
      </c>
      <c r="N613" s="74">
        <v>0.81699999999999995</v>
      </c>
      <c r="O613" s="88">
        <f t="shared" si="937"/>
        <v>0.76797999999999988</v>
      </c>
      <c r="P613" s="272">
        <f t="shared" ref="P613" si="946">E613*F613</f>
        <v>123.66676180243202</v>
      </c>
      <c r="Q613" s="272">
        <f t="shared" ref="Q613" si="947">SUM(O613:O616)</f>
        <v>0.76797999999999988</v>
      </c>
      <c r="R613" s="272">
        <f t="shared" ref="R613" si="948">Q613*1.02*1.05*$R$14</f>
        <v>0.89636767088400005</v>
      </c>
      <c r="S613" s="454">
        <f t="shared" ref="S613" si="949">F613*$S$17</f>
        <v>2.9889612046449843</v>
      </c>
      <c r="T613" s="454">
        <f t="shared" ref="T613" si="950">S613*E613</f>
        <v>143.47013782295926</v>
      </c>
    </row>
    <row r="614" spans="1:20" ht="14.25" customHeight="1">
      <c r="A614" s="294"/>
      <c r="B614" s="295"/>
      <c r="C614" s="295"/>
      <c r="D614" s="294"/>
      <c r="E614" s="294"/>
      <c r="F614" s="298"/>
      <c r="G614" s="273"/>
      <c r="H614" s="272"/>
      <c r="I614" s="273"/>
      <c r="J614" s="272"/>
      <c r="K614" s="19"/>
      <c r="L614" s="19"/>
      <c r="M614" s="19"/>
      <c r="N614" s="74"/>
      <c r="O614" s="88">
        <f t="shared" si="937"/>
        <v>0</v>
      </c>
      <c r="P614" s="272"/>
      <c r="Q614" s="272"/>
      <c r="R614" s="272"/>
      <c r="S614" s="454"/>
      <c r="T614" s="454"/>
    </row>
    <row r="615" spans="1:20" ht="14.25" customHeight="1">
      <c r="A615" s="294"/>
      <c r="B615" s="295"/>
      <c r="C615" s="295"/>
      <c r="D615" s="294"/>
      <c r="E615" s="294"/>
      <c r="F615" s="298"/>
      <c r="G615" s="273"/>
      <c r="H615" s="272"/>
      <c r="I615" s="273"/>
      <c r="J615" s="272"/>
      <c r="K615" s="19"/>
      <c r="L615" s="19"/>
      <c r="M615" s="19"/>
      <c r="N615" s="74"/>
      <c r="O615" s="88">
        <f t="shared" si="937"/>
        <v>0</v>
      </c>
      <c r="P615" s="272"/>
      <c r="Q615" s="272"/>
      <c r="R615" s="272"/>
      <c r="S615" s="454"/>
      <c r="T615" s="454"/>
    </row>
    <row r="616" spans="1:20" ht="14.25" customHeight="1">
      <c r="A616" s="294"/>
      <c r="B616" s="295"/>
      <c r="C616" s="295"/>
      <c r="D616" s="294"/>
      <c r="E616" s="294"/>
      <c r="F616" s="298"/>
      <c r="G616" s="273"/>
      <c r="H616" s="272"/>
      <c r="I616" s="273"/>
      <c r="J616" s="272"/>
      <c r="K616" s="19"/>
      <c r="L616" s="19"/>
      <c r="M616" s="19"/>
      <c r="N616" s="74"/>
      <c r="O616" s="88">
        <f t="shared" si="937"/>
        <v>0</v>
      </c>
      <c r="P616" s="272"/>
      <c r="Q616" s="272"/>
      <c r="R616" s="272"/>
      <c r="S616" s="454"/>
      <c r="T616" s="454"/>
    </row>
    <row r="617" spans="1:20" ht="14.25" customHeight="1">
      <c r="A617" s="294">
        <v>3</v>
      </c>
      <c r="B617" s="295" t="s">
        <v>160</v>
      </c>
      <c r="C617" s="295" t="s">
        <v>1409</v>
      </c>
      <c r="D617" s="294" t="s">
        <v>36</v>
      </c>
      <c r="E617" s="294">
        <v>40</v>
      </c>
      <c r="F617" s="298">
        <f t="shared" si="943"/>
        <v>2.7339443650000002</v>
      </c>
      <c r="G617" s="273">
        <v>0.72</v>
      </c>
      <c r="H617" s="272">
        <f t="shared" si="944"/>
        <v>1.3094855999999999</v>
      </c>
      <c r="I617" s="273">
        <v>0.02</v>
      </c>
      <c r="J617" s="272">
        <f t="shared" si="945"/>
        <v>5.3027200000000003E-2</v>
      </c>
      <c r="K617" s="19" t="s">
        <v>53</v>
      </c>
      <c r="L617" s="19" t="s">
        <v>36</v>
      </c>
      <c r="M617" s="19">
        <v>0.94</v>
      </c>
      <c r="N617" s="74">
        <v>1.25</v>
      </c>
      <c r="O617" s="88">
        <f t="shared" si="937"/>
        <v>1.1749999999999998</v>
      </c>
      <c r="P617" s="272">
        <f t="shared" ref="P617" si="951">E617*F617</f>
        <v>109.3577746</v>
      </c>
      <c r="Q617" s="272">
        <f t="shared" ref="Q617" si="952">SUM(O617:O620)</f>
        <v>1.1749999999999998</v>
      </c>
      <c r="R617" s="272">
        <f t="shared" ref="R617" si="953">Q617*1.02*1.05*$R$14</f>
        <v>1.371431565</v>
      </c>
      <c r="S617" s="454">
        <f t="shared" ref="S617" si="954">F617*$S$17</f>
        <v>3.171744526419217</v>
      </c>
      <c r="T617" s="454">
        <f t="shared" ref="T617" si="955">S617*E617</f>
        <v>126.86978105676869</v>
      </c>
    </row>
    <row r="618" spans="1:20" ht="14.25" customHeight="1">
      <c r="A618" s="294"/>
      <c r="B618" s="295"/>
      <c r="C618" s="295"/>
      <c r="D618" s="294"/>
      <c r="E618" s="294"/>
      <c r="F618" s="298"/>
      <c r="G618" s="273"/>
      <c r="H618" s="272"/>
      <c r="I618" s="273"/>
      <c r="J618" s="272"/>
      <c r="K618" s="19"/>
      <c r="L618" s="19"/>
      <c r="M618" s="19"/>
      <c r="N618" s="74"/>
      <c r="O618" s="88">
        <f t="shared" si="937"/>
        <v>0</v>
      </c>
      <c r="P618" s="272"/>
      <c r="Q618" s="272"/>
      <c r="R618" s="272"/>
      <c r="S618" s="454"/>
      <c r="T618" s="454"/>
    </row>
    <row r="619" spans="1:20" ht="14.25" customHeight="1">
      <c r="A619" s="294"/>
      <c r="B619" s="295"/>
      <c r="C619" s="295"/>
      <c r="D619" s="294"/>
      <c r="E619" s="294"/>
      <c r="F619" s="298"/>
      <c r="G619" s="273"/>
      <c r="H619" s="272"/>
      <c r="I619" s="273"/>
      <c r="J619" s="272"/>
      <c r="K619" s="19"/>
      <c r="L619" s="19"/>
      <c r="M619" s="19"/>
      <c r="N619" s="74"/>
      <c r="O619" s="88">
        <f t="shared" si="937"/>
        <v>0</v>
      </c>
      <c r="P619" s="272"/>
      <c r="Q619" s="272"/>
      <c r="R619" s="272"/>
      <c r="S619" s="454"/>
      <c r="T619" s="454"/>
    </row>
    <row r="620" spans="1:20" ht="14.25" customHeight="1">
      <c r="A620" s="294"/>
      <c r="B620" s="295"/>
      <c r="C620" s="295"/>
      <c r="D620" s="294"/>
      <c r="E620" s="294"/>
      <c r="F620" s="298"/>
      <c r="G620" s="273"/>
      <c r="H620" s="272"/>
      <c r="I620" s="273"/>
      <c r="J620" s="272"/>
      <c r="K620" s="19"/>
      <c r="L620" s="19"/>
      <c r="M620" s="19"/>
      <c r="N620" s="74"/>
      <c r="O620" s="88">
        <f t="shared" si="937"/>
        <v>0</v>
      </c>
      <c r="P620" s="272"/>
      <c r="Q620" s="272"/>
      <c r="R620" s="272"/>
      <c r="S620" s="454"/>
      <c r="T620" s="454"/>
    </row>
    <row r="621" spans="1:20" ht="14.25" customHeight="1">
      <c r="A621" s="294">
        <v>4</v>
      </c>
      <c r="B621" s="295" t="s">
        <v>50</v>
      </c>
      <c r="C621" s="295" t="s">
        <v>1424</v>
      </c>
      <c r="D621" s="294" t="s">
        <v>31</v>
      </c>
      <c r="E621" s="303">
        <v>40</v>
      </c>
      <c r="F621" s="298">
        <f t="shared" si="943"/>
        <v>6.5361844800000013E-2</v>
      </c>
      <c r="G621" s="337"/>
      <c r="H621" s="272">
        <f t="shared" si="944"/>
        <v>0</v>
      </c>
      <c r="I621" s="346"/>
      <c r="J621" s="272">
        <f t="shared" si="945"/>
        <v>0</v>
      </c>
      <c r="K621" s="19" t="s">
        <v>1419</v>
      </c>
      <c r="L621" s="19" t="s">
        <v>31</v>
      </c>
      <c r="M621" s="19">
        <v>1</v>
      </c>
      <c r="N621" s="74">
        <v>5.6000000000000001E-2</v>
      </c>
      <c r="O621" s="88">
        <f t="shared" si="937"/>
        <v>5.6000000000000001E-2</v>
      </c>
      <c r="P621" s="272">
        <f t="shared" ref="P621" si="956">E621*F621</f>
        <v>2.6144737920000005</v>
      </c>
      <c r="Q621" s="272">
        <f t="shared" ref="Q621" si="957">SUM(O621:O624)</f>
        <v>5.6000000000000001E-2</v>
      </c>
      <c r="R621" s="272">
        <f t="shared" ref="R621" si="958">Q621*1.02*1.05*$R$14</f>
        <v>6.5361844800000013E-2</v>
      </c>
      <c r="S621" s="454">
        <f t="shared" ref="S621" si="959">F621*$S$17</f>
        <v>7.5828563351567096E-2</v>
      </c>
      <c r="T621" s="454">
        <f t="shared" ref="T621" si="960">S621*E621</f>
        <v>3.0331425340626836</v>
      </c>
    </row>
    <row r="622" spans="1:20" ht="14.25" customHeight="1">
      <c r="A622" s="294"/>
      <c r="B622" s="295"/>
      <c r="C622" s="295"/>
      <c r="D622" s="294"/>
      <c r="E622" s="303"/>
      <c r="F622" s="298"/>
      <c r="G622" s="337"/>
      <c r="H622" s="272"/>
      <c r="I622" s="346"/>
      <c r="J622" s="272"/>
      <c r="K622" s="19"/>
      <c r="L622" s="19"/>
      <c r="M622" s="19"/>
      <c r="N622" s="74"/>
      <c r="O622" s="88">
        <f t="shared" si="937"/>
        <v>0</v>
      </c>
      <c r="P622" s="272"/>
      <c r="Q622" s="272"/>
      <c r="R622" s="272"/>
      <c r="S622" s="454"/>
      <c r="T622" s="454"/>
    </row>
    <row r="623" spans="1:20" ht="14.25" customHeight="1">
      <c r="A623" s="294"/>
      <c r="B623" s="295"/>
      <c r="C623" s="295"/>
      <c r="D623" s="294"/>
      <c r="E623" s="303"/>
      <c r="F623" s="298"/>
      <c r="G623" s="337"/>
      <c r="H623" s="272"/>
      <c r="I623" s="346"/>
      <c r="J623" s="272"/>
      <c r="K623" s="19"/>
      <c r="L623" s="19"/>
      <c r="M623" s="20"/>
      <c r="N623" s="74"/>
      <c r="O623" s="88">
        <f t="shared" si="937"/>
        <v>0</v>
      </c>
      <c r="P623" s="272"/>
      <c r="Q623" s="272"/>
      <c r="R623" s="272"/>
      <c r="S623" s="454"/>
      <c r="T623" s="454"/>
    </row>
    <row r="624" spans="1:20" ht="14.25" customHeight="1">
      <c r="A624" s="294"/>
      <c r="B624" s="295"/>
      <c r="C624" s="295"/>
      <c r="D624" s="294"/>
      <c r="E624" s="303"/>
      <c r="F624" s="298"/>
      <c r="G624" s="337"/>
      <c r="H624" s="272"/>
      <c r="I624" s="346"/>
      <c r="J624" s="272"/>
      <c r="K624" s="19"/>
      <c r="L624" s="19"/>
      <c r="M624" s="19"/>
      <c r="N624" s="74"/>
      <c r="O624" s="88">
        <f t="shared" si="937"/>
        <v>0</v>
      </c>
      <c r="P624" s="272"/>
      <c r="Q624" s="272"/>
      <c r="R624" s="272"/>
      <c r="S624" s="454"/>
      <c r="T624" s="454"/>
    </row>
    <row r="625" spans="1:20" ht="14.25" customHeight="1">
      <c r="A625" s="294">
        <v>5</v>
      </c>
      <c r="B625" s="295" t="s">
        <v>50</v>
      </c>
      <c r="C625" s="295" t="s">
        <v>1471</v>
      </c>
      <c r="D625" s="294" t="s">
        <v>31</v>
      </c>
      <c r="E625" s="303">
        <v>4</v>
      </c>
      <c r="F625" s="298">
        <f t="shared" si="943"/>
        <v>0.13072368960000003</v>
      </c>
      <c r="G625" s="337"/>
      <c r="H625" s="272">
        <f t="shared" si="944"/>
        <v>0</v>
      </c>
      <c r="I625" s="346"/>
      <c r="J625" s="272">
        <f t="shared" si="945"/>
        <v>0</v>
      </c>
      <c r="K625" s="19" t="s">
        <v>1407</v>
      </c>
      <c r="L625" s="19" t="s">
        <v>31</v>
      </c>
      <c r="M625" s="19">
        <v>1</v>
      </c>
      <c r="N625" s="74">
        <v>0.112</v>
      </c>
      <c r="O625" s="88">
        <f t="shared" si="937"/>
        <v>0.112</v>
      </c>
      <c r="P625" s="272">
        <f t="shared" ref="P625" si="961">E625*F625</f>
        <v>0.5228947584000001</v>
      </c>
      <c r="Q625" s="272">
        <f t="shared" ref="Q625" si="962">SUM(O625:O628)</f>
        <v>0.112</v>
      </c>
      <c r="R625" s="272">
        <f t="shared" ref="R625" si="963">Q625*1.02*1.05*$R$14</f>
        <v>0.13072368960000003</v>
      </c>
      <c r="S625" s="454">
        <f t="shared" ref="S625" si="964">F625*$S$17</f>
        <v>0.15165712670313419</v>
      </c>
      <c r="T625" s="454">
        <f t="shared" ref="T625" si="965">S625*E625</f>
        <v>0.60662850681253677</v>
      </c>
    </row>
    <row r="626" spans="1:20" ht="14.25" customHeight="1">
      <c r="A626" s="294"/>
      <c r="B626" s="295"/>
      <c r="C626" s="295"/>
      <c r="D626" s="294"/>
      <c r="E626" s="303"/>
      <c r="F626" s="298"/>
      <c r="G626" s="337"/>
      <c r="H626" s="272"/>
      <c r="I626" s="346"/>
      <c r="J626" s="272"/>
      <c r="K626" s="19"/>
      <c r="L626" s="19"/>
      <c r="M626" s="19"/>
      <c r="N626" s="74"/>
      <c r="O626" s="88">
        <f t="shared" si="937"/>
        <v>0</v>
      </c>
      <c r="P626" s="272"/>
      <c r="Q626" s="272"/>
      <c r="R626" s="272"/>
      <c r="S626" s="454"/>
      <c r="T626" s="454"/>
    </row>
    <row r="627" spans="1:20" ht="14.25" customHeight="1">
      <c r="A627" s="294"/>
      <c r="B627" s="295"/>
      <c r="C627" s="295"/>
      <c r="D627" s="294"/>
      <c r="E627" s="303"/>
      <c r="F627" s="298"/>
      <c r="G627" s="337"/>
      <c r="H627" s="272"/>
      <c r="I627" s="346"/>
      <c r="J627" s="272"/>
      <c r="K627" s="19"/>
      <c r="L627" s="19"/>
      <c r="M627" s="20"/>
      <c r="N627" s="74"/>
      <c r="O627" s="88">
        <f t="shared" si="937"/>
        <v>0</v>
      </c>
      <c r="P627" s="272"/>
      <c r="Q627" s="272"/>
      <c r="R627" s="272"/>
      <c r="S627" s="454"/>
      <c r="T627" s="454"/>
    </row>
    <row r="628" spans="1:20" ht="14.25" customHeight="1">
      <c r="A628" s="294"/>
      <c r="B628" s="295"/>
      <c r="C628" s="295"/>
      <c r="D628" s="294"/>
      <c r="E628" s="303"/>
      <c r="F628" s="298"/>
      <c r="G628" s="337"/>
      <c r="H628" s="272"/>
      <c r="I628" s="346"/>
      <c r="J628" s="272"/>
      <c r="K628" s="19"/>
      <c r="L628" s="19"/>
      <c r="M628" s="19"/>
      <c r="N628" s="74"/>
      <c r="O628" s="88">
        <f t="shared" si="937"/>
        <v>0</v>
      </c>
      <c r="P628" s="272"/>
      <c r="Q628" s="272"/>
      <c r="R628" s="272"/>
      <c r="S628" s="454"/>
      <c r="T628" s="454"/>
    </row>
    <row r="629" spans="1:20" ht="14.25" customHeight="1">
      <c r="A629" s="294">
        <v>6</v>
      </c>
      <c r="B629" s="295" t="s">
        <v>50</v>
      </c>
      <c r="C629" s="295" t="s">
        <v>1472</v>
      </c>
      <c r="D629" s="294" t="s">
        <v>31</v>
      </c>
      <c r="E629" s="303">
        <v>6</v>
      </c>
      <c r="F629" s="298">
        <f t="shared" si="943"/>
        <v>0.1027114704</v>
      </c>
      <c r="G629" s="337"/>
      <c r="H629" s="272">
        <f t="shared" si="944"/>
        <v>0</v>
      </c>
      <c r="I629" s="346"/>
      <c r="J629" s="272">
        <f t="shared" si="945"/>
        <v>0</v>
      </c>
      <c r="K629" s="19" t="s">
        <v>1407</v>
      </c>
      <c r="L629" s="19" t="s">
        <v>31</v>
      </c>
      <c r="M629" s="19">
        <v>1</v>
      </c>
      <c r="N629" s="74">
        <v>8.7999999999999995E-2</v>
      </c>
      <c r="O629" s="88">
        <f t="shared" si="937"/>
        <v>8.7999999999999995E-2</v>
      </c>
      <c r="P629" s="272">
        <f t="shared" ref="P629" si="966">E629*F629</f>
        <v>0.61626882240000003</v>
      </c>
      <c r="Q629" s="272">
        <f t="shared" ref="Q629" si="967">SUM(O629:O632)</f>
        <v>8.7999999999999995E-2</v>
      </c>
      <c r="R629" s="272">
        <f t="shared" ref="R629" si="968">Q629*1.02*1.05*$R$14</f>
        <v>0.1027114704</v>
      </c>
      <c r="S629" s="454">
        <f t="shared" ref="S629" si="969">F629*$S$17</f>
        <v>0.11915917098103398</v>
      </c>
      <c r="T629" s="454">
        <f t="shared" ref="T629" si="970">S629*E629</f>
        <v>0.71495502588620385</v>
      </c>
    </row>
    <row r="630" spans="1:20" ht="14.25" customHeight="1">
      <c r="A630" s="294"/>
      <c r="B630" s="295"/>
      <c r="C630" s="295"/>
      <c r="D630" s="294"/>
      <c r="E630" s="303"/>
      <c r="F630" s="298"/>
      <c r="G630" s="337"/>
      <c r="H630" s="272"/>
      <c r="I630" s="346"/>
      <c r="J630" s="272"/>
      <c r="K630" s="19"/>
      <c r="L630" s="19"/>
      <c r="M630" s="19"/>
      <c r="N630" s="74"/>
      <c r="O630" s="88">
        <f t="shared" si="937"/>
        <v>0</v>
      </c>
      <c r="P630" s="272"/>
      <c r="Q630" s="272"/>
      <c r="R630" s="272"/>
      <c r="S630" s="454"/>
      <c r="T630" s="454"/>
    </row>
    <row r="631" spans="1:20" ht="14.25" customHeight="1">
      <c r="A631" s="294"/>
      <c r="B631" s="295"/>
      <c r="C631" s="295"/>
      <c r="D631" s="294"/>
      <c r="E631" s="303"/>
      <c r="F631" s="298"/>
      <c r="G631" s="337"/>
      <c r="H631" s="272"/>
      <c r="I631" s="346"/>
      <c r="J631" s="272"/>
      <c r="K631" s="19"/>
      <c r="L631" s="19"/>
      <c r="M631" s="20"/>
      <c r="N631" s="74"/>
      <c r="O631" s="88">
        <f t="shared" si="937"/>
        <v>0</v>
      </c>
      <c r="P631" s="272"/>
      <c r="Q631" s="272"/>
      <c r="R631" s="272"/>
      <c r="S631" s="454"/>
      <c r="T631" s="454"/>
    </row>
    <row r="632" spans="1:20" ht="14.25" customHeight="1">
      <c r="A632" s="294"/>
      <c r="B632" s="295"/>
      <c r="C632" s="295"/>
      <c r="D632" s="294"/>
      <c r="E632" s="303"/>
      <c r="F632" s="298"/>
      <c r="G632" s="337"/>
      <c r="H632" s="272"/>
      <c r="I632" s="346"/>
      <c r="J632" s="272"/>
      <c r="K632" s="19"/>
      <c r="L632" s="19"/>
      <c r="M632" s="19"/>
      <c r="N632" s="74"/>
      <c r="O632" s="88">
        <f t="shared" si="937"/>
        <v>0</v>
      </c>
      <c r="P632" s="272"/>
      <c r="Q632" s="272"/>
      <c r="R632" s="272"/>
      <c r="S632" s="454"/>
      <c r="T632" s="454"/>
    </row>
    <row r="633" spans="1:20" ht="14.25" customHeight="1">
      <c r="A633" s="294">
        <v>7</v>
      </c>
      <c r="B633" s="295" t="s">
        <v>50</v>
      </c>
      <c r="C633" s="295" t="s">
        <v>1473</v>
      </c>
      <c r="D633" s="294" t="s">
        <v>31</v>
      </c>
      <c r="E633" s="303">
        <v>12</v>
      </c>
      <c r="F633" s="298">
        <f t="shared" si="943"/>
        <v>0.52522911000000005</v>
      </c>
      <c r="G633" s="337"/>
      <c r="H633" s="272">
        <f t="shared" si="944"/>
        <v>0</v>
      </c>
      <c r="I633" s="346"/>
      <c r="J633" s="272">
        <f t="shared" si="945"/>
        <v>0</v>
      </c>
      <c r="K633" s="19" t="s">
        <v>1413</v>
      </c>
      <c r="L633" s="19" t="s">
        <v>31</v>
      </c>
      <c r="M633" s="19">
        <v>1</v>
      </c>
      <c r="N633" s="74">
        <v>0.45</v>
      </c>
      <c r="O633" s="88">
        <f t="shared" si="937"/>
        <v>0.45</v>
      </c>
      <c r="P633" s="272">
        <f t="shared" ref="P633" si="971">E633*F633</f>
        <v>6.3027493200000002</v>
      </c>
      <c r="Q633" s="272">
        <f t="shared" ref="Q633" si="972">SUM(O633:O636)</f>
        <v>0.45</v>
      </c>
      <c r="R633" s="272">
        <f t="shared" ref="R633" si="973">Q633*1.02*1.05*$R$14</f>
        <v>0.52522911000000005</v>
      </c>
      <c r="S633" s="454">
        <f t="shared" ref="S633" si="974">F633*$S$17</f>
        <v>0.60933666978937839</v>
      </c>
      <c r="T633" s="454">
        <f t="shared" ref="T633" si="975">S633*E633</f>
        <v>7.3120400374725403</v>
      </c>
    </row>
    <row r="634" spans="1:20" ht="14.25" customHeight="1">
      <c r="A634" s="294"/>
      <c r="B634" s="295"/>
      <c r="C634" s="295"/>
      <c r="D634" s="294"/>
      <c r="E634" s="303"/>
      <c r="F634" s="298"/>
      <c r="G634" s="337"/>
      <c r="H634" s="272"/>
      <c r="I634" s="346"/>
      <c r="J634" s="272"/>
      <c r="K634" s="19"/>
      <c r="L634" s="19"/>
      <c r="M634" s="19"/>
      <c r="N634" s="74"/>
      <c r="O634" s="88">
        <f t="shared" si="937"/>
        <v>0</v>
      </c>
      <c r="P634" s="272"/>
      <c r="Q634" s="272"/>
      <c r="R634" s="272"/>
      <c r="S634" s="454"/>
      <c r="T634" s="454"/>
    </row>
    <row r="635" spans="1:20" ht="14.25" customHeight="1">
      <c r="A635" s="294"/>
      <c r="B635" s="295"/>
      <c r="C635" s="295"/>
      <c r="D635" s="294"/>
      <c r="E635" s="303"/>
      <c r="F635" s="298"/>
      <c r="G635" s="337"/>
      <c r="H635" s="272"/>
      <c r="I635" s="346"/>
      <c r="J635" s="272"/>
      <c r="K635" s="19"/>
      <c r="L635" s="19"/>
      <c r="M635" s="20"/>
      <c r="N635" s="74"/>
      <c r="O635" s="88">
        <f t="shared" si="937"/>
        <v>0</v>
      </c>
      <c r="P635" s="272"/>
      <c r="Q635" s="272"/>
      <c r="R635" s="272"/>
      <c r="S635" s="454"/>
      <c r="T635" s="454"/>
    </row>
    <row r="636" spans="1:20" ht="14.25" customHeight="1">
      <c r="A636" s="294"/>
      <c r="B636" s="295"/>
      <c r="C636" s="295"/>
      <c r="D636" s="294"/>
      <c r="E636" s="303"/>
      <c r="F636" s="298"/>
      <c r="G636" s="337"/>
      <c r="H636" s="272"/>
      <c r="I636" s="346"/>
      <c r="J636" s="272"/>
      <c r="K636" s="19"/>
      <c r="L636" s="19"/>
      <c r="M636" s="19"/>
      <c r="N636" s="74"/>
      <c r="O636" s="88">
        <f t="shared" si="937"/>
        <v>0</v>
      </c>
      <c r="P636" s="272"/>
      <c r="Q636" s="272"/>
      <c r="R636" s="272"/>
      <c r="S636" s="454"/>
      <c r="T636" s="454"/>
    </row>
    <row r="637" spans="1:20" ht="14.25" customHeight="1">
      <c r="A637" s="294">
        <v>8</v>
      </c>
      <c r="B637" s="295" t="s">
        <v>739</v>
      </c>
      <c r="C637" s="295" t="s">
        <v>1441</v>
      </c>
      <c r="D637" s="294" t="s">
        <v>1396</v>
      </c>
      <c r="E637" s="294">
        <v>7</v>
      </c>
      <c r="F637" s="298">
        <f t="shared" si="943"/>
        <v>3.3460512480000002</v>
      </c>
      <c r="G637" s="273">
        <v>0.97</v>
      </c>
      <c r="H637" s="272">
        <f t="shared" si="944"/>
        <v>1.7641680999999998</v>
      </c>
      <c r="I637" s="273">
        <v>0.13</v>
      </c>
      <c r="J637" s="272">
        <f t="shared" si="945"/>
        <v>0.34467680000000001</v>
      </c>
      <c r="K637" s="19" t="s">
        <v>1444</v>
      </c>
      <c r="L637" s="19" t="s">
        <v>31</v>
      </c>
      <c r="M637" s="19">
        <v>1</v>
      </c>
      <c r="N637" s="74">
        <v>1.06</v>
      </c>
      <c r="O637" s="88">
        <f t="shared" si="937"/>
        <v>1.06</v>
      </c>
      <c r="P637" s="272">
        <f t="shared" ref="P637" si="976">E637*F637</f>
        <v>23.422358736</v>
      </c>
      <c r="Q637" s="272">
        <f t="shared" ref="Q637" si="977">SUM(O637:O640)</f>
        <v>1.06</v>
      </c>
      <c r="R637" s="272">
        <f t="shared" ref="R637" si="978">Q637*1.02*1.05*$R$14</f>
        <v>1.2372063480000002</v>
      </c>
      <c r="S637" s="454">
        <f t="shared" ref="S637" si="979">F637*$S$17</f>
        <v>3.8818711407692414</v>
      </c>
      <c r="T637" s="454">
        <f t="shared" ref="T637" si="980">S637*E637</f>
        <v>27.17309798538469</v>
      </c>
    </row>
    <row r="638" spans="1:20" ht="14.25" customHeight="1">
      <c r="A638" s="294"/>
      <c r="B638" s="295"/>
      <c r="C638" s="295"/>
      <c r="D638" s="294"/>
      <c r="E638" s="294"/>
      <c r="F638" s="298"/>
      <c r="G638" s="273"/>
      <c r="H638" s="272"/>
      <c r="I638" s="273"/>
      <c r="J638" s="272"/>
      <c r="K638" s="19"/>
      <c r="L638" s="19"/>
      <c r="M638" s="19"/>
      <c r="N638" s="74"/>
      <c r="O638" s="88">
        <f t="shared" si="937"/>
        <v>0</v>
      </c>
      <c r="P638" s="272"/>
      <c r="Q638" s="272"/>
      <c r="R638" s="272"/>
      <c r="S638" s="454"/>
      <c r="T638" s="454"/>
    </row>
    <row r="639" spans="1:20" ht="14.25" customHeight="1">
      <c r="A639" s="294"/>
      <c r="B639" s="295"/>
      <c r="C639" s="295"/>
      <c r="D639" s="294"/>
      <c r="E639" s="294"/>
      <c r="F639" s="298"/>
      <c r="G639" s="273"/>
      <c r="H639" s="272"/>
      <c r="I639" s="273"/>
      <c r="J639" s="272"/>
      <c r="K639" s="19"/>
      <c r="L639" s="19"/>
      <c r="M639" s="19"/>
      <c r="N639" s="74"/>
      <c r="O639" s="88">
        <f t="shared" si="937"/>
        <v>0</v>
      </c>
      <c r="P639" s="272"/>
      <c r="Q639" s="272"/>
      <c r="R639" s="272"/>
      <c r="S639" s="454"/>
      <c r="T639" s="454"/>
    </row>
    <row r="640" spans="1:20" ht="14.25" customHeight="1">
      <c r="A640" s="294"/>
      <c r="B640" s="295"/>
      <c r="C640" s="295"/>
      <c r="D640" s="294"/>
      <c r="E640" s="294"/>
      <c r="F640" s="298"/>
      <c r="G640" s="273"/>
      <c r="H640" s="272"/>
      <c r="I640" s="273"/>
      <c r="J640" s="272"/>
      <c r="K640" s="19"/>
      <c r="L640" s="19"/>
      <c r="M640" s="19"/>
      <c r="N640" s="74"/>
      <c r="O640" s="88">
        <f t="shared" si="937"/>
        <v>0</v>
      </c>
      <c r="P640" s="272"/>
      <c r="Q640" s="272"/>
      <c r="R640" s="272"/>
      <c r="S640" s="454"/>
      <c r="T640" s="454"/>
    </row>
    <row r="641" spans="1:20" ht="14.25" customHeight="1">
      <c r="A641" s="294">
        <v>9</v>
      </c>
      <c r="B641" s="295" t="s">
        <v>50</v>
      </c>
      <c r="C641" s="295" t="s">
        <v>1474</v>
      </c>
      <c r="D641" s="294" t="s">
        <v>31</v>
      </c>
      <c r="E641" s="303">
        <v>10</v>
      </c>
      <c r="F641" s="298">
        <f t="shared" si="943"/>
        <v>3.384809820000001E-2</v>
      </c>
      <c r="G641" s="337"/>
      <c r="H641" s="272">
        <f t="shared" si="944"/>
        <v>0</v>
      </c>
      <c r="I641" s="346"/>
      <c r="J641" s="272">
        <f t="shared" si="945"/>
        <v>0</v>
      </c>
      <c r="K641" s="19" t="s">
        <v>1448</v>
      </c>
      <c r="L641" s="19" t="s">
        <v>31</v>
      </c>
      <c r="M641" s="19">
        <v>1</v>
      </c>
      <c r="N641" s="74">
        <v>2.9000000000000001E-2</v>
      </c>
      <c r="O641" s="88">
        <f t="shared" si="937"/>
        <v>2.9000000000000001E-2</v>
      </c>
      <c r="P641" s="272">
        <f t="shared" ref="P641" si="981">E641*F641</f>
        <v>0.3384809820000001</v>
      </c>
      <c r="Q641" s="272">
        <f t="shared" ref="Q641" si="982">SUM(O641:O644)</f>
        <v>2.9000000000000001E-2</v>
      </c>
      <c r="R641" s="272">
        <f t="shared" ref="R641" si="983">Q641*1.02*1.05*$R$14</f>
        <v>3.384809820000001E-2</v>
      </c>
      <c r="S641" s="454">
        <f t="shared" ref="S641" si="984">F641*$S$17</f>
        <v>3.9268363164204394E-2</v>
      </c>
      <c r="T641" s="454">
        <f t="shared" ref="T641" si="985">S641*E641</f>
        <v>0.39268363164204395</v>
      </c>
    </row>
    <row r="642" spans="1:20" ht="14.25" customHeight="1">
      <c r="A642" s="294"/>
      <c r="B642" s="295"/>
      <c r="C642" s="295"/>
      <c r="D642" s="294"/>
      <c r="E642" s="303"/>
      <c r="F642" s="298"/>
      <c r="G642" s="337"/>
      <c r="H642" s="272"/>
      <c r="I642" s="346"/>
      <c r="J642" s="272"/>
      <c r="K642" s="19"/>
      <c r="L642" s="19"/>
      <c r="M642" s="19"/>
      <c r="N642" s="74"/>
      <c r="O642" s="88">
        <f t="shared" si="937"/>
        <v>0</v>
      </c>
      <c r="P642" s="272"/>
      <c r="Q642" s="272"/>
      <c r="R642" s="272"/>
      <c r="S642" s="454"/>
      <c r="T642" s="454"/>
    </row>
    <row r="643" spans="1:20" ht="14.25" customHeight="1">
      <c r="A643" s="294"/>
      <c r="B643" s="295"/>
      <c r="C643" s="295"/>
      <c r="D643" s="294"/>
      <c r="E643" s="303"/>
      <c r="F643" s="298"/>
      <c r="G643" s="337"/>
      <c r="H643" s="272"/>
      <c r="I643" s="346"/>
      <c r="J643" s="272"/>
      <c r="K643" s="19"/>
      <c r="L643" s="19"/>
      <c r="M643" s="20"/>
      <c r="N643" s="74"/>
      <c r="O643" s="88">
        <f t="shared" si="937"/>
        <v>0</v>
      </c>
      <c r="P643" s="272"/>
      <c r="Q643" s="272"/>
      <c r="R643" s="272"/>
      <c r="S643" s="454"/>
      <c r="T643" s="454"/>
    </row>
    <row r="644" spans="1:20" ht="14.25" customHeight="1">
      <c r="A644" s="294"/>
      <c r="B644" s="295"/>
      <c r="C644" s="295"/>
      <c r="D644" s="294"/>
      <c r="E644" s="303"/>
      <c r="F644" s="298"/>
      <c r="G644" s="337"/>
      <c r="H644" s="272"/>
      <c r="I644" s="346"/>
      <c r="J644" s="272"/>
      <c r="K644" s="19"/>
      <c r="L644" s="19"/>
      <c r="M644" s="19"/>
      <c r="N644" s="74"/>
      <c r="O644" s="88">
        <f t="shared" si="937"/>
        <v>0</v>
      </c>
      <c r="P644" s="272"/>
      <c r="Q644" s="272"/>
      <c r="R644" s="272"/>
      <c r="S644" s="454"/>
      <c r="T644" s="454"/>
    </row>
    <row r="645" spans="1:20" ht="14.25" customHeight="1">
      <c r="A645" s="294">
        <v>10</v>
      </c>
      <c r="B645" s="295" t="s">
        <v>50</v>
      </c>
      <c r="C645" s="295" t="s">
        <v>1412</v>
      </c>
      <c r="D645" s="294" t="s">
        <v>31</v>
      </c>
      <c r="E645" s="303">
        <v>4</v>
      </c>
      <c r="F645" s="298">
        <f t="shared" si="943"/>
        <v>8.4036657600000009E-2</v>
      </c>
      <c r="G645" s="337"/>
      <c r="H645" s="272">
        <f t="shared" si="944"/>
        <v>0</v>
      </c>
      <c r="I645" s="346"/>
      <c r="J645" s="272">
        <f t="shared" si="945"/>
        <v>0</v>
      </c>
      <c r="K645" s="19" t="s">
        <v>1413</v>
      </c>
      <c r="L645" s="19" t="s">
        <v>31</v>
      </c>
      <c r="M645" s="19">
        <v>1</v>
      </c>
      <c r="N645" s="74">
        <v>7.1999999999999995E-2</v>
      </c>
      <c r="O645" s="88">
        <f t="shared" si="937"/>
        <v>7.1999999999999995E-2</v>
      </c>
      <c r="P645" s="272">
        <f t="shared" ref="P645" si="986">E645*F645</f>
        <v>0.33614663040000003</v>
      </c>
      <c r="Q645" s="272">
        <f t="shared" ref="Q645" si="987">SUM(O645:O648)</f>
        <v>7.1999999999999995E-2</v>
      </c>
      <c r="R645" s="272">
        <f t="shared" ref="R645" si="988">Q645*1.02*1.05*$R$14</f>
        <v>8.4036657600000009E-2</v>
      </c>
      <c r="S645" s="454">
        <f t="shared" ref="S645" si="989">F645*$S$17</f>
        <v>9.7493867166300541E-2</v>
      </c>
      <c r="T645" s="454">
        <f t="shared" ref="T645" si="990">S645*E645</f>
        <v>0.38997546866520216</v>
      </c>
    </row>
    <row r="646" spans="1:20" ht="14.25" customHeight="1">
      <c r="A646" s="294"/>
      <c r="B646" s="295"/>
      <c r="C646" s="295"/>
      <c r="D646" s="294"/>
      <c r="E646" s="303"/>
      <c r="F646" s="298"/>
      <c r="G646" s="337"/>
      <c r="H646" s="272"/>
      <c r="I646" s="346"/>
      <c r="J646" s="272"/>
      <c r="K646" s="19"/>
      <c r="L646" s="19"/>
      <c r="M646" s="19"/>
      <c r="N646" s="74"/>
      <c r="O646" s="88">
        <f t="shared" si="937"/>
        <v>0</v>
      </c>
      <c r="P646" s="272"/>
      <c r="Q646" s="272"/>
      <c r="R646" s="272"/>
      <c r="S646" s="454"/>
      <c r="T646" s="454"/>
    </row>
    <row r="647" spans="1:20" ht="14.25" customHeight="1">
      <c r="A647" s="294"/>
      <c r="B647" s="295"/>
      <c r="C647" s="295"/>
      <c r="D647" s="294"/>
      <c r="E647" s="303"/>
      <c r="F647" s="298"/>
      <c r="G647" s="337"/>
      <c r="H647" s="272"/>
      <c r="I647" s="346"/>
      <c r="J647" s="272"/>
      <c r="K647" s="19"/>
      <c r="L647" s="19"/>
      <c r="M647" s="20"/>
      <c r="N647" s="74"/>
      <c r="O647" s="88">
        <f t="shared" si="937"/>
        <v>0</v>
      </c>
      <c r="P647" s="272"/>
      <c r="Q647" s="272"/>
      <c r="R647" s="272"/>
      <c r="S647" s="454"/>
      <c r="T647" s="454"/>
    </row>
    <row r="648" spans="1:20" ht="14.25" customHeight="1">
      <c r="A648" s="294"/>
      <c r="B648" s="295"/>
      <c r="C648" s="295"/>
      <c r="D648" s="294"/>
      <c r="E648" s="303"/>
      <c r="F648" s="298"/>
      <c r="G648" s="337"/>
      <c r="H648" s="272"/>
      <c r="I648" s="346"/>
      <c r="J648" s="272"/>
      <c r="K648" s="19"/>
      <c r="L648" s="19"/>
      <c r="M648" s="19"/>
      <c r="N648" s="74"/>
      <c r="O648" s="88">
        <f t="shared" si="937"/>
        <v>0</v>
      </c>
      <c r="P648" s="272"/>
      <c r="Q648" s="272"/>
      <c r="R648" s="272"/>
      <c r="S648" s="454"/>
      <c r="T648" s="454"/>
    </row>
    <row r="649" spans="1:20" ht="14.25" customHeight="1">
      <c r="A649" s="294">
        <v>11</v>
      </c>
      <c r="B649" s="295" t="s">
        <v>50</v>
      </c>
      <c r="C649" s="295" t="s">
        <v>1432</v>
      </c>
      <c r="D649" s="294" t="s">
        <v>31</v>
      </c>
      <c r="E649" s="303">
        <v>7</v>
      </c>
      <c r="F649" s="298">
        <f t="shared" ref="F649:F673" si="991">H649+J649+R649</f>
        <v>0.15873590880000002</v>
      </c>
      <c r="G649" s="337"/>
      <c r="H649" s="272">
        <f t="shared" ref="H649:H673" si="992">G649*$P$8/1000</f>
        <v>0</v>
      </c>
      <c r="I649" s="346"/>
      <c r="J649" s="272">
        <f t="shared" ref="J649:J673" si="993">I649*$P$9/1000</f>
        <v>0</v>
      </c>
      <c r="K649" s="19" t="s">
        <v>1407</v>
      </c>
      <c r="L649" s="19" t="s">
        <v>31</v>
      </c>
      <c r="M649" s="19">
        <v>1</v>
      </c>
      <c r="N649" s="74">
        <v>0.13600000000000001</v>
      </c>
      <c r="O649" s="88">
        <f t="shared" si="937"/>
        <v>0.13600000000000001</v>
      </c>
      <c r="P649" s="272">
        <f t="shared" ref="P649" si="994">E649*F649</f>
        <v>1.1111513616000002</v>
      </c>
      <c r="Q649" s="272">
        <f t="shared" ref="Q649" si="995">SUM(O649:O652)</f>
        <v>0.13600000000000001</v>
      </c>
      <c r="R649" s="272">
        <f t="shared" ref="R649" si="996">Q649*1.02*1.05*$R$14</f>
        <v>0.15873590880000002</v>
      </c>
      <c r="S649" s="454">
        <f t="shared" ref="S649" si="997">F649*$S$17</f>
        <v>0.18415508242523437</v>
      </c>
      <c r="T649" s="454">
        <f t="shared" ref="T649" si="998">S649*E649</f>
        <v>1.2890855769766407</v>
      </c>
    </row>
    <row r="650" spans="1:20" ht="14.25" customHeight="1">
      <c r="A650" s="294"/>
      <c r="B650" s="295"/>
      <c r="C650" s="295"/>
      <c r="D650" s="294"/>
      <c r="E650" s="303"/>
      <c r="F650" s="298"/>
      <c r="G650" s="337"/>
      <c r="H650" s="272"/>
      <c r="I650" s="346"/>
      <c r="J650" s="272"/>
      <c r="K650" s="19"/>
      <c r="L650" s="19"/>
      <c r="M650" s="19"/>
      <c r="N650" s="74"/>
      <c r="O650" s="88">
        <f t="shared" si="937"/>
        <v>0</v>
      </c>
      <c r="P650" s="272"/>
      <c r="Q650" s="272"/>
      <c r="R650" s="272"/>
      <c r="S650" s="454"/>
      <c r="T650" s="454"/>
    </row>
    <row r="651" spans="1:20" ht="14.25" customHeight="1">
      <c r="A651" s="294"/>
      <c r="B651" s="295"/>
      <c r="C651" s="295"/>
      <c r="D651" s="294"/>
      <c r="E651" s="303"/>
      <c r="F651" s="298"/>
      <c r="G651" s="337"/>
      <c r="H651" s="272"/>
      <c r="I651" s="346"/>
      <c r="J651" s="272"/>
      <c r="K651" s="19"/>
      <c r="L651" s="19"/>
      <c r="M651" s="20"/>
      <c r="N651" s="74"/>
      <c r="O651" s="88">
        <f t="shared" si="937"/>
        <v>0</v>
      </c>
      <c r="P651" s="272"/>
      <c r="Q651" s="272"/>
      <c r="R651" s="272"/>
      <c r="S651" s="454"/>
      <c r="T651" s="454"/>
    </row>
    <row r="652" spans="1:20" ht="14.25" customHeight="1">
      <c r="A652" s="294"/>
      <c r="B652" s="295"/>
      <c r="C652" s="295"/>
      <c r="D652" s="294"/>
      <c r="E652" s="303"/>
      <c r="F652" s="298"/>
      <c r="G652" s="337"/>
      <c r="H652" s="272"/>
      <c r="I652" s="346"/>
      <c r="J652" s="272"/>
      <c r="K652" s="19"/>
      <c r="L652" s="19"/>
      <c r="M652" s="19"/>
      <c r="N652" s="74"/>
      <c r="O652" s="88">
        <f t="shared" si="937"/>
        <v>0</v>
      </c>
      <c r="P652" s="272"/>
      <c r="Q652" s="272"/>
      <c r="R652" s="272"/>
      <c r="S652" s="454"/>
      <c r="T652" s="454"/>
    </row>
    <row r="653" spans="1:20" ht="14.25" customHeight="1">
      <c r="A653" s="294">
        <v>12</v>
      </c>
      <c r="B653" s="295" t="s">
        <v>50</v>
      </c>
      <c r="C653" s="295" t="s">
        <v>1475</v>
      </c>
      <c r="D653" s="294" t="s">
        <v>31</v>
      </c>
      <c r="E653" s="303">
        <v>2</v>
      </c>
      <c r="F653" s="298">
        <f t="shared" si="991"/>
        <v>0.17741072160000004</v>
      </c>
      <c r="G653" s="337"/>
      <c r="H653" s="272">
        <f t="shared" si="992"/>
        <v>0</v>
      </c>
      <c r="I653" s="346"/>
      <c r="J653" s="272">
        <f t="shared" si="993"/>
        <v>0</v>
      </c>
      <c r="K653" s="19" t="s">
        <v>1407</v>
      </c>
      <c r="L653" s="19" t="s">
        <v>31</v>
      </c>
      <c r="M653" s="19">
        <v>1</v>
      </c>
      <c r="N653" s="74">
        <v>0.152</v>
      </c>
      <c r="O653" s="88">
        <f t="shared" si="937"/>
        <v>0.152</v>
      </c>
      <c r="P653" s="272">
        <f t="shared" ref="P653" si="999">E653*F653</f>
        <v>0.35482144320000009</v>
      </c>
      <c r="Q653" s="272">
        <f t="shared" ref="Q653" si="1000">SUM(O653:O656)</f>
        <v>0.152</v>
      </c>
      <c r="R653" s="272">
        <f t="shared" ref="R653" si="1001">Q653*1.02*1.05*$R$14</f>
        <v>0.17741072160000004</v>
      </c>
      <c r="S653" s="454">
        <f t="shared" ref="S653" si="1002">F653*$S$17</f>
        <v>0.20582038623996785</v>
      </c>
      <c r="T653" s="454">
        <f t="shared" ref="T653" si="1003">S653*E653</f>
        <v>0.41164077247993569</v>
      </c>
    </row>
    <row r="654" spans="1:20" ht="14.25" customHeight="1">
      <c r="A654" s="294"/>
      <c r="B654" s="295"/>
      <c r="C654" s="295"/>
      <c r="D654" s="294"/>
      <c r="E654" s="303"/>
      <c r="F654" s="298"/>
      <c r="G654" s="337"/>
      <c r="H654" s="272"/>
      <c r="I654" s="346"/>
      <c r="J654" s="272"/>
      <c r="K654" s="19"/>
      <c r="L654" s="19"/>
      <c r="M654" s="19"/>
      <c r="N654" s="74"/>
      <c r="O654" s="88">
        <f t="shared" si="937"/>
        <v>0</v>
      </c>
      <c r="P654" s="272"/>
      <c r="Q654" s="272"/>
      <c r="R654" s="272"/>
      <c r="S654" s="454"/>
      <c r="T654" s="454"/>
    </row>
    <row r="655" spans="1:20" ht="14.25" customHeight="1">
      <c r="A655" s="294"/>
      <c r="B655" s="295"/>
      <c r="C655" s="295"/>
      <c r="D655" s="294"/>
      <c r="E655" s="303"/>
      <c r="F655" s="298"/>
      <c r="G655" s="337"/>
      <c r="H655" s="272"/>
      <c r="I655" s="346"/>
      <c r="J655" s="272"/>
      <c r="K655" s="19"/>
      <c r="L655" s="19"/>
      <c r="M655" s="20"/>
      <c r="N655" s="74"/>
      <c r="O655" s="88">
        <f t="shared" si="937"/>
        <v>0</v>
      </c>
      <c r="P655" s="272"/>
      <c r="Q655" s="272"/>
      <c r="R655" s="272"/>
      <c r="S655" s="454"/>
      <c r="T655" s="454"/>
    </row>
    <row r="656" spans="1:20" ht="14.25" customHeight="1">
      <c r="A656" s="294"/>
      <c r="B656" s="295"/>
      <c r="C656" s="295"/>
      <c r="D656" s="294"/>
      <c r="E656" s="303"/>
      <c r="F656" s="298"/>
      <c r="G656" s="337"/>
      <c r="H656" s="272"/>
      <c r="I656" s="346"/>
      <c r="J656" s="272"/>
      <c r="K656" s="19"/>
      <c r="L656" s="19"/>
      <c r="M656" s="19"/>
      <c r="N656" s="74"/>
      <c r="O656" s="88">
        <f t="shared" si="937"/>
        <v>0</v>
      </c>
      <c r="P656" s="272"/>
      <c r="Q656" s="272"/>
      <c r="R656" s="272"/>
      <c r="S656" s="454"/>
      <c r="T656" s="454"/>
    </row>
    <row r="657" spans="1:20" ht="14.25" customHeight="1">
      <c r="A657" s="294">
        <v>13</v>
      </c>
      <c r="B657" s="295" t="s">
        <v>50</v>
      </c>
      <c r="C657" s="295" t="s">
        <v>1425</v>
      </c>
      <c r="D657" s="294" t="s">
        <v>31</v>
      </c>
      <c r="E657" s="303">
        <v>8</v>
      </c>
      <c r="F657" s="298">
        <f t="shared" si="991"/>
        <v>9.337406400000002E-2</v>
      </c>
      <c r="G657" s="337"/>
      <c r="H657" s="272">
        <f t="shared" si="992"/>
        <v>0</v>
      </c>
      <c r="I657" s="346"/>
      <c r="J657" s="272">
        <f t="shared" si="993"/>
        <v>0</v>
      </c>
      <c r="K657" s="19" t="s">
        <v>1419</v>
      </c>
      <c r="L657" s="19" t="s">
        <v>31</v>
      </c>
      <c r="M657" s="19">
        <v>1</v>
      </c>
      <c r="N657" s="74">
        <v>0.08</v>
      </c>
      <c r="O657" s="88">
        <f t="shared" si="937"/>
        <v>0.08</v>
      </c>
      <c r="P657" s="272">
        <f t="shared" ref="P657" si="1004">E657*F657</f>
        <v>0.74699251200000016</v>
      </c>
      <c r="Q657" s="272">
        <f t="shared" ref="Q657" si="1005">SUM(O657:O660)</f>
        <v>0.08</v>
      </c>
      <c r="R657" s="272">
        <f t="shared" ref="R657" si="1006">Q657*1.02*1.05*$R$14</f>
        <v>9.337406400000002E-2</v>
      </c>
      <c r="S657" s="454">
        <f t="shared" ref="S657" si="1007">F657*$S$17</f>
        <v>0.10832651907366729</v>
      </c>
      <c r="T657" s="454">
        <f t="shared" ref="T657" si="1008">S657*E657</f>
        <v>0.86661215258933832</v>
      </c>
    </row>
    <row r="658" spans="1:20" ht="14.25" customHeight="1">
      <c r="A658" s="294"/>
      <c r="B658" s="295"/>
      <c r="C658" s="295"/>
      <c r="D658" s="294"/>
      <c r="E658" s="303"/>
      <c r="F658" s="298"/>
      <c r="G658" s="337"/>
      <c r="H658" s="272"/>
      <c r="I658" s="346"/>
      <c r="J658" s="272"/>
      <c r="K658" s="19"/>
      <c r="L658" s="19"/>
      <c r="M658" s="19"/>
      <c r="N658" s="74"/>
      <c r="O658" s="88">
        <f t="shared" si="937"/>
        <v>0</v>
      </c>
      <c r="P658" s="272"/>
      <c r="Q658" s="272"/>
      <c r="R658" s="272"/>
      <c r="S658" s="454"/>
      <c r="T658" s="454"/>
    </row>
    <row r="659" spans="1:20" ht="14.25" customHeight="1">
      <c r="A659" s="294"/>
      <c r="B659" s="295"/>
      <c r="C659" s="295"/>
      <c r="D659" s="294"/>
      <c r="E659" s="303"/>
      <c r="F659" s="298"/>
      <c r="G659" s="337"/>
      <c r="H659" s="272"/>
      <c r="I659" s="346"/>
      <c r="J659" s="272"/>
      <c r="K659" s="19"/>
      <c r="L659" s="19"/>
      <c r="M659" s="20"/>
      <c r="N659" s="74"/>
      <c r="O659" s="88">
        <f t="shared" si="937"/>
        <v>0</v>
      </c>
      <c r="P659" s="272"/>
      <c r="Q659" s="272"/>
      <c r="R659" s="272"/>
      <c r="S659" s="454"/>
      <c r="T659" s="454"/>
    </row>
    <row r="660" spans="1:20" ht="14.25" customHeight="1">
      <c r="A660" s="294"/>
      <c r="B660" s="295"/>
      <c r="C660" s="295"/>
      <c r="D660" s="294"/>
      <c r="E660" s="303"/>
      <c r="F660" s="298"/>
      <c r="G660" s="337"/>
      <c r="H660" s="272"/>
      <c r="I660" s="346"/>
      <c r="J660" s="272"/>
      <c r="K660" s="19"/>
      <c r="L660" s="19"/>
      <c r="M660" s="19"/>
      <c r="N660" s="74"/>
      <c r="O660" s="88">
        <f t="shared" si="937"/>
        <v>0</v>
      </c>
      <c r="P660" s="272"/>
      <c r="Q660" s="272"/>
      <c r="R660" s="272"/>
      <c r="S660" s="454"/>
      <c r="T660" s="454"/>
    </row>
    <row r="661" spans="1:20" ht="14.25" customHeight="1">
      <c r="A661" s="294">
        <v>14</v>
      </c>
      <c r="B661" s="295" t="s">
        <v>50</v>
      </c>
      <c r="C661" s="295" t="s">
        <v>1426</v>
      </c>
      <c r="D661" s="294" t="s">
        <v>31</v>
      </c>
      <c r="E661" s="303">
        <v>14</v>
      </c>
      <c r="F661" s="298">
        <f t="shared" si="991"/>
        <v>0.19608553440000007</v>
      </c>
      <c r="G661" s="337"/>
      <c r="H661" s="272">
        <f t="shared" si="992"/>
        <v>0</v>
      </c>
      <c r="I661" s="346"/>
      <c r="J661" s="272">
        <f t="shared" si="993"/>
        <v>0</v>
      </c>
      <c r="K661" s="19" t="s">
        <v>1419</v>
      </c>
      <c r="L661" s="19" t="s">
        <v>31</v>
      </c>
      <c r="M661" s="19">
        <v>1</v>
      </c>
      <c r="N661" s="74">
        <v>0.16800000000000001</v>
      </c>
      <c r="O661" s="88">
        <f t="shared" si="937"/>
        <v>0.16800000000000001</v>
      </c>
      <c r="P661" s="272">
        <f t="shared" ref="P661" si="1009">E661*F661</f>
        <v>2.7451974816000009</v>
      </c>
      <c r="Q661" s="272">
        <f t="shared" ref="Q661" si="1010">SUM(O661:O664)</f>
        <v>0.16800000000000001</v>
      </c>
      <c r="R661" s="272">
        <f t="shared" ref="R661" si="1011">Q661*1.02*1.05*$R$14</f>
        <v>0.19608553440000007</v>
      </c>
      <c r="S661" s="454">
        <f t="shared" ref="S661" si="1012">F661*$S$17</f>
        <v>0.22748569005470132</v>
      </c>
      <c r="T661" s="454">
        <f t="shared" ref="T661" si="1013">S661*E661</f>
        <v>3.1847996607658184</v>
      </c>
    </row>
    <row r="662" spans="1:20" ht="14.25" customHeight="1">
      <c r="A662" s="294"/>
      <c r="B662" s="295"/>
      <c r="C662" s="295"/>
      <c r="D662" s="294"/>
      <c r="E662" s="303"/>
      <c r="F662" s="298"/>
      <c r="G662" s="337"/>
      <c r="H662" s="272"/>
      <c r="I662" s="346"/>
      <c r="J662" s="272"/>
      <c r="K662" s="19"/>
      <c r="L662" s="19"/>
      <c r="M662" s="19"/>
      <c r="N662" s="74"/>
      <c r="O662" s="88">
        <f t="shared" si="937"/>
        <v>0</v>
      </c>
      <c r="P662" s="272"/>
      <c r="Q662" s="272"/>
      <c r="R662" s="272"/>
      <c r="S662" s="454"/>
      <c r="T662" s="454"/>
    </row>
    <row r="663" spans="1:20" ht="14.25" customHeight="1">
      <c r="A663" s="294"/>
      <c r="B663" s="295"/>
      <c r="C663" s="295"/>
      <c r="D663" s="294"/>
      <c r="E663" s="303"/>
      <c r="F663" s="298"/>
      <c r="G663" s="337"/>
      <c r="H663" s="272"/>
      <c r="I663" s="346"/>
      <c r="J663" s="272"/>
      <c r="K663" s="19"/>
      <c r="L663" s="19"/>
      <c r="M663" s="20"/>
      <c r="N663" s="74"/>
      <c r="O663" s="88">
        <f t="shared" si="937"/>
        <v>0</v>
      </c>
      <c r="P663" s="272"/>
      <c r="Q663" s="272"/>
      <c r="R663" s="272"/>
      <c r="S663" s="454"/>
      <c r="T663" s="454"/>
    </row>
    <row r="664" spans="1:20" ht="14.25" customHeight="1">
      <c r="A664" s="294"/>
      <c r="B664" s="295"/>
      <c r="C664" s="295"/>
      <c r="D664" s="294"/>
      <c r="E664" s="303"/>
      <c r="F664" s="298"/>
      <c r="G664" s="337"/>
      <c r="H664" s="272"/>
      <c r="I664" s="346"/>
      <c r="J664" s="272"/>
      <c r="K664" s="19"/>
      <c r="L664" s="19"/>
      <c r="M664" s="19"/>
      <c r="N664" s="74"/>
      <c r="O664" s="88">
        <f t="shared" si="937"/>
        <v>0</v>
      </c>
      <c r="P664" s="272"/>
      <c r="Q664" s="272"/>
      <c r="R664" s="272"/>
      <c r="S664" s="454"/>
      <c r="T664" s="454"/>
    </row>
    <row r="665" spans="1:20" ht="14.25" customHeight="1">
      <c r="A665" s="294">
        <v>15</v>
      </c>
      <c r="B665" s="295" t="s">
        <v>50</v>
      </c>
      <c r="C665" s="295" t="s">
        <v>1476</v>
      </c>
      <c r="D665" s="294" t="s">
        <v>31</v>
      </c>
      <c r="E665" s="303">
        <v>2</v>
      </c>
      <c r="F665" s="298">
        <f t="shared" si="991"/>
        <v>0.20542294080000001</v>
      </c>
      <c r="G665" s="337"/>
      <c r="H665" s="272">
        <f t="shared" si="992"/>
        <v>0</v>
      </c>
      <c r="I665" s="346"/>
      <c r="J665" s="272">
        <f t="shared" si="993"/>
        <v>0</v>
      </c>
      <c r="K665" s="19" t="s">
        <v>1407</v>
      </c>
      <c r="L665" s="19" t="s">
        <v>31</v>
      </c>
      <c r="M665" s="19">
        <v>1</v>
      </c>
      <c r="N665" s="74">
        <v>0.17599999999999999</v>
      </c>
      <c r="O665" s="88">
        <f t="shared" si="937"/>
        <v>0.17599999999999999</v>
      </c>
      <c r="P665" s="272">
        <f t="shared" ref="P665" si="1014">E665*F665</f>
        <v>0.41084588160000002</v>
      </c>
      <c r="Q665" s="272">
        <f t="shared" ref="Q665" si="1015">SUM(O665:O668)</f>
        <v>0.17599999999999999</v>
      </c>
      <c r="R665" s="272">
        <f t="shared" ref="R665" si="1016">Q665*1.02*1.05*$R$14</f>
        <v>0.20542294080000001</v>
      </c>
      <c r="S665" s="454">
        <f t="shared" ref="S665" si="1017">F665*$S$17</f>
        <v>0.23831834196206797</v>
      </c>
      <c r="T665" s="454">
        <f t="shared" ref="T665" si="1018">S665*E665</f>
        <v>0.47663668392413594</v>
      </c>
    </row>
    <row r="666" spans="1:20" ht="14.25" customHeight="1">
      <c r="A666" s="294"/>
      <c r="B666" s="295"/>
      <c r="C666" s="295"/>
      <c r="D666" s="294"/>
      <c r="E666" s="303"/>
      <c r="F666" s="298"/>
      <c r="G666" s="337"/>
      <c r="H666" s="272"/>
      <c r="I666" s="346"/>
      <c r="J666" s="272"/>
      <c r="K666" s="19"/>
      <c r="L666" s="19"/>
      <c r="M666" s="19"/>
      <c r="N666" s="74"/>
      <c r="O666" s="88">
        <f t="shared" si="937"/>
        <v>0</v>
      </c>
      <c r="P666" s="272"/>
      <c r="Q666" s="272"/>
      <c r="R666" s="272"/>
      <c r="S666" s="454"/>
      <c r="T666" s="454"/>
    </row>
    <row r="667" spans="1:20" ht="14.25" customHeight="1">
      <c r="A667" s="294"/>
      <c r="B667" s="295"/>
      <c r="C667" s="295"/>
      <c r="D667" s="294"/>
      <c r="E667" s="303"/>
      <c r="F667" s="298"/>
      <c r="G667" s="337"/>
      <c r="H667" s="272"/>
      <c r="I667" s="346"/>
      <c r="J667" s="272"/>
      <c r="K667" s="19"/>
      <c r="L667" s="19"/>
      <c r="M667" s="20"/>
      <c r="N667" s="74"/>
      <c r="O667" s="88">
        <f t="shared" si="937"/>
        <v>0</v>
      </c>
      <c r="P667" s="272"/>
      <c r="Q667" s="272"/>
      <c r="R667" s="272"/>
      <c r="S667" s="454"/>
      <c r="T667" s="454"/>
    </row>
    <row r="668" spans="1:20" ht="14.25" customHeight="1">
      <c r="A668" s="294"/>
      <c r="B668" s="295"/>
      <c r="C668" s="295"/>
      <c r="D668" s="294"/>
      <c r="E668" s="303"/>
      <c r="F668" s="298"/>
      <c r="G668" s="337"/>
      <c r="H668" s="272"/>
      <c r="I668" s="346"/>
      <c r="J668" s="272"/>
      <c r="K668" s="19"/>
      <c r="L668" s="19"/>
      <c r="M668" s="19"/>
      <c r="N668" s="74"/>
      <c r="O668" s="88">
        <f t="shared" si="937"/>
        <v>0</v>
      </c>
      <c r="P668" s="272"/>
      <c r="Q668" s="272"/>
      <c r="R668" s="272"/>
      <c r="S668" s="454"/>
      <c r="T668" s="454"/>
    </row>
    <row r="669" spans="1:20" ht="14.25" customHeight="1">
      <c r="A669" s="294">
        <v>16</v>
      </c>
      <c r="B669" s="295" t="s">
        <v>50</v>
      </c>
      <c r="C669" s="295" t="s">
        <v>1414</v>
      </c>
      <c r="D669" s="294" t="s">
        <v>31</v>
      </c>
      <c r="E669" s="303">
        <v>4</v>
      </c>
      <c r="F669" s="298">
        <f t="shared" si="991"/>
        <v>8.4036657600000009E-2</v>
      </c>
      <c r="G669" s="337"/>
      <c r="H669" s="272">
        <f t="shared" si="992"/>
        <v>0</v>
      </c>
      <c r="I669" s="346"/>
      <c r="J669" s="272">
        <f t="shared" si="993"/>
        <v>0</v>
      </c>
      <c r="K669" s="19" t="s">
        <v>1413</v>
      </c>
      <c r="L669" s="19" t="s">
        <v>31</v>
      </c>
      <c r="M669" s="19">
        <v>1</v>
      </c>
      <c r="N669" s="74">
        <v>7.1999999999999995E-2</v>
      </c>
      <c r="O669" s="88">
        <f t="shared" si="937"/>
        <v>7.1999999999999995E-2</v>
      </c>
      <c r="P669" s="272">
        <f t="shared" ref="P669" si="1019">E669*F669</f>
        <v>0.33614663040000003</v>
      </c>
      <c r="Q669" s="272">
        <f t="shared" ref="Q669" si="1020">SUM(O669:O672)</f>
        <v>7.1999999999999995E-2</v>
      </c>
      <c r="R669" s="272">
        <f t="shared" ref="R669" si="1021">Q669*1.02*1.05*$R$14</f>
        <v>8.4036657600000009E-2</v>
      </c>
      <c r="S669" s="454">
        <f t="shared" ref="S669" si="1022">F669*$S$17</f>
        <v>9.7493867166300541E-2</v>
      </c>
      <c r="T669" s="454">
        <f t="shared" ref="T669" si="1023">S669*E669</f>
        <v>0.38997546866520216</v>
      </c>
    </row>
    <row r="670" spans="1:20" ht="14.25" customHeight="1">
      <c r="A670" s="294"/>
      <c r="B670" s="295"/>
      <c r="C670" s="295"/>
      <c r="D670" s="294"/>
      <c r="E670" s="303"/>
      <c r="F670" s="298"/>
      <c r="G670" s="337"/>
      <c r="H670" s="272"/>
      <c r="I670" s="346"/>
      <c r="J670" s="272"/>
      <c r="K670" s="19"/>
      <c r="L670" s="19"/>
      <c r="M670" s="19"/>
      <c r="N670" s="74"/>
      <c r="O670" s="88">
        <f t="shared" si="937"/>
        <v>0</v>
      </c>
      <c r="P670" s="272"/>
      <c r="Q670" s="272"/>
      <c r="R670" s="272"/>
      <c r="S670" s="454"/>
      <c r="T670" s="454"/>
    </row>
    <row r="671" spans="1:20" ht="14.25" customHeight="1">
      <c r="A671" s="294"/>
      <c r="B671" s="295"/>
      <c r="C671" s="295"/>
      <c r="D671" s="294"/>
      <c r="E671" s="303"/>
      <c r="F671" s="298"/>
      <c r="G671" s="337"/>
      <c r="H671" s="272"/>
      <c r="I671" s="346"/>
      <c r="J671" s="272"/>
      <c r="K671" s="19"/>
      <c r="L671" s="19"/>
      <c r="M671" s="20"/>
      <c r="N671" s="74"/>
      <c r="O671" s="88">
        <f t="shared" si="937"/>
        <v>0</v>
      </c>
      <c r="P671" s="272"/>
      <c r="Q671" s="272"/>
      <c r="R671" s="272"/>
      <c r="S671" s="454"/>
      <c r="T671" s="454"/>
    </row>
    <row r="672" spans="1:20" ht="14.25" customHeight="1">
      <c r="A672" s="294"/>
      <c r="B672" s="295"/>
      <c r="C672" s="295"/>
      <c r="D672" s="294"/>
      <c r="E672" s="303"/>
      <c r="F672" s="298"/>
      <c r="G672" s="337"/>
      <c r="H672" s="272"/>
      <c r="I672" s="346"/>
      <c r="J672" s="272"/>
      <c r="K672" s="19"/>
      <c r="L672" s="19"/>
      <c r="M672" s="19"/>
      <c r="N672" s="74"/>
      <c r="O672" s="88">
        <f t="shared" si="937"/>
        <v>0</v>
      </c>
      <c r="P672" s="272"/>
      <c r="Q672" s="272"/>
      <c r="R672" s="272"/>
      <c r="S672" s="454"/>
      <c r="T672" s="454"/>
    </row>
    <row r="673" spans="1:20" ht="14.25" customHeight="1">
      <c r="A673" s="294">
        <v>17</v>
      </c>
      <c r="B673" s="295" t="s">
        <v>50</v>
      </c>
      <c r="C673" s="295" t="s">
        <v>1431</v>
      </c>
      <c r="D673" s="294" t="s">
        <v>31</v>
      </c>
      <c r="E673" s="303">
        <v>2</v>
      </c>
      <c r="F673" s="298">
        <f t="shared" si="991"/>
        <v>0.18674812800000004</v>
      </c>
      <c r="G673" s="337"/>
      <c r="H673" s="272">
        <f t="shared" si="992"/>
        <v>0</v>
      </c>
      <c r="I673" s="346"/>
      <c r="J673" s="272">
        <f t="shared" si="993"/>
        <v>0</v>
      </c>
      <c r="K673" s="19" t="s">
        <v>1407</v>
      </c>
      <c r="L673" s="19" t="s">
        <v>31</v>
      </c>
      <c r="M673" s="19">
        <v>1</v>
      </c>
      <c r="N673" s="74">
        <v>0.16</v>
      </c>
      <c r="O673" s="88">
        <f t="shared" ref="O673:O736" si="1024">M673*N673</f>
        <v>0.16</v>
      </c>
      <c r="P673" s="272">
        <f t="shared" ref="P673" si="1025">E673*F673</f>
        <v>0.37349625600000008</v>
      </c>
      <c r="Q673" s="272">
        <f t="shared" ref="Q673" si="1026">SUM(O673:O676)</f>
        <v>0.16</v>
      </c>
      <c r="R673" s="272">
        <f t="shared" ref="R673" si="1027">Q673*1.02*1.05*$R$14</f>
        <v>0.18674812800000004</v>
      </c>
      <c r="S673" s="454">
        <f t="shared" ref="S673" si="1028">F673*$S$17</f>
        <v>0.21665303814733458</v>
      </c>
      <c r="T673" s="454">
        <f t="shared" ref="T673" si="1029">S673*E673</f>
        <v>0.43330607629466916</v>
      </c>
    </row>
    <row r="674" spans="1:20" ht="14.25" customHeight="1">
      <c r="A674" s="294"/>
      <c r="B674" s="295"/>
      <c r="C674" s="295"/>
      <c r="D674" s="294"/>
      <c r="E674" s="303"/>
      <c r="F674" s="298"/>
      <c r="G674" s="337"/>
      <c r="H674" s="272"/>
      <c r="I674" s="346"/>
      <c r="J674" s="272"/>
      <c r="K674" s="19"/>
      <c r="L674" s="19"/>
      <c r="M674" s="19"/>
      <c r="N674" s="74"/>
      <c r="O674" s="88">
        <f t="shared" si="1024"/>
        <v>0</v>
      </c>
      <c r="P674" s="272"/>
      <c r="Q674" s="272"/>
      <c r="R674" s="272"/>
      <c r="S674" s="454"/>
      <c r="T674" s="454"/>
    </row>
    <row r="675" spans="1:20" ht="14.25" customHeight="1">
      <c r="A675" s="294"/>
      <c r="B675" s="295"/>
      <c r="C675" s="295"/>
      <c r="D675" s="294"/>
      <c r="E675" s="303"/>
      <c r="F675" s="298"/>
      <c r="G675" s="337"/>
      <c r="H675" s="272"/>
      <c r="I675" s="346"/>
      <c r="J675" s="272"/>
      <c r="K675" s="19"/>
      <c r="L675" s="19"/>
      <c r="M675" s="20"/>
      <c r="N675" s="74"/>
      <c r="O675" s="88">
        <f t="shared" si="1024"/>
        <v>0</v>
      </c>
      <c r="P675" s="272"/>
      <c r="Q675" s="272"/>
      <c r="R675" s="272"/>
      <c r="S675" s="454"/>
      <c r="T675" s="454"/>
    </row>
    <row r="676" spans="1:20" ht="14.25" customHeight="1">
      <c r="A676" s="294"/>
      <c r="B676" s="295"/>
      <c r="C676" s="295"/>
      <c r="D676" s="294"/>
      <c r="E676" s="303"/>
      <c r="F676" s="298"/>
      <c r="G676" s="337"/>
      <c r="H676" s="272"/>
      <c r="I676" s="346"/>
      <c r="J676" s="272"/>
      <c r="K676" s="19"/>
      <c r="L676" s="19"/>
      <c r="M676" s="19"/>
      <c r="N676" s="74"/>
      <c r="O676" s="88">
        <f t="shared" si="1024"/>
        <v>0</v>
      </c>
      <c r="P676" s="272"/>
      <c r="Q676" s="272"/>
      <c r="R676" s="272"/>
      <c r="S676" s="454"/>
      <c r="T676" s="454"/>
    </row>
    <row r="677" spans="1:20" ht="14.25" customHeight="1">
      <c r="A677" s="294">
        <v>18</v>
      </c>
      <c r="B677" s="295" t="s">
        <v>739</v>
      </c>
      <c r="C677" s="295" t="s">
        <v>1477</v>
      </c>
      <c r="D677" s="294" t="s">
        <v>1396</v>
      </c>
      <c r="E677" s="294">
        <v>1</v>
      </c>
      <c r="F677" s="298">
        <f t="shared" ref="F677:F685" si="1030">H677+J677+R677</f>
        <v>3.6413467254</v>
      </c>
      <c r="G677" s="273">
        <v>0.97</v>
      </c>
      <c r="H677" s="272">
        <f t="shared" ref="H677:H685" si="1031">G677*$P$8/1000</f>
        <v>1.7641680999999998</v>
      </c>
      <c r="I677" s="273">
        <v>0.13</v>
      </c>
      <c r="J677" s="272">
        <f t="shared" ref="J677:J685" si="1032">I677*$P$9/1000</f>
        <v>0.34467680000000001</v>
      </c>
      <c r="K677" s="19" t="s">
        <v>1444</v>
      </c>
      <c r="L677" s="19" t="s">
        <v>31</v>
      </c>
      <c r="M677" s="19">
        <v>1</v>
      </c>
      <c r="N677" s="74">
        <v>1.3129999999999999</v>
      </c>
      <c r="O677" s="88">
        <f t="shared" si="1024"/>
        <v>1.3129999999999999</v>
      </c>
      <c r="P677" s="272">
        <f t="shared" ref="P677" si="1033">E677*F677</f>
        <v>3.6413467254</v>
      </c>
      <c r="Q677" s="272">
        <f t="shared" ref="Q677" si="1034">SUM(O677:O680)</f>
        <v>1.3129999999999999</v>
      </c>
      <c r="R677" s="272">
        <f t="shared" ref="R677" si="1035">Q677*1.02*1.05*$R$14</f>
        <v>1.5325018254000002</v>
      </c>
      <c r="S677" s="454">
        <f t="shared" ref="S677" si="1036">F677*$S$17</f>
        <v>4.2244537573397141</v>
      </c>
      <c r="T677" s="454">
        <f t="shared" ref="T677" si="1037">S677*E677</f>
        <v>4.2244537573397141</v>
      </c>
    </row>
    <row r="678" spans="1:20" ht="14.25" customHeight="1">
      <c r="A678" s="294"/>
      <c r="B678" s="295"/>
      <c r="C678" s="295"/>
      <c r="D678" s="294"/>
      <c r="E678" s="294"/>
      <c r="F678" s="298"/>
      <c r="G678" s="273"/>
      <c r="H678" s="272"/>
      <c r="I678" s="273"/>
      <c r="J678" s="272"/>
      <c r="K678" s="19"/>
      <c r="L678" s="19"/>
      <c r="M678" s="19"/>
      <c r="N678" s="74"/>
      <c r="O678" s="88">
        <f t="shared" si="1024"/>
        <v>0</v>
      </c>
      <c r="P678" s="272"/>
      <c r="Q678" s="272"/>
      <c r="R678" s="272"/>
      <c r="S678" s="454"/>
      <c r="T678" s="454"/>
    </row>
    <row r="679" spans="1:20" ht="14.25" customHeight="1">
      <c r="A679" s="294"/>
      <c r="B679" s="295"/>
      <c r="C679" s="295"/>
      <c r="D679" s="294"/>
      <c r="E679" s="294"/>
      <c r="F679" s="298"/>
      <c r="G679" s="273"/>
      <c r="H679" s="272"/>
      <c r="I679" s="273"/>
      <c r="J679" s="272"/>
      <c r="K679" s="19"/>
      <c r="L679" s="19"/>
      <c r="M679" s="19"/>
      <c r="N679" s="74"/>
      <c r="O679" s="88">
        <f t="shared" si="1024"/>
        <v>0</v>
      </c>
      <c r="P679" s="272"/>
      <c r="Q679" s="272"/>
      <c r="R679" s="272"/>
      <c r="S679" s="454"/>
      <c r="T679" s="454"/>
    </row>
    <row r="680" spans="1:20" ht="14.25" customHeight="1">
      <c r="A680" s="294"/>
      <c r="B680" s="295"/>
      <c r="C680" s="295"/>
      <c r="D680" s="294"/>
      <c r="E680" s="294"/>
      <c r="F680" s="298"/>
      <c r="G680" s="273"/>
      <c r="H680" s="272"/>
      <c r="I680" s="273"/>
      <c r="J680" s="272"/>
      <c r="K680" s="19"/>
      <c r="L680" s="19"/>
      <c r="M680" s="19"/>
      <c r="N680" s="74"/>
      <c r="O680" s="88">
        <f t="shared" si="1024"/>
        <v>0</v>
      </c>
      <c r="P680" s="272"/>
      <c r="Q680" s="272"/>
      <c r="R680" s="272"/>
      <c r="S680" s="454"/>
      <c r="T680" s="454"/>
    </row>
    <row r="681" spans="1:20" ht="14.25" customHeight="1">
      <c r="A681" s="294">
        <v>19</v>
      </c>
      <c r="B681" s="295" t="s">
        <v>50</v>
      </c>
      <c r="C681" s="295" t="s">
        <v>1478</v>
      </c>
      <c r="D681" s="294" t="s">
        <v>31</v>
      </c>
      <c r="E681" s="303">
        <v>14</v>
      </c>
      <c r="F681" s="298">
        <f t="shared" si="1030"/>
        <v>7.4699251200000011E-2</v>
      </c>
      <c r="G681" s="337"/>
      <c r="H681" s="272">
        <f t="shared" si="1031"/>
        <v>0</v>
      </c>
      <c r="I681" s="346"/>
      <c r="J681" s="272">
        <f t="shared" si="1032"/>
        <v>0</v>
      </c>
      <c r="K681" s="19" t="s">
        <v>1448</v>
      </c>
      <c r="L681" s="19" t="s">
        <v>31</v>
      </c>
      <c r="M681" s="19">
        <v>1</v>
      </c>
      <c r="N681" s="74">
        <v>6.4000000000000001E-2</v>
      </c>
      <c r="O681" s="88">
        <f t="shared" si="1024"/>
        <v>6.4000000000000001E-2</v>
      </c>
      <c r="P681" s="272">
        <f t="shared" ref="P681" si="1038">E681*F681</f>
        <v>1.0457895168000002</v>
      </c>
      <c r="Q681" s="272">
        <f t="shared" ref="Q681" si="1039">SUM(O681:O684)</f>
        <v>6.4000000000000001E-2</v>
      </c>
      <c r="R681" s="272">
        <f t="shared" ref="R681" si="1040">Q681*1.02*1.05*$R$14</f>
        <v>7.4699251200000011E-2</v>
      </c>
      <c r="S681" s="454">
        <f t="shared" ref="S681" si="1041">F681*$S$17</f>
        <v>8.6661215258933819E-2</v>
      </c>
      <c r="T681" s="454">
        <f t="shared" ref="T681" si="1042">S681*E681</f>
        <v>1.2132570136250735</v>
      </c>
    </row>
    <row r="682" spans="1:20" ht="14.25" customHeight="1">
      <c r="A682" s="294"/>
      <c r="B682" s="295"/>
      <c r="C682" s="295"/>
      <c r="D682" s="294"/>
      <c r="E682" s="303"/>
      <c r="F682" s="298"/>
      <c r="G682" s="337"/>
      <c r="H682" s="272"/>
      <c r="I682" s="346"/>
      <c r="J682" s="272"/>
      <c r="K682" s="19"/>
      <c r="L682" s="19"/>
      <c r="M682" s="19"/>
      <c r="N682" s="74"/>
      <c r="O682" s="88">
        <f t="shared" si="1024"/>
        <v>0</v>
      </c>
      <c r="P682" s="272"/>
      <c r="Q682" s="272"/>
      <c r="R682" s="272"/>
      <c r="S682" s="454"/>
      <c r="T682" s="454"/>
    </row>
    <row r="683" spans="1:20" ht="14.25" customHeight="1">
      <c r="A683" s="294"/>
      <c r="B683" s="295"/>
      <c r="C683" s="295"/>
      <c r="D683" s="294"/>
      <c r="E683" s="303"/>
      <c r="F683" s="298"/>
      <c r="G683" s="337"/>
      <c r="H683" s="272"/>
      <c r="I683" s="346"/>
      <c r="J683" s="272"/>
      <c r="K683" s="19"/>
      <c r="L683" s="19"/>
      <c r="M683" s="20"/>
      <c r="N683" s="74"/>
      <c r="O683" s="88">
        <f t="shared" si="1024"/>
        <v>0</v>
      </c>
      <c r="P683" s="272"/>
      <c r="Q683" s="272"/>
      <c r="R683" s="272"/>
      <c r="S683" s="454"/>
      <c r="T683" s="454"/>
    </row>
    <row r="684" spans="1:20" ht="14.25" customHeight="1">
      <c r="A684" s="294"/>
      <c r="B684" s="295"/>
      <c r="C684" s="295"/>
      <c r="D684" s="294"/>
      <c r="E684" s="303"/>
      <c r="F684" s="298"/>
      <c r="G684" s="337"/>
      <c r="H684" s="272"/>
      <c r="I684" s="346"/>
      <c r="J684" s="272"/>
      <c r="K684" s="19"/>
      <c r="L684" s="19"/>
      <c r="M684" s="19"/>
      <c r="N684" s="74"/>
      <c r="O684" s="88">
        <f t="shared" si="1024"/>
        <v>0</v>
      </c>
      <c r="P684" s="272"/>
      <c r="Q684" s="272"/>
      <c r="R684" s="272"/>
      <c r="S684" s="454"/>
      <c r="T684" s="454"/>
    </row>
    <row r="685" spans="1:20" ht="14.25" customHeight="1">
      <c r="A685" s="294">
        <v>20</v>
      </c>
      <c r="B685" s="295" t="s">
        <v>50</v>
      </c>
      <c r="C685" s="295" t="s">
        <v>1464</v>
      </c>
      <c r="D685" s="294" t="s">
        <v>31</v>
      </c>
      <c r="E685" s="303">
        <v>80</v>
      </c>
      <c r="F685" s="298">
        <f t="shared" si="1030"/>
        <v>4.0851153000000008E-2</v>
      </c>
      <c r="G685" s="337"/>
      <c r="H685" s="272">
        <f t="shared" si="1031"/>
        <v>0</v>
      </c>
      <c r="I685" s="346"/>
      <c r="J685" s="272">
        <f t="shared" si="1032"/>
        <v>0</v>
      </c>
      <c r="K685" s="19" t="s">
        <v>1462</v>
      </c>
      <c r="L685" s="19" t="s">
        <v>31</v>
      </c>
      <c r="M685" s="19">
        <v>1</v>
      </c>
      <c r="N685" s="74">
        <v>3.5000000000000003E-2</v>
      </c>
      <c r="O685" s="88">
        <f t="shared" si="1024"/>
        <v>3.5000000000000003E-2</v>
      </c>
      <c r="P685" s="272">
        <f t="shared" ref="P685" si="1043">E685*F685</f>
        <v>3.2680922400000005</v>
      </c>
      <c r="Q685" s="272">
        <f t="shared" ref="Q685" si="1044">SUM(O685:O688)</f>
        <v>3.5000000000000003E-2</v>
      </c>
      <c r="R685" s="272">
        <f t="shared" ref="R685" si="1045">Q685*1.02*1.05*$R$14</f>
        <v>4.0851153000000008E-2</v>
      </c>
      <c r="S685" s="454">
        <f t="shared" ref="S685" si="1046">F685*$S$17</f>
        <v>4.7392852094729439E-2</v>
      </c>
      <c r="T685" s="454">
        <f t="shared" ref="T685" si="1047">S685*E685</f>
        <v>3.791428167578355</v>
      </c>
    </row>
    <row r="686" spans="1:20" ht="14.25" customHeight="1">
      <c r="A686" s="294"/>
      <c r="B686" s="295"/>
      <c r="C686" s="295"/>
      <c r="D686" s="294"/>
      <c r="E686" s="303"/>
      <c r="F686" s="298"/>
      <c r="G686" s="337"/>
      <c r="H686" s="272"/>
      <c r="I686" s="346"/>
      <c r="J686" s="272"/>
      <c r="K686" s="19"/>
      <c r="L686" s="19"/>
      <c r="M686" s="19"/>
      <c r="N686" s="74"/>
      <c r="O686" s="88">
        <f t="shared" si="1024"/>
        <v>0</v>
      </c>
      <c r="P686" s="272"/>
      <c r="Q686" s="272"/>
      <c r="R686" s="272"/>
      <c r="S686" s="454"/>
      <c r="T686" s="454"/>
    </row>
    <row r="687" spans="1:20" ht="14.25" customHeight="1">
      <c r="A687" s="294"/>
      <c r="B687" s="295"/>
      <c r="C687" s="295"/>
      <c r="D687" s="294"/>
      <c r="E687" s="303"/>
      <c r="F687" s="298"/>
      <c r="G687" s="337"/>
      <c r="H687" s="272"/>
      <c r="I687" s="346"/>
      <c r="J687" s="272"/>
      <c r="K687" s="19"/>
      <c r="L687" s="19"/>
      <c r="M687" s="20"/>
      <c r="N687" s="74"/>
      <c r="O687" s="88">
        <f t="shared" si="1024"/>
        <v>0</v>
      </c>
      <c r="P687" s="272"/>
      <c r="Q687" s="272"/>
      <c r="R687" s="272"/>
      <c r="S687" s="454"/>
      <c r="T687" s="454"/>
    </row>
    <row r="688" spans="1:20" ht="14.25" customHeight="1">
      <c r="A688" s="294"/>
      <c r="B688" s="295"/>
      <c r="C688" s="295"/>
      <c r="D688" s="294"/>
      <c r="E688" s="303"/>
      <c r="F688" s="298"/>
      <c r="G688" s="337"/>
      <c r="H688" s="272"/>
      <c r="I688" s="346"/>
      <c r="J688" s="272"/>
      <c r="K688" s="19"/>
      <c r="L688" s="19"/>
      <c r="M688" s="19"/>
      <c r="N688" s="74"/>
      <c r="O688" s="88">
        <f t="shared" si="1024"/>
        <v>0</v>
      </c>
      <c r="P688" s="272"/>
      <c r="Q688" s="272"/>
      <c r="R688" s="272"/>
      <c r="S688" s="454"/>
      <c r="T688" s="454"/>
    </row>
    <row r="689" spans="1:20" ht="14.25" customHeight="1">
      <c r="A689" s="294">
        <v>21</v>
      </c>
      <c r="B689" s="295" t="s">
        <v>50</v>
      </c>
      <c r="C689" s="295" t="s">
        <v>1463</v>
      </c>
      <c r="D689" s="294" t="s">
        <v>31</v>
      </c>
      <c r="E689" s="303">
        <v>60</v>
      </c>
      <c r="F689" s="298">
        <f t="shared" ref="F689:F725" si="1048">H689+J689+R689</f>
        <v>6.419466900000001E-2</v>
      </c>
      <c r="G689" s="337"/>
      <c r="H689" s="272">
        <f t="shared" ref="H689:H725" si="1049">G689*$P$8/1000</f>
        <v>0</v>
      </c>
      <c r="I689" s="346"/>
      <c r="J689" s="272">
        <f t="shared" ref="J689:J725" si="1050">I689*$P$9/1000</f>
        <v>0</v>
      </c>
      <c r="K689" s="19" t="s">
        <v>1462</v>
      </c>
      <c r="L689" s="19" t="s">
        <v>31</v>
      </c>
      <c r="M689" s="19">
        <v>1</v>
      </c>
      <c r="N689" s="74">
        <v>5.5E-2</v>
      </c>
      <c r="O689" s="88">
        <f t="shared" si="1024"/>
        <v>5.5E-2</v>
      </c>
      <c r="P689" s="272">
        <f t="shared" ref="P689" si="1051">E689*F689</f>
        <v>3.8516801400000005</v>
      </c>
      <c r="Q689" s="272">
        <f t="shared" ref="Q689" si="1052">SUM(O689:O692)</f>
        <v>5.5E-2</v>
      </c>
      <c r="R689" s="272">
        <f t="shared" ref="R689" si="1053">Q689*1.02*1.05*$R$14</f>
        <v>6.419466900000001E-2</v>
      </c>
      <c r="S689" s="454">
        <f t="shared" ref="S689" si="1054">F689*$S$17</f>
        <v>7.4474481863146258E-2</v>
      </c>
      <c r="T689" s="454">
        <f t="shared" ref="T689" si="1055">S689*E689</f>
        <v>4.4684689117887757</v>
      </c>
    </row>
    <row r="690" spans="1:20" ht="14.25" customHeight="1">
      <c r="A690" s="294"/>
      <c r="B690" s="295"/>
      <c r="C690" s="295"/>
      <c r="D690" s="294"/>
      <c r="E690" s="303"/>
      <c r="F690" s="298"/>
      <c r="G690" s="337"/>
      <c r="H690" s="272"/>
      <c r="I690" s="346"/>
      <c r="J690" s="272"/>
      <c r="K690" s="19"/>
      <c r="L690" s="19"/>
      <c r="M690" s="19"/>
      <c r="N690" s="74"/>
      <c r="O690" s="88">
        <f t="shared" si="1024"/>
        <v>0</v>
      </c>
      <c r="P690" s="272"/>
      <c r="Q690" s="272"/>
      <c r="R690" s="272"/>
      <c r="S690" s="454"/>
      <c r="T690" s="454"/>
    </row>
    <row r="691" spans="1:20" ht="14.25" customHeight="1">
      <c r="A691" s="294"/>
      <c r="B691" s="295"/>
      <c r="C691" s="295"/>
      <c r="D691" s="294"/>
      <c r="E691" s="303"/>
      <c r="F691" s="298"/>
      <c r="G691" s="337"/>
      <c r="H691" s="272"/>
      <c r="I691" s="346"/>
      <c r="J691" s="272"/>
      <c r="K691" s="19"/>
      <c r="L691" s="19"/>
      <c r="M691" s="20"/>
      <c r="N691" s="74"/>
      <c r="O691" s="88">
        <f t="shared" si="1024"/>
        <v>0</v>
      </c>
      <c r="P691" s="272"/>
      <c r="Q691" s="272"/>
      <c r="R691" s="272"/>
      <c r="S691" s="454"/>
      <c r="T691" s="454"/>
    </row>
    <row r="692" spans="1:20" ht="14.25" customHeight="1">
      <c r="A692" s="294"/>
      <c r="B692" s="295"/>
      <c r="C692" s="295"/>
      <c r="D692" s="294"/>
      <c r="E692" s="303"/>
      <c r="F692" s="298"/>
      <c r="G692" s="337"/>
      <c r="H692" s="272"/>
      <c r="I692" s="346"/>
      <c r="J692" s="272"/>
      <c r="K692" s="19"/>
      <c r="L692" s="19"/>
      <c r="M692" s="19"/>
      <c r="N692" s="74"/>
      <c r="O692" s="88">
        <f t="shared" si="1024"/>
        <v>0</v>
      </c>
      <c r="P692" s="272"/>
      <c r="Q692" s="272"/>
      <c r="R692" s="272"/>
      <c r="S692" s="454"/>
      <c r="T692" s="454"/>
    </row>
    <row r="693" spans="1:20" ht="14.25" customHeight="1">
      <c r="A693" s="294">
        <v>22</v>
      </c>
      <c r="B693" s="295" t="s">
        <v>50</v>
      </c>
      <c r="C693" s="295" t="s">
        <v>1465</v>
      </c>
      <c r="D693" s="294" t="s">
        <v>31</v>
      </c>
      <c r="E693" s="303">
        <v>40</v>
      </c>
      <c r="F693" s="298">
        <f t="shared" si="1048"/>
        <v>0.10154429460000002</v>
      </c>
      <c r="G693" s="337"/>
      <c r="H693" s="272">
        <f t="shared" si="1049"/>
        <v>0</v>
      </c>
      <c r="I693" s="346"/>
      <c r="J693" s="272">
        <f t="shared" si="1050"/>
        <v>0</v>
      </c>
      <c r="K693" s="19" t="s">
        <v>1462</v>
      </c>
      <c r="L693" s="19" t="s">
        <v>31</v>
      </c>
      <c r="M693" s="19">
        <v>1</v>
      </c>
      <c r="N693" s="74">
        <v>8.6999999999999994E-2</v>
      </c>
      <c r="O693" s="88">
        <f t="shared" si="1024"/>
        <v>8.6999999999999994E-2</v>
      </c>
      <c r="P693" s="272">
        <f t="shared" ref="P693" si="1056">E693*F693</f>
        <v>4.0617717840000003</v>
      </c>
      <c r="Q693" s="272">
        <f t="shared" ref="Q693" si="1057">SUM(O693:O696)</f>
        <v>8.6999999999999994E-2</v>
      </c>
      <c r="R693" s="272">
        <f t="shared" ref="R693" si="1058">Q693*1.02*1.05*$R$14</f>
        <v>0.10154429460000002</v>
      </c>
      <c r="S693" s="454">
        <f t="shared" ref="S693" si="1059">F693*$S$17</f>
        <v>0.11780508949261316</v>
      </c>
      <c r="T693" s="454">
        <f t="shared" ref="T693" si="1060">S693*E693</f>
        <v>4.7122035797045267</v>
      </c>
    </row>
    <row r="694" spans="1:20" ht="14.25" customHeight="1">
      <c r="A694" s="294"/>
      <c r="B694" s="295"/>
      <c r="C694" s="295"/>
      <c r="D694" s="294"/>
      <c r="E694" s="303"/>
      <c r="F694" s="298"/>
      <c r="G694" s="337"/>
      <c r="H694" s="272"/>
      <c r="I694" s="346"/>
      <c r="J694" s="272"/>
      <c r="K694" s="19"/>
      <c r="L694" s="19"/>
      <c r="M694" s="19"/>
      <c r="N694" s="74"/>
      <c r="O694" s="88">
        <f t="shared" si="1024"/>
        <v>0</v>
      </c>
      <c r="P694" s="272"/>
      <c r="Q694" s="272"/>
      <c r="R694" s="272"/>
      <c r="S694" s="454"/>
      <c r="T694" s="454"/>
    </row>
    <row r="695" spans="1:20" ht="14.25" customHeight="1">
      <c r="A695" s="294"/>
      <c r="B695" s="295"/>
      <c r="C695" s="295"/>
      <c r="D695" s="294"/>
      <c r="E695" s="303"/>
      <c r="F695" s="298"/>
      <c r="G695" s="337"/>
      <c r="H695" s="272"/>
      <c r="I695" s="346"/>
      <c r="J695" s="272"/>
      <c r="K695" s="19"/>
      <c r="L695" s="19"/>
      <c r="M695" s="20"/>
      <c r="N695" s="74"/>
      <c r="O695" s="88">
        <f t="shared" si="1024"/>
        <v>0</v>
      </c>
      <c r="P695" s="272"/>
      <c r="Q695" s="272"/>
      <c r="R695" s="272"/>
      <c r="S695" s="454"/>
      <c r="T695" s="454"/>
    </row>
    <row r="696" spans="1:20" ht="14.25" customHeight="1">
      <c r="A696" s="294"/>
      <c r="B696" s="295"/>
      <c r="C696" s="295"/>
      <c r="D696" s="294"/>
      <c r="E696" s="303"/>
      <c r="F696" s="298"/>
      <c r="G696" s="337"/>
      <c r="H696" s="272"/>
      <c r="I696" s="346"/>
      <c r="J696" s="272"/>
      <c r="K696" s="19"/>
      <c r="L696" s="19"/>
      <c r="M696" s="19"/>
      <c r="N696" s="74"/>
      <c r="O696" s="88">
        <f t="shared" si="1024"/>
        <v>0</v>
      </c>
      <c r="P696" s="272"/>
      <c r="Q696" s="272"/>
      <c r="R696" s="272"/>
      <c r="S696" s="454"/>
      <c r="T696" s="454"/>
    </row>
    <row r="697" spans="1:20" ht="14.25" customHeight="1">
      <c r="A697" s="294">
        <v>23</v>
      </c>
      <c r="B697" s="295" t="s">
        <v>50</v>
      </c>
      <c r="C697" s="295" t="s">
        <v>1468</v>
      </c>
      <c r="D697" s="294" t="s">
        <v>31</v>
      </c>
      <c r="E697" s="303">
        <v>300</v>
      </c>
      <c r="F697" s="298">
        <f t="shared" si="1048"/>
        <v>1.7507637E-2</v>
      </c>
      <c r="G697" s="337"/>
      <c r="H697" s="272">
        <f t="shared" si="1049"/>
        <v>0</v>
      </c>
      <c r="I697" s="346"/>
      <c r="J697" s="272">
        <f t="shared" si="1050"/>
        <v>0</v>
      </c>
      <c r="K697" s="19" t="s">
        <v>1469</v>
      </c>
      <c r="L697" s="19" t="s">
        <v>31</v>
      </c>
      <c r="M697" s="19">
        <v>1</v>
      </c>
      <c r="N697" s="74">
        <v>1.4999999999999999E-2</v>
      </c>
      <c r="O697" s="88">
        <f t="shared" si="1024"/>
        <v>1.4999999999999999E-2</v>
      </c>
      <c r="P697" s="272">
        <f t="shared" ref="P697" si="1061">E697*F697</f>
        <v>5.2522910999999999</v>
      </c>
      <c r="Q697" s="272">
        <f t="shared" ref="Q697" si="1062">SUM(O697:O700)</f>
        <v>1.4999999999999999E-2</v>
      </c>
      <c r="R697" s="272">
        <f t="shared" ref="R697" si="1063">Q697*1.02*1.05*$R$14</f>
        <v>1.7507637E-2</v>
      </c>
      <c r="S697" s="454">
        <f t="shared" ref="S697" si="1064">F697*$S$17</f>
        <v>2.0311222326312609E-2</v>
      </c>
      <c r="T697" s="454">
        <f t="shared" ref="T697" si="1065">S697*E697</f>
        <v>6.0933666978937824</v>
      </c>
    </row>
    <row r="698" spans="1:20" ht="14.25" customHeight="1">
      <c r="A698" s="294"/>
      <c r="B698" s="295"/>
      <c r="C698" s="295"/>
      <c r="D698" s="294"/>
      <c r="E698" s="303"/>
      <c r="F698" s="298"/>
      <c r="G698" s="337"/>
      <c r="H698" s="272"/>
      <c r="I698" s="346"/>
      <c r="J698" s="272"/>
      <c r="K698" s="19"/>
      <c r="L698" s="19"/>
      <c r="M698" s="19"/>
      <c r="N698" s="74"/>
      <c r="O698" s="88">
        <f t="shared" si="1024"/>
        <v>0</v>
      </c>
      <c r="P698" s="272"/>
      <c r="Q698" s="272"/>
      <c r="R698" s="272"/>
      <c r="S698" s="454"/>
      <c r="T698" s="454"/>
    </row>
    <row r="699" spans="1:20" ht="14.25" customHeight="1">
      <c r="A699" s="294"/>
      <c r="B699" s="295"/>
      <c r="C699" s="295"/>
      <c r="D699" s="294"/>
      <c r="E699" s="303"/>
      <c r="F699" s="298"/>
      <c r="G699" s="337"/>
      <c r="H699" s="272"/>
      <c r="I699" s="346"/>
      <c r="J699" s="272"/>
      <c r="K699" s="19"/>
      <c r="L699" s="19"/>
      <c r="M699" s="20"/>
      <c r="N699" s="74"/>
      <c r="O699" s="88">
        <f t="shared" si="1024"/>
        <v>0</v>
      </c>
      <c r="P699" s="272"/>
      <c r="Q699" s="272"/>
      <c r="R699" s="272"/>
      <c r="S699" s="454"/>
      <c r="T699" s="454"/>
    </row>
    <row r="700" spans="1:20" ht="14.25" customHeight="1">
      <c r="A700" s="294"/>
      <c r="B700" s="295"/>
      <c r="C700" s="295"/>
      <c r="D700" s="294"/>
      <c r="E700" s="303"/>
      <c r="F700" s="298"/>
      <c r="G700" s="337"/>
      <c r="H700" s="272"/>
      <c r="I700" s="346"/>
      <c r="J700" s="272"/>
      <c r="K700" s="19"/>
      <c r="L700" s="19"/>
      <c r="M700" s="19"/>
      <c r="N700" s="74"/>
      <c r="O700" s="88">
        <f t="shared" si="1024"/>
        <v>0</v>
      </c>
      <c r="P700" s="272"/>
      <c r="Q700" s="272"/>
      <c r="R700" s="272"/>
      <c r="S700" s="454"/>
      <c r="T700" s="454"/>
    </row>
    <row r="701" spans="1:20" ht="14.25" customHeight="1">
      <c r="A701" s="294">
        <v>24</v>
      </c>
      <c r="B701" s="295" t="s">
        <v>335</v>
      </c>
      <c r="C701" s="295" t="s">
        <v>1479</v>
      </c>
      <c r="D701" s="294" t="s">
        <v>54</v>
      </c>
      <c r="E701" s="294">
        <v>12</v>
      </c>
      <c r="F701" s="298">
        <f t="shared" si="1048"/>
        <v>34.839951644800003</v>
      </c>
      <c r="G701" s="273">
        <v>1.37</v>
      </c>
      <c r="H701" s="272">
        <f t="shared" si="1049"/>
        <v>2.4916601000000003</v>
      </c>
      <c r="I701" s="273">
        <v>7.0000000000000007E-2</v>
      </c>
      <c r="J701" s="272">
        <f t="shared" si="1050"/>
        <v>0.18559520000000004</v>
      </c>
      <c r="K701" s="19" t="s">
        <v>187</v>
      </c>
      <c r="L701" s="19" t="s">
        <v>54</v>
      </c>
      <c r="M701" s="19">
        <v>1</v>
      </c>
      <c r="N701" s="74">
        <v>13.028</v>
      </c>
      <c r="O701" s="88">
        <f t="shared" si="1024"/>
        <v>13.028</v>
      </c>
      <c r="P701" s="272">
        <f t="shared" ref="P701" si="1066">E701*F701</f>
        <v>418.07941973760001</v>
      </c>
      <c r="Q701" s="272">
        <f t="shared" ref="Q701" si="1067">SUM(O701:O704)</f>
        <v>27.555999999999997</v>
      </c>
      <c r="R701" s="272">
        <f t="shared" ref="R701" si="1068">Q701*1.02*1.05*$R$14</f>
        <v>32.162696344800004</v>
      </c>
      <c r="S701" s="454">
        <f t="shared" ref="S701" si="1069">F701*$S$17</f>
        <v>40.419047053323851</v>
      </c>
      <c r="T701" s="454">
        <f t="shared" ref="T701" si="1070">S701*E701</f>
        <v>485.02856463988621</v>
      </c>
    </row>
    <row r="702" spans="1:20" ht="14.25" customHeight="1">
      <c r="A702" s="294"/>
      <c r="B702" s="295"/>
      <c r="C702" s="295"/>
      <c r="D702" s="294"/>
      <c r="E702" s="294"/>
      <c r="F702" s="298"/>
      <c r="G702" s="273"/>
      <c r="H702" s="272"/>
      <c r="I702" s="273"/>
      <c r="J702" s="272"/>
      <c r="K702" s="19" t="s">
        <v>1480</v>
      </c>
      <c r="L702" s="19" t="s">
        <v>31</v>
      </c>
      <c r="M702" s="19">
        <v>1</v>
      </c>
      <c r="N702" s="74">
        <v>12.5</v>
      </c>
      <c r="O702" s="88">
        <f t="shared" si="1024"/>
        <v>12.5</v>
      </c>
      <c r="P702" s="272"/>
      <c r="Q702" s="272"/>
      <c r="R702" s="272"/>
      <c r="S702" s="454"/>
      <c r="T702" s="454"/>
    </row>
    <row r="703" spans="1:20" ht="14.25" customHeight="1">
      <c r="A703" s="294"/>
      <c r="B703" s="295"/>
      <c r="C703" s="295"/>
      <c r="D703" s="294"/>
      <c r="E703" s="294"/>
      <c r="F703" s="298"/>
      <c r="G703" s="273"/>
      <c r="H703" s="272"/>
      <c r="I703" s="273"/>
      <c r="J703" s="272"/>
      <c r="K703" s="19" t="s">
        <v>188</v>
      </c>
      <c r="L703" s="19" t="s">
        <v>31</v>
      </c>
      <c r="M703" s="89">
        <v>1</v>
      </c>
      <c r="N703" s="74">
        <v>1.028</v>
      </c>
      <c r="O703" s="88">
        <f t="shared" si="1024"/>
        <v>1.028</v>
      </c>
      <c r="P703" s="272"/>
      <c r="Q703" s="272"/>
      <c r="R703" s="272"/>
      <c r="S703" s="454"/>
      <c r="T703" s="454"/>
    </row>
    <row r="704" spans="1:20" ht="14.25" customHeight="1">
      <c r="A704" s="294"/>
      <c r="B704" s="295"/>
      <c r="C704" s="295"/>
      <c r="D704" s="294"/>
      <c r="E704" s="294"/>
      <c r="F704" s="298"/>
      <c r="G704" s="273"/>
      <c r="H704" s="272"/>
      <c r="I704" s="273"/>
      <c r="J704" s="272"/>
      <c r="K704" s="19" t="s">
        <v>1481</v>
      </c>
      <c r="L704" s="19" t="s">
        <v>31</v>
      </c>
      <c r="M704" s="89">
        <v>1</v>
      </c>
      <c r="N704" s="74">
        <v>1</v>
      </c>
      <c r="O704" s="88">
        <f t="shared" si="1024"/>
        <v>1</v>
      </c>
      <c r="P704" s="272"/>
      <c r="Q704" s="272"/>
      <c r="R704" s="272"/>
      <c r="S704" s="454"/>
      <c r="T704" s="454"/>
    </row>
    <row r="705" spans="1:20" ht="14.25" customHeight="1">
      <c r="A705" s="294">
        <v>25</v>
      </c>
      <c r="B705" s="295" t="s">
        <v>50</v>
      </c>
      <c r="C705" s="295" t="s">
        <v>1468</v>
      </c>
      <c r="D705" s="294" t="s">
        <v>31</v>
      </c>
      <c r="E705" s="303">
        <v>300</v>
      </c>
      <c r="F705" s="298">
        <f t="shared" si="1048"/>
        <v>1.7507637E-2</v>
      </c>
      <c r="G705" s="337"/>
      <c r="H705" s="272">
        <f t="shared" si="1049"/>
        <v>0</v>
      </c>
      <c r="I705" s="346"/>
      <c r="J705" s="272">
        <f t="shared" si="1050"/>
        <v>0</v>
      </c>
      <c r="K705" s="19" t="s">
        <v>1469</v>
      </c>
      <c r="L705" s="19" t="s">
        <v>31</v>
      </c>
      <c r="M705" s="19">
        <v>1</v>
      </c>
      <c r="N705" s="74">
        <v>1.4999999999999999E-2</v>
      </c>
      <c r="O705" s="88">
        <f t="shared" si="1024"/>
        <v>1.4999999999999999E-2</v>
      </c>
      <c r="P705" s="272">
        <f t="shared" ref="P705" si="1071">E705*F705</f>
        <v>5.2522910999999999</v>
      </c>
      <c r="Q705" s="272">
        <f t="shared" ref="Q705" si="1072">SUM(O705:O708)</f>
        <v>1.4999999999999999E-2</v>
      </c>
      <c r="R705" s="272">
        <f t="shared" ref="R705" si="1073">Q705*1.02*1.05*$R$14</f>
        <v>1.7507637E-2</v>
      </c>
      <c r="S705" s="454">
        <f t="shared" ref="S705" si="1074">F705*$S$17</f>
        <v>2.0311222326312609E-2</v>
      </c>
      <c r="T705" s="454">
        <f t="shared" ref="T705" si="1075">S705*E705</f>
        <v>6.0933666978937824</v>
      </c>
    </row>
    <row r="706" spans="1:20" ht="14.25" customHeight="1">
      <c r="A706" s="294"/>
      <c r="B706" s="295"/>
      <c r="C706" s="295"/>
      <c r="D706" s="294"/>
      <c r="E706" s="303"/>
      <c r="F706" s="298"/>
      <c r="G706" s="337"/>
      <c r="H706" s="272"/>
      <c r="I706" s="346"/>
      <c r="J706" s="272"/>
      <c r="K706" s="19"/>
      <c r="L706" s="19"/>
      <c r="M706" s="19"/>
      <c r="N706" s="74"/>
      <c r="O706" s="88">
        <f t="shared" si="1024"/>
        <v>0</v>
      </c>
      <c r="P706" s="272"/>
      <c r="Q706" s="272"/>
      <c r="R706" s="272"/>
      <c r="S706" s="454"/>
      <c r="T706" s="454"/>
    </row>
    <row r="707" spans="1:20" ht="14.25" customHeight="1">
      <c r="A707" s="294"/>
      <c r="B707" s="295"/>
      <c r="C707" s="295"/>
      <c r="D707" s="294"/>
      <c r="E707" s="303"/>
      <c r="F707" s="298"/>
      <c r="G707" s="337"/>
      <c r="H707" s="272"/>
      <c r="I707" s="346"/>
      <c r="J707" s="272"/>
      <c r="K707" s="19"/>
      <c r="L707" s="19"/>
      <c r="M707" s="20"/>
      <c r="N707" s="74"/>
      <c r="O707" s="88">
        <f t="shared" si="1024"/>
        <v>0</v>
      </c>
      <c r="P707" s="272"/>
      <c r="Q707" s="272"/>
      <c r="R707" s="272"/>
      <c r="S707" s="454"/>
      <c r="T707" s="454"/>
    </row>
    <row r="708" spans="1:20" ht="14.25" customHeight="1">
      <c r="A708" s="294"/>
      <c r="B708" s="295"/>
      <c r="C708" s="295"/>
      <c r="D708" s="294"/>
      <c r="E708" s="303"/>
      <c r="F708" s="298"/>
      <c r="G708" s="337"/>
      <c r="H708" s="272"/>
      <c r="I708" s="346"/>
      <c r="J708" s="272"/>
      <c r="K708" s="19"/>
      <c r="L708" s="19"/>
      <c r="M708" s="19"/>
      <c r="N708" s="74"/>
      <c r="O708" s="88">
        <f t="shared" si="1024"/>
        <v>0</v>
      </c>
      <c r="P708" s="272"/>
      <c r="Q708" s="272"/>
      <c r="R708" s="272"/>
      <c r="S708" s="454"/>
      <c r="T708" s="454"/>
    </row>
    <row r="709" spans="1:20" ht="14.25" customHeight="1">
      <c r="A709" s="294">
        <v>26</v>
      </c>
      <c r="B709" s="295" t="s">
        <v>185</v>
      </c>
      <c r="C709" s="295" t="s">
        <v>1483</v>
      </c>
      <c r="D709" s="294" t="s">
        <v>54</v>
      </c>
      <c r="E709" s="294">
        <v>2</v>
      </c>
      <c r="F709" s="298">
        <f t="shared" si="1048"/>
        <v>31.325916727599999</v>
      </c>
      <c r="G709" s="273">
        <v>1.49</v>
      </c>
      <c r="H709" s="272">
        <f t="shared" si="1049"/>
        <v>2.7099077</v>
      </c>
      <c r="I709" s="273">
        <v>0.13</v>
      </c>
      <c r="J709" s="272">
        <f t="shared" si="1050"/>
        <v>0.34467680000000001</v>
      </c>
      <c r="K709" s="19" t="s">
        <v>186</v>
      </c>
      <c r="L709" s="19" t="s">
        <v>54</v>
      </c>
      <c r="M709" s="19">
        <v>1</v>
      </c>
      <c r="N709" s="74">
        <v>19.693999999999999</v>
      </c>
      <c r="O709" s="88">
        <f t="shared" si="1024"/>
        <v>19.693999999999999</v>
      </c>
      <c r="P709" s="272">
        <f t="shared" ref="P709" si="1076">E709*F709</f>
        <v>62.651833455199998</v>
      </c>
      <c r="Q709" s="272">
        <f t="shared" ref="Q709" si="1077">SUM(O709:O712)</f>
        <v>24.221999999999998</v>
      </c>
      <c r="R709" s="272">
        <f t="shared" ref="R709" si="1078">Q709*1.02*1.05*$R$14</f>
        <v>28.271332227599999</v>
      </c>
      <c r="S709" s="454">
        <f t="shared" ref="S709" si="1079">F709*$S$17</f>
        <v>36.342292179683575</v>
      </c>
      <c r="T709" s="454">
        <f t="shared" ref="T709" si="1080">S709*E709</f>
        <v>72.68458435936715</v>
      </c>
    </row>
    <row r="710" spans="1:20" ht="14.25" customHeight="1">
      <c r="A710" s="294"/>
      <c r="B710" s="295"/>
      <c r="C710" s="295"/>
      <c r="D710" s="294"/>
      <c r="E710" s="294"/>
      <c r="F710" s="298"/>
      <c r="G710" s="273"/>
      <c r="H710" s="272"/>
      <c r="I710" s="273"/>
      <c r="J710" s="272"/>
      <c r="K710" s="19" t="s">
        <v>1524</v>
      </c>
      <c r="L710" s="19" t="s">
        <v>31</v>
      </c>
      <c r="M710" s="19">
        <v>1</v>
      </c>
      <c r="N710" s="74">
        <v>3.5</v>
      </c>
      <c r="O710" s="88">
        <f t="shared" si="1024"/>
        <v>3.5</v>
      </c>
      <c r="P710" s="272"/>
      <c r="Q710" s="272"/>
      <c r="R710" s="272"/>
      <c r="S710" s="454"/>
      <c r="T710" s="454"/>
    </row>
    <row r="711" spans="1:20" ht="14.25" customHeight="1">
      <c r="A711" s="294"/>
      <c r="B711" s="295"/>
      <c r="C711" s="295"/>
      <c r="D711" s="294"/>
      <c r="E711" s="294"/>
      <c r="F711" s="298"/>
      <c r="G711" s="273"/>
      <c r="H711" s="272"/>
      <c r="I711" s="273"/>
      <c r="J711" s="272"/>
      <c r="K711" s="19" t="s">
        <v>1482</v>
      </c>
      <c r="L711" s="19" t="s">
        <v>31</v>
      </c>
      <c r="M711" s="19">
        <v>1</v>
      </c>
      <c r="N711" s="74">
        <v>1.028</v>
      </c>
      <c r="O711" s="88">
        <f t="shared" si="1024"/>
        <v>1.028</v>
      </c>
      <c r="P711" s="272"/>
      <c r="Q711" s="272"/>
      <c r="R711" s="272"/>
      <c r="S711" s="454"/>
      <c r="T711" s="454"/>
    </row>
    <row r="712" spans="1:20" ht="14.25" customHeight="1">
      <c r="A712" s="294"/>
      <c r="B712" s="295"/>
      <c r="C712" s="295"/>
      <c r="D712" s="294"/>
      <c r="E712" s="294"/>
      <c r="F712" s="298"/>
      <c r="G712" s="273"/>
      <c r="H712" s="272"/>
      <c r="I712" s="273"/>
      <c r="J712" s="272"/>
      <c r="K712" s="19"/>
      <c r="L712" s="19"/>
      <c r="M712" s="19"/>
      <c r="N712" s="74"/>
      <c r="O712" s="88">
        <f t="shared" si="1024"/>
        <v>0</v>
      </c>
      <c r="P712" s="272"/>
      <c r="Q712" s="272"/>
      <c r="R712" s="272"/>
      <c r="S712" s="454"/>
      <c r="T712" s="454"/>
    </row>
    <row r="713" spans="1:20" ht="14.25" customHeight="1">
      <c r="A713" s="294">
        <v>27</v>
      </c>
      <c r="B713" s="295" t="s">
        <v>739</v>
      </c>
      <c r="C713" s="295" t="s">
        <v>1484</v>
      </c>
      <c r="D713" s="294" t="s">
        <v>1396</v>
      </c>
      <c r="E713" s="294">
        <v>12</v>
      </c>
      <c r="F713" s="298">
        <f t="shared" si="1048"/>
        <v>4.4431965000000009</v>
      </c>
      <c r="G713" s="273">
        <v>0.97</v>
      </c>
      <c r="H713" s="272">
        <f t="shared" si="1049"/>
        <v>1.7641680999999998</v>
      </c>
      <c r="I713" s="273">
        <v>0.13</v>
      </c>
      <c r="J713" s="272">
        <f t="shared" si="1050"/>
        <v>0.34467680000000001</v>
      </c>
      <c r="K713" s="19" t="s">
        <v>1485</v>
      </c>
      <c r="L713" s="19" t="s">
        <v>31</v>
      </c>
      <c r="M713" s="19">
        <v>1</v>
      </c>
      <c r="N713" s="74">
        <v>2</v>
      </c>
      <c r="O713" s="88">
        <f t="shared" si="1024"/>
        <v>2</v>
      </c>
      <c r="P713" s="272">
        <f t="shared" ref="P713" si="1081">E713*F713</f>
        <v>53.318358000000011</v>
      </c>
      <c r="Q713" s="272">
        <f t="shared" ref="Q713" si="1082">SUM(O713:O716)</f>
        <v>2</v>
      </c>
      <c r="R713" s="272">
        <f t="shared" ref="R713" si="1083">Q713*1.02*1.05*$R$14</f>
        <v>2.3343516000000006</v>
      </c>
      <c r="S713" s="454">
        <f t="shared" ref="S713" si="1084">F713*$S$17</f>
        <v>5.1547077398848327</v>
      </c>
      <c r="T713" s="454">
        <f t="shared" ref="T713" si="1085">S713*E713</f>
        <v>61.856492878617992</v>
      </c>
    </row>
    <row r="714" spans="1:20" ht="14.25" customHeight="1">
      <c r="A714" s="294"/>
      <c r="B714" s="295"/>
      <c r="C714" s="295"/>
      <c r="D714" s="294"/>
      <c r="E714" s="294"/>
      <c r="F714" s="298"/>
      <c r="G714" s="273"/>
      <c r="H714" s="272"/>
      <c r="I714" s="273"/>
      <c r="J714" s="272"/>
      <c r="K714" s="19"/>
      <c r="L714" s="19"/>
      <c r="M714" s="19"/>
      <c r="N714" s="74"/>
      <c r="O714" s="88">
        <f t="shared" si="1024"/>
        <v>0</v>
      </c>
      <c r="P714" s="272"/>
      <c r="Q714" s="272"/>
      <c r="R714" s="272"/>
      <c r="S714" s="454"/>
      <c r="T714" s="454"/>
    </row>
    <row r="715" spans="1:20" ht="14.25" customHeight="1">
      <c r="A715" s="294"/>
      <c r="B715" s="295"/>
      <c r="C715" s="295"/>
      <c r="D715" s="294"/>
      <c r="E715" s="294"/>
      <c r="F715" s="298"/>
      <c r="G715" s="273"/>
      <c r="H715" s="272"/>
      <c r="I715" s="273"/>
      <c r="J715" s="272"/>
      <c r="K715" s="19"/>
      <c r="L715" s="19"/>
      <c r="M715" s="19"/>
      <c r="N715" s="74"/>
      <c r="O715" s="88">
        <f t="shared" si="1024"/>
        <v>0</v>
      </c>
      <c r="P715" s="272"/>
      <c r="Q715" s="272"/>
      <c r="R715" s="272"/>
      <c r="S715" s="454"/>
      <c r="T715" s="454"/>
    </row>
    <row r="716" spans="1:20" ht="14.25" customHeight="1">
      <c r="A716" s="294"/>
      <c r="B716" s="295"/>
      <c r="C716" s="295"/>
      <c r="D716" s="294"/>
      <c r="E716" s="294"/>
      <c r="F716" s="298"/>
      <c r="G716" s="273"/>
      <c r="H716" s="272"/>
      <c r="I716" s="273"/>
      <c r="J716" s="272"/>
      <c r="K716" s="19"/>
      <c r="L716" s="19"/>
      <c r="M716" s="19"/>
      <c r="N716" s="74"/>
      <c r="O716" s="88">
        <f t="shared" si="1024"/>
        <v>0</v>
      </c>
      <c r="P716" s="272"/>
      <c r="Q716" s="272"/>
      <c r="R716" s="272"/>
      <c r="S716" s="454"/>
      <c r="T716" s="454"/>
    </row>
    <row r="717" spans="1:20" ht="14.25" customHeight="1">
      <c r="A717" s="294">
        <v>28</v>
      </c>
      <c r="B717" s="295" t="s">
        <v>50</v>
      </c>
      <c r="C717" s="295" t="s">
        <v>1486</v>
      </c>
      <c r="D717" s="294" t="s">
        <v>1396</v>
      </c>
      <c r="E717" s="294">
        <v>15</v>
      </c>
      <c r="F717" s="298">
        <f t="shared" si="1048"/>
        <v>1.1671758000000003</v>
      </c>
      <c r="G717" s="337"/>
      <c r="H717" s="272">
        <f t="shared" si="1049"/>
        <v>0</v>
      </c>
      <c r="I717" s="346"/>
      <c r="J717" s="272">
        <f t="shared" si="1050"/>
        <v>0</v>
      </c>
      <c r="K717" s="19" t="s">
        <v>1487</v>
      </c>
      <c r="L717" s="19" t="s">
        <v>31</v>
      </c>
      <c r="M717" s="19">
        <v>1</v>
      </c>
      <c r="N717" s="74">
        <v>1</v>
      </c>
      <c r="O717" s="88">
        <f t="shared" si="1024"/>
        <v>1</v>
      </c>
      <c r="P717" s="272">
        <f t="shared" ref="P717" si="1086">E717*F717</f>
        <v>17.507637000000006</v>
      </c>
      <c r="Q717" s="272">
        <f t="shared" ref="Q717" si="1087">SUM(O717:O720)</f>
        <v>1</v>
      </c>
      <c r="R717" s="272">
        <f t="shared" ref="R717" si="1088">Q717*1.02*1.05*$R$14</f>
        <v>1.1671758000000003</v>
      </c>
      <c r="S717" s="454">
        <f t="shared" ref="S717" si="1089">F717*$S$17</f>
        <v>1.3540814884208412</v>
      </c>
      <c r="T717" s="454">
        <f t="shared" ref="T717" si="1090">S717*E717</f>
        <v>20.311222326312617</v>
      </c>
    </row>
    <row r="718" spans="1:20" ht="14.25" customHeight="1">
      <c r="A718" s="294"/>
      <c r="B718" s="295"/>
      <c r="C718" s="295"/>
      <c r="D718" s="294"/>
      <c r="E718" s="294"/>
      <c r="F718" s="298"/>
      <c r="G718" s="337"/>
      <c r="H718" s="272"/>
      <c r="I718" s="346"/>
      <c r="J718" s="272"/>
      <c r="K718" s="19"/>
      <c r="L718" s="19"/>
      <c r="M718" s="19"/>
      <c r="N718" s="74"/>
      <c r="O718" s="88">
        <f t="shared" si="1024"/>
        <v>0</v>
      </c>
      <c r="P718" s="272"/>
      <c r="Q718" s="272"/>
      <c r="R718" s="272"/>
      <c r="S718" s="454"/>
      <c r="T718" s="454"/>
    </row>
    <row r="719" spans="1:20" ht="14.25" customHeight="1">
      <c r="A719" s="294"/>
      <c r="B719" s="295"/>
      <c r="C719" s="295"/>
      <c r="D719" s="294"/>
      <c r="E719" s="294"/>
      <c r="F719" s="298"/>
      <c r="G719" s="337"/>
      <c r="H719" s="272"/>
      <c r="I719" s="346"/>
      <c r="J719" s="272"/>
      <c r="K719" s="19"/>
      <c r="L719" s="19"/>
      <c r="M719" s="20"/>
      <c r="N719" s="74"/>
      <c r="O719" s="88">
        <f t="shared" si="1024"/>
        <v>0</v>
      </c>
      <c r="P719" s="272"/>
      <c r="Q719" s="272"/>
      <c r="R719" s="272"/>
      <c r="S719" s="454"/>
      <c r="T719" s="454"/>
    </row>
    <row r="720" spans="1:20" ht="14.25" customHeight="1">
      <c r="A720" s="294"/>
      <c r="B720" s="295"/>
      <c r="C720" s="295"/>
      <c r="D720" s="294"/>
      <c r="E720" s="294"/>
      <c r="F720" s="298"/>
      <c r="G720" s="337"/>
      <c r="H720" s="272"/>
      <c r="I720" s="346"/>
      <c r="J720" s="272"/>
      <c r="K720" s="19"/>
      <c r="L720" s="19"/>
      <c r="M720" s="19"/>
      <c r="N720" s="74"/>
      <c r="O720" s="88">
        <f t="shared" si="1024"/>
        <v>0</v>
      </c>
      <c r="P720" s="272"/>
      <c r="Q720" s="272"/>
      <c r="R720" s="272"/>
      <c r="S720" s="454"/>
      <c r="T720" s="454"/>
    </row>
    <row r="721" spans="1:20" ht="14.25" customHeight="1">
      <c r="A721" s="294">
        <v>29</v>
      </c>
      <c r="B721" s="295" t="s">
        <v>50</v>
      </c>
      <c r="C721" s="295" t="s">
        <v>1490</v>
      </c>
      <c r="D721" s="294" t="s">
        <v>1488</v>
      </c>
      <c r="E721" s="303">
        <v>60</v>
      </c>
      <c r="F721" s="298">
        <f t="shared" si="1048"/>
        <v>0.17507637000000004</v>
      </c>
      <c r="G721" s="337"/>
      <c r="H721" s="272">
        <f t="shared" si="1049"/>
        <v>0</v>
      </c>
      <c r="I721" s="346"/>
      <c r="J721" s="272">
        <f t="shared" si="1050"/>
        <v>0</v>
      </c>
      <c r="K721" s="19" t="s">
        <v>1489</v>
      </c>
      <c r="L721" s="19" t="s">
        <v>1488</v>
      </c>
      <c r="M721" s="19">
        <v>1</v>
      </c>
      <c r="N721" s="74">
        <v>0.15</v>
      </c>
      <c r="O721" s="88">
        <f t="shared" si="1024"/>
        <v>0.15</v>
      </c>
      <c r="P721" s="272">
        <f t="shared" ref="P721" si="1091">E721*F721</f>
        <v>10.504582200000002</v>
      </c>
      <c r="Q721" s="272">
        <f t="shared" ref="Q721" si="1092">SUM(O721:O724)</f>
        <v>0.15</v>
      </c>
      <c r="R721" s="272">
        <f t="shared" ref="R721" si="1093">Q721*1.02*1.05*$R$14</f>
        <v>0.17507637000000004</v>
      </c>
      <c r="S721" s="454">
        <f t="shared" ref="S721" si="1094">F721*$S$17</f>
        <v>0.20311222326312617</v>
      </c>
      <c r="T721" s="454">
        <f t="shared" ref="T721" si="1095">S721*E721</f>
        <v>12.18673339578757</v>
      </c>
    </row>
    <row r="722" spans="1:20" ht="14.25" customHeight="1">
      <c r="A722" s="294"/>
      <c r="B722" s="295"/>
      <c r="C722" s="295"/>
      <c r="D722" s="294"/>
      <c r="E722" s="303"/>
      <c r="F722" s="298"/>
      <c r="G722" s="337"/>
      <c r="H722" s="272"/>
      <c r="I722" s="346"/>
      <c r="J722" s="272"/>
      <c r="K722" s="19"/>
      <c r="L722" s="19"/>
      <c r="M722" s="19"/>
      <c r="N722" s="74"/>
      <c r="O722" s="88">
        <f t="shared" si="1024"/>
        <v>0</v>
      </c>
      <c r="P722" s="272"/>
      <c r="Q722" s="272"/>
      <c r="R722" s="272"/>
      <c r="S722" s="454"/>
      <c r="T722" s="454"/>
    </row>
    <row r="723" spans="1:20" ht="14.25" customHeight="1">
      <c r="A723" s="294"/>
      <c r="B723" s="295"/>
      <c r="C723" s="295"/>
      <c r="D723" s="294"/>
      <c r="E723" s="303"/>
      <c r="F723" s="298"/>
      <c r="G723" s="337"/>
      <c r="H723" s="272"/>
      <c r="I723" s="346"/>
      <c r="J723" s="272"/>
      <c r="K723" s="19"/>
      <c r="L723" s="19"/>
      <c r="M723" s="20"/>
      <c r="N723" s="74"/>
      <c r="O723" s="88">
        <f t="shared" si="1024"/>
        <v>0</v>
      </c>
      <c r="P723" s="272"/>
      <c r="Q723" s="272"/>
      <c r="R723" s="272"/>
      <c r="S723" s="454"/>
      <c r="T723" s="454"/>
    </row>
    <row r="724" spans="1:20" ht="14.25" customHeight="1">
      <c r="A724" s="294"/>
      <c r="B724" s="295"/>
      <c r="C724" s="295"/>
      <c r="D724" s="294"/>
      <c r="E724" s="303"/>
      <c r="F724" s="298"/>
      <c r="G724" s="337"/>
      <c r="H724" s="272"/>
      <c r="I724" s="346"/>
      <c r="J724" s="272"/>
      <c r="K724" s="19"/>
      <c r="L724" s="19"/>
      <c r="M724" s="19"/>
      <c r="N724" s="74"/>
      <c r="O724" s="88">
        <f t="shared" si="1024"/>
        <v>0</v>
      </c>
      <c r="P724" s="272"/>
      <c r="Q724" s="272"/>
      <c r="R724" s="272"/>
      <c r="S724" s="454"/>
      <c r="T724" s="454"/>
    </row>
    <row r="725" spans="1:20" ht="14.25" customHeight="1">
      <c r="A725" s="294">
        <v>30</v>
      </c>
      <c r="B725" s="295" t="s">
        <v>50</v>
      </c>
      <c r="C725" s="295" t="s">
        <v>1491</v>
      </c>
      <c r="D725" s="294" t="s">
        <v>1488</v>
      </c>
      <c r="E725" s="303">
        <v>40</v>
      </c>
      <c r="F725" s="298">
        <f t="shared" si="1048"/>
        <v>0.23343516000000006</v>
      </c>
      <c r="G725" s="337"/>
      <c r="H725" s="272">
        <f t="shared" si="1049"/>
        <v>0</v>
      </c>
      <c r="I725" s="346"/>
      <c r="J725" s="272">
        <f t="shared" si="1050"/>
        <v>0</v>
      </c>
      <c r="K725" s="19" t="s">
        <v>1489</v>
      </c>
      <c r="L725" s="19" t="s">
        <v>1488</v>
      </c>
      <c r="M725" s="19">
        <v>1</v>
      </c>
      <c r="N725" s="74">
        <v>0.2</v>
      </c>
      <c r="O725" s="88">
        <f t="shared" si="1024"/>
        <v>0.2</v>
      </c>
      <c r="P725" s="272">
        <f t="shared" ref="P725" si="1096">E725*F725</f>
        <v>9.3374064000000025</v>
      </c>
      <c r="Q725" s="272">
        <f t="shared" ref="Q725" si="1097">SUM(O725:O728)</f>
        <v>0.2</v>
      </c>
      <c r="R725" s="272">
        <f t="shared" ref="R725" si="1098">Q725*1.02*1.05*$R$14</f>
        <v>0.23343516000000006</v>
      </c>
      <c r="S725" s="454">
        <f t="shared" ref="S725" si="1099">F725*$S$17</f>
        <v>0.27081629768416821</v>
      </c>
      <c r="T725" s="454">
        <f t="shared" ref="T725" si="1100">S725*E725</f>
        <v>10.832651907366728</v>
      </c>
    </row>
    <row r="726" spans="1:20" ht="14.25" customHeight="1">
      <c r="A726" s="294"/>
      <c r="B726" s="295"/>
      <c r="C726" s="295"/>
      <c r="D726" s="294"/>
      <c r="E726" s="303"/>
      <c r="F726" s="298"/>
      <c r="G726" s="337"/>
      <c r="H726" s="272"/>
      <c r="I726" s="346"/>
      <c r="J726" s="272"/>
      <c r="K726" s="19"/>
      <c r="L726" s="19"/>
      <c r="M726" s="19"/>
      <c r="N726" s="74"/>
      <c r="O726" s="88">
        <f t="shared" si="1024"/>
        <v>0</v>
      </c>
      <c r="P726" s="272"/>
      <c r="Q726" s="272"/>
      <c r="R726" s="272"/>
      <c r="S726" s="454"/>
      <c r="T726" s="454"/>
    </row>
    <row r="727" spans="1:20" ht="14.25" customHeight="1">
      <c r="A727" s="294"/>
      <c r="B727" s="295"/>
      <c r="C727" s="295"/>
      <c r="D727" s="294"/>
      <c r="E727" s="303"/>
      <c r="F727" s="298"/>
      <c r="G727" s="337"/>
      <c r="H727" s="272"/>
      <c r="I727" s="346"/>
      <c r="J727" s="272"/>
      <c r="K727" s="19"/>
      <c r="L727" s="19"/>
      <c r="M727" s="20"/>
      <c r="N727" s="74"/>
      <c r="O727" s="88">
        <f t="shared" si="1024"/>
        <v>0</v>
      </c>
      <c r="P727" s="272"/>
      <c r="Q727" s="272"/>
      <c r="R727" s="272"/>
      <c r="S727" s="454"/>
      <c r="T727" s="454"/>
    </row>
    <row r="728" spans="1:20" ht="14.25" customHeight="1">
      <c r="A728" s="294"/>
      <c r="B728" s="295"/>
      <c r="C728" s="295"/>
      <c r="D728" s="294"/>
      <c r="E728" s="303"/>
      <c r="F728" s="298"/>
      <c r="G728" s="337"/>
      <c r="H728" s="272"/>
      <c r="I728" s="346"/>
      <c r="J728" s="272"/>
      <c r="K728" s="19"/>
      <c r="L728" s="19"/>
      <c r="M728" s="19"/>
      <c r="N728" s="74"/>
      <c r="O728" s="88">
        <f t="shared" si="1024"/>
        <v>0</v>
      </c>
      <c r="P728" s="272"/>
      <c r="Q728" s="272"/>
      <c r="R728" s="272"/>
      <c r="S728" s="454"/>
      <c r="T728" s="454"/>
    </row>
    <row r="729" spans="1:20" ht="14.25" customHeight="1">
      <c r="A729" s="294">
        <v>31</v>
      </c>
      <c r="B729" s="295" t="s">
        <v>50</v>
      </c>
      <c r="C729" s="295" t="s">
        <v>1492</v>
      </c>
      <c r="D729" s="294" t="s">
        <v>1488</v>
      </c>
      <c r="E729" s="303">
        <v>40</v>
      </c>
      <c r="F729" s="298">
        <f t="shared" ref="F729:F733" si="1101">H729+J729+R729</f>
        <v>0.29179395000000008</v>
      </c>
      <c r="G729" s="337"/>
      <c r="H729" s="272">
        <f t="shared" ref="H729:H733" si="1102">G729*$P$8/1000</f>
        <v>0</v>
      </c>
      <c r="I729" s="346"/>
      <c r="J729" s="272">
        <f t="shared" ref="J729:J733" si="1103">I729*$P$9/1000</f>
        <v>0</v>
      </c>
      <c r="K729" s="19" t="s">
        <v>1489</v>
      </c>
      <c r="L729" s="19" t="s">
        <v>1488</v>
      </c>
      <c r="M729" s="19">
        <v>1</v>
      </c>
      <c r="N729" s="74">
        <v>0.25</v>
      </c>
      <c r="O729" s="88">
        <f t="shared" si="1024"/>
        <v>0.25</v>
      </c>
      <c r="P729" s="272">
        <f t="shared" ref="P729" si="1104">E729*F729</f>
        <v>11.671758000000004</v>
      </c>
      <c r="Q729" s="272">
        <f t="shared" ref="Q729" si="1105">SUM(O729:O732)</f>
        <v>0.25</v>
      </c>
      <c r="R729" s="272">
        <f t="shared" ref="R729" si="1106">Q729*1.02*1.05*$R$14</f>
        <v>0.29179395000000008</v>
      </c>
      <c r="S729" s="454">
        <f t="shared" ref="S729" si="1107">F729*$S$17</f>
        <v>0.3385203721052103</v>
      </c>
      <c r="T729" s="454">
        <f t="shared" ref="T729" si="1108">S729*E729</f>
        <v>13.540814884208412</v>
      </c>
    </row>
    <row r="730" spans="1:20" ht="14.25" customHeight="1">
      <c r="A730" s="294"/>
      <c r="B730" s="295"/>
      <c r="C730" s="295"/>
      <c r="D730" s="294"/>
      <c r="E730" s="303"/>
      <c r="F730" s="298"/>
      <c r="G730" s="337"/>
      <c r="H730" s="272"/>
      <c r="I730" s="346"/>
      <c r="J730" s="272"/>
      <c r="K730" s="19"/>
      <c r="L730" s="19"/>
      <c r="M730" s="19"/>
      <c r="N730" s="74"/>
      <c r="O730" s="88">
        <f t="shared" si="1024"/>
        <v>0</v>
      </c>
      <c r="P730" s="272"/>
      <c r="Q730" s="272"/>
      <c r="R730" s="272"/>
      <c r="S730" s="454"/>
      <c r="T730" s="454"/>
    </row>
    <row r="731" spans="1:20" ht="14.25" customHeight="1">
      <c r="A731" s="294"/>
      <c r="B731" s="295"/>
      <c r="C731" s="295"/>
      <c r="D731" s="294"/>
      <c r="E731" s="303"/>
      <c r="F731" s="298"/>
      <c r="G731" s="337"/>
      <c r="H731" s="272"/>
      <c r="I731" s="346"/>
      <c r="J731" s="272"/>
      <c r="K731" s="19"/>
      <c r="L731" s="19"/>
      <c r="M731" s="20"/>
      <c r="N731" s="74"/>
      <c r="O731" s="88">
        <f t="shared" si="1024"/>
        <v>0</v>
      </c>
      <c r="P731" s="272"/>
      <c r="Q731" s="272"/>
      <c r="R731" s="272"/>
      <c r="S731" s="454"/>
      <c r="T731" s="454"/>
    </row>
    <row r="732" spans="1:20" ht="14.25" customHeight="1">
      <c r="A732" s="294"/>
      <c r="B732" s="295"/>
      <c r="C732" s="295"/>
      <c r="D732" s="294"/>
      <c r="E732" s="303"/>
      <c r="F732" s="298"/>
      <c r="G732" s="337"/>
      <c r="H732" s="272"/>
      <c r="I732" s="346"/>
      <c r="J732" s="272"/>
      <c r="K732" s="19"/>
      <c r="L732" s="19"/>
      <c r="M732" s="19"/>
      <c r="N732" s="74"/>
      <c r="O732" s="88">
        <f t="shared" si="1024"/>
        <v>0</v>
      </c>
      <c r="P732" s="272"/>
      <c r="Q732" s="272"/>
      <c r="R732" s="272"/>
      <c r="S732" s="454"/>
      <c r="T732" s="454"/>
    </row>
    <row r="733" spans="1:20" ht="14.25" customHeight="1">
      <c r="A733" s="294">
        <v>32</v>
      </c>
      <c r="B733" s="295" t="s">
        <v>50</v>
      </c>
      <c r="C733" s="295" t="s">
        <v>1493</v>
      </c>
      <c r="D733" s="294" t="s">
        <v>31</v>
      </c>
      <c r="E733" s="303">
        <v>20</v>
      </c>
      <c r="F733" s="298">
        <f t="shared" si="1101"/>
        <v>0.70030548000000015</v>
      </c>
      <c r="G733" s="337"/>
      <c r="H733" s="272">
        <f t="shared" si="1102"/>
        <v>0</v>
      </c>
      <c r="I733" s="346"/>
      <c r="J733" s="272">
        <f t="shared" si="1103"/>
        <v>0</v>
      </c>
      <c r="K733" s="19" t="s">
        <v>1493</v>
      </c>
      <c r="L733" s="19" t="s">
        <v>31</v>
      </c>
      <c r="M733" s="19">
        <v>1</v>
      </c>
      <c r="N733" s="74">
        <v>0.6</v>
      </c>
      <c r="O733" s="88">
        <f t="shared" si="1024"/>
        <v>0.6</v>
      </c>
      <c r="P733" s="272">
        <f t="shared" ref="P733" si="1109">E733*F733</f>
        <v>14.006109600000002</v>
      </c>
      <c r="Q733" s="272">
        <f t="shared" ref="Q733" si="1110">SUM(O733:O736)</f>
        <v>0.6</v>
      </c>
      <c r="R733" s="272">
        <f t="shared" ref="R733" si="1111">Q733*1.02*1.05*$R$14</f>
        <v>0.70030548000000015</v>
      </c>
      <c r="S733" s="454">
        <f t="shared" ref="S733" si="1112">F733*$S$17</f>
        <v>0.81244889305250467</v>
      </c>
      <c r="T733" s="454">
        <f t="shared" ref="T733" si="1113">S733*E733</f>
        <v>16.248977861050093</v>
      </c>
    </row>
    <row r="734" spans="1:20" ht="14.25" customHeight="1">
      <c r="A734" s="294"/>
      <c r="B734" s="295"/>
      <c r="C734" s="295"/>
      <c r="D734" s="294"/>
      <c r="E734" s="303"/>
      <c r="F734" s="298"/>
      <c r="G734" s="337"/>
      <c r="H734" s="272"/>
      <c r="I734" s="346"/>
      <c r="J734" s="272"/>
      <c r="K734" s="19"/>
      <c r="L734" s="19"/>
      <c r="M734" s="19"/>
      <c r="N734" s="74"/>
      <c r="O734" s="88">
        <f t="shared" si="1024"/>
        <v>0</v>
      </c>
      <c r="P734" s="272"/>
      <c r="Q734" s="272"/>
      <c r="R734" s="272"/>
      <c r="S734" s="454"/>
      <c r="T734" s="454"/>
    </row>
    <row r="735" spans="1:20" ht="14.25" customHeight="1">
      <c r="A735" s="294"/>
      <c r="B735" s="295"/>
      <c r="C735" s="295"/>
      <c r="D735" s="294"/>
      <c r="E735" s="303"/>
      <c r="F735" s="298"/>
      <c r="G735" s="337"/>
      <c r="H735" s="272"/>
      <c r="I735" s="346"/>
      <c r="J735" s="272"/>
      <c r="K735" s="19"/>
      <c r="L735" s="19"/>
      <c r="M735" s="20"/>
      <c r="N735" s="74"/>
      <c r="O735" s="88">
        <f t="shared" si="1024"/>
        <v>0</v>
      </c>
      <c r="P735" s="272"/>
      <c r="Q735" s="272"/>
      <c r="R735" s="272"/>
      <c r="S735" s="454"/>
      <c r="T735" s="454"/>
    </row>
    <row r="736" spans="1:20" ht="14.25" customHeight="1">
      <c r="A736" s="294"/>
      <c r="B736" s="295"/>
      <c r="C736" s="295"/>
      <c r="D736" s="294"/>
      <c r="E736" s="303"/>
      <c r="F736" s="298"/>
      <c r="G736" s="337"/>
      <c r="H736" s="272"/>
      <c r="I736" s="346"/>
      <c r="J736" s="272"/>
      <c r="K736" s="19"/>
      <c r="L736" s="19"/>
      <c r="M736" s="19"/>
      <c r="N736" s="74"/>
      <c r="O736" s="88">
        <f t="shared" si="1024"/>
        <v>0</v>
      </c>
      <c r="P736" s="272"/>
      <c r="Q736" s="272"/>
      <c r="R736" s="272"/>
      <c r="S736" s="454"/>
      <c r="T736" s="454"/>
    </row>
    <row r="737" spans="1:20" ht="14.25" customHeight="1">
      <c r="A737" s="294">
        <v>33</v>
      </c>
      <c r="B737" s="392" t="s">
        <v>1560</v>
      </c>
      <c r="C737" s="392" t="s">
        <v>1561</v>
      </c>
      <c r="D737" s="291" t="s">
        <v>36</v>
      </c>
      <c r="E737" s="350">
        <v>40</v>
      </c>
      <c r="F737" s="298">
        <f t="shared" ref="F737" si="1114">H737+J737+R737</f>
        <v>2.760996406232</v>
      </c>
      <c r="G737" s="273">
        <v>0.19</v>
      </c>
      <c r="H737" s="272">
        <f t="shared" ref="H737" si="1115">G737*$P$8/1000</f>
        <v>0.3455587</v>
      </c>
      <c r="I737" s="354">
        <v>0.02</v>
      </c>
      <c r="J737" s="272">
        <f t="shared" ref="J737" si="1116">I737*$P$9/1000</f>
        <v>5.3027200000000003E-2</v>
      </c>
      <c r="K737" s="19" t="s">
        <v>53</v>
      </c>
      <c r="L737" s="19" t="s">
        <v>36</v>
      </c>
      <c r="M737" s="19">
        <v>1.01</v>
      </c>
      <c r="N737" s="74">
        <v>2.004</v>
      </c>
      <c r="O737" s="88">
        <f t="shared" ref="O737:O757" si="1117">M737*N737</f>
        <v>2.0240399999999998</v>
      </c>
      <c r="P737" s="272">
        <f t="shared" ref="P737" si="1118">E737*F737</f>
        <v>110.43985624928</v>
      </c>
      <c r="Q737" s="272">
        <f t="shared" ref="Q737" si="1119">SUM(O737:O740)</f>
        <v>2.0240399999999998</v>
      </c>
      <c r="R737" s="272">
        <f t="shared" ref="R737" si="1120">Q737*1.02*1.05*$R$14</f>
        <v>2.362410506232</v>
      </c>
      <c r="S737" s="454">
        <f t="shared" ref="S737" si="1121">F737*$S$17</f>
        <v>3.2031285460812491</v>
      </c>
      <c r="T737" s="454">
        <f t="shared" ref="T737" si="1122">S737*E737</f>
        <v>128.12514184324996</v>
      </c>
    </row>
    <row r="738" spans="1:20" ht="14.25" customHeight="1">
      <c r="A738" s="294"/>
      <c r="B738" s="393"/>
      <c r="C738" s="393"/>
      <c r="D738" s="292"/>
      <c r="E738" s="350"/>
      <c r="F738" s="298"/>
      <c r="G738" s="273"/>
      <c r="H738" s="272"/>
      <c r="I738" s="354"/>
      <c r="J738" s="272"/>
      <c r="K738" s="19"/>
      <c r="L738" s="19"/>
      <c r="M738" s="19"/>
      <c r="N738" s="74"/>
      <c r="O738" s="88">
        <f t="shared" si="1117"/>
        <v>0</v>
      </c>
      <c r="P738" s="272"/>
      <c r="Q738" s="272"/>
      <c r="R738" s="272"/>
      <c r="S738" s="454"/>
      <c r="T738" s="454"/>
    </row>
    <row r="739" spans="1:20" ht="14.25" customHeight="1">
      <c r="A739" s="294"/>
      <c r="B739" s="393"/>
      <c r="C739" s="393"/>
      <c r="D739" s="292"/>
      <c r="E739" s="350"/>
      <c r="F739" s="298"/>
      <c r="G739" s="273"/>
      <c r="H739" s="272"/>
      <c r="I739" s="354"/>
      <c r="J739" s="272"/>
      <c r="K739" s="19"/>
      <c r="L739" s="19"/>
      <c r="M739" s="19"/>
      <c r="N739" s="74"/>
      <c r="O739" s="88">
        <f t="shared" si="1117"/>
        <v>0</v>
      </c>
      <c r="P739" s="272"/>
      <c r="Q739" s="272"/>
      <c r="R739" s="272"/>
      <c r="S739" s="454"/>
      <c r="T739" s="454"/>
    </row>
    <row r="740" spans="1:20" ht="14.25" customHeight="1">
      <c r="A740" s="294"/>
      <c r="B740" s="394"/>
      <c r="C740" s="394"/>
      <c r="D740" s="293"/>
      <c r="E740" s="350"/>
      <c r="F740" s="298"/>
      <c r="G740" s="273"/>
      <c r="H740" s="272"/>
      <c r="I740" s="354"/>
      <c r="J740" s="272"/>
      <c r="K740" s="19"/>
      <c r="L740" s="19"/>
      <c r="M740" s="19"/>
      <c r="N740" s="74"/>
      <c r="O740" s="88">
        <f t="shared" si="1117"/>
        <v>0</v>
      </c>
      <c r="P740" s="272"/>
      <c r="Q740" s="272"/>
      <c r="R740" s="272"/>
      <c r="S740" s="454"/>
      <c r="T740" s="454"/>
    </row>
    <row r="741" spans="1:20" ht="14.25" customHeight="1">
      <c r="A741" s="294">
        <v>34</v>
      </c>
      <c r="B741" s="392" t="s">
        <v>819</v>
      </c>
      <c r="C741" s="392" t="s">
        <v>1562</v>
      </c>
      <c r="D741" s="294" t="s">
        <v>26</v>
      </c>
      <c r="E741" s="350">
        <v>6.4</v>
      </c>
      <c r="F741" s="298">
        <f t="shared" ref="F741" si="1123">H741+J741+R741</f>
        <v>1.0543809390000001</v>
      </c>
      <c r="G741" s="273">
        <v>0.38400000000000001</v>
      </c>
      <c r="H741" s="272">
        <f t="shared" ref="H741" si="1124">G741*$P$8/1000</f>
        <v>0.69839232000000007</v>
      </c>
      <c r="I741" s="354"/>
      <c r="J741" s="272">
        <f t="shared" ref="J741" si="1125">I741*$P$9/1000</f>
        <v>0</v>
      </c>
      <c r="K741" s="19" t="s">
        <v>1563</v>
      </c>
      <c r="L741" s="19" t="s">
        <v>34</v>
      </c>
      <c r="M741" s="19">
        <v>0.24399999999999999</v>
      </c>
      <c r="N741" s="74">
        <v>1.25</v>
      </c>
      <c r="O741" s="88">
        <f t="shared" si="1117"/>
        <v>0.30499999999999999</v>
      </c>
      <c r="P741" s="272">
        <f t="shared" ref="P741" si="1126">E741*F741</f>
        <v>6.748038009600001</v>
      </c>
      <c r="Q741" s="272">
        <f t="shared" ref="Q741" si="1127">SUM(O741:O744)</f>
        <v>0.30499999999999999</v>
      </c>
      <c r="R741" s="272">
        <f t="shared" ref="R741" si="1128">Q741*1.02*1.05*$R$14</f>
        <v>0.35598861900000001</v>
      </c>
      <c r="S741" s="454">
        <f t="shared" ref="S741" si="1129">F741*$S$17</f>
        <v>1.2232242231578858</v>
      </c>
      <c r="T741" s="454">
        <f t="shared" ref="T741" si="1130">S741*E741</f>
        <v>7.8286350282104697</v>
      </c>
    </row>
    <row r="742" spans="1:20" ht="14.25" customHeight="1">
      <c r="A742" s="294"/>
      <c r="B742" s="393"/>
      <c r="C742" s="393"/>
      <c r="D742" s="294"/>
      <c r="E742" s="350"/>
      <c r="F742" s="298"/>
      <c r="G742" s="273"/>
      <c r="H742" s="272"/>
      <c r="I742" s="354"/>
      <c r="J742" s="272"/>
      <c r="K742" s="19"/>
      <c r="L742" s="19"/>
      <c r="M742" s="19"/>
      <c r="N742" s="74"/>
      <c r="O742" s="88">
        <f t="shared" si="1117"/>
        <v>0</v>
      </c>
      <c r="P742" s="272"/>
      <c r="Q742" s="272"/>
      <c r="R742" s="272"/>
      <c r="S742" s="454"/>
      <c r="T742" s="454"/>
    </row>
    <row r="743" spans="1:20" ht="14.25" customHeight="1">
      <c r="A743" s="294"/>
      <c r="B743" s="393"/>
      <c r="C743" s="393"/>
      <c r="D743" s="294"/>
      <c r="E743" s="350"/>
      <c r="F743" s="298"/>
      <c r="G743" s="273"/>
      <c r="H743" s="272"/>
      <c r="I743" s="354"/>
      <c r="J743" s="272"/>
      <c r="K743" s="19"/>
      <c r="L743" s="19"/>
      <c r="M743" s="19"/>
      <c r="N743" s="74"/>
      <c r="O743" s="88">
        <f t="shared" si="1117"/>
        <v>0</v>
      </c>
      <c r="P743" s="272"/>
      <c r="Q743" s="272"/>
      <c r="R743" s="272"/>
      <c r="S743" s="454"/>
      <c r="T743" s="454"/>
    </row>
    <row r="744" spans="1:20" ht="14.25" customHeight="1">
      <c r="A744" s="294"/>
      <c r="B744" s="394"/>
      <c r="C744" s="394"/>
      <c r="D744" s="294"/>
      <c r="E744" s="350"/>
      <c r="F744" s="298"/>
      <c r="G744" s="273"/>
      <c r="H744" s="272"/>
      <c r="I744" s="354"/>
      <c r="J744" s="272"/>
      <c r="K744" s="19"/>
      <c r="L744" s="19"/>
      <c r="M744" s="19"/>
      <c r="N744" s="74"/>
      <c r="O744" s="88">
        <f t="shared" si="1117"/>
        <v>0</v>
      </c>
      <c r="P744" s="272"/>
      <c r="Q744" s="272"/>
      <c r="R744" s="272"/>
      <c r="S744" s="454"/>
      <c r="T744" s="454"/>
    </row>
    <row r="745" spans="1:20" ht="14.25" customHeight="1">
      <c r="A745" s="294">
        <v>35</v>
      </c>
      <c r="B745" s="573" t="s">
        <v>295</v>
      </c>
      <c r="C745" s="573" t="s">
        <v>534</v>
      </c>
      <c r="D745" s="574" t="s">
        <v>54</v>
      </c>
      <c r="E745" s="574">
        <v>2</v>
      </c>
      <c r="F745" s="575">
        <f>H745+J745+R745</f>
        <v>58.459802980000013</v>
      </c>
      <c r="G745" s="576">
        <v>1.8</v>
      </c>
      <c r="H745" s="577">
        <f>G745*$P$8/1000</f>
        <v>3.273714</v>
      </c>
      <c r="I745" s="576">
        <v>0.08</v>
      </c>
      <c r="J745" s="577">
        <f>I745*$P$9/1000</f>
        <v>0.21210880000000001</v>
      </c>
      <c r="K745" s="40" t="s">
        <v>296</v>
      </c>
      <c r="L745" s="40" t="s">
        <v>31</v>
      </c>
      <c r="M745" s="40">
        <v>1</v>
      </c>
      <c r="N745" s="45">
        <v>6</v>
      </c>
      <c r="O745" s="44">
        <f t="shared" si="1117"/>
        <v>6</v>
      </c>
      <c r="P745" s="577">
        <f>E745*F745</f>
        <v>116.91960596000003</v>
      </c>
      <c r="Q745" s="577">
        <f>SUM(O745:O749)</f>
        <v>47.1</v>
      </c>
      <c r="R745" s="577">
        <f>Q745*1.02*1.05*$R$14</f>
        <v>54.973980180000012</v>
      </c>
      <c r="S745" s="454">
        <f>F745*S17</f>
        <v>67.821263113874977</v>
      </c>
      <c r="T745" s="454">
        <f>S745*E745</f>
        <v>135.64252622774995</v>
      </c>
    </row>
    <row r="746" spans="1:20" ht="14.25" customHeight="1">
      <c r="A746" s="294"/>
      <c r="B746" s="573"/>
      <c r="C746" s="573"/>
      <c r="D746" s="574"/>
      <c r="E746" s="574"/>
      <c r="F746" s="575"/>
      <c r="G746" s="576"/>
      <c r="H746" s="577"/>
      <c r="I746" s="576"/>
      <c r="J746" s="577"/>
      <c r="K746" s="40" t="s">
        <v>297</v>
      </c>
      <c r="L746" s="40" t="s">
        <v>36</v>
      </c>
      <c r="M746" s="45">
        <v>20</v>
      </c>
      <c r="N746" s="40">
        <v>1.2</v>
      </c>
      <c r="O746" s="44">
        <f t="shared" si="1117"/>
        <v>24</v>
      </c>
      <c r="P746" s="577"/>
      <c r="Q746" s="577"/>
      <c r="R746" s="577"/>
      <c r="S746" s="454"/>
      <c r="T746" s="454"/>
    </row>
    <row r="747" spans="1:20" ht="14.25" customHeight="1">
      <c r="A747" s="294"/>
      <c r="B747" s="573"/>
      <c r="C747" s="573"/>
      <c r="D747" s="574"/>
      <c r="E747" s="574"/>
      <c r="F747" s="575"/>
      <c r="G747" s="576"/>
      <c r="H747" s="577"/>
      <c r="I747" s="576"/>
      <c r="J747" s="577"/>
      <c r="K747" s="40" t="s">
        <v>298</v>
      </c>
      <c r="L747" s="40" t="s">
        <v>31</v>
      </c>
      <c r="M747" s="40">
        <v>2</v>
      </c>
      <c r="N747" s="40">
        <v>0.7</v>
      </c>
      <c r="O747" s="44">
        <f t="shared" si="1117"/>
        <v>1.4</v>
      </c>
      <c r="P747" s="577"/>
      <c r="Q747" s="577"/>
      <c r="R747" s="577"/>
      <c r="S747" s="454"/>
      <c r="T747" s="454"/>
    </row>
    <row r="748" spans="1:20" ht="14.25" customHeight="1">
      <c r="A748" s="294"/>
      <c r="B748" s="573"/>
      <c r="C748" s="573"/>
      <c r="D748" s="574"/>
      <c r="E748" s="574"/>
      <c r="F748" s="575"/>
      <c r="G748" s="576"/>
      <c r="H748" s="577"/>
      <c r="I748" s="576"/>
      <c r="J748" s="577"/>
      <c r="K748" s="40" t="s">
        <v>299</v>
      </c>
      <c r="L748" s="40" t="s">
        <v>31</v>
      </c>
      <c r="M748" s="40">
        <v>1</v>
      </c>
      <c r="N748" s="40">
        <v>0.7</v>
      </c>
      <c r="O748" s="44">
        <f t="shared" si="1117"/>
        <v>0.7</v>
      </c>
      <c r="P748" s="577"/>
      <c r="Q748" s="577"/>
      <c r="R748" s="577"/>
      <c r="S748" s="454"/>
      <c r="T748" s="454"/>
    </row>
    <row r="749" spans="1:20" ht="14.25" customHeight="1">
      <c r="A749" s="294"/>
      <c r="B749" s="573"/>
      <c r="C749" s="573"/>
      <c r="D749" s="574"/>
      <c r="E749" s="574"/>
      <c r="F749" s="575"/>
      <c r="G749" s="576"/>
      <c r="H749" s="577"/>
      <c r="I749" s="576"/>
      <c r="J749" s="577"/>
      <c r="K749" s="40" t="s">
        <v>300</v>
      </c>
      <c r="L749" s="40" t="s">
        <v>31</v>
      </c>
      <c r="M749" s="40">
        <v>1</v>
      </c>
      <c r="N749" s="40">
        <v>15</v>
      </c>
      <c r="O749" s="44">
        <f t="shared" si="1117"/>
        <v>15</v>
      </c>
      <c r="P749" s="577"/>
      <c r="Q749" s="577"/>
      <c r="R749" s="577"/>
      <c r="S749" s="454"/>
      <c r="T749" s="454"/>
    </row>
    <row r="750" spans="1:20" ht="14.25" customHeight="1">
      <c r="A750" s="294">
        <v>36</v>
      </c>
      <c r="B750" s="295" t="s">
        <v>741</v>
      </c>
      <c r="C750" s="542" t="s">
        <v>305</v>
      </c>
      <c r="D750" s="561" t="s">
        <v>63</v>
      </c>
      <c r="E750" s="546">
        <v>1</v>
      </c>
      <c r="F750" s="561">
        <f>H750+J750+R750</f>
        <v>8.9140697737199996</v>
      </c>
      <c r="G750" s="297">
        <v>3.81</v>
      </c>
      <c r="H750" s="577">
        <f t="shared" ref="H750" si="1131">G750*$P$8/1000</f>
        <v>6.9293613000000001</v>
      </c>
      <c r="I750" s="297">
        <v>0.21</v>
      </c>
      <c r="J750" s="577">
        <f t="shared" ref="J750" si="1132">I750*$P$9/1000</f>
        <v>0.55678559999999999</v>
      </c>
      <c r="K750" s="21" t="s">
        <v>53</v>
      </c>
      <c r="L750" s="21" t="s">
        <v>36</v>
      </c>
      <c r="M750" s="21">
        <v>0.4</v>
      </c>
      <c r="N750" s="72">
        <v>1.6080000000000001</v>
      </c>
      <c r="O750" s="24">
        <f t="shared" si="1117"/>
        <v>0.6432000000000001</v>
      </c>
      <c r="P750" s="578">
        <f>E750*F750</f>
        <v>8.9140697737199996</v>
      </c>
      <c r="Q750" s="578">
        <f>SUM(O750:O753)</f>
        <v>1.2234</v>
      </c>
      <c r="R750" s="577">
        <f t="shared" ref="R750" si="1133">Q750*1.02*1.05*$R$14</f>
        <v>1.4279228737200003</v>
      </c>
      <c r="S750" s="454">
        <f t="shared" ref="S750" si="1134">F750*$S$17</f>
        <v>10.341524273452212</v>
      </c>
      <c r="T750" s="454">
        <f t="shared" ref="T750" si="1135">S750*E750</f>
        <v>10.341524273452212</v>
      </c>
    </row>
    <row r="751" spans="1:20" ht="14.25" customHeight="1">
      <c r="A751" s="294"/>
      <c r="B751" s="295"/>
      <c r="C751" s="542"/>
      <c r="D751" s="561"/>
      <c r="E751" s="546"/>
      <c r="F751" s="561"/>
      <c r="G751" s="297"/>
      <c r="H751" s="577"/>
      <c r="I751" s="297"/>
      <c r="J751" s="577"/>
      <c r="K751" s="21" t="s">
        <v>116</v>
      </c>
      <c r="L751" s="21" t="s">
        <v>34</v>
      </c>
      <c r="M751" s="21">
        <v>0.6</v>
      </c>
      <c r="N751" s="36">
        <v>0.96699999999999997</v>
      </c>
      <c r="O751" s="24">
        <f t="shared" si="1117"/>
        <v>0.58019999999999994</v>
      </c>
      <c r="P751" s="578"/>
      <c r="Q751" s="578"/>
      <c r="R751" s="577"/>
      <c r="S751" s="454"/>
      <c r="T751" s="454"/>
    </row>
    <row r="752" spans="1:20" ht="14.25" customHeight="1">
      <c r="A752" s="294"/>
      <c r="B752" s="295"/>
      <c r="C752" s="542"/>
      <c r="D752" s="561"/>
      <c r="E752" s="546"/>
      <c r="F752" s="561"/>
      <c r="G752" s="297"/>
      <c r="H752" s="577"/>
      <c r="I752" s="297"/>
      <c r="J752" s="577"/>
      <c r="K752" s="21"/>
      <c r="L752" s="21"/>
      <c r="M752" s="22"/>
      <c r="N752" s="36"/>
      <c r="O752" s="24">
        <f t="shared" si="1117"/>
        <v>0</v>
      </c>
      <c r="P752" s="578"/>
      <c r="Q752" s="578"/>
      <c r="R752" s="577"/>
      <c r="S752" s="454"/>
      <c r="T752" s="454"/>
    </row>
    <row r="753" spans="1:20" ht="14.25" customHeight="1">
      <c r="A753" s="294"/>
      <c r="B753" s="295"/>
      <c r="C753" s="542"/>
      <c r="D753" s="561"/>
      <c r="E753" s="546"/>
      <c r="F753" s="561"/>
      <c r="G753" s="297"/>
      <c r="H753" s="577"/>
      <c r="I753" s="297"/>
      <c r="J753" s="577"/>
      <c r="K753" s="21"/>
      <c r="L753" s="21"/>
      <c r="M753" s="21"/>
      <c r="N753" s="36"/>
      <c r="O753" s="24">
        <f t="shared" si="1117"/>
        <v>0</v>
      </c>
      <c r="P753" s="578"/>
      <c r="Q753" s="578"/>
      <c r="R753" s="577"/>
      <c r="S753" s="454"/>
      <c r="T753" s="454"/>
    </row>
    <row r="754" spans="1:20" ht="14.25" customHeight="1">
      <c r="A754" s="294">
        <v>37</v>
      </c>
      <c r="B754" s="573" t="s">
        <v>50</v>
      </c>
      <c r="C754" s="573" t="s">
        <v>306</v>
      </c>
      <c r="D754" s="574" t="s">
        <v>31</v>
      </c>
      <c r="E754" s="579">
        <v>8</v>
      </c>
      <c r="F754" s="575">
        <f>H754+J754+R754</f>
        <v>8.1702306000000016E-2</v>
      </c>
      <c r="G754" s="576"/>
      <c r="H754" s="577">
        <f t="shared" ref="H754" si="1136">G754*$P$8/1000</f>
        <v>0</v>
      </c>
      <c r="I754" s="576"/>
      <c r="J754" s="577">
        <f t="shared" ref="J754" si="1137">I754*$P$9/1000</f>
        <v>0</v>
      </c>
      <c r="K754" s="40" t="s">
        <v>307</v>
      </c>
      <c r="L754" s="40" t="s">
        <v>31</v>
      </c>
      <c r="M754" s="40">
        <v>1</v>
      </c>
      <c r="N754" s="63">
        <v>7.0000000000000007E-2</v>
      </c>
      <c r="O754" s="44">
        <f t="shared" si="1117"/>
        <v>7.0000000000000007E-2</v>
      </c>
      <c r="P754" s="577">
        <f>E754*F754</f>
        <v>0.65361844800000013</v>
      </c>
      <c r="Q754" s="577">
        <f>SUM(O754:O757)</f>
        <v>7.0000000000000007E-2</v>
      </c>
      <c r="R754" s="577">
        <f t="shared" ref="R754" si="1138">Q754*1.02*1.05*$R$14</f>
        <v>8.1702306000000016E-2</v>
      </c>
      <c r="S754" s="454">
        <f t="shared" ref="S754" si="1139">F754*$S$17</f>
        <v>9.4785704189458878E-2</v>
      </c>
      <c r="T754" s="454">
        <f t="shared" ref="T754" si="1140">S754*E754</f>
        <v>0.75828563351567102</v>
      </c>
    </row>
    <row r="755" spans="1:20" ht="14.25" customHeight="1">
      <c r="A755" s="294"/>
      <c r="B755" s="573"/>
      <c r="C755" s="573"/>
      <c r="D755" s="574"/>
      <c r="E755" s="579"/>
      <c r="F755" s="575"/>
      <c r="G755" s="576"/>
      <c r="H755" s="577"/>
      <c r="I755" s="576"/>
      <c r="J755" s="577"/>
      <c r="K755" s="40"/>
      <c r="L755" s="40"/>
      <c r="M755" s="40"/>
      <c r="N755" s="63"/>
      <c r="O755" s="44">
        <f t="shared" si="1117"/>
        <v>0</v>
      </c>
      <c r="P755" s="577"/>
      <c r="Q755" s="577"/>
      <c r="R755" s="577"/>
      <c r="S755" s="454"/>
      <c r="T755" s="454"/>
    </row>
    <row r="756" spans="1:20" ht="14.25" customHeight="1">
      <c r="A756" s="294"/>
      <c r="B756" s="573"/>
      <c r="C756" s="573"/>
      <c r="D756" s="574"/>
      <c r="E756" s="579"/>
      <c r="F756" s="575"/>
      <c r="G756" s="576"/>
      <c r="H756" s="577"/>
      <c r="I756" s="576"/>
      <c r="J756" s="577"/>
      <c r="K756" s="40"/>
      <c r="L756" s="40"/>
      <c r="M756" s="42"/>
      <c r="N756" s="63"/>
      <c r="O756" s="44">
        <f t="shared" si="1117"/>
        <v>0</v>
      </c>
      <c r="P756" s="577"/>
      <c r="Q756" s="577"/>
      <c r="R756" s="577"/>
      <c r="S756" s="454"/>
      <c r="T756" s="454"/>
    </row>
    <row r="757" spans="1:20" ht="14.25" customHeight="1">
      <c r="A757" s="294"/>
      <c r="B757" s="573"/>
      <c r="C757" s="573"/>
      <c r="D757" s="574"/>
      <c r="E757" s="579"/>
      <c r="F757" s="575"/>
      <c r="G757" s="576"/>
      <c r="H757" s="577"/>
      <c r="I757" s="576"/>
      <c r="J757" s="577"/>
      <c r="K757" s="40"/>
      <c r="L757" s="40"/>
      <c r="M757" s="40"/>
      <c r="N757" s="63"/>
      <c r="O757" s="44">
        <f t="shared" si="1117"/>
        <v>0</v>
      </c>
      <c r="P757" s="577"/>
      <c r="Q757" s="577"/>
      <c r="R757" s="577"/>
      <c r="S757" s="454"/>
      <c r="T757" s="454"/>
    </row>
    <row r="758" spans="1:20" ht="14.25" customHeight="1">
      <c r="A758" s="294"/>
      <c r="B758" s="542"/>
      <c r="C758" s="572" t="s">
        <v>442</v>
      </c>
      <c r="D758" s="561"/>
      <c r="E758" s="547"/>
      <c r="F758" s="340"/>
      <c r="G758" s="297"/>
      <c r="H758" s="304"/>
      <c r="I758" s="297"/>
      <c r="J758" s="304"/>
      <c r="K758" s="21"/>
      <c r="L758" s="21"/>
      <c r="M758" s="21"/>
      <c r="N758" s="36"/>
      <c r="O758" s="88"/>
      <c r="P758" s="304"/>
      <c r="Q758" s="304"/>
      <c r="R758" s="304"/>
      <c r="S758" s="454">
        <f t="shared" ref="S758" si="1141">F758*$S$17</f>
        <v>0</v>
      </c>
      <c r="T758" s="454">
        <f t="shared" ref="T758" si="1142">S758*E758</f>
        <v>0</v>
      </c>
    </row>
    <row r="759" spans="1:20" ht="14.25" customHeight="1">
      <c r="A759" s="294"/>
      <c r="B759" s="542"/>
      <c r="C759" s="572"/>
      <c r="D759" s="561"/>
      <c r="E759" s="547"/>
      <c r="F759" s="341"/>
      <c r="G759" s="297"/>
      <c r="H759" s="347"/>
      <c r="I759" s="297"/>
      <c r="J759" s="347"/>
      <c r="K759" s="21"/>
      <c r="L759" s="21"/>
      <c r="M759" s="21"/>
      <c r="N759" s="36"/>
      <c r="O759" s="88"/>
      <c r="P759" s="347"/>
      <c r="Q759" s="347"/>
      <c r="R759" s="347"/>
      <c r="S759" s="454"/>
      <c r="T759" s="454"/>
    </row>
    <row r="760" spans="1:20" ht="14.25" customHeight="1">
      <c r="A760" s="294"/>
      <c r="B760" s="542"/>
      <c r="C760" s="572"/>
      <c r="D760" s="561"/>
      <c r="E760" s="547"/>
      <c r="F760" s="341"/>
      <c r="G760" s="297"/>
      <c r="H760" s="347"/>
      <c r="I760" s="297"/>
      <c r="J760" s="347"/>
      <c r="K760" s="21"/>
      <c r="L760" s="21"/>
      <c r="M760" s="22"/>
      <c r="N760" s="68"/>
      <c r="O760" s="88"/>
      <c r="P760" s="347"/>
      <c r="Q760" s="347"/>
      <c r="R760" s="347"/>
      <c r="S760" s="454"/>
      <c r="T760" s="454"/>
    </row>
    <row r="761" spans="1:20" ht="14.25" customHeight="1">
      <c r="A761" s="294"/>
      <c r="B761" s="542"/>
      <c r="C761" s="572"/>
      <c r="D761" s="561"/>
      <c r="E761" s="547"/>
      <c r="F761" s="342"/>
      <c r="G761" s="297"/>
      <c r="H761" s="348"/>
      <c r="I761" s="297"/>
      <c r="J761" s="348"/>
      <c r="K761" s="21"/>
      <c r="L761" s="21"/>
      <c r="M761" s="21"/>
      <c r="N761" s="36"/>
      <c r="O761" s="88"/>
      <c r="P761" s="348"/>
      <c r="Q761" s="348"/>
      <c r="R761" s="348"/>
      <c r="S761" s="454"/>
      <c r="T761" s="454"/>
    </row>
    <row r="762" spans="1:20" ht="14.25" customHeight="1">
      <c r="A762" s="294">
        <v>1</v>
      </c>
      <c r="B762" s="295" t="s">
        <v>181</v>
      </c>
      <c r="C762" s="295" t="s">
        <v>1494</v>
      </c>
      <c r="D762" s="294" t="s">
        <v>36</v>
      </c>
      <c r="E762" s="294">
        <v>16</v>
      </c>
      <c r="F762" s="298">
        <f t="shared" ref="F762" si="1143">H762+J762+R762</f>
        <v>1.2089349436700001</v>
      </c>
      <c r="G762" s="273">
        <v>0.38</v>
      </c>
      <c r="H762" s="272">
        <f t="shared" ref="H762" si="1144">G762*$P$8/1000</f>
        <v>0.69111739999999999</v>
      </c>
      <c r="I762" s="273"/>
      <c r="J762" s="272">
        <f t="shared" ref="J762" si="1145">I762*$P$9/1000</f>
        <v>0</v>
      </c>
      <c r="K762" s="19" t="s">
        <v>53</v>
      </c>
      <c r="L762" s="19" t="s">
        <v>36</v>
      </c>
      <c r="M762" s="19">
        <v>0.95</v>
      </c>
      <c r="N762" s="74">
        <v>0.46700000000000003</v>
      </c>
      <c r="O762" s="88">
        <f t="shared" ref="O762:O825" si="1146">M762*N762</f>
        <v>0.44364999999999999</v>
      </c>
      <c r="P762" s="272">
        <f t="shared" ref="P762" si="1147">E762*F762</f>
        <v>19.342959098720002</v>
      </c>
      <c r="Q762" s="272">
        <f t="shared" ref="Q762" si="1148">SUM(O762:O765)</f>
        <v>0.44364999999999999</v>
      </c>
      <c r="R762" s="272">
        <f t="shared" ref="R762" si="1149">Q762*1.02*1.05*$R$14</f>
        <v>0.5178175436700001</v>
      </c>
      <c r="S762" s="454">
        <f t="shared" ref="S762" si="1150">F762*$S$17</f>
        <v>1.4025277322650445</v>
      </c>
      <c r="T762" s="454">
        <f t="shared" ref="T762" si="1151">S762*E762</f>
        <v>22.440443716240711</v>
      </c>
    </row>
    <row r="763" spans="1:20" ht="14.25" customHeight="1">
      <c r="A763" s="294"/>
      <c r="B763" s="295"/>
      <c r="C763" s="295"/>
      <c r="D763" s="294"/>
      <c r="E763" s="294"/>
      <c r="F763" s="298"/>
      <c r="G763" s="273"/>
      <c r="H763" s="272"/>
      <c r="I763" s="273"/>
      <c r="J763" s="272"/>
      <c r="K763" s="19"/>
      <c r="L763" s="19"/>
      <c r="M763" s="19"/>
      <c r="N763" s="74"/>
      <c r="O763" s="88">
        <f t="shared" si="1146"/>
        <v>0</v>
      </c>
      <c r="P763" s="272"/>
      <c r="Q763" s="272"/>
      <c r="R763" s="272"/>
      <c r="S763" s="454"/>
      <c r="T763" s="454"/>
    </row>
    <row r="764" spans="1:20" ht="14.25" customHeight="1">
      <c r="A764" s="294"/>
      <c r="B764" s="295"/>
      <c r="C764" s="295"/>
      <c r="D764" s="294"/>
      <c r="E764" s="294"/>
      <c r="F764" s="298"/>
      <c r="G764" s="273"/>
      <c r="H764" s="272"/>
      <c r="I764" s="273"/>
      <c r="J764" s="272"/>
      <c r="K764" s="19"/>
      <c r="L764" s="19"/>
      <c r="M764" s="19"/>
      <c r="N764" s="74"/>
      <c r="O764" s="88">
        <f t="shared" si="1146"/>
        <v>0</v>
      </c>
      <c r="P764" s="272"/>
      <c r="Q764" s="272"/>
      <c r="R764" s="272"/>
      <c r="S764" s="454"/>
      <c r="T764" s="454"/>
    </row>
    <row r="765" spans="1:20" ht="14.25" customHeight="1">
      <c r="A765" s="294"/>
      <c r="B765" s="295"/>
      <c r="C765" s="295"/>
      <c r="D765" s="294"/>
      <c r="E765" s="294"/>
      <c r="F765" s="298"/>
      <c r="G765" s="273"/>
      <c r="H765" s="272"/>
      <c r="I765" s="273"/>
      <c r="J765" s="272"/>
      <c r="K765" s="19"/>
      <c r="L765" s="19"/>
      <c r="M765" s="19"/>
      <c r="N765" s="74"/>
      <c r="O765" s="88">
        <f t="shared" si="1146"/>
        <v>0</v>
      </c>
      <c r="P765" s="272"/>
      <c r="Q765" s="272"/>
      <c r="R765" s="272"/>
      <c r="S765" s="454"/>
      <c r="T765" s="454"/>
    </row>
    <row r="766" spans="1:20" ht="14.25" customHeight="1">
      <c r="A766" s="294">
        <v>2</v>
      </c>
      <c r="B766" s="295" t="s">
        <v>181</v>
      </c>
      <c r="C766" s="295" t="s">
        <v>1495</v>
      </c>
      <c r="D766" s="294" t="s">
        <v>36</v>
      </c>
      <c r="E766" s="294">
        <v>6</v>
      </c>
      <c r="F766" s="298">
        <f t="shared" ref="F766" si="1152">H766+J766+R766</f>
        <v>1.08807388958</v>
      </c>
      <c r="G766" s="273">
        <v>0.38</v>
      </c>
      <c r="H766" s="272">
        <f t="shared" ref="H766" si="1153">G766*$P$8/1000</f>
        <v>0.69111739999999999</v>
      </c>
      <c r="I766" s="273"/>
      <c r="J766" s="272">
        <f t="shared" ref="J766" si="1154">I766*$P$9/1000</f>
        <v>0</v>
      </c>
      <c r="K766" s="19" t="s">
        <v>53</v>
      </c>
      <c r="L766" s="19" t="s">
        <v>36</v>
      </c>
      <c r="M766" s="19">
        <v>0.95</v>
      </c>
      <c r="N766" s="74">
        <v>0.35799999999999998</v>
      </c>
      <c r="O766" s="88">
        <f t="shared" si="1146"/>
        <v>0.34009999999999996</v>
      </c>
      <c r="P766" s="272">
        <f t="shared" ref="P766" si="1155">E766*F766</f>
        <v>6.5284433374799997</v>
      </c>
      <c r="Q766" s="272">
        <f t="shared" ref="Q766" si="1156">SUM(O766:O769)</f>
        <v>0.34009999999999996</v>
      </c>
      <c r="R766" s="272">
        <f t="shared" ref="R766" si="1157">Q766*1.02*1.05*$R$14</f>
        <v>0.39695648958000002</v>
      </c>
      <c r="S766" s="454">
        <f t="shared" ref="S766" si="1158">F766*$S$17</f>
        <v>1.2623125941390663</v>
      </c>
      <c r="T766" s="454">
        <f t="shared" ref="T766" si="1159">S766*E766</f>
        <v>7.5738755648343972</v>
      </c>
    </row>
    <row r="767" spans="1:20" ht="14.25" customHeight="1">
      <c r="A767" s="294"/>
      <c r="B767" s="295"/>
      <c r="C767" s="295"/>
      <c r="D767" s="294"/>
      <c r="E767" s="294"/>
      <c r="F767" s="298"/>
      <c r="G767" s="273"/>
      <c r="H767" s="272"/>
      <c r="I767" s="273"/>
      <c r="J767" s="272"/>
      <c r="K767" s="19"/>
      <c r="L767" s="19"/>
      <c r="M767" s="19"/>
      <c r="N767" s="74"/>
      <c r="O767" s="88">
        <f t="shared" si="1146"/>
        <v>0</v>
      </c>
      <c r="P767" s="272"/>
      <c r="Q767" s="272"/>
      <c r="R767" s="272"/>
      <c r="S767" s="454"/>
      <c r="T767" s="454"/>
    </row>
    <row r="768" spans="1:20" ht="14.25" customHeight="1">
      <c r="A768" s="294"/>
      <c r="B768" s="295"/>
      <c r="C768" s="295"/>
      <c r="D768" s="294"/>
      <c r="E768" s="294"/>
      <c r="F768" s="298"/>
      <c r="G768" s="273"/>
      <c r="H768" s="272"/>
      <c r="I768" s="273"/>
      <c r="J768" s="272"/>
      <c r="K768" s="19"/>
      <c r="L768" s="19"/>
      <c r="M768" s="19"/>
      <c r="N768" s="74"/>
      <c r="O768" s="88">
        <f t="shared" si="1146"/>
        <v>0</v>
      </c>
      <c r="P768" s="272"/>
      <c r="Q768" s="272"/>
      <c r="R768" s="272"/>
      <c r="S768" s="454"/>
      <c r="T768" s="454"/>
    </row>
    <row r="769" spans="1:20" ht="14.25" customHeight="1">
      <c r="A769" s="294"/>
      <c r="B769" s="295"/>
      <c r="C769" s="295"/>
      <c r="D769" s="294"/>
      <c r="E769" s="294"/>
      <c r="F769" s="298"/>
      <c r="G769" s="273"/>
      <c r="H769" s="272"/>
      <c r="I769" s="273"/>
      <c r="J769" s="272"/>
      <c r="K769" s="19"/>
      <c r="L769" s="19"/>
      <c r="M769" s="19"/>
      <c r="N769" s="74"/>
      <c r="O769" s="88">
        <f t="shared" si="1146"/>
        <v>0</v>
      </c>
      <c r="P769" s="272"/>
      <c r="Q769" s="272"/>
      <c r="R769" s="272"/>
      <c r="S769" s="454"/>
      <c r="T769" s="454"/>
    </row>
    <row r="770" spans="1:20" ht="14.25" customHeight="1">
      <c r="A770" s="294">
        <v>3</v>
      </c>
      <c r="B770" s="295" t="s">
        <v>181</v>
      </c>
      <c r="C770" s="295" t="s">
        <v>1496</v>
      </c>
      <c r="D770" s="294" t="s">
        <v>36</v>
      </c>
      <c r="E770" s="294">
        <v>4</v>
      </c>
      <c r="F770" s="298">
        <f t="shared" ref="F770" si="1160">H770+J770+R770</f>
        <v>1.0603534643300001</v>
      </c>
      <c r="G770" s="273">
        <v>0.38</v>
      </c>
      <c r="H770" s="272">
        <f t="shared" ref="H770" si="1161">G770*$P$8/1000</f>
        <v>0.69111739999999999</v>
      </c>
      <c r="I770" s="273"/>
      <c r="J770" s="272">
        <f t="shared" ref="J770" si="1162">I770*$P$9/1000</f>
        <v>0</v>
      </c>
      <c r="K770" s="19" t="s">
        <v>53</v>
      </c>
      <c r="L770" s="19" t="s">
        <v>36</v>
      </c>
      <c r="M770" s="19">
        <v>0.95</v>
      </c>
      <c r="N770" s="74">
        <v>0.33300000000000002</v>
      </c>
      <c r="O770" s="88">
        <f t="shared" si="1146"/>
        <v>0.31635000000000002</v>
      </c>
      <c r="P770" s="272">
        <f t="shared" ref="P770" si="1163">E770*F770</f>
        <v>4.2414138573200004</v>
      </c>
      <c r="Q770" s="272">
        <f t="shared" ref="Q770" si="1164">SUM(O770:O773)</f>
        <v>0.31635000000000002</v>
      </c>
      <c r="R770" s="272">
        <f t="shared" ref="R770" si="1165">Q770*1.02*1.05*$R$14</f>
        <v>0.36923606433000011</v>
      </c>
      <c r="S770" s="454">
        <f t="shared" ref="S770" si="1166">F770*$S$17</f>
        <v>1.2301531587890713</v>
      </c>
      <c r="T770" s="454">
        <f t="shared" ref="T770" si="1167">S770*E770</f>
        <v>4.9206126351562851</v>
      </c>
    </row>
    <row r="771" spans="1:20" ht="14.25" customHeight="1">
      <c r="A771" s="294"/>
      <c r="B771" s="295"/>
      <c r="C771" s="295"/>
      <c r="D771" s="294"/>
      <c r="E771" s="294"/>
      <c r="F771" s="298"/>
      <c r="G771" s="273"/>
      <c r="H771" s="272"/>
      <c r="I771" s="273"/>
      <c r="J771" s="272"/>
      <c r="K771" s="19"/>
      <c r="L771" s="19"/>
      <c r="M771" s="19"/>
      <c r="N771" s="74"/>
      <c r="O771" s="88">
        <f t="shared" si="1146"/>
        <v>0</v>
      </c>
      <c r="P771" s="272"/>
      <c r="Q771" s="272"/>
      <c r="R771" s="272"/>
      <c r="S771" s="454"/>
      <c r="T771" s="454"/>
    </row>
    <row r="772" spans="1:20" ht="14.25" customHeight="1">
      <c r="A772" s="294"/>
      <c r="B772" s="295"/>
      <c r="C772" s="295"/>
      <c r="D772" s="294"/>
      <c r="E772" s="294"/>
      <c r="F772" s="298"/>
      <c r="G772" s="273"/>
      <c r="H772" s="272"/>
      <c r="I772" s="273"/>
      <c r="J772" s="272"/>
      <c r="K772" s="19"/>
      <c r="L772" s="19"/>
      <c r="M772" s="19"/>
      <c r="N772" s="74"/>
      <c r="O772" s="88">
        <f t="shared" si="1146"/>
        <v>0</v>
      </c>
      <c r="P772" s="272"/>
      <c r="Q772" s="272"/>
      <c r="R772" s="272"/>
      <c r="S772" s="454"/>
      <c r="T772" s="454"/>
    </row>
    <row r="773" spans="1:20" ht="14.25" customHeight="1">
      <c r="A773" s="294"/>
      <c r="B773" s="295"/>
      <c r="C773" s="295"/>
      <c r="D773" s="294"/>
      <c r="E773" s="294"/>
      <c r="F773" s="298"/>
      <c r="G773" s="273"/>
      <c r="H773" s="272"/>
      <c r="I773" s="273"/>
      <c r="J773" s="272"/>
      <c r="K773" s="19"/>
      <c r="L773" s="19"/>
      <c r="M773" s="19"/>
      <c r="N773" s="74"/>
      <c r="O773" s="88">
        <f t="shared" si="1146"/>
        <v>0</v>
      </c>
      <c r="P773" s="272"/>
      <c r="Q773" s="272"/>
      <c r="R773" s="272"/>
      <c r="S773" s="454"/>
      <c r="T773" s="454"/>
    </row>
    <row r="774" spans="1:20" ht="14.25" customHeight="1">
      <c r="A774" s="294">
        <v>4</v>
      </c>
      <c r="B774" s="295" t="s">
        <v>181</v>
      </c>
      <c r="C774" s="295" t="s">
        <v>1497</v>
      </c>
      <c r="D774" s="294" t="s">
        <v>36</v>
      </c>
      <c r="E774" s="294">
        <v>12</v>
      </c>
      <c r="F774" s="298">
        <f t="shared" ref="F774" si="1168">H774+J774+R774</f>
        <v>1.0470476602100001</v>
      </c>
      <c r="G774" s="273">
        <v>0.38</v>
      </c>
      <c r="H774" s="272">
        <f t="shared" ref="H774" si="1169">G774*$P$8/1000</f>
        <v>0.69111739999999999</v>
      </c>
      <c r="I774" s="273"/>
      <c r="J774" s="272">
        <f t="shared" ref="J774" si="1170">I774*$P$9/1000</f>
        <v>0</v>
      </c>
      <c r="K774" s="19" t="s">
        <v>53</v>
      </c>
      <c r="L774" s="19" t="s">
        <v>36</v>
      </c>
      <c r="M774" s="19">
        <v>0.95</v>
      </c>
      <c r="N774" s="74">
        <v>0.32100000000000001</v>
      </c>
      <c r="O774" s="88">
        <f t="shared" si="1146"/>
        <v>0.30495</v>
      </c>
      <c r="P774" s="272">
        <f t="shared" ref="P774" si="1171">E774*F774</f>
        <v>12.564571922520001</v>
      </c>
      <c r="Q774" s="272">
        <f t="shared" ref="Q774" si="1172">SUM(O774:O777)</f>
        <v>0.30495</v>
      </c>
      <c r="R774" s="272">
        <f t="shared" ref="R774" si="1173">Q774*1.02*1.05*$R$14</f>
        <v>0.35593026021000007</v>
      </c>
      <c r="S774" s="454">
        <f t="shared" ref="S774" si="1174">F774*$S$17</f>
        <v>1.2147166298210736</v>
      </c>
      <c r="T774" s="454">
        <f t="shared" ref="T774" si="1175">S774*E774</f>
        <v>14.576599557852884</v>
      </c>
    </row>
    <row r="775" spans="1:20" ht="14.25" customHeight="1">
      <c r="A775" s="294"/>
      <c r="B775" s="295"/>
      <c r="C775" s="295"/>
      <c r="D775" s="294"/>
      <c r="E775" s="294"/>
      <c r="F775" s="298"/>
      <c r="G775" s="273"/>
      <c r="H775" s="272"/>
      <c r="I775" s="273"/>
      <c r="J775" s="272"/>
      <c r="K775" s="19"/>
      <c r="L775" s="19"/>
      <c r="M775" s="19"/>
      <c r="N775" s="74"/>
      <c r="O775" s="88">
        <f t="shared" si="1146"/>
        <v>0</v>
      </c>
      <c r="P775" s="272"/>
      <c r="Q775" s="272"/>
      <c r="R775" s="272"/>
      <c r="S775" s="454"/>
      <c r="T775" s="454"/>
    </row>
    <row r="776" spans="1:20" ht="14.25" customHeight="1">
      <c r="A776" s="294"/>
      <c r="B776" s="295"/>
      <c r="C776" s="295"/>
      <c r="D776" s="294"/>
      <c r="E776" s="294"/>
      <c r="F776" s="298"/>
      <c r="G776" s="273"/>
      <c r="H776" s="272"/>
      <c r="I776" s="273"/>
      <c r="J776" s="272"/>
      <c r="K776" s="19"/>
      <c r="L776" s="19"/>
      <c r="M776" s="19"/>
      <c r="N776" s="74"/>
      <c r="O776" s="88">
        <f t="shared" si="1146"/>
        <v>0</v>
      </c>
      <c r="P776" s="272"/>
      <c r="Q776" s="272"/>
      <c r="R776" s="272"/>
      <c r="S776" s="454"/>
      <c r="T776" s="454"/>
    </row>
    <row r="777" spans="1:20" ht="14.25" customHeight="1">
      <c r="A777" s="294"/>
      <c r="B777" s="295"/>
      <c r="C777" s="295"/>
      <c r="D777" s="294"/>
      <c r="E777" s="294"/>
      <c r="F777" s="298"/>
      <c r="G777" s="273"/>
      <c r="H777" s="272"/>
      <c r="I777" s="273"/>
      <c r="J777" s="272"/>
      <c r="K777" s="19"/>
      <c r="L777" s="19"/>
      <c r="M777" s="19"/>
      <c r="N777" s="74"/>
      <c r="O777" s="88">
        <f t="shared" si="1146"/>
        <v>0</v>
      </c>
      <c r="P777" s="272"/>
      <c r="Q777" s="272"/>
      <c r="R777" s="272"/>
      <c r="S777" s="454"/>
      <c r="T777" s="454"/>
    </row>
    <row r="778" spans="1:20" ht="14.25" customHeight="1">
      <c r="A778" s="294">
        <v>5</v>
      </c>
      <c r="B778" s="295" t="s">
        <v>179</v>
      </c>
      <c r="C778" s="295" t="s">
        <v>1498</v>
      </c>
      <c r="D778" s="294" t="s">
        <v>36</v>
      </c>
      <c r="E778" s="294">
        <v>6</v>
      </c>
      <c r="F778" s="298">
        <f t="shared" ref="F778" si="1176">H778+J778+R778</f>
        <v>2.1496596315000001</v>
      </c>
      <c r="G778" s="273">
        <v>0.37</v>
      </c>
      <c r="H778" s="272">
        <f t="shared" ref="H778" si="1177">G778*$P$8/1000</f>
        <v>0.67293010000000009</v>
      </c>
      <c r="I778" s="273">
        <v>0.01</v>
      </c>
      <c r="J778" s="272">
        <f t="shared" ref="J778" si="1178">I778*$P$9/1000</f>
        <v>2.6513600000000002E-2</v>
      </c>
      <c r="K778" s="19" t="s">
        <v>53</v>
      </c>
      <c r="L778" s="19" t="s">
        <v>36</v>
      </c>
      <c r="M778" s="19">
        <v>0.99399999999999999</v>
      </c>
      <c r="N778" s="74">
        <v>1.25</v>
      </c>
      <c r="O778" s="88">
        <f t="shared" si="1146"/>
        <v>1.2424999999999999</v>
      </c>
      <c r="P778" s="272">
        <f t="shared" ref="P778" si="1179">E778*F778</f>
        <v>12.897957788999999</v>
      </c>
      <c r="Q778" s="272">
        <f t="shared" ref="Q778" si="1180">SUM(O778:O781)</f>
        <v>1.2424999999999999</v>
      </c>
      <c r="R778" s="272">
        <f t="shared" ref="R778" si="1181">Q778*1.02*1.05*$R$14</f>
        <v>1.4502159315000001</v>
      </c>
      <c r="S778" s="454">
        <f t="shared" ref="S778" si="1182">F778*$S$17</f>
        <v>2.4938953612812362</v>
      </c>
      <c r="T778" s="454">
        <f t="shared" ref="T778" si="1183">S778*E778</f>
        <v>14.963372167687417</v>
      </c>
    </row>
    <row r="779" spans="1:20" ht="14.25" customHeight="1">
      <c r="A779" s="294"/>
      <c r="B779" s="295"/>
      <c r="C779" s="295"/>
      <c r="D779" s="294"/>
      <c r="E779" s="294"/>
      <c r="F779" s="298"/>
      <c r="G779" s="273"/>
      <c r="H779" s="272"/>
      <c r="I779" s="273"/>
      <c r="J779" s="272"/>
      <c r="K779" s="19"/>
      <c r="L779" s="19"/>
      <c r="M779" s="19"/>
      <c r="N779" s="74"/>
      <c r="O779" s="88">
        <f t="shared" si="1146"/>
        <v>0</v>
      </c>
      <c r="P779" s="272"/>
      <c r="Q779" s="272"/>
      <c r="R779" s="272"/>
      <c r="S779" s="454"/>
      <c r="T779" s="454"/>
    </row>
    <row r="780" spans="1:20" ht="14.25" customHeight="1">
      <c r="A780" s="294"/>
      <c r="B780" s="295"/>
      <c r="C780" s="295"/>
      <c r="D780" s="294"/>
      <c r="E780" s="294"/>
      <c r="F780" s="298"/>
      <c r="G780" s="273"/>
      <c r="H780" s="272"/>
      <c r="I780" s="273"/>
      <c r="J780" s="272"/>
      <c r="K780" s="19"/>
      <c r="L780" s="19"/>
      <c r="M780" s="19"/>
      <c r="N780" s="74"/>
      <c r="O780" s="88">
        <f t="shared" si="1146"/>
        <v>0</v>
      </c>
      <c r="P780" s="272"/>
      <c r="Q780" s="272"/>
      <c r="R780" s="272"/>
      <c r="S780" s="454"/>
      <c r="T780" s="454"/>
    </row>
    <row r="781" spans="1:20" ht="14.25" customHeight="1">
      <c r="A781" s="294"/>
      <c r="B781" s="295"/>
      <c r="C781" s="295"/>
      <c r="D781" s="294"/>
      <c r="E781" s="294"/>
      <c r="F781" s="298"/>
      <c r="G781" s="273"/>
      <c r="H781" s="272"/>
      <c r="I781" s="273"/>
      <c r="J781" s="272"/>
      <c r="K781" s="19"/>
      <c r="L781" s="19"/>
      <c r="M781" s="19"/>
      <c r="N781" s="74"/>
      <c r="O781" s="88">
        <f t="shared" si="1146"/>
        <v>0</v>
      </c>
      <c r="P781" s="272"/>
      <c r="Q781" s="272"/>
      <c r="R781" s="272"/>
      <c r="S781" s="454"/>
      <c r="T781" s="454"/>
    </row>
    <row r="782" spans="1:20" ht="14.25" customHeight="1">
      <c r="A782" s="294">
        <v>6</v>
      </c>
      <c r="B782" s="295" t="s">
        <v>179</v>
      </c>
      <c r="C782" s="295" t="s">
        <v>1499</v>
      </c>
      <c r="D782" s="294" t="s">
        <v>36</v>
      </c>
      <c r="E782" s="294">
        <v>15</v>
      </c>
      <c r="F782" s="298">
        <f t="shared" ref="F782" si="1184">H782+J782+R782</f>
        <v>2.0290016659991998</v>
      </c>
      <c r="G782" s="273">
        <v>0.37</v>
      </c>
      <c r="H782" s="272">
        <f t="shared" ref="H782" si="1185">G782*$P$8/1000</f>
        <v>0.67293010000000009</v>
      </c>
      <c r="I782" s="273">
        <v>0.01</v>
      </c>
      <c r="J782" s="272">
        <f t="shared" ref="J782" si="1186">I782*$P$9/1000</f>
        <v>2.6513600000000002E-2</v>
      </c>
      <c r="K782" s="19" t="s">
        <v>53</v>
      </c>
      <c r="L782" s="19" t="s">
        <v>36</v>
      </c>
      <c r="M782" s="19">
        <v>0.99399999999999999</v>
      </c>
      <c r="N782" s="74">
        <v>1.1459999999999999</v>
      </c>
      <c r="O782" s="88">
        <f t="shared" si="1146"/>
        <v>1.1391239999999998</v>
      </c>
      <c r="P782" s="272">
        <f t="shared" ref="P782" si="1187">E782*F782</f>
        <v>30.435024989987998</v>
      </c>
      <c r="Q782" s="272">
        <f t="shared" ref="Q782" si="1188">SUM(O782:O785)</f>
        <v>1.1391239999999998</v>
      </c>
      <c r="R782" s="272">
        <f t="shared" ref="R782" si="1189">Q782*1.02*1.05*$R$14</f>
        <v>1.3295579659991998</v>
      </c>
      <c r="S782" s="454">
        <f t="shared" ref="S782" si="1190">F782*$S$17</f>
        <v>2.3539158333342431</v>
      </c>
      <c r="T782" s="454">
        <f t="shared" ref="T782" si="1191">S782*E782</f>
        <v>35.308737500013649</v>
      </c>
    </row>
    <row r="783" spans="1:20" ht="14.25" customHeight="1">
      <c r="A783" s="294"/>
      <c r="B783" s="295"/>
      <c r="C783" s="295"/>
      <c r="D783" s="294"/>
      <c r="E783" s="294"/>
      <c r="F783" s="298"/>
      <c r="G783" s="273"/>
      <c r="H783" s="272"/>
      <c r="I783" s="273"/>
      <c r="J783" s="272"/>
      <c r="K783" s="19"/>
      <c r="L783" s="19"/>
      <c r="M783" s="19"/>
      <c r="N783" s="74"/>
      <c r="O783" s="88">
        <f t="shared" si="1146"/>
        <v>0</v>
      </c>
      <c r="P783" s="272"/>
      <c r="Q783" s="272"/>
      <c r="R783" s="272"/>
      <c r="S783" s="454"/>
      <c r="T783" s="454"/>
    </row>
    <row r="784" spans="1:20" ht="14.25" customHeight="1">
      <c r="A784" s="294"/>
      <c r="B784" s="295"/>
      <c r="C784" s="295"/>
      <c r="D784" s="294"/>
      <c r="E784" s="294"/>
      <c r="F784" s="298"/>
      <c r="G784" s="273"/>
      <c r="H784" s="272"/>
      <c r="I784" s="273"/>
      <c r="J784" s="272"/>
      <c r="K784" s="19"/>
      <c r="L784" s="19"/>
      <c r="M784" s="19"/>
      <c r="N784" s="74"/>
      <c r="O784" s="88">
        <f t="shared" si="1146"/>
        <v>0</v>
      </c>
      <c r="P784" s="272"/>
      <c r="Q784" s="272"/>
      <c r="R784" s="272"/>
      <c r="S784" s="454"/>
      <c r="T784" s="454"/>
    </row>
    <row r="785" spans="1:20" ht="14.25" customHeight="1">
      <c r="A785" s="294"/>
      <c r="B785" s="295"/>
      <c r="C785" s="295"/>
      <c r="D785" s="294"/>
      <c r="E785" s="294"/>
      <c r="F785" s="298"/>
      <c r="G785" s="273"/>
      <c r="H785" s="272"/>
      <c r="I785" s="273"/>
      <c r="J785" s="272"/>
      <c r="K785" s="19"/>
      <c r="L785" s="19"/>
      <c r="M785" s="19"/>
      <c r="N785" s="74"/>
      <c r="O785" s="88">
        <f t="shared" si="1146"/>
        <v>0</v>
      </c>
      <c r="P785" s="272"/>
      <c r="Q785" s="272"/>
      <c r="R785" s="272"/>
      <c r="S785" s="454"/>
      <c r="T785" s="454"/>
    </row>
    <row r="786" spans="1:20" ht="14.25" customHeight="1">
      <c r="A786" s="294">
        <v>7</v>
      </c>
      <c r="B786" s="295" t="s">
        <v>179</v>
      </c>
      <c r="C786" s="295" t="s">
        <v>1500</v>
      </c>
      <c r="D786" s="294" t="s">
        <v>36</v>
      </c>
      <c r="E786" s="294">
        <v>18</v>
      </c>
      <c r="F786" s="298">
        <f t="shared" ref="F786" si="1192">H786+J786+R786</f>
        <v>2.0290016659991998</v>
      </c>
      <c r="G786" s="273">
        <v>0.37</v>
      </c>
      <c r="H786" s="272">
        <f t="shared" ref="H786" si="1193">G786*$P$8/1000</f>
        <v>0.67293010000000009</v>
      </c>
      <c r="I786" s="273">
        <v>0.01</v>
      </c>
      <c r="J786" s="272">
        <f t="shared" ref="J786" si="1194">I786*$P$9/1000</f>
        <v>2.6513600000000002E-2</v>
      </c>
      <c r="K786" s="19" t="s">
        <v>53</v>
      </c>
      <c r="L786" s="19" t="s">
        <v>36</v>
      </c>
      <c r="M786" s="19">
        <v>0.99399999999999999</v>
      </c>
      <c r="N786" s="74">
        <v>1.1459999999999999</v>
      </c>
      <c r="O786" s="88">
        <f t="shared" si="1146"/>
        <v>1.1391239999999998</v>
      </c>
      <c r="P786" s="272">
        <f t="shared" ref="P786" si="1195">E786*F786</f>
        <v>36.522029987985597</v>
      </c>
      <c r="Q786" s="272">
        <f t="shared" ref="Q786" si="1196">SUM(O786:O789)</f>
        <v>1.1391239999999998</v>
      </c>
      <c r="R786" s="272">
        <f t="shared" ref="R786" si="1197">Q786*1.02*1.05*$R$14</f>
        <v>1.3295579659991998</v>
      </c>
      <c r="S786" s="454">
        <f t="shared" ref="S786" si="1198">F786*$S$17</f>
        <v>2.3539158333342431</v>
      </c>
      <c r="T786" s="454">
        <f t="shared" ref="T786" si="1199">S786*E786</f>
        <v>42.370485000016373</v>
      </c>
    </row>
    <row r="787" spans="1:20" ht="14.25" customHeight="1">
      <c r="A787" s="294"/>
      <c r="B787" s="295"/>
      <c r="C787" s="295"/>
      <c r="D787" s="294"/>
      <c r="E787" s="294"/>
      <c r="F787" s="298"/>
      <c r="G787" s="273"/>
      <c r="H787" s="272"/>
      <c r="I787" s="273"/>
      <c r="J787" s="272"/>
      <c r="K787" s="19"/>
      <c r="L787" s="19"/>
      <c r="M787" s="19"/>
      <c r="N787" s="74"/>
      <c r="O787" s="88">
        <f t="shared" si="1146"/>
        <v>0</v>
      </c>
      <c r="P787" s="272"/>
      <c r="Q787" s="272"/>
      <c r="R787" s="272"/>
      <c r="S787" s="454"/>
      <c r="T787" s="454"/>
    </row>
    <row r="788" spans="1:20" ht="14.25" customHeight="1">
      <c r="A788" s="294"/>
      <c r="B788" s="295"/>
      <c r="C788" s="295"/>
      <c r="D788" s="294"/>
      <c r="E788" s="294"/>
      <c r="F788" s="298"/>
      <c r="G788" s="273"/>
      <c r="H788" s="272"/>
      <c r="I788" s="273"/>
      <c r="J788" s="272"/>
      <c r="K788" s="19"/>
      <c r="L788" s="19"/>
      <c r="M788" s="19"/>
      <c r="N788" s="74"/>
      <c r="O788" s="88">
        <f t="shared" si="1146"/>
        <v>0</v>
      </c>
      <c r="P788" s="272"/>
      <c r="Q788" s="272"/>
      <c r="R788" s="272"/>
      <c r="S788" s="454"/>
      <c r="T788" s="454"/>
    </row>
    <row r="789" spans="1:20" ht="14.25" customHeight="1">
      <c r="A789" s="294"/>
      <c r="B789" s="295"/>
      <c r="C789" s="295"/>
      <c r="D789" s="294"/>
      <c r="E789" s="294"/>
      <c r="F789" s="298"/>
      <c r="G789" s="273"/>
      <c r="H789" s="272"/>
      <c r="I789" s="273"/>
      <c r="J789" s="272"/>
      <c r="K789" s="19"/>
      <c r="L789" s="19"/>
      <c r="M789" s="19"/>
      <c r="N789" s="74"/>
      <c r="O789" s="88">
        <f t="shared" si="1146"/>
        <v>0</v>
      </c>
      <c r="P789" s="272"/>
      <c r="Q789" s="272"/>
      <c r="R789" s="272"/>
      <c r="S789" s="454"/>
      <c r="T789" s="454"/>
    </row>
    <row r="790" spans="1:20" ht="14.25" customHeight="1">
      <c r="A790" s="294">
        <v>8</v>
      </c>
      <c r="B790" s="295" t="s">
        <v>179</v>
      </c>
      <c r="C790" s="295" t="s">
        <v>1501</v>
      </c>
      <c r="D790" s="294" t="s">
        <v>36</v>
      </c>
      <c r="E790" s="294">
        <v>60</v>
      </c>
      <c r="F790" s="298">
        <f t="shared" ref="F790" si="1200">H790+J790+R790</f>
        <v>2.0290016659991998</v>
      </c>
      <c r="G790" s="273">
        <v>0.37</v>
      </c>
      <c r="H790" s="272">
        <f t="shared" ref="H790" si="1201">G790*$P$8/1000</f>
        <v>0.67293010000000009</v>
      </c>
      <c r="I790" s="273">
        <v>0.01</v>
      </c>
      <c r="J790" s="272">
        <f t="shared" ref="J790" si="1202">I790*$P$9/1000</f>
        <v>2.6513600000000002E-2</v>
      </c>
      <c r="K790" s="19" t="s">
        <v>53</v>
      </c>
      <c r="L790" s="19" t="s">
        <v>36</v>
      </c>
      <c r="M790" s="19">
        <v>0.99399999999999999</v>
      </c>
      <c r="N790" s="74">
        <v>1.1459999999999999</v>
      </c>
      <c r="O790" s="88">
        <f t="shared" si="1146"/>
        <v>1.1391239999999998</v>
      </c>
      <c r="P790" s="272">
        <f t="shared" ref="P790" si="1203">E790*F790</f>
        <v>121.74009995995199</v>
      </c>
      <c r="Q790" s="272">
        <f t="shared" ref="Q790" si="1204">SUM(O790:O793)</f>
        <v>1.1391239999999998</v>
      </c>
      <c r="R790" s="272">
        <f t="shared" ref="R790" si="1205">Q790*1.02*1.05*$R$14</f>
        <v>1.3295579659991998</v>
      </c>
      <c r="S790" s="454">
        <f t="shared" ref="S790" si="1206">F790*$S$17</f>
        <v>2.3539158333342431</v>
      </c>
      <c r="T790" s="454">
        <f t="shared" ref="T790" si="1207">S790*E790</f>
        <v>141.2349500000546</v>
      </c>
    </row>
    <row r="791" spans="1:20" ht="14.25" customHeight="1">
      <c r="A791" s="294"/>
      <c r="B791" s="295"/>
      <c r="C791" s="295"/>
      <c r="D791" s="294"/>
      <c r="E791" s="294"/>
      <c r="F791" s="298"/>
      <c r="G791" s="273"/>
      <c r="H791" s="272"/>
      <c r="I791" s="273"/>
      <c r="J791" s="272"/>
      <c r="K791" s="19"/>
      <c r="L791" s="19"/>
      <c r="M791" s="19"/>
      <c r="N791" s="74"/>
      <c r="O791" s="88">
        <f t="shared" si="1146"/>
        <v>0</v>
      </c>
      <c r="P791" s="272"/>
      <c r="Q791" s="272"/>
      <c r="R791" s="272"/>
      <c r="S791" s="454"/>
      <c r="T791" s="454"/>
    </row>
    <row r="792" spans="1:20" ht="14.25" customHeight="1">
      <c r="A792" s="294"/>
      <c r="B792" s="295"/>
      <c r="C792" s="295"/>
      <c r="D792" s="294"/>
      <c r="E792" s="294"/>
      <c r="F792" s="298"/>
      <c r="G792" s="273"/>
      <c r="H792" s="272"/>
      <c r="I792" s="273"/>
      <c r="J792" s="272"/>
      <c r="K792" s="19"/>
      <c r="L792" s="19"/>
      <c r="M792" s="19"/>
      <c r="N792" s="74"/>
      <c r="O792" s="88">
        <f t="shared" si="1146"/>
        <v>0</v>
      </c>
      <c r="P792" s="272"/>
      <c r="Q792" s="272"/>
      <c r="R792" s="272"/>
      <c r="S792" s="454"/>
      <c r="T792" s="454"/>
    </row>
    <row r="793" spans="1:20" ht="14.25" customHeight="1">
      <c r="A793" s="294"/>
      <c r="B793" s="295"/>
      <c r="C793" s="295"/>
      <c r="D793" s="294"/>
      <c r="E793" s="294"/>
      <c r="F793" s="298"/>
      <c r="G793" s="273"/>
      <c r="H793" s="272"/>
      <c r="I793" s="273"/>
      <c r="J793" s="272"/>
      <c r="K793" s="19"/>
      <c r="L793" s="19"/>
      <c r="M793" s="19"/>
      <c r="N793" s="74"/>
      <c r="O793" s="88">
        <f t="shared" si="1146"/>
        <v>0</v>
      </c>
      <c r="P793" s="272"/>
      <c r="Q793" s="272"/>
      <c r="R793" s="272"/>
      <c r="S793" s="454"/>
      <c r="T793" s="454"/>
    </row>
    <row r="794" spans="1:20" ht="14.25" customHeight="1">
      <c r="A794" s="294">
        <v>9</v>
      </c>
      <c r="B794" s="295" t="s">
        <v>50</v>
      </c>
      <c r="C794" s="295" t="s">
        <v>1502</v>
      </c>
      <c r="D794" s="294" t="s">
        <v>31</v>
      </c>
      <c r="E794" s="303">
        <v>7</v>
      </c>
      <c r="F794" s="298">
        <f t="shared" ref="F794" si="1208">H794+J794+R794</f>
        <v>0.79134519240000012</v>
      </c>
      <c r="G794" s="337"/>
      <c r="H794" s="272">
        <f t="shared" ref="H794" si="1209">G794*$P$8/1000</f>
        <v>0</v>
      </c>
      <c r="I794" s="346"/>
      <c r="J794" s="272">
        <f t="shared" ref="J794" si="1210">I794*$P$9/1000</f>
        <v>0</v>
      </c>
      <c r="K794" s="19" t="s">
        <v>1503</v>
      </c>
      <c r="L794" s="19" t="s">
        <v>31</v>
      </c>
      <c r="M794" s="19">
        <v>1</v>
      </c>
      <c r="N794" s="74">
        <v>0.67800000000000005</v>
      </c>
      <c r="O794" s="88">
        <f t="shared" si="1146"/>
        <v>0.67800000000000005</v>
      </c>
      <c r="P794" s="272">
        <f t="shared" ref="P794" si="1211">E794*F794</f>
        <v>5.5394163468000013</v>
      </c>
      <c r="Q794" s="272">
        <f t="shared" ref="Q794" si="1212">SUM(O794:O797)</f>
        <v>0.67800000000000005</v>
      </c>
      <c r="R794" s="272">
        <f t="shared" ref="R794" si="1213">Q794*1.02*1.05*$R$14</f>
        <v>0.79134519240000012</v>
      </c>
      <c r="S794" s="454">
        <f t="shared" ref="S794" si="1214">F794*$S$17</f>
        <v>0.91806724914933013</v>
      </c>
      <c r="T794" s="454">
        <f t="shared" ref="T794" si="1215">S794*E794</f>
        <v>6.4264707440453108</v>
      </c>
    </row>
    <row r="795" spans="1:20" ht="14.25" customHeight="1">
      <c r="A795" s="294"/>
      <c r="B795" s="295"/>
      <c r="C795" s="295"/>
      <c r="D795" s="294"/>
      <c r="E795" s="303"/>
      <c r="F795" s="298"/>
      <c r="G795" s="337"/>
      <c r="H795" s="272"/>
      <c r="I795" s="346"/>
      <c r="J795" s="272"/>
      <c r="K795" s="19"/>
      <c r="L795" s="19"/>
      <c r="M795" s="19"/>
      <c r="N795" s="74"/>
      <c r="O795" s="88">
        <f t="shared" si="1146"/>
        <v>0</v>
      </c>
      <c r="P795" s="272"/>
      <c r="Q795" s="272"/>
      <c r="R795" s="272"/>
      <c r="S795" s="454"/>
      <c r="T795" s="454"/>
    </row>
    <row r="796" spans="1:20" ht="14.25" customHeight="1">
      <c r="A796" s="294"/>
      <c r="B796" s="295"/>
      <c r="C796" s="295"/>
      <c r="D796" s="294"/>
      <c r="E796" s="303"/>
      <c r="F796" s="298"/>
      <c r="G796" s="337"/>
      <c r="H796" s="272"/>
      <c r="I796" s="346"/>
      <c r="J796" s="272"/>
      <c r="K796" s="19"/>
      <c r="L796" s="19"/>
      <c r="M796" s="20"/>
      <c r="N796" s="74"/>
      <c r="O796" s="88">
        <f t="shared" si="1146"/>
        <v>0</v>
      </c>
      <c r="P796" s="272"/>
      <c r="Q796" s="272"/>
      <c r="R796" s="272"/>
      <c r="S796" s="454"/>
      <c r="T796" s="454"/>
    </row>
    <row r="797" spans="1:20" ht="14.25" customHeight="1">
      <c r="A797" s="294"/>
      <c r="B797" s="295"/>
      <c r="C797" s="295"/>
      <c r="D797" s="294"/>
      <c r="E797" s="303"/>
      <c r="F797" s="298"/>
      <c r="G797" s="337"/>
      <c r="H797" s="272"/>
      <c r="I797" s="346"/>
      <c r="J797" s="272"/>
      <c r="K797" s="19"/>
      <c r="L797" s="19"/>
      <c r="M797" s="19"/>
      <c r="N797" s="74"/>
      <c r="O797" s="88">
        <f t="shared" si="1146"/>
        <v>0</v>
      </c>
      <c r="P797" s="272"/>
      <c r="Q797" s="272"/>
      <c r="R797" s="272"/>
      <c r="S797" s="454"/>
      <c r="T797" s="454"/>
    </row>
    <row r="798" spans="1:20" ht="14.25" customHeight="1">
      <c r="A798" s="294">
        <v>10</v>
      </c>
      <c r="B798" s="295" t="s">
        <v>182</v>
      </c>
      <c r="C798" s="295" t="s">
        <v>1504</v>
      </c>
      <c r="D798" s="294" t="s">
        <v>31</v>
      </c>
      <c r="E798" s="294">
        <v>3</v>
      </c>
      <c r="F798" s="298">
        <f t="shared" ref="F798" si="1216">H798+J798+R798</f>
        <v>1.1321179286</v>
      </c>
      <c r="G798" s="273">
        <v>0.23100000000000001</v>
      </c>
      <c r="H798" s="272">
        <f t="shared" ref="H798" si="1217">G798*$P$8/1000</f>
        <v>0.42012663000000006</v>
      </c>
      <c r="I798" s="273">
        <v>0.151</v>
      </c>
      <c r="J798" s="272">
        <f t="shared" ref="J798" si="1218">I798*$P$9/1000</f>
        <v>0.40035535999999999</v>
      </c>
      <c r="K798" s="19" t="s">
        <v>356</v>
      </c>
      <c r="L798" s="74" t="s">
        <v>31</v>
      </c>
      <c r="M798" s="74">
        <v>1</v>
      </c>
      <c r="N798" s="74">
        <v>0.26700000000000002</v>
      </c>
      <c r="O798" s="88">
        <f t="shared" si="1146"/>
        <v>0.26700000000000002</v>
      </c>
      <c r="P798" s="272">
        <f t="shared" ref="P798" si="1219">E798*F798</f>
        <v>3.3963537858000001</v>
      </c>
      <c r="Q798" s="272">
        <f t="shared" ref="Q798" si="1220">SUM(O798:O801)</f>
        <v>0.26700000000000002</v>
      </c>
      <c r="R798" s="272">
        <f t="shared" ref="R798" si="1221">Q798*1.02*1.05*$R$14</f>
        <v>0.31163593860000005</v>
      </c>
      <c r="S798" s="454">
        <f t="shared" ref="S798" si="1222">F798*$S$17</f>
        <v>1.31340962503387</v>
      </c>
      <c r="T798" s="454">
        <f t="shared" ref="T798" si="1223">S798*E798</f>
        <v>3.9402288751016101</v>
      </c>
    </row>
    <row r="799" spans="1:20" ht="14.25" customHeight="1">
      <c r="A799" s="294"/>
      <c r="B799" s="295"/>
      <c r="C799" s="295"/>
      <c r="D799" s="294"/>
      <c r="E799" s="294"/>
      <c r="F799" s="298"/>
      <c r="G799" s="273"/>
      <c r="H799" s="272"/>
      <c r="I799" s="273"/>
      <c r="J799" s="272"/>
      <c r="K799" s="19"/>
      <c r="L799" s="19"/>
      <c r="M799" s="19"/>
      <c r="N799" s="74"/>
      <c r="O799" s="88">
        <f t="shared" si="1146"/>
        <v>0</v>
      </c>
      <c r="P799" s="272"/>
      <c r="Q799" s="272"/>
      <c r="R799" s="272"/>
      <c r="S799" s="454"/>
      <c r="T799" s="454"/>
    </row>
    <row r="800" spans="1:20" ht="14.25" customHeight="1">
      <c r="A800" s="294"/>
      <c r="B800" s="295"/>
      <c r="C800" s="295"/>
      <c r="D800" s="294"/>
      <c r="E800" s="294"/>
      <c r="F800" s="298"/>
      <c r="G800" s="273"/>
      <c r="H800" s="272"/>
      <c r="I800" s="273"/>
      <c r="J800" s="272"/>
      <c r="K800" s="19"/>
      <c r="L800" s="19"/>
      <c r="M800" s="20"/>
      <c r="N800" s="74"/>
      <c r="O800" s="88">
        <f t="shared" si="1146"/>
        <v>0</v>
      </c>
      <c r="P800" s="272"/>
      <c r="Q800" s="272"/>
      <c r="R800" s="272"/>
      <c r="S800" s="454"/>
      <c r="T800" s="454"/>
    </row>
    <row r="801" spans="1:20" ht="14.25" customHeight="1">
      <c r="A801" s="294"/>
      <c r="B801" s="295"/>
      <c r="C801" s="295"/>
      <c r="D801" s="294"/>
      <c r="E801" s="294"/>
      <c r="F801" s="298"/>
      <c r="G801" s="273"/>
      <c r="H801" s="272"/>
      <c r="I801" s="273"/>
      <c r="J801" s="272"/>
      <c r="K801" s="19"/>
      <c r="L801" s="19"/>
      <c r="M801" s="19"/>
      <c r="N801" s="74"/>
      <c r="O801" s="88">
        <f t="shared" si="1146"/>
        <v>0</v>
      </c>
      <c r="P801" s="272"/>
      <c r="Q801" s="272"/>
      <c r="R801" s="272"/>
      <c r="S801" s="454"/>
      <c r="T801" s="454"/>
    </row>
    <row r="802" spans="1:20" ht="14.25" customHeight="1">
      <c r="A802" s="294">
        <v>11</v>
      </c>
      <c r="B802" s="295" t="s">
        <v>182</v>
      </c>
      <c r="C802" s="460" t="s">
        <v>1505</v>
      </c>
      <c r="D802" s="294" t="s">
        <v>31</v>
      </c>
      <c r="E802" s="294">
        <v>10</v>
      </c>
      <c r="F802" s="298">
        <f t="shared" ref="F802" si="1224">H802+J802+R802</f>
        <v>0.94653697640000001</v>
      </c>
      <c r="G802" s="273">
        <v>0.23100000000000001</v>
      </c>
      <c r="H802" s="272">
        <f t="shared" ref="H802" si="1225">G802*$P$8/1000</f>
        <v>0.42012663000000006</v>
      </c>
      <c r="I802" s="273">
        <v>0.151</v>
      </c>
      <c r="J802" s="272">
        <f t="shared" ref="J802" si="1226">I802*$P$9/1000</f>
        <v>0.40035535999999999</v>
      </c>
      <c r="K802" s="19" t="s">
        <v>1419</v>
      </c>
      <c r="L802" s="74" t="s">
        <v>31</v>
      </c>
      <c r="M802" s="74">
        <v>1</v>
      </c>
      <c r="N802" s="74">
        <v>0.108</v>
      </c>
      <c r="O802" s="88">
        <f t="shared" si="1146"/>
        <v>0.108</v>
      </c>
      <c r="P802" s="272">
        <f t="shared" ref="P802" si="1227">E802*F802</f>
        <v>9.4653697640000001</v>
      </c>
      <c r="Q802" s="272">
        <f t="shared" ref="Q802" si="1228">SUM(O802:O805)</f>
        <v>0.108</v>
      </c>
      <c r="R802" s="272">
        <f t="shared" ref="R802" si="1229">Q802*1.02*1.05*$R$14</f>
        <v>0.12605498640000001</v>
      </c>
      <c r="S802" s="454">
        <f t="shared" ref="S802" si="1230">F802*$S$17</f>
        <v>1.0981106683749562</v>
      </c>
      <c r="T802" s="454">
        <f t="shared" ref="T802" si="1231">S802*E802</f>
        <v>10.981106683749562</v>
      </c>
    </row>
    <row r="803" spans="1:20" ht="14.25" customHeight="1">
      <c r="A803" s="294"/>
      <c r="B803" s="295"/>
      <c r="C803" s="295"/>
      <c r="D803" s="294"/>
      <c r="E803" s="294"/>
      <c r="F803" s="298"/>
      <c r="G803" s="273"/>
      <c r="H803" s="272"/>
      <c r="I803" s="273"/>
      <c r="J803" s="272"/>
      <c r="K803" s="19"/>
      <c r="L803" s="19"/>
      <c r="M803" s="19"/>
      <c r="N803" s="74"/>
      <c r="O803" s="88">
        <f t="shared" si="1146"/>
        <v>0</v>
      </c>
      <c r="P803" s="272"/>
      <c r="Q803" s="272"/>
      <c r="R803" s="272"/>
      <c r="S803" s="454"/>
      <c r="T803" s="454"/>
    </row>
    <row r="804" spans="1:20" ht="14.25" customHeight="1">
      <c r="A804" s="294"/>
      <c r="B804" s="295"/>
      <c r="C804" s="295"/>
      <c r="D804" s="294"/>
      <c r="E804" s="294"/>
      <c r="F804" s="298"/>
      <c r="G804" s="273"/>
      <c r="H804" s="272"/>
      <c r="I804" s="273"/>
      <c r="J804" s="272"/>
      <c r="K804" s="19"/>
      <c r="L804" s="19"/>
      <c r="M804" s="20"/>
      <c r="N804" s="74"/>
      <c r="O804" s="88">
        <f t="shared" si="1146"/>
        <v>0</v>
      </c>
      <c r="P804" s="272"/>
      <c r="Q804" s="272"/>
      <c r="R804" s="272"/>
      <c r="S804" s="454"/>
      <c r="T804" s="454"/>
    </row>
    <row r="805" spans="1:20" ht="14.25" customHeight="1">
      <c r="A805" s="294"/>
      <c r="B805" s="295"/>
      <c r="C805" s="295"/>
      <c r="D805" s="294"/>
      <c r="E805" s="294"/>
      <c r="F805" s="298"/>
      <c r="G805" s="273"/>
      <c r="H805" s="272"/>
      <c r="I805" s="273"/>
      <c r="J805" s="272"/>
      <c r="K805" s="19"/>
      <c r="L805" s="19"/>
      <c r="M805" s="19"/>
      <c r="N805" s="74"/>
      <c r="O805" s="88">
        <f t="shared" si="1146"/>
        <v>0</v>
      </c>
      <c r="P805" s="272"/>
      <c r="Q805" s="272"/>
      <c r="R805" s="272"/>
      <c r="S805" s="454"/>
      <c r="T805" s="454"/>
    </row>
    <row r="806" spans="1:20" ht="14.25" customHeight="1">
      <c r="A806" s="294">
        <v>12</v>
      </c>
      <c r="B806" s="295" t="s">
        <v>182</v>
      </c>
      <c r="C806" s="460" t="s">
        <v>1506</v>
      </c>
      <c r="D806" s="294" t="s">
        <v>31</v>
      </c>
      <c r="E806" s="294">
        <v>28</v>
      </c>
      <c r="F806" s="298">
        <f t="shared" ref="F806" si="1232">H806+J806+R806</f>
        <v>0.95704155860000006</v>
      </c>
      <c r="G806" s="273">
        <v>0.23100000000000001</v>
      </c>
      <c r="H806" s="272">
        <f t="shared" ref="H806" si="1233">G806*$P$8/1000</f>
        <v>0.42012663000000006</v>
      </c>
      <c r="I806" s="273">
        <v>0.151</v>
      </c>
      <c r="J806" s="272">
        <f t="shared" ref="J806" si="1234">I806*$P$9/1000</f>
        <v>0.40035535999999999</v>
      </c>
      <c r="K806" s="19" t="s">
        <v>1419</v>
      </c>
      <c r="L806" s="74" t="s">
        <v>31</v>
      </c>
      <c r="M806" s="74">
        <v>1</v>
      </c>
      <c r="N806" s="74">
        <v>0.11700000000000001</v>
      </c>
      <c r="O806" s="88">
        <f t="shared" si="1146"/>
        <v>0.11700000000000001</v>
      </c>
      <c r="P806" s="272">
        <f t="shared" ref="P806" si="1235">E806*F806</f>
        <v>26.797163640800001</v>
      </c>
      <c r="Q806" s="272">
        <f t="shared" ref="Q806" si="1236">SUM(O806:O809)</f>
        <v>0.11700000000000001</v>
      </c>
      <c r="R806" s="272">
        <f t="shared" ref="R806" si="1237">Q806*1.02*1.05*$R$14</f>
        <v>0.13655956860000004</v>
      </c>
      <c r="S806" s="454">
        <f t="shared" ref="S806" si="1238">F806*$S$17</f>
        <v>1.1102974017707439</v>
      </c>
      <c r="T806" s="454">
        <f t="shared" ref="T806" si="1239">S806*E806</f>
        <v>31.088327249580828</v>
      </c>
    </row>
    <row r="807" spans="1:20" ht="14.25" customHeight="1">
      <c r="A807" s="294"/>
      <c r="B807" s="295"/>
      <c r="C807" s="295"/>
      <c r="D807" s="294"/>
      <c r="E807" s="294"/>
      <c r="F807" s="298"/>
      <c r="G807" s="273"/>
      <c r="H807" s="272"/>
      <c r="I807" s="273"/>
      <c r="J807" s="272"/>
      <c r="K807" s="19"/>
      <c r="L807" s="19"/>
      <c r="M807" s="19"/>
      <c r="N807" s="74"/>
      <c r="O807" s="88">
        <f t="shared" si="1146"/>
        <v>0</v>
      </c>
      <c r="P807" s="272"/>
      <c r="Q807" s="272"/>
      <c r="R807" s="272"/>
      <c r="S807" s="454"/>
      <c r="T807" s="454"/>
    </row>
    <row r="808" spans="1:20" ht="14.25" customHeight="1">
      <c r="A808" s="294"/>
      <c r="B808" s="295"/>
      <c r="C808" s="295"/>
      <c r="D808" s="294"/>
      <c r="E808" s="294"/>
      <c r="F808" s="298"/>
      <c r="G808" s="273"/>
      <c r="H808" s="272"/>
      <c r="I808" s="273"/>
      <c r="J808" s="272"/>
      <c r="K808" s="19"/>
      <c r="L808" s="19"/>
      <c r="M808" s="20"/>
      <c r="N808" s="74"/>
      <c r="O808" s="88">
        <f t="shared" si="1146"/>
        <v>0</v>
      </c>
      <c r="P808" s="272"/>
      <c r="Q808" s="272"/>
      <c r="R808" s="272"/>
      <c r="S808" s="454"/>
      <c r="T808" s="454"/>
    </row>
    <row r="809" spans="1:20" ht="14.25" customHeight="1">
      <c r="A809" s="294"/>
      <c r="B809" s="295"/>
      <c r="C809" s="295"/>
      <c r="D809" s="294"/>
      <c r="E809" s="294"/>
      <c r="F809" s="298"/>
      <c r="G809" s="273"/>
      <c r="H809" s="272"/>
      <c r="I809" s="273"/>
      <c r="J809" s="272"/>
      <c r="K809" s="19"/>
      <c r="L809" s="19"/>
      <c r="M809" s="19"/>
      <c r="N809" s="74"/>
      <c r="O809" s="88">
        <f t="shared" si="1146"/>
        <v>0</v>
      </c>
      <c r="P809" s="272"/>
      <c r="Q809" s="272"/>
      <c r="R809" s="272"/>
      <c r="S809" s="454"/>
      <c r="T809" s="454"/>
    </row>
    <row r="810" spans="1:20" ht="14.25" customHeight="1">
      <c r="A810" s="294">
        <v>13</v>
      </c>
      <c r="B810" s="295" t="s">
        <v>182</v>
      </c>
      <c r="C810" s="460" t="s">
        <v>1507</v>
      </c>
      <c r="D810" s="294" t="s">
        <v>31</v>
      </c>
      <c r="E810" s="294">
        <v>10</v>
      </c>
      <c r="F810" s="298">
        <f t="shared" ref="F810" si="1240">H810+J810+R810</f>
        <v>1.3165317050000001</v>
      </c>
      <c r="G810" s="273">
        <v>0.23100000000000001</v>
      </c>
      <c r="H810" s="272">
        <f t="shared" ref="H810" si="1241">G810*$P$8/1000</f>
        <v>0.42012663000000006</v>
      </c>
      <c r="I810" s="273">
        <v>0.151</v>
      </c>
      <c r="J810" s="272">
        <f t="shared" ref="J810" si="1242">I810*$P$9/1000</f>
        <v>0.40035535999999999</v>
      </c>
      <c r="K810" s="19" t="s">
        <v>1419</v>
      </c>
      <c r="L810" s="74" t="s">
        <v>31</v>
      </c>
      <c r="M810" s="74">
        <v>1</v>
      </c>
      <c r="N810" s="74">
        <v>0.42499999999999999</v>
      </c>
      <c r="O810" s="88">
        <f t="shared" si="1146"/>
        <v>0.42499999999999999</v>
      </c>
      <c r="P810" s="272">
        <f t="shared" ref="P810" si="1243">E810*F810</f>
        <v>13.165317050000001</v>
      </c>
      <c r="Q810" s="272">
        <f t="shared" ref="Q810" si="1244">SUM(O810:O813)</f>
        <v>0.42499999999999999</v>
      </c>
      <c r="R810" s="272">
        <f t="shared" ref="R810" si="1245">Q810*1.02*1.05*$R$14</f>
        <v>0.49604971500000006</v>
      </c>
      <c r="S810" s="454">
        <f t="shared" ref="S810" si="1246">F810*$S$17</f>
        <v>1.5273545002043627</v>
      </c>
      <c r="T810" s="454">
        <f t="shared" ref="T810" si="1247">S810*E810</f>
        <v>15.273545002043626</v>
      </c>
    </row>
    <row r="811" spans="1:20" ht="14.25" customHeight="1">
      <c r="A811" s="294"/>
      <c r="B811" s="295"/>
      <c r="C811" s="295"/>
      <c r="D811" s="294"/>
      <c r="E811" s="294"/>
      <c r="F811" s="298"/>
      <c r="G811" s="273"/>
      <c r="H811" s="272"/>
      <c r="I811" s="273"/>
      <c r="J811" s="272"/>
      <c r="K811" s="19"/>
      <c r="L811" s="19"/>
      <c r="M811" s="19"/>
      <c r="N811" s="74"/>
      <c r="O811" s="88">
        <f t="shared" si="1146"/>
        <v>0</v>
      </c>
      <c r="P811" s="272"/>
      <c r="Q811" s="272"/>
      <c r="R811" s="272"/>
      <c r="S811" s="454"/>
      <c r="T811" s="454"/>
    </row>
    <row r="812" spans="1:20" ht="14.25" customHeight="1">
      <c r="A812" s="294"/>
      <c r="B812" s="295"/>
      <c r="C812" s="295"/>
      <c r="D812" s="294"/>
      <c r="E812" s="294"/>
      <c r="F812" s="298"/>
      <c r="G812" s="273"/>
      <c r="H812" s="272"/>
      <c r="I812" s="273"/>
      <c r="J812" s="272"/>
      <c r="K812" s="19"/>
      <c r="L812" s="19"/>
      <c r="M812" s="20"/>
      <c r="N812" s="74"/>
      <c r="O812" s="88">
        <f t="shared" si="1146"/>
        <v>0</v>
      </c>
      <c r="P812" s="272"/>
      <c r="Q812" s="272"/>
      <c r="R812" s="272"/>
      <c r="S812" s="454"/>
      <c r="T812" s="454"/>
    </row>
    <row r="813" spans="1:20" ht="14.25" customHeight="1">
      <c r="A813" s="294"/>
      <c r="B813" s="295"/>
      <c r="C813" s="295"/>
      <c r="D813" s="294"/>
      <c r="E813" s="294"/>
      <c r="F813" s="298"/>
      <c r="G813" s="273"/>
      <c r="H813" s="272"/>
      <c r="I813" s="273"/>
      <c r="J813" s="272"/>
      <c r="K813" s="19"/>
      <c r="L813" s="19"/>
      <c r="M813" s="19"/>
      <c r="N813" s="74"/>
      <c r="O813" s="88">
        <f t="shared" si="1146"/>
        <v>0</v>
      </c>
      <c r="P813" s="272"/>
      <c r="Q813" s="272"/>
      <c r="R813" s="272"/>
      <c r="S813" s="454"/>
      <c r="T813" s="454"/>
    </row>
    <row r="814" spans="1:20" ht="14.25" customHeight="1">
      <c r="A814" s="294">
        <v>14</v>
      </c>
      <c r="B814" s="295" t="s">
        <v>182</v>
      </c>
      <c r="C814" s="460" t="s">
        <v>1508</v>
      </c>
      <c r="D814" s="294" t="s">
        <v>31</v>
      </c>
      <c r="E814" s="294">
        <v>10</v>
      </c>
      <c r="F814" s="298">
        <f t="shared" ref="F814" si="1248">H814+J814+R814</f>
        <v>1.7448852236000001</v>
      </c>
      <c r="G814" s="273">
        <v>0.23100000000000001</v>
      </c>
      <c r="H814" s="272">
        <f t="shared" ref="H814" si="1249">G814*$P$8/1000</f>
        <v>0.42012663000000006</v>
      </c>
      <c r="I814" s="273">
        <v>0.151</v>
      </c>
      <c r="J814" s="272">
        <f t="shared" ref="J814" si="1250">I814*$P$9/1000</f>
        <v>0.40035535999999999</v>
      </c>
      <c r="K814" s="19" t="s">
        <v>1419</v>
      </c>
      <c r="L814" s="74" t="s">
        <v>31</v>
      </c>
      <c r="M814" s="74">
        <v>1</v>
      </c>
      <c r="N814" s="74">
        <v>0.79200000000000004</v>
      </c>
      <c r="O814" s="88">
        <f t="shared" si="1146"/>
        <v>0.79200000000000004</v>
      </c>
      <c r="P814" s="272">
        <f t="shared" ref="P814" si="1251">E814*F814</f>
        <v>17.448852236</v>
      </c>
      <c r="Q814" s="272">
        <f t="shared" ref="Q814" si="1252">SUM(O814:O817)</f>
        <v>0.79200000000000004</v>
      </c>
      <c r="R814" s="272">
        <f t="shared" ref="R814" si="1253">Q814*1.02*1.05*$R$14</f>
        <v>0.9244032336000001</v>
      </c>
      <c r="S814" s="454">
        <f t="shared" ref="S814" si="1254">F814*$S$17</f>
        <v>2.0243024064548112</v>
      </c>
      <c r="T814" s="454">
        <f t="shared" ref="T814" si="1255">S814*E814</f>
        <v>20.243024064548113</v>
      </c>
    </row>
    <row r="815" spans="1:20" ht="14.25" customHeight="1">
      <c r="A815" s="294"/>
      <c r="B815" s="295"/>
      <c r="C815" s="295"/>
      <c r="D815" s="294"/>
      <c r="E815" s="294"/>
      <c r="F815" s="298"/>
      <c r="G815" s="273"/>
      <c r="H815" s="272"/>
      <c r="I815" s="273"/>
      <c r="J815" s="272"/>
      <c r="K815" s="19"/>
      <c r="L815" s="19"/>
      <c r="M815" s="19"/>
      <c r="N815" s="74"/>
      <c r="O815" s="88">
        <f t="shared" si="1146"/>
        <v>0</v>
      </c>
      <c r="P815" s="272"/>
      <c r="Q815" s="272"/>
      <c r="R815" s="272"/>
      <c r="S815" s="454"/>
      <c r="T815" s="454"/>
    </row>
    <row r="816" spans="1:20" ht="14.25" customHeight="1">
      <c r="A816" s="294"/>
      <c r="B816" s="295"/>
      <c r="C816" s="295"/>
      <c r="D816" s="294"/>
      <c r="E816" s="294"/>
      <c r="F816" s="298"/>
      <c r="G816" s="273"/>
      <c r="H816" s="272"/>
      <c r="I816" s="273"/>
      <c r="J816" s="272"/>
      <c r="K816" s="19"/>
      <c r="L816" s="19"/>
      <c r="M816" s="20"/>
      <c r="N816" s="74"/>
      <c r="O816" s="88">
        <f t="shared" si="1146"/>
        <v>0</v>
      </c>
      <c r="P816" s="272"/>
      <c r="Q816" s="272"/>
      <c r="R816" s="272"/>
      <c r="S816" s="454"/>
      <c r="T816" s="454"/>
    </row>
    <row r="817" spans="1:20" ht="14.25" customHeight="1">
      <c r="A817" s="294"/>
      <c r="B817" s="295"/>
      <c r="C817" s="295"/>
      <c r="D817" s="294"/>
      <c r="E817" s="294"/>
      <c r="F817" s="298"/>
      <c r="G817" s="273"/>
      <c r="H817" s="272"/>
      <c r="I817" s="273"/>
      <c r="J817" s="272"/>
      <c r="K817" s="19"/>
      <c r="L817" s="19"/>
      <c r="M817" s="19"/>
      <c r="N817" s="74"/>
      <c r="O817" s="88">
        <f t="shared" si="1146"/>
        <v>0</v>
      </c>
      <c r="P817" s="272"/>
      <c r="Q817" s="272"/>
      <c r="R817" s="272"/>
      <c r="S817" s="454"/>
      <c r="T817" s="454"/>
    </row>
    <row r="818" spans="1:20" ht="14.25" customHeight="1">
      <c r="A818" s="294">
        <v>15</v>
      </c>
      <c r="B818" s="295" t="s">
        <v>182</v>
      </c>
      <c r="C818" s="460" t="s">
        <v>1509</v>
      </c>
      <c r="D818" s="294" t="s">
        <v>31</v>
      </c>
      <c r="E818" s="294">
        <v>5</v>
      </c>
      <c r="F818" s="298">
        <f t="shared" ref="F818" si="1256">H818+J818+R818</f>
        <v>1.0784278418</v>
      </c>
      <c r="G818" s="273">
        <v>0.23100000000000001</v>
      </c>
      <c r="H818" s="272">
        <f t="shared" ref="H818" si="1257">G818*$P$8/1000</f>
        <v>0.42012663000000006</v>
      </c>
      <c r="I818" s="273">
        <v>0.151</v>
      </c>
      <c r="J818" s="272">
        <f t="shared" ref="J818" si="1258">I818*$P$9/1000</f>
        <v>0.40035535999999999</v>
      </c>
      <c r="K818" s="19" t="s">
        <v>1419</v>
      </c>
      <c r="L818" s="74" t="s">
        <v>31</v>
      </c>
      <c r="M818" s="74">
        <v>1</v>
      </c>
      <c r="N818" s="74">
        <v>0.221</v>
      </c>
      <c r="O818" s="88">
        <f t="shared" si="1146"/>
        <v>0.221</v>
      </c>
      <c r="P818" s="272">
        <f t="shared" ref="P818" si="1259">E818*F818</f>
        <v>5.3921392089999998</v>
      </c>
      <c r="Q818" s="272">
        <f t="shared" ref="Q818" si="1260">SUM(O818:O821)</f>
        <v>0.221</v>
      </c>
      <c r="R818" s="272">
        <f t="shared" ref="R818" si="1261">Q818*1.02*1.05*$R$14</f>
        <v>0.25794585180000001</v>
      </c>
      <c r="S818" s="454">
        <f t="shared" ref="S818" si="1262">F818*$S$17</f>
        <v>1.2511218765665111</v>
      </c>
      <c r="T818" s="454">
        <f t="shared" ref="T818" si="1263">S818*E818</f>
        <v>6.2556093828325556</v>
      </c>
    </row>
    <row r="819" spans="1:20" ht="14.25" customHeight="1">
      <c r="A819" s="294"/>
      <c r="B819" s="295"/>
      <c r="C819" s="295"/>
      <c r="D819" s="294"/>
      <c r="E819" s="294"/>
      <c r="F819" s="298"/>
      <c r="G819" s="273"/>
      <c r="H819" s="272"/>
      <c r="I819" s="273"/>
      <c r="J819" s="272"/>
      <c r="K819" s="19"/>
      <c r="L819" s="19"/>
      <c r="M819" s="19"/>
      <c r="N819" s="74"/>
      <c r="O819" s="88">
        <f t="shared" si="1146"/>
        <v>0</v>
      </c>
      <c r="P819" s="272"/>
      <c r="Q819" s="272"/>
      <c r="R819" s="272"/>
      <c r="S819" s="454"/>
      <c r="T819" s="454"/>
    </row>
    <row r="820" spans="1:20" ht="14.25" customHeight="1">
      <c r="A820" s="294"/>
      <c r="B820" s="295"/>
      <c r="C820" s="295"/>
      <c r="D820" s="294"/>
      <c r="E820" s="294"/>
      <c r="F820" s="298"/>
      <c r="G820" s="273"/>
      <c r="H820" s="272"/>
      <c r="I820" s="273"/>
      <c r="J820" s="272"/>
      <c r="K820" s="19"/>
      <c r="L820" s="19"/>
      <c r="M820" s="20"/>
      <c r="N820" s="74"/>
      <c r="O820" s="88">
        <f t="shared" si="1146"/>
        <v>0</v>
      </c>
      <c r="P820" s="272"/>
      <c r="Q820" s="272"/>
      <c r="R820" s="272"/>
      <c r="S820" s="454"/>
      <c r="T820" s="454"/>
    </row>
    <row r="821" spans="1:20" ht="14.25" customHeight="1">
      <c r="A821" s="294"/>
      <c r="B821" s="295"/>
      <c r="C821" s="295"/>
      <c r="D821" s="294"/>
      <c r="E821" s="294"/>
      <c r="F821" s="298"/>
      <c r="G821" s="273"/>
      <c r="H821" s="272"/>
      <c r="I821" s="273"/>
      <c r="J821" s="272"/>
      <c r="K821" s="19"/>
      <c r="L821" s="19"/>
      <c r="M821" s="19"/>
      <c r="N821" s="74"/>
      <c r="O821" s="88">
        <f t="shared" si="1146"/>
        <v>0</v>
      </c>
      <c r="P821" s="272"/>
      <c r="Q821" s="272"/>
      <c r="R821" s="272"/>
      <c r="S821" s="454"/>
      <c r="T821" s="454"/>
    </row>
    <row r="822" spans="1:20" ht="14.25" customHeight="1">
      <c r="A822" s="294">
        <v>16</v>
      </c>
      <c r="B822" s="295" t="s">
        <v>182</v>
      </c>
      <c r="C822" s="460" t="s">
        <v>1510</v>
      </c>
      <c r="D822" s="294" t="s">
        <v>31</v>
      </c>
      <c r="E822" s="294">
        <v>5</v>
      </c>
      <c r="F822" s="298">
        <f t="shared" ref="F822" si="1264">H822+J822+R822</f>
        <v>1.3457110999999999</v>
      </c>
      <c r="G822" s="273">
        <v>0.23100000000000001</v>
      </c>
      <c r="H822" s="272">
        <f t="shared" ref="H822" si="1265">G822*$P$8/1000</f>
        <v>0.42012663000000006</v>
      </c>
      <c r="I822" s="273">
        <v>0.151</v>
      </c>
      <c r="J822" s="272">
        <f t="shared" ref="J822" si="1266">I822*$P$9/1000</f>
        <v>0.40035535999999999</v>
      </c>
      <c r="K822" s="19" t="s">
        <v>1419</v>
      </c>
      <c r="L822" s="74" t="s">
        <v>31</v>
      </c>
      <c r="M822" s="74">
        <v>1</v>
      </c>
      <c r="N822" s="74">
        <v>0.45</v>
      </c>
      <c r="O822" s="88">
        <f t="shared" si="1146"/>
        <v>0.45</v>
      </c>
      <c r="P822" s="272">
        <f t="shared" ref="P822" si="1267">E822*F822</f>
        <v>6.7285554999999997</v>
      </c>
      <c r="Q822" s="272">
        <f t="shared" ref="Q822" si="1268">SUM(O822:O825)</f>
        <v>0.45</v>
      </c>
      <c r="R822" s="272">
        <f t="shared" ref="R822" si="1269">Q822*1.02*1.05*$R$14</f>
        <v>0.52522911000000005</v>
      </c>
      <c r="S822" s="454">
        <f t="shared" ref="S822" si="1270">F822*$S$17</f>
        <v>1.5612065374148836</v>
      </c>
      <c r="T822" s="454">
        <f t="shared" ref="T822" si="1271">S822*E822</f>
        <v>7.8060326870744179</v>
      </c>
    </row>
    <row r="823" spans="1:20" ht="14.25" customHeight="1">
      <c r="A823" s="294"/>
      <c r="B823" s="295"/>
      <c r="C823" s="295"/>
      <c r="D823" s="294"/>
      <c r="E823" s="294"/>
      <c r="F823" s="298"/>
      <c r="G823" s="273"/>
      <c r="H823" s="272"/>
      <c r="I823" s="273"/>
      <c r="J823" s="272"/>
      <c r="K823" s="19"/>
      <c r="L823" s="19"/>
      <c r="M823" s="19"/>
      <c r="N823" s="74"/>
      <c r="O823" s="88">
        <f t="shared" si="1146"/>
        <v>0</v>
      </c>
      <c r="P823" s="272"/>
      <c r="Q823" s="272"/>
      <c r="R823" s="272"/>
      <c r="S823" s="454"/>
      <c r="T823" s="454"/>
    </row>
    <row r="824" spans="1:20" ht="14.25" customHeight="1">
      <c r="A824" s="294"/>
      <c r="B824" s="295"/>
      <c r="C824" s="295"/>
      <c r="D824" s="294"/>
      <c r="E824" s="294"/>
      <c r="F824" s="298"/>
      <c r="G824" s="273"/>
      <c r="H824" s="272"/>
      <c r="I824" s="273"/>
      <c r="J824" s="272"/>
      <c r="K824" s="19"/>
      <c r="L824" s="19"/>
      <c r="M824" s="20"/>
      <c r="N824" s="74"/>
      <c r="O824" s="88">
        <f t="shared" si="1146"/>
        <v>0</v>
      </c>
      <c r="P824" s="272"/>
      <c r="Q824" s="272"/>
      <c r="R824" s="272"/>
      <c r="S824" s="454"/>
      <c r="T824" s="454"/>
    </row>
    <row r="825" spans="1:20" ht="14.25" customHeight="1">
      <c r="A825" s="294"/>
      <c r="B825" s="295"/>
      <c r="C825" s="295"/>
      <c r="D825" s="294"/>
      <c r="E825" s="294"/>
      <c r="F825" s="298"/>
      <c r="G825" s="273"/>
      <c r="H825" s="272"/>
      <c r="I825" s="273"/>
      <c r="J825" s="272"/>
      <c r="K825" s="19"/>
      <c r="L825" s="19"/>
      <c r="M825" s="19"/>
      <c r="N825" s="74"/>
      <c r="O825" s="88">
        <f t="shared" si="1146"/>
        <v>0</v>
      </c>
      <c r="P825" s="272"/>
      <c r="Q825" s="272"/>
      <c r="R825" s="272"/>
      <c r="S825" s="454"/>
      <c r="T825" s="454"/>
    </row>
    <row r="826" spans="1:20" ht="14.25" customHeight="1">
      <c r="A826" s="294">
        <v>17</v>
      </c>
      <c r="B826" s="295" t="s">
        <v>182</v>
      </c>
      <c r="C826" s="460" t="s">
        <v>1511</v>
      </c>
      <c r="D826" s="294" t="s">
        <v>31</v>
      </c>
      <c r="E826" s="294">
        <v>4</v>
      </c>
      <c r="F826" s="298">
        <f t="shared" ref="F826" si="1272">H826+J826+R826</f>
        <v>1.0784278418</v>
      </c>
      <c r="G826" s="273">
        <v>0.23100000000000001</v>
      </c>
      <c r="H826" s="272">
        <f t="shared" ref="H826" si="1273">G826*$P$8/1000</f>
        <v>0.42012663000000006</v>
      </c>
      <c r="I826" s="273">
        <v>0.151</v>
      </c>
      <c r="J826" s="272">
        <f t="shared" ref="J826" si="1274">I826*$P$9/1000</f>
        <v>0.40035535999999999</v>
      </c>
      <c r="K826" s="19" t="s">
        <v>1419</v>
      </c>
      <c r="L826" s="74" t="s">
        <v>31</v>
      </c>
      <c r="M826" s="74">
        <v>1</v>
      </c>
      <c r="N826" s="74">
        <v>0.221</v>
      </c>
      <c r="O826" s="88">
        <f t="shared" ref="O826:O865" si="1275">M826*N826</f>
        <v>0.221</v>
      </c>
      <c r="P826" s="272">
        <f t="shared" ref="P826" si="1276">E826*F826</f>
        <v>4.3137113671999998</v>
      </c>
      <c r="Q826" s="272">
        <f t="shared" ref="Q826" si="1277">SUM(O826:O829)</f>
        <v>0.221</v>
      </c>
      <c r="R826" s="272">
        <f t="shared" ref="R826" si="1278">Q826*1.02*1.05*$R$14</f>
        <v>0.25794585180000001</v>
      </c>
      <c r="S826" s="454">
        <f t="shared" ref="S826" si="1279">F826*$S$17</f>
        <v>1.2511218765665111</v>
      </c>
      <c r="T826" s="454">
        <f t="shared" ref="T826" si="1280">S826*E826</f>
        <v>5.0044875062660443</v>
      </c>
    </row>
    <row r="827" spans="1:20" ht="14.25" customHeight="1">
      <c r="A827" s="294"/>
      <c r="B827" s="295"/>
      <c r="C827" s="295"/>
      <c r="D827" s="294"/>
      <c r="E827" s="294"/>
      <c r="F827" s="298"/>
      <c r="G827" s="273"/>
      <c r="H827" s="272"/>
      <c r="I827" s="273"/>
      <c r="J827" s="272"/>
      <c r="K827" s="19"/>
      <c r="L827" s="19"/>
      <c r="M827" s="19"/>
      <c r="N827" s="74"/>
      <c r="O827" s="88">
        <f t="shared" si="1275"/>
        <v>0</v>
      </c>
      <c r="P827" s="272"/>
      <c r="Q827" s="272"/>
      <c r="R827" s="272"/>
      <c r="S827" s="454"/>
      <c r="T827" s="454"/>
    </row>
    <row r="828" spans="1:20" ht="14.25" customHeight="1">
      <c r="A828" s="294"/>
      <c r="B828" s="295"/>
      <c r="C828" s="295"/>
      <c r="D828" s="294"/>
      <c r="E828" s="294"/>
      <c r="F828" s="298"/>
      <c r="G828" s="273"/>
      <c r="H828" s="272"/>
      <c r="I828" s="273"/>
      <c r="J828" s="272"/>
      <c r="K828" s="19"/>
      <c r="L828" s="19"/>
      <c r="M828" s="20"/>
      <c r="N828" s="74"/>
      <c r="O828" s="88">
        <f t="shared" si="1275"/>
        <v>0</v>
      </c>
      <c r="P828" s="272"/>
      <c r="Q828" s="272"/>
      <c r="R828" s="272"/>
      <c r="S828" s="454"/>
      <c r="T828" s="454"/>
    </row>
    <row r="829" spans="1:20" ht="14.25" customHeight="1">
      <c r="A829" s="294"/>
      <c r="B829" s="295"/>
      <c r="C829" s="295"/>
      <c r="D829" s="294"/>
      <c r="E829" s="294"/>
      <c r="F829" s="298"/>
      <c r="G829" s="273"/>
      <c r="H829" s="272"/>
      <c r="I829" s="273"/>
      <c r="J829" s="272"/>
      <c r="K829" s="19"/>
      <c r="L829" s="19"/>
      <c r="M829" s="19"/>
      <c r="N829" s="74"/>
      <c r="O829" s="88">
        <f t="shared" si="1275"/>
        <v>0</v>
      </c>
      <c r="P829" s="272"/>
      <c r="Q829" s="272"/>
      <c r="R829" s="272"/>
      <c r="S829" s="454"/>
      <c r="T829" s="454"/>
    </row>
    <row r="830" spans="1:20" ht="14.25" customHeight="1">
      <c r="A830" s="294">
        <v>18</v>
      </c>
      <c r="B830" s="295" t="s">
        <v>182</v>
      </c>
      <c r="C830" s="460" t="s">
        <v>1512</v>
      </c>
      <c r="D830" s="294" t="s">
        <v>31</v>
      </c>
      <c r="E830" s="294">
        <v>7</v>
      </c>
      <c r="F830" s="298">
        <f t="shared" ref="F830" si="1281">H830+J830+R830</f>
        <v>1.5406294586000002</v>
      </c>
      <c r="G830" s="273">
        <v>0.23100000000000001</v>
      </c>
      <c r="H830" s="272">
        <f t="shared" ref="H830" si="1282">G830*$P$8/1000</f>
        <v>0.42012663000000006</v>
      </c>
      <c r="I830" s="273">
        <v>0.151</v>
      </c>
      <c r="J830" s="272">
        <f t="shared" ref="J830" si="1283">I830*$P$9/1000</f>
        <v>0.40035535999999999</v>
      </c>
      <c r="K830" s="19" t="s">
        <v>1419</v>
      </c>
      <c r="L830" s="74" t="s">
        <v>31</v>
      </c>
      <c r="M830" s="74">
        <v>1</v>
      </c>
      <c r="N830" s="74">
        <v>0.61699999999999999</v>
      </c>
      <c r="O830" s="88">
        <f t="shared" si="1275"/>
        <v>0.61699999999999999</v>
      </c>
      <c r="P830" s="272">
        <f t="shared" ref="P830" si="1284">E830*F830</f>
        <v>10.784406210200002</v>
      </c>
      <c r="Q830" s="272">
        <f t="shared" ref="Q830" si="1285">SUM(O830:O833)</f>
        <v>0.61699999999999999</v>
      </c>
      <c r="R830" s="272">
        <f t="shared" ref="R830" si="1286">Q830*1.02*1.05*$R$14</f>
        <v>0.72014746860000012</v>
      </c>
      <c r="S830" s="454">
        <f t="shared" ref="S830" si="1287">F830*$S$17</f>
        <v>1.7873381459811644</v>
      </c>
      <c r="T830" s="454">
        <f t="shared" ref="T830" si="1288">S830*E830</f>
        <v>12.51136702186815</v>
      </c>
    </row>
    <row r="831" spans="1:20" ht="14.25" customHeight="1">
      <c r="A831" s="294"/>
      <c r="B831" s="295"/>
      <c r="C831" s="295"/>
      <c r="D831" s="294"/>
      <c r="E831" s="294"/>
      <c r="F831" s="298"/>
      <c r="G831" s="273"/>
      <c r="H831" s="272"/>
      <c r="I831" s="273"/>
      <c r="J831" s="272"/>
      <c r="K831" s="19"/>
      <c r="L831" s="19"/>
      <c r="M831" s="19"/>
      <c r="N831" s="74"/>
      <c r="O831" s="88">
        <f t="shared" si="1275"/>
        <v>0</v>
      </c>
      <c r="P831" s="272"/>
      <c r="Q831" s="272"/>
      <c r="R831" s="272"/>
      <c r="S831" s="454"/>
      <c r="T831" s="454"/>
    </row>
    <row r="832" spans="1:20" ht="14.25" customHeight="1">
      <c r="A832" s="294"/>
      <c r="B832" s="295"/>
      <c r="C832" s="295"/>
      <c r="D832" s="294"/>
      <c r="E832" s="294"/>
      <c r="F832" s="298"/>
      <c r="G832" s="273"/>
      <c r="H832" s="272"/>
      <c r="I832" s="273"/>
      <c r="J832" s="272"/>
      <c r="K832" s="19"/>
      <c r="L832" s="19"/>
      <c r="M832" s="20"/>
      <c r="N832" s="74"/>
      <c r="O832" s="88">
        <f t="shared" si="1275"/>
        <v>0</v>
      </c>
      <c r="P832" s="272"/>
      <c r="Q832" s="272"/>
      <c r="R832" s="272"/>
      <c r="S832" s="454"/>
      <c r="T832" s="454"/>
    </row>
    <row r="833" spans="1:20" ht="14.25" customHeight="1">
      <c r="A833" s="294"/>
      <c r="B833" s="295"/>
      <c r="C833" s="295"/>
      <c r="D833" s="294"/>
      <c r="E833" s="294"/>
      <c r="F833" s="298"/>
      <c r="G833" s="273"/>
      <c r="H833" s="272"/>
      <c r="I833" s="273"/>
      <c r="J833" s="272"/>
      <c r="K833" s="19"/>
      <c r="L833" s="19"/>
      <c r="M833" s="19"/>
      <c r="N833" s="74"/>
      <c r="O833" s="88">
        <f t="shared" si="1275"/>
        <v>0</v>
      </c>
      <c r="P833" s="272"/>
      <c r="Q833" s="272"/>
      <c r="R833" s="272"/>
      <c r="S833" s="454"/>
      <c r="T833" s="454"/>
    </row>
    <row r="834" spans="1:20" ht="14.25" customHeight="1">
      <c r="A834" s="294">
        <v>19</v>
      </c>
      <c r="B834" s="295" t="s">
        <v>182</v>
      </c>
      <c r="C834" s="460" t="s">
        <v>1513</v>
      </c>
      <c r="D834" s="294" t="s">
        <v>31</v>
      </c>
      <c r="E834" s="294">
        <v>5</v>
      </c>
      <c r="F834" s="298">
        <f t="shared" ref="F834" si="1289">H834+J834+R834</f>
        <v>1.3457110999999999</v>
      </c>
      <c r="G834" s="273">
        <v>0.23100000000000001</v>
      </c>
      <c r="H834" s="272">
        <f t="shared" ref="H834" si="1290">G834*$P$8/1000</f>
        <v>0.42012663000000006</v>
      </c>
      <c r="I834" s="273">
        <v>0.151</v>
      </c>
      <c r="J834" s="272">
        <f t="shared" ref="J834" si="1291">I834*$P$9/1000</f>
        <v>0.40035535999999999</v>
      </c>
      <c r="K834" s="19" t="s">
        <v>1419</v>
      </c>
      <c r="L834" s="74" t="s">
        <v>31</v>
      </c>
      <c r="M834" s="74">
        <v>1</v>
      </c>
      <c r="N834" s="74">
        <v>0.45</v>
      </c>
      <c r="O834" s="88">
        <f t="shared" si="1275"/>
        <v>0.45</v>
      </c>
      <c r="P834" s="272">
        <f t="shared" ref="P834" si="1292">E834*F834</f>
        <v>6.7285554999999997</v>
      </c>
      <c r="Q834" s="272">
        <f t="shared" ref="Q834" si="1293">SUM(O834:O837)</f>
        <v>0.45</v>
      </c>
      <c r="R834" s="272">
        <f t="shared" ref="R834" si="1294">Q834*1.02*1.05*$R$14</f>
        <v>0.52522911000000005</v>
      </c>
      <c r="S834" s="454">
        <f t="shared" ref="S834" si="1295">F834*$S$17</f>
        <v>1.5612065374148836</v>
      </c>
      <c r="T834" s="454">
        <f t="shared" ref="T834" si="1296">S834*E834</f>
        <v>7.8060326870744179</v>
      </c>
    </row>
    <row r="835" spans="1:20" ht="14.25" customHeight="1">
      <c r="A835" s="294"/>
      <c r="B835" s="295"/>
      <c r="C835" s="295"/>
      <c r="D835" s="294"/>
      <c r="E835" s="294"/>
      <c r="F835" s="298"/>
      <c r="G835" s="273"/>
      <c r="H835" s="272"/>
      <c r="I835" s="273"/>
      <c r="J835" s="272"/>
      <c r="K835" s="19"/>
      <c r="L835" s="19"/>
      <c r="M835" s="19"/>
      <c r="N835" s="74"/>
      <c r="O835" s="88">
        <f t="shared" si="1275"/>
        <v>0</v>
      </c>
      <c r="P835" s="272"/>
      <c r="Q835" s="272"/>
      <c r="R835" s="272"/>
      <c r="S835" s="454"/>
      <c r="T835" s="454"/>
    </row>
    <row r="836" spans="1:20" ht="14.25" customHeight="1">
      <c r="A836" s="294"/>
      <c r="B836" s="295"/>
      <c r="C836" s="295"/>
      <c r="D836" s="294"/>
      <c r="E836" s="294"/>
      <c r="F836" s="298"/>
      <c r="G836" s="273"/>
      <c r="H836" s="272"/>
      <c r="I836" s="273"/>
      <c r="J836" s="272"/>
      <c r="K836" s="19"/>
      <c r="L836" s="19"/>
      <c r="M836" s="20"/>
      <c r="N836" s="74"/>
      <c r="O836" s="88">
        <f t="shared" si="1275"/>
        <v>0</v>
      </c>
      <c r="P836" s="272"/>
      <c r="Q836" s="272"/>
      <c r="R836" s="272"/>
      <c r="S836" s="454"/>
      <c r="T836" s="454"/>
    </row>
    <row r="837" spans="1:20" ht="14.25" customHeight="1">
      <c r="A837" s="294"/>
      <c r="B837" s="295"/>
      <c r="C837" s="295"/>
      <c r="D837" s="294"/>
      <c r="E837" s="294"/>
      <c r="F837" s="298"/>
      <c r="G837" s="273"/>
      <c r="H837" s="272"/>
      <c r="I837" s="273"/>
      <c r="J837" s="272"/>
      <c r="K837" s="19"/>
      <c r="L837" s="19"/>
      <c r="M837" s="19"/>
      <c r="N837" s="74"/>
      <c r="O837" s="88">
        <f t="shared" si="1275"/>
        <v>0</v>
      </c>
      <c r="P837" s="272"/>
      <c r="Q837" s="272"/>
      <c r="R837" s="272"/>
      <c r="S837" s="454"/>
      <c r="T837" s="454"/>
    </row>
    <row r="838" spans="1:20" ht="14.25" customHeight="1">
      <c r="A838" s="294">
        <v>20</v>
      </c>
      <c r="B838" s="295" t="s">
        <v>50</v>
      </c>
      <c r="C838" s="295" t="s">
        <v>1514</v>
      </c>
      <c r="D838" s="294" t="s">
        <v>1396</v>
      </c>
      <c r="E838" s="303">
        <v>8</v>
      </c>
      <c r="F838" s="298">
        <f t="shared" ref="F838" si="1297">H838+J838+R838</f>
        <v>1.1671758000000003</v>
      </c>
      <c r="G838" s="337"/>
      <c r="H838" s="272">
        <f t="shared" ref="H838" si="1298">G838*$P$8/1000</f>
        <v>0</v>
      </c>
      <c r="I838" s="346"/>
      <c r="J838" s="272">
        <f t="shared" ref="J838" si="1299">I838*$P$9/1000</f>
        <v>0</v>
      </c>
      <c r="K838" s="19" t="s">
        <v>1456</v>
      </c>
      <c r="L838" s="19" t="s">
        <v>31</v>
      </c>
      <c r="M838" s="19">
        <v>1</v>
      </c>
      <c r="N838" s="74">
        <v>1</v>
      </c>
      <c r="O838" s="88">
        <f t="shared" si="1275"/>
        <v>1</v>
      </c>
      <c r="P838" s="272">
        <f t="shared" ref="P838" si="1300">E838*F838</f>
        <v>9.3374064000000025</v>
      </c>
      <c r="Q838" s="272">
        <f t="shared" ref="Q838" si="1301">SUM(O838:O841)</f>
        <v>1</v>
      </c>
      <c r="R838" s="272">
        <f t="shared" ref="R838" si="1302">Q838*1.02*1.05*$R$14</f>
        <v>1.1671758000000003</v>
      </c>
      <c r="S838" s="454">
        <f t="shared" ref="S838" si="1303">F838*$S$17</f>
        <v>1.3540814884208412</v>
      </c>
      <c r="T838" s="454">
        <f t="shared" ref="T838" si="1304">S838*E838</f>
        <v>10.83265190736673</v>
      </c>
    </row>
    <row r="839" spans="1:20" ht="14.25" customHeight="1">
      <c r="A839" s="294"/>
      <c r="B839" s="295"/>
      <c r="C839" s="295"/>
      <c r="D839" s="294"/>
      <c r="E839" s="303"/>
      <c r="F839" s="298"/>
      <c r="G839" s="337"/>
      <c r="H839" s="272"/>
      <c r="I839" s="346"/>
      <c r="J839" s="272"/>
      <c r="K839" s="19"/>
      <c r="L839" s="19"/>
      <c r="M839" s="19"/>
      <c r="N839" s="74"/>
      <c r="O839" s="88">
        <f t="shared" si="1275"/>
        <v>0</v>
      </c>
      <c r="P839" s="272"/>
      <c r="Q839" s="272"/>
      <c r="R839" s="272"/>
      <c r="S839" s="454"/>
      <c r="T839" s="454"/>
    </row>
    <row r="840" spans="1:20" ht="14.25" customHeight="1">
      <c r="A840" s="294"/>
      <c r="B840" s="295"/>
      <c r="C840" s="295"/>
      <c r="D840" s="294"/>
      <c r="E840" s="303"/>
      <c r="F840" s="298"/>
      <c r="G840" s="337"/>
      <c r="H840" s="272"/>
      <c r="I840" s="346"/>
      <c r="J840" s="272"/>
      <c r="K840" s="19"/>
      <c r="L840" s="19"/>
      <c r="M840" s="20"/>
      <c r="N840" s="74"/>
      <c r="O840" s="88">
        <f t="shared" si="1275"/>
        <v>0</v>
      </c>
      <c r="P840" s="272"/>
      <c r="Q840" s="272"/>
      <c r="R840" s="272"/>
      <c r="S840" s="454"/>
      <c r="T840" s="454"/>
    </row>
    <row r="841" spans="1:20" ht="14.25" customHeight="1">
      <c r="A841" s="294"/>
      <c r="B841" s="295"/>
      <c r="C841" s="295"/>
      <c r="D841" s="294"/>
      <c r="E841" s="303"/>
      <c r="F841" s="298"/>
      <c r="G841" s="337"/>
      <c r="H841" s="272"/>
      <c r="I841" s="346"/>
      <c r="J841" s="272"/>
      <c r="K841" s="19"/>
      <c r="L841" s="19"/>
      <c r="M841" s="19"/>
      <c r="N841" s="74"/>
      <c r="O841" s="88">
        <f t="shared" si="1275"/>
        <v>0</v>
      </c>
      <c r="P841" s="272"/>
      <c r="Q841" s="272"/>
      <c r="R841" s="272"/>
      <c r="S841" s="454"/>
      <c r="T841" s="454"/>
    </row>
    <row r="842" spans="1:20" ht="14.25" customHeight="1">
      <c r="A842" s="294">
        <v>21</v>
      </c>
      <c r="B842" s="295" t="s">
        <v>50</v>
      </c>
      <c r="C842" s="295" t="s">
        <v>1515</v>
      </c>
      <c r="D842" s="294" t="s">
        <v>31</v>
      </c>
      <c r="E842" s="303">
        <v>20</v>
      </c>
      <c r="F842" s="298">
        <f t="shared" ref="F842" si="1305">H842+J842+R842</f>
        <v>1.4589697500000001</v>
      </c>
      <c r="G842" s="337"/>
      <c r="H842" s="272">
        <f t="shared" ref="H842" si="1306">G842*$P$8/1000</f>
        <v>0</v>
      </c>
      <c r="I842" s="346"/>
      <c r="J842" s="272">
        <f t="shared" ref="J842" si="1307">I842*$P$9/1000</f>
        <v>0</v>
      </c>
      <c r="K842" s="19" t="s">
        <v>1516</v>
      </c>
      <c r="L842" s="19" t="s">
        <v>31</v>
      </c>
      <c r="M842" s="19">
        <v>1</v>
      </c>
      <c r="N842" s="74">
        <v>1.25</v>
      </c>
      <c r="O842" s="88">
        <f t="shared" si="1275"/>
        <v>1.25</v>
      </c>
      <c r="P842" s="272">
        <f t="shared" ref="P842" si="1308">E842*F842</f>
        <v>29.179395</v>
      </c>
      <c r="Q842" s="272">
        <f t="shared" ref="Q842" si="1309">SUM(O842:O845)</f>
        <v>1.25</v>
      </c>
      <c r="R842" s="272">
        <f t="shared" ref="R842" si="1310">Q842*1.02*1.05*$R$14</f>
        <v>1.4589697500000001</v>
      </c>
      <c r="S842" s="454">
        <f t="shared" ref="S842" si="1311">F842*$S$17</f>
        <v>1.6926018605260511</v>
      </c>
      <c r="T842" s="454">
        <f t="shared" ref="T842" si="1312">S842*E842</f>
        <v>33.852037210521019</v>
      </c>
    </row>
    <row r="843" spans="1:20" ht="14.25" customHeight="1">
      <c r="A843" s="294"/>
      <c r="B843" s="295"/>
      <c r="C843" s="295"/>
      <c r="D843" s="294"/>
      <c r="E843" s="303"/>
      <c r="F843" s="298"/>
      <c r="G843" s="337"/>
      <c r="H843" s="272"/>
      <c r="I843" s="346"/>
      <c r="J843" s="272"/>
      <c r="K843" s="19"/>
      <c r="L843" s="19"/>
      <c r="M843" s="19"/>
      <c r="N843" s="74"/>
      <c r="O843" s="88">
        <f t="shared" si="1275"/>
        <v>0</v>
      </c>
      <c r="P843" s="272"/>
      <c r="Q843" s="272"/>
      <c r="R843" s="272"/>
      <c r="S843" s="454"/>
      <c r="T843" s="454"/>
    </row>
    <row r="844" spans="1:20" ht="14.25" customHeight="1">
      <c r="A844" s="294"/>
      <c r="B844" s="295"/>
      <c r="C844" s="295"/>
      <c r="D844" s="294"/>
      <c r="E844" s="303"/>
      <c r="F844" s="298"/>
      <c r="G844" s="337"/>
      <c r="H844" s="272"/>
      <c r="I844" s="346"/>
      <c r="J844" s="272"/>
      <c r="K844" s="19"/>
      <c r="L844" s="19"/>
      <c r="M844" s="20"/>
      <c r="N844" s="74"/>
      <c r="O844" s="88">
        <f t="shared" si="1275"/>
        <v>0</v>
      </c>
      <c r="P844" s="272"/>
      <c r="Q844" s="272"/>
      <c r="R844" s="272"/>
      <c r="S844" s="454"/>
      <c r="T844" s="454"/>
    </row>
    <row r="845" spans="1:20" ht="14.25" customHeight="1">
      <c r="A845" s="294"/>
      <c r="B845" s="295"/>
      <c r="C845" s="295"/>
      <c r="D845" s="294"/>
      <c r="E845" s="303"/>
      <c r="F845" s="298"/>
      <c r="G845" s="337"/>
      <c r="H845" s="272"/>
      <c r="I845" s="346"/>
      <c r="J845" s="272"/>
      <c r="K845" s="19"/>
      <c r="L845" s="19"/>
      <c r="M845" s="19"/>
      <c r="N845" s="74"/>
      <c r="O845" s="88">
        <f t="shared" si="1275"/>
        <v>0</v>
      </c>
      <c r="P845" s="272"/>
      <c r="Q845" s="272"/>
      <c r="R845" s="272"/>
      <c r="S845" s="454"/>
      <c r="T845" s="454"/>
    </row>
    <row r="846" spans="1:20" ht="14.25" customHeight="1">
      <c r="A846" s="294">
        <v>22</v>
      </c>
      <c r="B846" s="295" t="s">
        <v>50</v>
      </c>
      <c r="C846" s="295" t="s">
        <v>1517</v>
      </c>
      <c r="D846" s="294" t="s">
        <v>31</v>
      </c>
      <c r="E846" s="303">
        <v>30</v>
      </c>
      <c r="F846" s="298">
        <f t="shared" ref="F846" si="1313">H846+J846+R846</f>
        <v>0.70030548000000015</v>
      </c>
      <c r="G846" s="337"/>
      <c r="H846" s="272">
        <f t="shared" ref="H846" si="1314">G846*$P$8/1000</f>
        <v>0</v>
      </c>
      <c r="I846" s="346"/>
      <c r="J846" s="272">
        <f t="shared" ref="J846" si="1315">I846*$P$9/1000</f>
        <v>0</v>
      </c>
      <c r="K846" s="19" t="s">
        <v>1518</v>
      </c>
      <c r="L846" s="19" t="s">
        <v>31</v>
      </c>
      <c r="M846" s="19">
        <v>1</v>
      </c>
      <c r="N846" s="74">
        <v>0.6</v>
      </c>
      <c r="O846" s="88">
        <f t="shared" si="1275"/>
        <v>0.6</v>
      </c>
      <c r="P846" s="272">
        <f t="shared" ref="P846" si="1316">E846*F846</f>
        <v>21.009164400000003</v>
      </c>
      <c r="Q846" s="272">
        <f t="shared" ref="Q846" si="1317">SUM(O846:O849)</f>
        <v>0.6</v>
      </c>
      <c r="R846" s="272">
        <f t="shared" ref="R846" si="1318">Q846*1.02*1.05*$R$14</f>
        <v>0.70030548000000015</v>
      </c>
      <c r="S846" s="454">
        <f t="shared" ref="S846" si="1319">F846*$S$17</f>
        <v>0.81244889305250467</v>
      </c>
      <c r="T846" s="454">
        <f t="shared" ref="T846" si="1320">S846*E846</f>
        <v>24.37346679157514</v>
      </c>
    </row>
    <row r="847" spans="1:20" ht="14.25" customHeight="1">
      <c r="A847" s="294"/>
      <c r="B847" s="295"/>
      <c r="C847" s="295"/>
      <c r="D847" s="294"/>
      <c r="E847" s="303"/>
      <c r="F847" s="298"/>
      <c r="G847" s="337"/>
      <c r="H847" s="272"/>
      <c r="I847" s="346"/>
      <c r="J847" s="272"/>
      <c r="K847" s="19"/>
      <c r="L847" s="19"/>
      <c r="M847" s="19"/>
      <c r="N847" s="74"/>
      <c r="O847" s="88">
        <f t="shared" si="1275"/>
        <v>0</v>
      </c>
      <c r="P847" s="272"/>
      <c r="Q847" s="272"/>
      <c r="R847" s="272"/>
      <c r="S847" s="454"/>
      <c r="T847" s="454"/>
    </row>
    <row r="848" spans="1:20" ht="14.25" customHeight="1">
      <c r="A848" s="294"/>
      <c r="B848" s="295"/>
      <c r="C848" s="295"/>
      <c r="D848" s="294"/>
      <c r="E848" s="303"/>
      <c r="F848" s="298"/>
      <c r="G848" s="337"/>
      <c r="H848" s="272"/>
      <c r="I848" s="346"/>
      <c r="J848" s="272"/>
      <c r="K848" s="19"/>
      <c r="L848" s="19"/>
      <c r="M848" s="20"/>
      <c r="N848" s="74"/>
      <c r="O848" s="88">
        <f t="shared" si="1275"/>
        <v>0</v>
      </c>
      <c r="P848" s="272"/>
      <c r="Q848" s="272"/>
      <c r="R848" s="272"/>
      <c r="S848" s="454"/>
      <c r="T848" s="454"/>
    </row>
    <row r="849" spans="1:20" ht="14.25" customHeight="1">
      <c r="A849" s="294"/>
      <c r="B849" s="295"/>
      <c r="C849" s="295"/>
      <c r="D849" s="294"/>
      <c r="E849" s="303"/>
      <c r="F849" s="298"/>
      <c r="G849" s="337"/>
      <c r="H849" s="272"/>
      <c r="I849" s="346"/>
      <c r="J849" s="272"/>
      <c r="K849" s="19"/>
      <c r="L849" s="19"/>
      <c r="M849" s="19"/>
      <c r="N849" s="74"/>
      <c r="O849" s="88">
        <f t="shared" si="1275"/>
        <v>0</v>
      </c>
      <c r="P849" s="272"/>
      <c r="Q849" s="272"/>
      <c r="R849" s="272"/>
      <c r="S849" s="454"/>
      <c r="T849" s="454"/>
    </row>
    <row r="850" spans="1:20" ht="14.25" customHeight="1">
      <c r="A850" s="294">
        <v>23</v>
      </c>
      <c r="B850" s="295" t="s">
        <v>50</v>
      </c>
      <c r="C850" s="295" t="s">
        <v>1519</v>
      </c>
      <c r="D850" s="294" t="s">
        <v>31</v>
      </c>
      <c r="E850" s="303">
        <v>40</v>
      </c>
      <c r="F850" s="298">
        <f t="shared" ref="F850" si="1321">H850+J850+R850</f>
        <v>0.93374064000000023</v>
      </c>
      <c r="G850" s="337"/>
      <c r="H850" s="272">
        <f t="shared" ref="H850" si="1322">G850*$P$8/1000</f>
        <v>0</v>
      </c>
      <c r="I850" s="346"/>
      <c r="J850" s="272">
        <f t="shared" ref="J850" si="1323">I850*$P$9/1000</f>
        <v>0</v>
      </c>
      <c r="K850" s="19" t="s">
        <v>1518</v>
      </c>
      <c r="L850" s="19" t="s">
        <v>31</v>
      </c>
      <c r="M850" s="19">
        <v>1</v>
      </c>
      <c r="N850" s="74">
        <v>0.8</v>
      </c>
      <c r="O850" s="88">
        <f t="shared" si="1275"/>
        <v>0.8</v>
      </c>
      <c r="P850" s="272">
        <f t="shared" ref="P850" si="1324">E850*F850</f>
        <v>37.34962560000001</v>
      </c>
      <c r="Q850" s="272">
        <f t="shared" ref="Q850" si="1325">SUM(O850:O853)</f>
        <v>0.8</v>
      </c>
      <c r="R850" s="272">
        <f t="shared" ref="R850" si="1326">Q850*1.02*1.05*$R$14</f>
        <v>0.93374064000000023</v>
      </c>
      <c r="S850" s="454">
        <f t="shared" ref="S850" si="1327">F850*$S$17</f>
        <v>1.0832651907366728</v>
      </c>
      <c r="T850" s="454">
        <f t="shared" ref="T850" si="1328">S850*E850</f>
        <v>43.330607629466911</v>
      </c>
    </row>
    <row r="851" spans="1:20" ht="14.25" customHeight="1">
      <c r="A851" s="294"/>
      <c r="B851" s="295"/>
      <c r="C851" s="295"/>
      <c r="D851" s="294"/>
      <c r="E851" s="303"/>
      <c r="F851" s="298"/>
      <c r="G851" s="337"/>
      <c r="H851" s="272"/>
      <c r="I851" s="346"/>
      <c r="J851" s="272"/>
      <c r="K851" s="19"/>
      <c r="L851" s="19"/>
      <c r="M851" s="19"/>
      <c r="N851" s="74"/>
      <c r="O851" s="88">
        <f t="shared" si="1275"/>
        <v>0</v>
      </c>
      <c r="P851" s="272"/>
      <c r="Q851" s="272"/>
      <c r="R851" s="272"/>
      <c r="S851" s="454"/>
      <c r="T851" s="454"/>
    </row>
    <row r="852" spans="1:20" ht="14.25" customHeight="1">
      <c r="A852" s="294"/>
      <c r="B852" s="295"/>
      <c r="C852" s="295"/>
      <c r="D852" s="294"/>
      <c r="E852" s="303"/>
      <c r="F852" s="298"/>
      <c r="G852" s="337"/>
      <c r="H852" s="272"/>
      <c r="I852" s="346"/>
      <c r="J852" s="272"/>
      <c r="K852" s="19"/>
      <c r="L852" s="19"/>
      <c r="M852" s="20"/>
      <c r="N852" s="74"/>
      <c r="O852" s="88">
        <f t="shared" si="1275"/>
        <v>0</v>
      </c>
      <c r="P852" s="272"/>
      <c r="Q852" s="272"/>
      <c r="R852" s="272"/>
      <c r="S852" s="454"/>
      <c r="T852" s="454"/>
    </row>
    <row r="853" spans="1:20" ht="14.25" customHeight="1">
      <c r="A853" s="294"/>
      <c r="B853" s="295"/>
      <c r="C853" s="295"/>
      <c r="D853" s="294"/>
      <c r="E853" s="303"/>
      <c r="F853" s="298"/>
      <c r="G853" s="337"/>
      <c r="H853" s="272"/>
      <c r="I853" s="346"/>
      <c r="J853" s="272"/>
      <c r="K853" s="19"/>
      <c r="L853" s="19"/>
      <c r="M853" s="19"/>
      <c r="N853" s="74"/>
      <c r="O853" s="88">
        <f t="shared" si="1275"/>
        <v>0</v>
      </c>
      <c r="P853" s="272"/>
      <c r="Q853" s="272"/>
      <c r="R853" s="272"/>
      <c r="S853" s="454"/>
      <c r="T853" s="454"/>
    </row>
    <row r="854" spans="1:20" ht="14.25" customHeight="1">
      <c r="A854" s="294">
        <v>24</v>
      </c>
      <c r="B854" s="295" t="s">
        <v>50</v>
      </c>
      <c r="C854" s="295" t="s">
        <v>1520</v>
      </c>
      <c r="D854" s="294" t="s">
        <v>36</v>
      </c>
      <c r="E854" s="303">
        <v>30</v>
      </c>
      <c r="F854" s="298">
        <f t="shared" ref="F854" si="1329">H854+J854+R854</f>
        <v>2.3343516000000006</v>
      </c>
      <c r="G854" s="337"/>
      <c r="H854" s="272">
        <f t="shared" ref="H854" si="1330">G854*$P$8/1000</f>
        <v>0</v>
      </c>
      <c r="I854" s="346"/>
      <c r="J854" s="272">
        <f t="shared" ref="J854" si="1331">I854*$P$9/1000</f>
        <v>0</v>
      </c>
      <c r="K854" s="19" t="s">
        <v>1521</v>
      </c>
      <c r="L854" s="19" t="s">
        <v>36</v>
      </c>
      <c r="M854" s="19">
        <v>1</v>
      </c>
      <c r="N854" s="74">
        <v>2</v>
      </c>
      <c r="O854" s="88">
        <f t="shared" si="1275"/>
        <v>2</v>
      </c>
      <c r="P854" s="272">
        <f t="shared" ref="P854" si="1332">E854*F854</f>
        <v>70.030548000000024</v>
      </c>
      <c r="Q854" s="272">
        <f t="shared" ref="Q854" si="1333">SUM(O854:O857)</f>
        <v>2</v>
      </c>
      <c r="R854" s="272">
        <f t="shared" ref="R854" si="1334">Q854*1.02*1.05*$R$14</f>
        <v>2.3343516000000006</v>
      </c>
      <c r="S854" s="454">
        <f t="shared" ref="S854" si="1335">F854*$S$17</f>
        <v>2.7081629768416824</v>
      </c>
      <c r="T854" s="454">
        <f t="shared" ref="T854" si="1336">S854*E854</f>
        <v>81.244889305250467</v>
      </c>
    </row>
    <row r="855" spans="1:20" ht="14.25" customHeight="1">
      <c r="A855" s="294"/>
      <c r="B855" s="295"/>
      <c r="C855" s="295"/>
      <c r="D855" s="294"/>
      <c r="E855" s="303"/>
      <c r="F855" s="298"/>
      <c r="G855" s="337"/>
      <c r="H855" s="272"/>
      <c r="I855" s="346"/>
      <c r="J855" s="272"/>
      <c r="K855" s="19"/>
      <c r="L855" s="19"/>
      <c r="M855" s="19"/>
      <c r="N855" s="74"/>
      <c r="O855" s="88">
        <f t="shared" si="1275"/>
        <v>0</v>
      </c>
      <c r="P855" s="272"/>
      <c r="Q855" s="272"/>
      <c r="R855" s="272"/>
      <c r="S855" s="454"/>
      <c r="T855" s="454"/>
    </row>
    <row r="856" spans="1:20" ht="14.25" customHeight="1">
      <c r="A856" s="294"/>
      <c r="B856" s="295"/>
      <c r="C856" s="295"/>
      <c r="D856" s="294"/>
      <c r="E856" s="303"/>
      <c r="F856" s="298"/>
      <c r="G856" s="337"/>
      <c r="H856" s="272"/>
      <c r="I856" s="346"/>
      <c r="J856" s="272"/>
      <c r="K856" s="19"/>
      <c r="L856" s="19"/>
      <c r="M856" s="20"/>
      <c r="N856" s="74"/>
      <c r="O856" s="88">
        <f t="shared" si="1275"/>
        <v>0</v>
      </c>
      <c r="P856" s="272"/>
      <c r="Q856" s="272"/>
      <c r="R856" s="272"/>
      <c r="S856" s="454"/>
      <c r="T856" s="454"/>
    </row>
    <row r="857" spans="1:20" ht="14.25" customHeight="1">
      <c r="A857" s="294"/>
      <c r="B857" s="295"/>
      <c r="C857" s="295"/>
      <c r="D857" s="294"/>
      <c r="E857" s="303"/>
      <c r="F857" s="298"/>
      <c r="G857" s="337"/>
      <c r="H857" s="272"/>
      <c r="I857" s="346"/>
      <c r="J857" s="272"/>
      <c r="K857" s="19"/>
      <c r="L857" s="19"/>
      <c r="M857" s="19"/>
      <c r="N857" s="74"/>
      <c r="O857" s="88">
        <f t="shared" si="1275"/>
        <v>0</v>
      </c>
      <c r="P857" s="272"/>
      <c r="Q857" s="272"/>
      <c r="R857" s="272"/>
      <c r="S857" s="454"/>
      <c r="T857" s="454"/>
    </row>
    <row r="858" spans="1:20" ht="14.25" customHeight="1">
      <c r="A858" s="294">
        <v>25</v>
      </c>
      <c r="B858" s="295" t="s">
        <v>50</v>
      </c>
      <c r="C858" s="295" t="s">
        <v>1522</v>
      </c>
      <c r="D858" s="294" t="s">
        <v>31</v>
      </c>
      <c r="E858" s="303">
        <v>120</v>
      </c>
      <c r="F858" s="298">
        <f t="shared" ref="F858" si="1337">H858+J858+R858</f>
        <v>0.17507637000000004</v>
      </c>
      <c r="G858" s="337"/>
      <c r="H858" s="272">
        <f t="shared" ref="H858" si="1338">G858*$P$8/1000</f>
        <v>0</v>
      </c>
      <c r="I858" s="346"/>
      <c r="J858" s="272">
        <f t="shared" ref="J858" si="1339">I858*$P$9/1000</f>
        <v>0</v>
      </c>
      <c r="K858" s="19" t="s">
        <v>1523</v>
      </c>
      <c r="L858" s="19" t="s">
        <v>31</v>
      </c>
      <c r="M858" s="19">
        <v>1</v>
      </c>
      <c r="N858" s="74">
        <v>0.15</v>
      </c>
      <c r="O858" s="88">
        <f t="shared" si="1275"/>
        <v>0.15</v>
      </c>
      <c r="P858" s="272">
        <f t="shared" ref="P858" si="1340">E858*F858</f>
        <v>21.009164400000003</v>
      </c>
      <c r="Q858" s="272">
        <f t="shared" ref="Q858" si="1341">SUM(O858:O861)</f>
        <v>0.15</v>
      </c>
      <c r="R858" s="272">
        <f t="shared" ref="R858" si="1342">Q858*1.02*1.05*$R$14</f>
        <v>0.17507637000000004</v>
      </c>
      <c r="S858" s="454">
        <f t="shared" ref="S858" si="1343">F858*$S$17</f>
        <v>0.20311222326312617</v>
      </c>
      <c r="T858" s="454">
        <f t="shared" ref="T858" si="1344">S858*E858</f>
        <v>24.37346679157514</v>
      </c>
    </row>
    <row r="859" spans="1:20" ht="14.25" customHeight="1">
      <c r="A859" s="294"/>
      <c r="B859" s="295"/>
      <c r="C859" s="295"/>
      <c r="D859" s="294"/>
      <c r="E859" s="303"/>
      <c r="F859" s="298"/>
      <c r="G859" s="337"/>
      <c r="H859" s="272"/>
      <c r="I859" s="346"/>
      <c r="J859" s="272"/>
      <c r="K859" s="19"/>
      <c r="L859" s="19"/>
      <c r="M859" s="19"/>
      <c r="N859" s="74"/>
      <c r="O859" s="88">
        <f t="shared" si="1275"/>
        <v>0</v>
      </c>
      <c r="P859" s="272"/>
      <c r="Q859" s="272"/>
      <c r="R859" s="272"/>
      <c r="S859" s="454"/>
      <c r="T859" s="454"/>
    </row>
    <row r="860" spans="1:20" ht="14.25" customHeight="1">
      <c r="A860" s="294"/>
      <c r="B860" s="295"/>
      <c r="C860" s="295"/>
      <c r="D860" s="294"/>
      <c r="E860" s="303"/>
      <c r="F860" s="298"/>
      <c r="G860" s="337"/>
      <c r="H860" s="272"/>
      <c r="I860" s="346"/>
      <c r="J860" s="272"/>
      <c r="K860" s="19"/>
      <c r="L860" s="19"/>
      <c r="M860" s="20"/>
      <c r="N860" s="74"/>
      <c r="O860" s="88">
        <f t="shared" si="1275"/>
        <v>0</v>
      </c>
      <c r="P860" s="272"/>
      <c r="Q860" s="272"/>
      <c r="R860" s="272"/>
      <c r="S860" s="454"/>
      <c r="T860" s="454"/>
    </row>
    <row r="861" spans="1:20" ht="14.25" customHeight="1">
      <c r="A861" s="294"/>
      <c r="B861" s="295"/>
      <c r="C861" s="295"/>
      <c r="D861" s="294"/>
      <c r="E861" s="303"/>
      <c r="F861" s="298"/>
      <c r="G861" s="337"/>
      <c r="H861" s="272"/>
      <c r="I861" s="346"/>
      <c r="J861" s="272"/>
      <c r="K861" s="19"/>
      <c r="L861" s="19"/>
      <c r="M861" s="19"/>
      <c r="N861" s="74"/>
      <c r="O861" s="88">
        <f t="shared" si="1275"/>
        <v>0</v>
      </c>
      <c r="P861" s="272"/>
      <c r="Q861" s="272"/>
      <c r="R861" s="272"/>
      <c r="S861" s="454"/>
      <c r="T861" s="454"/>
    </row>
    <row r="862" spans="1:20" ht="14.25" customHeight="1">
      <c r="A862" s="294">
        <v>26</v>
      </c>
      <c r="B862" s="295" t="s">
        <v>50</v>
      </c>
      <c r="C862" s="295" t="s">
        <v>1468</v>
      </c>
      <c r="D862" s="294" t="s">
        <v>31</v>
      </c>
      <c r="E862" s="303">
        <v>300</v>
      </c>
      <c r="F862" s="298">
        <f t="shared" ref="F862" si="1345">H862+J862+R862</f>
        <v>1.7507637E-2</v>
      </c>
      <c r="G862" s="337"/>
      <c r="H862" s="272">
        <f t="shared" ref="H862" si="1346">G862*$P$8/1000</f>
        <v>0</v>
      </c>
      <c r="I862" s="346"/>
      <c r="J862" s="272">
        <f t="shared" ref="J862" si="1347">I862*$P$9/1000</f>
        <v>0</v>
      </c>
      <c r="K862" s="19" t="s">
        <v>1469</v>
      </c>
      <c r="L862" s="19" t="s">
        <v>31</v>
      </c>
      <c r="M862" s="19">
        <v>1</v>
      </c>
      <c r="N862" s="74">
        <v>1.4999999999999999E-2</v>
      </c>
      <c r="O862" s="88">
        <f t="shared" si="1275"/>
        <v>1.4999999999999999E-2</v>
      </c>
      <c r="P862" s="272">
        <f t="shared" ref="P862" si="1348">E862*F862</f>
        <v>5.2522910999999999</v>
      </c>
      <c r="Q862" s="272">
        <f t="shared" ref="Q862" si="1349">SUM(O862:O865)</f>
        <v>1.4999999999999999E-2</v>
      </c>
      <c r="R862" s="272">
        <f t="shared" ref="R862" si="1350">Q862*1.02*1.05*$R$14</f>
        <v>1.7507637E-2</v>
      </c>
      <c r="S862" s="454">
        <f t="shared" ref="S862" si="1351">F862*$S$17</f>
        <v>2.0311222326312609E-2</v>
      </c>
      <c r="T862" s="454">
        <f t="shared" ref="T862" si="1352">S862*E862</f>
        <v>6.0933666978937824</v>
      </c>
    </row>
    <row r="863" spans="1:20" ht="14.25" customHeight="1">
      <c r="A863" s="294"/>
      <c r="B863" s="295"/>
      <c r="C863" s="295"/>
      <c r="D863" s="294"/>
      <c r="E863" s="303"/>
      <c r="F863" s="298"/>
      <c r="G863" s="337"/>
      <c r="H863" s="272"/>
      <c r="I863" s="346"/>
      <c r="J863" s="272"/>
      <c r="K863" s="19"/>
      <c r="L863" s="19"/>
      <c r="M863" s="19"/>
      <c r="N863" s="74"/>
      <c r="O863" s="88">
        <f t="shared" si="1275"/>
        <v>0</v>
      </c>
      <c r="P863" s="272"/>
      <c r="Q863" s="272"/>
      <c r="R863" s="272"/>
      <c r="S863" s="454"/>
      <c r="T863" s="454"/>
    </row>
    <row r="864" spans="1:20" ht="14.25" customHeight="1">
      <c r="A864" s="294"/>
      <c r="B864" s="295"/>
      <c r="C864" s="295"/>
      <c r="D864" s="294"/>
      <c r="E864" s="303"/>
      <c r="F864" s="298"/>
      <c r="G864" s="337"/>
      <c r="H864" s="272"/>
      <c r="I864" s="346"/>
      <c r="J864" s="272"/>
      <c r="K864" s="19"/>
      <c r="L864" s="19"/>
      <c r="M864" s="20"/>
      <c r="N864" s="74"/>
      <c r="O864" s="88">
        <f t="shared" si="1275"/>
        <v>0</v>
      </c>
      <c r="P864" s="272"/>
      <c r="Q864" s="272"/>
      <c r="R864" s="272"/>
      <c r="S864" s="454"/>
      <c r="T864" s="454"/>
    </row>
    <row r="865" spans="1:20" ht="14.25" customHeight="1">
      <c r="A865" s="294"/>
      <c r="B865" s="295"/>
      <c r="C865" s="295"/>
      <c r="D865" s="294"/>
      <c r="E865" s="303"/>
      <c r="F865" s="298"/>
      <c r="G865" s="337"/>
      <c r="H865" s="272"/>
      <c r="I865" s="346"/>
      <c r="J865" s="272"/>
      <c r="K865" s="19"/>
      <c r="L865" s="19"/>
      <c r="M865" s="19"/>
      <c r="N865" s="74"/>
      <c r="O865" s="88">
        <f t="shared" si="1275"/>
        <v>0</v>
      </c>
      <c r="P865" s="272"/>
      <c r="Q865" s="272"/>
      <c r="R865" s="272"/>
      <c r="S865" s="454"/>
      <c r="T865" s="454"/>
    </row>
    <row r="866" spans="1:20" ht="14.25" customHeight="1">
      <c r="A866" s="294"/>
      <c r="B866" s="542"/>
      <c r="C866" s="572" t="s">
        <v>231</v>
      </c>
      <c r="D866" s="561"/>
      <c r="E866" s="547"/>
      <c r="F866" s="340"/>
      <c r="G866" s="297"/>
      <c r="H866" s="304"/>
      <c r="I866" s="297"/>
      <c r="J866" s="304"/>
      <c r="K866" s="21"/>
      <c r="L866" s="21"/>
      <c r="M866" s="21"/>
      <c r="N866" s="36"/>
      <c r="O866" s="88"/>
      <c r="P866" s="304"/>
      <c r="Q866" s="304"/>
      <c r="R866" s="304"/>
      <c r="S866" s="454">
        <f t="shared" ref="S866" si="1353">F866*$S$17</f>
        <v>0</v>
      </c>
      <c r="T866" s="454">
        <f t="shared" ref="T866" si="1354">S866*E866</f>
        <v>0</v>
      </c>
    </row>
    <row r="867" spans="1:20" ht="14.25" customHeight="1">
      <c r="A867" s="294"/>
      <c r="B867" s="542"/>
      <c r="C867" s="572"/>
      <c r="D867" s="561"/>
      <c r="E867" s="547"/>
      <c r="F867" s="341"/>
      <c r="G867" s="297"/>
      <c r="H867" s="347"/>
      <c r="I867" s="297"/>
      <c r="J867" s="347"/>
      <c r="K867" s="21"/>
      <c r="L867" s="21"/>
      <c r="M867" s="21"/>
      <c r="N867" s="36"/>
      <c r="O867" s="88"/>
      <c r="P867" s="347"/>
      <c r="Q867" s="347"/>
      <c r="R867" s="347"/>
      <c r="S867" s="454"/>
      <c r="T867" s="454"/>
    </row>
    <row r="868" spans="1:20" ht="14.25" customHeight="1">
      <c r="A868" s="294"/>
      <c r="B868" s="542"/>
      <c r="C868" s="572"/>
      <c r="D868" s="561"/>
      <c r="E868" s="547"/>
      <c r="F868" s="341"/>
      <c r="G868" s="297"/>
      <c r="H868" s="347"/>
      <c r="I868" s="297"/>
      <c r="J868" s="347"/>
      <c r="K868" s="21"/>
      <c r="L868" s="21"/>
      <c r="M868" s="22"/>
      <c r="N868" s="68"/>
      <c r="O868" s="88"/>
      <c r="P868" s="347"/>
      <c r="Q868" s="347"/>
      <c r="R868" s="347"/>
      <c r="S868" s="454"/>
      <c r="T868" s="454"/>
    </row>
    <row r="869" spans="1:20" ht="14.25" customHeight="1">
      <c r="A869" s="294"/>
      <c r="B869" s="542"/>
      <c r="C869" s="572"/>
      <c r="D869" s="561"/>
      <c r="E869" s="547"/>
      <c r="F869" s="342"/>
      <c r="G869" s="297"/>
      <c r="H869" s="348"/>
      <c r="I869" s="297"/>
      <c r="J869" s="348"/>
      <c r="K869" s="21"/>
      <c r="L869" s="21"/>
      <c r="M869" s="21"/>
      <c r="N869" s="36"/>
      <c r="O869" s="88"/>
      <c r="P869" s="348"/>
      <c r="Q869" s="348"/>
      <c r="R869" s="348"/>
      <c r="S869" s="454"/>
      <c r="T869" s="454"/>
    </row>
    <row r="870" spans="1:20" ht="14.25" customHeight="1">
      <c r="A870" s="546"/>
      <c r="B870" s="542"/>
      <c r="C870" s="580" t="s">
        <v>372</v>
      </c>
      <c r="D870" s="561"/>
      <c r="E870" s="546"/>
      <c r="F870" s="561">
        <f>H870+J870+R870</f>
        <v>0</v>
      </c>
      <c r="G870" s="297"/>
      <c r="H870" s="578">
        <f>G870*$P$8/1000</f>
        <v>0</v>
      </c>
      <c r="I870" s="297"/>
      <c r="J870" s="578">
        <f>I870*$P$9/1000</f>
        <v>0</v>
      </c>
      <c r="K870" s="21"/>
      <c r="L870" s="21"/>
      <c r="M870" s="21"/>
      <c r="N870" s="36"/>
      <c r="O870" s="24">
        <f t="shared" ref="O870:O873" si="1355">M870*N870</f>
        <v>0</v>
      </c>
      <c r="P870" s="578">
        <f>E870*F870</f>
        <v>0</v>
      </c>
      <c r="Q870" s="578">
        <f>SUM(O870:O873)</f>
        <v>0</v>
      </c>
      <c r="R870" s="578">
        <f>Q870</f>
        <v>0</v>
      </c>
      <c r="S870" s="454">
        <f t="shared" ref="S870" si="1356">F870*$S$17</f>
        <v>0</v>
      </c>
      <c r="T870" s="454">
        <f t="shared" ref="T870" si="1357">S870*E870</f>
        <v>0</v>
      </c>
    </row>
    <row r="871" spans="1:20" ht="14.25" customHeight="1">
      <c r="A871" s="546"/>
      <c r="B871" s="542"/>
      <c r="C871" s="580"/>
      <c r="D871" s="561"/>
      <c r="E871" s="546"/>
      <c r="F871" s="561"/>
      <c r="G871" s="297"/>
      <c r="H871" s="578"/>
      <c r="I871" s="297"/>
      <c r="J871" s="578"/>
      <c r="K871" s="21"/>
      <c r="L871" s="21"/>
      <c r="M871" s="21"/>
      <c r="N871" s="36"/>
      <c r="O871" s="24">
        <f t="shared" si="1355"/>
        <v>0</v>
      </c>
      <c r="P871" s="578"/>
      <c r="Q871" s="578"/>
      <c r="R871" s="578"/>
      <c r="S871" s="454"/>
      <c r="T871" s="454"/>
    </row>
    <row r="872" spans="1:20" ht="14.25" customHeight="1">
      <c r="A872" s="546"/>
      <c r="B872" s="542"/>
      <c r="C872" s="580"/>
      <c r="D872" s="561"/>
      <c r="E872" s="546"/>
      <c r="F872" s="561"/>
      <c r="G872" s="297"/>
      <c r="H872" s="578"/>
      <c r="I872" s="297"/>
      <c r="J872" s="578"/>
      <c r="K872" s="21"/>
      <c r="L872" s="21"/>
      <c r="M872" s="22"/>
      <c r="N872" s="36"/>
      <c r="O872" s="24">
        <f t="shared" si="1355"/>
        <v>0</v>
      </c>
      <c r="P872" s="578"/>
      <c r="Q872" s="578"/>
      <c r="R872" s="578"/>
      <c r="S872" s="454"/>
      <c r="T872" s="454"/>
    </row>
    <row r="873" spans="1:20" ht="14.25" customHeight="1">
      <c r="A873" s="546"/>
      <c r="B873" s="542"/>
      <c r="C873" s="580"/>
      <c r="D873" s="561"/>
      <c r="E873" s="546"/>
      <c r="F873" s="561"/>
      <c r="G873" s="297"/>
      <c r="H873" s="578"/>
      <c r="I873" s="297"/>
      <c r="J873" s="578"/>
      <c r="K873" s="21"/>
      <c r="L873" s="21"/>
      <c r="M873" s="21"/>
      <c r="N873" s="36"/>
      <c r="O873" s="24">
        <f t="shared" si="1355"/>
        <v>0</v>
      </c>
      <c r="P873" s="578"/>
      <c r="Q873" s="578"/>
      <c r="R873" s="578"/>
      <c r="S873" s="454"/>
      <c r="T873" s="454"/>
    </row>
    <row r="874" spans="1:20" ht="14.25" customHeight="1">
      <c r="A874" s="546">
        <v>1</v>
      </c>
      <c r="B874" s="567" t="s">
        <v>240</v>
      </c>
      <c r="C874" s="542" t="s">
        <v>373</v>
      </c>
      <c r="D874" s="546" t="s">
        <v>31</v>
      </c>
      <c r="E874" s="546">
        <v>1</v>
      </c>
      <c r="F874" s="561">
        <f>H874+J874+R874</f>
        <v>31.682874500000008</v>
      </c>
      <c r="G874" s="297">
        <v>0.91</v>
      </c>
      <c r="H874" s="578">
        <f>G874*$P$8/1000</f>
        <v>1.6550442999999999</v>
      </c>
      <c r="I874" s="297">
        <v>0.32</v>
      </c>
      <c r="J874" s="578">
        <f>I874*$P$9/1000</f>
        <v>0.84843520000000006</v>
      </c>
      <c r="K874" s="21" t="s">
        <v>374</v>
      </c>
      <c r="L874" s="21" t="s">
        <v>31</v>
      </c>
      <c r="M874" s="21">
        <v>1</v>
      </c>
      <c r="N874" s="36">
        <v>25</v>
      </c>
      <c r="O874" s="24">
        <f>M874*N874</f>
        <v>25</v>
      </c>
      <c r="P874" s="578">
        <f>E874*F874</f>
        <v>31.682874500000008</v>
      </c>
      <c r="Q874" s="578">
        <f>SUM(O874:O877)</f>
        <v>25</v>
      </c>
      <c r="R874" s="578">
        <f>Q874*1.02*1.05*$R$14</f>
        <v>29.179395000000007</v>
      </c>
      <c r="S874" s="454">
        <f t="shared" ref="S874" si="1358">F874*$S$17</f>
        <v>36.756411382424751</v>
      </c>
      <c r="T874" s="454">
        <f t="shared" ref="T874" si="1359">S874*E874</f>
        <v>36.756411382424751</v>
      </c>
    </row>
    <row r="875" spans="1:20" ht="14.25" customHeight="1">
      <c r="A875" s="546"/>
      <c r="B875" s="567"/>
      <c r="C875" s="542"/>
      <c r="D875" s="546"/>
      <c r="E875" s="546"/>
      <c r="F875" s="561"/>
      <c r="G875" s="297"/>
      <c r="H875" s="578"/>
      <c r="I875" s="297"/>
      <c r="J875" s="578"/>
      <c r="K875" s="21"/>
      <c r="L875" s="21"/>
      <c r="M875" s="21"/>
      <c r="N875" s="36"/>
      <c r="O875" s="24">
        <f t="shared" ref="O875:O938" si="1360">M875*N875</f>
        <v>0</v>
      </c>
      <c r="P875" s="578"/>
      <c r="Q875" s="578"/>
      <c r="R875" s="578"/>
      <c r="S875" s="454"/>
      <c r="T875" s="454"/>
    </row>
    <row r="876" spans="1:20" ht="14.25" customHeight="1">
      <c r="A876" s="546"/>
      <c r="B876" s="567"/>
      <c r="C876" s="542"/>
      <c r="D876" s="546"/>
      <c r="E876" s="546"/>
      <c r="F876" s="561"/>
      <c r="G876" s="297"/>
      <c r="H876" s="578"/>
      <c r="I876" s="297"/>
      <c r="J876" s="578"/>
      <c r="K876" s="21"/>
      <c r="L876" s="36"/>
      <c r="M876" s="18"/>
      <c r="N876" s="36"/>
      <c r="O876" s="24">
        <f t="shared" si="1360"/>
        <v>0</v>
      </c>
      <c r="P876" s="578"/>
      <c r="Q876" s="578"/>
      <c r="R876" s="578"/>
      <c r="S876" s="454"/>
      <c r="T876" s="454"/>
    </row>
    <row r="877" spans="1:20" ht="14.25" customHeight="1">
      <c r="A877" s="546"/>
      <c r="B877" s="567"/>
      <c r="C877" s="542"/>
      <c r="D877" s="546"/>
      <c r="E877" s="546"/>
      <c r="F877" s="561"/>
      <c r="G877" s="297"/>
      <c r="H877" s="578"/>
      <c r="I877" s="297"/>
      <c r="J877" s="578"/>
      <c r="K877" s="21"/>
      <c r="L877" s="21"/>
      <c r="M877" s="21"/>
      <c r="N877" s="36"/>
      <c r="O877" s="24">
        <f t="shared" si="1360"/>
        <v>0</v>
      </c>
      <c r="P877" s="578"/>
      <c r="Q877" s="578"/>
      <c r="R877" s="578"/>
      <c r="S877" s="454"/>
      <c r="T877" s="454"/>
    </row>
    <row r="878" spans="1:20" ht="14.25" customHeight="1">
      <c r="A878" s="546">
        <v>2</v>
      </c>
      <c r="B878" s="542" t="s">
        <v>242</v>
      </c>
      <c r="C878" s="542" t="s">
        <v>377</v>
      </c>
      <c r="D878" s="546" t="s">
        <v>31</v>
      </c>
      <c r="E878" s="546">
        <v>3</v>
      </c>
      <c r="F878" s="561">
        <f>H878+J878+R878</f>
        <v>12.6728883</v>
      </c>
      <c r="G878" s="297">
        <v>3.03</v>
      </c>
      <c r="H878" s="578">
        <f>G878*$P$8/1000</f>
        <v>5.5107518999999989</v>
      </c>
      <c r="I878" s="297">
        <v>0.06</v>
      </c>
      <c r="J878" s="578">
        <f>I878*$P$9/1000</f>
        <v>0.15908160000000002</v>
      </c>
      <c r="K878" s="21" t="s">
        <v>241</v>
      </c>
      <c r="L878" s="21" t="s">
        <v>31</v>
      </c>
      <c r="M878" s="21">
        <v>1</v>
      </c>
      <c r="N878" s="36">
        <v>6</v>
      </c>
      <c r="O878" s="24">
        <f t="shared" si="1360"/>
        <v>6</v>
      </c>
      <c r="P878" s="578">
        <f>E878*F878</f>
        <v>38.018664900000005</v>
      </c>
      <c r="Q878" s="578">
        <f>SUM(O878:O881)</f>
        <v>6</v>
      </c>
      <c r="R878" s="578">
        <f t="shared" ref="R878" si="1361">Q878*1.02*1.05*$R$14</f>
        <v>7.003054800000001</v>
      </c>
      <c r="S878" s="454">
        <f t="shared" ref="S878" si="1362">F878*$S$17</f>
        <v>14.702261177669259</v>
      </c>
      <c r="T878" s="454">
        <f t="shared" ref="T878" si="1363">S878*E878</f>
        <v>44.106783533007778</v>
      </c>
    </row>
    <row r="879" spans="1:20" ht="14.25" customHeight="1">
      <c r="A879" s="546"/>
      <c r="B879" s="542"/>
      <c r="C879" s="542"/>
      <c r="D879" s="546"/>
      <c r="E879" s="546"/>
      <c r="F879" s="561"/>
      <c r="G879" s="297"/>
      <c r="H879" s="578"/>
      <c r="I879" s="297"/>
      <c r="J879" s="578"/>
      <c r="K879" s="21"/>
      <c r="L879" s="21"/>
      <c r="M879" s="21"/>
      <c r="N879" s="36"/>
      <c r="O879" s="24">
        <f t="shared" si="1360"/>
        <v>0</v>
      </c>
      <c r="P879" s="578"/>
      <c r="Q879" s="578"/>
      <c r="R879" s="578"/>
      <c r="S879" s="454"/>
      <c r="T879" s="454"/>
    </row>
    <row r="880" spans="1:20" ht="14.25" customHeight="1">
      <c r="A880" s="546"/>
      <c r="B880" s="542"/>
      <c r="C880" s="542"/>
      <c r="D880" s="546"/>
      <c r="E880" s="546"/>
      <c r="F880" s="561"/>
      <c r="G880" s="297"/>
      <c r="H880" s="578"/>
      <c r="I880" s="297"/>
      <c r="J880" s="578"/>
      <c r="K880" s="21"/>
      <c r="L880" s="21"/>
      <c r="M880" s="22"/>
      <c r="N880" s="36"/>
      <c r="O880" s="24">
        <f t="shared" si="1360"/>
        <v>0</v>
      </c>
      <c r="P880" s="578"/>
      <c r="Q880" s="578"/>
      <c r="R880" s="578"/>
      <c r="S880" s="454"/>
      <c r="T880" s="454"/>
    </row>
    <row r="881" spans="1:21" ht="14.25" customHeight="1">
      <c r="A881" s="546"/>
      <c r="B881" s="542"/>
      <c r="C881" s="542"/>
      <c r="D881" s="546"/>
      <c r="E881" s="546"/>
      <c r="F881" s="561"/>
      <c r="G881" s="297"/>
      <c r="H881" s="578"/>
      <c r="I881" s="297"/>
      <c r="J881" s="578"/>
      <c r="K881" s="21"/>
      <c r="L881" s="21"/>
      <c r="M881" s="21"/>
      <c r="N881" s="36"/>
      <c r="O881" s="24">
        <f t="shared" si="1360"/>
        <v>0</v>
      </c>
      <c r="P881" s="578"/>
      <c r="Q881" s="578"/>
      <c r="R881" s="578"/>
      <c r="S881" s="454"/>
      <c r="T881" s="454"/>
    </row>
    <row r="882" spans="1:21" ht="14.25" customHeight="1">
      <c r="A882" s="546">
        <v>3</v>
      </c>
      <c r="B882" s="542" t="s">
        <v>245</v>
      </c>
      <c r="C882" s="542" t="s">
        <v>383</v>
      </c>
      <c r="D882" s="546" t="s">
        <v>31</v>
      </c>
      <c r="E882" s="546">
        <v>11</v>
      </c>
      <c r="F882" s="561">
        <f>H882+J882+R882</f>
        <v>4.1160041560000007</v>
      </c>
      <c r="G882" s="297">
        <v>0.9</v>
      </c>
      <c r="H882" s="578">
        <f>G882*$P$8/1000</f>
        <v>1.636857</v>
      </c>
      <c r="I882" s="297">
        <v>0.05</v>
      </c>
      <c r="J882" s="578">
        <f>I882*$P$9/1000</f>
        <v>0.13256800000000002</v>
      </c>
      <c r="K882" s="36" t="s">
        <v>243</v>
      </c>
      <c r="L882" s="36" t="s">
        <v>31</v>
      </c>
      <c r="M882" s="36">
        <v>1</v>
      </c>
      <c r="N882" s="36">
        <v>2.1110000000000002</v>
      </c>
      <c r="O882" s="24">
        <f t="shared" si="1360"/>
        <v>2.1110000000000002</v>
      </c>
      <c r="P882" s="578">
        <f>E882*F882</f>
        <v>45.276045716000006</v>
      </c>
      <c r="Q882" s="578">
        <f>SUM(O882:O885)</f>
        <v>2.1110000000000002</v>
      </c>
      <c r="R882" s="578">
        <f>Q882*1.02*$R$14</f>
        <v>2.3465791560000002</v>
      </c>
      <c r="S882" s="454">
        <f t="shared" ref="S882" si="1364">F882*$S$17</f>
        <v>4.7751204522085251</v>
      </c>
      <c r="T882" s="454">
        <f t="shared" ref="T882" si="1365">S882*E882</f>
        <v>52.526324974293779</v>
      </c>
      <c r="U882" s="90">
        <f>N882*E882</f>
        <v>23.221000000000004</v>
      </c>
    </row>
    <row r="883" spans="1:21" ht="14.25" customHeight="1">
      <c r="A883" s="546"/>
      <c r="B883" s="542"/>
      <c r="C883" s="542"/>
      <c r="D883" s="546"/>
      <c r="E883" s="546"/>
      <c r="F883" s="561"/>
      <c r="G883" s="297"/>
      <c r="H883" s="578"/>
      <c r="I883" s="297"/>
      <c r="J883" s="578"/>
      <c r="K883" s="21"/>
      <c r="L883" s="21"/>
      <c r="M883" s="21"/>
      <c r="N883" s="36"/>
      <c r="O883" s="24">
        <f t="shared" si="1360"/>
        <v>0</v>
      </c>
      <c r="P883" s="578"/>
      <c r="Q883" s="578"/>
      <c r="R883" s="578"/>
      <c r="S883" s="454"/>
      <c r="T883" s="454"/>
    </row>
    <row r="884" spans="1:21" ht="14.25" customHeight="1">
      <c r="A884" s="546"/>
      <c r="B884" s="542"/>
      <c r="C884" s="542"/>
      <c r="D884" s="546"/>
      <c r="E884" s="546"/>
      <c r="F884" s="561"/>
      <c r="G884" s="297"/>
      <c r="H884" s="578"/>
      <c r="I884" s="297"/>
      <c r="J884" s="578"/>
      <c r="K884" s="21"/>
      <c r="L884" s="21"/>
      <c r="M884" s="22"/>
      <c r="N884" s="36"/>
      <c r="O884" s="24">
        <f t="shared" si="1360"/>
        <v>0</v>
      </c>
      <c r="P884" s="578"/>
      <c r="Q884" s="578"/>
      <c r="R884" s="578"/>
      <c r="S884" s="454"/>
      <c r="T884" s="454"/>
    </row>
    <row r="885" spans="1:21" ht="14.25" customHeight="1">
      <c r="A885" s="546"/>
      <c r="B885" s="542"/>
      <c r="C885" s="542"/>
      <c r="D885" s="546"/>
      <c r="E885" s="546"/>
      <c r="F885" s="561"/>
      <c r="G885" s="297"/>
      <c r="H885" s="578"/>
      <c r="I885" s="297"/>
      <c r="J885" s="578"/>
      <c r="K885" s="21"/>
      <c r="L885" s="21"/>
      <c r="M885" s="21"/>
      <c r="N885" s="36"/>
      <c r="O885" s="24">
        <f t="shared" si="1360"/>
        <v>0</v>
      </c>
      <c r="P885" s="578"/>
      <c r="Q885" s="578"/>
      <c r="R885" s="578"/>
      <c r="S885" s="454"/>
      <c r="T885" s="454"/>
    </row>
    <row r="886" spans="1:21" ht="14.25" customHeight="1">
      <c r="A886" s="546">
        <v>4</v>
      </c>
      <c r="B886" s="542" t="s">
        <v>245</v>
      </c>
      <c r="C886" s="542" t="s">
        <v>384</v>
      </c>
      <c r="D886" s="546" t="s">
        <v>31</v>
      </c>
      <c r="E886" s="546">
        <v>5</v>
      </c>
      <c r="F886" s="561">
        <f>H886+J886+R886</f>
        <v>4.0370808399999998</v>
      </c>
      <c r="G886" s="297">
        <v>0.9</v>
      </c>
      <c r="H886" s="578">
        <f>G886*$P$8/1000</f>
        <v>1.636857</v>
      </c>
      <c r="I886" s="297">
        <v>0.05</v>
      </c>
      <c r="J886" s="578">
        <f>I886*$P$9/1000</f>
        <v>0.13256800000000002</v>
      </c>
      <c r="K886" s="36" t="s">
        <v>243</v>
      </c>
      <c r="L886" s="36" t="s">
        <v>31</v>
      </c>
      <c r="M886" s="36">
        <v>1</v>
      </c>
      <c r="N886" s="36">
        <v>2.04</v>
      </c>
      <c r="O886" s="24">
        <f t="shared" si="1360"/>
        <v>2.04</v>
      </c>
      <c r="P886" s="578">
        <f>E886*F886</f>
        <v>20.185404200000001</v>
      </c>
      <c r="Q886" s="578">
        <f>SUM(O886:O889)</f>
        <v>2.04</v>
      </c>
      <c r="R886" s="578">
        <f>Q886*1.02*$R$14</f>
        <v>2.2676558400000002</v>
      </c>
      <c r="S886" s="454">
        <f t="shared" ref="S886" si="1366">F886*$S$17</f>
        <v>4.6835587515629244</v>
      </c>
      <c r="T886" s="454">
        <f t="shared" ref="T886" si="1367">S886*E886</f>
        <v>23.417793757814621</v>
      </c>
      <c r="U886" s="90">
        <f>N886*E886</f>
        <v>10.199999999999999</v>
      </c>
    </row>
    <row r="887" spans="1:21" ht="14.25" customHeight="1">
      <c r="A887" s="546"/>
      <c r="B887" s="542"/>
      <c r="C887" s="542"/>
      <c r="D887" s="546"/>
      <c r="E887" s="546"/>
      <c r="F887" s="561"/>
      <c r="G887" s="297"/>
      <c r="H887" s="578"/>
      <c r="I887" s="297"/>
      <c r="J887" s="578"/>
      <c r="K887" s="21"/>
      <c r="L887" s="21"/>
      <c r="M887" s="21"/>
      <c r="N887" s="36"/>
      <c r="O887" s="24">
        <f t="shared" si="1360"/>
        <v>0</v>
      </c>
      <c r="P887" s="578"/>
      <c r="Q887" s="578"/>
      <c r="R887" s="578"/>
      <c r="S887" s="454"/>
      <c r="T887" s="454"/>
    </row>
    <row r="888" spans="1:21" ht="14.25" customHeight="1">
      <c r="A888" s="546"/>
      <c r="B888" s="542"/>
      <c r="C888" s="542"/>
      <c r="D888" s="546"/>
      <c r="E888" s="546"/>
      <c r="F888" s="561"/>
      <c r="G888" s="297"/>
      <c r="H888" s="578"/>
      <c r="I888" s="297"/>
      <c r="J888" s="578"/>
      <c r="K888" s="21"/>
      <c r="L888" s="21"/>
      <c r="M888" s="22"/>
      <c r="N888" s="36"/>
      <c r="O888" s="24">
        <f t="shared" si="1360"/>
        <v>0</v>
      </c>
      <c r="P888" s="578"/>
      <c r="Q888" s="578"/>
      <c r="R888" s="578"/>
      <c r="S888" s="454"/>
      <c r="T888" s="454"/>
    </row>
    <row r="889" spans="1:21" ht="14.25" customHeight="1">
      <c r="A889" s="546"/>
      <c r="B889" s="542"/>
      <c r="C889" s="542"/>
      <c r="D889" s="546"/>
      <c r="E889" s="546"/>
      <c r="F889" s="561"/>
      <c r="G889" s="297"/>
      <c r="H889" s="578"/>
      <c r="I889" s="297"/>
      <c r="J889" s="578"/>
      <c r="K889" s="21"/>
      <c r="L889" s="21"/>
      <c r="M889" s="21"/>
      <c r="N889" s="36"/>
      <c r="O889" s="24">
        <f t="shared" si="1360"/>
        <v>0</v>
      </c>
      <c r="P889" s="578"/>
      <c r="Q889" s="578"/>
      <c r="R889" s="578"/>
      <c r="S889" s="454"/>
      <c r="T889" s="454"/>
    </row>
    <row r="890" spans="1:21" ht="14.25" customHeight="1">
      <c r="A890" s="546">
        <v>5</v>
      </c>
      <c r="B890" s="542" t="s">
        <v>245</v>
      </c>
      <c r="C890" s="542" t="s">
        <v>385</v>
      </c>
      <c r="D890" s="546" t="s">
        <v>31</v>
      </c>
      <c r="E890" s="546">
        <v>4</v>
      </c>
      <c r="F890" s="561">
        <f>H890+J890+R890</f>
        <v>2.6653713760000004</v>
      </c>
      <c r="G890" s="297">
        <v>0.9</v>
      </c>
      <c r="H890" s="578">
        <f>G890*$P$8/1000</f>
        <v>1.636857</v>
      </c>
      <c r="I890" s="297">
        <v>0.05</v>
      </c>
      <c r="J890" s="578">
        <f>I890*$P$9/1000</f>
        <v>0.13256800000000002</v>
      </c>
      <c r="K890" s="36" t="s">
        <v>243</v>
      </c>
      <c r="L890" s="36" t="s">
        <v>31</v>
      </c>
      <c r="M890" s="36">
        <v>1</v>
      </c>
      <c r="N890" s="36">
        <v>0.80600000000000005</v>
      </c>
      <c r="O890" s="24">
        <f t="shared" si="1360"/>
        <v>0.80600000000000005</v>
      </c>
      <c r="P890" s="578">
        <f>E890*F890</f>
        <v>10.661485504000002</v>
      </c>
      <c r="Q890" s="578">
        <f>SUM(O890:O893)</f>
        <v>0.80600000000000005</v>
      </c>
      <c r="R890" s="578">
        <f>Q890*1.02*$R$14</f>
        <v>0.89594637600000016</v>
      </c>
      <c r="S890" s="454">
        <f t="shared" ref="S890" si="1368">F890*$S$17</f>
        <v>3.0921906023140515</v>
      </c>
      <c r="T890" s="454">
        <f t="shared" ref="T890" si="1369">S890*E890</f>
        <v>12.368762409256206</v>
      </c>
      <c r="U890" s="90">
        <f>N890*E890</f>
        <v>3.2240000000000002</v>
      </c>
    </row>
    <row r="891" spans="1:21" ht="14.25" customHeight="1">
      <c r="A891" s="546"/>
      <c r="B891" s="542"/>
      <c r="C891" s="542"/>
      <c r="D891" s="546"/>
      <c r="E891" s="546"/>
      <c r="F891" s="561"/>
      <c r="G891" s="297"/>
      <c r="H891" s="578"/>
      <c r="I891" s="297"/>
      <c r="J891" s="578"/>
      <c r="K891" s="21"/>
      <c r="L891" s="21"/>
      <c r="M891" s="21"/>
      <c r="N891" s="36"/>
      <c r="O891" s="24">
        <f t="shared" si="1360"/>
        <v>0</v>
      </c>
      <c r="P891" s="578"/>
      <c r="Q891" s="578"/>
      <c r="R891" s="578"/>
      <c r="S891" s="454"/>
      <c r="T891" s="454"/>
    </row>
    <row r="892" spans="1:21" ht="14.25" customHeight="1">
      <c r="A892" s="546"/>
      <c r="B892" s="542"/>
      <c r="C892" s="542"/>
      <c r="D892" s="546"/>
      <c r="E892" s="546"/>
      <c r="F892" s="561"/>
      <c r="G892" s="297"/>
      <c r="H892" s="578"/>
      <c r="I892" s="297"/>
      <c r="J892" s="578"/>
      <c r="K892" s="21"/>
      <c r="L892" s="21"/>
      <c r="M892" s="22"/>
      <c r="N892" s="36"/>
      <c r="O892" s="24">
        <f t="shared" si="1360"/>
        <v>0</v>
      </c>
      <c r="P892" s="578"/>
      <c r="Q892" s="578"/>
      <c r="R892" s="578"/>
      <c r="S892" s="454"/>
      <c r="T892" s="454"/>
    </row>
    <row r="893" spans="1:21" ht="14.25" customHeight="1">
      <c r="A893" s="546"/>
      <c r="B893" s="542"/>
      <c r="C893" s="542"/>
      <c r="D893" s="546"/>
      <c r="E893" s="546"/>
      <c r="F893" s="561"/>
      <c r="G893" s="297"/>
      <c r="H893" s="578"/>
      <c r="I893" s="297"/>
      <c r="J893" s="578"/>
      <c r="K893" s="21"/>
      <c r="L893" s="21"/>
      <c r="M893" s="21"/>
      <c r="N893" s="36"/>
      <c r="O893" s="24">
        <f t="shared" si="1360"/>
        <v>0</v>
      </c>
      <c r="P893" s="578"/>
      <c r="Q893" s="578"/>
      <c r="R893" s="578"/>
      <c r="S893" s="454"/>
      <c r="T893" s="454"/>
    </row>
    <row r="894" spans="1:21" ht="14.25" customHeight="1">
      <c r="A894" s="546">
        <v>6</v>
      </c>
      <c r="B894" s="542" t="s">
        <v>245</v>
      </c>
      <c r="C894" s="542" t="s">
        <v>386</v>
      </c>
      <c r="D894" s="546" t="s">
        <v>31</v>
      </c>
      <c r="E894" s="546">
        <v>47</v>
      </c>
      <c r="F894" s="561">
        <f>H894+J894+R894</f>
        <v>2.6031219999999999</v>
      </c>
      <c r="G894" s="297">
        <v>0.9</v>
      </c>
      <c r="H894" s="578">
        <f>G894*$P$8/1000</f>
        <v>1.636857</v>
      </c>
      <c r="I894" s="297">
        <v>0.05</v>
      </c>
      <c r="J894" s="578">
        <f>I894*$P$9/1000</f>
        <v>0.13256800000000002</v>
      </c>
      <c r="K894" s="36" t="s">
        <v>243</v>
      </c>
      <c r="L894" s="36" t="s">
        <v>31</v>
      </c>
      <c r="M894" s="36">
        <v>1</v>
      </c>
      <c r="N894" s="36">
        <v>0.75</v>
      </c>
      <c r="O894" s="24">
        <f t="shared" si="1360"/>
        <v>0.75</v>
      </c>
      <c r="P894" s="578">
        <f>E894*F894</f>
        <v>122.346734</v>
      </c>
      <c r="Q894" s="578">
        <f>SUM(O894:O897)</f>
        <v>0.75</v>
      </c>
      <c r="R894" s="578">
        <f>Q894*1.02*$R$14</f>
        <v>0.83369700000000013</v>
      </c>
      <c r="S894" s="454">
        <f t="shared" ref="S894" si="1370">F894*$S$17</f>
        <v>3.0199729229316064</v>
      </c>
      <c r="T894" s="454">
        <f t="shared" ref="T894" si="1371">S894*E894</f>
        <v>141.93872737778551</v>
      </c>
      <c r="U894" s="90">
        <f>N894*E894</f>
        <v>35.25</v>
      </c>
    </row>
    <row r="895" spans="1:21" ht="14.25" customHeight="1">
      <c r="A895" s="546"/>
      <c r="B895" s="542"/>
      <c r="C895" s="542"/>
      <c r="D895" s="546"/>
      <c r="E895" s="546"/>
      <c r="F895" s="561"/>
      <c r="G895" s="297"/>
      <c r="H895" s="578"/>
      <c r="I895" s="297"/>
      <c r="J895" s="578"/>
      <c r="K895" s="21"/>
      <c r="L895" s="21"/>
      <c r="M895" s="21"/>
      <c r="N895" s="36"/>
      <c r="O895" s="24">
        <f t="shared" si="1360"/>
        <v>0</v>
      </c>
      <c r="P895" s="578"/>
      <c r="Q895" s="578"/>
      <c r="R895" s="578"/>
      <c r="S895" s="454"/>
      <c r="T895" s="454"/>
    </row>
    <row r="896" spans="1:21" ht="14.25" customHeight="1">
      <c r="A896" s="546"/>
      <c r="B896" s="542"/>
      <c r="C896" s="542"/>
      <c r="D896" s="546"/>
      <c r="E896" s="546"/>
      <c r="F896" s="561"/>
      <c r="G896" s="297"/>
      <c r="H896" s="578"/>
      <c r="I896" s="297"/>
      <c r="J896" s="578"/>
      <c r="K896" s="21"/>
      <c r="L896" s="21"/>
      <c r="M896" s="22"/>
      <c r="N896" s="36"/>
      <c r="O896" s="24">
        <f t="shared" si="1360"/>
        <v>0</v>
      </c>
      <c r="P896" s="578"/>
      <c r="Q896" s="578"/>
      <c r="R896" s="578"/>
      <c r="S896" s="454"/>
      <c r="T896" s="454"/>
    </row>
    <row r="897" spans="1:20" ht="14.25" customHeight="1">
      <c r="A897" s="546"/>
      <c r="B897" s="542"/>
      <c r="C897" s="542"/>
      <c r="D897" s="546"/>
      <c r="E897" s="546"/>
      <c r="F897" s="561"/>
      <c r="G897" s="297"/>
      <c r="H897" s="578"/>
      <c r="I897" s="297"/>
      <c r="J897" s="578"/>
      <c r="K897" s="21"/>
      <c r="L897" s="21"/>
      <c r="M897" s="21"/>
      <c r="N897" s="36"/>
      <c r="O897" s="24">
        <f t="shared" si="1360"/>
        <v>0</v>
      </c>
      <c r="P897" s="578"/>
      <c r="Q897" s="578"/>
      <c r="R897" s="578"/>
      <c r="S897" s="454"/>
      <c r="T897" s="454"/>
    </row>
    <row r="898" spans="1:20" ht="14.25" customHeight="1">
      <c r="A898" s="546">
        <v>7</v>
      </c>
      <c r="B898" s="542" t="s">
        <v>397</v>
      </c>
      <c r="C898" s="542" t="s">
        <v>398</v>
      </c>
      <c r="D898" s="546" t="s">
        <v>36</v>
      </c>
      <c r="E898" s="547">
        <v>15</v>
      </c>
      <c r="F898" s="561">
        <f>H898+J898+R898</f>
        <v>9.6242181967999993</v>
      </c>
      <c r="G898" s="581">
        <v>0.182</v>
      </c>
      <c r="H898" s="578">
        <f>G898*$P$8/1000</f>
        <v>0.33100885999999996</v>
      </c>
      <c r="I898" s="560">
        <v>2.7000000000000001E-3</v>
      </c>
      <c r="J898" s="578">
        <f>I898*$P$9/1000</f>
        <v>7.1586720000000013E-3</v>
      </c>
      <c r="K898" s="21" t="s">
        <v>226</v>
      </c>
      <c r="L898" s="21" t="s">
        <v>36</v>
      </c>
      <c r="M898" s="21">
        <v>1.02</v>
      </c>
      <c r="N898" s="36">
        <v>7.8</v>
      </c>
      <c r="O898" s="24">
        <f t="shared" si="1360"/>
        <v>7.9559999999999995</v>
      </c>
      <c r="P898" s="578">
        <f>E898*F898</f>
        <v>144.36327295199999</v>
      </c>
      <c r="Q898" s="578">
        <f>SUM(O898:O901)</f>
        <v>7.9559999999999995</v>
      </c>
      <c r="R898" s="578">
        <f t="shared" ref="R898" si="1372">Q898*1.02*1.05*$R$14</f>
        <v>9.2860506647999994</v>
      </c>
      <c r="S898" s="454">
        <f t="shared" ref="S898" si="1373">F898*$S$17</f>
        <v>11.165392309204734</v>
      </c>
      <c r="T898" s="454">
        <f t="shared" ref="T898" si="1374">S898*E898</f>
        <v>167.48088463807102</v>
      </c>
    </row>
    <row r="899" spans="1:20" ht="14.25" customHeight="1">
      <c r="A899" s="546"/>
      <c r="B899" s="542"/>
      <c r="C899" s="542"/>
      <c r="D899" s="546"/>
      <c r="E899" s="547"/>
      <c r="F899" s="561"/>
      <c r="G899" s="581"/>
      <c r="H899" s="578"/>
      <c r="I899" s="560"/>
      <c r="J899" s="578"/>
      <c r="K899" s="21"/>
      <c r="L899" s="21"/>
      <c r="M899" s="21"/>
      <c r="N899" s="36"/>
      <c r="O899" s="24">
        <f t="shared" si="1360"/>
        <v>0</v>
      </c>
      <c r="P899" s="578"/>
      <c r="Q899" s="578"/>
      <c r="R899" s="578"/>
      <c r="S899" s="454"/>
      <c r="T899" s="454"/>
    </row>
    <row r="900" spans="1:20" ht="14.25" customHeight="1">
      <c r="A900" s="546"/>
      <c r="B900" s="542"/>
      <c r="C900" s="542"/>
      <c r="D900" s="546"/>
      <c r="E900" s="547"/>
      <c r="F900" s="561"/>
      <c r="G900" s="581"/>
      <c r="H900" s="578"/>
      <c r="I900" s="560"/>
      <c r="J900" s="578"/>
      <c r="K900" s="21"/>
      <c r="L900" s="21"/>
      <c r="M900" s="22"/>
      <c r="N900" s="36"/>
      <c r="O900" s="24">
        <f t="shared" si="1360"/>
        <v>0</v>
      </c>
      <c r="P900" s="578"/>
      <c r="Q900" s="578"/>
      <c r="R900" s="578"/>
      <c r="S900" s="454"/>
      <c r="T900" s="454"/>
    </row>
    <row r="901" spans="1:20" ht="14.25" customHeight="1">
      <c r="A901" s="546"/>
      <c r="B901" s="542"/>
      <c r="C901" s="542"/>
      <c r="D901" s="546"/>
      <c r="E901" s="547"/>
      <c r="F901" s="561"/>
      <c r="G901" s="581"/>
      <c r="H901" s="578"/>
      <c r="I901" s="560"/>
      <c r="J901" s="578"/>
      <c r="K901" s="21"/>
      <c r="L901" s="21"/>
      <c r="M901" s="21"/>
      <c r="N901" s="36"/>
      <c r="O901" s="24">
        <f t="shared" si="1360"/>
        <v>0</v>
      </c>
      <c r="P901" s="578"/>
      <c r="Q901" s="578"/>
      <c r="R901" s="578"/>
      <c r="S901" s="454"/>
      <c r="T901" s="454"/>
    </row>
    <row r="902" spans="1:20" ht="14.25" customHeight="1">
      <c r="A902" s="546">
        <v>8</v>
      </c>
      <c r="B902" s="542" t="s">
        <v>397</v>
      </c>
      <c r="C902" s="542" t="s">
        <v>399</v>
      </c>
      <c r="D902" s="561" t="s">
        <v>36</v>
      </c>
      <c r="E902" s="547">
        <v>56</v>
      </c>
      <c r="F902" s="561">
        <f>H902+J902+R902</f>
        <v>1.7628365880799999</v>
      </c>
      <c r="G902" s="297">
        <v>6.2E-2</v>
      </c>
      <c r="H902" s="578">
        <f>G902*$P$8/1000</f>
        <v>0.11276126</v>
      </c>
      <c r="I902" s="560">
        <v>2.7000000000000001E-3</v>
      </c>
      <c r="J902" s="578">
        <f>I902*$P$9/1000</f>
        <v>7.1586720000000013E-3</v>
      </c>
      <c r="K902" s="21" t="s">
        <v>226</v>
      </c>
      <c r="L902" s="21" t="s">
        <v>36</v>
      </c>
      <c r="M902" s="21">
        <v>1.02</v>
      </c>
      <c r="N902" s="36">
        <v>1.38</v>
      </c>
      <c r="O902" s="24">
        <f t="shared" si="1360"/>
        <v>1.4076</v>
      </c>
      <c r="P902" s="578">
        <f>E902*F902</f>
        <v>98.71884893248</v>
      </c>
      <c r="Q902" s="578">
        <f>SUM(O902:O905)</f>
        <v>1.4076</v>
      </c>
      <c r="R902" s="578">
        <f t="shared" ref="R902" si="1375">Q902*1.02*1.05*$R$14</f>
        <v>1.6429166560799999</v>
      </c>
      <c r="S902" s="454">
        <f t="shared" ref="S902" si="1376">F902*$S$17</f>
        <v>2.0451284125579736</v>
      </c>
      <c r="T902" s="454">
        <f t="shared" ref="T902" si="1377">S902*E902</f>
        <v>114.52719110324652</v>
      </c>
    </row>
    <row r="903" spans="1:20" ht="14.25" customHeight="1">
      <c r="A903" s="546"/>
      <c r="B903" s="542"/>
      <c r="C903" s="542"/>
      <c r="D903" s="561"/>
      <c r="E903" s="547"/>
      <c r="F903" s="561"/>
      <c r="G903" s="297"/>
      <c r="H903" s="578"/>
      <c r="I903" s="560"/>
      <c r="J903" s="578"/>
      <c r="K903" s="21"/>
      <c r="L903" s="21"/>
      <c r="M903" s="21"/>
      <c r="N903" s="36"/>
      <c r="O903" s="24">
        <f t="shared" si="1360"/>
        <v>0</v>
      </c>
      <c r="P903" s="578"/>
      <c r="Q903" s="578"/>
      <c r="R903" s="578"/>
      <c r="S903" s="454"/>
      <c r="T903" s="454"/>
    </row>
    <row r="904" spans="1:20" ht="14.25" customHeight="1">
      <c r="A904" s="546"/>
      <c r="B904" s="542"/>
      <c r="C904" s="542"/>
      <c r="D904" s="561"/>
      <c r="E904" s="547"/>
      <c r="F904" s="561"/>
      <c r="G904" s="297"/>
      <c r="H904" s="578"/>
      <c r="I904" s="560"/>
      <c r="J904" s="578"/>
      <c r="K904" s="21"/>
      <c r="L904" s="21"/>
      <c r="M904" s="22"/>
      <c r="N904" s="36"/>
      <c r="O904" s="24">
        <f t="shared" si="1360"/>
        <v>0</v>
      </c>
      <c r="P904" s="578"/>
      <c r="Q904" s="578"/>
      <c r="R904" s="578"/>
      <c r="S904" s="454"/>
      <c r="T904" s="454"/>
    </row>
    <row r="905" spans="1:20" ht="14.25" customHeight="1">
      <c r="A905" s="546"/>
      <c r="B905" s="542"/>
      <c r="C905" s="542"/>
      <c r="D905" s="561"/>
      <c r="E905" s="547"/>
      <c r="F905" s="561"/>
      <c r="G905" s="297"/>
      <c r="H905" s="578"/>
      <c r="I905" s="560"/>
      <c r="J905" s="578"/>
      <c r="K905" s="21"/>
      <c r="L905" s="21"/>
      <c r="M905" s="21"/>
      <c r="N905" s="36"/>
      <c r="O905" s="24">
        <f t="shared" si="1360"/>
        <v>0</v>
      </c>
      <c r="P905" s="578"/>
      <c r="Q905" s="578"/>
      <c r="R905" s="578"/>
      <c r="S905" s="454"/>
      <c r="T905" s="454"/>
    </row>
    <row r="906" spans="1:20" ht="14.25" customHeight="1">
      <c r="A906" s="546">
        <v>9</v>
      </c>
      <c r="B906" s="589" t="s">
        <v>401</v>
      </c>
      <c r="C906" s="543" t="s">
        <v>402</v>
      </c>
      <c r="D906" s="592" t="s">
        <v>36</v>
      </c>
      <c r="E906" s="595">
        <v>184</v>
      </c>
      <c r="F906" s="598">
        <f>H906+J906+R906</f>
        <v>0.52968538216400007</v>
      </c>
      <c r="G906" s="582">
        <v>2.07E-2</v>
      </c>
      <c r="H906" s="585">
        <f>G906*$P$8/1000</f>
        <v>3.7647711E-2</v>
      </c>
      <c r="I906" s="582">
        <v>5.5899999999999998E-2</v>
      </c>
      <c r="J906" s="585">
        <f>I906*$P$9/1000</f>
        <v>0.148211024</v>
      </c>
      <c r="K906" s="21" t="s">
        <v>246</v>
      </c>
      <c r="L906" s="21" t="s">
        <v>36</v>
      </c>
      <c r="M906" s="21">
        <v>1.03</v>
      </c>
      <c r="N906" s="18">
        <v>0.28599999999999998</v>
      </c>
      <c r="O906" s="24">
        <f t="shared" si="1360"/>
        <v>0.29458000000000001</v>
      </c>
      <c r="P906" s="585">
        <f>E906*F906</f>
        <v>97.462110318176016</v>
      </c>
      <c r="Q906" s="585">
        <f>SUM(O906:O909)</f>
        <v>0.29458000000000001</v>
      </c>
      <c r="R906" s="585">
        <f t="shared" ref="R906" si="1378">Q906*1.02*1.05*$R$14</f>
        <v>0.34382664716400008</v>
      </c>
      <c r="S906" s="454">
        <f t="shared" ref="S906" si="1379">F906*$S$17</f>
        <v>0.61450654706462482</v>
      </c>
      <c r="T906" s="454">
        <f t="shared" ref="T906" si="1380">S906*E906</f>
        <v>113.06920465989097</v>
      </c>
    </row>
    <row r="907" spans="1:20" ht="14.25" customHeight="1">
      <c r="A907" s="546"/>
      <c r="B907" s="590"/>
      <c r="C907" s="544"/>
      <c r="D907" s="593"/>
      <c r="E907" s="596"/>
      <c r="F907" s="599"/>
      <c r="G907" s="583"/>
      <c r="H907" s="586"/>
      <c r="I907" s="583"/>
      <c r="J907" s="586"/>
      <c r="K907" s="21"/>
      <c r="L907" s="21"/>
      <c r="M907" s="21"/>
      <c r="N907" s="18">
        <v>0</v>
      </c>
      <c r="O907" s="24">
        <f t="shared" si="1360"/>
        <v>0</v>
      </c>
      <c r="P907" s="586"/>
      <c r="Q907" s="586"/>
      <c r="R907" s="586"/>
      <c r="S907" s="454"/>
      <c r="T907" s="454"/>
    </row>
    <row r="908" spans="1:20" ht="14.25" customHeight="1">
      <c r="A908" s="546"/>
      <c r="B908" s="590"/>
      <c r="C908" s="544"/>
      <c r="D908" s="593"/>
      <c r="E908" s="596"/>
      <c r="F908" s="599"/>
      <c r="G908" s="583"/>
      <c r="H908" s="586"/>
      <c r="I908" s="583"/>
      <c r="J908" s="586"/>
      <c r="K908" s="21"/>
      <c r="L908" s="21"/>
      <c r="M908" s="22"/>
      <c r="N908" s="18">
        <v>0</v>
      </c>
      <c r="O908" s="24">
        <f t="shared" si="1360"/>
        <v>0</v>
      </c>
      <c r="P908" s="586"/>
      <c r="Q908" s="586"/>
      <c r="R908" s="586"/>
      <c r="S908" s="454"/>
      <c r="T908" s="454"/>
    </row>
    <row r="909" spans="1:20" ht="14.25" customHeight="1">
      <c r="A909" s="546"/>
      <c r="B909" s="591"/>
      <c r="C909" s="545"/>
      <c r="D909" s="594"/>
      <c r="E909" s="597"/>
      <c r="F909" s="600"/>
      <c r="G909" s="584"/>
      <c r="H909" s="587"/>
      <c r="I909" s="584"/>
      <c r="J909" s="587"/>
      <c r="K909" s="21"/>
      <c r="L909" s="21"/>
      <c r="M909" s="21"/>
      <c r="N909" s="18">
        <v>0</v>
      </c>
      <c r="O909" s="24">
        <f t="shared" si="1360"/>
        <v>0</v>
      </c>
      <c r="P909" s="587"/>
      <c r="Q909" s="587"/>
      <c r="R909" s="587"/>
      <c r="S909" s="454"/>
      <c r="T909" s="454"/>
    </row>
    <row r="910" spans="1:20" ht="14.25" customHeight="1">
      <c r="A910" s="546"/>
      <c r="B910" s="573"/>
      <c r="C910" s="588" t="s">
        <v>409</v>
      </c>
      <c r="D910" s="574"/>
      <c r="E910" s="574"/>
      <c r="F910" s="561">
        <f>H910+J910+R910</f>
        <v>0</v>
      </c>
      <c r="G910" s="576"/>
      <c r="H910" s="578">
        <f>G910*$P$8/1000</f>
        <v>0</v>
      </c>
      <c r="I910" s="576"/>
      <c r="J910" s="578">
        <f>I910*$P$9/1000</f>
        <v>0</v>
      </c>
      <c r="K910" s="40"/>
      <c r="L910" s="40"/>
      <c r="M910" s="40"/>
      <c r="N910" s="63"/>
      <c r="O910" s="24">
        <f t="shared" si="1360"/>
        <v>0</v>
      </c>
      <c r="P910" s="578">
        <f>E910*F910</f>
        <v>0</v>
      </c>
      <c r="Q910" s="578">
        <f>SUM(O910:O913)</f>
        <v>0</v>
      </c>
      <c r="R910" s="578">
        <f t="shared" ref="R910" si="1381">Q910*1.02*1.05*$R$14</f>
        <v>0</v>
      </c>
      <c r="S910" s="454">
        <f t="shared" ref="S910" si="1382">F910*$S$17</f>
        <v>0</v>
      </c>
      <c r="T910" s="454">
        <f t="shared" ref="T910" si="1383">S910*E910</f>
        <v>0</v>
      </c>
    </row>
    <row r="911" spans="1:20" ht="14.25" customHeight="1">
      <c r="A911" s="546"/>
      <c r="B911" s="573"/>
      <c r="C911" s="588"/>
      <c r="D911" s="574"/>
      <c r="E911" s="574"/>
      <c r="F911" s="561"/>
      <c r="G911" s="576"/>
      <c r="H911" s="578"/>
      <c r="I911" s="576"/>
      <c r="J911" s="578"/>
      <c r="K911" s="40"/>
      <c r="L911" s="40"/>
      <c r="M911" s="40"/>
      <c r="N911" s="63"/>
      <c r="O911" s="24">
        <f t="shared" si="1360"/>
        <v>0</v>
      </c>
      <c r="P911" s="578"/>
      <c r="Q911" s="578"/>
      <c r="R911" s="578"/>
      <c r="S911" s="454"/>
      <c r="T911" s="454"/>
    </row>
    <row r="912" spans="1:20" ht="14.25" customHeight="1">
      <c r="A912" s="546"/>
      <c r="B912" s="573"/>
      <c r="C912" s="588"/>
      <c r="D912" s="574"/>
      <c r="E912" s="574"/>
      <c r="F912" s="561"/>
      <c r="G912" s="576"/>
      <c r="H912" s="578"/>
      <c r="I912" s="576"/>
      <c r="J912" s="578"/>
      <c r="K912" s="40"/>
      <c r="L912" s="40"/>
      <c r="M912" s="42"/>
      <c r="N912" s="63"/>
      <c r="O912" s="24">
        <f t="shared" si="1360"/>
        <v>0</v>
      </c>
      <c r="P912" s="578"/>
      <c r="Q912" s="578"/>
      <c r="R912" s="578"/>
      <c r="S912" s="454"/>
      <c r="T912" s="454"/>
    </row>
    <row r="913" spans="1:20" ht="14.25" customHeight="1">
      <c r="A913" s="546"/>
      <c r="B913" s="573"/>
      <c r="C913" s="588"/>
      <c r="D913" s="574"/>
      <c r="E913" s="574"/>
      <c r="F913" s="561"/>
      <c r="G913" s="576"/>
      <c r="H913" s="578"/>
      <c r="I913" s="576"/>
      <c r="J913" s="578"/>
      <c r="K913" s="40"/>
      <c r="L913" s="40"/>
      <c r="M913" s="40"/>
      <c r="N913" s="63"/>
      <c r="O913" s="24">
        <f t="shared" si="1360"/>
        <v>0</v>
      </c>
      <c r="P913" s="578"/>
      <c r="Q913" s="578"/>
      <c r="R913" s="578"/>
      <c r="S913" s="454"/>
      <c r="T913" s="454"/>
    </row>
    <row r="914" spans="1:20" ht="14.25" customHeight="1">
      <c r="A914" s="546">
        <v>1</v>
      </c>
      <c r="B914" s="542" t="s">
        <v>410</v>
      </c>
      <c r="C914" s="542" t="s">
        <v>411</v>
      </c>
      <c r="D914" s="546" t="s">
        <v>36</v>
      </c>
      <c r="E914" s="547">
        <v>76</v>
      </c>
      <c r="F914" s="561">
        <f>H914+J914+R914</f>
        <v>0.64942147399999994</v>
      </c>
      <c r="G914" s="297">
        <v>6.8000000000000005E-2</v>
      </c>
      <c r="H914" s="578">
        <f>G914*$P$8/1000</f>
        <v>0.12367364</v>
      </c>
      <c r="I914" s="297">
        <v>8.9999999999999993E-3</v>
      </c>
      <c r="J914" s="578">
        <f>I914*$P$9/1000</f>
        <v>2.386224E-2</v>
      </c>
      <c r="K914" s="21" t="s">
        <v>412</v>
      </c>
      <c r="L914" s="21" t="s">
        <v>36</v>
      </c>
      <c r="M914" s="21">
        <v>1</v>
      </c>
      <c r="N914" s="18">
        <v>0.43</v>
      </c>
      <c r="O914" s="24">
        <f t="shared" si="1360"/>
        <v>0.43</v>
      </c>
      <c r="P914" s="578">
        <f>E914*F914</f>
        <v>49.356032023999994</v>
      </c>
      <c r="Q914" s="578">
        <f>SUM(O914:O917)</f>
        <v>0.43</v>
      </c>
      <c r="R914" s="578">
        <f t="shared" ref="R914" si="1384">Q914*1.02*1.05*$R$14</f>
        <v>0.50188559399999999</v>
      </c>
      <c r="S914" s="454">
        <f t="shared" ref="S914" si="1385">F914*$S$17</f>
        <v>0.75341657711406995</v>
      </c>
      <c r="T914" s="454">
        <f t="shared" ref="T914" si="1386">S914*E914</f>
        <v>57.259659860669316</v>
      </c>
    </row>
    <row r="915" spans="1:20" ht="14.25" customHeight="1">
      <c r="A915" s="546"/>
      <c r="B915" s="542"/>
      <c r="C915" s="542"/>
      <c r="D915" s="546"/>
      <c r="E915" s="547"/>
      <c r="F915" s="561"/>
      <c r="G915" s="297"/>
      <c r="H915" s="578"/>
      <c r="I915" s="297"/>
      <c r="J915" s="578"/>
      <c r="K915" s="21"/>
      <c r="L915" s="21"/>
      <c r="M915" s="21"/>
      <c r="N915" s="36"/>
      <c r="O915" s="24">
        <f t="shared" si="1360"/>
        <v>0</v>
      </c>
      <c r="P915" s="578"/>
      <c r="Q915" s="578"/>
      <c r="R915" s="578"/>
      <c r="S915" s="454"/>
      <c r="T915" s="454"/>
    </row>
    <row r="916" spans="1:20" ht="14.25" customHeight="1">
      <c r="A916" s="546"/>
      <c r="B916" s="542"/>
      <c r="C916" s="542"/>
      <c r="D916" s="546"/>
      <c r="E916" s="547"/>
      <c r="F916" s="561"/>
      <c r="G916" s="297"/>
      <c r="H916" s="578"/>
      <c r="I916" s="297"/>
      <c r="J916" s="578"/>
      <c r="K916" s="21"/>
      <c r="L916" s="21"/>
      <c r="M916" s="22"/>
      <c r="N916" s="36"/>
      <c r="O916" s="24">
        <f t="shared" si="1360"/>
        <v>0</v>
      </c>
      <c r="P916" s="578"/>
      <c r="Q916" s="578"/>
      <c r="R916" s="578"/>
      <c r="S916" s="454"/>
      <c r="T916" s="454"/>
    </row>
    <row r="917" spans="1:20" ht="14.25" customHeight="1">
      <c r="A917" s="546"/>
      <c r="B917" s="542"/>
      <c r="C917" s="542"/>
      <c r="D917" s="546"/>
      <c r="E917" s="547"/>
      <c r="F917" s="561"/>
      <c r="G917" s="297"/>
      <c r="H917" s="578"/>
      <c r="I917" s="297"/>
      <c r="J917" s="578"/>
      <c r="K917" s="21"/>
      <c r="L917" s="21"/>
      <c r="M917" s="21"/>
      <c r="N917" s="36"/>
      <c r="O917" s="24">
        <f t="shared" si="1360"/>
        <v>0</v>
      </c>
      <c r="P917" s="578"/>
      <c r="Q917" s="578"/>
      <c r="R917" s="578"/>
      <c r="S917" s="454"/>
      <c r="T917" s="454"/>
    </row>
    <row r="918" spans="1:20" ht="14.25" customHeight="1">
      <c r="A918" s="546">
        <v>2</v>
      </c>
      <c r="B918" s="542" t="s">
        <v>413</v>
      </c>
      <c r="C918" s="542" t="s">
        <v>1528</v>
      </c>
      <c r="D918" s="546" t="s">
        <v>31</v>
      </c>
      <c r="E918" s="546">
        <v>4</v>
      </c>
      <c r="F918" s="561">
        <f>H918+J918+R918</f>
        <v>5.0956545420000001</v>
      </c>
      <c r="G918" s="297">
        <v>0.46</v>
      </c>
      <c r="H918" s="578">
        <f>G918*$P$8/1000</f>
        <v>0.83661580000000002</v>
      </c>
      <c r="I918" s="297">
        <v>7.0000000000000007E-2</v>
      </c>
      <c r="J918" s="578">
        <f>I918*$P$9/1000</f>
        <v>0.18559520000000004</v>
      </c>
      <c r="K918" s="21" t="s">
        <v>247</v>
      </c>
      <c r="L918" s="21" t="s">
        <v>36</v>
      </c>
      <c r="M918" s="21">
        <v>2.5</v>
      </c>
      <c r="N918" s="18">
        <v>1.3959999999999999</v>
      </c>
      <c r="O918" s="24">
        <f t="shared" si="1360"/>
        <v>3.4899999999999998</v>
      </c>
      <c r="P918" s="578">
        <f>E918*F918</f>
        <v>20.382618168</v>
      </c>
      <c r="Q918" s="578">
        <f>SUM(O918:O921)</f>
        <v>3.4899999999999998</v>
      </c>
      <c r="R918" s="578">
        <f t="shared" ref="R918" si="1387">Q918*1.02*1.05*$R$14</f>
        <v>4.0734435420000006</v>
      </c>
      <c r="S918" s="454">
        <f t="shared" ref="S918" si="1388">F918*$S$17</f>
        <v>5.9116471457939568</v>
      </c>
      <c r="T918" s="454">
        <f t="shared" ref="T918" si="1389">S918*E918</f>
        <v>23.646588583175827</v>
      </c>
    </row>
    <row r="919" spans="1:20" ht="14.25" customHeight="1">
      <c r="A919" s="546"/>
      <c r="B919" s="542"/>
      <c r="C919" s="542"/>
      <c r="D919" s="546"/>
      <c r="E919" s="546"/>
      <c r="F919" s="561"/>
      <c r="G919" s="297"/>
      <c r="H919" s="578"/>
      <c r="I919" s="297"/>
      <c r="J919" s="578"/>
      <c r="K919" s="21"/>
      <c r="L919" s="21"/>
      <c r="M919" s="21"/>
      <c r="N919" s="18">
        <v>0</v>
      </c>
      <c r="O919" s="24">
        <f t="shared" si="1360"/>
        <v>0</v>
      </c>
      <c r="P919" s="578"/>
      <c r="Q919" s="578"/>
      <c r="R919" s="578"/>
      <c r="S919" s="454"/>
      <c r="T919" s="454"/>
    </row>
    <row r="920" spans="1:20" ht="14.25" customHeight="1">
      <c r="A920" s="546"/>
      <c r="B920" s="542"/>
      <c r="C920" s="542"/>
      <c r="D920" s="546"/>
      <c r="E920" s="546"/>
      <c r="F920" s="561"/>
      <c r="G920" s="297"/>
      <c r="H920" s="578"/>
      <c r="I920" s="297"/>
      <c r="J920" s="578"/>
      <c r="K920" s="21"/>
      <c r="L920" s="21"/>
      <c r="M920" s="22"/>
      <c r="N920" s="18">
        <v>0</v>
      </c>
      <c r="O920" s="24">
        <f t="shared" si="1360"/>
        <v>0</v>
      </c>
      <c r="P920" s="578"/>
      <c r="Q920" s="578"/>
      <c r="R920" s="578"/>
      <c r="S920" s="454"/>
      <c r="T920" s="454"/>
    </row>
    <row r="921" spans="1:20" ht="14.25" customHeight="1">
      <c r="A921" s="546"/>
      <c r="B921" s="542"/>
      <c r="C921" s="542"/>
      <c r="D921" s="546"/>
      <c r="E921" s="546"/>
      <c r="F921" s="561"/>
      <c r="G921" s="297"/>
      <c r="H921" s="578"/>
      <c r="I921" s="297"/>
      <c r="J921" s="578"/>
      <c r="K921" s="21"/>
      <c r="L921" s="21"/>
      <c r="M921" s="21"/>
      <c r="N921" s="18">
        <v>0</v>
      </c>
      <c r="O921" s="24">
        <f t="shared" si="1360"/>
        <v>0</v>
      </c>
      <c r="P921" s="578"/>
      <c r="Q921" s="578"/>
      <c r="R921" s="578"/>
      <c r="S921" s="454"/>
      <c r="T921" s="454"/>
    </row>
    <row r="922" spans="1:20" ht="14.25" customHeight="1">
      <c r="A922" s="546">
        <v>3</v>
      </c>
      <c r="B922" s="542" t="s">
        <v>47</v>
      </c>
      <c r="C922" s="542" t="s">
        <v>202</v>
      </c>
      <c r="D922" s="546" t="s">
        <v>37</v>
      </c>
      <c r="E922" s="546">
        <v>6.7</v>
      </c>
      <c r="F922" s="561">
        <f>H922+J922+R922</f>
        <v>2.0006030000000004</v>
      </c>
      <c r="G922" s="297">
        <v>1.1000000000000001</v>
      </c>
      <c r="H922" s="578">
        <f>G922*$P$8/1000</f>
        <v>2.0006030000000004</v>
      </c>
      <c r="I922" s="297"/>
      <c r="J922" s="578">
        <f>I922*$P$9/1000</f>
        <v>0</v>
      </c>
      <c r="K922" s="21"/>
      <c r="L922" s="21"/>
      <c r="M922" s="21"/>
      <c r="N922" s="36"/>
      <c r="O922" s="24">
        <f t="shared" si="1360"/>
        <v>0</v>
      </c>
      <c r="P922" s="578">
        <f>E922*F922</f>
        <v>13.404040100000003</v>
      </c>
      <c r="Q922" s="578">
        <f>SUM(O922:O925)</f>
        <v>0</v>
      </c>
      <c r="R922" s="578">
        <f t="shared" ref="R922" si="1390">Q922*1.02*1.05*$R$14</f>
        <v>0</v>
      </c>
      <c r="S922" s="454">
        <f t="shared" ref="S922" si="1391">F922*$S$17</f>
        <v>2.3209695471575058</v>
      </c>
      <c r="T922" s="454">
        <f t="shared" ref="T922" si="1392">S922*E922</f>
        <v>15.550495965955289</v>
      </c>
    </row>
    <row r="923" spans="1:20" ht="14.25" customHeight="1">
      <c r="A923" s="546"/>
      <c r="B923" s="542"/>
      <c r="C923" s="542"/>
      <c r="D923" s="546"/>
      <c r="E923" s="546"/>
      <c r="F923" s="561"/>
      <c r="G923" s="297"/>
      <c r="H923" s="578"/>
      <c r="I923" s="297"/>
      <c r="J923" s="578"/>
      <c r="K923" s="21"/>
      <c r="L923" s="21"/>
      <c r="M923" s="21"/>
      <c r="N923" s="36"/>
      <c r="O923" s="24">
        <f t="shared" si="1360"/>
        <v>0</v>
      </c>
      <c r="P923" s="578"/>
      <c r="Q923" s="578"/>
      <c r="R923" s="578"/>
      <c r="S923" s="454"/>
      <c r="T923" s="454"/>
    </row>
    <row r="924" spans="1:20" ht="14.25" customHeight="1">
      <c r="A924" s="546"/>
      <c r="B924" s="542"/>
      <c r="C924" s="542"/>
      <c r="D924" s="546"/>
      <c r="E924" s="546"/>
      <c r="F924" s="561"/>
      <c r="G924" s="297"/>
      <c r="H924" s="578"/>
      <c r="I924" s="297"/>
      <c r="J924" s="578"/>
      <c r="K924" s="21"/>
      <c r="L924" s="21"/>
      <c r="M924" s="22"/>
      <c r="N924" s="36"/>
      <c r="O924" s="24">
        <f t="shared" si="1360"/>
        <v>0</v>
      </c>
      <c r="P924" s="578"/>
      <c r="Q924" s="578"/>
      <c r="R924" s="578"/>
      <c r="S924" s="454"/>
      <c r="T924" s="454"/>
    </row>
    <row r="925" spans="1:20" ht="14.25" customHeight="1">
      <c r="A925" s="546"/>
      <c r="B925" s="542"/>
      <c r="C925" s="542"/>
      <c r="D925" s="546"/>
      <c r="E925" s="546"/>
      <c r="F925" s="561"/>
      <c r="G925" s="297"/>
      <c r="H925" s="578"/>
      <c r="I925" s="297"/>
      <c r="J925" s="578"/>
      <c r="K925" s="21"/>
      <c r="L925" s="21"/>
      <c r="M925" s="21"/>
      <c r="N925" s="36"/>
      <c r="O925" s="24">
        <f t="shared" si="1360"/>
        <v>0</v>
      </c>
      <c r="P925" s="578"/>
      <c r="Q925" s="578"/>
      <c r="R925" s="578"/>
      <c r="S925" s="454"/>
      <c r="T925" s="454"/>
    </row>
    <row r="926" spans="1:20" ht="14.25" customHeight="1">
      <c r="A926" s="546">
        <v>4</v>
      </c>
      <c r="B926" s="542" t="s">
        <v>349</v>
      </c>
      <c r="C926" s="542" t="s">
        <v>248</v>
      </c>
      <c r="D926" s="546" t="s">
        <v>48</v>
      </c>
      <c r="E926" s="546">
        <v>6.7</v>
      </c>
      <c r="F926" s="561">
        <f>H926+J926+R926</f>
        <v>1.0221262600000001</v>
      </c>
      <c r="G926" s="297">
        <v>0.56200000000000006</v>
      </c>
      <c r="H926" s="578">
        <f>G926*$P$8/1000</f>
        <v>1.0221262600000001</v>
      </c>
      <c r="I926" s="297"/>
      <c r="J926" s="578">
        <f>I926*$P$9/1000</f>
        <v>0</v>
      </c>
      <c r="K926" s="21"/>
      <c r="L926" s="21"/>
      <c r="M926" s="21"/>
      <c r="N926" s="36"/>
      <c r="O926" s="24">
        <f t="shared" si="1360"/>
        <v>0</v>
      </c>
      <c r="P926" s="578">
        <f>E926*F926</f>
        <v>6.848245942000001</v>
      </c>
      <c r="Q926" s="578">
        <f>SUM(O926:O929)</f>
        <v>0</v>
      </c>
      <c r="R926" s="578">
        <f t="shared" ref="R926" si="1393">Q926*1.02*1.05*$R$14</f>
        <v>0</v>
      </c>
      <c r="S926" s="454">
        <f t="shared" ref="S926" si="1394">F926*$S$17</f>
        <v>1.1858044413659257</v>
      </c>
      <c r="T926" s="454">
        <f t="shared" ref="T926" si="1395">S926*E926</f>
        <v>7.9448897571517021</v>
      </c>
    </row>
    <row r="927" spans="1:20" ht="14.25" customHeight="1">
      <c r="A927" s="546"/>
      <c r="B927" s="542"/>
      <c r="C927" s="542"/>
      <c r="D927" s="546"/>
      <c r="E927" s="546"/>
      <c r="F927" s="561"/>
      <c r="G927" s="297"/>
      <c r="H927" s="578"/>
      <c r="I927" s="297"/>
      <c r="J927" s="578"/>
      <c r="K927" s="21"/>
      <c r="L927" s="21"/>
      <c r="M927" s="21"/>
      <c r="N927" s="36"/>
      <c r="O927" s="24">
        <f t="shared" si="1360"/>
        <v>0</v>
      </c>
      <c r="P927" s="578"/>
      <c r="Q927" s="578"/>
      <c r="R927" s="578"/>
      <c r="S927" s="454"/>
      <c r="T927" s="454"/>
    </row>
    <row r="928" spans="1:20" ht="14.25" customHeight="1">
      <c r="A928" s="546"/>
      <c r="B928" s="542"/>
      <c r="C928" s="542"/>
      <c r="D928" s="546"/>
      <c r="E928" s="546"/>
      <c r="F928" s="561"/>
      <c r="G928" s="297"/>
      <c r="H928" s="578"/>
      <c r="I928" s="297"/>
      <c r="J928" s="578"/>
      <c r="K928" s="21"/>
      <c r="L928" s="21"/>
      <c r="M928" s="22"/>
      <c r="N928" s="36"/>
      <c r="O928" s="24">
        <f t="shared" si="1360"/>
        <v>0</v>
      </c>
      <c r="P928" s="578"/>
      <c r="Q928" s="578"/>
      <c r="R928" s="578"/>
      <c r="S928" s="454"/>
      <c r="T928" s="454"/>
    </row>
    <row r="929" spans="1:20" ht="14.25" customHeight="1">
      <c r="A929" s="546"/>
      <c r="B929" s="542"/>
      <c r="C929" s="542"/>
      <c r="D929" s="546"/>
      <c r="E929" s="546"/>
      <c r="F929" s="561"/>
      <c r="G929" s="297"/>
      <c r="H929" s="578"/>
      <c r="I929" s="297"/>
      <c r="J929" s="578"/>
      <c r="K929" s="21"/>
      <c r="L929" s="21"/>
      <c r="M929" s="21"/>
      <c r="N929" s="36"/>
      <c r="O929" s="24">
        <f t="shared" si="1360"/>
        <v>0</v>
      </c>
      <c r="P929" s="578"/>
      <c r="Q929" s="578"/>
      <c r="R929" s="578"/>
      <c r="S929" s="454"/>
      <c r="T929" s="454"/>
    </row>
    <row r="930" spans="1:20" ht="14.25" customHeight="1">
      <c r="A930" s="592"/>
      <c r="B930" s="543"/>
      <c r="C930" s="548" t="s">
        <v>415</v>
      </c>
      <c r="D930" s="598"/>
      <c r="E930" s="592"/>
      <c r="F930" s="598">
        <f>H930+J930+R930</f>
        <v>0</v>
      </c>
      <c r="G930" s="601"/>
      <c r="H930" s="585">
        <f>G930*$P$8/1000</f>
        <v>0</v>
      </c>
      <c r="I930" s="601"/>
      <c r="J930" s="585">
        <f>I930*$P$9/1000</f>
        <v>0</v>
      </c>
      <c r="K930" s="21"/>
      <c r="L930" s="21"/>
      <c r="M930" s="21"/>
      <c r="N930" s="36"/>
      <c r="O930" s="24">
        <f t="shared" si="1360"/>
        <v>0</v>
      </c>
      <c r="P930" s="585">
        <f>E930*F930</f>
        <v>0</v>
      </c>
      <c r="Q930" s="585">
        <f>SUM(O930:O933)</f>
        <v>0</v>
      </c>
      <c r="R930" s="585">
        <f t="shared" ref="R930" si="1396">Q930*1.02*1.05*$R$14</f>
        <v>0</v>
      </c>
      <c r="S930" s="454">
        <f t="shared" ref="S930" si="1397">F930*$S$17</f>
        <v>0</v>
      </c>
      <c r="T930" s="454">
        <f t="shared" ref="T930" si="1398">S930*E930</f>
        <v>0</v>
      </c>
    </row>
    <row r="931" spans="1:20" ht="14.25" customHeight="1">
      <c r="A931" s="593"/>
      <c r="B931" s="544"/>
      <c r="C931" s="549"/>
      <c r="D931" s="599"/>
      <c r="E931" s="593"/>
      <c r="F931" s="599"/>
      <c r="G931" s="602"/>
      <c r="H931" s="586"/>
      <c r="I931" s="602"/>
      <c r="J931" s="586"/>
      <c r="K931" s="21"/>
      <c r="L931" s="21"/>
      <c r="M931" s="21"/>
      <c r="N931" s="36"/>
      <c r="O931" s="24">
        <f t="shared" si="1360"/>
        <v>0</v>
      </c>
      <c r="P931" s="586"/>
      <c r="Q931" s="586"/>
      <c r="R931" s="586"/>
      <c r="S931" s="454"/>
      <c r="T931" s="454"/>
    </row>
    <row r="932" spans="1:20" ht="14.25" customHeight="1">
      <c r="A932" s="593"/>
      <c r="B932" s="544"/>
      <c r="C932" s="549"/>
      <c r="D932" s="599"/>
      <c r="E932" s="593"/>
      <c r="F932" s="599"/>
      <c r="G932" s="602"/>
      <c r="H932" s="586"/>
      <c r="I932" s="602"/>
      <c r="J932" s="586"/>
      <c r="K932" s="21"/>
      <c r="L932" s="21"/>
      <c r="M932" s="22"/>
      <c r="N932" s="36"/>
      <c r="O932" s="24">
        <f t="shared" si="1360"/>
        <v>0</v>
      </c>
      <c r="P932" s="586"/>
      <c r="Q932" s="586"/>
      <c r="R932" s="586"/>
      <c r="S932" s="454"/>
      <c r="T932" s="454"/>
    </row>
    <row r="933" spans="1:20" ht="14.25" customHeight="1">
      <c r="A933" s="594"/>
      <c r="B933" s="545"/>
      <c r="C933" s="550"/>
      <c r="D933" s="600"/>
      <c r="E933" s="594"/>
      <c r="F933" s="600"/>
      <c r="G933" s="603"/>
      <c r="H933" s="587"/>
      <c r="I933" s="603"/>
      <c r="J933" s="587"/>
      <c r="K933" s="21"/>
      <c r="L933" s="21"/>
      <c r="M933" s="21"/>
      <c r="N933" s="36"/>
      <c r="O933" s="24">
        <f t="shared" si="1360"/>
        <v>0</v>
      </c>
      <c r="P933" s="587"/>
      <c r="Q933" s="587"/>
      <c r="R933" s="587"/>
      <c r="S933" s="454"/>
      <c r="T933" s="454"/>
    </row>
    <row r="934" spans="1:20" ht="14.25" customHeight="1">
      <c r="A934" s="546">
        <v>1</v>
      </c>
      <c r="B934" s="542" t="s">
        <v>416</v>
      </c>
      <c r="C934" s="542" t="s">
        <v>417</v>
      </c>
      <c r="D934" s="561" t="s">
        <v>31</v>
      </c>
      <c r="E934" s="546">
        <v>83</v>
      </c>
      <c r="F934" s="561">
        <f>H934+J934+R934</f>
        <v>10.873205990000002</v>
      </c>
      <c r="G934" s="297">
        <v>0.35</v>
      </c>
      <c r="H934" s="578">
        <f>G934*$P$8/1000</f>
        <v>0.63655549999999994</v>
      </c>
      <c r="I934" s="297">
        <v>8.9999999999999993E-3</v>
      </c>
      <c r="J934" s="578">
        <f>I934*$P$9/1000</f>
        <v>2.386224E-2</v>
      </c>
      <c r="K934" s="36" t="s">
        <v>233</v>
      </c>
      <c r="L934" s="21" t="s">
        <v>31</v>
      </c>
      <c r="M934" s="21">
        <v>1</v>
      </c>
      <c r="N934" s="36">
        <v>8.75</v>
      </c>
      <c r="O934" s="24">
        <f t="shared" si="1360"/>
        <v>8.75</v>
      </c>
      <c r="P934" s="578">
        <f>E934*F934</f>
        <v>902.47609717000023</v>
      </c>
      <c r="Q934" s="578">
        <f>SUM(O934:O937)</f>
        <v>8.75</v>
      </c>
      <c r="R934" s="578">
        <f t="shared" ref="R934" si="1399">Q934*1.02*1.05*$R$14</f>
        <v>10.212788250000003</v>
      </c>
      <c r="S934" s="454">
        <f t="shared" ref="S934" si="1400">F934*$S$17</f>
        <v>12.614386753774028</v>
      </c>
      <c r="T934" s="454">
        <f t="shared" ref="T934" si="1401">S934*E934</f>
        <v>1046.9941005632443</v>
      </c>
    </row>
    <row r="935" spans="1:20" ht="14.25" customHeight="1">
      <c r="A935" s="546"/>
      <c r="B935" s="542"/>
      <c r="C935" s="542"/>
      <c r="D935" s="561"/>
      <c r="E935" s="546"/>
      <c r="F935" s="561"/>
      <c r="G935" s="297"/>
      <c r="H935" s="578"/>
      <c r="I935" s="297"/>
      <c r="J935" s="578"/>
      <c r="K935" s="21"/>
      <c r="L935" s="21"/>
      <c r="M935" s="21"/>
      <c r="N935" s="36"/>
      <c r="O935" s="24">
        <f t="shared" si="1360"/>
        <v>0</v>
      </c>
      <c r="P935" s="578"/>
      <c r="Q935" s="578"/>
      <c r="R935" s="578"/>
      <c r="S935" s="454"/>
      <c r="T935" s="454"/>
    </row>
    <row r="936" spans="1:20" ht="14.25" customHeight="1">
      <c r="A936" s="546"/>
      <c r="B936" s="542"/>
      <c r="C936" s="542"/>
      <c r="D936" s="561"/>
      <c r="E936" s="546"/>
      <c r="F936" s="561"/>
      <c r="G936" s="297"/>
      <c r="H936" s="578"/>
      <c r="I936" s="297"/>
      <c r="J936" s="578"/>
      <c r="K936" s="21"/>
      <c r="L936" s="21"/>
      <c r="M936" s="38"/>
      <c r="N936" s="18"/>
      <c r="O936" s="24">
        <f t="shared" si="1360"/>
        <v>0</v>
      </c>
      <c r="P936" s="578"/>
      <c r="Q936" s="578"/>
      <c r="R936" s="578"/>
      <c r="S936" s="454"/>
      <c r="T936" s="454"/>
    </row>
    <row r="937" spans="1:20" ht="14.25" customHeight="1">
      <c r="A937" s="546"/>
      <c r="B937" s="542"/>
      <c r="C937" s="542"/>
      <c r="D937" s="561"/>
      <c r="E937" s="546"/>
      <c r="F937" s="561"/>
      <c r="G937" s="297"/>
      <c r="H937" s="578"/>
      <c r="I937" s="297"/>
      <c r="J937" s="578"/>
      <c r="K937" s="21"/>
      <c r="L937" s="21"/>
      <c r="M937" s="38"/>
      <c r="N937" s="36"/>
      <c r="O937" s="24">
        <f t="shared" si="1360"/>
        <v>0</v>
      </c>
      <c r="P937" s="578"/>
      <c r="Q937" s="578"/>
      <c r="R937" s="578"/>
      <c r="S937" s="454"/>
      <c r="T937" s="454"/>
    </row>
    <row r="938" spans="1:20" ht="14.25" customHeight="1">
      <c r="A938" s="546">
        <v>2</v>
      </c>
      <c r="B938" s="542" t="s">
        <v>416</v>
      </c>
      <c r="C938" s="542" t="s">
        <v>418</v>
      </c>
      <c r="D938" s="561" t="s">
        <v>31</v>
      </c>
      <c r="E938" s="546">
        <v>8</v>
      </c>
      <c r="F938" s="561">
        <f>H938+J938+R938</f>
        <v>14.666527340000002</v>
      </c>
      <c r="G938" s="297">
        <v>0.35</v>
      </c>
      <c r="H938" s="578">
        <f>G938*$P$8/1000</f>
        <v>0.63655549999999994</v>
      </c>
      <c r="I938" s="297">
        <v>8.9999999999999993E-3</v>
      </c>
      <c r="J938" s="578">
        <f>I938*$P$9/1000</f>
        <v>2.386224E-2</v>
      </c>
      <c r="K938" s="36" t="s">
        <v>233</v>
      </c>
      <c r="L938" s="21" t="s">
        <v>31</v>
      </c>
      <c r="M938" s="21">
        <v>1</v>
      </c>
      <c r="N938" s="36">
        <v>12</v>
      </c>
      <c r="O938" s="24">
        <f t="shared" si="1360"/>
        <v>12</v>
      </c>
      <c r="P938" s="578">
        <f>E938*F938</f>
        <v>117.33221872000001</v>
      </c>
      <c r="Q938" s="578">
        <f>SUM(O938:O941)</f>
        <v>12</v>
      </c>
      <c r="R938" s="578">
        <f t="shared" ref="R938" si="1402">Q938*1.02*1.05*$R$14</f>
        <v>14.006109600000002</v>
      </c>
      <c r="S938" s="454">
        <f t="shared" ref="S938" si="1403">F938*$S$17</f>
        <v>17.015151591141759</v>
      </c>
      <c r="T938" s="454">
        <f t="shared" ref="T938" si="1404">S938*E938</f>
        <v>136.12121272913407</v>
      </c>
    </row>
    <row r="939" spans="1:20" ht="14.25" customHeight="1">
      <c r="A939" s="546"/>
      <c r="B939" s="542"/>
      <c r="C939" s="542"/>
      <c r="D939" s="561"/>
      <c r="E939" s="546"/>
      <c r="F939" s="561"/>
      <c r="G939" s="297"/>
      <c r="H939" s="578"/>
      <c r="I939" s="297"/>
      <c r="J939" s="578"/>
      <c r="K939" s="21"/>
      <c r="L939" s="21"/>
      <c r="M939" s="21"/>
      <c r="N939" s="36"/>
      <c r="O939" s="24">
        <f t="shared" ref="O939:O993" si="1405">M939*N939</f>
        <v>0</v>
      </c>
      <c r="P939" s="578"/>
      <c r="Q939" s="578"/>
      <c r="R939" s="578"/>
      <c r="S939" s="454"/>
      <c r="T939" s="454"/>
    </row>
    <row r="940" spans="1:20" ht="14.25" customHeight="1">
      <c r="A940" s="546"/>
      <c r="B940" s="542"/>
      <c r="C940" s="542"/>
      <c r="D940" s="561"/>
      <c r="E940" s="546"/>
      <c r="F940" s="561"/>
      <c r="G940" s="297"/>
      <c r="H940" s="578"/>
      <c r="I940" s="297"/>
      <c r="J940" s="578"/>
      <c r="K940" s="21"/>
      <c r="L940" s="21"/>
      <c r="M940" s="38"/>
      <c r="N940" s="18"/>
      <c r="O940" s="24">
        <f t="shared" si="1405"/>
        <v>0</v>
      </c>
      <c r="P940" s="578"/>
      <c r="Q940" s="578"/>
      <c r="R940" s="578"/>
      <c r="S940" s="454"/>
      <c r="T940" s="454"/>
    </row>
    <row r="941" spans="1:20" ht="14.25" customHeight="1">
      <c r="A941" s="546"/>
      <c r="B941" s="542"/>
      <c r="C941" s="542"/>
      <c r="D941" s="561"/>
      <c r="E941" s="546"/>
      <c r="F941" s="561"/>
      <c r="G941" s="297"/>
      <c r="H941" s="578"/>
      <c r="I941" s="297"/>
      <c r="J941" s="578"/>
      <c r="K941" s="21"/>
      <c r="L941" s="21"/>
      <c r="M941" s="38"/>
      <c r="N941" s="36"/>
      <c r="O941" s="24">
        <f t="shared" si="1405"/>
        <v>0</v>
      </c>
      <c r="P941" s="578"/>
      <c r="Q941" s="578"/>
      <c r="R941" s="578"/>
      <c r="S941" s="454"/>
      <c r="T941" s="454"/>
    </row>
    <row r="942" spans="1:20" ht="14.25" customHeight="1">
      <c r="A942" s="546">
        <v>2</v>
      </c>
      <c r="B942" s="542" t="s">
        <v>416</v>
      </c>
      <c r="C942" s="542" t="s">
        <v>1525</v>
      </c>
      <c r="D942" s="561" t="s">
        <v>31</v>
      </c>
      <c r="E942" s="546">
        <v>8</v>
      </c>
      <c r="F942" s="561">
        <f>H942+J942+R942</f>
        <v>5.329120940000001</v>
      </c>
      <c r="G942" s="297">
        <v>0.35</v>
      </c>
      <c r="H942" s="578">
        <f>G942*$P$8/1000</f>
        <v>0.63655549999999994</v>
      </c>
      <c r="I942" s="297">
        <v>8.9999999999999993E-3</v>
      </c>
      <c r="J942" s="578">
        <f>I942*$P$9/1000</f>
        <v>2.386224E-2</v>
      </c>
      <c r="K942" s="36" t="s">
        <v>233</v>
      </c>
      <c r="L942" s="21" t="s">
        <v>31</v>
      </c>
      <c r="M942" s="21">
        <v>1</v>
      </c>
      <c r="N942" s="69">
        <v>4</v>
      </c>
      <c r="O942" s="24">
        <f t="shared" si="1405"/>
        <v>4</v>
      </c>
      <c r="P942" s="578">
        <f>E942*F942</f>
        <v>42.632967520000008</v>
      </c>
      <c r="Q942" s="578">
        <f>SUM(O942:O945)</f>
        <v>4</v>
      </c>
      <c r="R942" s="578">
        <f t="shared" ref="R942" si="1406">Q942*1.02*1.05*$R$14</f>
        <v>4.6687032000000013</v>
      </c>
      <c r="S942" s="454">
        <f t="shared" ref="S942" si="1407">F942*$S$17</f>
        <v>6.182499683775033</v>
      </c>
      <c r="T942" s="454">
        <f t="shared" ref="T942" si="1408">S942*E942</f>
        <v>49.459997470200264</v>
      </c>
    </row>
    <row r="943" spans="1:20" ht="14.25" customHeight="1">
      <c r="A943" s="546"/>
      <c r="B943" s="542"/>
      <c r="C943" s="542"/>
      <c r="D943" s="561"/>
      <c r="E943" s="546"/>
      <c r="F943" s="561"/>
      <c r="G943" s="297"/>
      <c r="H943" s="578"/>
      <c r="I943" s="297"/>
      <c r="J943" s="578"/>
      <c r="K943" s="21"/>
      <c r="L943" s="21"/>
      <c r="M943" s="21"/>
      <c r="N943" s="36"/>
      <c r="O943" s="24">
        <f t="shared" si="1405"/>
        <v>0</v>
      </c>
      <c r="P943" s="578"/>
      <c r="Q943" s="578"/>
      <c r="R943" s="578"/>
      <c r="S943" s="454"/>
      <c r="T943" s="454"/>
    </row>
    <row r="944" spans="1:20" ht="14.25" customHeight="1">
      <c r="A944" s="546"/>
      <c r="B944" s="542"/>
      <c r="C944" s="542"/>
      <c r="D944" s="561"/>
      <c r="E944" s="546"/>
      <c r="F944" s="561"/>
      <c r="G944" s="297"/>
      <c r="H944" s="578"/>
      <c r="I944" s="297"/>
      <c r="J944" s="578"/>
      <c r="K944" s="21"/>
      <c r="L944" s="21"/>
      <c r="M944" s="38"/>
      <c r="N944" s="18"/>
      <c r="O944" s="24">
        <f t="shared" si="1405"/>
        <v>0</v>
      </c>
      <c r="P944" s="578"/>
      <c r="Q944" s="578"/>
      <c r="R944" s="578"/>
      <c r="S944" s="454"/>
      <c r="T944" s="454"/>
    </row>
    <row r="945" spans="1:20" ht="14.25" customHeight="1">
      <c r="A945" s="546"/>
      <c r="B945" s="542"/>
      <c r="C945" s="542"/>
      <c r="D945" s="561"/>
      <c r="E945" s="546"/>
      <c r="F945" s="561"/>
      <c r="G945" s="297"/>
      <c r="H945" s="578"/>
      <c r="I945" s="297"/>
      <c r="J945" s="578"/>
      <c r="K945" s="21"/>
      <c r="L945" s="21"/>
      <c r="M945" s="38"/>
      <c r="N945" s="36"/>
      <c r="O945" s="24">
        <f t="shared" si="1405"/>
        <v>0</v>
      </c>
      <c r="P945" s="578"/>
      <c r="Q945" s="578"/>
      <c r="R945" s="578"/>
      <c r="S945" s="454"/>
      <c r="T945" s="454"/>
    </row>
    <row r="946" spans="1:20" ht="14.25" customHeight="1">
      <c r="A946" s="546">
        <v>3</v>
      </c>
      <c r="B946" s="542" t="s">
        <v>234</v>
      </c>
      <c r="C946" s="542" t="s">
        <v>423</v>
      </c>
      <c r="D946" s="546" t="s">
        <v>31</v>
      </c>
      <c r="E946" s="546">
        <v>120</v>
      </c>
      <c r="F946" s="561">
        <f>H946+J946+R946</f>
        <v>1.3950473220000004</v>
      </c>
      <c r="G946" s="297">
        <v>0.125</v>
      </c>
      <c r="H946" s="578">
        <f>G946*$P$8/1000</f>
        <v>0.22734124999999999</v>
      </c>
      <c r="I946" s="604">
        <v>2.0000000000000001E-4</v>
      </c>
      <c r="J946" s="578">
        <f>I946*$P$9/1000</f>
        <v>5.3027200000000003E-4</v>
      </c>
      <c r="K946" s="36" t="s">
        <v>235</v>
      </c>
      <c r="L946" s="21" t="s">
        <v>31</v>
      </c>
      <c r="M946" s="21">
        <v>1</v>
      </c>
      <c r="N946" s="72">
        <v>1</v>
      </c>
      <c r="O946" s="24">
        <f t="shared" si="1405"/>
        <v>1</v>
      </c>
      <c r="P946" s="578">
        <f>E946*F946</f>
        <v>167.40567864000005</v>
      </c>
      <c r="Q946" s="578">
        <f>SUM(O946:O949)</f>
        <v>1</v>
      </c>
      <c r="R946" s="578">
        <f t="shared" ref="R946" si="1409">Q946*1.02*1.05*$R$14</f>
        <v>1.1671758000000003</v>
      </c>
      <c r="S946" s="454">
        <f t="shared" ref="S946" si="1410">F946*$S$17</f>
        <v>1.6184432149735013</v>
      </c>
      <c r="T946" s="454">
        <f t="shared" ref="T946" si="1411">S946*E946</f>
        <v>194.21318579682014</v>
      </c>
    </row>
    <row r="947" spans="1:20" ht="14.25" customHeight="1">
      <c r="A947" s="546"/>
      <c r="B947" s="542"/>
      <c r="C947" s="542"/>
      <c r="D947" s="546"/>
      <c r="E947" s="546"/>
      <c r="F947" s="561"/>
      <c r="G947" s="297"/>
      <c r="H947" s="578"/>
      <c r="I947" s="604"/>
      <c r="J947" s="578"/>
      <c r="K947" s="21"/>
      <c r="L947" s="21"/>
      <c r="M947" s="21"/>
      <c r="N947" s="36"/>
      <c r="O947" s="24">
        <f t="shared" si="1405"/>
        <v>0</v>
      </c>
      <c r="P947" s="578"/>
      <c r="Q947" s="578"/>
      <c r="R947" s="578"/>
      <c r="S947" s="454"/>
      <c r="T947" s="454"/>
    </row>
    <row r="948" spans="1:20" ht="14.25" customHeight="1">
      <c r="A948" s="546"/>
      <c r="B948" s="542"/>
      <c r="C948" s="542"/>
      <c r="D948" s="546"/>
      <c r="E948" s="546"/>
      <c r="F948" s="561"/>
      <c r="G948" s="297"/>
      <c r="H948" s="578"/>
      <c r="I948" s="604"/>
      <c r="J948" s="578"/>
      <c r="K948" s="21"/>
      <c r="L948" s="21"/>
      <c r="M948" s="22"/>
      <c r="N948" s="36"/>
      <c r="O948" s="24">
        <f t="shared" si="1405"/>
        <v>0</v>
      </c>
      <c r="P948" s="578"/>
      <c r="Q948" s="578"/>
      <c r="R948" s="578"/>
      <c r="S948" s="454"/>
      <c r="T948" s="454"/>
    </row>
    <row r="949" spans="1:20" ht="14.25" customHeight="1">
      <c r="A949" s="546"/>
      <c r="B949" s="542"/>
      <c r="C949" s="542"/>
      <c r="D949" s="546"/>
      <c r="E949" s="546"/>
      <c r="F949" s="561"/>
      <c r="G949" s="297"/>
      <c r="H949" s="578"/>
      <c r="I949" s="604"/>
      <c r="J949" s="578"/>
      <c r="K949" s="21"/>
      <c r="L949" s="21"/>
      <c r="M949" s="21"/>
      <c r="N949" s="36"/>
      <c r="O949" s="24">
        <f t="shared" si="1405"/>
        <v>0</v>
      </c>
      <c r="P949" s="578"/>
      <c r="Q949" s="578"/>
      <c r="R949" s="578"/>
      <c r="S949" s="454"/>
      <c r="T949" s="454"/>
    </row>
    <row r="950" spans="1:20" ht="14.25" customHeight="1">
      <c r="A950" s="546">
        <v>4</v>
      </c>
      <c r="B950" s="542" t="s">
        <v>234</v>
      </c>
      <c r="C950" s="542" t="s">
        <v>424</v>
      </c>
      <c r="D950" s="546" t="s">
        <v>31</v>
      </c>
      <c r="E950" s="546">
        <v>25</v>
      </c>
      <c r="F950" s="561">
        <f>H950+J950+R950</f>
        <v>1.5899656806000002</v>
      </c>
      <c r="G950" s="297">
        <v>0.125</v>
      </c>
      <c r="H950" s="578">
        <f>G950*$P$8/1000</f>
        <v>0.22734124999999999</v>
      </c>
      <c r="I950" s="604">
        <v>2.0000000000000001E-4</v>
      </c>
      <c r="J950" s="578">
        <f>I950*$P$9/1000</f>
        <v>5.3027200000000003E-4</v>
      </c>
      <c r="K950" s="36" t="s">
        <v>235</v>
      </c>
      <c r="L950" s="21" t="s">
        <v>31</v>
      </c>
      <c r="M950" s="21">
        <v>1</v>
      </c>
      <c r="N950" s="72">
        <v>1.167</v>
      </c>
      <c r="O950" s="24">
        <f t="shared" si="1405"/>
        <v>1.167</v>
      </c>
      <c r="P950" s="578">
        <f>E950*F950</f>
        <v>39.749142015000004</v>
      </c>
      <c r="Q950" s="578">
        <f>SUM(O950:O953)</f>
        <v>1.167</v>
      </c>
      <c r="R950" s="578">
        <f t="shared" ref="R950" si="1412">Q950*1.02*1.05*$R$14</f>
        <v>1.3620941586000002</v>
      </c>
      <c r="S950" s="454">
        <f t="shared" ref="S950" si="1413">F950*$S$17</f>
        <v>1.8445748235397816</v>
      </c>
      <c r="T950" s="454">
        <f t="shared" ref="T950" si="1414">S950*E950</f>
        <v>46.114370588494538</v>
      </c>
    </row>
    <row r="951" spans="1:20" ht="14.25" customHeight="1">
      <c r="A951" s="546"/>
      <c r="B951" s="542"/>
      <c r="C951" s="542"/>
      <c r="D951" s="546"/>
      <c r="E951" s="546"/>
      <c r="F951" s="561"/>
      <c r="G951" s="297"/>
      <c r="H951" s="578"/>
      <c r="I951" s="604"/>
      <c r="J951" s="578"/>
      <c r="K951" s="21"/>
      <c r="L951" s="21"/>
      <c r="M951" s="21"/>
      <c r="N951" s="36"/>
      <c r="O951" s="24">
        <f t="shared" si="1405"/>
        <v>0</v>
      </c>
      <c r="P951" s="578"/>
      <c r="Q951" s="578"/>
      <c r="R951" s="578"/>
      <c r="S951" s="454"/>
      <c r="T951" s="454"/>
    </row>
    <row r="952" spans="1:20" ht="14.25" customHeight="1">
      <c r="A952" s="546"/>
      <c r="B952" s="542"/>
      <c r="C952" s="542"/>
      <c r="D952" s="546"/>
      <c r="E952" s="546"/>
      <c r="F952" s="561"/>
      <c r="G952" s="297"/>
      <c r="H952" s="578"/>
      <c r="I952" s="604"/>
      <c r="J952" s="578"/>
      <c r="K952" s="21"/>
      <c r="L952" s="21"/>
      <c r="M952" s="22"/>
      <c r="N952" s="36"/>
      <c r="O952" s="24">
        <f t="shared" si="1405"/>
        <v>0</v>
      </c>
      <c r="P952" s="578"/>
      <c r="Q952" s="578"/>
      <c r="R952" s="578"/>
      <c r="S952" s="454"/>
      <c r="T952" s="454"/>
    </row>
    <row r="953" spans="1:20" ht="14.25" customHeight="1">
      <c r="A953" s="546"/>
      <c r="B953" s="542"/>
      <c r="C953" s="542"/>
      <c r="D953" s="546"/>
      <c r="E953" s="546"/>
      <c r="F953" s="561"/>
      <c r="G953" s="297"/>
      <c r="H953" s="578"/>
      <c r="I953" s="604"/>
      <c r="J953" s="578"/>
      <c r="K953" s="21"/>
      <c r="L953" s="21"/>
      <c r="M953" s="21"/>
      <c r="N953" s="36"/>
      <c r="O953" s="24">
        <f t="shared" si="1405"/>
        <v>0</v>
      </c>
      <c r="P953" s="578"/>
      <c r="Q953" s="578"/>
      <c r="R953" s="578"/>
      <c r="S953" s="454"/>
      <c r="T953" s="454"/>
    </row>
    <row r="954" spans="1:20" ht="14.25" customHeight="1">
      <c r="A954" s="546">
        <v>5</v>
      </c>
      <c r="B954" s="542" t="s">
        <v>425</v>
      </c>
      <c r="C954" s="542" t="s">
        <v>426</v>
      </c>
      <c r="D954" s="546" t="s">
        <v>31</v>
      </c>
      <c r="E954" s="546">
        <v>13</v>
      </c>
      <c r="F954" s="561">
        <f>H954+J954+R954</f>
        <v>1.7102178840000004</v>
      </c>
      <c r="G954" s="297">
        <v>0.29799999999999999</v>
      </c>
      <c r="H954" s="578">
        <f>G954*$P$8/1000</f>
        <v>0.54198153999999998</v>
      </c>
      <c r="I954" s="604">
        <v>4.0000000000000002E-4</v>
      </c>
      <c r="J954" s="578">
        <f>I954*$P$9/1000</f>
        <v>1.0605440000000001E-3</v>
      </c>
      <c r="K954" s="36" t="s">
        <v>237</v>
      </c>
      <c r="L954" s="21" t="s">
        <v>31</v>
      </c>
      <c r="M954" s="21">
        <v>1</v>
      </c>
      <c r="N954" s="72">
        <v>1</v>
      </c>
      <c r="O954" s="24">
        <f t="shared" si="1405"/>
        <v>1</v>
      </c>
      <c r="P954" s="578">
        <f>E954*F954</f>
        <v>22.232832492000007</v>
      </c>
      <c r="Q954" s="578">
        <f>SUM(O954:O957)</f>
        <v>1</v>
      </c>
      <c r="R954" s="578">
        <f t="shared" ref="R954" si="1415">Q954*1.02*1.05*$R$14</f>
        <v>1.1671758000000003</v>
      </c>
      <c r="S954" s="454">
        <f t="shared" ref="S954" si="1416">F954*$S$17</f>
        <v>1.9840836126748527</v>
      </c>
      <c r="T954" s="454">
        <f t="shared" ref="T954" si="1417">S954*E954</f>
        <v>25.793086964773085</v>
      </c>
    </row>
    <row r="955" spans="1:20" ht="14.25" customHeight="1">
      <c r="A955" s="546"/>
      <c r="B955" s="542"/>
      <c r="C955" s="542"/>
      <c r="D955" s="546"/>
      <c r="E955" s="546"/>
      <c r="F955" s="561"/>
      <c r="G955" s="297"/>
      <c r="H955" s="578"/>
      <c r="I955" s="604"/>
      <c r="J955" s="578"/>
      <c r="K955" s="21"/>
      <c r="L955" s="21"/>
      <c r="M955" s="21"/>
      <c r="N955" s="36"/>
      <c r="O955" s="24">
        <f t="shared" si="1405"/>
        <v>0</v>
      </c>
      <c r="P955" s="578"/>
      <c r="Q955" s="578"/>
      <c r="R955" s="578"/>
      <c r="S955" s="454"/>
      <c r="T955" s="454"/>
    </row>
    <row r="956" spans="1:20" ht="14.25" customHeight="1">
      <c r="A956" s="546"/>
      <c r="B956" s="542"/>
      <c r="C956" s="542"/>
      <c r="D956" s="546"/>
      <c r="E956" s="546"/>
      <c r="F956" s="561"/>
      <c r="G956" s="297"/>
      <c r="H956" s="578"/>
      <c r="I956" s="604"/>
      <c r="J956" s="578"/>
      <c r="K956" s="21"/>
      <c r="L956" s="21"/>
      <c r="M956" s="22"/>
      <c r="N956" s="36"/>
      <c r="O956" s="24">
        <f t="shared" si="1405"/>
        <v>0</v>
      </c>
      <c r="P956" s="578"/>
      <c r="Q956" s="578"/>
      <c r="R956" s="578"/>
      <c r="S956" s="454"/>
      <c r="T956" s="454"/>
    </row>
    <row r="957" spans="1:20" ht="14.25" customHeight="1">
      <c r="A957" s="546"/>
      <c r="B957" s="542"/>
      <c r="C957" s="542"/>
      <c r="D957" s="546"/>
      <c r="E957" s="546"/>
      <c r="F957" s="561"/>
      <c r="G957" s="297"/>
      <c r="H957" s="578"/>
      <c r="I957" s="604"/>
      <c r="J957" s="578"/>
      <c r="K957" s="21"/>
      <c r="L957" s="21"/>
      <c r="M957" s="21"/>
      <c r="N957" s="36"/>
      <c r="O957" s="24">
        <f t="shared" si="1405"/>
        <v>0</v>
      </c>
      <c r="P957" s="578"/>
      <c r="Q957" s="578"/>
      <c r="R957" s="578"/>
      <c r="S957" s="454"/>
      <c r="T957" s="454"/>
    </row>
    <row r="958" spans="1:20" ht="14.25" customHeight="1">
      <c r="A958" s="546">
        <v>6</v>
      </c>
      <c r="B958" s="542" t="s">
        <v>236</v>
      </c>
      <c r="C958" s="542" t="s">
        <v>427</v>
      </c>
      <c r="D958" s="546" t="s">
        <v>31</v>
      </c>
      <c r="E958" s="546">
        <v>30</v>
      </c>
      <c r="F958" s="561">
        <f>H958+J958+R958</f>
        <v>1.1790996114000001</v>
      </c>
      <c r="G958" s="297">
        <v>0.113</v>
      </c>
      <c r="H958" s="578">
        <f>G958*$P$8/1000</f>
        <v>0.20551649</v>
      </c>
      <c r="I958" s="604">
        <v>5.0000000000000001E-4</v>
      </c>
      <c r="J958" s="578">
        <f>I958*$P$9/1000</f>
        <v>1.3256800000000001E-3</v>
      </c>
      <c r="K958" s="36" t="s">
        <v>237</v>
      </c>
      <c r="L958" s="21" t="s">
        <v>31</v>
      </c>
      <c r="M958" s="21">
        <v>1</v>
      </c>
      <c r="N958" s="36">
        <v>0.83299999999999996</v>
      </c>
      <c r="O958" s="24">
        <f t="shared" si="1405"/>
        <v>0.83299999999999996</v>
      </c>
      <c r="P958" s="578">
        <f>E958*F958</f>
        <v>35.372988341999999</v>
      </c>
      <c r="Q958" s="578">
        <f>SUM(O958:O961)</f>
        <v>0.83299999999999996</v>
      </c>
      <c r="R958" s="578">
        <f t="shared" ref="R958" si="1418">Q958*1.02*1.05*$R$14</f>
        <v>0.97225744140000014</v>
      </c>
      <c r="S958" s="454">
        <f t="shared" ref="S958" si="1419">F958*$S$17</f>
        <v>1.3679147192744632</v>
      </c>
      <c r="T958" s="454">
        <f t="shared" ref="T958" si="1420">S958*E958</f>
        <v>41.037441578233896</v>
      </c>
    </row>
    <row r="959" spans="1:20" ht="14.25" customHeight="1">
      <c r="A959" s="546"/>
      <c r="B959" s="542"/>
      <c r="C959" s="542"/>
      <c r="D959" s="546"/>
      <c r="E959" s="546"/>
      <c r="F959" s="561"/>
      <c r="G959" s="297"/>
      <c r="H959" s="578"/>
      <c r="I959" s="604"/>
      <c r="J959" s="578"/>
      <c r="K959" s="21"/>
      <c r="L959" s="21"/>
      <c r="M959" s="21"/>
      <c r="N959" s="36"/>
      <c r="O959" s="24">
        <f t="shared" si="1405"/>
        <v>0</v>
      </c>
      <c r="P959" s="578"/>
      <c r="Q959" s="578"/>
      <c r="R959" s="578"/>
      <c r="S959" s="454"/>
      <c r="T959" s="454"/>
    </row>
    <row r="960" spans="1:20" ht="14.25" customHeight="1">
      <c r="A960" s="546"/>
      <c r="B960" s="542"/>
      <c r="C960" s="542"/>
      <c r="D960" s="546"/>
      <c r="E960" s="546"/>
      <c r="F960" s="561"/>
      <c r="G960" s="297"/>
      <c r="H960" s="578"/>
      <c r="I960" s="604"/>
      <c r="J960" s="578"/>
      <c r="K960" s="21"/>
      <c r="L960" s="21"/>
      <c r="M960" s="22"/>
      <c r="N960" s="36"/>
      <c r="O960" s="24">
        <f t="shared" si="1405"/>
        <v>0</v>
      </c>
      <c r="P960" s="578"/>
      <c r="Q960" s="578"/>
      <c r="R960" s="578"/>
      <c r="S960" s="454"/>
      <c r="T960" s="454"/>
    </row>
    <row r="961" spans="1:20" ht="14.25" customHeight="1">
      <c r="A961" s="546"/>
      <c r="B961" s="542"/>
      <c r="C961" s="542"/>
      <c r="D961" s="546"/>
      <c r="E961" s="546"/>
      <c r="F961" s="561"/>
      <c r="G961" s="297"/>
      <c r="H961" s="578"/>
      <c r="I961" s="604"/>
      <c r="J961" s="578"/>
      <c r="K961" s="21"/>
      <c r="L961" s="21"/>
      <c r="M961" s="21"/>
      <c r="N961" s="36"/>
      <c r="O961" s="24">
        <f t="shared" si="1405"/>
        <v>0</v>
      </c>
      <c r="P961" s="578"/>
      <c r="Q961" s="578"/>
      <c r="R961" s="578"/>
      <c r="S961" s="454"/>
      <c r="T961" s="454"/>
    </row>
    <row r="962" spans="1:20" ht="14.25" customHeight="1">
      <c r="A962" s="546">
        <v>7</v>
      </c>
      <c r="B962" s="542" t="s">
        <v>50</v>
      </c>
      <c r="C962" s="542" t="s">
        <v>429</v>
      </c>
      <c r="D962" s="546" t="s">
        <v>31</v>
      </c>
      <c r="E962" s="546">
        <v>224</v>
      </c>
      <c r="F962" s="561">
        <f>H962+J962+R962</f>
        <v>8.7538185000000018E-2</v>
      </c>
      <c r="G962" s="297"/>
      <c r="H962" s="578">
        <f>G962*$P$8/1000</f>
        <v>0</v>
      </c>
      <c r="I962" s="297"/>
      <c r="J962" s="578">
        <f>I962*$P$9/1000</f>
        <v>0</v>
      </c>
      <c r="K962" s="36" t="s">
        <v>238</v>
      </c>
      <c r="L962" s="36" t="s">
        <v>31</v>
      </c>
      <c r="M962" s="36">
        <v>1</v>
      </c>
      <c r="N962" s="36">
        <v>7.4999999999999997E-2</v>
      </c>
      <c r="O962" s="24">
        <f t="shared" si="1405"/>
        <v>7.4999999999999997E-2</v>
      </c>
      <c r="P962" s="578">
        <f>E962*F962</f>
        <v>19.608553440000005</v>
      </c>
      <c r="Q962" s="578">
        <f>SUM(O962:O965)</f>
        <v>7.4999999999999997E-2</v>
      </c>
      <c r="R962" s="578">
        <f t="shared" ref="R962" si="1421">Q962*1.02*1.05*$R$14</f>
        <v>8.7538185000000018E-2</v>
      </c>
      <c r="S962" s="454">
        <f t="shared" ref="S962" si="1422">F962*$S$17</f>
        <v>0.10155611163156308</v>
      </c>
      <c r="T962" s="454">
        <f t="shared" ref="T962" si="1423">S962*E962</f>
        <v>22.748569005470131</v>
      </c>
    </row>
    <row r="963" spans="1:20" ht="14.25" customHeight="1">
      <c r="A963" s="546"/>
      <c r="B963" s="542"/>
      <c r="C963" s="542"/>
      <c r="D963" s="546"/>
      <c r="E963" s="546"/>
      <c r="F963" s="561"/>
      <c r="G963" s="297"/>
      <c r="H963" s="578"/>
      <c r="I963" s="297"/>
      <c r="J963" s="578"/>
      <c r="K963" s="21"/>
      <c r="L963" s="21"/>
      <c r="M963" s="21"/>
      <c r="N963" s="36"/>
      <c r="O963" s="24">
        <f t="shared" si="1405"/>
        <v>0</v>
      </c>
      <c r="P963" s="578"/>
      <c r="Q963" s="578"/>
      <c r="R963" s="578"/>
      <c r="S963" s="454"/>
      <c r="T963" s="454"/>
    </row>
    <row r="964" spans="1:20" ht="14.25" customHeight="1">
      <c r="A964" s="546"/>
      <c r="B964" s="542"/>
      <c r="C964" s="542"/>
      <c r="D964" s="546"/>
      <c r="E964" s="546"/>
      <c r="F964" s="561"/>
      <c r="G964" s="297"/>
      <c r="H964" s="578"/>
      <c r="I964" s="297"/>
      <c r="J964" s="578"/>
      <c r="K964" s="21"/>
      <c r="L964" s="21"/>
      <c r="M964" s="22"/>
      <c r="N964" s="36"/>
      <c r="O964" s="24">
        <f t="shared" si="1405"/>
        <v>0</v>
      </c>
      <c r="P964" s="578"/>
      <c r="Q964" s="578"/>
      <c r="R964" s="578"/>
      <c r="S964" s="454"/>
      <c r="T964" s="454"/>
    </row>
    <row r="965" spans="1:20" ht="14.25" customHeight="1">
      <c r="A965" s="546"/>
      <c r="B965" s="542"/>
      <c r="C965" s="542"/>
      <c r="D965" s="546"/>
      <c r="E965" s="546"/>
      <c r="F965" s="561"/>
      <c r="G965" s="297"/>
      <c r="H965" s="578"/>
      <c r="I965" s="297"/>
      <c r="J965" s="578"/>
      <c r="K965" s="21"/>
      <c r="L965" s="21"/>
      <c r="M965" s="21"/>
      <c r="N965" s="36"/>
      <c r="O965" s="24">
        <f t="shared" si="1405"/>
        <v>0</v>
      </c>
      <c r="P965" s="578"/>
      <c r="Q965" s="578"/>
      <c r="R965" s="578"/>
      <c r="S965" s="454"/>
      <c r="T965" s="454"/>
    </row>
    <row r="966" spans="1:20" ht="14.25" customHeight="1">
      <c r="A966" s="546">
        <v>8</v>
      </c>
      <c r="B966" s="542" t="s">
        <v>50</v>
      </c>
      <c r="C966" s="542" t="s">
        <v>239</v>
      </c>
      <c r="D966" s="546" t="s">
        <v>31</v>
      </c>
      <c r="E966" s="546">
        <v>36</v>
      </c>
      <c r="F966" s="561">
        <f>H966+J966+R966</f>
        <v>0.14589697500000004</v>
      </c>
      <c r="G966" s="297"/>
      <c r="H966" s="578">
        <f>G966*$P$8/1000</f>
        <v>0</v>
      </c>
      <c r="I966" s="297"/>
      <c r="J966" s="578">
        <f>I966*$P$9/1000</f>
        <v>0</v>
      </c>
      <c r="K966" s="36" t="s">
        <v>238</v>
      </c>
      <c r="L966" s="36" t="s">
        <v>31</v>
      </c>
      <c r="M966" s="36">
        <v>1</v>
      </c>
      <c r="N966" s="36">
        <v>0.125</v>
      </c>
      <c r="O966" s="24">
        <f t="shared" si="1405"/>
        <v>0.125</v>
      </c>
      <c r="P966" s="578">
        <f>E966*F966</f>
        <v>5.2522911000000017</v>
      </c>
      <c r="Q966" s="578">
        <f>SUM(O966:O969)</f>
        <v>0.125</v>
      </c>
      <c r="R966" s="578">
        <f t="shared" ref="R966" si="1424">Q966*1.02*1.05*$R$14</f>
        <v>0.14589697500000004</v>
      </c>
      <c r="S966" s="454">
        <f t="shared" ref="S966" si="1425">F966*$S$17</f>
        <v>0.16926018605260515</v>
      </c>
      <c r="T966" s="454">
        <f t="shared" ref="T966" si="1426">S966*E966</f>
        <v>6.093366697893785</v>
      </c>
    </row>
    <row r="967" spans="1:20" ht="14.25" customHeight="1">
      <c r="A967" s="546"/>
      <c r="B967" s="542"/>
      <c r="C967" s="542"/>
      <c r="D967" s="546"/>
      <c r="E967" s="546"/>
      <c r="F967" s="561"/>
      <c r="G967" s="297"/>
      <c r="H967" s="578"/>
      <c r="I967" s="297"/>
      <c r="J967" s="578"/>
      <c r="K967" s="21"/>
      <c r="L967" s="21"/>
      <c r="M967" s="21"/>
      <c r="N967" s="36"/>
      <c r="O967" s="24">
        <f t="shared" si="1405"/>
        <v>0</v>
      </c>
      <c r="P967" s="578"/>
      <c r="Q967" s="578"/>
      <c r="R967" s="578"/>
      <c r="S967" s="454"/>
      <c r="T967" s="454"/>
    </row>
    <row r="968" spans="1:20" ht="14.25" customHeight="1">
      <c r="A968" s="546"/>
      <c r="B968" s="542"/>
      <c r="C968" s="542"/>
      <c r="D968" s="546"/>
      <c r="E968" s="546"/>
      <c r="F968" s="561"/>
      <c r="G968" s="297"/>
      <c r="H968" s="578"/>
      <c r="I968" s="297"/>
      <c r="J968" s="578"/>
      <c r="K968" s="21"/>
      <c r="L968" s="21"/>
      <c r="M968" s="22"/>
      <c r="N968" s="36"/>
      <c r="O968" s="24">
        <f t="shared" si="1405"/>
        <v>0</v>
      </c>
      <c r="P968" s="578"/>
      <c r="Q968" s="578"/>
      <c r="R968" s="578"/>
      <c r="S968" s="454"/>
      <c r="T968" s="454"/>
    </row>
    <row r="969" spans="1:20" ht="14.25" customHeight="1">
      <c r="A969" s="546"/>
      <c r="B969" s="542"/>
      <c r="C969" s="542"/>
      <c r="D969" s="546"/>
      <c r="E969" s="546"/>
      <c r="F969" s="561"/>
      <c r="G969" s="297"/>
      <c r="H969" s="578"/>
      <c r="I969" s="297"/>
      <c r="J969" s="578"/>
      <c r="K969" s="21"/>
      <c r="L969" s="21"/>
      <c r="M969" s="21"/>
      <c r="N969" s="36"/>
      <c r="O969" s="24">
        <f t="shared" si="1405"/>
        <v>0</v>
      </c>
      <c r="P969" s="578"/>
      <c r="Q969" s="578"/>
      <c r="R969" s="578"/>
      <c r="S969" s="454"/>
      <c r="T969" s="454"/>
    </row>
    <row r="970" spans="1:20" ht="14.25" customHeight="1">
      <c r="A970" s="546">
        <v>9</v>
      </c>
      <c r="B970" s="542" t="s">
        <v>730</v>
      </c>
      <c r="C970" s="542" t="s">
        <v>430</v>
      </c>
      <c r="D970" s="546" t="s">
        <v>31</v>
      </c>
      <c r="E970" s="546">
        <v>224</v>
      </c>
      <c r="F970" s="561">
        <f>H970+J970+R970</f>
        <v>0.75204940999999992</v>
      </c>
      <c r="G970" s="297">
        <v>0.189</v>
      </c>
      <c r="H970" s="578">
        <f>G970*$P$8/1000</f>
        <v>0.34373997000000001</v>
      </c>
      <c r="I970" s="297">
        <v>0.154</v>
      </c>
      <c r="J970" s="578">
        <f>I970*$P$9/1000</f>
        <v>0.40830943999999997</v>
      </c>
      <c r="K970" s="36"/>
      <c r="L970" s="36"/>
      <c r="M970" s="36"/>
      <c r="N970" s="36"/>
      <c r="O970" s="24">
        <f t="shared" si="1405"/>
        <v>0</v>
      </c>
      <c r="P970" s="578">
        <f>E970*F970</f>
        <v>168.45906783999999</v>
      </c>
      <c r="Q970" s="578">
        <f>SUM(O970:O973)</f>
        <v>0</v>
      </c>
      <c r="R970" s="578">
        <f t="shared" ref="R970" si="1427">Q970*1.02*1.05*$R$14</f>
        <v>0</v>
      </c>
      <c r="S970" s="454">
        <f t="shared" ref="S970" si="1428">F970*$S$17</f>
        <v>0.87247883691455475</v>
      </c>
      <c r="T970" s="454">
        <f t="shared" ref="T970" si="1429">S970*E970</f>
        <v>195.43525946886027</v>
      </c>
    </row>
    <row r="971" spans="1:20" ht="14.25" customHeight="1">
      <c r="A971" s="546"/>
      <c r="B971" s="542"/>
      <c r="C971" s="542"/>
      <c r="D971" s="546"/>
      <c r="E971" s="546"/>
      <c r="F971" s="561"/>
      <c r="G971" s="297"/>
      <c r="H971" s="578"/>
      <c r="I971" s="297"/>
      <c r="J971" s="578"/>
      <c r="K971" s="21"/>
      <c r="L971" s="21"/>
      <c r="M971" s="21"/>
      <c r="N971" s="36"/>
      <c r="O971" s="24">
        <f t="shared" si="1405"/>
        <v>0</v>
      </c>
      <c r="P971" s="578"/>
      <c r="Q971" s="578"/>
      <c r="R971" s="578"/>
      <c r="S971" s="454"/>
      <c r="T971" s="454"/>
    </row>
    <row r="972" spans="1:20" ht="14.25" customHeight="1">
      <c r="A972" s="546"/>
      <c r="B972" s="542"/>
      <c r="C972" s="542"/>
      <c r="D972" s="546"/>
      <c r="E972" s="546"/>
      <c r="F972" s="561"/>
      <c r="G972" s="297"/>
      <c r="H972" s="578"/>
      <c r="I972" s="297"/>
      <c r="J972" s="578"/>
      <c r="K972" s="21"/>
      <c r="L972" s="21"/>
      <c r="M972" s="22"/>
      <c r="N972" s="36"/>
      <c r="O972" s="24">
        <f t="shared" si="1405"/>
        <v>0</v>
      </c>
      <c r="P972" s="578"/>
      <c r="Q972" s="578"/>
      <c r="R972" s="578"/>
      <c r="S972" s="454"/>
      <c r="T972" s="454"/>
    </row>
    <row r="973" spans="1:20" ht="14.25" customHeight="1">
      <c r="A973" s="546"/>
      <c r="B973" s="542"/>
      <c r="C973" s="542"/>
      <c r="D973" s="546"/>
      <c r="E973" s="546"/>
      <c r="F973" s="561"/>
      <c r="G973" s="297"/>
      <c r="H973" s="578"/>
      <c r="I973" s="297"/>
      <c r="J973" s="578"/>
      <c r="K973" s="21"/>
      <c r="L973" s="21"/>
      <c r="M973" s="21"/>
      <c r="N973" s="36"/>
      <c r="O973" s="24">
        <f t="shared" si="1405"/>
        <v>0</v>
      </c>
      <c r="P973" s="578"/>
      <c r="Q973" s="578"/>
      <c r="R973" s="578"/>
      <c r="S973" s="454"/>
      <c r="T973" s="454"/>
    </row>
    <row r="974" spans="1:20" ht="14.25" customHeight="1">
      <c r="A974" s="546">
        <v>10</v>
      </c>
      <c r="B974" s="567" t="s">
        <v>401</v>
      </c>
      <c r="C974" s="542" t="s">
        <v>402</v>
      </c>
      <c r="D974" s="546" t="s">
        <v>36</v>
      </c>
      <c r="E974" s="547">
        <v>160</v>
      </c>
      <c r="F974" s="561">
        <f>H974+J974+R974</f>
        <v>0.52968538216400007</v>
      </c>
      <c r="G974" s="560">
        <v>2.07E-2</v>
      </c>
      <c r="H974" s="578">
        <f>G974*$P$8/1000</f>
        <v>3.7647711E-2</v>
      </c>
      <c r="I974" s="560">
        <v>5.5899999999999998E-2</v>
      </c>
      <c r="J974" s="578">
        <f>I974*$P$9/1000</f>
        <v>0.148211024</v>
      </c>
      <c r="K974" s="21" t="s">
        <v>246</v>
      </c>
      <c r="L974" s="21" t="s">
        <v>36</v>
      </c>
      <c r="M974" s="21">
        <v>1.03</v>
      </c>
      <c r="N974" s="18">
        <v>0.28599999999999998</v>
      </c>
      <c r="O974" s="24">
        <f t="shared" si="1405"/>
        <v>0.29458000000000001</v>
      </c>
      <c r="P974" s="578">
        <f>E974*F974</f>
        <v>84.749661146240015</v>
      </c>
      <c r="Q974" s="578">
        <f>SUM(O974:O977)</f>
        <v>0.29458000000000001</v>
      </c>
      <c r="R974" s="578">
        <f t="shared" ref="R974" si="1430">Q974*1.02*1.05*$R$14</f>
        <v>0.34382664716400008</v>
      </c>
      <c r="S974" s="454">
        <f t="shared" ref="S974" si="1431">F974*$S$17</f>
        <v>0.61450654706462482</v>
      </c>
      <c r="T974" s="454">
        <f t="shared" ref="T974" si="1432">S974*E974</f>
        <v>98.321047530339968</v>
      </c>
    </row>
    <row r="975" spans="1:20" ht="14.25" customHeight="1">
      <c r="A975" s="546"/>
      <c r="B975" s="542"/>
      <c r="C975" s="542"/>
      <c r="D975" s="546"/>
      <c r="E975" s="547"/>
      <c r="F975" s="561"/>
      <c r="G975" s="560"/>
      <c r="H975" s="578"/>
      <c r="I975" s="560"/>
      <c r="J975" s="578"/>
      <c r="K975" s="21"/>
      <c r="L975" s="21"/>
      <c r="M975" s="21"/>
      <c r="N975" s="18">
        <v>0</v>
      </c>
      <c r="O975" s="24">
        <f t="shared" si="1405"/>
        <v>0</v>
      </c>
      <c r="P975" s="578"/>
      <c r="Q975" s="578"/>
      <c r="R975" s="578"/>
      <c r="S975" s="454"/>
      <c r="T975" s="454"/>
    </row>
    <row r="976" spans="1:20" ht="14.25" customHeight="1">
      <c r="A976" s="546"/>
      <c r="B976" s="542"/>
      <c r="C976" s="542"/>
      <c r="D976" s="546"/>
      <c r="E976" s="547"/>
      <c r="F976" s="561"/>
      <c r="G976" s="560"/>
      <c r="H976" s="578"/>
      <c r="I976" s="560"/>
      <c r="J976" s="578"/>
      <c r="K976" s="21"/>
      <c r="L976" s="21"/>
      <c r="M976" s="22"/>
      <c r="N976" s="18">
        <v>0</v>
      </c>
      <c r="O976" s="24">
        <f t="shared" si="1405"/>
        <v>0</v>
      </c>
      <c r="P976" s="578"/>
      <c r="Q976" s="578"/>
      <c r="R976" s="578"/>
      <c r="S976" s="454"/>
      <c r="T976" s="454"/>
    </row>
    <row r="977" spans="1:20" ht="14.25" customHeight="1">
      <c r="A977" s="546"/>
      <c r="B977" s="542"/>
      <c r="C977" s="542"/>
      <c r="D977" s="546"/>
      <c r="E977" s="547"/>
      <c r="F977" s="561"/>
      <c r="G977" s="560"/>
      <c r="H977" s="578"/>
      <c r="I977" s="560"/>
      <c r="J977" s="578"/>
      <c r="K977" s="21"/>
      <c r="L977" s="21"/>
      <c r="M977" s="21"/>
      <c r="N977" s="18">
        <v>0</v>
      </c>
      <c r="O977" s="24">
        <f t="shared" si="1405"/>
        <v>0</v>
      </c>
      <c r="P977" s="578"/>
      <c r="Q977" s="578"/>
      <c r="R977" s="578"/>
      <c r="S977" s="454"/>
      <c r="T977" s="454"/>
    </row>
    <row r="978" spans="1:20" ht="14.25" customHeight="1">
      <c r="A978" s="546">
        <v>11</v>
      </c>
      <c r="B978" s="567" t="s">
        <v>401</v>
      </c>
      <c r="C978" s="542" t="s">
        <v>403</v>
      </c>
      <c r="D978" s="546" t="s">
        <v>36</v>
      </c>
      <c r="E978" s="547">
        <v>465</v>
      </c>
      <c r="F978" s="561">
        <f>H978+J978+R978</f>
        <v>0.41801000162000007</v>
      </c>
      <c r="G978" s="560">
        <v>2.07E-2</v>
      </c>
      <c r="H978" s="578">
        <f>G978*$P$8/1000</f>
        <v>3.7647711E-2</v>
      </c>
      <c r="I978" s="560">
        <v>5.5899999999999998E-2</v>
      </c>
      <c r="J978" s="578">
        <f>I978*$P$9/1000</f>
        <v>0.148211024</v>
      </c>
      <c r="K978" s="21" t="s">
        <v>246</v>
      </c>
      <c r="L978" s="21" t="s">
        <v>36</v>
      </c>
      <c r="M978" s="21">
        <v>1.02</v>
      </c>
      <c r="N978" s="18">
        <v>0.19500000000000001</v>
      </c>
      <c r="O978" s="24">
        <f t="shared" si="1405"/>
        <v>0.19890000000000002</v>
      </c>
      <c r="P978" s="578">
        <f>E978*F978</f>
        <v>194.37465075330005</v>
      </c>
      <c r="Q978" s="578">
        <f>SUM(O978:O981)</f>
        <v>0.19890000000000002</v>
      </c>
      <c r="R978" s="578">
        <f t="shared" ref="R978" si="1433">Q978*1.02*1.05*$R$14</f>
        <v>0.23215126662000007</v>
      </c>
      <c r="S978" s="454">
        <f t="shared" ref="S978" si="1434">F978*$S$17</f>
        <v>0.4849480302525187</v>
      </c>
      <c r="T978" s="454">
        <f t="shared" ref="T978" si="1435">S978*E978</f>
        <v>225.50083406742121</v>
      </c>
    </row>
    <row r="979" spans="1:20" ht="14.25" customHeight="1">
      <c r="A979" s="546"/>
      <c r="B979" s="542"/>
      <c r="C979" s="542"/>
      <c r="D979" s="546"/>
      <c r="E979" s="547"/>
      <c r="F979" s="561"/>
      <c r="G979" s="560"/>
      <c r="H979" s="578"/>
      <c r="I979" s="560"/>
      <c r="J979" s="578"/>
      <c r="K979" s="21"/>
      <c r="L979" s="21"/>
      <c r="M979" s="21"/>
      <c r="N979" s="18">
        <v>0</v>
      </c>
      <c r="O979" s="24">
        <f t="shared" si="1405"/>
        <v>0</v>
      </c>
      <c r="P979" s="578"/>
      <c r="Q979" s="578"/>
      <c r="R979" s="578"/>
      <c r="S979" s="454"/>
      <c r="T979" s="454"/>
    </row>
    <row r="980" spans="1:20" ht="14.25" customHeight="1">
      <c r="A980" s="546"/>
      <c r="B980" s="542"/>
      <c r="C980" s="542"/>
      <c r="D980" s="546"/>
      <c r="E980" s="547"/>
      <c r="F980" s="561"/>
      <c r="G980" s="560"/>
      <c r="H980" s="578"/>
      <c r="I980" s="560"/>
      <c r="J980" s="578"/>
      <c r="K980" s="21"/>
      <c r="L980" s="21"/>
      <c r="M980" s="22"/>
      <c r="N980" s="18">
        <v>0</v>
      </c>
      <c r="O980" s="24">
        <f t="shared" si="1405"/>
        <v>0</v>
      </c>
      <c r="P980" s="578"/>
      <c r="Q980" s="578"/>
      <c r="R980" s="578"/>
      <c r="S980" s="454"/>
      <c r="T980" s="454"/>
    </row>
    <row r="981" spans="1:20" ht="14.25" customHeight="1">
      <c r="A981" s="546"/>
      <c r="B981" s="542"/>
      <c r="C981" s="542"/>
      <c r="D981" s="546"/>
      <c r="E981" s="547"/>
      <c r="F981" s="561"/>
      <c r="G981" s="560"/>
      <c r="H981" s="578"/>
      <c r="I981" s="560"/>
      <c r="J981" s="578"/>
      <c r="K981" s="21"/>
      <c r="L981" s="21"/>
      <c r="M981" s="21"/>
      <c r="N981" s="18">
        <v>0</v>
      </c>
      <c r="O981" s="24">
        <f t="shared" si="1405"/>
        <v>0</v>
      </c>
      <c r="P981" s="578"/>
      <c r="Q981" s="578"/>
      <c r="R981" s="578"/>
      <c r="S981" s="454"/>
      <c r="T981" s="454"/>
    </row>
    <row r="982" spans="1:20" ht="14.25" customHeight="1">
      <c r="A982" s="546">
        <v>12</v>
      </c>
      <c r="B982" s="542" t="s">
        <v>406</v>
      </c>
      <c r="C982" s="542" t="s">
        <v>431</v>
      </c>
      <c r="D982" s="546" t="s">
        <v>36</v>
      </c>
      <c r="E982" s="547">
        <v>84</v>
      </c>
      <c r="F982" s="561">
        <f>H982+J982+R982</f>
        <v>0.24417578000000006</v>
      </c>
      <c r="G982" s="560">
        <v>7.6499999999999999E-2</v>
      </c>
      <c r="H982" s="578">
        <f>G982*$P$8/1000</f>
        <v>0.139132845</v>
      </c>
      <c r="I982" s="560">
        <v>2.2000000000000001E-3</v>
      </c>
      <c r="J982" s="578">
        <f>I982*$P$9/1000</f>
        <v>5.8329920000000013E-3</v>
      </c>
      <c r="K982" s="36" t="s">
        <v>408</v>
      </c>
      <c r="L982" s="36" t="s">
        <v>36</v>
      </c>
      <c r="M982" s="36">
        <v>1</v>
      </c>
      <c r="N982" s="36">
        <v>8.5000000000000006E-2</v>
      </c>
      <c r="O982" s="24">
        <f t="shared" si="1405"/>
        <v>8.5000000000000006E-2</v>
      </c>
      <c r="P982" s="578">
        <f>E982*F982</f>
        <v>20.510765520000007</v>
      </c>
      <c r="Q982" s="578">
        <f>SUM(O982:O985)</f>
        <v>8.5000000000000006E-2</v>
      </c>
      <c r="R982" s="578">
        <f t="shared" ref="R982" si="1436">Q982*1.02*1.05*$R$14</f>
        <v>9.9209943000000037E-2</v>
      </c>
      <c r="S982" s="454">
        <f t="shared" ref="S982" si="1437">F982*$S$17</f>
        <v>0.28327686679137781</v>
      </c>
      <c r="T982" s="454">
        <f t="shared" ref="T982" si="1438">S982*E982</f>
        <v>23.795256810475735</v>
      </c>
    </row>
    <row r="983" spans="1:20" ht="14.25" customHeight="1">
      <c r="A983" s="546"/>
      <c r="B983" s="542"/>
      <c r="C983" s="542"/>
      <c r="D983" s="546"/>
      <c r="E983" s="547"/>
      <c r="F983" s="561"/>
      <c r="G983" s="560"/>
      <c r="H983" s="578"/>
      <c r="I983" s="560"/>
      <c r="J983" s="578"/>
      <c r="K983" s="21"/>
      <c r="L983" s="21"/>
      <c r="M983" s="21"/>
      <c r="N983" s="36"/>
      <c r="O983" s="24">
        <f t="shared" si="1405"/>
        <v>0</v>
      </c>
      <c r="P983" s="578"/>
      <c r="Q983" s="578"/>
      <c r="R983" s="578"/>
      <c r="S983" s="454"/>
      <c r="T983" s="454"/>
    </row>
    <row r="984" spans="1:20" ht="14.25" customHeight="1">
      <c r="A984" s="546"/>
      <c r="B984" s="542"/>
      <c r="C984" s="542"/>
      <c r="D984" s="546"/>
      <c r="E984" s="547"/>
      <c r="F984" s="561"/>
      <c r="G984" s="560"/>
      <c r="H984" s="578"/>
      <c r="I984" s="560"/>
      <c r="J984" s="578"/>
      <c r="K984" s="21"/>
      <c r="L984" s="21"/>
      <c r="M984" s="22"/>
      <c r="N984" s="36"/>
      <c r="O984" s="24">
        <f t="shared" si="1405"/>
        <v>0</v>
      </c>
      <c r="P984" s="578"/>
      <c r="Q984" s="578"/>
      <c r="R984" s="578"/>
      <c r="S984" s="454"/>
      <c r="T984" s="454"/>
    </row>
    <row r="985" spans="1:20" ht="14.25" customHeight="1">
      <c r="A985" s="546"/>
      <c r="B985" s="542"/>
      <c r="C985" s="542"/>
      <c r="D985" s="546"/>
      <c r="E985" s="547"/>
      <c r="F985" s="561"/>
      <c r="G985" s="560"/>
      <c r="H985" s="578"/>
      <c r="I985" s="560"/>
      <c r="J985" s="578"/>
      <c r="K985" s="21"/>
      <c r="L985" s="21"/>
      <c r="M985" s="21"/>
      <c r="N985" s="36"/>
      <c r="O985" s="24">
        <f t="shared" si="1405"/>
        <v>0</v>
      </c>
      <c r="P985" s="578"/>
      <c r="Q985" s="578"/>
      <c r="R985" s="578"/>
      <c r="S985" s="454"/>
      <c r="T985" s="454"/>
    </row>
    <row r="986" spans="1:20" ht="14.25" customHeight="1">
      <c r="A986" s="546">
        <v>13</v>
      </c>
      <c r="B986" s="542" t="s">
        <v>432</v>
      </c>
      <c r="C986" s="542" t="s">
        <v>433</v>
      </c>
      <c r="D986" s="546" t="s">
        <v>36</v>
      </c>
      <c r="E986" s="547">
        <v>809</v>
      </c>
      <c r="F986" s="575">
        <f t="shared" ref="F986" si="1439">H986+J986+R986</f>
        <v>0.29647245</v>
      </c>
      <c r="G986" s="297">
        <v>7.6999999999999999E-2</v>
      </c>
      <c r="H986" s="577">
        <f t="shared" ref="H986" si="1440">G986*$P$8/1000</f>
        <v>0.14004221</v>
      </c>
      <c r="I986" s="297">
        <v>5.8999999999999997E-2</v>
      </c>
      <c r="J986" s="577">
        <f t="shared" ref="J986" si="1441">I986*$P$9/1000</f>
        <v>0.15643024</v>
      </c>
      <c r="K986" s="21"/>
      <c r="L986" s="21"/>
      <c r="M986" s="21"/>
      <c r="N986" s="36"/>
      <c r="O986" s="41">
        <f t="shared" si="1405"/>
        <v>0</v>
      </c>
      <c r="P986" s="577">
        <f t="shared" ref="P986" si="1442">E986*F986</f>
        <v>239.84621204999999</v>
      </c>
      <c r="Q986" s="577">
        <f t="shared" ref="Q986" si="1443">SUM(O986:O989)</f>
        <v>0</v>
      </c>
      <c r="R986" s="578">
        <f t="shared" ref="R986" si="1444">Q986*1.02*1.05*$R$14</f>
        <v>0</v>
      </c>
      <c r="S986" s="454">
        <f t="shared" ref="S986" si="1445">F986*$S$17</f>
        <v>0.34394806366939179</v>
      </c>
      <c r="T986" s="454">
        <f t="shared" ref="T986" si="1446">S986*E986</f>
        <v>278.25398350853794</v>
      </c>
    </row>
    <row r="987" spans="1:20" ht="14.25" customHeight="1">
      <c r="A987" s="546"/>
      <c r="B987" s="542"/>
      <c r="C987" s="542"/>
      <c r="D987" s="546"/>
      <c r="E987" s="546"/>
      <c r="F987" s="575"/>
      <c r="G987" s="297"/>
      <c r="H987" s="577"/>
      <c r="I987" s="297"/>
      <c r="J987" s="577"/>
      <c r="K987" s="21"/>
      <c r="L987" s="21"/>
      <c r="M987" s="21"/>
      <c r="N987" s="36"/>
      <c r="O987" s="41">
        <f t="shared" si="1405"/>
        <v>0</v>
      </c>
      <c r="P987" s="577"/>
      <c r="Q987" s="577"/>
      <c r="R987" s="578"/>
      <c r="S987" s="454"/>
      <c r="T987" s="454"/>
    </row>
    <row r="988" spans="1:20" ht="14.25" customHeight="1">
      <c r="A988" s="546"/>
      <c r="B988" s="542"/>
      <c r="C988" s="542"/>
      <c r="D988" s="546"/>
      <c r="E988" s="546"/>
      <c r="F988" s="575"/>
      <c r="G988" s="297"/>
      <c r="H988" s="577"/>
      <c r="I988" s="297"/>
      <c r="J988" s="577"/>
      <c r="K988" s="21"/>
      <c r="L988" s="21"/>
      <c r="M988" s="38"/>
      <c r="N988" s="36"/>
      <c r="O988" s="41">
        <f t="shared" si="1405"/>
        <v>0</v>
      </c>
      <c r="P988" s="577"/>
      <c r="Q988" s="577"/>
      <c r="R988" s="578"/>
      <c r="S988" s="454"/>
      <c r="T988" s="454"/>
    </row>
    <row r="989" spans="1:20" ht="14.25" customHeight="1">
      <c r="A989" s="546"/>
      <c r="B989" s="542"/>
      <c r="C989" s="542"/>
      <c r="D989" s="546"/>
      <c r="E989" s="546"/>
      <c r="F989" s="575"/>
      <c r="G989" s="297"/>
      <c r="H989" s="577"/>
      <c r="I989" s="297"/>
      <c r="J989" s="577"/>
      <c r="K989" s="21"/>
      <c r="L989" s="21"/>
      <c r="M989" s="21"/>
      <c r="N989" s="36"/>
      <c r="O989" s="41">
        <f t="shared" si="1405"/>
        <v>0</v>
      </c>
      <c r="P989" s="577"/>
      <c r="Q989" s="577"/>
      <c r="R989" s="578"/>
      <c r="S989" s="454"/>
      <c r="T989" s="454"/>
    </row>
    <row r="990" spans="1:20" ht="14.25" customHeight="1">
      <c r="A990" s="546">
        <v>14</v>
      </c>
      <c r="B990" s="542" t="s">
        <v>434</v>
      </c>
      <c r="C990" s="542" t="s">
        <v>435</v>
      </c>
      <c r="D990" s="546" t="s">
        <v>43</v>
      </c>
      <c r="E990" s="547">
        <v>40.450000000000003</v>
      </c>
      <c r="F990" s="575">
        <f t="shared" ref="F990" si="1447">H990+J990+R990</f>
        <v>1.8758020488299201</v>
      </c>
      <c r="G990" s="297">
        <v>0.57999999999999996</v>
      </c>
      <c r="H990" s="577">
        <f t="shared" ref="H990" si="1448">G990*$P$8/1000</f>
        <v>1.0548633999999999</v>
      </c>
      <c r="I990" s="297">
        <v>0.12</v>
      </c>
      <c r="J990" s="577">
        <f t="shared" ref="J990" si="1449">I990*$P$9/1000</f>
        <v>0.31816320000000003</v>
      </c>
      <c r="K990" s="21" t="s">
        <v>107</v>
      </c>
      <c r="L990" s="21" t="s">
        <v>32</v>
      </c>
      <c r="M990" s="36">
        <v>2.41E-2</v>
      </c>
      <c r="N990" s="74">
        <v>17.827999999999999</v>
      </c>
      <c r="O990" s="41">
        <f t="shared" si="1405"/>
        <v>0.4296548</v>
      </c>
      <c r="P990" s="577">
        <f t="shared" ref="P990" si="1450">E990*F990</f>
        <v>75.876192875170275</v>
      </c>
      <c r="Q990" s="577">
        <f t="shared" ref="Q990" si="1451">SUM(O990:O993)</f>
        <v>0.43076239999999999</v>
      </c>
      <c r="R990" s="578">
        <f t="shared" ref="R990" si="1452">Q990*1.02*1.05*$R$14</f>
        <v>0.50277544882992009</v>
      </c>
      <c r="S990" s="454">
        <f t="shared" ref="S990" si="1453">F990*$S$17</f>
        <v>2.1761835965605871</v>
      </c>
      <c r="T990" s="454">
        <f t="shared" ref="T990" si="1454">S990*E990</f>
        <v>88.026626480875763</v>
      </c>
    </row>
    <row r="991" spans="1:20" ht="14.25" customHeight="1">
      <c r="A991" s="546"/>
      <c r="B991" s="542"/>
      <c r="C991" s="542"/>
      <c r="D991" s="546"/>
      <c r="E991" s="547"/>
      <c r="F991" s="575"/>
      <c r="G991" s="297"/>
      <c r="H991" s="577"/>
      <c r="I991" s="297"/>
      <c r="J991" s="577"/>
      <c r="K991" s="50"/>
      <c r="L991" s="21"/>
      <c r="M991" s="36"/>
      <c r="N991" s="36"/>
      <c r="O991" s="41">
        <f t="shared" si="1405"/>
        <v>0</v>
      </c>
      <c r="P991" s="577"/>
      <c r="Q991" s="577"/>
      <c r="R991" s="578"/>
      <c r="S991" s="454"/>
      <c r="T991" s="454"/>
    </row>
    <row r="992" spans="1:20" ht="14.25" customHeight="1">
      <c r="A992" s="546"/>
      <c r="B992" s="542"/>
      <c r="C992" s="542"/>
      <c r="D992" s="546"/>
      <c r="E992" s="547"/>
      <c r="F992" s="575"/>
      <c r="G992" s="297"/>
      <c r="H992" s="577"/>
      <c r="I992" s="297"/>
      <c r="J992" s="577"/>
      <c r="K992" s="21" t="s">
        <v>52</v>
      </c>
      <c r="L992" s="21" t="s">
        <v>35</v>
      </c>
      <c r="M992" s="36">
        <v>7.1000000000000004E-3</v>
      </c>
      <c r="N992" s="36">
        <v>0.156</v>
      </c>
      <c r="O992" s="41">
        <f t="shared" si="1405"/>
        <v>1.1076E-3</v>
      </c>
      <c r="P992" s="577"/>
      <c r="Q992" s="577"/>
      <c r="R992" s="578"/>
      <c r="S992" s="454"/>
      <c r="T992" s="454"/>
    </row>
    <row r="993" spans="1:21" ht="14.25" customHeight="1">
      <c r="A993" s="546"/>
      <c r="B993" s="542"/>
      <c r="C993" s="542"/>
      <c r="D993" s="546"/>
      <c r="E993" s="547"/>
      <c r="F993" s="575"/>
      <c r="G993" s="297"/>
      <c r="H993" s="577"/>
      <c r="I993" s="297"/>
      <c r="J993" s="577"/>
      <c r="K993" s="21"/>
      <c r="L993" s="21"/>
      <c r="M993" s="21"/>
      <c r="N993" s="36"/>
      <c r="O993" s="41">
        <f t="shared" si="1405"/>
        <v>0</v>
      </c>
      <c r="P993" s="577"/>
      <c r="Q993" s="577"/>
      <c r="R993" s="578"/>
      <c r="S993" s="454"/>
      <c r="T993" s="454"/>
    </row>
    <row r="994" spans="1:21" ht="14.25" customHeight="1">
      <c r="A994" s="291"/>
      <c r="B994" s="543"/>
      <c r="C994" s="605" t="s">
        <v>228</v>
      </c>
      <c r="D994" s="598"/>
      <c r="E994" s="595"/>
      <c r="F994" s="340"/>
      <c r="G994" s="601"/>
      <c r="H994" s="304"/>
      <c r="I994" s="601"/>
      <c r="J994" s="304"/>
      <c r="K994" s="21"/>
      <c r="L994" s="21"/>
      <c r="M994" s="21"/>
      <c r="N994" s="36"/>
      <c r="O994" s="88"/>
      <c r="P994" s="304"/>
      <c r="Q994" s="304"/>
      <c r="R994" s="304"/>
      <c r="S994" s="454">
        <f t="shared" ref="S994" si="1455">F994*$S$17</f>
        <v>0</v>
      </c>
      <c r="T994" s="454">
        <f t="shared" ref="T994" si="1456">S994*E994</f>
        <v>0</v>
      </c>
    </row>
    <row r="995" spans="1:21" ht="14.25" customHeight="1">
      <c r="A995" s="292"/>
      <c r="B995" s="544"/>
      <c r="C995" s="606"/>
      <c r="D995" s="599"/>
      <c r="E995" s="596"/>
      <c r="F995" s="341"/>
      <c r="G995" s="602"/>
      <c r="H995" s="347"/>
      <c r="I995" s="602"/>
      <c r="J995" s="347"/>
      <c r="K995" s="21"/>
      <c r="L995" s="21"/>
      <c r="M995" s="21"/>
      <c r="N995" s="36"/>
      <c r="O995" s="88"/>
      <c r="P995" s="347"/>
      <c r="Q995" s="347"/>
      <c r="R995" s="347"/>
      <c r="S995" s="454"/>
      <c r="T995" s="454"/>
    </row>
    <row r="996" spans="1:21" ht="14.25" customHeight="1">
      <c r="A996" s="292"/>
      <c r="B996" s="544"/>
      <c r="C996" s="606"/>
      <c r="D996" s="599"/>
      <c r="E996" s="596"/>
      <c r="F996" s="341"/>
      <c r="G996" s="602"/>
      <c r="H996" s="347"/>
      <c r="I996" s="602"/>
      <c r="J996" s="347"/>
      <c r="K996" s="21"/>
      <c r="L996" s="21"/>
      <c r="M996" s="22"/>
      <c r="N996" s="68"/>
      <c r="O996" s="88"/>
      <c r="P996" s="347"/>
      <c r="Q996" s="347"/>
      <c r="R996" s="347"/>
      <c r="S996" s="454"/>
      <c r="T996" s="454"/>
    </row>
    <row r="997" spans="1:21" ht="14.25" customHeight="1">
      <c r="A997" s="293"/>
      <c r="B997" s="545"/>
      <c r="C997" s="607"/>
      <c r="D997" s="600"/>
      <c r="E997" s="597"/>
      <c r="F997" s="342"/>
      <c r="G997" s="603"/>
      <c r="H997" s="348"/>
      <c r="I997" s="603"/>
      <c r="J997" s="348"/>
      <c r="K997" s="21"/>
      <c r="L997" s="21"/>
      <c r="M997" s="21"/>
      <c r="N997" s="36"/>
      <c r="O997" s="88"/>
      <c r="P997" s="348"/>
      <c r="Q997" s="348"/>
      <c r="R997" s="348"/>
      <c r="S997" s="454"/>
      <c r="T997" s="454"/>
    </row>
    <row r="998" spans="1:21" ht="14.25" customHeight="1">
      <c r="A998" s="546">
        <v>1</v>
      </c>
      <c r="B998" s="295" t="s">
        <v>50</v>
      </c>
      <c r="C998" s="542" t="s">
        <v>207</v>
      </c>
      <c r="D998" s="592" t="s">
        <v>31</v>
      </c>
      <c r="E998" s="608">
        <v>1</v>
      </c>
      <c r="F998" s="561">
        <f t="shared" ref="F998" si="1457">H998+J998+R998</f>
        <v>81.47998680000002</v>
      </c>
      <c r="G998" s="601"/>
      <c r="H998" s="578">
        <f t="shared" ref="H998" si="1458">G998*$P$8/1000</f>
        <v>0</v>
      </c>
      <c r="I998" s="582"/>
      <c r="J998" s="578">
        <f t="shared" ref="J998" si="1459">I998*$P$9/1000</f>
        <v>0</v>
      </c>
      <c r="K998" s="25" t="s">
        <v>217</v>
      </c>
      <c r="L998" s="25"/>
      <c r="M998" s="25"/>
      <c r="N998" s="68"/>
      <c r="O998" s="24">
        <f t="shared" ref="O998:O1037" si="1460">M998*N998</f>
        <v>0</v>
      </c>
      <c r="P998" s="578">
        <f t="shared" ref="P998" si="1461">E998*F998</f>
        <v>81.47998680000002</v>
      </c>
      <c r="Q998" s="578">
        <f t="shared" ref="Q998" si="1462">SUM(O998:O1001)</f>
        <v>73.3</v>
      </c>
      <c r="R998" s="578">
        <f>Q998*1.02*$R$14</f>
        <v>81.47998680000002</v>
      </c>
      <c r="S998" s="454">
        <f t="shared" ref="S998" si="1463">F998*$S$17</f>
        <v>94.527783905950145</v>
      </c>
      <c r="T998" s="454">
        <f t="shared" ref="T998" si="1464">S998*E998</f>
        <v>94.527783905950145</v>
      </c>
      <c r="U998" s="90">
        <f>N999*E998</f>
        <v>73.3</v>
      </c>
    </row>
    <row r="999" spans="1:21" ht="14.25" customHeight="1">
      <c r="A999" s="546"/>
      <c r="B999" s="295"/>
      <c r="C999" s="542"/>
      <c r="D999" s="593"/>
      <c r="E999" s="609"/>
      <c r="F999" s="561"/>
      <c r="G999" s="602"/>
      <c r="H999" s="578"/>
      <c r="I999" s="583"/>
      <c r="J999" s="578"/>
      <c r="K999" s="25" t="s">
        <v>218</v>
      </c>
      <c r="L999" s="25" t="s">
        <v>31</v>
      </c>
      <c r="M999" s="25">
        <v>1</v>
      </c>
      <c r="N999" s="68">
        <v>73.3</v>
      </c>
      <c r="O999" s="24">
        <f t="shared" si="1460"/>
        <v>73.3</v>
      </c>
      <c r="P999" s="578"/>
      <c r="Q999" s="578"/>
      <c r="R999" s="578"/>
      <c r="S999" s="454"/>
      <c r="T999" s="454"/>
    </row>
    <row r="1000" spans="1:21" ht="14.25" customHeight="1">
      <c r="A1000" s="546"/>
      <c r="B1000" s="295"/>
      <c r="C1000" s="542"/>
      <c r="D1000" s="593"/>
      <c r="E1000" s="609"/>
      <c r="F1000" s="561"/>
      <c r="G1000" s="602"/>
      <c r="H1000" s="578"/>
      <c r="I1000" s="583"/>
      <c r="J1000" s="578"/>
      <c r="K1000" s="25"/>
      <c r="L1000" s="25"/>
      <c r="M1000" s="25"/>
      <c r="N1000" s="68"/>
      <c r="O1000" s="24">
        <f t="shared" si="1460"/>
        <v>0</v>
      </c>
      <c r="P1000" s="578"/>
      <c r="Q1000" s="578"/>
      <c r="R1000" s="578"/>
      <c r="S1000" s="454"/>
      <c r="T1000" s="454"/>
    </row>
    <row r="1001" spans="1:21" ht="14.25" customHeight="1">
      <c r="A1001" s="546"/>
      <c r="B1001" s="295"/>
      <c r="C1001" s="542"/>
      <c r="D1001" s="594"/>
      <c r="E1001" s="610"/>
      <c r="F1001" s="561"/>
      <c r="G1001" s="603"/>
      <c r="H1001" s="578"/>
      <c r="I1001" s="584"/>
      <c r="J1001" s="578"/>
      <c r="K1001" s="25"/>
      <c r="L1001" s="25"/>
      <c r="M1001" s="25"/>
      <c r="N1001" s="68"/>
      <c r="O1001" s="24">
        <f t="shared" si="1460"/>
        <v>0</v>
      </c>
      <c r="P1001" s="578"/>
      <c r="Q1001" s="578"/>
      <c r="R1001" s="578"/>
      <c r="S1001" s="454"/>
      <c r="T1001" s="454"/>
    </row>
    <row r="1002" spans="1:21" ht="14.25" customHeight="1">
      <c r="A1002" s="546">
        <v>2</v>
      </c>
      <c r="B1002" s="295" t="s">
        <v>221</v>
      </c>
      <c r="C1002" s="542" t="s">
        <v>208</v>
      </c>
      <c r="D1002" s="592" t="s">
        <v>31</v>
      </c>
      <c r="E1002" s="608">
        <v>1</v>
      </c>
      <c r="F1002" s="561">
        <f t="shared" ref="F1002:F1014" si="1465">H1002+J1002+R1002</f>
        <v>16.220555020000006</v>
      </c>
      <c r="G1002" s="601">
        <v>0.64</v>
      </c>
      <c r="H1002" s="578">
        <f t="shared" ref="H1002:H1014" si="1466">G1002*$P$8/1000</f>
        <v>1.1639872</v>
      </c>
      <c r="I1002" s="297"/>
      <c r="J1002" s="578">
        <f t="shared" ref="J1002:J1014" si="1467">I1002*$P$9/1000</f>
        <v>0</v>
      </c>
      <c r="K1002" s="21" t="s">
        <v>61</v>
      </c>
      <c r="L1002" s="21" t="s">
        <v>31</v>
      </c>
      <c r="M1002" s="21">
        <v>1</v>
      </c>
      <c r="N1002" s="36">
        <v>12.9</v>
      </c>
      <c r="O1002" s="24">
        <f t="shared" si="1460"/>
        <v>12.9</v>
      </c>
      <c r="P1002" s="578">
        <f t="shared" ref="P1002" si="1468">E1002*F1002</f>
        <v>16.220555020000006</v>
      </c>
      <c r="Q1002" s="578">
        <f t="shared" ref="Q1002" si="1469">SUM(O1002:O1005)</f>
        <v>12.9</v>
      </c>
      <c r="R1002" s="578">
        <f>Q1002*1.02*1.05*$R$14</f>
        <v>15.056567820000005</v>
      </c>
      <c r="S1002" s="454">
        <f t="shared" ref="S1002" si="1470">F1002*$S$17</f>
        <v>18.818033482611401</v>
      </c>
      <c r="T1002" s="454">
        <f t="shared" ref="T1002" si="1471">S1002*E1002</f>
        <v>18.818033482611401</v>
      </c>
    </row>
    <row r="1003" spans="1:21" ht="14.25" customHeight="1">
      <c r="A1003" s="546"/>
      <c r="B1003" s="295"/>
      <c r="C1003" s="542"/>
      <c r="D1003" s="593"/>
      <c r="E1003" s="609"/>
      <c r="F1003" s="561"/>
      <c r="G1003" s="602"/>
      <c r="H1003" s="578"/>
      <c r="I1003" s="297"/>
      <c r="J1003" s="578"/>
      <c r="K1003" s="21"/>
      <c r="L1003" s="21"/>
      <c r="M1003" s="21"/>
      <c r="N1003" s="36"/>
      <c r="O1003" s="24">
        <f t="shared" si="1460"/>
        <v>0</v>
      </c>
      <c r="P1003" s="578"/>
      <c r="Q1003" s="578"/>
      <c r="R1003" s="578"/>
      <c r="S1003" s="454"/>
      <c r="T1003" s="454"/>
    </row>
    <row r="1004" spans="1:21" ht="14.25" customHeight="1">
      <c r="A1004" s="546"/>
      <c r="B1004" s="295"/>
      <c r="C1004" s="542"/>
      <c r="D1004" s="593"/>
      <c r="E1004" s="609"/>
      <c r="F1004" s="561"/>
      <c r="G1004" s="602"/>
      <c r="H1004" s="578"/>
      <c r="I1004" s="297"/>
      <c r="J1004" s="578"/>
      <c r="K1004" s="21"/>
      <c r="L1004" s="21"/>
      <c r="M1004" s="22"/>
      <c r="N1004" s="36"/>
      <c r="O1004" s="24">
        <f t="shared" si="1460"/>
        <v>0</v>
      </c>
      <c r="P1004" s="578"/>
      <c r="Q1004" s="578"/>
      <c r="R1004" s="578"/>
      <c r="S1004" s="454"/>
      <c r="T1004" s="454"/>
    </row>
    <row r="1005" spans="1:21" ht="14.25" customHeight="1">
      <c r="A1005" s="546"/>
      <c r="B1005" s="295"/>
      <c r="C1005" s="542"/>
      <c r="D1005" s="594"/>
      <c r="E1005" s="610"/>
      <c r="F1005" s="561"/>
      <c r="G1005" s="603"/>
      <c r="H1005" s="578"/>
      <c r="I1005" s="297"/>
      <c r="J1005" s="578"/>
      <c r="K1005" s="21"/>
      <c r="L1005" s="21"/>
      <c r="M1005" s="21"/>
      <c r="N1005" s="36"/>
      <c r="O1005" s="24">
        <f t="shared" si="1460"/>
        <v>0</v>
      </c>
      <c r="P1005" s="578"/>
      <c r="Q1005" s="578"/>
      <c r="R1005" s="578"/>
      <c r="S1005" s="454"/>
      <c r="T1005" s="454"/>
    </row>
    <row r="1006" spans="1:21" ht="14.25" customHeight="1">
      <c r="A1006" s="546">
        <v>3</v>
      </c>
      <c r="B1006" s="543" t="s">
        <v>219</v>
      </c>
      <c r="C1006" s="542" t="s">
        <v>209</v>
      </c>
      <c r="D1006" s="592" t="s">
        <v>31</v>
      </c>
      <c r="E1006" s="608">
        <v>40</v>
      </c>
      <c r="F1006" s="561">
        <f t="shared" si="1465"/>
        <v>7.0473028000000006</v>
      </c>
      <c r="G1006" s="601">
        <v>0.88</v>
      </c>
      <c r="H1006" s="578">
        <f t="shared" si="1466"/>
        <v>1.6004824000000002</v>
      </c>
      <c r="I1006" s="297"/>
      <c r="J1006" s="578">
        <f t="shared" si="1467"/>
        <v>0</v>
      </c>
      <c r="K1006" s="21" t="s">
        <v>220</v>
      </c>
      <c r="L1006" s="21" t="s">
        <v>31</v>
      </c>
      <c r="M1006" s="21">
        <v>1</v>
      </c>
      <c r="N1006" s="63">
        <v>4.9000000000000004</v>
      </c>
      <c r="O1006" s="24">
        <f t="shared" si="1460"/>
        <v>4.9000000000000004</v>
      </c>
      <c r="P1006" s="578">
        <f t="shared" ref="P1006" si="1472">E1006*F1006</f>
        <v>281.892112</v>
      </c>
      <c r="Q1006" s="578">
        <f t="shared" ref="Q1006" si="1473">SUM(O1006:O1009)</f>
        <v>4.9000000000000004</v>
      </c>
      <c r="R1006" s="578">
        <f t="shared" ref="R1006" si="1474">Q1006*1.02*$R$14</f>
        <v>5.4468204000000009</v>
      </c>
      <c r="S1006" s="454">
        <f t="shared" ref="S1006" si="1475">F1006*$S$17</f>
        <v>8.1758225836899285</v>
      </c>
      <c r="T1006" s="454">
        <f t="shared" ref="T1006" si="1476">S1006*E1006</f>
        <v>327.03290334759714</v>
      </c>
      <c r="U1006" s="90">
        <f>N1006*E1006</f>
        <v>196</v>
      </c>
    </row>
    <row r="1007" spans="1:21" ht="14.25" customHeight="1">
      <c r="A1007" s="546"/>
      <c r="B1007" s="544"/>
      <c r="C1007" s="542"/>
      <c r="D1007" s="593"/>
      <c r="E1007" s="609"/>
      <c r="F1007" s="561"/>
      <c r="G1007" s="602"/>
      <c r="H1007" s="578"/>
      <c r="I1007" s="297"/>
      <c r="J1007" s="578"/>
      <c r="K1007" s="21"/>
      <c r="L1007" s="21"/>
      <c r="M1007" s="21"/>
      <c r="N1007" s="36"/>
      <c r="O1007" s="24">
        <f t="shared" si="1460"/>
        <v>0</v>
      </c>
      <c r="P1007" s="578"/>
      <c r="Q1007" s="578"/>
      <c r="R1007" s="578"/>
      <c r="S1007" s="454"/>
      <c r="T1007" s="454"/>
    </row>
    <row r="1008" spans="1:21" ht="14.25" customHeight="1">
      <c r="A1008" s="546"/>
      <c r="B1008" s="544"/>
      <c r="C1008" s="542"/>
      <c r="D1008" s="593"/>
      <c r="E1008" s="609"/>
      <c r="F1008" s="561"/>
      <c r="G1008" s="602"/>
      <c r="H1008" s="578"/>
      <c r="I1008" s="297"/>
      <c r="J1008" s="578"/>
      <c r="K1008" s="21"/>
      <c r="L1008" s="21"/>
      <c r="M1008" s="18"/>
      <c r="N1008" s="36"/>
      <c r="O1008" s="24">
        <f t="shared" si="1460"/>
        <v>0</v>
      </c>
      <c r="P1008" s="578"/>
      <c r="Q1008" s="578"/>
      <c r="R1008" s="578"/>
      <c r="S1008" s="454"/>
      <c r="T1008" s="454"/>
    </row>
    <row r="1009" spans="1:21" ht="14.25" customHeight="1">
      <c r="A1009" s="546"/>
      <c r="B1009" s="545"/>
      <c r="C1009" s="542"/>
      <c r="D1009" s="594"/>
      <c r="E1009" s="610"/>
      <c r="F1009" s="561"/>
      <c r="G1009" s="603"/>
      <c r="H1009" s="578"/>
      <c r="I1009" s="297"/>
      <c r="J1009" s="578"/>
      <c r="K1009" s="21"/>
      <c r="L1009" s="21"/>
      <c r="M1009" s="21"/>
      <c r="N1009" s="36"/>
      <c r="O1009" s="24">
        <f t="shared" si="1460"/>
        <v>0</v>
      </c>
      <c r="P1009" s="578"/>
      <c r="Q1009" s="578"/>
      <c r="R1009" s="578"/>
      <c r="S1009" s="454"/>
      <c r="T1009" s="454"/>
    </row>
    <row r="1010" spans="1:21" ht="14.25" customHeight="1">
      <c r="A1010" s="546">
        <v>4</v>
      </c>
      <c r="B1010" s="295" t="s">
        <v>50</v>
      </c>
      <c r="C1010" s="542" t="s">
        <v>210</v>
      </c>
      <c r="D1010" s="592" t="s">
        <v>31</v>
      </c>
      <c r="E1010" s="608">
        <v>6</v>
      </c>
      <c r="F1010" s="561">
        <f t="shared" si="1465"/>
        <v>3.5571072000000008</v>
      </c>
      <c r="G1010" s="297"/>
      <c r="H1010" s="578">
        <f t="shared" si="1466"/>
        <v>0</v>
      </c>
      <c r="I1010" s="297"/>
      <c r="J1010" s="578">
        <f t="shared" si="1467"/>
        <v>0</v>
      </c>
      <c r="K1010" s="21" t="s">
        <v>61</v>
      </c>
      <c r="L1010" s="21" t="s">
        <v>31</v>
      </c>
      <c r="M1010" s="21">
        <v>1</v>
      </c>
      <c r="N1010" s="63">
        <v>3.2</v>
      </c>
      <c r="O1010" s="24">
        <f t="shared" si="1460"/>
        <v>3.2</v>
      </c>
      <c r="P1010" s="578">
        <f t="shared" ref="P1010" si="1477">E1010*F1010</f>
        <v>21.342643200000005</v>
      </c>
      <c r="Q1010" s="578">
        <f t="shared" ref="Q1010" si="1478">SUM(O1010:O1013)</f>
        <v>3.2</v>
      </c>
      <c r="R1010" s="578">
        <f t="shared" ref="R1010" si="1479">Q1010*1.02*$R$14</f>
        <v>3.5571072000000008</v>
      </c>
      <c r="S1010" s="454">
        <f t="shared" ref="S1010" si="1480">F1010*$S$17</f>
        <v>4.1267245361397062</v>
      </c>
      <c r="T1010" s="454">
        <f t="shared" ref="T1010" si="1481">S1010*E1010</f>
        <v>24.760347216838237</v>
      </c>
      <c r="U1010" s="90">
        <f>N1010*E1010</f>
        <v>19.200000000000003</v>
      </c>
    </row>
    <row r="1011" spans="1:21" ht="14.25" customHeight="1">
      <c r="A1011" s="546"/>
      <c r="B1011" s="295"/>
      <c r="C1011" s="542"/>
      <c r="D1011" s="593"/>
      <c r="E1011" s="609"/>
      <c r="F1011" s="561"/>
      <c r="G1011" s="297"/>
      <c r="H1011" s="578"/>
      <c r="I1011" s="297"/>
      <c r="J1011" s="578"/>
      <c r="K1011" s="21"/>
      <c r="L1011" s="21"/>
      <c r="M1011" s="21"/>
      <c r="N1011" s="36"/>
      <c r="O1011" s="24">
        <f t="shared" si="1460"/>
        <v>0</v>
      </c>
      <c r="P1011" s="578"/>
      <c r="Q1011" s="578"/>
      <c r="R1011" s="578"/>
      <c r="S1011" s="454"/>
      <c r="T1011" s="454"/>
    </row>
    <row r="1012" spans="1:21" ht="14.25" customHeight="1">
      <c r="A1012" s="546"/>
      <c r="B1012" s="295"/>
      <c r="C1012" s="542"/>
      <c r="D1012" s="593"/>
      <c r="E1012" s="609"/>
      <c r="F1012" s="561"/>
      <c r="G1012" s="297"/>
      <c r="H1012" s="578"/>
      <c r="I1012" s="297"/>
      <c r="J1012" s="578"/>
      <c r="K1012" s="21"/>
      <c r="L1012" s="21"/>
      <c r="M1012" s="18"/>
      <c r="N1012" s="36"/>
      <c r="O1012" s="24">
        <f t="shared" si="1460"/>
        <v>0</v>
      </c>
      <c r="P1012" s="578"/>
      <c r="Q1012" s="578"/>
      <c r="R1012" s="578"/>
      <c r="S1012" s="454"/>
      <c r="T1012" s="454"/>
    </row>
    <row r="1013" spans="1:21" ht="14.25" customHeight="1">
      <c r="A1013" s="546"/>
      <c r="B1013" s="295"/>
      <c r="C1013" s="542"/>
      <c r="D1013" s="594"/>
      <c r="E1013" s="610"/>
      <c r="F1013" s="561"/>
      <c r="G1013" s="297"/>
      <c r="H1013" s="578"/>
      <c r="I1013" s="297"/>
      <c r="J1013" s="578"/>
      <c r="K1013" s="21"/>
      <c r="L1013" s="21"/>
      <c r="M1013" s="21"/>
      <c r="N1013" s="36"/>
      <c r="O1013" s="24">
        <f t="shared" si="1460"/>
        <v>0</v>
      </c>
      <c r="P1013" s="578"/>
      <c r="Q1013" s="578"/>
      <c r="R1013" s="578"/>
      <c r="S1013" s="454"/>
      <c r="T1013" s="454"/>
    </row>
    <row r="1014" spans="1:21" ht="14.25" customHeight="1">
      <c r="A1014" s="546">
        <v>5</v>
      </c>
      <c r="B1014" s="543" t="s">
        <v>219</v>
      </c>
      <c r="C1014" s="542" t="s">
        <v>211</v>
      </c>
      <c r="D1014" s="592" t="s">
        <v>31</v>
      </c>
      <c r="E1014" s="608">
        <v>5</v>
      </c>
      <c r="F1014" s="561">
        <f t="shared" si="1465"/>
        <v>4.9130384800000009</v>
      </c>
      <c r="G1014" s="611">
        <v>0.88</v>
      </c>
      <c r="H1014" s="578">
        <f t="shared" si="1466"/>
        <v>1.6004824000000002</v>
      </c>
      <c r="I1014" s="601"/>
      <c r="J1014" s="578">
        <f t="shared" si="1467"/>
        <v>0</v>
      </c>
      <c r="K1014" s="21" t="s">
        <v>220</v>
      </c>
      <c r="L1014" s="21" t="s">
        <v>31</v>
      </c>
      <c r="M1014" s="21">
        <v>1</v>
      </c>
      <c r="N1014" s="36">
        <v>2.98</v>
      </c>
      <c r="O1014" s="24">
        <f t="shared" si="1460"/>
        <v>2.98</v>
      </c>
      <c r="P1014" s="578">
        <f t="shared" ref="P1014" si="1482">E1014*F1014</f>
        <v>24.565192400000004</v>
      </c>
      <c r="Q1014" s="578">
        <f t="shared" ref="Q1014" si="1483">SUM(O1014:O1017)</f>
        <v>2.98</v>
      </c>
      <c r="R1014" s="578">
        <f t="shared" ref="R1014" si="1484">Q1014*1.02*$R$14</f>
        <v>3.3125560800000002</v>
      </c>
      <c r="S1014" s="454">
        <f t="shared" ref="S1014" si="1485">F1014*$S$17</f>
        <v>5.6997878620061062</v>
      </c>
      <c r="T1014" s="454">
        <f t="shared" ref="T1014" si="1486">S1014*E1014</f>
        <v>28.498939310030529</v>
      </c>
      <c r="U1014" s="90">
        <f>N1014*E1014</f>
        <v>14.9</v>
      </c>
    </row>
    <row r="1015" spans="1:21" ht="14.25" customHeight="1">
      <c r="A1015" s="546"/>
      <c r="B1015" s="544"/>
      <c r="C1015" s="542"/>
      <c r="D1015" s="593"/>
      <c r="E1015" s="609"/>
      <c r="F1015" s="561"/>
      <c r="G1015" s="611"/>
      <c r="H1015" s="578"/>
      <c r="I1015" s="602"/>
      <c r="J1015" s="578"/>
      <c r="K1015" s="21"/>
      <c r="L1015" s="21"/>
      <c r="M1015" s="21"/>
      <c r="N1015" s="36"/>
      <c r="O1015" s="24">
        <f t="shared" si="1460"/>
        <v>0</v>
      </c>
      <c r="P1015" s="578"/>
      <c r="Q1015" s="578"/>
      <c r="R1015" s="578"/>
      <c r="S1015" s="454"/>
      <c r="T1015" s="454"/>
    </row>
    <row r="1016" spans="1:21" ht="14.25" customHeight="1">
      <c r="A1016" s="546"/>
      <c r="B1016" s="544"/>
      <c r="C1016" s="542"/>
      <c r="D1016" s="593"/>
      <c r="E1016" s="609"/>
      <c r="F1016" s="561"/>
      <c r="G1016" s="611"/>
      <c r="H1016" s="578"/>
      <c r="I1016" s="602"/>
      <c r="J1016" s="578"/>
      <c r="K1016" s="21"/>
      <c r="L1016" s="21"/>
      <c r="M1016" s="22"/>
      <c r="N1016" s="36"/>
      <c r="O1016" s="24">
        <f t="shared" si="1460"/>
        <v>0</v>
      </c>
      <c r="P1016" s="578"/>
      <c r="Q1016" s="578"/>
      <c r="R1016" s="578"/>
      <c r="S1016" s="454"/>
      <c r="T1016" s="454"/>
    </row>
    <row r="1017" spans="1:21" ht="14.25" customHeight="1">
      <c r="A1017" s="546"/>
      <c r="B1017" s="545"/>
      <c r="C1017" s="542"/>
      <c r="D1017" s="594"/>
      <c r="E1017" s="610"/>
      <c r="F1017" s="561"/>
      <c r="G1017" s="611"/>
      <c r="H1017" s="578"/>
      <c r="I1017" s="603"/>
      <c r="J1017" s="578"/>
      <c r="K1017" s="21"/>
      <c r="L1017" s="21"/>
      <c r="M1017" s="21"/>
      <c r="N1017" s="36"/>
      <c r="O1017" s="24">
        <f t="shared" si="1460"/>
        <v>0</v>
      </c>
      <c r="P1017" s="578"/>
      <c r="Q1017" s="578"/>
      <c r="R1017" s="578"/>
      <c r="S1017" s="454"/>
      <c r="T1017" s="454"/>
    </row>
    <row r="1018" spans="1:21" ht="14.25" customHeight="1">
      <c r="A1018" s="546">
        <v>6</v>
      </c>
      <c r="B1018" s="295" t="s">
        <v>50</v>
      </c>
      <c r="C1018" s="542" t="s">
        <v>212</v>
      </c>
      <c r="D1018" s="592" t="s">
        <v>31</v>
      </c>
      <c r="E1018" s="608">
        <v>2</v>
      </c>
      <c r="F1018" s="561">
        <f t="shared" ref="F1018:F1034" si="1487">H1018+J1018+R1018</f>
        <v>3.6766037700000003</v>
      </c>
      <c r="G1018" s="354"/>
      <c r="H1018" s="578">
        <f t="shared" ref="H1018:H1034" si="1488">G1018*$P$8/1000</f>
        <v>0</v>
      </c>
      <c r="I1018" s="297"/>
      <c r="J1018" s="578">
        <f t="shared" ref="J1018:J1034" si="1489">I1018*$P$9/1000</f>
        <v>0</v>
      </c>
      <c r="K1018" s="21" t="s">
        <v>61</v>
      </c>
      <c r="L1018" s="21" t="s">
        <v>31</v>
      </c>
      <c r="M1018" s="21">
        <v>1</v>
      </c>
      <c r="N1018" s="36">
        <v>3.15</v>
      </c>
      <c r="O1018" s="24">
        <f t="shared" si="1460"/>
        <v>3.15</v>
      </c>
      <c r="P1018" s="578">
        <f t="shared" ref="P1018" si="1490">E1018*F1018</f>
        <v>7.3532075400000005</v>
      </c>
      <c r="Q1018" s="578">
        <f t="shared" ref="Q1018" si="1491">SUM(O1018:O1021)</f>
        <v>3.15</v>
      </c>
      <c r="R1018" s="578">
        <f>Q1018*1.02*1.05*$R$14</f>
        <v>3.6766037700000003</v>
      </c>
      <c r="S1018" s="454">
        <f t="shared" ref="S1018" si="1492">F1018*$S$17</f>
        <v>4.2653566885256486</v>
      </c>
      <c r="T1018" s="454">
        <f t="shared" ref="T1018" si="1493">S1018*E1018</f>
        <v>8.5307133770512973</v>
      </c>
    </row>
    <row r="1019" spans="1:21" ht="14.25" customHeight="1">
      <c r="A1019" s="546"/>
      <c r="B1019" s="295"/>
      <c r="C1019" s="542"/>
      <c r="D1019" s="593"/>
      <c r="E1019" s="609"/>
      <c r="F1019" s="561"/>
      <c r="G1019" s="354"/>
      <c r="H1019" s="578"/>
      <c r="I1019" s="297"/>
      <c r="J1019" s="578"/>
      <c r="K1019" s="21"/>
      <c r="L1019" s="21"/>
      <c r="M1019" s="21"/>
      <c r="N1019" s="36"/>
      <c r="O1019" s="24">
        <f t="shared" si="1460"/>
        <v>0</v>
      </c>
      <c r="P1019" s="578"/>
      <c r="Q1019" s="578"/>
      <c r="R1019" s="578"/>
      <c r="S1019" s="454"/>
      <c r="T1019" s="454"/>
    </row>
    <row r="1020" spans="1:21" ht="14.25" customHeight="1">
      <c r="A1020" s="546"/>
      <c r="B1020" s="295"/>
      <c r="C1020" s="542"/>
      <c r="D1020" s="593"/>
      <c r="E1020" s="609"/>
      <c r="F1020" s="561"/>
      <c r="G1020" s="354"/>
      <c r="H1020" s="578"/>
      <c r="I1020" s="297"/>
      <c r="J1020" s="578"/>
      <c r="K1020" s="21"/>
      <c r="L1020" s="21"/>
      <c r="M1020" s="22"/>
      <c r="N1020" s="36"/>
      <c r="O1020" s="24">
        <f t="shared" si="1460"/>
        <v>0</v>
      </c>
      <c r="P1020" s="578"/>
      <c r="Q1020" s="578"/>
      <c r="R1020" s="578"/>
      <c r="S1020" s="454"/>
      <c r="T1020" s="454"/>
    </row>
    <row r="1021" spans="1:21" ht="14.25" customHeight="1">
      <c r="A1021" s="546"/>
      <c r="B1021" s="295"/>
      <c r="C1021" s="542"/>
      <c r="D1021" s="594"/>
      <c r="E1021" s="610"/>
      <c r="F1021" s="561"/>
      <c r="G1021" s="354"/>
      <c r="H1021" s="578"/>
      <c r="I1021" s="297"/>
      <c r="J1021" s="578"/>
      <c r="K1021" s="21"/>
      <c r="L1021" s="21"/>
      <c r="M1021" s="21"/>
      <c r="N1021" s="36"/>
      <c r="O1021" s="24">
        <f t="shared" si="1460"/>
        <v>0</v>
      </c>
      <c r="P1021" s="578"/>
      <c r="Q1021" s="578"/>
      <c r="R1021" s="578"/>
      <c r="S1021" s="454"/>
      <c r="T1021" s="454"/>
    </row>
    <row r="1022" spans="1:21" ht="14.25" customHeight="1">
      <c r="A1022" s="546">
        <v>7</v>
      </c>
      <c r="B1022" s="295" t="s">
        <v>50</v>
      </c>
      <c r="C1022" s="542" t="s">
        <v>213</v>
      </c>
      <c r="D1022" s="592" t="s">
        <v>31</v>
      </c>
      <c r="E1022" s="608">
        <v>1</v>
      </c>
      <c r="F1022" s="561">
        <f t="shared" si="1487"/>
        <v>48.910224000000007</v>
      </c>
      <c r="G1022" s="297"/>
      <c r="H1022" s="578">
        <f t="shared" si="1488"/>
        <v>0</v>
      </c>
      <c r="I1022" s="297"/>
      <c r="J1022" s="578">
        <f t="shared" si="1489"/>
        <v>0</v>
      </c>
      <c r="K1022" s="21" t="s">
        <v>222</v>
      </c>
      <c r="L1022" s="21" t="s">
        <v>31</v>
      </c>
      <c r="M1022" s="21">
        <v>1</v>
      </c>
      <c r="N1022" s="36">
        <v>44</v>
      </c>
      <c r="O1022" s="24">
        <f t="shared" si="1460"/>
        <v>44</v>
      </c>
      <c r="P1022" s="578">
        <f t="shared" ref="P1022" si="1494">E1022*F1022</f>
        <v>48.910224000000007</v>
      </c>
      <c r="Q1022" s="578">
        <f t="shared" ref="Q1022" si="1495">SUM(O1022:O1025)</f>
        <v>44</v>
      </c>
      <c r="R1022" s="578">
        <f t="shared" ref="R1022" si="1496">Q1022*1.02*$R$14</f>
        <v>48.910224000000007</v>
      </c>
      <c r="S1022" s="454">
        <f t="shared" ref="S1022" si="1497">F1022*$S$17</f>
        <v>56.742462371920951</v>
      </c>
      <c r="T1022" s="454">
        <f t="shared" ref="T1022" si="1498">S1022*E1022</f>
        <v>56.742462371920951</v>
      </c>
      <c r="U1022" s="90">
        <f>N1022*E1022</f>
        <v>44</v>
      </c>
    </row>
    <row r="1023" spans="1:21" ht="14.25" customHeight="1">
      <c r="A1023" s="546"/>
      <c r="B1023" s="295"/>
      <c r="C1023" s="542"/>
      <c r="D1023" s="593"/>
      <c r="E1023" s="609"/>
      <c r="F1023" s="561"/>
      <c r="G1023" s="297"/>
      <c r="H1023" s="578"/>
      <c r="I1023" s="297"/>
      <c r="J1023" s="578"/>
      <c r="K1023" s="21"/>
      <c r="L1023" s="21"/>
      <c r="M1023" s="21"/>
      <c r="N1023" s="36"/>
      <c r="O1023" s="24">
        <f t="shared" si="1460"/>
        <v>0</v>
      </c>
      <c r="P1023" s="578"/>
      <c r="Q1023" s="578"/>
      <c r="R1023" s="578"/>
      <c r="S1023" s="454"/>
      <c r="T1023" s="454"/>
    </row>
    <row r="1024" spans="1:21" ht="14.25" customHeight="1">
      <c r="A1024" s="546"/>
      <c r="B1024" s="295"/>
      <c r="C1024" s="542"/>
      <c r="D1024" s="593"/>
      <c r="E1024" s="609"/>
      <c r="F1024" s="561"/>
      <c r="G1024" s="297"/>
      <c r="H1024" s="578"/>
      <c r="I1024" s="297"/>
      <c r="J1024" s="578"/>
      <c r="K1024" s="21"/>
      <c r="L1024" s="21"/>
      <c r="M1024" s="21"/>
      <c r="N1024" s="36"/>
      <c r="O1024" s="24">
        <f t="shared" si="1460"/>
        <v>0</v>
      </c>
      <c r="P1024" s="578"/>
      <c r="Q1024" s="578"/>
      <c r="R1024" s="578"/>
      <c r="S1024" s="454"/>
      <c r="T1024" s="454"/>
    </row>
    <row r="1025" spans="1:25" ht="14.25" customHeight="1">
      <c r="A1025" s="546"/>
      <c r="B1025" s="295"/>
      <c r="C1025" s="542"/>
      <c r="D1025" s="594"/>
      <c r="E1025" s="610"/>
      <c r="F1025" s="561"/>
      <c r="G1025" s="297"/>
      <c r="H1025" s="578"/>
      <c r="I1025" s="297"/>
      <c r="J1025" s="578"/>
      <c r="K1025" s="21"/>
      <c r="L1025" s="21"/>
      <c r="M1025" s="21"/>
      <c r="N1025" s="36"/>
      <c r="O1025" s="24">
        <f t="shared" si="1460"/>
        <v>0</v>
      </c>
      <c r="P1025" s="578"/>
      <c r="Q1025" s="578"/>
      <c r="R1025" s="578"/>
      <c r="S1025" s="454"/>
      <c r="T1025" s="454"/>
    </row>
    <row r="1026" spans="1:25" ht="14.25" customHeight="1">
      <c r="A1026" s="546">
        <v>8</v>
      </c>
      <c r="B1026" s="295" t="s">
        <v>223</v>
      </c>
      <c r="C1026" s="542" t="s">
        <v>214</v>
      </c>
      <c r="D1026" s="592" t="s">
        <v>31</v>
      </c>
      <c r="E1026" s="608">
        <v>1</v>
      </c>
      <c r="F1026" s="561">
        <f t="shared" si="1487"/>
        <v>10.083085700000003</v>
      </c>
      <c r="G1026" s="601">
        <v>0.41</v>
      </c>
      <c r="H1026" s="578">
        <f t="shared" si="1488"/>
        <v>0.74567930000000004</v>
      </c>
      <c r="I1026" s="297"/>
      <c r="J1026" s="578">
        <f t="shared" si="1489"/>
        <v>0</v>
      </c>
      <c r="K1026" s="36" t="s">
        <v>224</v>
      </c>
      <c r="L1026" s="21" t="s">
        <v>31</v>
      </c>
      <c r="M1026" s="21">
        <v>1</v>
      </c>
      <c r="N1026" s="36">
        <v>8</v>
      </c>
      <c r="O1026" s="24">
        <f t="shared" si="1460"/>
        <v>8</v>
      </c>
      <c r="P1026" s="578">
        <f t="shared" ref="P1026" si="1499">E1026*F1026</f>
        <v>10.083085700000003</v>
      </c>
      <c r="Q1026" s="578">
        <f t="shared" ref="Q1026" si="1500">SUM(O1026:O1029)</f>
        <v>8</v>
      </c>
      <c r="R1026" s="578">
        <f>Q1026*1.02*1.05*$R$14</f>
        <v>9.3374064000000025</v>
      </c>
      <c r="S1026" s="454">
        <f t="shared" ref="S1026" si="1501">F1026*$S$17</f>
        <v>11.697740556761801</v>
      </c>
      <c r="T1026" s="454">
        <f t="shared" ref="T1026" si="1502">S1026*E1026</f>
        <v>11.697740556761801</v>
      </c>
    </row>
    <row r="1027" spans="1:25" ht="14.25" customHeight="1">
      <c r="A1027" s="546"/>
      <c r="B1027" s="295"/>
      <c r="C1027" s="542"/>
      <c r="D1027" s="593"/>
      <c r="E1027" s="609"/>
      <c r="F1027" s="561"/>
      <c r="G1027" s="602"/>
      <c r="H1027" s="578"/>
      <c r="I1027" s="297"/>
      <c r="J1027" s="578"/>
      <c r="K1027" s="21"/>
      <c r="L1027" s="21"/>
      <c r="M1027" s="21"/>
      <c r="N1027" s="36"/>
      <c r="O1027" s="24">
        <f t="shared" si="1460"/>
        <v>0</v>
      </c>
      <c r="P1027" s="578"/>
      <c r="Q1027" s="578"/>
      <c r="R1027" s="578"/>
      <c r="S1027" s="454"/>
      <c r="T1027" s="454"/>
    </row>
    <row r="1028" spans="1:25" ht="14.25" customHeight="1">
      <c r="A1028" s="546"/>
      <c r="B1028" s="295"/>
      <c r="C1028" s="542"/>
      <c r="D1028" s="593"/>
      <c r="E1028" s="609"/>
      <c r="F1028" s="561"/>
      <c r="G1028" s="602"/>
      <c r="H1028" s="578"/>
      <c r="I1028" s="297"/>
      <c r="J1028" s="578"/>
      <c r="K1028" s="21"/>
      <c r="L1028" s="21"/>
      <c r="M1028" s="21"/>
      <c r="N1028" s="36"/>
      <c r="O1028" s="24">
        <f t="shared" si="1460"/>
        <v>0</v>
      </c>
      <c r="P1028" s="578"/>
      <c r="Q1028" s="578"/>
      <c r="R1028" s="578"/>
      <c r="S1028" s="454"/>
      <c r="T1028" s="454"/>
    </row>
    <row r="1029" spans="1:25" ht="14.25" customHeight="1">
      <c r="A1029" s="546"/>
      <c r="B1029" s="295"/>
      <c r="C1029" s="542"/>
      <c r="D1029" s="594"/>
      <c r="E1029" s="610"/>
      <c r="F1029" s="561"/>
      <c r="G1029" s="603"/>
      <c r="H1029" s="578"/>
      <c r="I1029" s="297"/>
      <c r="J1029" s="578"/>
      <c r="K1029" s="21"/>
      <c r="L1029" s="21"/>
      <c r="M1029" s="38"/>
      <c r="N1029" s="36"/>
      <c r="O1029" s="24">
        <f t="shared" si="1460"/>
        <v>0</v>
      </c>
      <c r="P1029" s="578"/>
      <c r="Q1029" s="578"/>
      <c r="R1029" s="578"/>
      <c r="S1029" s="454"/>
      <c r="T1029" s="454"/>
    </row>
    <row r="1030" spans="1:25" ht="14.25" customHeight="1">
      <c r="A1030" s="546">
        <v>9</v>
      </c>
      <c r="B1030" s="543" t="s">
        <v>225</v>
      </c>
      <c r="C1030" s="542" t="s">
        <v>215</v>
      </c>
      <c r="D1030" s="546" t="s">
        <v>36</v>
      </c>
      <c r="E1030" s="570">
        <v>1350</v>
      </c>
      <c r="F1030" s="561">
        <f t="shared" si="1487"/>
        <v>0.6127943494000001</v>
      </c>
      <c r="G1030" s="601">
        <v>7.51E-2</v>
      </c>
      <c r="H1030" s="578">
        <f t="shared" si="1488"/>
        <v>0.13658662299999999</v>
      </c>
      <c r="I1030" s="297"/>
      <c r="J1030" s="578">
        <f t="shared" si="1489"/>
        <v>0</v>
      </c>
      <c r="K1030" s="21" t="s">
        <v>226</v>
      </c>
      <c r="L1030" s="21" t="s">
        <v>36</v>
      </c>
      <c r="M1030" s="21">
        <v>1.02</v>
      </c>
      <c r="N1030" s="36">
        <v>0.4</v>
      </c>
      <c r="O1030" s="24">
        <f t="shared" si="1460"/>
        <v>0.40800000000000003</v>
      </c>
      <c r="P1030" s="578">
        <f t="shared" ref="P1030" si="1503">E1030*F1030</f>
        <v>827.27237169000011</v>
      </c>
      <c r="Q1030" s="578">
        <f t="shared" ref="Q1030" si="1504">SUM(O1030:O1033)</f>
        <v>0.40800000000000003</v>
      </c>
      <c r="R1030" s="578">
        <f>Q1030*1.02*1.05*$R$14</f>
        <v>0.47620772640000009</v>
      </c>
      <c r="S1030" s="454">
        <f t="shared" ref="S1030" si="1505">F1030*$S$17</f>
        <v>0.71092416817709281</v>
      </c>
      <c r="T1030" s="454">
        <f t="shared" ref="T1030" si="1506">S1030*E1030</f>
        <v>959.74762703907527</v>
      </c>
    </row>
    <row r="1031" spans="1:25" ht="14.25" customHeight="1">
      <c r="A1031" s="546"/>
      <c r="B1031" s="544"/>
      <c r="C1031" s="542"/>
      <c r="D1031" s="546"/>
      <c r="E1031" s="570"/>
      <c r="F1031" s="561"/>
      <c r="G1031" s="602"/>
      <c r="H1031" s="578"/>
      <c r="I1031" s="297"/>
      <c r="J1031" s="578"/>
      <c r="K1031" s="19"/>
      <c r="L1031" s="19"/>
      <c r="M1031" s="19"/>
      <c r="N1031" s="74"/>
      <c r="O1031" s="24">
        <f t="shared" si="1460"/>
        <v>0</v>
      </c>
      <c r="P1031" s="578"/>
      <c r="Q1031" s="578"/>
      <c r="R1031" s="578"/>
      <c r="S1031" s="454"/>
      <c r="T1031" s="454"/>
    </row>
    <row r="1032" spans="1:25" ht="14.25" customHeight="1">
      <c r="A1032" s="546"/>
      <c r="B1032" s="544"/>
      <c r="C1032" s="542"/>
      <c r="D1032" s="546"/>
      <c r="E1032" s="570"/>
      <c r="F1032" s="561"/>
      <c r="G1032" s="602"/>
      <c r="H1032" s="578"/>
      <c r="I1032" s="297"/>
      <c r="J1032" s="578"/>
      <c r="K1032" s="19"/>
      <c r="L1032" s="19"/>
      <c r="M1032" s="20"/>
      <c r="N1032" s="74"/>
      <c r="O1032" s="24">
        <f t="shared" si="1460"/>
        <v>0</v>
      </c>
      <c r="P1032" s="578"/>
      <c r="Q1032" s="578"/>
      <c r="R1032" s="578"/>
      <c r="S1032" s="454"/>
      <c r="T1032" s="454"/>
    </row>
    <row r="1033" spans="1:25" ht="14.25" customHeight="1">
      <c r="A1033" s="546"/>
      <c r="B1033" s="545"/>
      <c r="C1033" s="542"/>
      <c r="D1033" s="546"/>
      <c r="E1033" s="570"/>
      <c r="F1033" s="561"/>
      <c r="G1033" s="603"/>
      <c r="H1033" s="578"/>
      <c r="I1033" s="297"/>
      <c r="J1033" s="578"/>
      <c r="K1033" s="19"/>
      <c r="L1033" s="19"/>
      <c r="M1033" s="19"/>
      <c r="N1033" s="74"/>
      <c r="O1033" s="24">
        <f t="shared" si="1460"/>
        <v>0</v>
      </c>
      <c r="P1033" s="578"/>
      <c r="Q1033" s="578"/>
      <c r="R1033" s="578"/>
      <c r="S1033" s="454"/>
      <c r="T1033" s="454"/>
    </row>
    <row r="1034" spans="1:25" ht="14.25" customHeight="1">
      <c r="A1034" s="546">
        <v>10</v>
      </c>
      <c r="B1034" s="295" t="s">
        <v>50</v>
      </c>
      <c r="C1034" s="542" t="s">
        <v>216</v>
      </c>
      <c r="D1034" s="592" t="s">
        <v>31</v>
      </c>
      <c r="E1034" s="608">
        <v>1</v>
      </c>
      <c r="F1034" s="561">
        <f t="shared" si="1487"/>
        <v>10.621299780000001</v>
      </c>
      <c r="G1034" s="354"/>
      <c r="H1034" s="578">
        <f t="shared" si="1488"/>
        <v>0</v>
      </c>
      <c r="I1034" s="297"/>
      <c r="J1034" s="578">
        <f t="shared" si="1489"/>
        <v>0</v>
      </c>
      <c r="K1034" s="21" t="s">
        <v>227</v>
      </c>
      <c r="L1034" s="21" t="s">
        <v>31</v>
      </c>
      <c r="M1034" s="21">
        <v>1</v>
      </c>
      <c r="N1034" s="36">
        <v>9.1</v>
      </c>
      <c r="O1034" s="24">
        <f t="shared" si="1460"/>
        <v>9.1</v>
      </c>
      <c r="P1034" s="578">
        <f t="shared" ref="P1034" si="1507">E1034*F1034</f>
        <v>10.621299780000001</v>
      </c>
      <c r="Q1034" s="578">
        <f t="shared" ref="Q1034" si="1508">SUM(O1034:O1037)</f>
        <v>9.1</v>
      </c>
      <c r="R1034" s="578">
        <f>Q1034*1.02*1.05*$R$14</f>
        <v>10.621299780000001</v>
      </c>
      <c r="S1034" s="454">
        <f t="shared" ref="S1034" si="1509">F1034*$S$17</f>
        <v>12.322141544629652</v>
      </c>
      <c r="T1034" s="454">
        <f t="shared" ref="T1034" si="1510">S1034*E1034</f>
        <v>12.322141544629652</v>
      </c>
    </row>
    <row r="1035" spans="1:25" ht="14.25" customHeight="1">
      <c r="A1035" s="546"/>
      <c r="B1035" s="295"/>
      <c r="C1035" s="542"/>
      <c r="D1035" s="593"/>
      <c r="E1035" s="609"/>
      <c r="F1035" s="561"/>
      <c r="G1035" s="354"/>
      <c r="H1035" s="578"/>
      <c r="I1035" s="297"/>
      <c r="J1035" s="578"/>
      <c r="K1035" s="19"/>
      <c r="L1035" s="19"/>
      <c r="M1035" s="19"/>
      <c r="N1035" s="74"/>
      <c r="O1035" s="24">
        <f t="shared" si="1460"/>
        <v>0</v>
      </c>
      <c r="P1035" s="578"/>
      <c r="Q1035" s="578"/>
      <c r="R1035" s="578"/>
      <c r="S1035" s="454"/>
      <c r="T1035" s="454"/>
    </row>
    <row r="1036" spans="1:25" ht="14.25" customHeight="1">
      <c r="A1036" s="546"/>
      <c r="B1036" s="295"/>
      <c r="C1036" s="542"/>
      <c r="D1036" s="593"/>
      <c r="E1036" s="609"/>
      <c r="F1036" s="561"/>
      <c r="G1036" s="354"/>
      <c r="H1036" s="578"/>
      <c r="I1036" s="297"/>
      <c r="J1036" s="578"/>
      <c r="K1036" s="19"/>
      <c r="L1036" s="19"/>
      <c r="M1036" s="20"/>
      <c r="N1036" s="74"/>
      <c r="O1036" s="24">
        <f t="shared" si="1460"/>
        <v>0</v>
      </c>
      <c r="P1036" s="578"/>
      <c r="Q1036" s="578"/>
      <c r="R1036" s="578"/>
      <c r="S1036" s="454"/>
      <c r="T1036" s="454"/>
    </row>
    <row r="1037" spans="1:25" ht="14.25" customHeight="1">
      <c r="A1037" s="546"/>
      <c r="B1037" s="295"/>
      <c r="C1037" s="542"/>
      <c r="D1037" s="594"/>
      <c r="E1037" s="610"/>
      <c r="F1037" s="561"/>
      <c r="G1037" s="354"/>
      <c r="H1037" s="578"/>
      <c r="I1037" s="297"/>
      <c r="J1037" s="578"/>
      <c r="K1037" s="19"/>
      <c r="L1037" s="19"/>
      <c r="M1037" s="19"/>
      <c r="N1037" s="74"/>
      <c r="O1037" s="24">
        <f t="shared" si="1460"/>
        <v>0</v>
      </c>
      <c r="P1037" s="578"/>
      <c r="Q1037" s="578"/>
      <c r="R1037" s="578"/>
      <c r="S1037" s="454"/>
      <c r="T1037" s="454"/>
    </row>
    <row r="1038" spans="1:25" ht="14.25" customHeight="1">
      <c r="A1038" s="36"/>
      <c r="B1038" s="35"/>
      <c r="C1038" s="455" t="s">
        <v>22</v>
      </c>
      <c r="D1038" s="456"/>
      <c r="E1038" s="457"/>
      <c r="F1038" s="37"/>
      <c r="G1038" s="33"/>
      <c r="H1038" s="34"/>
      <c r="I1038" s="33"/>
      <c r="J1038" s="34"/>
      <c r="K1038" s="21"/>
      <c r="L1038" s="21"/>
      <c r="M1038" s="21"/>
      <c r="N1038" s="36"/>
      <c r="O1038" s="24"/>
      <c r="P1038" s="34"/>
      <c r="Q1038" s="34"/>
      <c r="R1038" s="34"/>
      <c r="S1038" s="34"/>
      <c r="T1038" s="15">
        <f>SUM(T21:T1037)</f>
        <v>55717.08172294197</v>
      </c>
      <c r="W1038" s="90">
        <f>SUM(U21:U1022)</f>
        <v>1787.6949999999999</v>
      </c>
      <c r="Y1038" s="90">
        <f>1.133*1.0015*1.01</f>
        <v>1.146046495</v>
      </c>
    </row>
    <row r="1039" spans="1:25" ht="14.25" customHeight="1">
      <c r="A1039" s="36"/>
      <c r="B1039" s="35"/>
      <c r="C1039" s="455" t="s">
        <v>1565</v>
      </c>
      <c r="D1039" s="456"/>
      <c r="E1039" s="457"/>
      <c r="F1039" s="37"/>
      <c r="G1039" s="33"/>
      <c r="H1039" s="34"/>
      <c r="I1039" s="33"/>
      <c r="J1039" s="34"/>
      <c r="K1039" s="21"/>
      <c r="L1039" s="21"/>
      <c r="M1039" s="21"/>
      <c r="N1039" s="36"/>
      <c r="O1039" s="24"/>
      <c r="P1039" s="34"/>
      <c r="Q1039" s="34"/>
      <c r="R1039" s="34"/>
      <c r="S1039" s="34"/>
      <c r="T1039" s="15">
        <f>T1038-X1041</f>
        <v>53668.300134062942</v>
      </c>
    </row>
    <row r="1040" spans="1:25" ht="14.25" customHeight="1">
      <c r="A1040" s="36"/>
      <c r="B1040" s="35"/>
      <c r="C1040" s="455" t="s">
        <v>483</v>
      </c>
      <c r="D1040" s="456"/>
      <c r="E1040" s="457"/>
      <c r="F1040" s="37"/>
      <c r="G1040" s="33"/>
      <c r="H1040" s="34"/>
      <c r="I1040" s="33"/>
      <c r="J1040" s="34"/>
      <c r="K1040" s="21"/>
      <c r="L1040" s="21"/>
      <c r="M1040" s="21"/>
      <c r="N1040" s="36"/>
      <c r="O1040" s="24"/>
      <c r="P1040" s="34"/>
      <c r="Q1040" s="34"/>
      <c r="R1040" s="34"/>
      <c r="S1040" s="34"/>
      <c r="T1040" s="16">
        <f>T1039*11%</f>
        <v>5903.5130147469235</v>
      </c>
    </row>
    <row r="1041" spans="1:24" ht="14.25" customHeight="1">
      <c r="A1041" s="36"/>
      <c r="B1041" s="35"/>
      <c r="C1041" s="455" t="s">
        <v>1566</v>
      </c>
      <c r="D1041" s="456"/>
      <c r="E1041" s="457"/>
      <c r="F1041" s="37"/>
      <c r="G1041" s="33"/>
      <c r="H1041" s="34"/>
      <c r="I1041" s="33"/>
      <c r="J1041" s="34"/>
      <c r="K1041" s="21"/>
      <c r="L1041" s="21"/>
      <c r="M1041" s="21"/>
      <c r="N1041" s="36"/>
      <c r="O1041" s="24"/>
      <c r="P1041" s="34"/>
      <c r="Q1041" s="34"/>
      <c r="R1041" s="34"/>
      <c r="S1041" s="34"/>
      <c r="T1041" s="16">
        <f>W1038</f>
        <v>1787.6949999999999</v>
      </c>
      <c r="X1041" s="90">
        <f>W1038*Y1038</f>
        <v>2048.7815888790251</v>
      </c>
    </row>
    <row r="1042" spans="1:24" ht="14.25" customHeight="1">
      <c r="A1042" s="36"/>
      <c r="B1042" s="35"/>
      <c r="C1042" s="455" t="s">
        <v>22</v>
      </c>
      <c r="D1042" s="456"/>
      <c r="E1042" s="457"/>
      <c r="F1042" s="37"/>
      <c r="G1042" s="33"/>
      <c r="H1042" s="34"/>
      <c r="I1042" s="33"/>
      <c r="J1042" s="34"/>
      <c r="K1042" s="21"/>
      <c r="L1042" s="21"/>
      <c r="M1042" s="21"/>
      <c r="N1042" s="36"/>
      <c r="O1042" s="24"/>
      <c r="P1042" s="34"/>
      <c r="Q1042" s="34"/>
      <c r="R1042" s="34"/>
      <c r="S1042" s="34"/>
      <c r="T1042" s="15">
        <f>SUM(T1039:T1041)</f>
        <v>61359.508148809866</v>
      </c>
    </row>
    <row r="1043" spans="1:24" ht="14.25" customHeight="1">
      <c r="A1043" s="36"/>
      <c r="B1043" s="35"/>
      <c r="C1043" s="455" t="s">
        <v>44</v>
      </c>
      <c r="D1043" s="456"/>
      <c r="E1043" s="457"/>
      <c r="F1043" s="37"/>
      <c r="G1043" s="33"/>
      <c r="H1043" s="34"/>
      <c r="I1043" s="33"/>
      <c r="J1043" s="34"/>
      <c r="K1043" s="21"/>
      <c r="L1043" s="21"/>
      <c r="M1043" s="21"/>
      <c r="N1043" s="36"/>
      <c r="O1043" s="24"/>
      <c r="P1043" s="34"/>
      <c r="Q1043" s="34"/>
      <c r="R1043" s="34"/>
      <c r="S1043" s="34"/>
      <c r="T1043" s="16">
        <f>T1042*20%</f>
        <v>12271.901629761975</v>
      </c>
    </row>
    <row r="1044" spans="1:24" ht="14.25" customHeight="1">
      <c r="A1044" s="36"/>
      <c r="B1044" s="35"/>
      <c r="C1044" s="455" t="s">
        <v>22</v>
      </c>
      <c r="D1044" s="456"/>
      <c r="E1044" s="457"/>
      <c r="F1044" s="37"/>
      <c r="G1044" s="33"/>
      <c r="H1044" s="34"/>
      <c r="I1044" s="33"/>
      <c r="J1044" s="34"/>
      <c r="K1044" s="21"/>
      <c r="L1044" s="21"/>
      <c r="M1044" s="21"/>
      <c r="N1044" s="36"/>
      <c r="O1044" s="24"/>
      <c r="P1044" s="34"/>
      <c r="Q1044" s="34"/>
      <c r="R1044" s="34"/>
      <c r="S1044" s="34"/>
      <c r="T1044" s="15">
        <f>SUM(T1042:T1043)</f>
        <v>73631.409778571833</v>
      </c>
    </row>
    <row r="1045" spans="1:24" ht="3" customHeight="1">
      <c r="P1045" s="116"/>
    </row>
    <row r="1046" spans="1:24" ht="12.75" customHeight="1">
      <c r="P1046" s="116"/>
    </row>
    <row r="1047" spans="1:24" ht="12.75" customHeight="1">
      <c r="P1047" s="116"/>
    </row>
    <row r="1048" spans="1:24" ht="12.75" customHeight="1">
      <c r="B1048" s="117"/>
      <c r="C1048" s="117"/>
      <c r="D1048" s="117"/>
      <c r="E1048" s="117"/>
      <c r="F1048" s="117"/>
      <c r="G1048" s="117"/>
      <c r="H1048" s="571"/>
      <c r="I1048" s="571"/>
      <c r="J1048" s="571"/>
      <c r="K1048" s="571"/>
      <c r="L1048" s="571"/>
      <c r="M1048" s="571"/>
      <c r="N1048" s="571"/>
      <c r="O1048" s="571"/>
      <c r="P1048" s="571"/>
      <c r="Q1048" s="571"/>
      <c r="R1048" s="117"/>
    </row>
    <row r="1049" spans="1:24" ht="12.75" customHeight="1"/>
    <row r="1050" spans="1:24" ht="12.75" customHeight="1"/>
    <row r="1051" spans="1:24" ht="12.75" customHeight="1"/>
    <row r="1052" spans="1:24" ht="12.75" customHeight="1">
      <c r="A1052" s="117"/>
    </row>
    <row r="1053" spans="1:24" ht="12.75" customHeight="1"/>
    <row r="1054" spans="1:24" ht="12.75" customHeight="1"/>
    <row r="1055" spans="1:24" ht="12.75" customHeight="1"/>
    <row r="1056" spans="1:24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spans="1:18" ht="12.75" customHeight="1"/>
    <row r="1074" spans="1:18" ht="12.75" customHeight="1"/>
    <row r="1075" spans="1:18" ht="12.75" customHeight="1"/>
    <row r="1076" spans="1:18" ht="12.75" customHeight="1"/>
    <row r="1077" spans="1:18" ht="12.75" customHeight="1"/>
    <row r="1079" spans="1:18" ht="3" customHeight="1"/>
    <row r="1080" spans="1:18" ht="12.75" customHeight="1"/>
    <row r="1081" spans="1:18" ht="3.75" customHeight="1"/>
    <row r="1083" spans="1:18" ht="3" customHeight="1"/>
    <row r="1084" spans="1:18" ht="12.75" customHeight="1"/>
    <row r="1085" spans="1:18" ht="3.75" customHeight="1"/>
    <row r="1088" spans="1:18" s="117" customFormat="1">
      <c r="A1088" s="90"/>
      <c r="B1088" s="90"/>
      <c r="C1088" s="90"/>
      <c r="D1088" s="90"/>
      <c r="E1088" s="90"/>
      <c r="F1088" s="90"/>
      <c r="G1088" s="90"/>
      <c r="H1088" s="90"/>
      <c r="I1088" s="90"/>
      <c r="J1088" s="90"/>
      <c r="K1088" s="90"/>
      <c r="L1088" s="90"/>
      <c r="M1088" s="90"/>
      <c r="N1088" s="90"/>
      <c r="O1088" s="90"/>
      <c r="P1088" s="90"/>
      <c r="Q1088" s="90"/>
      <c r="R1088" s="90"/>
    </row>
  </sheetData>
  <mergeCells count="3857">
    <mergeCell ref="S1034:S1037"/>
    <mergeCell ref="T1034:T1037"/>
    <mergeCell ref="S1022:S1025"/>
    <mergeCell ref="T1022:T1025"/>
    <mergeCell ref="S1026:S1029"/>
    <mergeCell ref="T1026:T1029"/>
    <mergeCell ref="S1030:S1033"/>
    <mergeCell ref="T1030:T1033"/>
    <mergeCell ref="S1010:S1013"/>
    <mergeCell ref="T1010:T1013"/>
    <mergeCell ref="S1014:S1017"/>
    <mergeCell ref="T1014:T1017"/>
    <mergeCell ref="S1018:S1021"/>
    <mergeCell ref="T1018:T1021"/>
    <mergeCell ref="S998:S1001"/>
    <mergeCell ref="T998:T1001"/>
    <mergeCell ref="S1002:S1005"/>
    <mergeCell ref="T1002:T1005"/>
    <mergeCell ref="S1006:S1009"/>
    <mergeCell ref="T1006:T1009"/>
    <mergeCell ref="S986:S989"/>
    <mergeCell ref="T986:T989"/>
    <mergeCell ref="S990:S993"/>
    <mergeCell ref="T990:T993"/>
    <mergeCell ref="S994:S997"/>
    <mergeCell ref="T994:T997"/>
    <mergeCell ref="S974:S977"/>
    <mergeCell ref="T974:T977"/>
    <mergeCell ref="S978:S981"/>
    <mergeCell ref="T978:T981"/>
    <mergeCell ref="S982:S985"/>
    <mergeCell ref="T982:T985"/>
    <mergeCell ref="S962:S965"/>
    <mergeCell ref="T962:T965"/>
    <mergeCell ref="S966:S969"/>
    <mergeCell ref="T966:T969"/>
    <mergeCell ref="S970:S973"/>
    <mergeCell ref="T970:T973"/>
    <mergeCell ref="S950:S953"/>
    <mergeCell ref="T950:T953"/>
    <mergeCell ref="S954:S957"/>
    <mergeCell ref="T954:T957"/>
    <mergeCell ref="S958:S961"/>
    <mergeCell ref="T958:T961"/>
    <mergeCell ref="S938:S941"/>
    <mergeCell ref="T938:T941"/>
    <mergeCell ref="S942:S945"/>
    <mergeCell ref="T942:T945"/>
    <mergeCell ref="S946:S949"/>
    <mergeCell ref="T946:T949"/>
    <mergeCell ref="S926:S929"/>
    <mergeCell ref="T926:T929"/>
    <mergeCell ref="S930:S933"/>
    <mergeCell ref="T930:T933"/>
    <mergeCell ref="S934:S937"/>
    <mergeCell ref="T934:T937"/>
    <mergeCell ref="S914:S917"/>
    <mergeCell ref="T914:T917"/>
    <mergeCell ref="S918:S921"/>
    <mergeCell ref="T918:T921"/>
    <mergeCell ref="S922:S925"/>
    <mergeCell ref="T922:T925"/>
    <mergeCell ref="S902:S905"/>
    <mergeCell ref="T902:T905"/>
    <mergeCell ref="S906:S909"/>
    <mergeCell ref="T906:T909"/>
    <mergeCell ref="S910:S913"/>
    <mergeCell ref="T910:T913"/>
    <mergeCell ref="S890:S893"/>
    <mergeCell ref="T890:T893"/>
    <mergeCell ref="S894:S897"/>
    <mergeCell ref="T894:T897"/>
    <mergeCell ref="S898:S901"/>
    <mergeCell ref="T898:T901"/>
    <mergeCell ref="S878:S881"/>
    <mergeCell ref="T878:T881"/>
    <mergeCell ref="S882:S885"/>
    <mergeCell ref="T882:T885"/>
    <mergeCell ref="S886:S889"/>
    <mergeCell ref="T886:T889"/>
    <mergeCell ref="S866:S869"/>
    <mergeCell ref="T866:T869"/>
    <mergeCell ref="S870:S873"/>
    <mergeCell ref="T870:T873"/>
    <mergeCell ref="S874:S877"/>
    <mergeCell ref="T874:T877"/>
    <mergeCell ref="S854:S857"/>
    <mergeCell ref="T854:T857"/>
    <mergeCell ref="S858:S861"/>
    <mergeCell ref="T858:T861"/>
    <mergeCell ref="S862:S865"/>
    <mergeCell ref="T862:T865"/>
    <mergeCell ref="S842:S845"/>
    <mergeCell ref="T842:T845"/>
    <mergeCell ref="S846:S849"/>
    <mergeCell ref="T846:T849"/>
    <mergeCell ref="S850:S853"/>
    <mergeCell ref="T850:T853"/>
    <mergeCell ref="S830:S833"/>
    <mergeCell ref="T830:T833"/>
    <mergeCell ref="S834:S837"/>
    <mergeCell ref="T834:T837"/>
    <mergeCell ref="S838:S841"/>
    <mergeCell ref="T838:T841"/>
    <mergeCell ref="S818:S821"/>
    <mergeCell ref="T818:T821"/>
    <mergeCell ref="S822:S825"/>
    <mergeCell ref="T822:T825"/>
    <mergeCell ref="S826:S829"/>
    <mergeCell ref="T826:T829"/>
    <mergeCell ref="S806:S809"/>
    <mergeCell ref="T806:T809"/>
    <mergeCell ref="S810:S813"/>
    <mergeCell ref="T810:T813"/>
    <mergeCell ref="S814:S817"/>
    <mergeCell ref="T814:T817"/>
    <mergeCell ref="S794:S797"/>
    <mergeCell ref="T794:T797"/>
    <mergeCell ref="S798:S801"/>
    <mergeCell ref="T798:T801"/>
    <mergeCell ref="S802:S805"/>
    <mergeCell ref="T802:T805"/>
    <mergeCell ref="S782:S785"/>
    <mergeCell ref="T782:T785"/>
    <mergeCell ref="S786:S789"/>
    <mergeCell ref="T786:T789"/>
    <mergeCell ref="S790:S793"/>
    <mergeCell ref="T790:T793"/>
    <mergeCell ref="S770:S773"/>
    <mergeCell ref="T770:T773"/>
    <mergeCell ref="S774:S777"/>
    <mergeCell ref="T774:T777"/>
    <mergeCell ref="S778:S781"/>
    <mergeCell ref="T778:T781"/>
    <mergeCell ref="S758:S761"/>
    <mergeCell ref="T758:T761"/>
    <mergeCell ref="S762:S765"/>
    <mergeCell ref="T762:T765"/>
    <mergeCell ref="S766:S769"/>
    <mergeCell ref="T766:T769"/>
    <mergeCell ref="S745:S749"/>
    <mergeCell ref="T745:T749"/>
    <mergeCell ref="S750:S753"/>
    <mergeCell ref="T750:T753"/>
    <mergeCell ref="S754:S757"/>
    <mergeCell ref="T754:T757"/>
    <mergeCell ref="S733:S736"/>
    <mergeCell ref="T733:T736"/>
    <mergeCell ref="S737:S740"/>
    <mergeCell ref="T737:T740"/>
    <mergeCell ref="S741:S744"/>
    <mergeCell ref="T741:T744"/>
    <mergeCell ref="S721:S724"/>
    <mergeCell ref="T721:T724"/>
    <mergeCell ref="S725:S728"/>
    <mergeCell ref="T725:T728"/>
    <mergeCell ref="S729:S732"/>
    <mergeCell ref="T729:T732"/>
    <mergeCell ref="S709:S712"/>
    <mergeCell ref="T709:T712"/>
    <mergeCell ref="S713:S716"/>
    <mergeCell ref="T713:T716"/>
    <mergeCell ref="S717:S720"/>
    <mergeCell ref="T717:T720"/>
    <mergeCell ref="S697:S700"/>
    <mergeCell ref="T697:T700"/>
    <mergeCell ref="S701:S704"/>
    <mergeCell ref="T701:T704"/>
    <mergeCell ref="S705:S708"/>
    <mergeCell ref="T705:T708"/>
    <mergeCell ref="S685:S688"/>
    <mergeCell ref="T685:T688"/>
    <mergeCell ref="S689:S692"/>
    <mergeCell ref="T689:T692"/>
    <mergeCell ref="S693:S696"/>
    <mergeCell ref="T693:T696"/>
    <mergeCell ref="S673:S676"/>
    <mergeCell ref="T673:T676"/>
    <mergeCell ref="S677:S680"/>
    <mergeCell ref="T677:T680"/>
    <mergeCell ref="S681:S684"/>
    <mergeCell ref="T681:T684"/>
    <mergeCell ref="S661:S664"/>
    <mergeCell ref="T661:T664"/>
    <mergeCell ref="S665:S668"/>
    <mergeCell ref="T665:T668"/>
    <mergeCell ref="S669:S672"/>
    <mergeCell ref="T669:T672"/>
    <mergeCell ref="S649:S652"/>
    <mergeCell ref="T649:T652"/>
    <mergeCell ref="S653:S656"/>
    <mergeCell ref="T653:T656"/>
    <mergeCell ref="S657:S660"/>
    <mergeCell ref="T657:T660"/>
    <mergeCell ref="S637:S640"/>
    <mergeCell ref="T637:T640"/>
    <mergeCell ref="S641:S644"/>
    <mergeCell ref="T641:T644"/>
    <mergeCell ref="S645:S648"/>
    <mergeCell ref="T645:T648"/>
    <mergeCell ref="S625:S628"/>
    <mergeCell ref="T625:T628"/>
    <mergeCell ref="S629:S632"/>
    <mergeCell ref="T629:T632"/>
    <mergeCell ref="S633:S636"/>
    <mergeCell ref="T633:T636"/>
    <mergeCell ref="S613:S616"/>
    <mergeCell ref="T613:T616"/>
    <mergeCell ref="S617:S620"/>
    <mergeCell ref="T617:T620"/>
    <mergeCell ref="S621:S624"/>
    <mergeCell ref="T621:T624"/>
    <mergeCell ref="S601:S604"/>
    <mergeCell ref="T601:T604"/>
    <mergeCell ref="S605:S608"/>
    <mergeCell ref="T605:T608"/>
    <mergeCell ref="S609:S612"/>
    <mergeCell ref="T609:T612"/>
    <mergeCell ref="S589:S592"/>
    <mergeCell ref="T589:T592"/>
    <mergeCell ref="S593:S596"/>
    <mergeCell ref="T593:T596"/>
    <mergeCell ref="S597:S600"/>
    <mergeCell ref="T597:T600"/>
    <mergeCell ref="S577:S580"/>
    <mergeCell ref="T577:T580"/>
    <mergeCell ref="S581:S584"/>
    <mergeCell ref="T581:T584"/>
    <mergeCell ref="S585:S588"/>
    <mergeCell ref="T585:T588"/>
    <mergeCell ref="S565:S568"/>
    <mergeCell ref="T565:T568"/>
    <mergeCell ref="S569:S572"/>
    <mergeCell ref="T569:T572"/>
    <mergeCell ref="S573:S576"/>
    <mergeCell ref="T573:T576"/>
    <mergeCell ref="S553:S556"/>
    <mergeCell ref="T553:T556"/>
    <mergeCell ref="S557:S560"/>
    <mergeCell ref="T557:T560"/>
    <mergeCell ref="S561:S564"/>
    <mergeCell ref="T561:T564"/>
    <mergeCell ref="S541:S544"/>
    <mergeCell ref="T541:T544"/>
    <mergeCell ref="S545:S548"/>
    <mergeCell ref="T545:T548"/>
    <mergeCell ref="S549:S552"/>
    <mergeCell ref="T549:T552"/>
    <mergeCell ref="S529:S532"/>
    <mergeCell ref="T529:T532"/>
    <mergeCell ref="S533:S536"/>
    <mergeCell ref="T533:T536"/>
    <mergeCell ref="S537:S540"/>
    <mergeCell ref="T537:T540"/>
    <mergeCell ref="S517:S520"/>
    <mergeCell ref="T517:T520"/>
    <mergeCell ref="S521:S524"/>
    <mergeCell ref="T521:T524"/>
    <mergeCell ref="S525:S528"/>
    <mergeCell ref="T525:T528"/>
    <mergeCell ref="S505:S508"/>
    <mergeCell ref="T505:T508"/>
    <mergeCell ref="S509:S512"/>
    <mergeCell ref="T509:T512"/>
    <mergeCell ref="S513:S516"/>
    <mergeCell ref="T513:T516"/>
    <mergeCell ref="S493:S496"/>
    <mergeCell ref="T493:T496"/>
    <mergeCell ref="S497:S500"/>
    <mergeCell ref="T497:T500"/>
    <mergeCell ref="S501:S504"/>
    <mergeCell ref="T501:T504"/>
    <mergeCell ref="S481:S484"/>
    <mergeCell ref="T481:T484"/>
    <mergeCell ref="S485:S488"/>
    <mergeCell ref="T485:T488"/>
    <mergeCell ref="S489:S492"/>
    <mergeCell ref="T489:T492"/>
    <mergeCell ref="S469:S472"/>
    <mergeCell ref="T469:T472"/>
    <mergeCell ref="S473:S476"/>
    <mergeCell ref="T473:T476"/>
    <mergeCell ref="S477:S480"/>
    <mergeCell ref="T477:T480"/>
    <mergeCell ref="S457:S460"/>
    <mergeCell ref="T457:T460"/>
    <mergeCell ref="S461:S464"/>
    <mergeCell ref="T461:T464"/>
    <mergeCell ref="S465:S468"/>
    <mergeCell ref="T465:T468"/>
    <mergeCell ref="S445:S448"/>
    <mergeCell ref="T445:T448"/>
    <mergeCell ref="S449:S452"/>
    <mergeCell ref="T449:T452"/>
    <mergeCell ref="S453:S456"/>
    <mergeCell ref="T453:T456"/>
    <mergeCell ref="S433:S436"/>
    <mergeCell ref="T433:T436"/>
    <mergeCell ref="S437:S440"/>
    <mergeCell ref="T437:T440"/>
    <mergeCell ref="S441:S444"/>
    <mergeCell ref="T441:T444"/>
    <mergeCell ref="S421:S424"/>
    <mergeCell ref="T421:T424"/>
    <mergeCell ref="S425:S428"/>
    <mergeCell ref="T425:T428"/>
    <mergeCell ref="S429:S432"/>
    <mergeCell ref="T429:T432"/>
    <mergeCell ref="S409:S412"/>
    <mergeCell ref="T409:T412"/>
    <mergeCell ref="S413:S416"/>
    <mergeCell ref="T413:T416"/>
    <mergeCell ref="S417:S420"/>
    <mergeCell ref="T417:T420"/>
    <mergeCell ref="S397:S400"/>
    <mergeCell ref="T397:T400"/>
    <mergeCell ref="S401:S404"/>
    <mergeCell ref="T401:T404"/>
    <mergeCell ref="S405:S408"/>
    <mergeCell ref="T405:T408"/>
    <mergeCell ref="S385:S388"/>
    <mergeCell ref="T385:T388"/>
    <mergeCell ref="S389:S392"/>
    <mergeCell ref="T389:T392"/>
    <mergeCell ref="S393:S396"/>
    <mergeCell ref="T393:T396"/>
    <mergeCell ref="S373:S376"/>
    <mergeCell ref="T373:T376"/>
    <mergeCell ref="S377:S380"/>
    <mergeCell ref="T377:T380"/>
    <mergeCell ref="S381:S384"/>
    <mergeCell ref="T381:T384"/>
    <mergeCell ref="S361:S364"/>
    <mergeCell ref="T361:T364"/>
    <mergeCell ref="S365:S368"/>
    <mergeCell ref="T365:T368"/>
    <mergeCell ref="S369:S372"/>
    <mergeCell ref="T369:T372"/>
    <mergeCell ref="S349:S352"/>
    <mergeCell ref="T349:T352"/>
    <mergeCell ref="S353:S356"/>
    <mergeCell ref="T353:T356"/>
    <mergeCell ref="S357:S360"/>
    <mergeCell ref="T357:T360"/>
    <mergeCell ref="S337:S340"/>
    <mergeCell ref="T337:T340"/>
    <mergeCell ref="S341:S344"/>
    <mergeCell ref="T341:T344"/>
    <mergeCell ref="S345:S348"/>
    <mergeCell ref="T345:T348"/>
    <mergeCell ref="S325:S328"/>
    <mergeCell ref="T325:T328"/>
    <mergeCell ref="S329:S332"/>
    <mergeCell ref="T329:T332"/>
    <mergeCell ref="S333:S336"/>
    <mergeCell ref="T333:T336"/>
    <mergeCell ref="S313:S316"/>
    <mergeCell ref="T313:T316"/>
    <mergeCell ref="S317:S320"/>
    <mergeCell ref="T317:T320"/>
    <mergeCell ref="S321:S324"/>
    <mergeCell ref="T321:T324"/>
    <mergeCell ref="S301:S304"/>
    <mergeCell ref="T301:T304"/>
    <mergeCell ref="S305:S308"/>
    <mergeCell ref="T305:T308"/>
    <mergeCell ref="S309:S312"/>
    <mergeCell ref="T309:T312"/>
    <mergeCell ref="S289:S292"/>
    <mergeCell ref="T289:T292"/>
    <mergeCell ref="S293:S296"/>
    <mergeCell ref="T293:T296"/>
    <mergeCell ref="S297:S300"/>
    <mergeCell ref="T297:T300"/>
    <mergeCell ref="S277:S280"/>
    <mergeCell ref="T277:T280"/>
    <mergeCell ref="S281:S284"/>
    <mergeCell ref="T281:T284"/>
    <mergeCell ref="S285:S288"/>
    <mergeCell ref="T285:T288"/>
    <mergeCell ref="S265:S268"/>
    <mergeCell ref="T265:T268"/>
    <mergeCell ref="S269:S272"/>
    <mergeCell ref="T269:T272"/>
    <mergeCell ref="S273:S276"/>
    <mergeCell ref="T273:T276"/>
    <mergeCell ref="S253:S256"/>
    <mergeCell ref="T253:T256"/>
    <mergeCell ref="S257:S260"/>
    <mergeCell ref="T257:T260"/>
    <mergeCell ref="S261:S264"/>
    <mergeCell ref="T261:T264"/>
    <mergeCell ref="S241:S244"/>
    <mergeCell ref="T241:T244"/>
    <mergeCell ref="S245:S248"/>
    <mergeCell ref="T245:T248"/>
    <mergeCell ref="S249:S252"/>
    <mergeCell ref="T249:T252"/>
    <mergeCell ref="S229:S232"/>
    <mergeCell ref="T229:T232"/>
    <mergeCell ref="S233:S236"/>
    <mergeCell ref="T233:T236"/>
    <mergeCell ref="S237:S240"/>
    <mergeCell ref="T237:T240"/>
    <mergeCell ref="S217:S220"/>
    <mergeCell ref="T217:T220"/>
    <mergeCell ref="S221:S224"/>
    <mergeCell ref="T221:T224"/>
    <mergeCell ref="S225:S228"/>
    <mergeCell ref="T225:T228"/>
    <mergeCell ref="S205:S208"/>
    <mergeCell ref="T205:T208"/>
    <mergeCell ref="S209:S212"/>
    <mergeCell ref="T209:T212"/>
    <mergeCell ref="S213:S216"/>
    <mergeCell ref="T213:T216"/>
    <mergeCell ref="S193:S196"/>
    <mergeCell ref="T193:T196"/>
    <mergeCell ref="S197:S200"/>
    <mergeCell ref="T197:T200"/>
    <mergeCell ref="S201:S204"/>
    <mergeCell ref="T201:T204"/>
    <mergeCell ref="S181:S184"/>
    <mergeCell ref="T181:T184"/>
    <mergeCell ref="S185:S188"/>
    <mergeCell ref="T185:T188"/>
    <mergeCell ref="S189:S192"/>
    <mergeCell ref="T189:T192"/>
    <mergeCell ref="S169:S172"/>
    <mergeCell ref="T169:T172"/>
    <mergeCell ref="S173:S176"/>
    <mergeCell ref="T173:T176"/>
    <mergeCell ref="S177:S180"/>
    <mergeCell ref="T177:T180"/>
    <mergeCell ref="S157:S160"/>
    <mergeCell ref="T157:T160"/>
    <mergeCell ref="S161:S164"/>
    <mergeCell ref="T161:T164"/>
    <mergeCell ref="S165:S168"/>
    <mergeCell ref="T165:T168"/>
    <mergeCell ref="S145:S148"/>
    <mergeCell ref="T145:T148"/>
    <mergeCell ref="S149:S152"/>
    <mergeCell ref="T149:T152"/>
    <mergeCell ref="S153:S156"/>
    <mergeCell ref="T153:T156"/>
    <mergeCell ref="S133:S136"/>
    <mergeCell ref="T133:T136"/>
    <mergeCell ref="S137:S140"/>
    <mergeCell ref="T137:T140"/>
    <mergeCell ref="S141:S144"/>
    <mergeCell ref="T141:T144"/>
    <mergeCell ref="S121:S124"/>
    <mergeCell ref="T121:T124"/>
    <mergeCell ref="S125:S128"/>
    <mergeCell ref="T125:T128"/>
    <mergeCell ref="S129:S132"/>
    <mergeCell ref="T129:T132"/>
    <mergeCell ref="S109:S112"/>
    <mergeCell ref="T109:T112"/>
    <mergeCell ref="S113:S116"/>
    <mergeCell ref="T113:T116"/>
    <mergeCell ref="S117:S120"/>
    <mergeCell ref="T117:T120"/>
    <mergeCell ref="S97:S100"/>
    <mergeCell ref="T97:T100"/>
    <mergeCell ref="S101:S104"/>
    <mergeCell ref="T101:T104"/>
    <mergeCell ref="S105:S108"/>
    <mergeCell ref="T105:T108"/>
    <mergeCell ref="S85:S88"/>
    <mergeCell ref="T85:T88"/>
    <mergeCell ref="S89:S92"/>
    <mergeCell ref="T89:T92"/>
    <mergeCell ref="S93:S96"/>
    <mergeCell ref="T93:T96"/>
    <mergeCell ref="S73:S76"/>
    <mergeCell ref="T73:T76"/>
    <mergeCell ref="S77:S80"/>
    <mergeCell ref="T77:T80"/>
    <mergeCell ref="S81:S84"/>
    <mergeCell ref="T81:T84"/>
    <mergeCell ref="S61:S64"/>
    <mergeCell ref="T61:T64"/>
    <mergeCell ref="S65:S68"/>
    <mergeCell ref="T65:T68"/>
    <mergeCell ref="S69:S72"/>
    <mergeCell ref="T69:T72"/>
    <mergeCell ref="S49:S52"/>
    <mergeCell ref="T49:T52"/>
    <mergeCell ref="S53:S56"/>
    <mergeCell ref="T53:T56"/>
    <mergeCell ref="S57:S60"/>
    <mergeCell ref="T57:T60"/>
    <mergeCell ref="S37:S40"/>
    <mergeCell ref="T37:T40"/>
    <mergeCell ref="S41:S44"/>
    <mergeCell ref="T41:T44"/>
    <mergeCell ref="S45:S48"/>
    <mergeCell ref="T45:T48"/>
    <mergeCell ref="S25:S28"/>
    <mergeCell ref="T25:T28"/>
    <mergeCell ref="S29:S32"/>
    <mergeCell ref="T29:T32"/>
    <mergeCell ref="S33:S36"/>
    <mergeCell ref="T33:T36"/>
    <mergeCell ref="S12:S14"/>
    <mergeCell ref="T12:T14"/>
    <mergeCell ref="S17:S20"/>
    <mergeCell ref="T17:T20"/>
    <mergeCell ref="S21:S24"/>
    <mergeCell ref="T21:T24"/>
    <mergeCell ref="C1038:E1038"/>
    <mergeCell ref="C1039:E1039"/>
    <mergeCell ref="C1040:E1040"/>
    <mergeCell ref="C1041:E1041"/>
    <mergeCell ref="C1042:E1042"/>
    <mergeCell ref="C1043:E1043"/>
    <mergeCell ref="C1044:E1044"/>
    <mergeCell ref="I1034:I1037"/>
    <mergeCell ref="J1034:J1037"/>
    <mergeCell ref="P1034:P1037"/>
    <mergeCell ref="Q1034:Q1037"/>
    <mergeCell ref="R1034:R1037"/>
    <mergeCell ref="Q1030:Q1033"/>
    <mergeCell ref="R1030:R1033"/>
    <mergeCell ref="Q1026:Q1029"/>
    <mergeCell ref="R1026:R1029"/>
    <mergeCell ref="Q1022:Q1025"/>
    <mergeCell ref="R1022:R1025"/>
    <mergeCell ref="F1022:F1025"/>
    <mergeCell ref="G1022:G1025"/>
    <mergeCell ref="H1022:H1025"/>
    <mergeCell ref="I1022:I1025"/>
    <mergeCell ref="J1022:J1025"/>
    <mergeCell ref="P1022:P1025"/>
    <mergeCell ref="I1018:I1021"/>
    <mergeCell ref="J1018:J1021"/>
    <mergeCell ref="A1034:A1037"/>
    <mergeCell ref="B1034:B1037"/>
    <mergeCell ref="C1034:C1037"/>
    <mergeCell ref="D1034:D1037"/>
    <mergeCell ref="E1034:E1037"/>
    <mergeCell ref="F1034:F1037"/>
    <mergeCell ref="G1034:G1037"/>
    <mergeCell ref="H1034:H1037"/>
    <mergeCell ref="F1030:F1033"/>
    <mergeCell ref="G1030:G1033"/>
    <mergeCell ref="H1030:H1033"/>
    <mergeCell ref="I1030:I1033"/>
    <mergeCell ref="J1030:J1033"/>
    <mergeCell ref="P1030:P1033"/>
    <mergeCell ref="I1026:I1029"/>
    <mergeCell ref="J1026:J1029"/>
    <mergeCell ref="P1026:P1029"/>
    <mergeCell ref="A1030:A1033"/>
    <mergeCell ref="B1030:B1033"/>
    <mergeCell ref="C1030:C1033"/>
    <mergeCell ref="D1030:D1033"/>
    <mergeCell ref="E1030:E1033"/>
    <mergeCell ref="A1026:A1029"/>
    <mergeCell ref="B1026:B1029"/>
    <mergeCell ref="C1026:C1029"/>
    <mergeCell ref="D1026:D1029"/>
    <mergeCell ref="E1026:E1029"/>
    <mergeCell ref="F1026:F1029"/>
    <mergeCell ref="G1026:G1029"/>
    <mergeCell ref="H1026:H1029"/>
    <mergeCell ref="P1018:P1021"/>
    <mergeCell ref="Q1018:Q1021"/>
    <mergeCell ref="R1018:R1021"/>
    <mergeCell ref="A1022:A1025"/>
    <mergeCell ref="B1022:B1025"/>
    <mergeCell ref="C1022:C1025"/>
    <mergeCell ref="D1022:D1025"/>
    <mergeCell ref="E1022:E1025"/>
    <mergeCell ref="Q1014:Q1017"/>
    <mergeCell ref="R1014:R1017"/>
    <mergeCell ref="A1018:A1021"/>
    <mergeCell ref="B1018:B1021"/>
    <mergeCell ref="C1018:C1021"/>
    <mergeCell ref="D1018:D1021"/>
    <mergeCell ref="E1018:E1021"/>
    <mergeCell ref="F1018:F1021"/>
    <mergeCell ref="G1018:G1021"/>
    <mergeCell ref="H1018:H1021"/>
    <mergeCell ref="F1014:F1017"/>
    <mergeCell ref="G1014:G1017"/>
    <mergeCell ref="H1014:H1017"/>
    <mergeCell ref="I1014:I1017"/>
    <mergeCell ref="J1014:J1017"/>
    <mergeCell ref="P1014:P1017"/>
    <mergeCell ref="I1010:I1013"/>
    <mergeCell ref="J1010:J1013"/>
    <mergeCell ref="P1010:P1013"/>
    <mergeCell ref="Q1010:Q1013"/>
    <mergeCell ref="R1010:R1013"/>
    <mergeCell ref="A1014:A1017"/>
    <mergeCell ref="B1014:B1017"/>
    <mergeCell ref="C1014:C1017"/>
    <mergeCell ref="D1014:D1017"/>
    <mergeCell ref="E1014:E1017"/>
    <mergeCell ref="Q1006:Q1009"/>
    <mergeCell ref="R1006:R1009"/>
    <mergeCell ref="A1010:A1013"/>
    <mergeCell ref="B1010:B1013"/>
    <mergeCell ref="C1010:C1013"/>
    <mergeCell ref="D1010:D1013"/>
    <mergeCell ref="E1010:E1013"/>
    <mergeCell ref="F1010:F1013"/>
    <mergeCell ref="G1010:G1013"/>
    <mergeCell ref="H1010:H1013"/>
    <mergeCell ref="F1006:F1009"/>
    <mergeCell ref="G1006:G1009"/>
    <mergeCell ref="H1006:H1009"/>
    <mergeCell ref="I1006:I1009"/>
    <mergeCell ref="J1006:J1009"/>
    <mergeCell ref="P1006:P1009"/>
    <mergeCell ref="I1002:I1005"/>
    <mergeCell ref="J1002:J1005"/>
    <mergeCell ref="P1002:P1005"/>
    <mergeCell ref="Q1002:Q1005"/>
    <mergeCell ref="R1002:R1005"/>
    <mergeCell ref="A1006:A1009"/>
    <mergeCell ref="B1006:B1009"/>
    <mergeCell ref="C1006:C1009"/>
    <mergeCell ref="D1006:D1009"/>
    <mergeCell ref="E1006:E1009"/>
    <mergeCell ref="Q998:Q1001"/>
    <mergeCell ref="R998:R1001"/>
    <mergeCell ref="A1002:A1005"/>
    <mergeCell ref="B1002:B1005"/>
    <mergeCell ref="C1002:C1005"/>
    <mergeCell ref="D1002:D1005"/>
    <mergeCell ref="E1002:E1005"/>
    <mergeCell ref="F1002:F1005"/>
    <mergeCell ref="G1002:G1005"/>
    <mergeCell ref="H1002:H1005"/>
    <mergeCell ref="F998:F1001"/>
    <mergeCell ref="G998:G1001"/>
    <mergeCell ref="H998:H1001"/>
    <mergeCell ref="I998:I1001"/>
    <mergeCell ref="J998:J1001"/>
    <mergeCell ref="P998:P1001"/>
    <mergeCell ref="I990:I993"/>
    <mergeCell ref="J990:J993"/>
    <mergeCell ref="P990:P993"/>
    <mergeCell ref="Q990:Q993"/>
    <mergeCell ref="R990:R993"/>
    <mergeCell ref="A998:A1001"/>
    <mergeCell ref="B998:B1001"/>
    <mergeCell ref="C998:C1001"/>
    <mergeCell ref="D998:D1001"/>
    <mergeCell ref="E998:E1001"/>
    <mergeCell ref="Q986:Q989"/>
    <mergeCell ref="R986:R989"/>
    <mergeCell ref="A990:A993"/>
    <mergeCell ref="B990:B993"/>
    <mergeCell ref="C990:C993"/>
    <mergeCell ref="D990:D993"/>
    <mergeCell ref="E990:E993"/>
    <mergeCell ref="F990:F993"/>
    <mergeCell ref="G990:G993"/>
    <mergeCell ref="H990:H993"/>
    <mergeCell ref="F986:F989"/>
    <mergeCell ref="G986:G989"/>
    <mergeCell ref="H986:H989"/>
    <mergeCell ref="I986:I989"/>
    <mergeCell ref="J986:J989"/>
    <mergeCell ref="P986:P989"/>
    <mergeCell ref="B994:B997"/>
    <mergeCell ref="A994:A997"/>
    <mergeCell ref="H994:H997"/>
    <mergeCell ref="G994:G997"/>
    <mergeCell ref="F994:F997"/>
    <mergeCell ref="E994:E997"/>
    <mergeCell ref="I982:I985"/>
    <mergeCell ref="J982:J985"/>
    <mergeCell ref="P982:P985"/>
    <mergeCell ref="Q982:Q985"/>
    <mergeCell ref="R982:R985"/>
    <mergeCell ref="A986:A989"/>
    <mergeCell ref="B986:B989"/>
    <mergeCell ref="C986:C989"/>
    <mergeCell ref="D986:D989"/>
    <mergeCell ref="E986:E989"/>
    <mergeCell ref="Q978:Q981"/>
    <mergeCell ref="R978:R981"/>
    <mergeCell ref="A982:A985"/>
    <mergeCell ref="B982:B985"/>
    <mergeCell ref="C982:C985"/>
    <mergeCell ref="D982:D985"/>
    <mergeCell ref="E982:E985"/>
    <mergeCell ref="F982:F985"/>
    <mergeCell ref="G982:G985"/>
    <mergeCell ref="H982:H985"/>
    <mergeCell ref="F978:F981"/>
    <mergeCell ref="G978:G981"/>
    <mergeCell ref="H978:H981"/>
    <mergeCell ref="I978:I981"/>
    <mergeCell ref="J978:J981"/>
    <mergeCell ref="P978:P981"/>
    <mergeCell ref="A978:A981"/>
    <mergeCell ref="B978:B981"/>
    <mergeCell ref="C978:C981"/>
    <mergeCell ref="D978:D981"/>
    <mergeCell ref="E978:E981"/>
    <mergeCell ref="Q970:Q973"/>
    <mergeCell ref="R970:R973"/>
    <mergeCell ref="A974:A977"/>
    <mergeCell ref="B974:B977"/>
    <mergeCell ref="C974:C977"/>
    <mergeCell ref="D974:D977"/>
    <mergeCell ref="E974:E977"/>
    <mergeCell ref="F974:F977"/>
    <mergeCell ref="G974:G977"/>
    <mergeCell ref="H974:H977"/>
    <mergeCell ref="F970:F973"/>
    <mergeCell ref="G970:G973"/>
    <mergeCell ref="H970:H973"/>
    <mergeCell ref="I970:I973"/>
    <mergeCell ref="J970:J973"/>
    <mergeCell ref="P970:P973"/>
    <mergeCell ref="A970:A973"/>
    <mergeCell ref="B970:B973"/>
    <mergeCell ref="C970:C973"/>
    <mergeCell ref="D970:D973"/>
    <mergeCell ref="E970:E973"/>
    <mergeCell ref="A966:A969"/>
    <mergeCell ref="B966:B969"/>
    <mergeCell ref="C966:C969"/>
    <mergeCell ref="D966:D969"/>
    <mergeCell ref="E966:E969"/>
    <mergeCell ref="F966:F969"/>
    <mergeCell ref="G966:G969"/>
    <mergeCell ref="H966:H969"/>
    <mergeCell ref="F962:F965"/>
    <mergeCell ref="G962:G965"/>
    <mergeCell ref="H962:H965"/>
    <mergeCell ref="I962:I965"/>
    <mergeCell ref="J962:J965"/>
    <mergeCell ref="P962:P965"/>
    <mergeCell ref="I958:I961"/>
    <mergeCell ref="J958:J961"/>
    <mergeCell ref="P958:P961"/>
    <mergeCell ref="A962:A965"/>
    <mergeCell ref="B962:B965"/>
    <mergeCell ref="C962:C965"/>
    <mergeCell ref="D962:D965"/>
    <mergeCell ref="E962:E965"/>
    <mergeCell ref="A958:A961"/>
    <mergeCell ref="B958:B961"/>
    <mergeCell ref="C958:C961"/>
    <mergeCell ref="D958:D961"/>
    <mergeCell ref="D994:D997"/>
    <mergeCell ref="C994:C997"/>
    <mergeCell ref="I994:I997"/>
    <mergeCell ref="J994:J997"/>
    <mergeCell ref="P994:P997"/>
    <mergeCell ref="Q994:Q997"/>
    <mergeCell ref="R994:R997"/>
    <mergeCell ref="I966:I969"/>
    <mergeCell ref="J966:J969"/>
    <mergeCell ref="P966:P969"/>
    <mergeCell ref="Q966:Q969"/>
    <mergeCell ref="R966:R969"/>
    <mergeCell ref="I946:I949"/>
    <mergeCell ref="J946:J949"/>
    <mergeCell ref="P946:P949"/>
    <mergeCell ref="Q946:Q949"/>
    <mergeCell ref="R946:R949"/>
    <mergeCell ref="E958:E961"/>
    <mergeCell ref="F958:F961"/>
    <mergeCell ref="G958:G961"/>
    <mergeCell ref="H958:H961"/>
    <mergeCell ref="D954:D957"/>
    <mergeCell ref="E954:E957"/>
    <mergeCell ref="Q962:Q965"/>
    <mergeCell ref="R962:R965"/>
    <mergeCell ref="Q958:Q961"/>
    <mergeCell ref="R958:R961"/>
    <mergeCell ref="I974:I977"/>
    <mergeCell ref="J974:J977"/>
    <mergeCell ref="P974:P977"/>
    <mergeCell ref="Q974:Q977"/>
    <mergeCell ref="R974:R977"/>
    <mergeCell ref="A946:A949"/>
    <mergeCell ref="B946:B949"/>
    <mergeCell ref="C946:C949"/>
    <mergeCell ref="D946:D949"/>
    <mergeCell ref="E946:E949"/>
    <mergeCell ref="F946:F949"/>
    <mergeCell ref="G946:G949"/>
    <mergeCell ref="H946:H949"/>
    <mergeCell ref="F942:F945"/>
    <mergeCell ref="G942:G945"/>
    <mergeCell ref="H942:H945"/>
    <mergeCell ref="I942:I945"/>
    <mergeCell ref="J942:J945"/>
    <mergeCell ref="P942:P945"/>
    <mergeCell ref="Q954:Q957"/>
    <mergeCell ref="R954:R957"/>
    <mergeCell ref="F954:F957"/>
    <mergeCell ref="G954:G957"/>
    <mergeCell ref="H954:H957"/>
    <mergeCell ref="I954:I957"/>
    <mergeCell ref="J954:J957"/>
    <mergeCell ref="P954:P957"/>
    <mergeCell ref="I950:I953"/>
    <mergeCell ref="J950:J953"/>
    <mergeCell ref="P950:P953"/>
    <mergeCell ref="Q950:Q953"/>
    <mergeCell ref="R950:R953"/>
    <mergeCell ref="A954:A957"/>
    <mergeCell ref="B954:B957"/>
    <mergeCell ref="C954:C957"/>
    <mergeCell ref="I938:I941"/>
    <mergeCell ref="J938:J941"/>
    <mergeCell ref="P938:P941"/>
    <mergeCell ref="Q938:Q941"/>
    <mergeCell ref="R938:R941"/>
    <mergeCell ref="A942:A945"/>
    <mergeCell ref="B942:B945"/>
    <mergeCell ref="C942:C945"/>
    <mergeCell ref="D942:D945"/>
    <mergeCell ref="E942:E945"/>
    <mergeCell ref="Q934:Q937"/>
    <mergeCell ref="R934:R937"/>
    <mergeCell ref="A938:A941"/>
    <mergeCell ref="B938:B941"/>
    <mergeCell ref="C938:C941"/>
    <mergeCell ref="D938:D941"/>
    <mergeCell ref="E938:E941"/>
    <mergeCell ref="F938:F941"/>
    <mergeCell ref="G938:G941"/>
    <mergeCell ref="H938:H941"/>
    <mergeCell ref="F934:F937"/>
    <mergeCell ref="G934:G937"/>
    <mergeCell ref="H934:H937"/>
    <mergeCell ref="I934:I937"/>
    <mergeCell ref="J934:J937"/>
    <mergeCell ref="P934:P937"/>
    <mergeCell ref="Q942:Q945"/>
    <mergeCell ref="R942:R945"/>
    <mergeCell ref="I930:I933"/>
    <mergeCell ref="J930:J933"/>
    <mergeCell ref="P930:P933"/>
    <mergeCell ref="Q930:Q933"/>
    <mergeCell ref="R930:R933"/>
    <mergeCell ref="A934:A937"/>
    <mergeCell ref="B934:B937"/>
    <mergeCell ref="C934:C937"/>
    <mergeCell ref="D934:D937"/>
    <mergeCell ref="E934:E937"/>
    <mergeCell ref="Q926:Q929"/>
    <mergeCell ref="R926:R929"/>
    <mergeCell ref="A930:A933"/>
    <mergeCell ref="B930:B933"/>
    <mergeCell ref="C930:C933"/>
    <mergeCell ref="D930:D933"/>
    <mergeCell ref="E930:E933"/>
    <mergeCell ref="F930:F933"/>
    <mergeCell ref="G930:G933"/>
    <mergeCell ref="H930:H933"/>
    <mergeCell ref="F926:F929"/>
    <mergeCell ref="G926:G929"/>
    <mergeCell ref="H926:H929"/>
    <mergeCell ref="I926:I929"/>
    <mergeCell ref="J926:J929"/>
    <mergeCell ref="P926:P929"/>
    <mergeCell ref="I922:I925"/>
    <mergeCell ref="J922:J925"/>
    <mergeCell ref="P922:P925"/>
    <mergeCell ref="Q922:Q925"/>
    <mergeCell ref="R922:R925"/>
    <mergeCell ref="A926:A929"/>
    <mergeCell ref="B926:B929"/>
    <mergeCell ref="C926:C929"/>
    <mergeCell ref="D926:D929"/>
    <mergeCell ref="E926:E929"/>
    <mergeCell ref="Q918:Q921"/>
    <mergeCell ref="R918:R921"/>
    <mergeCell ref="A922:A925"/>
    <mergeCell ref="B922:B925"/>
    <mergeCell ref="C922:C925"/>
    <mergeCell ref="D922:D925"/>
    <mergeCell ref="E922:E925"/>
    <mergeCell ref="F922:F925"/>
    <mergeCell ref="G922:G925"/>
    <mergeCell ref="H922:H925"/>
    <mergeCell ref="F918:F921"/>
    <mergeCell ref="G918:G921"/>
    <mergeCell ref="H918:H921"/>
    <mergeCell ref="I918:I921"/>
    <mergeCell ref="J918:J921"/>
    <mergeCell ref="P918:P921"/>
    <mergeCell ref="I914:I917"/>
    <mergeCell ref="J914:J917"/>
    <mergeCell ref="P914:P917"/>
    <mergeCell ref="Q914:Q917"/>
    <mergeCell ref="R914:R917"/>
    <mergeCell ref="A918:A921"/>
    <mergeCell ref="B918:B921"/>
    <mergeCell ref="C918:C921"/>
    <mergeCell ref="D918:D921"/>
    <mergeCell ref="E918:E921"/>
    <mergeCell ref="Q910:Q913"/>
    <mergeCell ref="R910:R913"/>
    <mergeCell ref="A914:A917"/>
    <mergeCell ref="B914:B917"/>
    <mergeCell ref="C914:C917"/>
    <mergeCell ref="D914:D917"/>
    <mergeCell ref="E914:E917"/>
    <mergeCell ref="F914:F917"/>
    <mergeCell ref="G914:G917"/>
    <mergeCell ref="H914:H917"/>
    <mergeCell ref="F910:F913"/>
    <mergeCell ref="G910:G913"/>
    <mergeCell ref="H910:H913"/>
    <mergeCell ref="I910:I913"/>
    <mergeCell ref="J910:J913"/>
    <mergeCell ref="P910:P913"/>
    <mergeCell ref="I906:I909"/>
    <mergeCell ref="J906:J909"/>
    <mergeCell ref="P906:P909"/>
    <mergeCell ref="Q906:Q909"/>
    <mergeCell ref="R906:R909"/>
    <mergeCell ref="A910:A913"/>
    <mergeCell ref="B910:B913"/>
    <mergeCell ref="C910:C913"/>
    <mergeCell ref="D910:D913"/>
    <mergeCell ref="E910:E913"/>
    <mergeCell ref="Q902:Q905"/>
    <mergeCell ref="R902:R905"/>
    <mergeCell ref="A906:A909"/>
    <mergeCell ref="B906:B909"/>
    <mergeCell ref="C906:C909"/>
    <mergeCell ref="D906:D909"/>
    <mergeCell ref="E906:E909"/>
    <mergeCell ref="F906:F909"/>
    <mergeCell ref="G906:G909"/>
    <mergeCell ref="H906:H909"/>
    <mergeCell ref="F902:F905"/>
    <mergeCell ref="G902:G905"/>
    <mergeCell ref="H902:H905"/>
    <mergeCell ref="I902:I905"/>
    <mergeCell ref="J902:J905"/>
    <mergeCell ref="P902:P905"/>
    <mergeCell ref="I898:I901"/>
    <mergeCell ref="J898:J901"/>
    <mergeCell ref="P898:P901"/>
    <mergeCell ref="Q898:Q901"/>
    <mergeCell ref="R898:R901"/>
    <mergeCell ref="A902:A905"/>
    <mergeCell ref="B902:B905"/>
    <mergeCell ref="C902:C905"/>
    <mergeCell ref="D902:D905"/>
    <mergeCell ref="E902:E905"/>
    <mergeCell ref="Q894:Q897"/>
    <mergeCell ref="R894:R897"/>
    <mergeCell ref="A898:A901"/>
    <mergeCell ref="B898:B901"/>
    <mergeCell ref="C898:C901"/>
    <mergeCell ref="D898:D901"/>
    <mergeCell ref="E898:E901"/>
    <mergeCell ref="F898:F901"/>
    <mergeCell ref="G898:G901"/>
    <mergeCell ref="H898:H901"/>
    <mergeCell ref="F894:F897"/>
    <mergeCell ref="G894:G897"/>
    <mergeCell ref="H894:H897"/>
    <mergeCell ref="I894:I897"/>
    <mergeCell ref="J894:J897"/>
    <mergeCell ref="P894:P897"/>
    <mergeCell ref="I890:I893"/>
    <mergeCell ref="J890:J893"/>
    <mergeCell ref="P890:P893"/>
    <mergeCell ref="Q890:Q893"/>
    <mergeCell ref="R890:R893"/>
    <mergeCell ref="A894:A897"/>
    <mergeCell ref="B894:B897"/>
    <mergeCell ref="C894:C897"/>
    <mergeCell ref="D894:D897"/>
    <mergeCell ref="E894:E897"/>
    <mergeCell ref="Q886:Q889"/>
    <mergeCell ref="R886:R889"/>
    <mergeCell ref="A890:A893"/>
    <mergeCell ref="B890:B893"/>
    <mergeCell ref="C890:C893"/>
    <mergeCell ref="D890:D893"/>
    <mergeCell ref="E890:E893"/>
    <mergeCell ref="F890:F893"/>
    <mergeCell ref="G890:G893"/>
    <mergeCell ref="H890:H893"/>
    <mergeCell ref="F886:F889"/>
    <mergeCell ref="G886:G889"/>
    <mergeCell ref="H886:H889"/>
    <mergeCell ref="I886:I889"/>
    <mergeCell ref="J886:J889"/>
    <mergeCell ref="P886:P889"/>
    <mergeCell ref="A886:A889"/>
    <mergeCell ref="B886:B889"/>
    <mergeCell ref="C886:C889"/>
    <mergeCell ref="D886:D889"/>
    <mergeCell ref="E886:E889"/>
    <mergeCell ref="Q878:Q881"/>
    <mergeCell ref="R878:R881"/>
    <mergeCell ref="A882:A885"/>
    <mergeCell ref="B882:B885"/>
    <mergeCell ref="C882:C885"/>
    <mergeCell ref="D882:D885"/>
    <mergeCell ref="E882:E885"/>
    <mergeCell ref="F882:F885"/>
    <mergeCell ref="G882:G885"/>
    <mergeCell ref="H882:H885"/>
    <mergeCell ref="F878:F881"/>
    <mergeCell ref="G878:G881"/>
    <mergeCell ref="H878:H881"/>
    <mergeCell ref="I878:I881"/>
    <mergeCell ref="J878:J881"/>
    <mergeCell ref="P878:P881"/>
    <mergeCell ref="R870:R873"/>
    <mergeCell ref="A874:A877"/>
    <mergeCell ref="B874:B877"/>
    <mergeCell ref="C874:C877"/>
    <mergeCell ref="D874:D877"/>
    <mergeCell ref="E874:E877"/>
    <mergeCell ref="F874:F877"/>
    <mergeCell ref="G874:G877"/>
    <mergeCell ref="H874:H877"/>
    <mergeCell ref="F870:F873"/>
    <mergeCell ref="G870:G873"/>
    <mergeCell ref="H870:H873"/>
    <mergeCell ref="I870:I873"/>
    <mergeCell ref="J870:J873"/>
    <mergeCell ref="P870:P873"/>
    <mergeCell ref="I882:I885"/>
    <mergeCell ref="J882:J885"/>
    <mergeCell ref="P882:P885"/>
    <mergeCell ref="Q882:Q885"/>
    <mergeCell ref="R882:R885"/>
    <mergeCell ref="I850:I853"/>
    <mergeCell ref="J850:J853"/>
    <mergeCell ref="P850:P853"/>
    <mergeCell ref="Q850:Q853"/>
    <mergeCell ref="R850:R853"/>
    <mergeCell ref="A870:A873"/>
    <mergeCell ref="B870:B873"/>
    <mergeCell ref="C870:C873"/>
    <mergeCell ref="D870:D873"/>
    <mergeCell ref="E870:E873"/>
    <mergeCell ref="Q846:Q849"/>
    <mergeCell ref="R846:R849"/>
    <mergeCell ref="A850:A853"/>
    <mergeCell ref="B850:B853"/>
    <mergeCell ref="C850:C853"/>
    <mergeCell ref="D850:D853"/>
    <mergeCell ref="E850:E853"/>
    <mergeCell ref="F850:F853"/>
    <mergeCell ref="G850:G853"/>
    <mergeCell ref="H850:H853"/>
    <mergeCell ref="F846:F849"/>
    <mergeCell ref="G846:G849"/>
    <mergeCell ref="H846:H849"/>
    <mergeCell ref="I846:I849"/>
    <mergeCell ref="J846:J849"/>
    <mergeCell ref="P846:P849"/>
    <mergeCell ref="I862:I865"/>
    <mergeCell ref="J862:J865"/>
    <mergeCell ref="R862:R865"/>
    <mergeCell ref="Q858:Q861"/>
    <mergeCell ref="I842:I845"/>
    <mergeCell ref="J842:J845"/>
    <mergeCell ref="P842:P845"/>
    <mergeCell ref="Q842:Q845"/>
    <mergeCell ref="R842:R845"/>
    <mergeCell ref="A846:A849"/>
    <mergeCell ref="B846:B849"/>
    <mergeCell ref="C846:C849"/>
    <mergeCell ref="D846:D849"/>
    <mergeCell ref="E846:E849"/>
    <mergeCell ref="Q838:Q841"/>
    <mergeCell ref="R838:R841"/>
    <mergeCell ref="A842:A845"/>
    <mergeCell ref="B842:B845"/>
    <mergeCell ref="C842:C845"/>
    <mergeCell ref="D842:D845"/>
    <mergeCell ref="E842:E845"/>
    <mergeCell ref="F842:F845"/>
    <mergeCell ref="G842:G845"/>
    <mergeCell ref="H842:H845"/>
    <mergeCell ref="F838:F841"/>
    <mergeCell ref="G838:G841"/>
    <mergeCell ref="H838:H841"/>
    <mergeCell ref="I838:I841"/>
    <mergeCell ref="J838:J841"/>
    <mergeCell ref="P838:P841"/>
    <mergeCell ref="R858:R861"/>
    <mergeCell ref="A862:A865"/>
    <mergeCell ref="B862:B865"/>
    <mergeCell ref="C862:C865"/>
    <mergeCell ref="I834:I837"/>
    <mergeCell ref="J834:J837"/>
    <mergeCell ref="P834:P837"/>
    <mergeCell ref="Q834:Q837"/>
    <mergeCell ref="R834:R837"/>
    <mergeCell ref="A838:A841"/>
    <mergeCell ref="B838:B841"/>
    <mergeCell ref="C838:C841"/>
    <mergeCell ref="D838:D841"/>
    <mergeCell ref="E838:E841"/>
    <mergeCell ref="Q830:Q833"/>
    <mergeCell ref="R830:R833"/>
    <mergeCell ref="A834:A837"/>
    <mergeCell ref="B834:B837"/>
    <mergeCell ref="C834:C837"/>
    <mergeCell ref="D834:D837"/>
    <mergeCell ref="E834:E837"/>
    <mergeCell ref="F834:F837"/>
    <mergeCell ref="G834:G837"/>
    <mergeCell ref="H834:H837"/>
    <mergeCell ref="F830:F833"/>
    <mergeCell ref="G830:G833"/>
    <mergeCell ref="H830:H833"/>
    <mergeCell ref="I830:I833"/>
    <mergeCell ref="J830:J833"/>
    <mergeCell ref="P830:P833"/>
    <mergeCell ref="I826:I829"/>
    <mergeCell ref="J826:J829"/>
    <mergeCell ref="P826:P829"/>
    <mergeCell ref="Q826:Q829"/>
    <mergeCell ref="R826:R829"/>
    <mergeCell ref="A830:A833"/>
    <mergeCell ref="B830:B833"/>
    <mergeCell ref="C830:C833"/>
    <mergeCell ref="D830:D833"/>
    <mergeCell ref="E830:E833"/>
    <mergeCell ref="Q822:Q825"/>
    <mergeCell ref="R822:R825"/>
    <mergeCell ref="A826:A829"/>
    <mergeCell ref="B826:B829"/>
    <mergeCell ref="C826:C829"/>
    <mergeCell ref="D826:D829"/>
    <mergeCell ref="E826:E829"/>
    <mergeCell ref="F826:F829"/>
    <mergeCell ref="G826:G829"/>
    <mergeCell ref="H826:H829"/>
    <mergeCell ref="F822:F825"/>
    <mergeCell ref="G822:G825"/>
    <mergeCell ref="H822:H825"/>
    <mergeCell ref="I822:I825"/>
    <mergeCell ref="J822:J825"/>
    <mergeCell ref="P822:P825"/>
    <mergeCell ref="I818:I821"/>
    <mergeCell ref="J818:J821"/>
    <mergeCell ref="P818:P821"/>
    <mergeCell ref="Q818:Q821"/>
    <mergeCell ref="R818:R821"/>
    <mergeCell ref="A822:A825"/>
    <mergeCell ref="B822:B825"/>
    <mergeCell ref="C822:C825"/>
    <mergeCell ref="D822:D825"/>
    <mergeCell ref="E822:E825"/>
    <mergeCell ref="Q814:Q817"/>
    <mergeCell ref="R814:R817"/>
    <mergeCell ref="A818:A821"/>
    <mergeCell ref="B818:B821"/>
    <mergeCell ref="C818:C821"/>
    <mergeCell ref="D818:D821"/>
    <mergeCell ref="E818:E821"/>
    <mergeCell ref="F818:F821"/>
    <mergeCell ref="G818:G821"/>
    <mergeCell ref="H818:H821"/>
    <mergeCell ref="F814:F817"/>
    <mergeCell ref="G814:G817"/>
    <mergeCell ref="H814:H817"/>
    <mergeCell ref="I814:I817"/>
    <mergeCell ref="J814:J817"/>
    <mergeCell ref="P814:P817"/>
    <mergeCell ref="I810:I813"/>
    <mergeCell ref="J810:J813"/>
    <mergeCell ref="P810:P813"/>
    <mergeCell ref="Q810:Q813"/>
    <mergeCell ref="R810:R813"/>
    <mergeCell ref="A814:A817"/>
    <mergeCell ref="B814:B817"/>
    <mergeCell ref="C814:C817"/>
    <mergeCell ref="D814:D817"/>
    <mergeCell ref="E814:E817"/>
    <mergeCell ref="Q806:Q809"/>
    <mergeCell ref="R806:R809"/>
    <mergeCell ref="A810:A813"/>
    <mergeCell ref="B810:B813"/>
    <mergeCell ref="C810:C813"/>
    <mergeCell ref="D810:D813"/>
    <mergeCell ref="E810:E813"/>
    <mergeCell ref="F810:F813"/>
    <mergeCell ref="G810:G813"/>
    <mergeCell ref="H810:H813"/>
    <mergeCell ref="F806:F809"/>
    <mergeCell ref="G806:G809"/>
    <mergeCell ref="H806:H809"/>
    <mergeCell ref="I806:I809"/>
    <mergeCell ref="J806:J809"/>
    <mergeCell ref="P806:P809"/>
    <mergeCell ref="I802:I805"/>
    <mergeCell ref="J802:J805"/>
    <mergeCell ref="P802:P805"/>
    <mergeCell ref="Q802:Q805"/>
    <mergeCell ref="R802:R805"/>
    <mergeCell ref="A806:A809"/>
    <mergeCell ref="B806:B809"/>
    <mergeCell ref="C806:C809"/>
    <mergeCell ref="D806:D809"/>
    <mergeCell ref="E806:E809"/>
    <mergeCell ref="Q798:Q801"/>
    <mergeCell ref="R798:R801"/>
    <mergeCell ref="A802:A805"/>
    <mergeCell ref="B802:B805"/>
    <mergeCell ref="C802:C805"/>
    <mergeCell ref="D802:D805"/>
    <mergeCell ref="E802:E805"/>
    <mergeCell ref="F802:F805"/>
    <mergeCell ref="G802:G805"/>
    <mergeCell ref="H802:H805"/>
    <mergeCell ref="F798:F801"/>
    <mergeCell ref="G798:G801"/>
    <mergeCell ref="H798:H801"/>
    <mergeCell ref="I798:I801"/>
    <mergeCell ref="J798:J801"/>
    <mergeCell ref="P798:P801"/>
    <mergeCell ref="I794:I797"/>
    <mergeCell ref="J794:J797"/>
    <mergeCell ref="P794:P797"/>
    <mergeCell ref="Q794:Q797"/>
    <mergeCell ref="R794:R797"/>
    <mergeCell ref="A798:A801"/>
    <mergeCell ref="B798:B801"/>
    <mergeCell ref="C798:C801"/>
    <mergeCell ref="D798:D801"/>
    <mergeCell ref="E798:E801"/>
    <mergeCell ref="Q790:Q793"/>
    <mergeCell ref="R790:R793"/>
    <mergeCell ref="A794:A797"/>
    <mergeCell ref="B794:B797"/>
    <mergeCell ref="C794:C797"/>
    <mergeCell ref="D794:D797"/>
    <mergeCell ref="E794:E797"/>
    <mergeCell ref="F794:F797"/>
    <mergeCell ref="G794:G797"/>
    <mergeCell ref="H794:H797"/>
    <mergeCell ref="F790:F793"/>
    <mergeCell ref="G790:G793"/>
    <mergeCell ref="H790:H793"/>
    <mergeCell ref="I790:I793"/>
    <mergeCell ref="J790:J793"/>
    <mergeCell ref="P790:P793"/>
    <mergeCell ref="P786:P789"/>
    <mergeCell ref="Q786:Q789"/>
    <mergeCell ref="R786:R789"/>
    <mergeCell ref="A790:A793"/>
    <mergeCell ref="B790:B793"/>
    <mergeCell ref="C790:C793"/>
    <mergeCell ref="D790:D793"/>
    <mergeCell ref="E790:E793"/>
    <mergeCell ref="Q782:Q785"/>
    <mergeCell ref="R782:R785"/>
    <mergeCell ref="A786:A789"/>
    <mergeCell ref="B786:B789"/>
    <mergeCell ref="C786:C789"/>
    <mergeCell ref="D786:D789"/>
    <mergeCell ref="E786:E789"/>
    <mergeCell ref="F786:F789"/>
    <mergeCell ref="G786:G789"/>
    <mergeCell ref="H786:H789"/>
    <mergeCell ref="F782:F785"/>
    <mergeCell ref="G782:G785"/>
    <mergeCell ref="H782:H785"/>
    <mergeCell ref="I782:I785"/>
    <mergeCell ref="J782:J785"/>
    <mergeCell ref="P782:P785"/>
    <mergeCell ref="A782:A785"/>
    <mergeCell ref="B782:B785"/>
    <mergeCell ref="C782:C785"/>
    <mergeCell ref="D782:D785"/>
    <mergeCell ref="E782:E785"/>
    <mergeCell ref="R774:R777"/>
    <mergeCell ref="A778:A781"/>
    <mergeCell ref="B778:B781"/>
    <mergeCell ref="C778:C781"/>
    <mergeCell ref="D778:D781"/>
    <mergeCell ref="E778:E781"/>
    <mergeCell ref="F778:F781"/>
    <mergeCell ref="G778:G781"/>
    <mergeCell ref="H778:H781"/>
    <mergeCell ref="F774:F777"/>
    <mergeCell ref="G774:G777"/>
    <mergeCell ref="H774:H777"/>
    <mergeCell ref="I774:I777"/>
    <mergeCell ref="J774:J777"/>
    <mergeCell ref="P774:P777"/>
    <mergeCell ref="C774:C777"/>
    <mergeCell ref="D774:D777"/>
    <mergeCell ref="E774:E777"/>
    <mergeCell ref="A774:A777"/>
    <mergeCell ref="B774:B777"/>
    <mergeCell ref="J741:J744"/>
    <mergeCell ref="P741:P744"/>
    <mergeCell ref="Q766:Q769"/>
    <mergeCell ref="R766:R769"/>
    <mergeCell ref="Q758:Q761"/>
    <mergeCell ref="R758:R761"/>
    <mergeCell ref="F758:F761"/>
    <mergeCell ref="G758:G761"/>
    <mergeCell ref="H758:H761"/>
    <mergeCell ref="I758:I761"/>
    <mergeCell ref="J758:J761"/>
    <mergeCell ref="P758:P761"/>
    <mergeCell ref="I754:I757"/>
    <mergeCell ref="J754:J757"/>
    <mergeCell ref="P754:P757"/>
    <mergeCell ref="Q754:Q757"/>
    <mergeCell ref="R754:R757"/>
    <mergeCell ref="I762:I765"/>
    <mergeCell ref="J762:J765"/>
    <mergeCell ref="P762:P765"/>
    <mergeCell ref="Q762:Q765"/>
    <mergeCell ref="R762:R765"/>
    <mergeCell ref="I745:I749"/>
    <mergeCell ref="J745:J749"/>
    <mergeCell ref="P745:P749"/>
    <mergeCell ref="Q745:Q749"/>
    <mergeCell ref="R745:R749"/>
    <mergeCell ref="I766:I769"/>
    <mergeCell ref="J766:J769"/>
    <mergeCell ref="P766:P769"/>
    <mergeCell ref="I737:I740"/>
    <mergeCell ref="J737:J740"/>
    <mergeCell ref="P737:P740"/>
    <mergeCell ref="Q737:Q740"/>
    <mergeCell ref="R737:R740"/>
    <mergeCell ref="A741:A744"/>
    <mergeCell ref="B741:B744"/>
    <mergeCell ref="C741:C744"/>
    <mergeCell ref="D741:D744"/>
    <mergeCell ref="E741:E744"/>
    <mergeCell ref="Q733:Q736"/>
    <mergeCell ref="R733:R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F733:F736"/>
    <mergeCell ref="G733:G736"/>
    <mergeCell ref="H733:H736"/>
    <mergeCell ref="I733:I736"/>
    <mergeCell ref="J733:J736"/>
    <mergeCell ref="P733:P736"/>
    <mergeCell ref="Q741:Q744"/>
    <mergeCell ref="R741:R744"/>
    <mergeCell ref="F741:F744"/>
    <mergeCell ref="G741:G744"/>
    <mergeCell ref="H741:H744"/>
    <mergeCell ref="I741:I744"/>
    <mergeCell ref="I729:I732"/>
    <mergeCell ref="J729:J732"/>
    <mergeCell ref="P729:P732"/>
    <mergeCell ref="Q729:Q732"/>
    <mergeCell ref="R729:R732"/>
    <mergeCell ref="A733:A736"/>
    <mergeCell ref="B733:B736"/>
    <mergeCell ref="C733:C736"/>
    <mergeCell ref="D733:D736"/>
    <mergeCell ref="E733:E736"/>
    <mergeCell ref="Q725:Q728"/>
    <mergeCell ref="R725:R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F725:F728"/>
    <mergeCell ref="G725:G728"/>
    <mergeCell ref="H725:H728"/>
    <mergeCell ref="I725:I728"/>
    <mergeCell ref="J725:J728"/>
    <mergeCell ref="P725:P728"/>
    <mergeCell ref="I721:I724"/>
    <mergeCell ref="J721:J724"/>
    <mergeCell ref="P721:P724"/>
    <mergeCell ref="Q721:Q724"/>
    <mergeCell ref="R721:R724"/>
    <mergeCell ref="A725:A728"/>
    <mergeCell ref="B725:B728"/>
    <mergeCell ref="C725:C728"/>
    <mergeCell ref="D725:D728"/>
    <mergeCell ref="E725:E728"/>
    <mergeCell ref="Q717:Q720"/>
    <mergeCell ref="R717:R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F717:F720"/>
    <mergeCell ref="G717:G720"/>
    <mergeCell ref="H717:H720"/>
    <mergeCell ref="I717:I720"/>
    <mergeCell ref="J717:J720"/>
    <mergeCell ref="P717:P720"/>
    <mergeCell ref="J713:J716"/>
    <mergeCell ref="P713:P716"/>
    <mergeCell ref="Q713:Q716"/>
    <mergeCell ref="R713:R716"/>
    <mergeCell ref="A717:A720"/>
    <mergeCell ref="B717:B720"/>
    <mergeCell ref="C717:C720"/>
    <mergeCell ref="D717:D720"/>
    <mergeCell ref="E717:E720"/>
    <mergeCell ref="Q709:Q712"/>
    <mergeCell ref="R709:R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F709:F712"/>
    <mergeCell ref="G709:G712"/>
    <mergeCell ref="H709:H712"/>
    <mergeCell ref="I709:I712"/>
    <mergeCell ref="J709:J712"/>
    <mergeCell ref="P709:P712"/>
    <mergeCell ref="Q705:Q708"/>
    <mergeCell ref="R705:R708"/>
    <mergeCell ref="A709:A712"/>
    <mergeCell ref="B709:B712"/>
    <mergeCell ref="C709:C712"/>
    <mergeCell ref="D709:D712"/>
    <mergeCell ref="E709:E712"/>
    <mergeCell ref="Q701:Q704"/>
    <mergeCell ref="R701:R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F701:F704"/>
    <mergeCell ref="G701:G704"/>
    <mergeCell ref="H701:H704"/>
    <mergeCell ref="I701:I704"/>
    <mergeCell ref="J701:J704"/>
    <mergeCell ref="P701:P704"/>
    <mergeCell ref="Q697:Q700"/>
    <mergeCell ref="R697:R700"/>
    <mergeCell ref="A701:A704"/>
    <mergeCell ref="B701:B704"/>
    <mergeCell ref="C701:C704"/>
    <mergeCell ref="D701:D704"/>
    <mergeCell ref="E701:E704"/>
    <mergeCell ref="Q693:Q696"/>
    <mergeCell ref="R693:R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F693:F696"/>
    <mergeCell ref="G693:G696"/>
    <mergeCell ref="H693:H696"/>
    <mergeCell ref="I693:I696"/>
    <mergeCell ref="J693:J696"/>
    <mergeCell ref="P693:P696"/>
    <mergeCell ref="Q689:Q692"/>
    <mergeCell ref="R689:R692"/>
    <mergeCell ref="A693:A696"/>
    <mergeCell ref="B693:B696"/>
    <mergeCell ref="C693:C696"/>
    <mergeCell ref="D693:D696"/>
    <mergeCell ref="E693:E696"/>
    <mergeCell ref="Q685:Q688"/>
    <mergeCell ref="R685:R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F685:F688"/>
    <mergeCell ref="G685:G688"/>
    <mergeCell ref="H685:H688"/>
    <mergeCell ref="I685:I688"/>
    <mergeCell ref="J685:J688"/>
    <mergeCell ref="P685:P688"/>
    <mergeCell ref="Q665:Q668"/>
    <mergeCell ref="R665:R668"/>
    <mergeCell ref="Q681:Q684"/>
    <mergeCell ref="R681:R684"/>
    <mergeCell ref="A685:A688"/>
    <mergeCell ref="B685:B688"/>
    <mergeCell ref="C685:C688"/>
    <mergeCell ref="D685:D688"/>
    <mergeCell ref="E685:E688"/>
    <mergeCell ref="Q677:Q680"/>
    <mergeCell ref="R677:R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F677:F680"/>
    <mergeCell ref="G677:G680"/>
    <mergeCell ref="H677:H680"/>
    <mergeCell ref="I677:I680"/>
    <mergeCell ref="J677:J680"/>
    <mergeCell ref="P677:P680"/>
    <mergeCell ref="I673:I676"/>
    <mergeCell ref="J673:J676"/>
    <mergeCell ref="P673:P676"/>
    <mergeCell ref="Q673:Q676"/>
    <mergeCell ref="R673:R676"/>
    <mergeCell ref="A677:A680"/>
    <mergeCell ref="B677:B680"/>
    <mergeCell ref="C677:C680"/>
    <mergeCell ref="Q669:Q672"/>
    <mergeCell ref="R669:R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F669:F672"/>
    <mergeCell ref="G669:G672"/>
    <mergeCell ref="H669:H672"/>
    <mergeCell ref="I669:I672"/>
    <mergeCell ref="J669:J672"/>
    <mergeCell ref="P669:P672"/>
    <mergeCell ref="B669:B672"/>
    <mergeCell ref="C669:C672"/>
    <mergeCell ref="D669:D672"/>
    <mergeCell ref="E669:E672"/>
    <mergeCell ref="A669:A672"/>
    <mergeCell ref="D866:D869"/>
    <mergeCell ref="E866:E869"/>
    <mergeCell ref="I874:I877"/>
    <mergeCell ref="J874:J877"/>
    <mergeCell ref="P874:P877"/>
    <mergeCell ref="Q874:Q877"/>
    <mergeCell ref="R874:R877"/>
    <mergeCell ref="A878:A881"/>
    <mergeCell ref="B878:B881"/>
    <mergeCell ref="C878:C881"/>
    <mergeCell ref="D878:D881"/>
    <mergeCell ref="E878:E881"/>
    <mergeCell ref="Q870:Q873"/>
    <mergeCell ref="Q661:Q664"/>
    <mergeCell ref="R661:R664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F661:F664"/>
    <mergeCell ref="G661:G664"/>
    <mergeCell ref="H661:H664"/>
    <mergeCell ref="I661:I664"/>
    <mergeCell ref="J661:J664"/>
    <mergeCell ref="P661:P664"/>
    <mergeCell ref="A661:A664"/>
    <mergeCell ref="B661:B664"/>
    <mergeCell ref="C661:C664"/>
    <mergeCell ref="D862:D865"/>
    <mergeCell ref="E862:E865"/>
    <mergeCell ref="F862:F865"/>
    <mergeCell ref="G862:G865"/>
    <mergeCell ref="H862:H865"/>
    <mergeCell ref="F858:F861"/>
    <mergeCell ref="G858:G861"/>
    <mergeCell ref="H858:H861"/>
    <mergeCell ref="I858:I861"/>
    <mergeCell ref="J858:J861"/>
    <mergeCell ref="Q854:Q857"/>
    <mergeCell ref="P862:P865"/>
    <mergeCell ref="Q862:Q865"/>
    <mergeCell ref="Q866:Q869"/>
    <mergeCell ref="R866:R869"/>
    <mergeCell ref="A950:A953"/>
    <mergeCell ref="B950:B953"/>
    <mergeCell ref="C950:C953"/>
    <mergeCell ref="D950:D953"/>
    <mergeCell ref="E950:E953"/>
    <mergeCell ref="F950:F953"/>
    <mergeCell ref="G950:G953"/>
    <mergeCell ref="H950:H953"/>
    <mergeCell ref="F866:F869"/>
    <mergeCell ref="G866:G869"/>
    <mergeCell ref="H866:H869"/>
    <mergeCell ref="I866:I869"/>
    <mergeCell ref="J866:J869"/>
    <mergeCell ref="P866:P869"/>
    <mergeCell ref="A866:A869"/>
    <mergeCell ref="B866:B869"/>
    <mergeCell ref="C866:C869"/>
    <mergeCell ref="C762:C765"/>
    <mergeCell ref="D762:D765"/>
    <mergeCell ref="E762:E765"/>
    <mergeCell ref="F762:F765"/>
    <mergeCell ref="G762:G765"/>
    <mergeCell ref="H762:H765"/>
    <mergeCell ref="I770:I773"/>
    <mergeCell ref="J770:J773"/>
    <mergeCell ref="P770:P773"/>
    <mergeCell ref="A770:A773"/>
    <mergeCell ref="B770:B773"/>
    <mergeCell ref="C770:C773"/>
    <mergeCell ref="D770:D773"/>
    <mergeCell ref="E770:E773"/>
    <mergeCell ref="F770:F773"/>
    <mergeCell ref="G770:G773"/>
    <mergeCell ref="H770:H773"/>
    <mergeCell ref="R854:R857"/>
    <mergeCell ref="A858:A861"/>
    <mergeCell ref="B858:B861"/>
    <mergeCell ref="C858:C861"/>
    <mergeCell ref="D858:D861"/>
    <mergeCell ref="E858:E861"/>
    <mergeCell ref="A854:A857"/>
    <mergeCell ref="B854:B857"/>
    <mergeCell ref="C854:C857"/>
    <mergeCell ref="D854:D857"/>
    <mergeCell ref="E854:E857"/>
    <mergeCell ref="F854:F857"/>
    <mergeCell ref="G854:G857"/>
    <mergeCell ref="H854:H857"/>
    <mergeCell ref="F766:F769"/>
    <mergeCell ref="G766:G769"/>
    <mergeCell ref="H766:H769"/>
    <mergeCell ref="P858:P861"/>
    <mergeCell ref="I854:I857"/>
    <mergeCell ref="J854:J857"/>
    <mergeCell ref="P854:P857"/>
    <mergeCell ref="P778:P781"/>
    <mergeCell ref="I786:I789"/>
    <mergeCell ref="J786:J789"/>
    <mergeCell ref="C766:C769"/>
    <mergeCell ref="D766:D769"/>
    <mergeCell ref="E766:E769"/>
    <mergeCell ref="I778:I781"/>
    <mergeCell ref="J778:J781"/>
    <mergeCell ref="Q778:Q781"/>
    <mergeCell ref="R778:R781"/>
    <mergeCell ref="Q774:Q777"/>
    <mergeCell ref="R770:R773"/>
    <mergeCell ref="B758:B761"/>
    <mergeCell ref="C758:C761"/>
    <mergeCell ref="D758:D761"/>
    <mergeCell ref="E758:E761"/>
    <mergeCell ref="Q750:Q753"/>
    <mergeCell ref="R750:R753"/>
    <mergeCell ref="A754:A757"/>
    <mergeCell ref="B754:B757"/>
    <mergeCell ref="C754:C757"/>
    <mergeCell ref="D754:D757"/>
    <mergeCell ref="E754:E757"/>
    <mergeCell ref="F754:F757"/>
    <mergeCell ref="G754:G757"/>
    <mergeCell ref="H754:H757"/>
    <mergeCell ref="F750:F753"/>
    <mergeCell ref="G750:G753"/>
    <mergeCell ref="H750:H753"/>
    <mergeCell ref="I750:I753"/>
    <mergeCell ref="J750:J753"/>
    <mergeCell ref="P750:P753"/>
    <mergeCell ref="A758:A761"/>
    <mergeCell ref="A750:A753"/>
    <mergeCell ref="B750:B753"/>
    <mergeCell ref="C750:C753"/>
    <mergeCell ref="D750:D753"/>
    <mergeCell ref="E750:E753"/>
    <mergeCell ref="A766:A769"/>
    <mergeCell ref="B766:B769"/>
    <mergeCell ref="Q770:Q773"/>
    <mergeCell ref="A762:A765"/>
    <mergeCell ref="B762:B765"/>
    <mergeCell ref="A745:A749"/>
    <mergeCell ref="B745:B749"/>
    <mergeCell ref="C745:C749"/>
    <mergeCell ref="D745:D749"/>
    <mergeCell ref="E745:E749"/>
    <mergeCell ref="F745:F749"/>
    <mergeCell ref="G745:G749"/>
    <mergeCell ref="H745:H749"/>
    <mergeCell ref="F657:F660"/>
    <mergeCell ref="G657:G660"/>
    <mergeCell ref="H657:H660"/>
    <mergeCell ref="I657:I660"/>
    <mergeCell ref="J657:J660"/>
    <mergeCell ref="P657:P660"/>
    <mergeCell ref="I665:I668"/>
    <mergeCell ref="J665:J668"/>
    <mergeCell ref="P665:P668"/>
    <mergeCell ref="D677:D680"/>
    <mergeCell ref="E677:E680"/>
    <mergeCell ref="I681:I684"/>
    <mergeCell ref="J681:J684"/>
    <mergeCell ref="P681:P684"/>
    <mergeCell ref="I689:I692"/>
    <mergeCell ref="J689:J692"/>
    <mergeCell ref="P689:P692"/>
    <mergeCell ref="I697:I700"/>
    <mergeCell ref="J697:J700"/>
    <mergeCell ref="P697:P700"/>
    <mergeCell ref="I705:I708"/>
    <mergeCell ref="J705:J708"/>
    <mergeCell ref="P705:P708"/>
    <mergeCell ref="I713:I716"/>
    <mergeCell ref="D661:D664"/>
    <mergeCell ref="E661:E664"/>
    <mergeCell ref="I653:I656"/>
    <mergeCell ref="J653:J656"/>
    <mergeCell ref="P653:P656"/>
    <mergeCell ref="Q653:Q656"/>
    <mergeCell ref="R653:R656"/>
    <mergeCell ref="A657:A660"/>
    <mergeCell ref="B657:B660"/>
    <mergeCell ref="C657:C660"/>
    <mergeCell ref="D657:D660"/>
    <mergeCell ref="E657:E660"/>
    <mergeCell ref="Q649:Q652"/>
    <mergeCell ref="R649:R652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F649:F652"/>
    <mergeCell ref="G649:G652"/>
    <mergeCell ref="H649:H652"/>
    <mergeCell ref="I649:I652"/>
    <mergeCell ref="J649:J652"/>
    <mergeCell ref="P649:P652"/>
    <mergeCell ref="Q657:Q660"/>
    <mergeCell ref="R657:R660"/>
    <mergeCell ref="I645:I648"/>
    <mergeCell ref="J645:J648"/>
    <mergeCell ref="P645:P648"/>
    <mergeCell ref="Q645:Q648"/>
    <mergeCell ref="R645:R648"/>
    <mergeCell ref="A649:A652"/>
    <mergeCell ref="B649:B652"/>
    <mergeCell ref="C649:C652"/>
    <mergeCell ref="D649:D652"/>
    <mergeCell ref="E649:E652"/>
    <mergeCell ref="Q641:Q644"/>
    <mergeCell ref="R641:R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F641:F644"/>
    <mergeCell ref="G641:G644"/>
    <mergeCell ref="H641:H644"/>
    <mergeCell ref="I641:I644"/>
    <mergeCell ref="J641:J644"/>
    <mergeCell ref="P641:P644"/>
    <mergeCell ref="I637:I640"/>
    <mergeCell ref="J637:J640"/>
    <mergeCell ref="P637:P640"/>
    <mergeCell ref="Q637:Q640"/>
    <mergeCell ref="R637:R640"/>
    <mergeCell ref="A641:A644"/>
    <mergeCell ref="B641:B644"/>
    <mergeCell ref="C641:C644"/>
    <mergeCell ref="D641:D644"/>
    <mergeCell ref="E641:E644"/>
    <mergeCell ref="Q633:Q636"/>
    <mergeCell ref="R633:R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F633:F636"/>
    <mergeCell ref="G633:G636"/>
    <mergeCell ref="H633:H636"/>
    <mergeCell ref="I633:I636"/>
    <mergeCell ref="J633:J636"/>
    <mergeCell ref="P633:P636"/>
    <mergeCell ref="I629:I632"/>
    <mergeCell ref="J629:J632"/>
    <mergeCell ref="P629:P632"/>
    <mergeCell ref="Q629:Q632"/>
    <mergeCell ref="R629:R632"/>
    <mergeCell ref="A633:A636"/>
    <mergeCell ref="B633:B636"/>
    <mergeCell ref="C633:C636"/>
    <mergeCell ref="D633:D636"/>
    <mergeCell ref="E633:E636"/>
    <mergeCell ref="Q625:Q628"/>
    <mergeCell ref="R625:R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F625:F628"/>
    <mergeCell ref="G625:G628"/>
    <mergeCell ref="H625:H628"/>
    <mergeCell ref="I625:I628"/>
    <mergeCell ref="J625:J628"/>
    <mergeCell ref="P625:P628"/>
    <mergeCell ref="I621:I624"/>
    <mergeCell ref="J621:J624"/>
    <mergeCell ref="P621:P624"/>
    <mergeCell ref="Q621:Q624"/>
    <mergeCell ref="R621:R624"/>
    <mergeCell ref="A625:A628"/>
    <mergeCell ref="B625:B628"/>
    <mergeCell ref="C625:C628"/>
    <mergeCell ref="D625:D628"/>
    <mergeCell ref="E625:E628"/>
    <mergeCell ref="Q617:Q620"/>
    <mergeCell ref="R617:R62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F617:F620"/>
    <mergeCell ref="G617:G620"/>
    <mergeCell ref="H617:H620"/>
    <mergeCell ref="I617:I620"/>
    <mergeCell ref="J617:J620"/>
    <mergeCell ref="P617:P620"/>
    <mergeCell ref="I613:I616"/>
    <mergeCell ref="J613:J616"/>
    <mergeCell ref="P613:P616"/>
    <mergeCell ref="Q613:Q616"/>
    <mergeCell ref="R613:R616"/>
    <mergeCell ref="A617:A620"/>
    <mergeCell ref="B617:B620"/>
    <mergeCell ref="C617:C620"/>
    <mergeCell ref="D617:D620"/>
    <mergeCell ref="E617:E620"/>
    <mergeCell ref="Q609:Q612"/>
    <mergeCell ref="R609:R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F609:F612"/>
    <mergeCell ref="G609:G612"/>
    <mergeCell ref="H609:H612"/>
    <mergeCell ref="I609:I612"/>
    <mergeCell ref="J609:J612"/>
    <mergeCell ref="P609:P612"/>
    <mergeCell ref="I593:I596"/>
    <mergeCell ref="J593:J596"/>
    <mergeCell ref="P593:P596"/>
    <mergeCell ref="Q593:Q596"/>
    <mergeCell ref="R593:R596"/>
    <mergeCell ref="A609:A612"/>
    <mergeCell ref="B609:B612"/>
    <mergeCell ref="C609:C612"/>
    <mergeCell ref="D609:D612"/>
    <mergeCell ref="E609:E612"/>
    <mergeCell ref="Q589:Q592"/>
    <mergeCell ref="R589:R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F589:F592"/>
    <mergeCell ref="G589:G592"/>
    <mergeCell ref="H589:H592"/>
    <mergeCell ref="I589:I592"/>
    <mergeCell ref="J589:J592"/>
    <mergeCell ref="P589:P592"/>
    <mergeCell ref="I605:I608"/>
    <mergeCell ref="J605:J608"/>
    <mergeCell ref="P605:P608"/>
    <mergeCell ref="Q605:Q608"/>
    <mergeCell ref="R605:R608"/>
    <mergeCell ref="Q601:Q604"/>
    <mergeCell ref="I585:I588"/>
    <mergeCell ref="J585:J588"/>
    <mergeCell ref="P585:P588"/>
    <mergeCell ref="Q585:Q588"/>
    <mergeCell ref="R585:R588"/>
    <mergeCell ref="A589:A592"/>
    <mergeCell ref="B589:B592"/>
    <mergeCell ref="C589:C592"/>
    <mergeCell ref="D589:D592"/>
    <mergeCell ref="E589:E592"/>
    <mergeCell ref="Q581:Q584"/>
    <mergeCell ref="R581:R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F581:F584"/>
    <mergeCell ref="G581:G584"/>
    <mergeCell ref="H581:H584"/>
    <mergeCell ref="I581:I584"/>
    <mergeCell ref="J581:J584"/>
    <mergeCell ref="P581:P584"/>
    <mergeCell ref="I577:I580"/>
    <mergeCell ref="J577:J580"/>
    <mergeCell ref="P577:P580"/>
    <mergeCell ref="Q577:Q580"/>
    <mergeCell ref="R577:R580"/>
    <mergeCell ref="A581:A584"/>
    <mergeCell ref="B581:B584"/>
    <mergeCell ref="C581:C584"/>
    <mergeCell ref="D581:D584"/>
    <mergeCell ref="E581:E584"/>
    <mergeCell ref="Q573:Q576"/>
    <mergeCell ref="R573:R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F573:F576"/>
    <mergeCell ref="G573:G576"/>
    <mergeCell ref="H573:H576"/>
    <mergeCell ref="I573:I576"/>
    <mergeCell ref="J573:J576"/>
    <mergeCell ref="P573:P576"/>
    <mergeCell ref="I569:I572"/>
    <mergeCell ref="J569:J572"/>
    <mergeCell ref="P569:P572"/>
    <mergeCell ref="Q569:Q572"/>
    <mergeCell ref="R569:R572"/>
    <mergeCell ref="A573:A576"/>
    <mergeCell ref="B573:B576"/>
    <mergeCell ref="C573:C576"/>
    <mergeCell ref="D573:D576"/>
    <mergeCell ref="E573:E576"/>
    <mergeCell ref="Q565:Q568"/>
    <mergeCell ref="R565:R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F565:F568"/>
    <mergeCell ref="G565:G568"/>
    <mergeCell ref="H565:H568"/>
    <mergeCell ref="I565:I568"/>
    <mergeCell ref="J565:J568"/>
    <mergeCell ref="P565:P568"/>
    <mergeCell ref="I561:I564"/>
    <mergeCell ref="J561:J564"/>
    <mergeCell ref="P561:P564"/>
    <mergeCell ref="Q561:Q564"/>
    <mergeCell ref="R561:R564"/>
    <mergeCell ref="A565:A568"/>
    <mergeCell ref="B565:B568"/>
    <mergeCell ref="C565:C568"/>
    <mergeCell ref="D565:D568"/>
    <mergeCell ref="E565:E568"/>
    <mergeCell ref="Q557:Q560"/>
    <mergeCell ref="R557:R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F557:F560"/>
    <mergeCell ref="G557:G560"/>
    <mergeCell ref="H557:H560"/>
    <mergeCell ref="I557:I560"/>
    <mergeCell ref="J557:J560"/>
    <mergeCell ref="P557:P560"/>
    <mergeCell ref="I553:I556"/>
    <mergeCell ref="J553:J556"/>
    <mergeCell ref="P553:P556"/>
    <mergeCell ref="Q553:Q556"/>
    <mergeCell ref="R553:R556"/>
    <mergeCell ref="A557:A560"/>
    <mergeCell ref="B557:B560"/>
    <mergeCell ref="C557:C560"/>
    <mergeCell ref="D557:D560"/>
    <mergeCell ref="E557:E560"/>
    <mergeCell ref="Q549:Q552"/>
    <mergeCell ref="R549:R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F549:F552"/>
    <mergeCell ref="G549:G552"/>
    <mergeCell ref="H549:H552"/>
    <mergeCell ref="I549:I552"/>
    <mergeCell ref="J549:J552"/>
    <mergeCell ref="P549:P552"/>
    <mergeCell ref="I545:I548"/>
    <mergeCell ref="J545:J548"/>
    <mergeCell ref="P545:P548"/>
    <mergeCell ref="Q545:Q548"/>
    <mergeCell ref="R545:R548"/>
    <mergeCell ref="A549:A552"/>
    <mergeCell ref="B549:B552"/>
    <mergeCell ref="C549:C552"/>
    <mergeCell ref="D549:D552"/>
    <mergeCell ref="E549:E552"/>
    <mergeCell ref="Q541:Q544"/>
    <mergeCell ref="R541:R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F541:F544"/>
    <mergeCell ref="G541:G544"/>
    <mergeCell ref="H541:H544"/>
    <mergeCell ref="I541:I544"/>
    <mergeCell ref="J541:J544"/>
    <mergeCell ref="P541:P544"/>
    <mergeCell ref="C541:C544"/>
    <mergeCell ref="D541:D544"/>
    <mergeCell ref="E541:E544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F457:F460"/>
    <mergeCell ref="G457:G460"/>
    <mergeCell ref="H457:H460"/>
    <mergeCell ref="I457:I460"/>
    <mergeCell ref="J457:J460"/>
    <mergeCell ref="P457:P460"/>
    <mergeCell ref="Q533:Q536"/>
    <mergeCell ref="R533:R536"/>
    <mergeCell ref="Q525:Q528"/>
    <mergeCell ref="R525:R528"/>
    <mergeCell ref="F525:F528"/>
    <mergeCell ref="G525:G528"/>
    <mergeCell ref="H525:H528"/>
    <mergeCell ref="I525:I528"/>
    <mergeCell ref="J525:J528"/>
    <mergeCell ref="P525:P528"/>
    <mergeCell ref="I521:I524"/>
    <mergeCell ref="J521:J524"/>
    <mergeCell ref="P521:P524"/>
    <mergeCell ref="Q521:Q524"/>
    <mergeCell ref="R521:R524"/>
    <mergeCell ref="A525:A528"/>
    <mergeCell ref="B525:B528"/>
    <mergeCell ref="C525:C528"/>
    <mergeCell ref="I453:I456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Q449:Q452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F449:F452"/>
    <mergeCell ref="G449:G452"/>
    <mergeCell ref="H449:H452"/>
    <mergeCell ref="I449:I452"/>
    <mergeCell ref="J449:J452"/>
    <mergeCell ref="P449:P452"/>
    <mergeCell ref="Q457:Q460"/>
    <mergeCell ref="R457:R460"/>
    <mergeCell ref="I445:I448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Q441:Q444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F441:F444"/>
    <mergeCell ref="G441:G444"/>
    <mergeCell ref="H441:H444"/>
    <mergeCell ref="I441:I444"/>
    <mergeCell ref="J441:J444"/>
    <mergeCell ref="P441:P444"/>
    <mergeCell ref="I437:I440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Q433:Q436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F433:F436"/>
    <mergeCell ref="G433:G436"/>
    <mergeCell ref="H433:H436"/>
    <mergeCell ref="I433:I436"/>
    <mergeCell ref="J433:J436"/>
    <mergeCell ref="P433:P436"/>
    <mergeCell ref="I429:I432"/>
    <mergeCell ref="J429:J432"/>
    <mergeCell ref="P429:P432"/>
    <mergeCell ref="Q429:Q432"/>
    <mergeCell ref="R429:R432"/>
    <mergeCell ref="A433:A436"/>
    <mergeCell ref="B433:B436"/>
    <mergeCell ref="C433:C436"/>
    <mergeCell ref="D433:D436"/>
    <mergeCell ref="E433:E436"/>
    <mergeCell ref="Q425:Q428"/>
    <mergeCell ref="R425:R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F425:F428"/>
    <mergeCell ref="G425:G428"/>
    <mergeCell ref="H425:H428"/>
    <mergeCell ref="I425:I428"/>
    <mergeCell ref="J425:J428"/>
    <mergeCell ref="P425:P428"/>
    <mergeCell ref="I421:I424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E425:E428"/>
    <mergeCell ref="Q417:Q420"/>
    <mergeCell ref="R417:R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F417:F420"/>
    <mergeCell ref="G417:G420"/>
    <mergeCell ref="H417:H420"/>
    <mergeCell ref="I417:I420"/>
    <mergeCell ref="J417:J420"/>
    <mergeCell ref="P417:P420"/>
    <mergeCell ref="I413:I416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Q409:Q412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F409:F412"/>
    <mergeCell ref="G409:G412"/>
    <mergeCell ref="H409:H412"/>
    <mergeCell ref="I409:I412"/>
    <mergeCell ref="J409:J412"/>
    <mergeCell ref="P409:P412"/>
    <mergeCell ref="I393:I396"/>
    <mergeCell ref="J393:J396"/>
    <mergeCell ref="P393:P396"/>
    <mergeCell ref="I405:I408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H385:H388"/>
    <mergeCell ref="I385:I388"/>
    <mergeCell ref="J385:J388"/>
    <mergeCell ref="P385:P388"/>
    <mergeCell ref="A385:A388"/>
    <mergeCell ref="B385:B388"/>
    <mergeCell ref="C385:C388"/>
    <mergeCell ref="D385:D388"/>
    <mergeCell ref="E385:E388"/>
    <mergeCell ref="I397:I400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F393:F396"/>
    <mergeCell ref="G393:G396"/>
    <mergeCell ref="H393:H396"/>
    <mergeCell ref="G377:G380"/>
    <mergeCell ref="H377:H380"/>
    <mergeCell ref="I377:I380"/>
    <mergeCell ref="J377:J380"/>
    <mergeCell ref="P377:P380"/>
    <mergeCell ref="A377:A380"/>
    <mergeCell ref="B377:B380"/>
    <mergeCell ref="C377:C380"/>
    <mergeCell ref="D377:D380"/>
    <mergeCell ref="E377:E380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R601:R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F601:F604"/>
    <mergeCell ref="G601:G604"/>
    <mergeCell ref="H601:H604"/>
    <mergeCell ref="I601:I604"/>
    <mergeCell ref="J601:J604"/>
    <mergeCell ref="P601:P604"/>
    <mergeCell ref="I597:I600"/>
    <mergeCell ref="J597:J600"/>
    <mergeCell ref="P597:P600"/>
    <mergeCell ref="Q597:Q600"/>
    <mergeCell ref="R597:R600"/>
    <mergeCell ref="A601:A604"/>
    <mergeCell ref="B601:B604"/>
    <mergeCell ref="C601:C604"/>
    <mergeCell ref="D601:D604"/>
    <mergeCell ref="E601:E604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F533:F536"/>
    <mergeCell ref="G533:G536"/>
    <mergeCell ref="H533:H536"/>
    <mergeCell ref="I533:I536"/>
    <mergeCell ref="J533:J536"/>
    <mergeCell ref="P533:P536"/>
    <mergeCell ref="I529:I532"/>
    <mergeCell ref="J529:J532"/>
    <mergeCell ref="P529:P532"/>
    <mergeCell ref="Q529:Q532"/>
    <mergeCell ref="R529:R532"/>
    <mergeCell ref="A533:A536"/>
    <mergeCell ref="B533:B536"/>
    <mergeCell ref="C533:C536"/>
    <mergeCell ref="D533:D536"/>
    <mergeCell ref="E533:E536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37:I540"/>
    <mergeCell ref="J537:J540"/>
    <mergeCell ref="P537:P540"/>
    <mergeCell ref="Q537:Q540"/>
    <mergeCell ref="R537:R540"/>
    <mergeCell ref="A541:A544"/>
    <mergeCell ref="B541:B544"/>
    <mergeCell ref="D525:D528"/>
    <mergeCell ref="E525:E528"/>
    <mergeCell ref="Q517:Q520"/>
    <mergeCell ref="R517:R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F517:F520"/>
    <mergeCell ref="G517:G520"/>
    <mergeCell ref="H517:H520"/>
    <mergeCell ref="I517:I520"/>
    <mergeCell ref="J517:J520"/>
    <mergeCell ref="P517:P520"/>
    <mergeCell ref="I513:I516"/>
    <mergeCell ref="J513:J516"/>
    <mergeCell ref="P513:P516"/>
    <mergeCell ref="Q513:Q516"/>
    <mergeCell ref="R513:R516"/>
    <mergeCell ref="A517:A520"/>
    <mergeCell ref="B517:B520"/>
    <mergeCell ref="C517:C520"/>
    <mergeCell ref="D517:D520"/>
    <mergeCell ref="E517:E520"/>
    <mergeCell ref="Q509:Q512"/>
    <mergeCell ref="R509:R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F509:F512"/>
    <mergeCell ref="G509:G512"/>
    <mergeCell ref="H509:H512"/>
    <mergeCell ref="I509:I512"/>
    <mergeCell ref="J509:J512"/>
    <mergeCell ref="P509:P512"/>
    <mergeCell ref="I505:I508"/>
    <mergeCell ref="J505:J508"/>
    <mergeCell ref="P505:P508"/>
    <mergeCell ref="Q505:Q508"/>
    <mergeCell ref="R505:R508"/>
    <mergeCell ref="A509:A512"/>
    <mergeCell ref="B509:B512"/>
    <mergeCell ref="C509:C512"/>
    <mergeCell ref="D509:D512"/>
    <mergeCell ref="E509:E512"/>
    <mergeCell ref="Q501:Q504"/>
    <mergeCell ref="R501:R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F501:F504"/>
    <mergeCell ref="G501:G504"/>
    <mergeCell ref="H501:H504"/>
    <mergeCell ref="I501:I504"/>
    <mergeCell ref="J501:J504"/>
    <mergeCell ref="P501:P504"/>
    <mergeCell ref="I497:I500"/>
    <mergeCell ref="J497:J500"/>
    <mergeCell ref="P497:P500"/>
    <mergeCell ref="Q497:Q500"/>
    <mergeCell ref="R497:R500"/>
    <mergeCell ref="A501:A504"/>
    <mergeCell ref="B501:B504"/>
    <mergeCell ref="C501:C504"/>
    <mergeCell ref="D501:D504"/>
    <mergeCell ref="E501:E504"/>
    <mergeCell ref="Q493:Q496"/>
    <mergeCell ref="R493:R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F493:F496"/>
    <mergeCell ref="G493:G496"/>
    <mergeCell ref="H493:H496"/>
    <mergeCell ref="I493:I496"/>
    <mergeCell ref="J493:J496"/>
    <mergeCell ref="P493:P496"/>
    <mergeCell ref="I489:I492"/>
    <mergeCell ref="J489:J492"/>
    <mergeCell ref="P489:P492"/>
    <mergeCell ref="Q489:Q492"/>
    <mergeCell ref="R489:R492"/>
    <mergeCell ref="A493:A496"/>
    <mergeCell ref="B493:B496"/>
    <mergeCell ref="C493:C496"/>
    <mergeCell ref="D493:D496"/>
    <mergeCell ref="E493:E496"/>
    <mergeCell ref="Q485:Q488"/>
    <mergeCell ref="R485:R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F485:F488"/>
    <mergeCell ref="G485:G488"/>
    <mergeCell ref="H485:H488"/>
    <mergeCell ref="I485:I488"/>
    <mergeCell ref="J485:J488"/>
    <mergeCell ref="P485:P488"/>
    <mergeCell ref="I481:I484"/>
    <mergeCell ref="J481:J484"/>
    <mergeCell ref="P481:P484"/>
    <mergeCell ref="Q481:Q484"/>
    <mergeCell ref="R481:R484"/>
    <mergeCell ref="A485:A488"/>
    <mergeCell ref="B485:B488"/>
    <mergeCell ref="C485:C488"/>
    <mergeCell ref="D485:D488"/>
    <mergeCell ref="E485:E488"/>
    <mergeCell ref="Q477:Q480"/>
    <mergeCell ref="R477:R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F477:F480"/>
    <mergeCell ref="G477:G480"/>
    <mergeCell ref="H477:H480"/>
    <mergeCell ref="I477:I480"/>
    <mergeCell ref="J477:J480"/>
    <mergeCell ref="P477:P480"/>
    <mergeCell ref="I473:I476"/>
    <mergeCell ref="J473:J476"/>
    <mergeCell ref="P473:P476"/>
    <mergeCell ref="Q473:Q476"/>
    <mergeCell ref="R473:R476"/>
    <mergeCell ref="A477:A480"/>
    <mergeCell ref="B477:B480"/>
    <mergeCell ref="C477:C480"/>
    <mergeCell ref="D477:D480"/>
    <mergeCell ref="E477:E480"/>
    <mergeCell ref="Q469:Q472"/>
    <mergeCell ref="R469:R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F469:F472"/>
    <mergeCell ref="G469:G472"/>
    <mergeCell ref="H469:H472"/>
    <mergeCell ref="I469:I472"/>
    <mergeCell ref="J469:J472"/>
    <mergeCell ref="P469:P472"/>
    <mergeCell ref="I465:I468"/>
    <mergeCell ref="J465:J468"/>
    <mergeCell ref="P465:P468"/>
    <mergeCell ref="Q465:Q468"/>
    <mergeCell ref="R465:R468"/>
    <mergeCell ref="A469:A472"/>
    <mergeCell ref="B469:B472"/>
    <mergeCell ref="C469:C472"/>
    <mergeCell ref="D469:D472"/>
    <mergeCell ref="E469:E472"/>
    <mergeCell ref="Q461:Q464"/>
    <mergeCell ref="R461:R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F461:F464"/>
    <mergeCell ref="G461:G464"/>
    <mergeCell ref="H461:H464"/>
    <mergeCell ref="I461:I464"/>
    <mergeCell ref="J461:J464"/>
    <mergeCell ref="P461:P464"/>
    <mergeCell ref="B461:B464"/>
    <mergeCell ref="C461:C464"/>
    <mergeCell ref="D461:D464"/>
    <mergeCell ref="E461:E464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81:I384"/>
    <mergeCell ref="J381:J384"/>
    <mergeCell ref="P381:P384"/>
    <mergeCell ref="Q381:Q384"/>
    <mergeCell ref="R381:R384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J365:J368"/>
    <mergeCell ref="P365:P368"/>
    <mergeCell ref="Q365:Q368"/>
    <mergeCell ref="R365:R368"/>
    <mergeCell ref="H1048:Q1048"/>
    <mergeCell ref="A369:A372"/>
    <mergeCell ref="B369:B372"/>
    <mergeCell ref="C369:C372"/>
    <mergeCell ref="D369:D372"/>
    <mergeCell ref="E369:E372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G361:G364"/>
    <mergeCell ref="H361:H364"/>
    <mergeCell ref="I361:I364"/>
    <mergeCell ref="J361:J364"/>
    <mergeCell ref="P361:P364"/>
    <mergeCell ref="Q361:Q364"/>
    <mergeCell ref="I373:I376"/>
    <mergeCell ref="J373:J376"/>
    <mergeCell ref="P373:P376"/>
    <mergeCell ref="Q373:Q376"/>
    <mergeCell ref="R373:R376"/>
    <mergeCell ref="A461:A464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F361:F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3:B3"/>
    <mergeCell ref="C3:Q3"/>
    <mergeCell ref="D4:R4"/>
    <mergeCell ref="A6:Q6"/>
    <mergeCell ref="J8:K8"/>
    <mergeCell ref="L8:O8"/>
  </mergeCells>
  <conditionalFormatting sqref="K91:L91">
    <cfRule type="duplicateValues" dxfId="518" priority="75" stopIfTrue="1"/>
  </conditionalFormatting>
  <conditionalFormatting sqref="K119:L119">
    <cfRule type="duplicateValues" dxfId="517" priority="73" stopIfTrue="1"/>
  </conditionalFormatting>
  <conditionalFormatting sqref="K127:L127">
    <cfRule type="duplicateValues" dxfId="516" priority="72" stopIfTrue="1"/>
  </conditionalFormatting>
  <conditionalFormatting sqref="K191:L191">
    <cfRule type="duplicateValues" dxfId="515" priority="80" stopIfTrue="1"/>
  </conditionalFormatting>
  <conditionalFormatting sqref="K207:L207">
    <cfRule type="duplicateValues" dxfId="514" priority="79" stopIfTrue="1"/>
  </conditionalFormatting>
  <conditionalFormatting sqref="K211:L211">
    <cfRule type="duplicateValues" dxfId="513" priority="77" stopIfTrue="1"/>
  </conditionalFormatting>
  <conditionalFormatting sqref="K212:L212">
    <cfRule type="duplicateValues" dxfId="512" priority="76" stopIfTrue="1"/>
  </conditionalFormatting>
  <conditionalFormatting sqref="K227:L227">
    <cfRule type="duplicateValues" dxfId="511" priority="74" stopIfTrue="1"/>
  </conditionalFormatting>
  <conditionalFormatting sqref="K271:L271">
    <cfRule type="duplicateValues" dxfId="510" priority="78" stopIfTrue="1"/>
  </conditionalFormatting>
  <conditionalFormatting sqref="K375:L375">
    <cfRule type="duplicateValues" dxfId="509" priority="43" stopIfTrue="1"/>
  </conditionalFormatting>
  <conditionalFormatting sqref="K379:L379 K387:L387 K391:L391 K399:L399 K403:L403 K407:L407 K411:L411 K423:L423 K427:L427 K443:L443 K447:L447 K451:L451 K455:L455 K463:L463 K467:L467 K471:L471 K475:L475 K483:L483 K507:L507 K515:L515 K531:L531 K559:L559 K547:L547 K551:L551 K555:L555 K563:L563 K579:L579 K583:L583">
    <cfRule type="duplicateValues" dxfId="508" priority="71" stopIfTrue="1"/>
  </conditionalFormatting>
  <conditionalFormatting sqref="K383:L383">
    <cfRule type="duplicateValues" dxfId="507" priority="70" stopIfTrue="1"/>
  </conditionalFormatting>
  <conditionalFormatting sqref="K395:L395">
    <cfRule type="duplicateValues" dxfId="506" priority="69" stopIfTrue="1"/>
  </conditionalFormatting>
  <conditionalFormatting sqref="K431:L431">
    <cfRule type="duplicateValues" dxfId="505" priority="68" stopIfTrue="1"/>
  </conditionalFormatting>
  <conditionalFormatting sqref="K435:L435">
    <cfRule type="duplicateValues" dxfId="504" priority="67" stopIfTrue="1"/>
  </conditionalFormatting>
  <conditionalFormatting sqref="K439:L439">
    <cfRule type="duplicateValues" dxfId="503" priority="66" stopIfTrue="1"/>
  </conditionalFormatting>
  <conditionalFormatting sqref="K459:L459">
    <cfRule type="duplicateValues" dxfId="502" priority="65" stopIfTrue="1"/>
  </conditionalFormatting>
  <conditionalFormatting sqref="K479:L479">
    <cfRule type="duplicateValues" dxfId="501" priority="64" stopIfTrue="1"/>
  </conditionalFormatting>
  <conditionalFormatting sqref="K487:L487">
    <cfRule type="duplicateValues" dxfId="500" priority="63" stopIfTrue="1"/>
  </conditionalFormatting>
  <conditionalFormatting sqref="K491:L491">
    <cfRule type="duplicateValues" dxfId="499" priority="62" stopIfTrue="1"/>
  </conditionalFormatting>
  <conditionalFormatting sqref="K495:L495">
    <cfRule type="duplicateValues" dxfId="498" priority="61" stopIfTrue="1"/>
  </conditionalFormatting>
  <conditionalFormatting sqref="K499:L499">
    <cfRule type="duplicateValues" dxfId="497" priority="60" stopIfTrue="1"/>
  </conditionalFormatting>
  <conditionalFormatting sqref="K503:L503">
    <cfRule type="duplicateValues" dxfId="496" priority="59" stopIfTrue="1"/>
  </conditionalFormatting>
  <conditionalFormatting sqref="K511:L511">
    <cfRule type="duplicateValues" dxfId="495" priority="58" stopIfTrue="1"/>
  </conditionalFormatting>
  <conditionalFormatting sqref="K519:L519">
    <cfRule type="duplicateValues" dxfId="494" priority="57" stopIfTrue="1"/>
  </conditionalFormatting>
  <conditionalFormatting sqref="K523:L523">
    <cfRule type="duplicateValues" dxfId="493" priority="56" stopIfTrue="1"/>
  </conditionalFormatting>
  <conditionalFormatting sqref="K527:L527">
    <cfRule type="duplicateValues" dxfId="492" priority="55" stopIfTrue="1"/>
  </conditionalFormatting>
  <conditionalFormatting sqref="K535:L535">
    <cfRule type="duplicateValues" dxfId="491" priority="54" stopIfTrue="1"/>
  </conditionalFormatting>
  <conditionalFormatting sqref="K539:L539">
    <cfRule type="duplicateValues" dxfId="490" priority="53" stopIfTrue="1"/>
  </conditionalFormatting>
  <conditionalFormatting sqref="K543:L543">
    <cfRule type="duplicateValues" dxfId="489" priority="52" stopIfTrue="1"/>
  </conditionalFormatting>
  <conditionalFormatting sqref="K567:L567">
    <cfRule type="duplicateValues" dxfId="488" priority="51" stopIfTrue="1"/>
  </conditionalFormatting>
  <conditionalFormatting sqref="K571:L571">
    <cfRule type="duplicateValues" dxfId="487" priority="50" stopIfTrue="1"/>
  </conditionalFormatting>
  <conditionalFormatting sqref="K575:L575">
    <cfRule type="duplicateValues" dxfId="486" priority="49" stopIfTrue="1"/>
  </conditionalFormatting>
  <conditionalFormatting sqref="K587:L587">
    <cfRule type="duplicateValues" dxfId="485" priority="48" stopIfTrue="1"/>
  </conditionalFormatting>
  <conditionalFormatting sqref="K591:L591">
    <cfRule type="duplicateValues" dxfId="484" priority="47" stopIfTrue="1"/>
  </conditionalFormatting>
  <conditionalFormatting sqref="K595:L595">
    <cfRule type="duplicateValues" dxfId="483" priority="46" stopIfTrue="1"/>
  </conditionalFormatting>
  <conditionalFormatting sqref="K599:L599">
    <cfRule type="duplicateValues" dxfId="482" priority="45" stopIfTrue="1"/>
  </conditionalFormatting>
  <conditionalFormatting sqref="K603:L603">
    <cfRule type="duplicateValues" dxfId="481" priority="44" stopIfTrue="1"/>
  </conditionalFormatting>
  <conditionalFormatting sqref="K687:L687">
    <cfRule type="duplicateValues" dxfId="480" priority="42" stopIfTrue="1"/>
  </conditionalFormatting>
  <conditionalFormatting sqref="K691:L691">
    <cfRule type="duplicateValues" dxfId="479" priority="41" stopIfTrue="1"/>
  </conditionalFormatting>
  <conditionalFormatting sqref="K695:L695">
    <cfRule type="duplicateValues" dxfId="478" priority="40" stopIfTrue="1"/>
  </conditionalFormatting>
  <conditionalFormatting sqref="K699:L699">
    <cfRule type="duplicateValues" dxfId="477" priority="39" stopIfTrue="1"/>
  </conditionalFormatting>
  <conditionalFormatting sqref="K703:L703 K704">
    <cfRule type="duplicateValues" dxfId="476" priority="38" stopIfTrue="1"/>
  </conditionalFormatting>
  <conditionalFormatting sqref="K707:L707">
    <cfRule type="duplicateValues" dxfId="475" priority="37" stopIfTrue="1"/>
  </conditionalFormatting>
  <conditionalFormatting sqref="K748:L748">
    <cfRule type="duplicateValues" dxfId="474" priority="36" stopIfTrue="1"/>
  </conditionalFormatting>
  <conditionalFormatting sqref="K756:L756">
    <cfRule type="duplicateValues" dxfId="473" priority="35" stopIfTrue="1"/>
  </conditionalFormatting>
  <conditionalFormatting sqref="K764:L764">
    <cfRule type="duplicateValues" dxfId="472" priority="34" stopIfTrue="1"/>
  </conditionalFormatting>
  <conditionalFormatting sqref="K768:L768">
    <cfRule type="duplicateValues" dxfId="471" priority="33" stopIfTrue="1"/>
  </conditionalFormatting>
  <conditionalFormatting sqref="K772:L772">
    <cfRule type="duplicateValues" dxfId="470" priority="32" stopIfTrue="1"/>
  </conditionalFormatting>
  <conditionalFormatting sqref="K776:L776">
    <cfRule type="duplicateValues" dxfId="469" priority="31" stopIfTrue="1"/>
  </conditionalFormatting>
  <conditionalFormatting sqref="K780:L780">
    <cfRule type="duplicateValues" dxfId="468" priority="30" stopIfTrue="1"/>
  </conditionalFormatting>
  <conditionalFormatting sqref="K784:L784">
    <cfRule type="duplicateValues" dxfId="467" priority="29" stopIfTrue="1"/>
  </conditionalFormatting>
  <conditionalFormatting sqref="K788:L788">
    <cfRule type="duplicateValues" dxfId="466" priority="28" stopIfTrue="1"/>
  </conditionalFormatting>
  <conditionalFormatting sqref="K792:L792">
    <cfRule type="duplicateValues" dxfId="465" priority="27" stopIfTrue="1"/>
  </conditionalFormatting>
  <conditionalFormatting sqref="K800:L800">
    <cfRule type="duplicateValues" dxfId="464" priority="26" stopIfTrue="1"/>
  </conditionalFormatting>
  <conditionalFormatting sqref="K804:L804">
    <cfRule type="duplicateValues" dxfId="463" priority="25" stopIfTrue="1"/>
  </conditionalFormatting>
  <conditionalFormatting sqref="K808:L808">
    <cfRule type="duplicateValues" dxfId="462" priority="24" stopIfTrue="1"/>
  </conditionalFormatting>
  <conditionalFormatting sqref="K812:L812">
    <cfRule type="duplicateValues" dxfId="461" priority="23" stopIfTrue="1"/>
  </conditionalFormatting>
  <conditionalFormatting sqref="K816:L816">
    <cfRule type="duplicateValues" dxfId="460" priority="22" stopIfTrue="1"/>
  </conditionalFormatting>
  <conditionalFormatting sqref="K820:L820">
    <cfRule type="duplicateValues" dxfId="459" priority="21" stopIfTrue="1"/>
  </conditionalFormatting>
  <conditionalFormatting sqref="K824:L824">
    <cfRule type="duplicateValues" dxfId="458" priority="20" stopIfTrue="1"/>
  </conditionalFormatting>
  <conditionalFormatting sqref="K828:L828">
    <cfRule type="duplicateValues" dxfId="457" priority="19" stopIfTrue="1"/>
  </conditionalFormatting>
  <conditionalFormatting sqref="K832:L832">
    <cfRule type="duplicateValues" dxfId="456" priority="18" stopIfTrue="1"/>
  </conditionalFormatting>
  <conditionalFormatting sqref="K836:L836">
    <cfRule type="duplicateValues" dxfId="455" priority="17" stopIfTrue="1"/>
  </conditionalFormatting>
  <conditionalFormatting sqref="K864:L864">
    <cfRule type="duplicateValues" dxfId="454" priority="16" stopIfTrue="1"/>
  </conditionalFormatting>
  <conditionalFormatting sqref="K872:L872 K876:L876 K880:L880 K884:L884 K888:L888 K892:L892 K896:L896 K908:L908">
    <cfRule type="duplicateValues" dxfId="453" priority="15" stopIfTrue="1"/>
  </conditionalFormatting>
  <conditionalFormatting sqref="K900:L900 K904:L904">
    <cfRule type="duplicateValues" dxfId="452" priority="14" stopIfTrue="1"/>
  </conditionalFormatting>
  <conditionalFormatting sqref="K912:L912 K920:L920">
    <cfRule type="duplicateValues" dxfId="451" priority="12" stopIfTrue="1"/>
  </conditionalFormatting>
  <conditionalFormatting sqref="K912:L912">
    <cfRule type="duplicateValues" dxfId="450" priority="13" stopIfTrue="1"/>
  </conditionalFormatting>
  <conditionalFormatting sqref="K940:L940">
    <cfRule type="duplicateValues" dxfId="449" priority="8" stopIfTrue="1"/>
  </conditionalFormatting>
  <conditionalFormatting sqref="K944:L944">
    <cfRule type="duplicateValues" dxfId="448" priority="9" stopIfTrue="1"/>
  </conditionalFormatting>
  <conditionalFormatting sqref="K948:L948">
    <cfRule type="duplicateValues" dxfId="447" priority="11" stopIfTrue="1"/>
  </conditionalFormatting>
  <conditionalFormatting sqref="K952:L952">
    <cfRule type="duplicateValues" dxfId="446" priority="10" stopIfTrue="1"/>
  </conditionalFormatting>
  <conditionalFormatting sqref="K964:L964 K956:L956 K960:L960 K968:L968 K976:L976">
    <cfRule type="duplicateValues" dxfId="445" priority="7" stopIfTrue="1"/>
  </conditionalFormatting>
  <conditionalFormatting sqref="K980:L980 K984:L984 K988:L988 K992:L992">
    <cfRule type="duplicateValues" dxfId="444" priority="6" stopIfTrue="1"/>
  </conditionalFormatting>
  <conditionalFormatting sqref="K1000:L1000 K1004:L1004 K1008:L1008 K1012:L1012 K1016:L1016 K1020:L1020 K1024:L1024 K1028:L1028 K1032:L1032 K1036:L1036">
    <cfRule type="duplicateValues" dxfId="443" priority="5" stopIfTrue="1"/>
  </conditionalFormatting>
  <conditionalFormatting sqref="K1004:L1004">
    <cfRule type="duplicateValues" dxfId="442" priority="4" stopIfTrue="1"/>
  </conditionalFormatting>
  <conditionalFormatting sqref="K1012:L1012">
    <cfRule type="duplicateValues" dxfId="441" priority="3" stopIfTrue="1"/>
  </conditionalFormatting>
  <conditionalFormatting sqref="K1020:L1020">
    <cfRule type="duplicateValues" dxfId="440" priority="2" stopIfTrue="1"/>
  </conditionalFormatting>
  <conditionalFormatting sqref="K1032:L1032 K1036:L1036">
    <cfRule type="duplicateValues" dxfId="439" priority="1" stopIfTrue="1"/>
  </conditionalFormatting>
  <pageMargins left="0.59055118110236204" right="0" top="0.98425196850393704" bottom="0.78740157480314998" header="0.511811023622047" footer="0.511811023622047"/>
  <pageSetup paperSize="9" scale="83" orientation="landscape" r:id="rId1"/>
  <headerFooter alignWithMargins="0">
    <oddFooter>&amp;R&amp;P</oddFooter>
  </headerFooter>
  <rowBreaks count="9" manualBreakCount="9">
    <brk id="36" max="17" man="1"/>
    <brk id="76" max="17" man="1"/>
    <brk id="116" max="17" man="1"/>
    <brk id="156" max="17" man="1"/>
    <brk id="196" max="17" man="1"/>
    <brk id="236" max="17" man="1"/>
    <brk id="276" max="17" man="1"/>
    <brk id="316" max="17" man="1"/>
    <brk id="352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38"/>
  <sheetViews>
    <sheetView showZeros="0" topLeftCell="A1705" zoomScaleNormal="100" zoomScaleSheetLayoutView="55" workbookViewId="0">
      <selection activeCell="A1738" sqref="A1738:T1738"/>
    </sheetView>
  </sheetViews>
  <sheetFormatPr defaultRowHeight="12.75"/>
  <cols>
    <col min="1" max="1" width="3.7109375" style="149" customWidth="1"/>
    <col min="2" max="2" width="7.42578125" style="149" customWidth="1"/>
    <col min="3" max="3" width="30.5703125" style="149" customWidth="1"/>
    <col min="4" max="4" width="5.85546875" style="149" customWidth="1"/>
    <col min="5" max="5" width="6.42578125" style="149" customWidth="1"/>
    <col min="6" max="6" width="7" style="149" hidden="1" customWidth="1"/>
    <col min="7" max="7" width="6.5703125" style="149" hidden="1" customWidth="1"/>
    <col min="8" max="8" width="6.7109375" style="149" hidden="1" customWidth="1"/>
    <col min="9" max="9" width="5.7109375" style="149" hidden="1" customWidth="1"/>
    <col min="10" max="10" width="6.7109375" style="149" hidden="1" customWidth="1"/>
    <col min="11" max="11" width="13" style="149" hidden="1" customWidth="1"/>
    <col min="12" max="12" width="4.7109375" style="149" hidden="1" customWidth="1"/>
    <col min="13" max="13" width="7" style="149" hidden="1" customWidth="1"/>
    <col min="14" max="15" width="7.28515625" style="149" hidden="1" customWidth="1"/>
    <col min="16" max="17" width="8.7109375" style="149" hidden="1" customWidth="1"/>
    <col min="18" max="18" width="9.5703125" style="149" hidden="1" customWidth="1"/>
    <col min="19" max="16384" width="9.140625" style="149"/>
  </cols>
  <sheetData>
    <row r="1" spans="1:20" hidden="1">
      <c r="C1" s="150" t="s">
        <v>1919</v>
      </c>
    </row>
    <row r="2" spans="1:20" hidden="1"/>
    <row r="3" spans="1:20" ht="27" hidden="1" customHeight="1">
      <c r="A3" s="741"/>
      <c r="B3" s="741"/>
      <c r="C3" s="742" t="s">
        <v>1838</v>
      </c>
      <c r="D3" s="742"/>
      <c r="E3" s="742"/>
      <c r="F3" s="742"/>
      <c r="G3" s="742"/>
      <c r="H3" s="742"/>
      <c r="I3" s="742"/>
      <c r="J3" s="742"/>
      <c r="K3" s="742"/>
      <c r="L3" s="742"/>
      <c r="M3" s="742"/>
      <c r="N3" s="742"/>
      <c r="O3" s="742"/>
      <c r="P3" s="742"/>
      <c r="Q3" s="742"/>
    </row>
    <row r="4" spans="1:20" ht="15" hidden="1" customHeight="1">
      <c r="D4" s="743"/>
      <c r="E4" s="743"/>
      <c r="F4" s="743"/>
      <c r="G4" s="743"/>
      <c r="H4" s="743"/>
      <c r="I4" s="743"/>
      <c r="J4" s="743"/>
      <c r="K4" s="743"/>
      <c r="L4" s="743"/>
      <c r="M4" s="743"/>
      <c r="N4" s="743"/>
      <c r="O4" s="743"/>
      <c r="P4" s="743"/>
      <c r="Q4" s="743"/>
      <c r="R4" s="743"/>
    </row>
    <row r="5" spans="1:20" ht="15" hidden="1" customHeight="1"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</row>
    <row r="6" spans="1:20" ht="14.25" hidden="1">
      <c r="A6" s="744" t="s">
        <v>28</v>
      </c>
      <c r="B6" s="744"/>
      <c r="C6" s="744"/>
      <c r="D6" s="744"/>
      <c r="E6" s="744"/>
      <c r="F6" s="744"/>
      <c r="G6" s="744"/>
      <c r="H6" s="744"/>
      <c r="I6" s="744"/>
      <c r="J6" s="744"/>
      <c r="K6" s="744"/>
      <c r="L6" s="744"/>
      <c r="M6" s="744"/>
      <c r="N6" s="744"/>
      <c r="O6" s="744"/>
      <c r="P6" s="744"/>
      <c r="Q6" s="744"/>
    </row>
    <row r="7" spans="1:20" ht="15" hidden="1" customHeight="1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</row>
    <row r="8" spans="1:20" ht="13.5" hidden="1">
      <c r="A8" s="152"/>
      <c r="J8" s="741" t="s">
        <v>17</v>
      </c>
      <c r="K8" s="741"/>
      <c r="L8" s="736" t="s">
        <v>18</v>
      </c>
      <c r="M8" s="736"/>
      <c r="N8" s="736"/>
      <c r="O8" s="736"/>
      <c r="P8" s="153">
        <v>2108.67</v>
      </c>
    </row>
    <row r="9" spans="1:20" ht="13.5" hidden="1">
      <c r="A9" s="733" t="s">
        <v>15</v>
      </c>
      <c r="B9" s="733"/>
      <c r="C9" s="733"/>
      <c r="D9" s="733"/>
      <c r="E9" s="733"/>
      <c r="F9" s="734" t="e">
        <f>#REF!</f>
        <v>#REF!</v>
      </c>
      <c r="G9" s="735"/>
      <c r="H9" s="154" t="s">
        <v>16</v>
      </c>
      <c r="L9" s="736" t="s">
        <v>19</v>
      </c>
      <c r="M9" s="736"/>
      <c r="N9" s="736"/>
      <c r="O9" s="736"/>
      <c r="P9" s="153">
        <v>3435.04</v>
      </c>
    </row>
    <row r="10" spans="1:20" ht="13.5" hidden="1">
      <c r="A10" s="152"/>
      <c r="K10" s="737" t="s">
        <v>20</v>
      </c>
      <c r="L10" s="737"/>
      <c r="M10" s="737"/>
      <c r="N10" s="737"/>
      <c r="O10" s="737"/>
      <c r="P10" s="186">
        <v>1.0892999999999999</v>
      </c>
    </row>
    <row r="11" spans="1:20" ht="42" customHeight="1">
      <c r="A11" s="614" t="s">
        <v>1934</v>
      </c>
      <c r="B11" s="615"/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615"/>
    </row>
    <row r="12" spans="1:20" ht="57" customHeight="1">
      <c r="A12" s="616" t="s">
        <v>1935</v>
      </c>
      <c r="B12" s="616"/>
      <c r="C12" s="616"/>
      <c r="D12" s="616"/>
      <c r="E12" s="616"/>
      <c r="F12" s="616"/>
      <c r="G12" s="616"/>
      <c r="H12" s="616"/>
      <c r="I12" s="616"/>
      <c r="J12" s="616"/>
      <c r="K12" s="616"/>
      <c r="L12" s="616"/>
      <c r="M12" s="616"/>
      <c r="N12" s="616"/>
      <c r="O12" s="616"/>
      <c r="P12" s="616"/>
      <c r="Q12" s="616"/>
      <c r="R12" s="616"/>
      <c r="S12" s="616"/>
      <c r="T12" s="616"/>
    </row>
    <row r="13" spans="1:20" ht="22.5" customHeight="1">
      <c r="A13" s="727" t="s">
        <v>0</v>
      </c>
      <c r="B13" s="738" t="s">
        <v>1</v>
      </c>
      <c r="C13" s="727" t="s">
        <v>2</v>
      </c>
      <c r="D13" s="738" t="s">
        <v>3</v>
      </c>
      <c r="E13" s="738" t="s">
        <v>4</v>
      </c>
      <c r="F13" s="738" t="s">
        <v>5</v>
      </c>
      <c r="G13" s="721" t="s">
        <v>6</v>
      </c>
      <c r="H13" s="722"/>
      <c r="I13" s="722"/>
      <c r="J13" s="722"/>
      <c r="K13" s="722"/>
      <c r="L13" s="722"/>
      <c r="M13" s="722"/>
      <c r="N13" s="722"/>
      <c r="O13" s="723"/>
      <c r="P13" s="727" t="s">
        <v>7</v>
      </c>
      <c r="Q13" s="727" t="s">
        <v>8</v>
      </c>
      <c r="R13" s="155" t="s">
        <v>8</v>
      </c>
      <c r="S13" s="288" t="s">
        <v>1582</v>
      </c>
      <c r="T13" s="288" t="s">
        <v>1584</v>
      </c>
    </row>
    <row r="14" spans="1:20" ht="13.5" customHeight="1">
      <c r="A14" s="728"/>
      <c r="B14" s="739"/>
      <c r="C14" s="728"/>
      <c r="D14" s="739"/>
      <c r="E14" s="739"/>
      <c r="F14" s="739"/>
      <c r="G14" s="724"/>
      <c r="H14" s="725"/>
      <c r="I14" s="725"/>
      <c r="J14" s="725"/>
      <c r="K14" s="725"/>
      <c r="L14" s="725"/>
      <c r="M14" s="725"/>
      <c r="N14" s="725"/>
      <c r="O14" s="726"/>
      <c r="P14" s="728"/>
      <c r="Q14" s="728"/>
      <c r="R14" s="155" t="s">
        <v>9</v>
      </c>
      <c r="S14" s="289"/>
      <c r="T14" s="289"/>
    </row>
    <row r="15" spans="1:20" ht="20.25" customHeight="1">
      <c r="A15" s="728"/>
      <c r="B15" s="739"/>
      <c r="C15" s="728"/>
      <c r="D15" s="739"/>
      <c r="E15" s="739"/>
      <c r="F15" s="739"/>
      <c r="G15" s="730" t="s">
        <v>10</v>
      </c>
      <c r="H15" s="731"/>
      <c r="I15" s="730" t="s">
        <v>11</v>
      </c>
      <c r="J15" s="731"/>
      <c r="K15" s="730" t="s">
        <v>12</v>
      </c>
      <c r="L15" s="732"/>
      <c r="M15" s="732"/>
      <c r="N15" s="732"/>
      <c r="O15" s="731"/>
      <c r="P15" s="729"/>
      <c r="Q15" s="729"/>
      <c r="R15" s="156">
        <f>P10</f>
        <v>1.0892999999999999</v>
      </c>
      <c r="S15" s="290"/>
      <c r="T15" s="290"/>
    </row>
    <row r="16" spans="1:20" ht="41.25">
      <c r="A16" s="729"/>
      <c r="B16" s="740"/>
      <c r="C16" s="729"/>
      <c r="D16" s="740"/>
      <c r="E16" s="740"/>
      <c r="F16" s="740"/>
      <c r="G16" s="184" t="s">
        <v>42</v>
      </c>
      <c r="H16" s="184" t="s">
        <v>41</v>
      </c>
      <c r="I16" s="184" t="s">
        <v>42</v>
      </c>
      <c r="J16" s="184" t="s">
        <v>41</v>
      </c>
      <c r="K16" s="185" t="s">
        <v>21</v>
      </c>
      <c r="L16" s="184" t="s">
        <v>40</v>
      </c>
      <c r="M16" s="185" t="s">
        <v>13</v>
      </c>
      <c r="N16" s="185" t="s">
        <v>39</v>
      </c>
      <c r="O16" s="184" t="s">
        <v>7</v>
      </c>
      <c r="P16" s="157" t="s">
        <v>38</v>
      </c>
      <c r="Q16" s="158" t="s">
        <v>38</v>
      </c>
      <c r="R16" s="182" t="s">
        <v>38</v>
      </c>
      <c r="S16" s="32" t="s">
        <v>1583</v>
      </c>
      <c r="T16" s="32" t="s">
        <v>1583</v>
      </c>
    </row>
    <row r="17" spans="1:20">
      <c r="A17" s="159">
        <v>1</v>
      </c>
      <c r="B17" s="159">
        <v>2</v>
      </c>
      <c r="C17" s="159">
        <v>3</v>
      </c>
      <c r="D17" s="159">
        <v>4</v>
      </c>
      <c r="E17" s="159">
        <v>5</v>
      </c>
      <c r="F17" s="159">
        <v>6</v>
      </c>
      <c r="G17" s="159">
        <v>7</v>
      </c>
      <c r="H17" s="159">
        <v>8</v>
      </c>
      <c r="I17" s="159">
        <v>9</v>
      </c>
      <c r="J17" s="159">
        <v>10</v>
      </c>
      <c r="K17" s="159">
        <v>11</v>
      </c>
      <c r="L17" s="159">
        <v>12</v>
      </c>
      <c r="M17" s="159">
        <v>13</v>
      </c>
      <c r="N17" s="159">
        <v>14</v>
      </c>
      <c r="O17" s="159">
        <v>15</v>
      </c>
      <c r="P17" s="159">
        <v>16</v>
      </c>
      <c r="Q17" s="159">
        <v>17</v>
      </c>
      <c r="R17" s="159">
        <v>18</v>
      </c>
      <c r="S17" s="11">
        <v>6</v>
      </c>
      <c r="T17" s="11">
        <v>7</v>
      </c>
    </row>
    <row r="18" spans="1:20">
      <c r="A18" s="291"/>
      <c r="B18" s="392"/>
      <c r="C18" s="358" t="s">
        <v>1585</v>
      </c>
      <c r="D18" s="291"/>
      <c r="E18" s="340"/>
      <c r="F18" s="340">
        <f>H18+J18+R18</f>
        <v>0</v>
      </c>
      <c r="G18" s="404"/>
      <c r="H18" s="304">
        <f>G18*$P$8/1000</f>
        <v>0</v>
      </c>
      <c r="I18" s="404"/>
      <c r="J18" s="304">
        <f>I18*$P$9/1000</f>
        <v>0</v>
      </c>
      <c r="K18" s="19"/>
      <c r="L18" s="19"/>
      <c r="M18" s="19"/>
      <c r="N18" s="74"/>
      <c r="O18" s="88">
        <f t="shared" ref="O18:O81" si="0">M18*N18</f>
        <v>0</v>
      </c>
      <c r="P18" s="304">
        <f>E18*F18</f>
        <v>0</v>
      </c>
      <c r="Q18" s="304">
        <f>SUM(O18:O21)</f>
        <v>0</v>
      </c>
      <c r="R18" s="304">
        <f>Q18*1.02*1.05*$R$15</f>
        <v>0</v>
      </c>
      <c r="S18" s="411">
        <f>1.133*1.11*1.005*1.0195</f>
        <v>1.2885645539249999</v>
      </c>
      <c r="T18" s="411"/>
    </row>
    <row r="19" spans="1:20">
      <c r="A19" s="292"/>
      <c r="B19" s="393"/>
      <c r="C19" s="359"/>
      <c r="D19" s="292"/>
      <c r="E19" s="341"/>
      <c r="F19" s="341"/>
      <c r="G19" s="405"/>
      <c r="H19" s="347"/>
      <c r="I19" s="405"/>
      <c r="J19" s="347"/>
      <c r="K19" s="19"/>
      <c r="L19" s="19"/>
      <c r="M19" s="19"/>
      <c r="N19" s="74"/>
      <c r="O19" s="88">
        <f t="shared" si="0"/>
        <v>0</v>
      </c>
      <c r="P19" s="347"/>
      <c r="Q19" s="347"/>
      <c r="R19" s="347"/>
      <c r="S19" s="411"/>
      <c r="T19" s="411"/>
    </row>
    <row r="20" spans="1:20">
      <c r="A20" s="292"/>
      <c r="B20" s="393"/>
      <c r="C20" s="359"/>
      <c r="D20" s="292"/>
      <c r="E20" s="341"/>
      <c r="F20" s="341"/>
      <c r="G20" s="405"/>
      <c r="H20" s="347"/>
      <c r="I20" s="405"/>
      <c r="J20" s="347"/>
      <c r="K20" s="19"/>
      <c r="L20" s="19"/>
      <c r="M20" s="20"/>
      <c r="N20" s="74"/>
      <c r="O20" s="88">
        <f t="shared" si="0"/>
        <v>0</v>
      </c>
      <c r="P20" s="347"/>
      <c r="Q20" s="347"/>
      <c r="R20" s="347"/>
      <c r="S20" s="411"/>
      <c r="T20" s="411"/>
    </row>
    <row r="21" spans="1:20" ht="12.75" customHeight="1">
      <c r="A21" s="293"/>
      <c r="B21" s="394"/>
      <c r="C21" s="360"/>
      <c r="D21" s="293"/>
      <c r="E21" s="342"/>
      <c r="F21" s="342"/>
      <c r="G21" s="406"/>
      <c r="H21" s="348"/>
      <c r="I21" s="406"/>
      <c r="J21" s="348"/>
      <c r="K21" s="19"/>
      <c r="L21" s="19"/>
      <c r="M21" s="19"/>
      <c r="N21" s="74"/>
      <c r="O21" s="88">
        <f t="shared" si="0"/>
        <v>0</v>
      </c>
      <c r="P21" s="348"/>
      <c r="Q21" s="348"/>
      <c r="R21" s="348"/>
      <c r="S21" s="411"/>
      <c r="T21" s="411"/>
    </row>
    <row r="22" spans="1:20" ht="12.75" customHeight="1">
      <c r="A22" s="291">
        <v>1</v>
      </c>
      <c r="B22" s="392" t="s">
        <v>49</v>
      </c>
      <c r="C22" s="392" t="s">
        <v>1586</v>
      </c>
      <c r="D22" s="351" t="s">
        <v>1616</v>
      </c>
      <c r="E22" s="340">
        <v>105.62</v>
      </c>
      <c r="F22" s="340">
        <f t="shared" ref="F22" si="1">H22+J22+R22</f>
        <v>0.46778350000000002</v>
      </c>
      <c r="G22" s="462">
        <v>0.186</v>
      </c>
      <c r="H22" s="304">
        <f t="shared" ref="H22" si="2">G22*$P$8/1000</f>
        <v>0.39221262000000001</v>
      </c>
      <c r="I22" s="404">
        <v>2.1999999999999999E-2</v>
      </c>
      <c r="J22" s="304">
        <f t="shared" ref="J22" si="3">I22*$P$9/1000</f>
        <v>7.5570879999999993E-2</v>
      </c>
      <c r="K22" s="19"/>
      <c r="L22" s="19"/>
      <c r="M22" s="19"/>
      <c r="N22" s="101"/>
      <c r="O22" s="88">
        <f t="shared" si="0"/>
        <v>0</v>
      </c>
      <c r="P22" s="304">
        <f t="shared" ref="P22" si="4">E22*F22</f>
        <v>49.407293270000004</v>
      </c>
      <c r="Q22" s="304">
        <f t="shared" ref="Q22" si="5">SUM(O22:O25)</f>
        <v>0</v>
      </c>
      <c r="R22" s="304">
        <f t="shared" ref="R22" si="6">Q22*1.02*1.05*$R$15</f>
        <v>0</v>
      </c>
      <c r="S22" s="272">
        <f>F22*$S$18</f>
        <v>0.60276923701097518</v>
      </c>
      <c r="T22" s="272">
        <f>E22*S22</f>
        <v>63.664486813099202</v>
      </c>
    </row>
    <row r="23" spans="1:20" ht="12.75" customHeight="1">
      <c r="A23" s="292"/>
      <c r="B23" s="393"/>
      <c r="C23" s="393"/>
      <c r="D23" s="273"/>
      <c r="E23" s="341"/>
      <c r="F23" s="341"/>
      <c r="G23" s="463"/>
      <c r="H23" s="347"/>
      <c r="I23" s="405"/>
      <c r="J23" s="347"/>
      <c r="K23" s="19"/>
      <c r="L23" s="19"/>
      <c r="M23" s="19"/>
      <c r="N23" s="101"/>
      <c r="O23" s="88">
        <f t="shared" si="0"/>
        <v>0</v>
      </c>
      <c r="P23" s="347"/>
      <c r="Q23" s="347"/>
      <c r="R23" s="347"/>
      <c r="S23" s="272"/>
      <c r="T23" s="272"/>
    </row>
    <row r="24" spans="1:20" ht="12.75" customHeight="1">
      <c r="A24" s="292"/>
      <c r="B24" s="393"/>
      <c r="C24" s="393"/>
      <c r="D24" s="273"/>
      <c r="E24" s="341"/>
      <c r="F24" s="341"/>
      <c r="G24" s="463"/>
      <c r="H24" s="347"/>
      <c r="I24" s="405"/>
      <c r="J24" s="347"/>
      <c r="K24" s="19"/>
      <c r="L24" s="19"/>
      <c r="M24" s="19"/>
      <c r="N24" s="101"/>
      <c r="O24" s="88">
        <f t="shared" si="0"/>
        <v>0</v>
      </c>
      <c r="P24" s="347"/>
      <c r="Q24" s="347"/>
      <c r="R24" s="347"/>
      <c r="S24" s="272"/>
      <c r="T24" s="272"/>
    </row>
    <row r="25" spans="1:20" ht="12.75" customHeight="1">
      <c r="A25" s="293"/>
      <c r="B25" s="394"/>
      <c r="C25" s="394"/>
      <c r="D25" s="273"/>
      <c r="E25" s="342"/>
      <c r="F25" s="342"/>
      <c r="G25" s="464"/>
      <c r="H25" s="348"/>
      <c r="I25" s="406"/>
      <c r="J25" s="348"/>
      <c r="K25" s="19"/>
      <c r="L25" s="19"/>
      <c r="M25" s="19"/>
      <c r="N25" s="74"/>
      <c r="O25" s="88">
        <f t="shared" si="0"/>
        <v>0</v>
      </c>
      <c r="P25" s="348"/>
      <c r="Q25" s="348"/>
      <c r="R25" s="348"/>
      <c r="S25" s="272"/>
      <c r="T25" s="272"/>
    </row>
    <row r="26" spans="1:20" ht="12.75" customHeight="1">
      <c r="A26" s="291">
        <v>2</v>
      </c>
      <c r="B26" s="295" t="s">
        <v>272</v>
      </c>
      <c r="C26" s="295" t="s">
        <v>1936</v>
      </c>
      <c r="D26" s="351" t="s">
        <v>1618</v>
      </c>
      <c r="E26" s="298">
        <v>16.16</v>
      </c>
      <c r="F26" s="340">
        <f t="shared" ref="F26:F86" si="7">H26+J26+R26</f>
        <v>18.185428999999999</v>
      </c>
      <c r="G26" s="337">
        <v>3.9</v>
      </c>
      <c r="H26" s="304">
        <f t="shared" ref="H26:H86" si="8">G26*$P$8/1000</f>
        <v>8.2238129999999998</v>
      </c>
      <c r="I26" s="273">
        <v>2.9</v>
      </c>
      <c r="J26" s="304">
        <f t="shared" ref="J26:J86" si="9">I26*$P$9/1000</f>
        <v>9.9616159999999994</v>
      </c>
      <c r="K26" s="19"/>
      <c r="L26" s="19"/>
      <c r="M26" s="19"/>
      <c r="N26" s="74"/>
      <c r="O26" s="88">
        <f t="shared" si="0"/>
        <v>0</v>
      </c>
      <c r="P26" s="304">
        <f t="shared" ref="P26" si="10">E26*F26</f>
        <v>293.87653263999999</v>
      </c>
      <c r="Q26" s="304">
        <f t="shared" ref="Q26" si="11">SUM(O26:O29)</f>
        <v>0</v>
      </c>
      <c r="R26" s="304">
        <f t="shared" ref="R26" si="12">Q26*1.02*1.05*$R$15</f>
        <v>0</v>
      </c>
      <c r="S26" s="272">
        <f>F26*$S$18</f>
        <v>23.433099207319756</v>
      </c>
      <c r="T26" s="272">
        <f>E26*S26</f>
        <v>378.67888319028725</v>
      </c>
    </row>
    <row r="27" spans="1:20" ht="12.75" customHeight="1">
      <c r="A27" s="292"/>
      <c r="B27" s="295"/>
      <c r="C27" s="295"/>
      <c r="D27" s="273"/>
      <c r="E27" s="298"/>
      <c r="F27" s="341"/>
      <c r="G27" s="337"/>
      <c r="H27" s="347"/>
      <c r="I27" s="273"/>
      <c r="J27" s="347"/>
      <c r="K27" s="19"/>
      <c r="L27" s="19"/>
      <c r="M27" s="19"/>
      <c r="N27" s="74"/>
      <c r="O27" s="88">
        <f t="shared" si="0"/>
        <v>0</v>
      </c>
      <c r="P27" s="347"/>
      <c r="Q27" s="347"/>
      <c r="R27" s="347"/>
      <c r="S27" s="272"/>
      <c r="T27" s="272"/>
    </row>
    <row r="28" spans="1:20" ht="12.75" customHeight="1">
      <c r="A28" s="292"/>
      <c r="B28" s="295"/>
      <c r="C28" s="295"/>
      <c r="D28" s="273"/>
      <c r="E28" s="298"/>
      <c r="F28" s="341"/>
      <c r="G28" s="337"/>
      <c r="H28" s="347"/>
      <c r="I28" s="273"/>
      <c r="J28" s="347"/>
      <c r="K28" s="19"/>
      <c r="L28" s="19"/>
      <c r="M28" s="20"/>
      <c r="N28" s="74"/>
      <c r="O28" s="88">
        <f t="shared" si="0"/>
        <v>0</v>
      </c>
      <c r="P28" s="347"/>
      <c r="Q28" s="347"/>
      <c r="R28" s="347"/>
      <c r="S28" s="272"/>
      <c r="T28" s="272"/>
    </row>
    <row r="29" spans="1:20" ht="12.75" customHeight="1">
      <c r="A29" s="293"/>
      <c r="B29" s="295"/>
      <c r="C29" s="295"/>
      <c r="D29" s="273"/>
      <c r="E29" s="298"/>
      <c r="F29" s="342"/>
      <c r="G29" s="337"/>
      <c r="H29" s="348"/>
      <c r="I29" s="273"/>
      <c r="J29" s="348"/>
      <c r="K29" s="19"/>
      <c r="L29" s="19"/>
      <c r="M29" s="19"/>
      <c r="N29" s="74"/>
      <c r="O29" s="88">
        <f t="shared" si="0"/>
        <v>0</v>
      </c>
      <c r="P29" s="348"/>
      <c r="Q29" s="348"/>
      <c r="R29" s="348"/>
      <c r="S29" s="272"/>
      <c r="T29" s="272"/>
    </row>
    <row r="30" spans="1:20" ht="12.75" customHeight="1">
      <c r="A30" s="291">
        <v>3</v>
      </c>
      <c r="B30" s="392" t="s">
        <v>73</v>
      </c>
      <c r="C30" s="392" t="s">
        <v>1590</v>
      </c>
      <c r="D30" s="662" t="s">
        <v>1617</v>
      </c>
      <c r="E30" s="298">
        <v>94.8</v>
      </c>
      <c r="F30" s="340">
        <f t="shared" si="7"/>
        <v>1.2441153E-2</v>
      </c>
      <c r="G30" s="401">
        <v>5.8999999999999999E-3</v>
      </c>
      <c r="H30" s="304">
        <f t="shared" si="8"/>
        <v>1.2441153E-2</v>
      </c>
      <c r="I30" s="273"/>
      <c r="J30" s="304">
        <f t="shared" si="9"/>
        <v>0</v>
      </c>
      <c r="K30" s="19"/>
      <c r="L30" s="19"/>
      <c r="M30" s="19"/>
      <c r="N30" s="101"/>
      <c r="O30" s="88">
        <f t="shared" si="0"/>
        <v>0</v>
      </c>
      <c r="P30" s="304">
        <f t="shared" ref="P30" si="13">E30*F30</f>
        <v>1.1794213043999999</v>
      </c>
      <c r="Q30" s="304">
        <f t="shared" ref="Q30" si="14">SUM(O30:O33)</f>
        <v>0</v>
      </c>
      <c r="R30" s="304">
        <f t="shared" ref="R30" si="15">Q30*1.02*1.05*$R$15</f>
        <v>0</v>
      </c>
      <c r="S30" s="272">
        <f t="shared" ref="S30" si="16">F30*$S$18</f>
        <v>1.6031228765757674E-2</v>
      </c>
      <c r="T30" s="272">
        <f t="shared" ref="T30" si="17">E30*S30</f>
        <v>1.5197604869938275</v>
      </c>
    </row>
    <row r="31" spans="1:20" ht="12.75" customHeight="1">
      <c r="A31" s="292"/>
      <c r="B31" s="393"/>
      <c r="C31" s="393"/>
      <c r="D31" s="503"/>
      <c r="E31" s="298"/>
      <c r="F31" s="341"/>
      <c r="G31" s="402"/>
      <c r="H31" s="347"/>
      <c r="I31" s="273"/>
      <c r="J31" s="347"/>
      <c r="K31" s="19"/>
      <c r="L31" s="19"/>
      <c r="M31" s="19"/>
      <c r="N31" s="74"/>
      <c r="O31" s="88">
        <f t="shared" si="0"/>
        <v>0</v>
      </c>
      <c r="P31" s="347"/>
      <c r="Q31" s="347"/>
      <c r="R31" s="347"/>
      <c r="S31" s="272"/>
      <c r="T31" s="272"/>
    </row>
    <row r="32" spans="1:20" ht="12.75" customHeight="1">
      <c r="A32" s="292"/>
      <c r="B32" s="393"/>
      <c r="C32" s="393"/>
      <c r="D32" s="503"/>
      <c r="E32" s="298"/>
      <c r="F32" s="341"/>
      <c r="G32" s="402"/>
      <c r="H32" s="347"/>
      <c r="I32" s="273"/>
      <c r="J32" s="347"/>
      <c r="K32" s="19"/>
      <c r="L32" s="19"/>
      <c r="M32" s="19"/>
      <c r="N32" s="74"/>
      <c r="O32" s="88">
        <f t="shared" si="0"/>
        <v>0</v>
      </c>
      <c r="P32" s="347"/>
      <c r="Q32" s="347"/>
      <c r="R32" s="347"/>
      <c r="S32" s="272"/>
      <c r="T32" s="272"/>
    </row>
    <row r="33" spans="1:20" ht="12.75" customHeight="1">
      <c r="A33" s="293"/>
      <c r="B33" s="394"/>
      <c r="C33" s="394"/>
      <c r="D33" s="503"/>
      <c r="E33" s="298"/>
      <c r="F33" s="342"/>
      <c r="G33" s="403"/>
      <c r="H33" s="348"/>
      <c r="I33" s="273"/>
      <c r="J33" s="348"/>
      <c r="K33" s="19"/>
      <c r="L33" s="19"/>
      <c r="M33" s="19"/>
      <c r="N33" s="74"/>
      <c r="O33" s="88">
        <f t="shared" si="0"/>
        <v>0</v>
      </c>
      <c r="P33" s="348"/>
      <c r="Q33" s="348"/>
      <c r="R33" s="348"/>
      <c r="S33" s="272"/>
      <c r="T33" s="272"/>
    </row>
    <row r="34" spans="1:20" ht="12.75" customHeight="1">
      <c r="A34" s="291">
        <v>4</v>
      </c>
      <c r="B34" s="352" t="s">
        <v>1372</v>
      </c>
      <c r="C34" s="295" t="s">
        <v>1592</v>
      </c>
      <c r="D34" s="351" t="s">
        <v>1616</v>
      </c>
      <c r="E34" s="294">
        <v>466.22</v>
      </c>
      <c r="F34" s="340">
        <f t="shared" si="7"/>
        <v>0.16658493000000002</v>
      </c>
      <c r="G34" s="273">
        <v>7.9000000000000001E-2</v>
      </c>
      <c r="H34" s="304">
        <f t="shared" si="8"/>
        <v>0.16658493000000002</v>
      </c>
      <c r="I34" s="346"/>
      <c r="J34" s="304">
        <f t="shared" si="9"/>
        <v>0</v>
      </c>
      <c r="K34" s="19"/>
      <c r="L34" s="19"/>
      <c r="M34" s="19"/>
      <c r="N34" s="74"/>
      <c r="O34" s="88">
        <f t="shared" si="0"/>
        <v>0</v>
      </c>
      <c r="P34" s="304">
        <f t="shared" ref="P34" si="18">E34*F34</f>
        <v>77.66522606460002</v>
      </c>
      <c r="Q34" s="304">
        <f t="shared" ref="Q34" si="19">SUM(O34:O37)</f>
        <v>0</v>
      </c>
      <c r="R34" s="304">
        <f t="shared" ref="R34" si="20">Q34*1.02*1.05*$R$15</f>
        <v>0</v>
      </c>
      <c r="S34" s="272">
        <f t="shared" ref="S34" si="21">F34*$S$18</f>
        <v>0.21465543601607737</v>
      </c>
      <c r="T34" s="272">
        <f t="shared" ref="T34" si="22">E34*S34</f>
        <v>100.07665737941559</v>
      </c>
    </row>
    <row r="35" spans="1:20" ht="12.75" customHeight="1">
      <c r="A35" s="292"/>
      <c r="B35" s="352"/>
      <c r="C35" s="295"/>
      <c r="D35" s="273"/>
      <c r="E35" s="294"/>
      <c r="F35" s="341"/>
      <c r="G35" s="273"/>
      <c r="H35" s="347"/>
      <c r="I35" s="346"/>
      <c r="J35" s="347"/>
      <c r="K35" s="19"/>
      <c r="L35" s="19"/>
      <c r="M35" s="19"/>
      <c r="N35" s="74"/>
      <c r="O35" s="88">
        <f t="shared" si="0"/>
        <v>0</v>
      </c>
      <c r="P35" s="347"/>
      <c r="Q35" s="347"/>
      <c r="R35" s="347"/>
      <c r="S35" s="272"/>
      <c r="T35" s="272"/>
    </row>
    <row r="36" spans="1:20" ht="12.75" customHeight="1">
      <c r="A36" s="292"/>
      <c r="B36" s="352"/>
      <c r="C36" s="295"/>
      <c r="D36" s="273"/>
      <c r="E36" s="294"/>
      <c r="F36" s="341"/>
      <c r="G36" s="273"/>
      <c r="H36" s="347"/>
      <c r="I36" s="346"/>
      <c r="J36" s="347"/>
      <c r="K36" s="19"/>
      <c r="L36" s="19"/>
      <c r="M36" s="20"/>
      <c r="N36" s="74"/>
      <c r="O36" s="88">
        <f t="shared" si="0"/>
        <v>0</v>
      </c>
      <c r="P36" s="347"/>
      <c r="Q36" s="347"/>
      <c r="R36" s="347"/>
      <c r="S36" s="272"/>
      <c r="T36" s="272"/>
    </row>
    <row r="37" spans="1:20" ht="12.75" customHeight="1">
      <c r="A37" s="293"/>
      <c r="B37" s="352"/>
      <c r="C37" s="295"/>
      <c r="D37" s="273"/>
      <c r="E37" s="294"/>
      <c r="F37" s="342"/>
      <c r="G37" s="273"/>
      <c r="H37" s="348"/>
      <c r="I37" s="346"/>
      <c r="J37" s="348"/>
      <c r="K37" s="19"/>
      <c r="L37" s="19"/>
      <c r="M37" s="19"/>
      <c r="N37" s="74"/>
      <c r="O37" s="88">
        <f t="shared" si="0"/>
        <v>0</v>
      </c>
      <c r="P37" s="348"/>
      <c r="Q37" s="348"/>
      <c r="R37" s="348"/>
      <c r="S37" s="272"/>
      <c r="T37" s="272"/>
    </row>
    <row r="38" spans="1:20" ht="12.75" customHeight="1">
      <c r="A38" s="291">
        <v>5</v>
      </c>
      <c r="B38" s="295" t="s">
        <v>82</v>
      </c>
      <c r="C38" s="295" t="s">
        <v>1937</v>
      </c>
      <c r="D38" s="351" t="s">
        <v>1616</v>
      </c>
      <c r="E38" s="298">
        <v>48.8</v>
      </c>
      <c r="F38" s="340">
        <f t="shared" si="7"/>
        <v>0.63260099999999997</v>
      </c>
      <c r="G38" s="273">
        <v>0.3</v>
      </c>
      <c r="H38" s="304">
        <f t="shared" si="8"/>
        <v>0.63260099999999997</v>
      </c>
      <c r="I38" s="273"/>
      <c r="J38" s="304">
        <f t="shared" si="9"/>
        <v>0</v>
      </c>
      <c r="K38" s="19"/>
      <c r="L38" s="19"/>
      <c r="M38" s="19"/>
      <c r="N38" s="74"/>
      <c r="O38" s="88">
        <f t="shared" si="0"/>
        <v>0</v>
      </c>
      <c r="P38" s="304">
        <f t="shared" ref="P38" si="23">E38*F38</f>
        <v>30.870928799999998</v>
      </c>
      <c r="Q38" s="304">
        <f t="shared" ref="Q38" si="24">SUM(O38:O41)</f>
        <v>0</v>
      </c>
      <c r="R38" s="304">
        <f t="shared" ref="R38" si="25">Q38*1.02*1.05*$R$15</f>
        <v>0</v>
      </c>
      <c r="S38" s="272">
        <f t="shared" ref="S38" si="26">F38*$S$18</f>
        <v>0.81514722537750883</v>
      </c>
      <c r="T38" s="272">
        <f t="shared" ref="T38" si="27">E38*S38</f>
        <v>39.779184598422425</v>
      </c>
    </row>
    <row r="39" spans="1:20" ht="12.75" customHeight="1">
      <c r="A39" s="292"/>
      <c r="B39" s="295"/>
      <c r="C39" s="295"/>
      <c r="D39" s="273"/>
      <c r="E39" s="298"/>
      <c r="F39" s="341"/>
      <c r="G39" s="273"/>
      <c r="H39" s="347"/>
      <c r="I39" s="273"/>
      <c r="J39" s="347"/>
      <c r="K39" s="19"/>
      <c r="L39" s="19"/>
      <c r="M39" s="19"/>
      <c r="N39" s="74"/>
      <c r="O39" s="88">
        <f t="shared" si="0"/>
        <v>0</v>
      </c>
      <c r="P39" s="347"/>
      <c r="Q39" s="347"/>
      <c r="R39" s="347"/>
      <c r="S39" s="272"/>
      <c r="T39" s="272"/>
    </row>
    <row r="40" spans="1:20" ht="12.75" customHeight="1">
      <c r="A40" s="292"/>
      <c r="B40" s="295"/>
      <c r="C40" s="295"/>
      <c r="D40" s="273"/>
      <c r="E40" s="298"/>
      <c r="F40" s="341"/>
      <c r="G40" s="273"/>
      <c r="H40" s="347"/>
      <c r="I40" s="273"/>
      <c r="J40" s="347"/>
      <c r="K40" s="19"/>
      <c r="L40" s="19"/>
      <c r="M40" s="19"/>
      <c r="N40" s="74"/>
      <c r="O40" s="88">
        <f t="shared" si="0"/>
        <v>0</v>
      </c>
      <c r="P40" s="347"/>
      <c r="Q40" s="347"/>
      <c r="R40" s="347"/>
      <c r="S40" s="272"/>
      <c r="T40" s="272"/>
    </row>
    <row r="41" spans="1:20" ht="12.75" customHeight="1">
      <c r="A41" s="293"/>
      <c r="B41" s="295"/>
      <c r="C41" s="295"/>
      <c r="D41" s="273"/>
      <c r="E41" s="298"/>
      <c r="F41" s="342"/>
      <c r="G41" s="273"/>
      <c r="H41" s="348"/>
      <c r="I41" s="273"/>
      <c r="J41" s="348"/>
      <c r="K41" s="19"/>
      <c r="L41" s="19"/>
      <c r="M41" s="19"/>
      <c r="N41" s="74"/>
      <c r="O41" s="88">
        <f t="shared" si="0"/>
        <v>0</v>
      </c>
      <c r="P41" s="348"/>
      <c r="Q41" s="348"/>
      <c r="R41" s="348"/>
      <c r="S41" s="272"/>
      <c r="T41" s="272"/>
    </row>
    <row r="42" spans="1:20" ht="12.75" customHeight="1">
      <c r="A42" s="291">
        <v>6</v>
      </c>
      <c r="B42" s="295" t="s">
        <v>679</v>
      </c>
      <c r="C42" s="295" t="s">
        <v>1594</v>
      </c>
      <c r="D42" s="351" t="s">
        <v>1616</v>
      </c>
      <c r="E42" s="298">
        <v>48.8</v>
      </c>
      <c r="F42" s="340">
        <f t="shared" si="7"/>
        <v>0.19596337200000002</v>
      </c>
      <c r="G42" s="273">
        <v>0.09</v>
      </c>
      <c r="H42" s="304">
        <f t="shared" si="8"/>
        <v>0.18978030000000001</v>
      </c>
      <c r="I42" s="354">
        <v>1.8E-3</v>
      </c>
      <c r="J42" s="304">
        <f t="shared" si="9"/>
        <v>6.1830720000000004E-3</v>
      </c>
      <c r="K42" s="19"/>
      <c r="L42" s="19"/>
      <c r="M42" s="19"/>
      <c r="N42" s="74"/>
      <c r="O42" s="88">
        <f t="shared" si="0"/>
        <v>0</v>
      </c>
      <c r="P42" s="304">
        <f t="shared" ref="P42" si="28">E42*F42</f>
        <v>9.5630125536000001</v>
      </c>
      <c r="Q42" s="304">
        <f t="shared" ref="Q42" si="29">SUM(O42:O45)</f>
        <v>0</v>
      </c>
      <c r="R42" s="304">
        <f t="shared" ref="R42" si="30">Q42*1.02*1.05*$R$15</f>
        <v>0</v>
      </c>
      <c r="S42" s="272">
        <f t="shared" ref="S42" si="31">F42*$S$18</f>
        <v>0.25251145502681888</v>
      </c>
      <c r="T42" s="272">
        <f t="shared" ref="T42" si="32">E42*S42</f>
        <v>12.32255900530876</v>
      </c>
    </row>
    <row r="43" spans="1:20" ht="12.75" customHeight="1">
      <c r="A43" s="292"/>
      <c r="B43" s="295"/>
      <c r="C43" s="295"/>
      <c r="D43" s="273"/>
      <c r="E43" s="298"/>
      <c r="F43" s="341"/>
      <c r="G43" s="273"/>
      <c r="H43" s="347"/>
      <c r="I43" s="354"/>
      <c r="J43" s="347"/>
      <c r="K43" s="19"/>
      <c r="L43" s="19"/>
      <c r="M43" s="19"/>
      <c r="N43" s="74"/>
      <c r="O43" s="88">
        <f t="shared" si="0"/>
        <v>0</v>
      </c>
      <c r="P43" s="347"/>
      <c r="Q43" s="347"/>
      <c r="R43" s="347"/>
      <c r="S43" s="272"/>
      <c r="T43" s="272"/>
    </row>
    <row r="44" spans="1:20" ht="12.75" customHeight="1">
      <c r="A44" s="292"/>
      <c r="B44" s="295"/>
      <c r="C44" s="295"/>
      <c r="D44" s="273"/>
      <c r="E44" s="298"/>
      <c r="F44" s="341"/>
      <c r="G44" s="273"/>
      <c r="H44" s="347"/>
      <c r="I44" s="354"/>
      <c r="J44" s="347"/>
      <c r="K44" s="19"/>
      <c r="L44" s="19"/>
      <c r="M44" s="20"/>
      <c r="N44" s="74"/>
      <c r="O44" s="88">
        <f t="shared" si="0"/>
        <v>0</v>
      </c>
      <c r="P44" s="347"/>
      <c r="Q44" s="347"/>
      <c r="R44" s="347"/>
      <c r="S44" s="272"/>
      <c r="T44" s="272"/>
    </row>
    <row r="45" spans="1:20" ht="12.75" customHeight="1">
      <c r="A45" s="293"/>
      <c r="B45" s="295"/>
      <c r="C45" s="295"/>
      <c r="D45" s="273"/>
      <c r="E45" s="298"/>
      <c r="F45" s="342"/>
      <c r="G45" s="273"/>
      <c r="H45" s="348"/>
      <c r="I45" s="354"/>
      <c r="J45" s="348"/>
      <c r="K45" s="19"/>
      <c r="L45" s="19"/>
      <c r="M45" s="19"/>
      <c r="N45" s="74"/>
      <c r="O45" s="88">
        <f t="shared" si="0"/>
        <v>0</v>
      </c>
      <c r="P45" s="348"/>
      <c r="Q45" s="348"/>
      <c r="R45" s="348"/>
      <c r="S45" s="272"/>
      <c r="T45" s="272"/>
    </row>
    <row r="46" spans="1:20" ht="12.75" customHeight="1">
      <c r="A46" s="291">
        <v>7</v>
      </c>
      <c r="B46" s="295" t="s">
        <v>80</v>
      </c>
      <c r="C46" s="295" t="s">
        <v>1938</v>
      </c>
      <c r="D46" s="351" t="s">
        <v>1616</v>
      </c>
      <c r="E46" s="298">
        <v>216.8</v>
      </c>
      <c r="F46" s="340">
        <f t="shared" si="7"/>
        <v>0.82238129999999998</v>
      </c>
      <c r="G46" s="273">
        <v>0.39</v>
      </c>
      <c r="H46" s="304">
        <f t="shared" si="8"/>
        <v>0.82238129999999998</v>
      </c>
      <c r="I46" s="346"/>
      <c r="J46" s="304">
        <f t="shared" si="9"/>
        <v>0</v>
      </c>
      <c r="K46" s="19"/>
      <c r="L46" s="19"/>
      <c r="M46" s="19"/>
      <c r="N46" s="74"/>
      <c r="O46" s="88">
        <f t="shared" si="0"/>
        <v>0</v>
      </c>
      <c r="P46" s="304">
        <f t="shared" ref="P46" si="33">E46*F46</f>
        <v>178.29226584</v>
      </c>
      <c r="Q46" s="304">
        <f t="shared" ref="Q46" si="34">SUM(O46:O49)</f>
        <v>0</v>
      </c>
      <c r="R46" s="304">
        <f t="shared" ref="R46" si="35">Q46*1.02*1.05*$R$15</f>
        <v>0</v>
      </c>
      <c r="S46" s="272">
        <f t="shared" ref="S46" si="36">F46*$S$18</f>
        <v>1.0596913929907614</v>
      </c>
      <c r="T46" s="272">
        <f t="shared" ref="T46" si="37">E46*S46</f>
        <v>229.74109400039708</v>
      </c>
    </row>
    <row r="47" spans="1:20" ht="12.75" customHeight="1">
      <c r="A47" s="292"/>
      <c r="B47" s="295"/>
      <c r="C47" s="295"/>
      <c r="D47" s="273"/>
      <c r="E47" s="298"/>
      <c r="F47" s="341"/>
      <c r="G47" s="273"/>
      <c r="H47" s="347"/>
      <c r="I47" s="346"/>
      <c r="J47" s="347"/>
      <c r="K47" s="19"/>
      <c r="L47" s="19"/>
      <c r="M47" s="19"/>
      <c r="N47" s="74"/>
      <c r="O47" s="88">
        <f t="shared" si="0"/>
        <v>0</v>
      </c>
      <c r="P47" s="347"/>
      <c r="Q47" s="347"/>
      <c r="R47" s="347"/>
      <c r="S47" s="272"/>
      <c r="T47" s="272"/>
    </row>
    <row r="48" spans="1:20" ht="12.75" customHeight="1">
      <c r="A48" s="292"/>
      <c r="B48" s="295"/>
      <c r="C48" s="295"/>
      <c r="D48" s="273"/>
      <c r="E48" s="298"/>
      <c r="F48" s="341"/>
      <c r="G48" s="273"/>
      <c r="H48" s="347"/>
      <c r="I48" s="346"/>
      <c r="J48" s="347"/>
      <c r="K48" s="19"/>
      <c r="L48" s="19"/>
      <c r="M48" s="20"/>
      <c r="N48" s="74"/>
      <c r="O48" s="88">
        <f t="shared" si="0"/>
        <v>0</v>
      </c>
      <c r="P48" s="347"/>
      <c r="Q48" s="347"/>
      <c r="R48" s="347"/>
      <c r="S48" s="272"/>
      <c r="T48" s="272"/>
    </row>
    <row r="49" spans="1:20" ht="12.75" customHeight="1">
      <c r="A49" s="293"/>
      <c r="B49" s="295"/>
      <c r="C49" s="295"/>
      <c r="D49" s="273"/>
      <c r="E49" s="298"/>
      <c r="F49" s="342"/>
      <c r="G49" s="273"/>
      <c r="H49" s="348"/>
      <c r="I49" s="346"/>
      <c r="J49" s="348"/>
      <c r="K49" s="19"/>
      <c r="L49" s="19"/>
      <c r="M49" s="19"/>
      <c r="N49" s="74"/>
      <c r="O49" s="88">
        <f t="shared" si="0"/>
        <v>0</v>
      </c>
      <c r="P49" s="348"/>
      <c r="Q49" s="348"/>
      <c r="R49" s="348"/>
      <c r="S49" s="272"/>
      <c r="T49" s="272"/>
    </row>
    <row r="50" spans="1:20" ht="12.75" customHeight="1">
      <c r="A50" s="291">
        <v>8</v>
      </c>
      <c r="B50" s="352" t="s">
        <v>1372</v>
      </c>
      <c r="C50" s="295" t="s">
        <v>1596</v>
      </c>
      <c r="D50" s="351" t="s">
        <v>1616</v>
      </c>
      <c r="E50" s="294">
        <v>124.93</v>
      </c>
      <c r="F50" s="340">
        <f t="shared" si="7"/>
        <v>0.16658493000000002</v>
      </c>
      <c r="G50" s="273">
        <v>7.9000000000000001E-2</v>
      </c>
      <c r="H50" s="304">
        <f t="shared" si="8"/>
        <v>0.16658493000000002</v>
      </c>
      <c r="I50" s="346"/>
      <c r="J50" s="304">
        <f t="shared" si="9"/>
        <v>0</v>
      </c>
      <c r="K50" s="19"/>
      <c r="L50" s="19"/>
      <c r="M50" s="19"/>
      <c r="N50" s="74"/>
      <c r="O50" s="88">
        <f t="shared" si="0"/>
        <v>0</v>
      </c>
      <c r="P50" s="304">
        <f t="shared" ref="P50" si="38">E50*F50</f>
        <v>20.811455304900004</v>
      </c>
      <c r="Q50" s="304">
        <f t="shared" ref="Q50" si="39">SUM(O50:O53)</f>
        <v>0</v>
      </c>
      <c r="R50" s="304">
        <f t="shared" ref="R50" si="40">Q50*1.02*1.05*$R$15</f>
        <v>0</v>
      </c>
      <c r="S50" s="272">
        <f t="shared" ref="S50" si="41">F50*$S$18</f>
        <v>0.21465543601607737</v>
      </c>
      <c r="T50" s="272">
        <f t="shared" ref="T50" si="42">E50*S50</f>
        <v>26.816903621488546</v>
      </c>
    </row>
    <row r="51" spans="1:20" ht="12.75" customHeight="1">
      <c r="A51" s="292"/>
      <c r="B51" s="352"/>
      <c r="C51" s="295"/>
      <c r="D51" s="273"/>
      <c r="E51" s="294"/>
      <c r="F51" s="341"/>
      <c r="G51" s="273"/>
      <c r="H51" s="347"/>
      <c r="I51" s="346"/>
      <c r="J51" s="347"/>
      <c r="K51" s="19"/>
      <c r="L51" s="19"/>
      <c r="M51" s="19"/>
      <c r="N51" s="74"/>
      <c r="O51" s="88">
        <f t="shared" si="0"/>
        <v>0</v>
      </c>
      <c r="P51" s="347"/>
      <c r="Q51" s="347"/>
      <c r="R51" s="347"/>
      <c r="S51" s="272"/>
      <c r="T51" s="272"/>
    </row>
    <row r="52" spans="1:20" ht="12.75" customHeight="1">
      <c r="A52" s="292"/>
      <c r="B52" s="352"/>
      <c r="C52" s="295"/>
      <c r="D52" s="273"/>
      <c r="E52" s="294"/>
      <c r="F52" s="341"/>
      <c r="G52" s="273"/>
      <c r="H52" s="347"/>
      <c r="I52" s="346"/>
      <c r="J52" s="347"/>
      <c r="K52" s="19"/>
      <c r="L52" s="19"/>
      <c r="M52" s="20"/>
      <c r="N52" s="74"/>
      <c r="O52" s="88">
        <f t="shared" si="0"/>
        <v>0</v>
      </c>
      <c r="P52" s="347"/>
      <c r="Q52" s="347"/>
      <c r="R52" s="347"/>
      <c r="S52" s="272"/>
      <c r="T52" s="272"/>
    </row>
    <row r="53" spans="1:20" ht="12.75" customHeight="1">
      <c r="A53" s="293"/>
      <c r="B53" s="352"/>
      <c r="C53" s="295"/>
      <c r="D53" s="273"/>
      <c r="E53" s="294"/>
      <c r="F53" s="342"/>
      <c r="G53" s="273"/>
      <c r="H53" s="348"/>
      <c r="I53" s="346"/>
      <c r="J53" s="348"/>
      <c r="K53" s="19"/>
      <c r="L53" s="19"/>
      <c r="M53" s="19"/>
      <c r="N53" s="74"/>
      <c r="O53" s="88">
        <f t="shared" si="0"/>
        <v>0</v>
      </c>
      <c r="P53" s="348"/>
      <c r="Q53" s="348"/>
      <c r="R53" s="348"/>
      <c r="S53" s="272"/>
      <c r="T53" s="272"/>
    </row>
    <row r="54" spans="1:20" ht="12.75" customHeight="1">
      <c r="A54" s="291">
        <v>9</v>
      </c>
      <c r="B54" s="295" t="s">
        <v>76</v>
      </c>
      <c r="C54" s="295" t="s">
        <v>1939</v>
      </c>
      <c r="D54" s="351" t="s">
        <v>1616</v>
      </c>
      <c r="E54" s="298">
        <v>40.5</v>
      </c>
      <c r="F54" s="340">
        <f t="shared" si="7"/>
        <v>1.0754217000000001</v>
      </c>
      <c r="G54" s="346">
        <v>0.51</v>
      </c>
      <c r="H54" s="304">
        <f t="shared" si="8"/>
        <v>1.0754217000000001</v>
      </c>
      <c r="I54" s="273"/>
      <c r="J54" s="304">
        <f t="shared" si="9"/>
        <v>0</v>
      </c>
      <c r="K54" s="19"/>
      <c r="L54" s="19"/>
      <c r="M54" s="19"/>
      <c r="N54" s="74"/>
      <c r="O54" s="88">
        <f t="shared" si="0"/>
        <v>0</v>
      </c>
      <c r="P54" s="304">
        <f t="shared" ref="P54" si="43">E54*F54</f>
        <v>43.554578850000006</v>
      </c>
      <c r="Q54" s="304">
        <f t="shared" ref="Q54" si="44">SUM(O54:O57)</f>
        <v>0</v>
      </c>
      <c r="R54" s="304">
        <f t="shared" ref="R54" si="45">Q54*1.02*1.05*$R$15</f>
        <v>0</v>
      </c>
      <c r="S54" s="272">
        <f t="shared" ref="S54" si="46">F54*$S$18</f>
        <v>1.3857502831417652</v>
      </c>
      <c r="T54" s="272">
        <f t="shared" ref="T54" si="47">E54*S54</f>
        <v>56.122886467241493</v>
      </c>
    </row>
    <row r="55" spans="1:20" ht="12.75" customHeight="1">
      <c r="A55" s="292"/>
      <c r="B55" s="295"/>
      <c r="C55" s="295"/>
      <c r="D55" s="273"/>
      <c r="E55" s="298"/>
      <c r="F55" s="341"/>
      <c r="G55" s="346"/>
      <c r="H55" s="347"/>
      <c r="I55" s="273"/>
      <c r="J55" s="347"/>
      <c r="K55" s="19"/>
      <c r="L55" s="19"/>
      <c r="M55" s="19"/>
      <c r="N55" s="74"/>
      <c r="O55" s="88">
        <f t="shared" si="0"/>
        <v>0</v>
      </c>
      <c r="P55" s="347"/>
      <c r="Q55" s="347"/>
      <c r="R55" s="347"/>
      <c r="S55" s="272"/>
      <c r="T55" s="272"/>
    </row>
    <row r="56" spans="1:20" ht="12.75" customHeight="1">
      <c r="A56" s="292"/>
      <c r="B56" s="295"/>
      <c r="C56" s="295"/>
      <c r="D56" s="273"/>
      <c r="E56" s="298"/>
      <c r="F56" s="341"/>
      <c r="G56" s="346"/>
      <c r="H56" s="347"/>
      <c r="I56" s="273"/>
      <c r="J56" s="347"/>
      <c r="K56" s="19"/>
      <c r="L56" s="19"/>
      <c r="M56" s="20"/>
      <c r="N56" s="74"/>
      <c r="O56" s="88">
        <f t="shared" si="0"/>
        <v>0</v>
      </c>
      <c r="P56" s="347"/>
      <c r="Q56" s="347"/>
      <c r="R56" s="347"/>
      <c r="S56" s="272"/>
      <c r="T56" s="272"/>
    </row>
    <row r="57" spans="1:20" ht="12.75" customHeight="1">
      <c r="A57" s="293"/>
      <c r="B57" s="295"/>
      <c r="C57" s="295"/>
      <c r="D57" s="273"/>
      <c r="E57" s="298"/>
      <c r="F57" s="342"/>
      <c r="G57" s="346"/>
      <c r="H57" s="348"/>
      <c r="I57" s="273"/>
      <c r="J57" s="348"/>
      <c r="K57" s="19"/>
      <c r="L57" s="19"/>
      <c r="M57" s="19"/>
      <c r="N57" s="74"/>
      <c r="O57" s="88">
        <f t="shared" si="0"/>
        <v>0</v>
      </c>
      <c r="P57" s="348"/>
      <c r="Q57" s="348"/>
      <c r="R57" s="348"/>
      <c r="S57" s="272"/>
      <c r="T57" s="272"/>
    </row>
    <row r="58" spans="1:20" ht="12.75" customHeight="1">
      <c r="A58" s="291">
        <v>10</v>
      </c>
      <c r="B58" s="295" t="s">
        <v>80</v>
      </c>
      <c r="C58" s="295" t="s">
        <v>1598</v>
      </c>
      <c r="D58" s="351" t="s">
        <v>1616</v>
      </c>
      <c r="E58" s="298">
        <v>25.68</v>
      </c>
      <c r="F58" s="340">
        <f t="shared" si="7"/>
        <v>0.82238129999999998</v>
      </c>
      <c r="G58" s="273">
        <v>0.39</v>
      </c>
      <c r="H58" s="304">
        <f t="shared" si="8"/>
        <v>0.82238129999999998</v>
      </c>
      <c r="I58" s="337"/>
      <c r="J58" s="304">
        <f t="shared" si="9"/>
        <v>0</v>
      </c>
      <c r="K58" s="19"/>
      <c r="L58" s="19"/>
      <c r="M58" s="19"/>
      <c r="N58" s="74"/>
      <c r="O58" s="88">
        <f t="shared" si="0"/>
        <v>0</v>
      </c>
      <c r="P58" s="304">
        <f t="shared" ref="P58" si="48">E58*F58</f>
        <v>21.118751784000001</v>
      </c>
      <c r="Q58" s="304">
        <f t="shared" ref="Q58" si="49">SUM(O58:O61)</f>
        <v>0</v>
      </c>
      <c r="R58" s="304">
        <f t="shared" ref="R58" si="50">Q58*1.02*1.05*$R$15</f>
        <v>0</v>
      </c>
      <c r="S58" s="272">
        <f t="shared" ref="S58" si="51">F58*$S$18</f>
        <v>1.0596913929907614</v>
      </c>
      <c r="T58" s="272">
        <f t="shared" ref="T58" si="52">E58*S58</f>
        <v>27.212874972002751</v>
      </c>
    </row>
    <row r="59" spans="1:20">
      <c r="A59" s="292"/>
      <c r="B59" s="295"/>
      <c r="C59" s="295"/>
      <c r="D59" s="273"/>
      <c r="E59" s="298"/>
      <c r="F59" s="341"/>
      <c r="G59" s="273"/>
      <c r="H59" s="347"/>
      <c r="I59" s="337"/>
      <c r="J59" s="347"/>
      <c r="K59" s="19"/>
      <c r="L59" s="19"/>
      <c r="M59" s="19"/>
      <c r="N59" s="74"/>
      <c r="O59" s="88">
        <f t="shared" si="0"/>
        <v>0</v>
      </c>
      <c r="P59" s="347"/>
      <c r="Q59" s="347"/>
      <c r="R59" s="347"/>
      <c r="S59" s="272"/>
      <c r="T59" s="272"/>
    </row>
    <row r="60" spans="1:20">
      <c r="A60" s="292"/>
      <c r="B60" s="295"/>
      <c r="C60" s="295"/>
      <c r="D60" s="273"/>
      <c r="E60" s="298"/>
      <c r="F60" s="341"/>
      <c r="G60" s="273"/>
      <c r="H60" s="347"/>
      <c r="I60" s="337"/>
      <c r="J60" s="347"/>
      <c r="K60" s="19"/>
      <c r="L60" s="19"/>
      <c r="M60" s="19"/>
      <c r="N60" s="74"/>
      <c r="O60" s="88">
        <f t="shared" si="0"/>
        <v>0</v>
      </c>
      <c r="P60" s="347"/>
      <c r="Q60" s="347"/>
      <c r="R60" s="347"/>
      <c r="S60" s="272"/>
      <c r="T60" s="272"/>
    </row>
    <row r="61" spans="1:20">
      <c r="A61" s="293"/>
      <c r="B61" s="295"/>
      <c r="C61" s="295"/>
      <c r="D61" s="273"/>
      <c r="E61" s="298"/>
      <c r="F61" s="342"/>
      <c r="G61" s="273"/>
      <c r="H61" s="348"/>
      <c r="I61" s="337"/>
      <c r="J61" s="348"/>
      <c r="K61" s="19"/>
      <c r="L61" s="19"/>
      <c r="M61" s="19"/>
      <c r="N61" s="74"/>
      <c r="O61" s="88">
        <f t="shared" si="0"/>
        <v>0</v>
      </c>
      <c r="P61" s="348"/>
      <c r="Q61" s="348"/>
      <c r="R61" s="348"/>
      <c r="S61" s="272"/>
      <c r="T61" s="272"/>
    </row>
    <row r="62" spans="1:20">
      <c r="A62" s="291">
        <v>11</v>
      </c>
      <c r="B62" s="295" t="s">
        <v>1841</v>
      </c>
      <c r="C62" s="295" t="s">
        <v>1940</v>
      </c>
      <c r="D62" s="351" t="s">
        <v>1616</v>
      </c>
      <c r="E62" s="298">
        <v>10.48</v>
      </c>
      <c r="F62" s="340">
        <f t="shared" si="7"/>
        <v>4.6641854</v>
      </c>
      <c r="G62" s="273">
        <v>0.42</v>
      </c>
      <c r="H62" s="304">
        <f t="shared" si="8"/>
        <v>0.88564140000000002</v>
      </c>
      <c r="I62" s="273">
        <v>1.1000000000000001</v>
      </c>
      <c r="J62" s="304">
        <f t="shared" si="9"/>
        <v>3.7785440000000001</v>
      </c>
      <c r="K62" s="19"/>
      <c r="L62" s="19"/>
      <c r="M62" s="19"/>
      <c r="N62" s="74"/>
      <c r="O62" s="88">
        <f t="shared" si="0"/>
        <v>0</v>
      </c>
      <c r="P62" s="304">
        <f t="shared" ref="P62" si="53">E62*F62</f>
        <v>48.880662992000005</v>
      </c>
      <c r="Q62" s="304">
        <f t="shared" ref="Q62" si="54">SUM(O62:O65)</f>
        <v>0</v>
      </c>
      <c r="R62" s="304">
        <f t="shared" ref="R62" si="55">Q62*1.02*1.05*$R$15</f>
        <v>0</v>
      </c>
      <c r="S62" s="272">
        <f t="shared" ref="S62" si="56">F62*$S$18</f>
        <v>6.010103979374497</v>
      </c>
      <c r="T62" s="272">
        <f t="shared" ref="T62" si="57">E62*S62</f>
        <v>62.985889703844734</v>
      </c>
    </row>
    <row r="63" spans="1:20">
      <c r="A63" s="292"/>
      <c r="B63" s="295"/>
      <c r="C63" s="295"/>
      <c r="D63" s="273"/>
      <c r="E63" s="298"/>
      <c r="F63" s="341"/>
      <c r="G63" s="273"/>
      <c r="H63" s="347"/>
      <c r="I63" s="273"/>
      <c r="J63" s="347"/>
      <c r="K63" s="19"/>
      <c r="L63" s="19"/>
      <c r="M63" s="19"/>
      <c r="N63" s="74"/>
      <c r="O63" s="88">
        <f t="shared" si="0"/>
        <v>0</v>
      </c>
      <c r="P63" s="347"/>
      <c r="Q63" s="347"/>
      <c r="R63" s="347"/>
      <c r="S63" s="272"/>
      <c r="T63" s="272"/>
    </row>
    <row r="64" spans="1:20">
      <c r="A64" s="292"/>
      <c r="B64" s="295"/>
      <c r="C64" s="295"/>
      <c r="D64" s="273"/>
      <c r="E64" s="298"/>
      <c r="F64" s="341"/>
      <c r="G64" s="273"/>
      <c r="H64" s="347"/>
      <c r="I64" s="273"/>
      <c r="J64" s="347"/>
      <c r="K64" s="19"/>
      <c r="L64" s="19"/>
      <c r="M64" s="20"/>
      <c r="N64" s="74"/>
      <c r="O64" s="88">
        <f t="shared" si="0"/>
        <v>0</v>
      </c>
      <c r="P64" s="347"/>
      <c r="Q64" s="347"/>
      <c r="R64" s="347"/>
      <c r="S64" s="272"/>
      <c r="T64" s="272"/>
    </row>
    <row r="65" spans="1:20" ht="19.5" customHeight="1">
      <c r="A65" s="293"/>
      <c r="B65" s="295"/>
      <c r="C65" s="295"/>
      <c r="D65" s="273"/>
      <c r="E65" s="298"/>
      <c r="F65" s="342"/>
      <c r="G65" s="273"/>
      <c r="H65" s="348"/>
      <c r="I65" s="273"/>
      <c r="J65" s="348"/>
      <c r="K65" s="19"/>
      <c r="L65" s="19"/>
      <c r="M65" s="20"/>
      <c r="N65" s="74"/>
      <c r="O65" s="88">
        <f t="shared" si="0"/>
        <v>0</v>
      </c>
      <c r="P65" s="348"/>
      <c r="Q65" s="348"/>
      <c r="R65" s="348"/>
      <c r="S65" s="272"/>
      <c r="T65" s="272"/>
    </row>
    <row r="66" spans="1:20">
      <c r="A66" s="291">
        <v>12</v>
      </c>
      <c r="B66" s="352" t="s">
        <v>1842</v>
      </c>
      <c r="C66" s="295" t="s">
        <v>1941</v>
      </c>
      <c r="D66" s="351" t="s">
        <v>1616</v>
      </c>
      <c r="E66" s="294">
        <v>96.75</v>
      </c>
      <c r="F66" s="340">
        <f t="shared" si="7"/>
        <v>0.55630771199999995</v>
      </c>
      <c r="G66" s="337">
        <v>0.25600000000000001</v>
      </c>
      <c r="H66" s="304">
        <f t="shared" si="8"/>
        <v>0.53981952</v>
      </c>
      <c r="I66" s="354">
        <v>4.7999999999999996E-3</v>
      </c>
      <c r="J66" s="304">
        <f t="shared" si="9"/>
        <v>1.6488191999999999E-2</v>
      </c>
      <c r="K66" s="19"/>
      <c r="L66" s="19"/>
      <c r="M66" s="19"/>
      <c r="N66" s="74"/>
      <c r="O66" s="88">
        <f t="shared" si="0"/>
        <v>0</v>
      </c>
      <c r="P66" s="304">
        <f t="shared" ref="P66" si="58">E66*F66</f>
        <v>53.822771135999993</v>
      </c>
      <c r="Q66" s="304">
        <f t="shared" ref="Q66" si="59">SUM(O66:O69)</f>
        <v>0</v>
      </c>
      <c r="R66" s="304">
        <f t="shared" ref="R66" si="60">Q66*1.02*1.05*$R$15</f>
        <v>0</v>
      </c>
      <c r="S66" s="272">
        <f t="shared" ref="S66" si="61">F66*$S$18</f>
        <v>0.71683839875831723</v>
      </c>
      <c r="T66" s="272">
        <f t="shared" ref="T66" si="62">E66*S66</f>
        <v>69.354115079867185</v>
      </c>
    </row>
    <row r="67" spans="1:20">
      <c r="A67" s="292"/>
      <c r="B67" s="352"/>
      <c r="C67" s="295"/>
      <c r="D67" s="273"/>
      <c r="E67" s="294"/>
      <c r="F67" s="341"/>
      <c r="G67" s="337"/>
      <c r="H67" s="347"/>
      <c r="I67" s="354"/>
      <c r="J67" s="347"/>
      <c r="K67" s="19"/>
      <c r="L67" s="19"/>
      <c r="M67" s="19"/>
      <c r="N67" s="74"/>
      <c r="O67" s="88">
        <f t="shared" si="0"/>
        <v>0</v>
      </c>
      <c r="P67" s="347"/>
      <c r="Q67" s="347"/>
      <c r="R67" s="347"/>
      <c r="S67" s="272"/>
      <c r="T67" s="272"/>
    </row>
    <row r="68" spans="1:20">
      <c r="A68" s="292"/>
      <c r="B68" s="352"/>
      <c r="C68" s="295"/>
      <c r="D68" s="273"/>
      <c r="E68" s="294"/>
      <c r="F68" s="341"/>
      <c r="G68" s="337"/>
      <c r="H68" s="347"/>
      <c r="I68" s="354"/>
      <c r="J68" s="347"/>
      <c r="K68" s="19"/>
      <c r="L68" s="19"/>
      <c r="M68" s="20"/>
      <c r="N68" s="74"/>
      <c r="O68" s="88">
        <f t="shared" si="0"/>
        <v>0</v>
      </c>
      <c r="P68" s="347"/>
      <c r="Q68" s="347"/>
      <c r="R68" s="347"/>
      <c r="S68" s="272"/>
      <c r="T68" s="272"/>
    </row>
    <row r="69" spans="1:20">
      <c r="A69" s="293"/>
      <c r="B69" s="352"/>
      <c r="C69" s="295"/>
      <c r="D69" s="273"/>
      <c r="E69" s="294"/>
      <c r="F69" s="342"/>
      <c r="G69" s="337"/>
      <c r="H69" s="348"/>
      <c r="I69" s="354"/>
      <c r="J69" s="348"/>
      <c r="K69" s="19"/>
      <c r="L69" s="19"/>
      <c r="M69" s="19"/>
      <c r="N69" s="74"/>
      <c r="O69" s="88">
        <f t="shared" si="0"/>
        <v>0</v>
      </c>
      <c r="P69" s="348"/>
      <c r="Q69" s="348"/>
      <c r="R69" s="348"/>
      <c r="S69" s="272"/>
      <c r="T69" s="272"/>
    </row>
    <row r="70" spans="1:20">
      <c r="A70" s="291">
        <v>13</v>
      </c>
      <c r="B70" s="295" t="s">
        <v>88</v>
      </c>
      <c r="C70" s="295" t="s">
        <v>1942</v>
      </c>
      <c r="D70" s="351" t="s">
        <v>1616</v>
      </c>
      <c r="E70" s="340">
        <v>26.46</v>
      </c>
      <c r="F70" s="340">
        <f t="shared" si="7"/>
        <v>1.3002961100000001</v>
      </c>
      <c r="G70" s="273">
        <v>0.45700000000000002</v>
      </c>
      <c r="H70" s="304">
        <f t="shared" si="8"/>
        <v>0.96366219000000009</v>
      </c>
      <c r="I70" s="273">
        <v>9.8000000000000004E-2</v>
      </c>
      <c r="J70" s="304">
        <f t="shared" si="9"/>
        <v>0.33663391999999998</v>
      </c>
      <c r="K70" s="19"/>
      <c r="L70" s="19"/>
      <c r="M70" s="19"/>
      <c r="N70" s="74"/>
      <c r="O70" s="88">
        <f t="shared" si="0"/>
        <v>0</v>
      </c>
      <c r="P70" s="304">
        <f t="shared" ref="P70" si="63">E70*F70</f>
        <v>34.405835070600006</v>
      </c>
      <c r="Q70" s="304">
        <f t="shared" ref="Q70" si="64">SUM(O70:O73)</f>
        <v>0</v>
      </c>
      <c r="R70" s="304">
        <f t="shared" ref="R70" si="65">Q70*1.02*1.05*$R$15</f>
        <v>0</v>
      </c>
      <c r="S70" s="272">
        <f t="shared" ref="S70" si="66">F70*$S$18</f>
        <v>1.6755154769525629</v>
      </c>
      <c r="T70" s="272">
        <f t="shared" ref="T70" si="67">E70*S70</f>
        <v>44.334139520164818</v>
      </c>
    </row>
    <row r="71" spans="1:20">
      <c r="A71" s="292"/>
      <c r="B71" s="295"/>
      <c r="C71" s="295"/>
      <c r="D71" s="273"/>
      <c r="E71" s="341"/>
      <c r="F71" s="341"/>
      <c r="G71" s="273"/>
      <c r="H71" s="347"/>
      <c r="I71" s="273"/>
      <c r="J71" s="347"/>
      <c r="K71" s="19"/>
      <c r="L71" s="19"/>
      <c r="M71" s="19"/>
      <c r="N71" s="74"/>
      <c r="O71" s="88">
        <f t="shared" si="0"/>
        <v>0</v>
      </c>
      <c r="P71" s="347"/>
      <c r="Q71" s="347"/>
      <c r="R71" s="347"/>
      <c r="S71" s="272"/>
      <c r="T71" s="272"/>
    </row>
    <row r="72" spans="1:20">
      <c r="A72" s="292"/>
      <c r="B72" s="295"/>
      <c r="C72" s="295"/>
      <c r="D72" s="273"/>
      <c r="E72" s="341"/>
      <c r="F72" s="341"/>
      <c r="G72" s="273"/>
      <c r="H72" s="347"/>
      <c r="I72" s="273"/>
      <c r="J72" s="347"/>
      <c r="K72" s="19"/>
      <c r="L72" s="19"/>
      <c r="M72" s="19"/>
      <c r="N72" s="74"/>
      <c r="O72" s="88">
        <f t="shared" si="0"/>
        <v>0</v>
      </c>
      <c r="P72" s="347"/>
      <c r="Q72" s="347"/>
      <c r="R72" s="347"/>
      <c r="S72" s="272"/>
      <c r="T72" s="272"/>
    </row>
    <row r="73" spans="1:20">
      <c r="A73" s="293"/>
      <c r="B73" s="295"/>
      <c r="C73" s="295"/>
      <c r="D73" s="273"/>
      <c r="E73" s="342"/>
      <c r="F73" s="342"/>
      <c r="G73" s="273"/>
      <c r="H73" s="348"/>
      <c r="I73" s="273"/>
      <c r="J73" s="348"/>
      <c r="K73" s="19"/>
      <c r="L73" s="19"/>
      <c r="M73" s="19"/>
      <c r="N73" s="74"/>
      <c r="O73" s="88">
        <f t="shared" si="0"/>
        <v>0</v>
      </c>
      <c r="P73" s="348"/>
      <c r="Q73" s="348"/>
      <c r="R73" s="348"/>
      <c r="S73" s="272"/>
      <c r="T73" s="272"/>
    </row>
    <row r="74" spans="1:20">
      <c r="A74" s="291">
        <v>14</v>
      </c>
      <c r="B74" s="295" t="s">
        <v>1530</v>
      </c>
      <c r="C74" s="295" t="s">
        <v>1943</v>
      </c>
      <c r="D74" s="351" t="s">
        <v>1618</v>
      </c>
      <c r="E74" s="298">
        <v>4.68</v>
      </c>
      <c r="F74" s="340">
        <f t="shared" si="7"/>
        <v>13.563417000000001</v>
      </c>
      <c r="G74" s="353">
        <v>3.5</v>
      </c>
      <c r="H74" s="304">
        <f t="shared" si="8"/>
        <v>7.3803450000000002</v>
      </c>
      <c r="I74" s="353">
        <v>1.8</v>
      </c>
      <c r="J74" s="304">
        <f t="shared" si="9"/>
        <v>6.1830720000000001</v>
      </c>
      <c r="K74" s="19"/>
      <c r="L74" s="19"/>
      <c r="M74" s="19"/>
      <c r="N74" s="74"/>
      <c r="O74" s="88">
        <f t="shared" si="0"/>
        <v>0</v>
      </c>
      <c r="P74" s="304">
        <f t="shared" ref="P74" si="68">E74*F74</f>
        <v>63.476791560000002</v>
      </c>
      <c r="Q74" s="304">
        <f t="shared" ref="Q74" si="69">SUM(O74:O77)</f>
        <v>0</v>
      </c>
      <c r="R74" s="304">
        <f t="shared" ref="R74" si="70">Q74*1.02*1.05*$R$15</f>
        <v>0</v>
      </c>
      <c r="S74" s="272">
        <f t="shared" ref="S74" si="71">F74*$S$18</f>
        <v>17.477338376303763</v>
      </c>
      <c r="T74" s="272">
        <f t="shared" ref="T74" si="72">E74*S74</f>
        <v>81.793943601101603</v>
      </c>
    </row>
    <row r="75" spans="1:20">
      <c r="A75" s="292"/>
      <c r="B75" s="295"/>
      <c r="C75" s="295"/>
      <c r="D75" s="273"/>
      <c r="E75" s="298"/>
      <c r="F75" s="341"/>
      <c r="G75" s="353"/>
      <c r="H75" s="347"/>
      <c r="I75" s="353"/>
      <c r="J75" s="347"/>
      <c r="K75" s="19"/>
      <c r="L75" s="19"/>
      <c r="M75" s="19"/>
      <c r="N75" s="74"/>
      <c r="O75" s="88">
        <f t="shared" si="0"/>
        <v>0</v>
      </c>
      <c r="P75" s="347"/>
      <c r="Q75" s="347"/>
      <c r="R75" s="347"/>
      <c r="S75" s="272"/>
      <c r="T75" s="272"/>
    </row>
    <row r="76" spans="1:20">
      <c r="A76" s="292"/>
      <c r="B76" s="295"/>
      <c r="C76" s="295"/>
      <c r="D76" s="273"/>
      <c r="E76" s="298"/>
      <c r="F76" s="341"/>
      <c r="G76" s="353"/>
      <c r="H76" s="347"/>
      <c r="I76" s="353"/>
      <c r="J76" s="347"/>
      <c r="K76" s="19"/>
      <c r="L76" s="19"/>
      <c r="M76" s="20"/>
      <c r="N76" s="74"/>
      <c r="O76" s="88">
        <f t="shared" si="0"/>
        <v>0</v>
      </c>
      <c r="P76" s="347"/>
      <c r="Q76" s="347"/>
      <c r="R76" s="347"/>
      <c r="S76" s="272"/>
      <c r="T76" s="272"/>
    </row>
    <row r="77" spans="1:20" ht="19.5" customHeight="1">
      <c r="A77" s="293"/>
      <c r="B77" s="295"/>
      <c r="C77" s="295"/>
      <c r="D77" s="273"/>
      <c r="E77" s="298"/>
      <c r="F77" s="342"/>
      <c r="G77" s="353"/>
      <c r="H77" s="348"/>
      <c r="I77" s="353"/>
      <c r="J77" s="348"/>
      <c r="K77" s="19"/>
      <c r="L77" s="19"/>
      <c r="M77" s="19"/>
      <c r="N77" s="74"/>
      <c r="O77" s="88">
        <f t="shared" si="0"/>
        <v>0</v>
      </c>
      <c r="P77" s="348"/>
      <c r="Q77" s="348"/>
      <c r="R77" s="348"/>
      <c r="S77" s="272"/>
      <c r="T77" s="272"/>
    </row>
    <row r="78" spans="1:20">
      <c r="A78" s="291">
        <v>15</v>
      </c>
      <c r="B78" s="295" t="s">
        <v>150</v>
      </c>
      <c r="C78" s="295" t="s">
        <v>1603</v>
      </c>
      <c r="D78" s="304" t="s">
        <v>1619</v>
      </c>
      <c r="E78" s="294">
        <v>8</v>
      </c>
      <c r="F78" s="340">
        <f t="shared" si="7"/>
        <v>1.0441297</v>
      </c>
      <c r="G78" s="273">
        <v>0.43</v>
      </c>
      <c r="H78" s="304">
        <f t="shared" si="8"/>
        <v>0.90672810000000004</v>
      </c>
      <c r="I78" s="273">
        <v>0.04</v>
      </c>
      <c r="J78" s="304">
        <f t="shared" si="9"/>
        <v>0.13740160000000001</v>
      </c>
      <c r="K78" s="19"/>
      <c r="L78" s="19"/>
      <c r="M78" s="19"/>
      <c r="N78" s="74"/>
      <c r="O78" s="88">
        <f t="shared" si="0"/>
        <v>0</v>
      </c>
      <c r="P78" s="304">
        <f t="shared" ref="P78" si="73">E78*F78</f>
        <v>8.3530376000000004</v>
      </c>
      <c r="Q78" s="304">
        <f t="shared" ref="Q78" si="74">SUM(O78:O81)</f>
        <v>0</v>
      </c>
      <c r="R78" s="304">
        <f t="shared" ref="R78" si="75">Q78*1.02*1.05*$R$15</f>
        <v>0</v>
      </c>
      <c r="S78" s="272">
        <f t="shared" ref="S78" si="76">F78*$S$18</f>
        <v>1.3454285211203441</v>
      </c>
      <c r="T78" s="272">
        <f t="shared" ref="T78" si="77">E78*S78</f>
        <v>10.763428168962752</v>
      </c>
    </row>
    <row r="79" spans="1:20">
      <c r="A79" s="292"/>
      <c r="B79" s="295"/>
      <c r="C79" s="295"/>
      <c r="D79" s="305"/>
      <c r="E79" s="294"/>
      <c r="F79" s="341"/>
      <c r="G79" s="273"/>
      <c r="H79" s="347"/>
      <c r="I79" s="273"/>
      <c r="J79" s="347"/>
      <c r="K79" s="19"/>
      <c r="L79" s="19"/>
      <c r="M79" s="19"/>
      <c r="N79" s="74"/>
      <c r="O79" s="88">
        <f t="shared" si="0"/>
        <v>0</v>
      </c>
      <c r="P79" s="347"/>
      <c r="Q79" s="347"/>
      <c r="R79" s="347"/>
      <c r="S79" s="272"/>
      <c r="T79" s="272"/>
    </row>
    <row r="80" spans="1:20">
      <c r="A80" s="292"/>
      <c r="B80" s="295"/>
      <c r="C80" s="295"/>
      <c r="D80" s="305"/>
      <c r="E80" s="294"/>
      <c r="F80" s="341"/>
      <c r="G80" s="273"/>
      <c r="H80" s="347"/>
      <c r="I80" s="273"/>
      <c r="J80" s="347"/>
      <c r="K80" s="19"/>
      <c r="L80" s="19"/>
      <c r="M80" s="20"/>
      <c r="N80" s="74"/>
      <c r="O80" s="88">
        <f t="shared" si="0"/>
        <v>0</v>
      </c>
      <c r="P80" s="347"/>
      <c r="Q80" s="347"/>
      <c r="R80" s="347"/>
      <c r="S80" s="272"/>
      <c r="T80" s="272"/>
    </row>
    <row r="81" spans="1:20">
      <c r="A81" s="293"/>
      <c r="B81" s="295"/>
      <c r="C81" s="295"/>
      <c r="D81" s="306"/>
      <c r="E81" s="294"/>
      <c r="F81" s="342"/>
      <c r="G81" s="273"/>
      <c r="H81" s="348"/>
      <c r="I81" s="273"/>
      <c r="J81" s="348"/>
      <c r="K81" s="19"/>
      <c r="L81" s="19"/>
      <c r="M81" s="19"/>
      <c r="N81" s="74"/>
      <c r="O81" s="88">
        <f t="shared" si="0"/>
        <v>0</v>
      </c>
      <c r="P81" s="348"/>
      <c r="Q81" s="348"/>
      <c r="R81" s="348"/>
      <c r="S81" s="272"/>
      <c r="T81" s="272"/>
    </row>
    <row r="82" spans="1:20" ht="12.75" customHeight="1">
      <c r="A82" s="291">
        <v>16</v>
      </c>
      <c r="B82" s="295" t="s">
        <v>50</v>
      </c>
      <c r="C82" s="295" t="s">
        <v>1604</v>
      </c>
      <c r="D82" s="351" t="s">
        <v>1616</v>
      </c>
      <c r="E82" s="340">
        <v>15</v>
      </c>
      <c r="F82" s="340">
        <f t="shared" si="7"/>
        <v>3.8842543200000001</v>
      </c>
      <c r="G82" s="273">
        <v>0.2</v>
      </c>
      <c r="H82" s="304">
        <f t="shared" si="8"/>
        <v>0.42173400000000005</v>
      </c>
      <c r="I82" s="517">
        <v>1.008</v>
      </c>
      <c r="J82" s="304">
        <f t="shared" si="9"/>
        <v>3.4625203199999999</v>
      </c>
      <c r="K82" s="19"/>
      <c r="L82" s="19"/>
      <c r="M82" s="19"/>
      <c r="N82" s="101"/>
      <c r="O82" s="88">
        <f t="shared" ref="O82:O153" si="78">M82*N82</f>
        <v>0</v>
      </c>
      <c r="P82" s="304">
        <f t="shared" ref="P82" si="79">E82*F82</f>
        <v>58.263814800000006</v>
      </c>
      <c r="Q82" s="304">
        <f t="shared" ref="Q82" si="80">SUM(O82:O85)</f>
        <v>0</v>
      </c>
      <c r="R82" s="304">
        <f t="shared" ref="R82" si="81">Q82*1.02*1.05*$R$15</f>
        <v>0</v>
      </c>
      <c r="S82" s="272">
        <f t="shared" ref="S82" si="82">F82*$S$18</f>
        <v>5.0051124351820544</v>
      </c>
      <c r="T82" s="272">
        <f t="shared" ref="T82" si="83">E82*S82</f>
        <v>75.076686527730814</v>
      </c>
    </row>
    <row r="83" spans="1:20">
      <c r="A83" s="292"/>
      <c r="B83" s="295"/>
      <c r="C83" s="295"/>
      <c r="D83" s="273"/>
      <c r="E83" s="341"/>
      <c r="F83" s="341"/>
      <c r="G83" s="273"/>
      <c r="H83" s="347"/>
      <c r="I83" s="517"/>
      <c r="J83" s="347"/>
      <c r="K83" s="19"/>
      <c r="L83" s="19"/>
      <c r="M83" s="19"/>
      <c r="N83" s="101"/>
      <c r="O83" s="88">
        <f t="shared" si="78"/>
        <v>0</v>
      </c>
      <c r="P83" s="347"/>
      <c r="Q83" s="347"/>
      <c r="R83" s="347"/>
      <c r="S83" s="272"/>
      <c r="T83" s="272"/>
    </row>
    <row r="84" spans="1:20">
      <c r="A84" s="292"/>
      <c r="B84" s="295"/>
      <c r="C84" s="295"/>
      <c r="D84" s="273"/>
      <c r="E84" s="341"/>
      <c r="F84" s="341"/>
      <c r="G84" s="273"/>
      <c r="H84" s="347"/>
      <c r="I84" s="517"/>
      <c r="J84" s="347"/>
      <c r="K84" s="19"/>
      <c r="L84" s="19"/>
      <c r="M84" s="19"/>
      <c r="N84" s="101"/>
      <c r="O84" s="88">
        <f t="shared" si="78"/>
        <v>0</v>
      </c>
      <c r="P84" s="347"/>
      <c r="Q84" s="347"/>
      <c r="R84" s="347"/>
      <c r="S84" s="272"/>
      <c r="T84" s="272"/>
    </row>
    <row r="85" spans="1:20">
      <c r="A85" s="293"/>
      <c r="B85" s="295"/>
      <c r="C85" s="295"/>
      <c r="D85" s="273"/>
      <c r="E85" s="342"/>
      <c r="F85" s="342"/>
      <c r="G85" s="273"/>
      <c r="H85" s="348"/>
      <c r="I85" s="517"/>
      <c r="J85" s="348"/>
      <c r="K85" s="19"/>
      <c r="L85" s="19"/>
      <c r="M85" s="19"/>
      <c r="N85" s="74"/>
      <c r="O85" s="88">
        <f t="shared" si="78"/>
        <v>0</v>
      </c>
      <c r="P85" s="348"/>
      <c r="Q85" s="348"/>
      <c r="R85" s="348"/>
      <c r="S85" s="272"/>
      <c r="T85" s="272"/>
    </row>
    <row r="86" spans="1:20" ht="12.75" customHeight="1">
      <c r="A86" s="291">
        <v>17</v>
      </c>
      <c r="B86" s="392" t="s">
        <v>1380</v>
      </c>
      <c r="C86" s="392" t="s">
        <v>1605</v>
      </c>
      <c r="D86" s="662" t="s">
        <v>1617</v>
      </c>
      <c r="E86" s="291">
        <v>258</v>
      </c>
      <c r="F86" s="340">
        <f t="shared" si="7"/>
        <v>0.32911994999999999</v>
      </c>
      <c r="G86" s="273">
        <v>7.2999999999999995E-2</v>
      </c>
      <c r="H86" s="304">
        <f t="shared" si="8"/>
        <v>0.15393291000000001</v>
      </c>
      <c r="I86" s="273">
        <v>5.0999999999999997E-2</v>
      </c>
      <c r="J86" s="304">
        <f t="shared" si="9"/>
        <v>0.17518703999999999</v>
      </c>
      <c r="K86" s="74"/>
      <c r="L86" s="74"/>
      <c r="M86" s="19"/>
      <c r="N86" s="74"/>
      <c r="O86" s="88">
        <f t="shared" si="78"/>
        <v>0</v>
      </c>
      <c r="P86" s="304">
        <f t="shared" ref="P86" si="84">E86*F86</f>
        <v>84.912947099999997</v>
      </c>
      <c r="Q86" s="304">
        <f t="shared" ref="Q86" si="85">SUM(O86:O89)</f>
        <v>0</v>
      </c>
      <c r="R86" s="304">
        <f t="shared" ref="R86" si="86">Q86*1.02*1.05*$R$15</f>
        <v>0</v>
      </c>
      <c r="S86" s="272">
        <f t="shared" ref="S86" si="87">F86*$S$18</f>
        <v>0.42409230155956829</v>
      </c>
      <c r="T86" s="272">
        <f t="shared" ref="T86" si="88">E86*S86</f>
        <v>109.41581380236862</v>
      </c>
    </row>
    <row r="87" spans="1:20">
      <c r="A87" s="292"/>
      <c r="B87" s="393"/>
      <c r="C87" s="393"/>
      <c r="D87" s="503"/>
      <c r="E87" s="292"/>
      <c r="F87" s="341"/>
      <c r="G87" s="273"/>
      <c r="H87" s="347"/>
      <c r="I87" s="273"/>
      <c r="J87" s="347"/>
      <c r="K87" s="19"/>
      <c r="L87" s="19"/>
      <c r="M87" s="19"/>
      <c r="N87" s="74"/>
      <c r="O87" s="88">
        <f t="shared" si="78"/>
        <v>0</v>
      </c>
      <c r="P87" s="347"/>
      <c r="Q87" s="347"/>
      <c r="R87" s="347"/>
      <c r="S87" s="272"/>
      <c r="T87" s="272"/>
    </row>
    <row r="88" spans="1:20">
      <c r="A88" s="292"/>
      <c r="B88" s="393"/>
      <c r="C88" s="393"/>
      <c r="D88" s="503"/>
      <c r="E88" s="292"/>
      <c r="F88" s="341"/>
      <c r="G88" s="273"/>
      <c r="H88" s="347"/>
      <c r="I88" s="273"/>
      <c r="J88" s="347"/>
      <c r="K88" s="19"/>
      <c r="L88" s="19"/>
      <c r="M88" s="20"/>
      <c r="N88" s="74"/>
      <c r="O88" s="88">
        <f t="shared" si="78"/>
        <v>0</v>
      </c>
      <c r="P88" s="347"/>
      <c r="Q88" s="347"/>
      <c r="R88" s="347"/>
      <c r="S88" s="272"/>
      <c r="T88" s="272"/>
    </row>
    <row r="89" spans="1:20" ht="18" customHeight="1">
      <c r="A89" s="293"/>
      <c r="B89" s="394"/>
      <c r="C89" s="394"/>
      <c r="D89" s="503"/>
      <c r="E89" s="293"/>
      <c r="F89" s="342"/>
      <c r="G89" s="273"/>
      <c r="H89" s="348"/>
      <c r="I89" s="273"/>
      <c r="J89" s="348"/>
      <c r="K89" s="19"/>
      <c r="L89" s="19"/>
      <c r="M89" s="19"/>
      <c r="N89" s="74"/>
      <c r="O89" s="88">
        <f t="shared" si="78"/>
        <v>0</v>
      </c>
      <c r="P89" s="348"/>
      <c r="Q89" s="348"/>
      <c r="R89" s="348"/>
      <c r="S89" s="272"/>
      <c r="T89" s="272"/>
    </row>
    <row r="90" spans="1:20">
      <c r="A90" s="291">
        <v>18</v>
      </c>
      <c r="B90" s="295" t="s">
        <v>1382</v>
      </c>
      <c r="C90" s="295" t="s">
        <v>1606</v>
      </c>
      <c r="D90" s="304" t="s">
        <v>1619</v>
      </c>
      <c r="E90" s="294">
        <v>28</v>
      </c>
      <c r="F90" s="340">
        <f t="shared" ref="F90:F158" si="89">H90+J90+R90</f>
        <v>0.29521380000000003</v>
      </c>
      <c r="G90" s="273">
        <v>0.14000000000000001</v>
      </c>
      <c r="H90" s="304">
        <f t="shared" ref="H90:H158" si="90">G90*$P$8/1000</f>
        <v>0.29521380000000003</v>
      </c>
      <c r="I90" s="273"/>
      <c r="J90" s="304">
        <f t="shared" ref="J90:J158" si="91">I90*$P$9/1000</f>
        <v>0</v>
      </c>
      <c r="K90" s="74"/>
      <c r="L90" s="74"/>
      <c r="M90" s="19"/>
      <c r="N90" s="74"/>
      <c r="O90" s="88">
        <f t="shared" si="78"/>
        <v>0</v>
      </c>
      <c r="P90" s="304">
        <f t="shared" ref="P90" si="92">E90*F90</f>
        <v>8.265986400000001</v>
      </c>
      <c r="Q90" s="304">
        <f t="shared" ref="Q90" si="93">SUM(O90:O93)</f>
        <v>0</v>
      </c>
      <c r="R90" s="304">
        <f t="shared" ref="R90" si="94">Q90*1.02*1.05*$R$15</f>
        <v>0</v>
      </c>
      <c r="S90" s="272">
        <f t="shared" ref="S90" si="95">F90*$S$18</f>
        <v>0.38040203850950416</v>
      </c>
      <c r="T90" s="272">
        <f t="shared" ref="T90" si="96">E90*S90</f>
        <v>10.651257078266116</v>
      </c>
    </row>
    <row r="91" spans="1:20">
      <c r="A91" s="292"/>
      <c r="B91" s="295"/>
      <c r="C91" s="295"/>
      <c r="D91" s="305"/>
      <c r="E91" s="294"/>
      <c r="F91" s="341"/>
      <c r="G91" s="273"/>
      <c r="H91" s="347"/>
      <c r="I91" s="273"/>
      <c r="J91" s="347"/>
      <c r="K91" s="19"/>
      <c r="L91" s="19"/>
      <c r="M91" s="19"/>
      <c r="N91" s="74"/>
      <c r="O91" s="88">
        <f t="shared" si="78"/>
        <v>0</v>
      </c>
      <c r="P91" s="347"/>
      <c r="Q91" s="347"/>
      <c r="R91" s="347"/>
      <c r="S91" s="272"/>
      <c r="T91" s="272"/>
    </row>
    <row r="92" spans="1:20">
      <c r="A92" s="292"/>
      <c r="B92" s="295"/>
      <c r="C92" s="295"/>
      <c r="D92" s="305"/>
      <c r="E92" s="294"/>
      <c r="F92" s="341"/>
      <c r="G92" s="273"/>
      <c r="H92" s="347"/>
      <c r="I92" s="273"/>
      <c r="J92" s="347"/>
      <c r="K92" s="19"/>
      <c r="L92" s="19"/>
      <c r="M92" s="20"/>
      <c r="N92" s="74"/>
      <c r="O92" s="88">
        <f t="shared" si="78"/>
        <v>0</v>
      </c>
      <c r="P92" s="347"/>
      <c r="Q92" s="347"/>
      <c r="R92" s="347"/>
      <c r="S92" s="272"/>
      <c r="T92" s="272"/>
    </row>
    <row r="93" spans="1:20">
      <c r="A93" s="293"/>
      <c r="B93" s="295"/>
      <c r="C93" s="295"/>
      <c r="D93" s="306"/>
      <c r="E93" s="294"/>
      <c r="F93" s="342"/>
      <c r="G93" s="273"/>
      <c r="H93" s="348"/>
      <c r="I93" s="273"/>
      <c r="J93" s="348"/>
      <c r="K93" s="19"/>
      <c r="L93" s="19"/>
      <c r="M93" s="19"/>
      <c r="N93" s="74"/>
      <c r="O93" s="88">
        <f t="shared" si="78"/>
        <v>0</v>
      </c>
      <c r="P93" s="348"/>
      <c r="Q93" s="348"/>
      <c r="R93" s="348"/>
      <c r="S93" s="272"/>
      <c r="T93" s="272"/>
    </row>
    <row r="94" spans="1:20" ht="12.75" customHeight="1">
      <c r="A94" s="291">
        <v>19</v>
      </c>
      <c r="B94" s="295" t="s">
        <v>1383</v>
      </c>
      <c r="C94" s="295" t="s">
        <v>1607</v>
      </c>
      <c r="D94" s="304" t="s">
        <v>1619</v>
      </c>
      <c r="E94" s="294">
        <v>55</v>
      </c>
      <c r="F94" s="340">
        <f t="shared" si="89"/>
        <v>0.10543350000000001</v>
      </c>
      <c r="G94" s="273">
        <v>0.05</v>
      </c>
      <c r="H94" s="304">
        <f t="shared" si="90"/>
        <v>0.10543350000000001</v>
      </c>
      <c r="I94" s="273"/>
      <c r="J94" s="304">
        <f t="shared" si="91"/>
        <v>0</v>
      </c>
      <c r="K94" s="74"/>
      <c r="L94" s="74"/>
      <c r="M94" s="19"/>
      <c r="N94" s="74"/>
      <c r="O94" s="88">
        <f t="shared" si="78"/>
        <v>0</v>
      </c>
      <c r="P94" s="304">
        <f t="shared" ref="P94" si="97">E94*F94</f>
        <v>5.798842500000001</v>
      </c>
      <c r="Q94" s="304">
        <f t="shared" ref="Q94" si="98">SUM(O94:O97)</f>
        <v>0</v>
      </c>
      <c r="R94" s="304">
        <f t="shared" ref="R94" si="99">Q94*1.02*1.05*$R$15</f>
        <v>0</v>
      </c>
      <c r="S94" s="272">
        <f t="shared" ref="S94" si="100">F94*$S$18</f>
        <v>0.13585787089625151</v>
      </c>
      <c r="T94" s="272">
        <f t="shared" ref="T94" si="101">E94*S94</f>
        <v>7.4721828992938333</v>
      </c>
    </row>
    <row r="95" spans="1:20">
      <c r="A95" s="292"/>
      <c r="B95" s="295"/>
      <c r="C95" s="295"/>
      <c r="D95" s="305"/>
      <c r="E95" s="294"/>
      <c r="F95" s="341"/>
      <c r="G95" s="273"/>
      <c r="H95" s="347"/>
      <c r="I95" s="273"/>
      <c r="J95" s="347"/>
      <c r="K95" s="19"/>
      <c r="L95" s="19"/>
      <c r="M95" s="19"/>
      <c r="N95" s="74"/>
      <c r="O95" s="88">
        <f t="shared" si="78"/>
        <v>0</v>
      </c>
      <c r="P95" s="347"/>
      <c r="Q95" s="347"/>
      <c r="R95" s="347"/>
      <c r="S95" s="272"/>
      <c r="T95" s="272"/>
    </row>
    <row r="96" spans="1:20">
      <c r="A96" s="292"/>
      <c r="B96" s="295"/>
      <c r="C96" s="295"/>
      <c r="D96" s="305"/>
      <c r="E96" s="294"/>
      <c r="F96" s="341"/>
      <c r="G96" s="273"/>
      <c r="H96" s="347"/>
      <c r="I96" s="273"/>
      <c r="J96" s="347"/>
      <c r="K96" s="19"/>
      <c r="L96" s="19"/>
      <c r="M96" s="20"/>
      <c r="N96" s="74"/>
      <c r="O96" s="88">
        <f t="shared" si="78"/>
        <v>0</v>
      </c>
      <c r="P96" s="347"/>
      <c r="Q96" s="347"/>
      <c r="R96" s="347"/>
      <c r="S96" s="272"/>
      <c r="T96" s="272"/>
    </row>
    <row r="97" spans="1:20">
      <c r="A97" s="293"/>
      <c r="B97" s="295"/>
      <c r="C97" s="295"/>
      <c r="D97" s="306"/>
      <c r="E97" s="294"/>
      <c r="F97" s="342"/>
      <c r="G97" s="273"/>
      <c r="H97" s="348"/>
      <c r="I97" s="273"/>
      <c r="J97" s="348"/>
      <c r="K97" s="19"/>
      <c r="L97" s="19"/>
      <c r="M97" s="19"/>
      <c r="N97" s="74"/>
      <c r="O97" s="88">
        <f t="shared" si="78"/>
        <v>0</v>
      </c>
      <c r="P97" s="348"/>
      <c r="Q97" s="348"/>
      <c r="R97" s="348"/>
      <c r="S97" s="272"/>
      <c r="T97" s="272"/>
    </row>
    <row r="98" spans="1:20" ht="12.75" customHeight="1">
      <c r="A98" s="291">
        <v>20</v>
      </c>
      <c r="B98" s="295" t="s">
        <v>1385</v>
      </c>
      <c r="C98" s="295" t="s">
        <v>1608</v>
      </c>
      <c r="D98" s="662" t="s">
        <v>1617</v>
      </c>
      <c r="E98" s="294">
        <v>41</v>
      </c>
      <c r="F98" s="340">
        <f t="shared" si="89"/>
        <v>1.3275091800000001</v>
      </c>
      <c r="G98" s="353">
        <v>0.61</v>
      </c>
      <c r="H98" s="304">
        <f t="shared" si="90"/>
        <v>1.2862887000000001</v>
      </c>
      <c r="I98" s="353">
        <v>1.2E-2</v>
      </c>
      <c r="J98" s="304">
        <f t="shared" si="91"/>
        <v>4.1220480000000004E-2</v>
      </c>
      <c r="K98" s="19"/>
      <c r="L98" s="19"/>
      <c r="M98" s="19"/>
      <c r="N98" s="74"/>
      <c r="O98" s="88">
        <f t="shared" si="78"/>
        <v>0</v>
      </c>
      <c r="P98" s="304">
        <f t="shared" ref="P98" si="102">E98*F98</f>
        <v>54.427876380000001</v>
      </c>
      <c r="Q98" s="304">
        <f t="shared" ref="Q98" si="103">SUM(O98:O101)</f>
        <v>0</v>
      </c>
      <c r="R98" s="304">
        <f t="shared" ref="R98" si="104">Q98*1.02*1.05*$R$15</f>
        <v>0</v>
      </c>
      <c r="S98" s="272">
        <f t="shared" ref="S98" si="105">F98*$S$18</f>
        <v>1.7105812743580424</v>
      </c>
      <c r="T98" s="272">
        <f t="shared" ref="T98" si="106">E98*S98</f>
        <v>70.133832248679738</v>
      </c>
    </row>
    <row r="99" spans="1:20" ht="12.75" customHeight="1">
      <c r="A99" s="292"/>
      <c r="B99" s="295"/>
      <c r="C99" s="295"/>
      <c r="D99" s="503"/>
      <c r="E99" s="294"/>
      <c r="F99" s="341"/>
      <c r="G99" s="353"/>
      <c r="H99" s="347"/>
      <c r="I99" s="353"/>
      <c r="J99" s="347"/>
      <c r="K99" s="19"/>
      <c r="L99" s="19"/>
      <c r="M99" s="19"/>
      <c r="N99" s="74"/>
      <c r="O99" s="88">
        <f t="shared" si="78"/>
        <v>0</v>
      </c>
      <c r="P99" s="347"/>
      <c r="Q99" s="347"/>
      <c r="R99" s="347"/>
      <c r="S99" s="272"/>
      <c r="T99" s="272"/>
    </row>
    <row r="100" spans="1:20" ht="12.75" customHeight="1">
      <c r="A100" s="292"/>
      <c r="B100" s="295"/>
      <c r="C100" s="295"/>
      <c r="D100" s="503"/>
      <c r="E100" s="294"/>
      <c r="F100" s="341"/>
      <c r="G100" s="353"/>
      <c r="H100" s="347"/>
      <c r="I100" s="353"/>
      <c r="J100" s="347"/>
      <c r="K100" s="19"/>
      <c r="L100" s="19"/>
      <c r="M100" s="19"/>
      <c r="N100" s="74"/>
      <c r="O100" s="88">
        <f t="shared" si="78"/>
        <v>0</v>
      </c>
      <c r="P100" s="347"/>
      <c r="Q100" s="347"/>
      <c r="R100" s="347"/>
      <c r="S100" s="272"/>
      <c r="T100" s="272"/>
    </row>
    <row r="101" spans="1:20" ht="12.75" customHeight="1">
      <c r="A101" s="293"/>
      <c r="B101" s="295"/>
      <c r="C101" s="295"/>
      <c r="D101" s="503"/>
      <c r="E101" s="294"/>
      <c r="F101" s="342"/>
      <c r="G101" s="353"/>
      <c r="H101" s="348"/>
      <c r="I101" s="353"/>
      <c r="J101" s="348"/>
      <c r="K101" s="19"/>
      <c r="L101" s="19"/>
      <c r="M101" s="19"/>
      <c r="N101" s="74"/>
      <c r="O101" s="88">
        <f t="shared" si="78"/>
        <v>0</v>
      </c>
      <c r="P101" s="348"/>
      <c r="Q101" s="348"/>
      <c r="R101" s="348"/>
      <c r="S101" s="272"/>
      <c r="T101" s="272"/>
    </row>
    <row r="102" spans="1:20" ht="12.75" customHeight="1">
      <c r="A102" s="291">
        <v>21</v>
      </c>
      <c r="B102" s="295" t="s">
        <v>1387</v>
      </c>
      <c r="C102" s="295" t="s">
        <v>1609</v>
      </c>
      <c r="D102" s="662" t="s">
        <v>1617</v>
      </c>
      <c r="E102" s="294">
        <v>25</v>
      </c>
      <c r="F102" s="340">
        <f t="shared" si="89"/>
        <v>0.91523039000000006</v>
      </c>
      <c r="G102" s="273">
        <v>0.42099999999999999</v>
      </c>
      <c r="H102" s="304">
        <f t="shared" si="90"/>
        <v>0.88775007000000006</v>
      </c>
      <c r="I102" s="273">
        <v>8.0000000000000002E-3</v>
      </c>
      <c r="J102" s="304">
        <f t="shared" si="91"/>
        <v>2.7480319999999999E-2</v>
      </c>
      <c r="K102" s="19"/>
      <c r="L102" s="19"/>
      <c r="M102" s="19"/>
      <c r="N102" s="74"/>
      <c r="O102" s="88">
        <f t="shared" si="78"/>
        <v>0</v>
      </c>
      <c r="P102" s="304">
        <f t="shared" ref="P102" si="107">E102*F102</f>
        <v>22.880759750000003</v>
      </c>
      <c r="Q102" s="304">
        <f t="shared" ref="Q102" si="108">SUM(O102:O105)</f>
        <v>0</v>
      </c>
      <c r="R102" s="304">
        <f t="shared" ref="R102" si="109">Q102*1.02*1.05*$R$15</f>
        <v>0</v>
      </c>
      <c r="S102" s="272">
        <f t="shared" ref="S102" si="110">F102*$S$18</f>
        <v>1.1793334392289538</v>
      </c>
      <c r="T102" s="272">
        <f t="shared" ref="T102" si="111">E102*S102</f>
        <v>29.483335980723847</v>
      </c>
    </row>
    <row r="103" spans="1:20" ht="12.75" customHeight="1">
      <c r="A103" s="292"/>
      <c r="B103" s="295"/>
      <c r="C103" s="295"/>
      <c r="D103" s="503"/>
      <c r="E103" s="294"/>
      <c r="F103" s="341"/>
      <c r="G103" s="273"/>
      <c r="H103" s="347"/>
      <c r="I103" s="273"/>
      <c r="J103" s="347"/>
      <c r="K103" s="19"/>
      <c r="L103" s="19"/>
      <c r="M103" s="19"/>
      <c r="N103" s="74"/>
      <c r="O103" s="88">
        <f t="shared" si="78"/>
        <v>0</v>
      </c>
      <c r="P103" s="347"/>
      <c r="Q103" s="347"/>
      <c r="R103" s="347"/>
      <c r="S103" s="272"/>
      <c r="T103" s="272"/>
    </row>
    <row r="104" spans="1:20" ht="12.75" customHeight="1">
      <c r="A104" s="292"/>
      <c r="B104" s="295"/>
      <c r="C104" s="295"/>
      <c r="D104" s="503"/>
      <c r="E104" s="294"/>
      <c r="F104" s="341"/>
      <c r="G104" s="273"/>
      <c r="H104" s="347"/>
      <c r="I104" s="273"/>
      <c r="J104" s="347"/>
      <c r="K104" s="19"/>
      <c r="L104" s="19"/>
      <c r="M104" s="19"/>
      <c r="N104" s="74"/>
      <c r="O104" s="88">
        <f t="shared" si="78"/>
        <v>0</v>
      </c>
      <c r="P104" s="347"/>
      <c r="Q104" s="347"/>
      <c r="R104" s="347"/>
      <c r="S104" s="272"/>
      <c r="T104" s="272"/>
    </row>
    <row r="105" spans="1:20" ht="12.75" customHeight="1">
      <c r="A105" s="293"/>
      <c r="B105" s="295"/>
      <c r="C105" s="295"/>
      <c r="D105" s="503"/>
      <c r="E105" s="294"/>
      <c r="F105" s="342"/>
      <c r="G105" s="273"/>
      <c r="H105" s="348"/>
      <c r="I105" s="273"/>
      <c r="J105" s="348"/>
      <c r="K105" s="19"/>
      <c r="L105" s="19"/>
      <c r="M105" s="19"/>
      <c r="N105" s="74"/>
      <c r="O105" s="88">
        <f t="shared" si="78"/>
        <v>0</v>
      </c>
      <c r="P105" s="348"/>
      <c r="Q105" s="348"/>
      <c r="R105" s="348"/>
      <c r="S105" s="272"/>
      <c r="T105" s="272"/>
    </row>
    <row r="106" spans="1:20" ht="12.75" customHeight="1">
      <c r="A106" s="291">
        <v>22</v>
      </c>
      <c r="B106" s="295" t="s">
        <v>272</v>
      </c>
      <c r="C106" s="295" t="s">
        <v>1944</v>
      </c>
      <c r="D106" s="351" t="s">
        <v>1618</v>
      </c>
      <c r="E106" s="298">
        <v>2.1800000000000002</v>
      </c>
      <c r="F106" s="340">
        <f t="shared" si="89"/>
        <v>18.185428999999999</v>
      </c>
      <c r="G106" s="337">
        <v>3.9</v>
      </c>
      <c r="H106" s="304">
        <f t="shared" si="90"/>
        <v>8.2238129999999998</v>
      </c>
      <c r="I106" s="273">
        <v>2.9</v>
      </c>
      <c r="J106" s="304">
        <f t="shared" si="91"/>
        <v>9.9616159999999994</v>
      </c>
      <c r="K106" s="19"/>
      <c r="L106" s="19"/>
      <c r="M106" s="19"/>
      <c r="N106" s="74"/>
      <c r="O106" s="88">
        <f t="shared" si="78"/>
        <v>0</v>
      </c>
      <c r="P106" s="304">
        <f t="shared" ref="P106" si="112">E106*F106</f>
        <v>39.644235219999999</v>
      </c>
      <c r="Q106" s="304">
        <f t="shared" ref="Q106" si="113">SUM(O106:O109)</f>
        <v>0</v>
      </c>
      <c r="R106" s="304">
        <f t="shared" ref="R106" si="114">Q106*1.02*1.05*$R$15</f>
        <v>0</v>
      </c>
      <c r="S106" s="272">
        <f t="shared" ref="S106" si="115">F106*$S$18</f>
        <v>23.433099207319756</v>
      </c>
      <c r="T106" s="272">
        <f t="shared" ref="T106" si="116">E106*S106</f>
        <v>51.08415627195707</v>
      </c>
    </row>
    <row r="107" spans="1:20" ht="12.75" customHeight="1">
      <c r="A107" s="292"/>
      <c r="B107" s="295"/>
      <c r="C107" s="295"/>
      <c r="D107" s="273"/>
      <c r="E107" s="298"/>
      <c r="F107" s="341"/>
      <c r="G107" s="337"/>
      <c r="H107" s="347"/>
      <c r="I107" s="273"/>
      <c r="J107" s="347"/>
      <c r="K107" s="19"/>
      <c r="L107" s="19"/>
      <c r="M107" s="19"/>
      <c r="N107" s="74"/>
      <c r="O107" s="88">
        <f t="shared" si="78"/>
        <v>0</v>
      </c>
      <c r="P107" s="347"/>
      <c r="Q107" s="347"/>
      <c r="R107" s="347"/>
      <c r="S107" s="272"/>
      <c r="T107" s="272"/>
    </row>
    <row r="108" spans="1:20" ht="12.75" customHeight="1">
      <c r="A108" s="292"/>
      <c r="B108" s="295"/>
      <c r="C108" s="295"/>
      <c r="D108" s="273"/>
      <c r="E108" s="298"/>
      <c r="F108" s="341"/>
      <c r="G108" s="337"/>
      <c r="H108" s="347"/>
      <c r="I108" s="273"/>
      <c r="J108" s="347"/>
      <c r="K108" s="19"/>
      <c r="L108" s="19"/>
      <c r="M108" s="20"/>
      <c r="N108" s="74"/>
      <c r="O108" s="88">
        <f t="shared" si="78"/>
        <v>0</v>
      </c>
      <c r="P108" s="347"/>
      <c r="Q108" s="347"/>
      <c r="R108" s="347"/>
      <c r="S108" s="272"/>
      <c r="T108" s="272"/>
    </row>
    <row r="109" spans="1:20" ht="12.75" customHeight="1">
      <c r="A109" s="293"/>
      <c r="B109" s="295"/>
      <c r="C109" s="295"/>
      <c r="D109" s="273"/>
      <c r="E109" s="298"/>
      <c r="F109" s="342"/>
      <c r="G109" s="337"/>
      <c r="H109" s="348"/>
      <c r="I109" s="273"/>
      <c r="J109" s="348"/>
      <c r="K109" s="19"/>
      <c r="L109" s="19"/>
      <c r="M109" s="19"/>
      <c r="N109" s="74"/>
      <c r="O109" s="88">
        <f t="shared" si="78"/>
        <v>0</v>
      </c>
      <c r="P109" s="348"/>
      <c r="Q109" s="348"/>
      <c r="R109" s="348"/>
      <c r="S109" s="272"/>
      <c r="T109" s="272"/>
    </row>
    <row r="110" spans="1:20" ht="12.75" customHeight="1">
      <c r="A110" s="291">
        <v>23</v>
      </c>
      <c r="B110" s="368" t="s">
        <v>173</v>
      </c>
      <c r="C110" s="368" t="s">
        <v>1610</v>
      </c>
      <c r="D110" s="304" t="s">
        <v>1619</v>
      </c>
      <c r="E110" s="467">
        <v>1</v>
      </c>
      <c r="F110" s="340">
        <f t="shared" si="89"/>
        <v>0.52403829999999996</v>
      </c>
      <c r="G110" s="507">
        <v>0.24199999999999999</v>
      </c>
      <c r="H110" s="304">
        <f t="shared" si="90"/>
        <v>0.51029813999999996</v>
      </c>
      <c r="I110" s="507">
        <v>4.0000000000000001E-3</v>
      </c>
      <c r="J110" s="304">
        <f t="shared" si="91"/>
        <v>1.374016E-2</v>
      </c>
      <c r="K110" s="102"/>
      <c r="L110" s="102"/>
      <c r="M110" s="102"/>
      <c r="N110" s="101"/>
      <c r="O110" s="88">
        <f t="shared" si="78"/>
        <v>0</v>
      </c>
      <c r="P110" s="304">
        <f t="shared" ref="P110" si="117">E110*F110</f>
        <v>0.52403829999999996</v>
      </c>
      <c r="Q110" s="304">
        <f t="shared" ref="Q110" si="118">SUM(O110:O113)</f>
        <v>0</v>
      </c>
      <c r="R110" s="304">
        <f t="shared" ref="R110" si="119">Q110*1.02*1.05*$R$15</f>
        <v>0</v>
      </c>
      <c r="S110" s="272">
        <f t="shared" ref="S110" si="120">F110*$S$18</f>
        <v>0.67525717827911524</v>
      </c>
      <c r="T110" s="272">
        <f t="shared" ref="T110" si="121">E110*S110</f>
        <v>0.67525717827911524</v>
      </c>
    </row>
    <row r="111" spans="1:20" ht="12.75" customHeight="1">
      <c r="A111" s="292"/>
      <c r="B111" s="368"/>
      <c r="C111" s="368"/>
      <c r="D111" s="305"/>
      <c r="E111" s="467"/>
      <c r="F111" s="341"/>
      <c r="G111" s="507"/>
      <c r="H111" s="347"/>
      <c r="I111" s="507"/>
      <c r="J111" s="347"/>
      <c r="K111" s="102"/>
      <c r="L111" s="102"/>
      <c r="M111" s="102"/>
      <c r="N111" s="101"/>
      <c r="O111" s="88">
        <f t="shared" si="78"/>
        <v>0</v>
      </c>
      <c r="P111" s="347"/>
      <c r="Q111" s="347"/>
      <c r="R111" s="347"/>
      <c r="S111" s="272"/>
      <c r="T111" s="272"/>
    </row>
    <row r="112" spans="1:20" ht="12.75" customHeight="1">
      <c r="A112" s="292"/>
      <c r="B112" s="368"/>
      <c r="C112" s="368"/>
      <c r="D112" s="305"/>
      <c r="E112" s="467"/>
      <c r="F112" s="341"/>
      <c r="G112" s="507"/>
      <c r="H112" s="347"/>
      <c r="I112" s="507"/>
      <c r="J112" s="347"/>
      <c r="K112" s="102"/>
      <c r="L112" s="102"/>
      <c r="M112" s="104"/>
      <c r="N112" s="101"/>
      <c r="O112" s="88">
        <f t="shared" si="78"/>
        <v>0</v>
      </c>
      <c r="P112" s="347"/>
      <c r="Q112" s="347"/>
      <c r="R112" s="347"/>
      <c r="S112" s="272"/>
      <c r="T112" s="272"/>
    </row>
    <row r="113" spans="1:20" ht="12.75" customHeight="1">
      <c r="A113" s="293"/>
      <c r="B113" s="368"/>
      <c r="C113" s="368"/>
      <c r="D113" s="306"/>
      <c r="E113" s="467"/>
      <c r="F113" s="342"/>
      <c r="G113" s="507"/>
      <c r="H113" s="348"/>
      <c r="I113" s="507"/>
      <c r="J113" s="348"/>
      <c r="K113" s="102"/>
      <c r="L113" s="102"/>
      <c r="M113" s="102"/>
      <c r="N113" s="101"/>
      <c r="O113" s="88">
        <f t="shared" si="78"/>
        <v>0</v>
      </c>
      <c r="P113" s="348"/>
      <c r="Q113" s="348"/>
      <c r="R113" s="348"/>
      <c r="S113" s="272"/>
      <c r="T113" s="272"/>
    </row>
    <row r="114" spans="1:20" ht="12.75" customHeight="1">
      <c r="A114" s="291">
        <v>24</v>
      </c>
      <c r="B114" s="295" t="s">
        <v>172</v>
      </c>
      <c r="C114" s="295" t="s">
        <v>1945</v>
      </c>
      <c r="D114" s="304" t="s">
        <v>1619</v>
      </c>
      <c r="E114" s="294">
        <v>2</v>
      </c>
      <c r="F114" s="340">
        <f t="shared" si="89"/>
        <v>0.64712345999999998</v>
      </c>
      <c r="G114" s="273">
        <v>0.30199999999999999</v>
      </c>
      <c r="H114" s="304">
        <f t="shared" si="90"/>
        <v>0.63681834000000004</v>
      </c>
      <c r="I114" s="273">
        <v>3.0000000000000001E-3</v>
      </c>
      <c r="J114" s="304">
        <f t="shared" si="91"/>
        <v>1.0305120000000001E-2</v>
      </c>
      <c r="K114" s="74"/>
      <c r="L114" s="74"/>
      <c r="M114" s="74"/>
      <c r="N114" s="74"/>
      <c r="O114" s="88">
        <f t="shared" si="78"/>
        <v>0</v>
      </c>
      <c r="P114" s="304">
        <f t="shared" ref="P114" si="122">E114*F114</f>
        <v>1.29424692</v>
      </c>
      <c r="Q114" s="304">
        <f t="shared" ref="Q114" si="123">SUM(O114:O117)</f>
        <v>0</v>
      </c>
      <c r="R114" s="304">
        <f t="shared" ref="R114" si="124">Q114*1.02*1.05*$R$15</f>
        <v>0</v>
      </c>
      <c r="S114" s="272">
        <f t="shared" ref="S114" si="125">F114*$S$18</f>
        <v>0.83386035256930247</v>
      </c>
      <c r="T114" s="272">
        <f t="shared" ref="T114" si="126">E114*S114</f>
        <v>1.6677207051386049</v>
      </c>
    </row>
    <row r="115" spans="1:20" ht="12.75" customHeight="1">
      <c r="A115" s="292"/>
      <c r="B115" s="295"/>
      <c r="C115" s="295"/>
      <c r="D115" s="305"/>
      <c r="E115" s="294"/>
      <c r="F115" s="341"/>
      <c r="G115" s="273"/>
      <c r="H115" s="347"/>
      <c r="I115" s="273"/>
      <c r="J115" s="347"/>
      <c r="K115" s="19"/>
      <c r="L115" s="19"/>
      <c r="M115" s="19"/>
      <c r="N115" s="74"/>
      <c r="O115" s="88">
        <f t="shared" si="78"/>
        <v>0</v>
      </c>
      <c r="P115" s="347"/>
      <c r="Q115" s="347"/>
      <c r="R115" s="347"/>
      <c r="S115" s="272"/>
      <c r="T115" s="272"/>
    </row>
    <row r="116" spans="1:20" ht="12.75" customHeight="1">
      <c r="A116" s="292"/>
      <c r="B116" s="295"/>
      <c r="C116" s="295"/>
      <c r="D116" s="305"/>
      <c r="E116" s="294"/>
      <c r="F116" s="341"/>
      <c r="G116" s="273"/>
      <c r="H116" s="347"/>
      <c r="I116" s="273"/>
      <c r="J116" s="347"/>
      <c r="K116" s="19"/>
      <c r="L116" s="19"/>
      <c r="M116" s="19"/>
      <c r="N116" s="74"/>
      <c r="O116" s="88">
        <f t="shared" si="78"/>
        <v>0</v>
      </c>
      <c r="P116" s="347"/>
      <c r="Q116" s="347"/>
      <c r="R116" s="347"/>
      <c r="S116" s="272"/>
      <c r="T116" s="272"/>
    </row>
    <row r="117" spans="1:20" ht="12.75" customHeight="1">
      <c r="A117" s="293"/>
      <c r="B117" s="295"/>
      <c r="C117" s="295"/>
      <c r="D117" s="306"/>
      <c r="E117" s="294"/>
      <c r="F117" s="342"/>
      <c r="G117" s="273"/>
      <c r="H117" s="348"/>
      <c r="I117" s="273"/>
      <c r="J117" s="348"/>
      <c r="K117" s="19"/>
      <c r="L117" s="19"/>
      <c r="M117" s="19"/>
      <c r="N117" s="74"/>
      <c r="O117" s="88">
        <f t="shared" si="78"/>
        <v>0</v>
      </c>
      <c r="P117" s="348"/>
      <c r="Q117" s="348"/>
      <c r="R117" s="348"/>
      <c r="S117" s="272"/>
      <c r="T117" s="272"/>
    </row>
    <row r="118" spans="1:20" ht="12.75" customHeight="1">
      <c r="A118" s="291">
        <v>25</v>
      </c>
      <c r="B118" s="295" t="s">
        <v>324</v>
      </c>
      <c r="C118" s="295" t="s">
        <v>1611</v>
      </c>
      <c r="D118" s="304" t="s">
        <v>1619</v>
      </c>
      <c r="E118" s="294">
        <v>2</v>
      </c>
      <c r="F118" s="340">
        <f t="shared" si="89"/>
        <v>1.4971557</v>
      </c>
      <c r="G118" s="273">
        <v>0.71</v>
      </c>
      <c r="H118" s="304">
        <f t="shared" si="90"/>
        <v>1.4971557</v>
      </c>
      <c r="I118" s="273"/>
      <c r="J118" s="304">
        <f t="shared" si="91"/>
        <v>0</v>
      </c>
      <c r="K118" s="19"/>
      <c r="L118" s="19"/>
      <c r="M118" s="19"/>
      <c r="N118" s="74"/>
      <c r="O118" s="88">
        <f t="shared" si="78"/>
        <v>0</v>
      </c>
      <c r="P118" s="304">
        <f t="shared" ref="P118" si="127">E118*F118</f>
        <v>2.9943114</v>
      </c>
      <c r="Q118" s="304">
        <f t="shared" ref="Q118" si="128">SUM(O118:O121)</f>
        <v>0</v>
      </c>
      <c r="R118" s="304">
        <f t="shared" ref="R118" si="129">Q118*1.02*1.05*$R$15</f>
        <v>0</v>
      </c>
      <c r="S118" s="272">
        <f t="shared" ref="S118" si="130">F118*$S$18</f>
        <v>1.929181766726771</v>
      </c>
      <c r="T118" s="272">
        <f t="shared" ref="T118" si="131">E118*S118</f>
        <v>3.858363533453542</v>
      </c>
    </row>
    <row r="119" spans="1:20" ht="12.75" customHeight="1">
      <c r="A119" s="292"/>
      <c r="B119" s="295"/>
      <c r="C119" s="295"/>
      <c r="D119" s="305"/>
      <c r="E119" s="294"/>
      <c r="F119" s="341"/>
      <c r="G119" s="273"/>
      <c r="H119" s="347"/>
      <c r="I119" s="273"/>
      <c r="J119" s="347"/>
      <c r="K119" s="19"/>
      <c r="L119" s="19"/>
      <c r="M119" s="19"/>
      <c r="N119" s="74"/>
      <c r="O119" s="88">
        <f t="shared" si="78"/>
        <v>0</v>
      </c>
      <c r="P119" s="347"/>
      <c r="Q119" s="347"/>
      <c r="R119" s="347"/>
      <c r="S119" s="272"/>
      <c r="T119" s="272"/>
    </row>
    <row r="120" spans="1:20" ht="12.75" customHeight="1">
      <c r="A120" s="292"/>
      <c r="B120" s="295"/>
      <c r="C120" s="295"/>
      <c r="D120" s="305"/>
      <c r="E120" s="294"/>
      <c r="F120" s="341"/>
      <c r="G120" s="273"/>
      <c r="H120" s="347"/>
      <c r="I120" s="273"/>
      <c r="J120" s="347"/>
      <c r="K120" s="19"/>
      <c r="L120" s="19"/>
      <c r="M120" s="20"/>
      <c r="N120" s="74"/>
      <c r="O120" s="88">
        <f t="shared" si="78"/>
        <v>0</v>
      </c>
      <c r="P120" s="347"/>
      <c r="Q120" s="347"/>
      <c r="R120" s="347"/>
      <c r="S120" s="272"/>
      <c r="T120" s="272"/>
    </row>
    <row r="121" spans="1:20" ht="12.75" customHeight="1">
      <c r="A121" s="293"/>
      <c r="B121" s="295"/>
      <c r="C121" s="295"/>
      <c r="D121" s="306"/>
      <c r="E121" s="294"/>
      <c r="F121" s="342"/>
      <c r="G121" s="273"/>
      <c r="H121" s="348"/>
      <c r="I121" s="273"/>
      <c r="J121" s="348"/>
      <c r="K121" s="19"/>
      <c r="L121" s="19"/>
      <c r="M121" s="19"/>
      <c r="N121" s="74"/>
      <c r="O121" s="88">
        <f t="shared" si="78"/>
        <v>0</v>
      </c>
      <c r="P121" s="348"/>
      <c r="Q121" s="348"/>
      <c r="R121" s="348"/>
      <c r="S121" s="272"/>
      <c r="T121" s="272"/>
    </row>
    <row r="122" spans="1:20" ht="12.75" customHeight="1">
      <c r="A122" s="291">
        <v>26</v>
      </c>
      <c r="B122" s="295" t="s">
        <v>740</v>
      </c>
      <c r="C122" s="295" t="s">
        <v>1946</v>
      </c>
      <c r="D122" s="662" t="s">
        <v>1617</v>
      </c>
      <c r="E122" s="294">
        <v>72</v>
      </c>
      <c r="F122" s="340">
        <f t="shared" si="89"/>
        <v>0.48842914000000004</v>
      </c>
      <c r="G122" s="273">
        <v>0.23</v>
      </c>
      <c r="H122" s="304">
        <f t="shared" si="90"/>
        <v>0.48499410000000004</v>
      </c>
      <c r="I122" s="273">
        <v>1E-3</v>
      </c>
      <c r="J122" s="304">
        <f t="shared" si="91"/>
        <v>3.4350399999999999E-3</v>
      </c>
      <c r="K122" s="19"/>
      <c r="L122" s="19"/>
      <c r="M122" s="19"/>
      <c r="N122" s="74"/>
      <c r="O122" s="88">
        <f t="shared" si="78"/>
        <v>0</v>
      </c>
      <c r="P122" s="304">
        <f t="shared" ref="P122" si="132">E122*F122</f>
        <v>35.166898080000003</v>
      </c>
      <c r="Q122" s="304">
        <f t="shared" ref="Q122" si="133">SUM(O122:O125)</f>
        <v>0</v>
      </c>
      <c r="R122" s="304">
        <f t="shared" ref="R122" si="134">Q122*1.02*1.05*$R$15</f>
        <v>0</v>
      </c>
      <c r="S122" s="272">
        <f t="shared" ref="S122" si="135">F122*$S$18</f>
        <v>0.62937247690807141</v>
      </c>
      <c r="T122" s="272">
        <f t="shared" ref="T122" si="136">E122*S122</f>
        <v>45.314818337381141</v>
      </c>
    </row>
    <row r="123" spans="1:20" ht="12.75" customHeight="1">
      <c r="A123" s="292"/>
      <c r="B123" s="295"/>
      <c r="C123" s="295"/>
      <c r="D123" s="503"/>
      <c r="E123" s="294"/>
      <c r="F123" s="341"/>
      <c r="G123" s="273"/>
      <c r="H123" s="347"/>
      <c r="I123" s="273"/>
      <c r="J123" s="347"/>
      <c r="K123" s="19"/>
      <c r="L123" s="19"/>
      <c r="M123" s="19"/>
      <c r="N123" s="74"/>
      <c r="O123" s="88">
        <f t="shared" si="78"/>
        <v>0</v>
      </c>
      <c r="P123" s="347"/>
      <c r="Q123" s="347"/>
      <c r="R123" s="347"/>
      <c r="S123" s="272"/>
      <c r="T123" s="272"/>
    </row>
    <row r="124" spans="1:20" ht="12.75" customHeight="1">
      <c r="A124" s="292"/>
      <c r="B124" s="295"/>
      <c r="C124" s="295"/>
      <c r="D124" s="503"/>
      <c r="E124" s="294"/>
      <c r="F124" s="341"/>
      <c r="G124" s="273"/>
      <c r="H124" s="347"/>
      <c r="I124" s="273"/>
      <c r="J124" s="347"/>
      <c r="K124" s="19"/>
      <c r="L124" s="74"/>
      <c r="M124" s="105"/>
      <c r="N124" s="74"/>
      <c r="O124" s="88">
        <f t="shared" si="78"/>
        <v>0</v>
      </c>
      <c r="P124" s="347"/>
      <c r="Q124" s="347"/>
      <c r="R124" s="347"/>
      <c r="S124" s="272"/>
      <c r="T124" s="272"/>
    </row>
    <row r="125" spans="1:20" ht="12.75" customHeight="1">
      <c r="A125" s="293"/>
      <c r="B125" s="295"/>
      <c r="C125" s="295"/>
      <c r="D125" s="503"/>
      <c r="E125" s="294"/>
      <c r="F125" s="342"/>
      <c r="G125" s="273"/>
      <c r="H125" s="348"/>
      <c r="I125" s="273"/>
      <c r="J125" s="348"/>
      <c r="K125" s="19"/>
      <c r="L125" s="19"/>
      <c r="M125" s="19"/>
      <c r="N125" s="74"/>
      <c r="O125" s="88">
        <f t="shared" si="78"/>
        <v>0</v>
      </c>
      <c r="P125" s="348"/>
      <c r="Q125" s="348"/>
      <c r="R125" s="348"/>
      <c r="S125" s="272"/>
      <c r="T125" s="272"/>
    </row>
    <row r="126" spans="1:20" ht="12.75" customHeight="1">
      <c r="A126" s="291">
        <v>27</v>
      </c>
      <c r="B126" s="295" t="s">
        <v>1843</v>
      </c>
      <c r="C126" s="295" t="s">
        <v>1947</v>
      </c>
      <c r="D126" s="351" t="s">
        <v>1616</v>
      </c>
      <c r="E126" s="350">
        <v>9.24</v>
      </c>
      <c r="F126" s="340">
        <f t="shared" si="89"/>
        <v>0.73736972000000001</v>
      </c>
      <c r="G126" s="273">
        <v>0.3</v>
      </c>
      <c r="H126" s="304">
        <f t="shared" si="90"/>
        <v>0.63260099999999997</v>
      </c>
      <c r="I126" s="354">
        <v>3.0499999999999999E-2</v>
      </c>
      <c r="J126" s="304">
        <f t="shared" si="91"/>
        <v>0.10476872</v>
      </c>
      <c r="K126" s="19"/>
      <c r="L126" s="19"/>
      <c r="M126" s="19"/>
      <c r="N126" s="74"/>
      <c r="O126" s="88">
        <f t="shared" si="78"/>
        <v>0</v>
      </c>
      <c r="P126" s="304">
        <f t="shared" ref="P126" si="137">E126*F126</f>
        <v>6.8132962128000001</v>
      </c>
      <c r="Q126" s="304">
        <f t="shared" ref="Q126" si="138">SUM(O126:O129)</f>
        <v>0</v>
      </c>
      <c r="R126" s="304">
        <f t="shared" ref="R126" si="139">Q126*1.02*1.05*$R$15</f>
        <v>0</v>
      </c>
      <c r="S126" s="272">
        <f t="shared" ref="S126" si="140">F126*$S$18</f>
        <v>0.95014848432960208</v>
      </c>
      <c r="T126" s="272">
        <f t="shared" ref="T126" si="141">E126*S126</f>
        <v>8.7793719952055227</v>
      </c>
    </row>
    <row r="127" spans="1:20" ht="12.75" customHeight="1">
      <c r="A127" s="292"/>
      <c r="B127" s="295"/>
      <c r="C127" s="295"/>
      <c r="D127" s="273"/>
      <c r="E127" s="350"/>
      <c r="F127" s="341"/>
      <c r="G127" s="273"/>
      <c r="H127" s="347"/>
      <c r="I127" s="354"/>
      <c r="J127" s="347"/>
      <c r="K127" s="19"/>
      <c r="L127" s="19"/>
      <c r="M127" s="19"/>
      <c r="N127" s="74"/>
      <c r="O127" s="88">
        <f t="shared" si="78"/>
        <v>0</v>
      </c>
      <c r="P127" s="347"/>
      <c r="Q127" s="347"/>
      <c r="R127" s="347"/>
      <c r="S127" s="272"/>
      <c r="T127" s="272"/>
    </row>
    <row r="128" spans="1:20" ht="12.75" customHeight="1">
      <c r="A128" s="292"/>
      <c r="B128" s="295"/>
      <c r="C128" s="295"/>
      <c r="D128" s="273"/>
      <c r="E128" s="350"/>
      <c r="F128" s="341"/>
      <c r="G128" s="273"/>
      <c r="H128" s="347"/>
      <c r="I128" s="354"/>
      <c r="J128" s="347"/>
      <c r="K128" s="19"/>
      <c r="L128" s="19"/>
      <c r="M128" s="20"/>
      <c r="N128" s="74"/>
      <c r="O128" s="88">
        <f t="shared" si="78"/>
        <v>0</v>
      </c>
      <c r="P128" s="347"/>
      <c r="Q128" s="347"/>
      <c r="R128" s="347"/>
      <c r="S128" s="272"/>
      <c r="T128" s="272"/>
    </row>
    <row r="129" spans="1:20" ht="19.5" customHeight="1">
      <c r="A129" s="293"/>
      <c r="B129" s="295"/>
      <c r="C129" s="295"/>
      <c r="D129" s="273"/>
      <c r="E129" s="350"/>
      <c r="F129" s="342"/>
      <c r="G129" s="273"/>
      <c r="H129" s="348"/>
      <c r="I129" s="354"/>
      <c r="J129" s="348"/>
      <c r="K129" s="19"/>
      <c r="L129" s="19"/>
      <c r="M129" s="19"/>
      <c r="N129" s="74"/>
      <c r="O129" s="88">
        <f t="shared" si="78"/>
        <v>0</v>
      </c>
      <c r="P129" s="348"/>
      <c r="Q129" s="348"/>
      <c r="R129" s="348"/>
      <c r="S129" s="272"/>
      <c r="T129" s="272"/>
    </row>
    <row r="130" spans="1:20" ht="12.75" customHeight="1">
      <c r="A130" s="291">
        <v>28</v>
      </c>
      <c r="B130" s="295" t="s">
        <v>1844</v>
      </c>
      <c r="C130" s="295" t="s">
        <v>1948</v>
      </c>
      <c r="D130" s="351" t="s">
        <v>1616</v>
      </c>
      <c r="E130" s="298">
        <v>28.5</v>
      </c>
      <c r="F130" s="340">
        <f t="shared" si="89"/>
        <v>0.89610396799999992</v>
      </c>
      <c r="G130" s="273">
        <v>0.34399999999999997</v>
      </c>
      <c r="H130" s="304">
        <f t="shared" si="90"/>
        <v>0.72538247999999994</v>
      </c>
      <c r="I130" s="273">
        <v>4.9700000000000001E-2</v>
      </c>
      <c r="J130" s="304">
        <f t="shared" si="91"/>
        <v>0.170721488</v>
      </c>
      <c r="K130" s="19"/>
      <c r="L130" s="19"/>
      <c r="M130" s="19"/>
      <c r="N130" s="74"/>
      <c r="O130" s="88">
        <f t="shared" si="78"/>
        <v>0</v>
      </c>
      <c r="P130" s="304">
        <f t="shared" ref="P130" si="142">E130*F130</f>
        <v>25.538963087999999</v>
      </c>
      <c r="Q130" s="304">
        <f t="shared" ref="Q130" si="143">SUM(O130:O133)</f>
        <v>0</v>
      </c>
      <c r="R130" s="304">
        <f t="shared" ref="R130" si="144">Q130*1.02*1.05*$R$15</f>
        <v>0</v>
      </c>
      <c r="S130" s="272">
        <f t="shared" ref="S130" si="145">F130*$S$18</f>
        <v>1.1546878097963422</v>
      </c>
      <c r="T130" s="272">
        <f t="shared" ref="T130" si="146">E130*S130</f>
        <v>32.908602579195751</v>
      </c>
    </row>
    <row r="131" spans="1:20" ht="12.75" customHeight="1">
      <c r="A131" s="292"/>
      <c r="B131" s="295"/>
      <c r="C131" s="295"/>
      <c r="D131" s="273"/>
      <c r="E131" s="298"/>
      <c r="F131" s="341"/>
      <c r="G131" s="273"/>
      <c r="H131" s="347"/>
      <c r="I131" s="273"/>
      <c r="J131" s="347"/>
      <c r="K131" s="19"/>
      <c r="L131" s="19"/>
      <c r="M131" s="19"/>
      <c r="N131" s="74"/>
      <c r="O131" s="88">
        <f t="shared" si="78"/>
        <v>0</v>
      </c>
      <c r="P131" s="347"/>
      <c r="Q131" s="347"/>
      <c r="R131" s="347"/>
      <c r="S131" s="272"/>
      <c r="T131" s="272"/>
    </row>
    <row r="132" spans="1:20" ht="12.75" customHeight="1">
      <c r="A132" s="292"/>
      <c r="B132" s="295"/>
      <c r="C132" s="295"/>
      <c r="D132" s="273"/>
      <c r="E132" s="298"/>
      <c r="F132" s="341"/>
      <c r="G132" s="273"/>
      <c r="H132" s="347"/>
      <c r="I132" s="273"/>
      <c r="J132" s="347"/>
      <c r="K132" s="19"/>
      <c r="L132" s="19"/>
      <c r="M132" s="20"/>
      <c r="N132" s="74"/>
      <c r="O132" s="88">
        <f t="shared" si="78"/>
        <v>0</v>
      </c>
      <c r="P132" s="347"/>
      <c r="Q132" s="347"/>
      <c r="R132" s="347"/>
      <c r="S132" s="272"/>
      <c r="T132" s="272"/>
    </row>
    <row r="133" spans="1:20" ht="12.75" customHeight="1">
      <c r="A133" s="293"/>
      <c r="B133" s="295"/>
      <c r="C133" s="295"/>
      <c r="D133" s="273"/>
      <c r="E133" s="298"/>
      <c r="F133" s="342"/>
      <c r="G133" s="273"/>
      <c r="H133" s="348"/>
      <c r="I133" s="273"/>
      <c r="J133" s="348"/>
      <c r="K133" s="19"/>
      <c r="L133" s="19"/>
      <c r="M133" s="20"/>
      <c r="N133" s="74"/>
      <c r="O133" s="88">
        <f t="shared" si="78"/>
        <v>0</v>
      </c>
      <c r="P133" s="348"/>
      <c r="Q133" s="348"/>
      <c r="R133" s="348"/>
      <c r="S133" s="272"/>
      <c r="T133" s="272"/>
    </row>
    <row r="134" spans="1:20" ht="12.75" customHeight="1">
      <c r="A134" s="291">
        <v>29</v>
      </c>
      <c r="B134" s="355" t="s">
        <v>1918</v>
      </c>
      <c r="C134" s="392" t="s">
        <v>1949</v>
      </c>
      <c r="D134" s="318" t="s">
        <v>1620</v>
      </c>
      <c r="E134" s="483">
        <v>97.2</v>
      </c>
      <c r="F134" s="340">
        <f t="shared" si="89"/>
        <v>2.7327400000000002</v>
      </c>
      <c r="G134" s="353">
        <v>0.4</v>
      </c>
      <c r="H134" s="304">
        <f t="shared" si="90"/>
        <v>0.84346800000000011</v>
      </c>
      <c r="I134" s="364">
        <v>0.55000000000000004</v>
      </c>
      <c r="J134" s="304">
        <f t="shared" si="91"/>
        <v>1.8892720000000001</v>
      </c>
      <c r="K134" s="123"/>
      <c r="L134" s="123"/>
      <c r="M134" s="107"/>
      <c r="N134" s="123"/>
      <c r="O134" s="88">
        <f t="shared" si="78"/>
        <v>0</v>
      </c>
      <c r="P134" s="304">
        <f t="shared" ref="P134" si="147">E134*F134</f>
        <v>265.62232800000004</v>
      </c>
      <c r="Q134" s="304">
        <f t="shared" ref="Q134" si="148">SUM(O134:O137)</f>
        <v>0</v>
      </c>
      <c r="R134" s="304">
        <f t="shared" ref="R134" si="149">Q134*1.02*1.05*$R$15</f>
        <v>0</v>
      </c>
      <c r="S134" s="272">
        <f t="shared" ref="S134" si="150">F134*$S$18</f>
        <v>3.5213118990930043</v>
      </c>
      <c r="T134" s="272">
        <f t="shared" ref="T134" si="151">E134*S134</f>
        <v>342.27151659184005</v>
      </c>
    </row>
    <row r="135" spans="1:20" ht="12.75" customHeight="1">
      <c r="A135" s="292"/>
      <c r="B135" s="356"/>
      <c r="C135" s="393"/>
      <c r="D135" s="405"/>
      <c r="E135" s="484"/>
      <c r="F135" s="341"/>
      <c r="G135" s="353"/>
      <c r="H135" s="347"/>
      <c r="I135" s="365"/>
      <c r="J135" s="347"/>
      <c r="K135" s="19"/>
      <c r="L135" s="19"/>
      <c r="M135" s="19"/>
      <c r="N135" s="74"/>
      <c r="O135" s="88">
        <f t="shared" si="78"/>
        <v>0</v>
      </c>
      <c r="P135" s="347"/>
      <c r="Q135" s="347"/>
      <c r="R135" s="347"/>
      <c r="S135" s="272"/>
      <c r="T135" s="272"/>
    </row>
    <row r="136" spans="1:20" ht="12.75" customHeight="1">
      <c r="A136" s="292"/>
      <c r="B136" s="356"/>
      <c r="C136" s="393"/>
      <c r="D136" s="405"/>
      <c r="E136" s="484"/>
      <c r="F136" s="341"/>
      <c r="G136" s="353"/>
      <c r="H136" s="347"/>
      <c r="I136" s="365"/>
      <c r="J136" s="347"/>
      <c r="K136" s="19"/>
      <c r="L136" s="19"/>
      <c r="M136" s="20"/>
      <c r="N136" s="74"/>
      <c r="O136" s="88">
        <f t="shared" si="78"/>
        <v>0</v>
      </c>
      <c r="P136" s="347"/>
      <c r="Q136" s="347"/>
      <c r="R136" s="347"/>
      <c r="S136" s="272"/>
      <c r="T136" s="272"/>
    </row>
    <row r="137" spans="1:20" ht="12.75" customHeight="1">
      <c r="A137" s="293"/>
      <c r="B137" s="357"/>
      <c r="C137" s="394"/>
      <c r="D137" s="406"/>
      <c r="E137" s="485"/>
      <c r="F137" s="342"/>
      <c r="G137" s="353"/>
      <c r="H137" s="348"/>
      <c r="I137" s="366"/>
      <c r="J137" s="348"/>
      <c r="K137" s="19"/>
      <c r="L137" s="19"/>
      <c r="M137" s="19"/>
      <c r="N137" s="74"/>
      <c r="O137" s="88">
        <f t="shared" si="78"/>
        <v>0</v>
      </c>
      <c r="P137" s="348"/>
      <c r="Q137" s="348"/>
      <c r="R137" s="348"/>
      <c r="S137" s="272"/>
      <c r="T137" s="272"/>
    </row>
    <row r="138" spans="1:20" ht="12.75" customHeight="1">
      <c r="A138" s="324"/>
      <c r="B138" s="327"/>
      <c r="C138" s="330" t="s">
        <v>1923</v>
      </c>
      <c r="D138" s="327"/>
      <c r="E138" s="327"/>
      <c r="F138" s="333" t="e">
        <f>H138+J138+R138</f>
        <v>#VALUE!</v>
      </c>
      <c r="G138" s="412"/>
      <c r="H138" s="415">
        <f>G138*$P$7/1000</f>
        <v>0</v>
      </c>
      <c r="I138" s="418"/>
      <c r="J138" s="415">
        <f>I138*$P$8/1000</f>
        <v>0</v>
      </c>
      <c r="K138" s="76"/>
      <c r="L138" s="76"/>
      <c r="M138" s="76"/>
      <c r="N138" s="77"/>
      <c r="O138" s="78">
        <f t="shared" si="78"/>
        <v>0</v>
      </c>
      <c r="P138" s="415" t="e">
        <f>E138*F138</f>
        <v>#VALUE!</v>
      </c>
      <c r="Q138" s="415">
        <f>SUM(O138:O141)</f>
        <v>0</v>
      </c>
      <c r="R138" s="415" t="e">
        <f>Q138*1.02*1.05*$R$14</f>
        <v>#VALUE!</v>
      </c>
      <c r="S138" s="421"/>
      <c r="T138" s="422">
        <f>SUM(T22:T137)</f>
        <v>1993.9597223381115</v>
      </c>
    </row>
    <row r="139" spans="1:20" ht="12.75" customHeight="1">
      <c r="A139" s="325"/>
      <c r="B139" s="328"/>
      <c r="C139" s="331"/>
      <c r="D139" s="328"/>
      <c r="E139" s="328"/>
      <c r="F139" s="334"/>
      <c r="G139" s="413"/>
      <c r="H139" s="416"/>
      <c r="I139" s="419"/>
      <c r="J139" s="416"/>
      <c r="K139" s="76"/>
      <c r="L139" s="76"/>
      <c r="M139" s="76"/>
      <c r="N139" s="77"/>
      <c r="O139" s="78">
        <f t="shared" si="78"/>
        <v>0</v>
      </c>
      <c r="P139" s="416"/>
      <c r="Q139" s="416"/>
      <c r="R139" s="416"/>
      <c r="S139" s="421"/>
      <c r="T139" s="423"/>
    </row>
    <row r="140" spans="1:20" ht="12.75" customHeight="1">
      <c r="A140" s="325"/>
      <c r="B140" s="328"/>
      <c r="C140" s="331"/>
      <c r="D140" s="328"/>
      <c r="E140" s="328"/>
      <c r="F140" s="334"/>
      <c r="G140" s="413"/>
      <c r="H140" s="416"/>
      <c r="I140" s="419"/>
      <c r="J140" s="416"/>
      <c r="K140" s="76"/>
      <c r="L140" s="76"/>
      <c r="M140" s="76"/>
      <c r="N140" s="77"/>
      <c r="O140" s="78">
        <f t="shared" si="78"/>
        <v>0</v>
      </c>
      <c r="P140" s="416"/>
      <c r="Q140" s="416"/>
      <c r="R140" s="416"/>
      <c r="S140" s="421"/>
      <c r="T140" s="423"/>
    </row>
    <row r="141" spans="1:20" ht="12.75" customHeight="1">
      <c r="A141" s="326"/>
      <c r="B141" s="329"/>
      <c r="C141" s="332"/>
      <c r="D141" s="329"/>
      <c r="E141" s="329"/>
      <c r="F141" s="335"/>
      <c r="G141" s="414"/>
      <c r="H141" s="417"/>
      <c r="I141" s="420"/>
      <c r="J141" s="417"/>
      <c r="K141" s="76"/>
      <c r="L141" s="76"/>
      <c r="M141" s="76"/>
      <c r="N141" s="77"/>
      <c r="O141" s="78">
        <f t="shared" si="78"/>
        <v>0</v>
      </c>
      <c r="P141" s="417"/>
      <c r="Q141" s="417"/>
      <c r="R141" s="417"/>
      <c r="S141" s="421"/>
      <c r="T141" s="424"/>
    </row>
    <row r="142" spans="1:20" ht="12.75" customHeight="1">
      <c r="A142" s="324"/>
      <c r="B142" s="327"/>
      <c r="C142" s="330" t="s">
        <v>1924</v>
      </c>
      <c r="D142" s="327"/>
      <c r="E142" s="327"/>
      <c r="F142" s="333" t="e">
        <f>H142+J142+R142</f>
        <v>#VALUE!</v>
      </c>
      <c r="G142" s="412"/>
      <c r="H142" s="415">
        <f>G142*$P$7/1000</f>
        <v>0</v>
      </c>
      <c r="I142" s="418"/>
      <c r="J142" s="415">
        <f>I142*$P$8/1000</f>
        <v>0</v>
      </c>
      <c r="K142" s="76"/>
      <c r="L142" s="76"/>
      <c r="M142" s="76"/>
      <c r="N142" s="77"/>
      <c r="O142" s="78">
        <f t="shared" si="78"/>
        <v>0</v>
      </c>
      <c r="P142" s="415" t="e">
        <f>E142*F142</f>
        <v>#VALUE!</v>
      </c>
      <c r="Q142" s="415">
        <f>SUM(O142:O145)</f>
        <v>0</v>
      </c>
      <c r="R142" s="415" t="e">
        <f>Q142*1.02*1.05*$R$14</f>
        <v>#VALUE!</v>
      </c>
      <c r="S142" s="421"/>
      <c r="T142" s="425">
        <f>(T138*100%)/$T$1718</f>
        <v>5.4009874287991616E-2</v>
      </c>
    </row>
    <row r="143" spans="1:20" ht="12.75" customHeight="1">
      <c r="A143" s="325"/>
      <c r="B143" s="328"/>
      <c r="C143" s="331"/>
      <c r="D143" s="328"/>
      <c r="E143" s="328"/>
      <c r="F143" s="334"/>
      <c r="G143" s="413"/>
      <c r="H143" s="416"/>
      <c r="I143" s="419"/>
      <c r="J143" s="416"/>
      <c r="K143" s="76"/>
      <c r="L143" s="76"/>
      <c r="M143" s="76"/>
      <c r="N143" s="77"/>
      <c r="O143" s="78">
        <f t="shared" si="78"/>
        <v>0</v>
      </c>
      <c r="P143" s="416"/>
      <c r="Q143" s="416"/>
      <c r="R143" s="416"/>
      <c r="S143" s="421"/>
      <c r="T143" s="425"/>
    </row>
    <row r="144" spans="1:20" ht="12.75" customHeight="1">
      <c r="A144" s="325"/>
      <c r="B144" s="328"/>
      <c r="C144" s="331"/>
      <c r="D144" s="328"/>
      <c r="E144" s="328"/>
      <c r="F144" s="334"/>
      <c r="G144" s="413"/>
      <c r="H144" s="416"/>
      <c r="I144" s="419"/>
      <c r="J144" s="416"/>
      <c r="K144" s="76"/>
      <c r="L144" s="76"/>
      <c r="M144" s="76"/>
      <c r="N144" s="77"/>
      <c r="O144" s="78">
        <f t="shared" si="78"/>
        <v>0</v>
      </c>
      <c r="P144" s="416"/>
      <c r="Q144" s="416"/>
      <c r="R144" s="416"/>
      <c r="S144" s="421"/>
      <c r="T144" s="425"/>
    </row>
    <row r="145" spans="1:20" ht="12.75" customHeight="1">
      <c r="A145" s="326"/>
      <c r="B145" s="329"/>
      <c r="C145" s="332"/>
      <c r="D145" s="329"/>
      <c r="E145" s="329"/>
      <c r="F145" s="335"/>
      <c r="G145" s="414"/>
      <c r="H145" s="417"/>
      <c r="I145" s="420"/>
      <c r="J145" s="417"/>
      <c r="K145" s="76"/>
      <c r="L145" s="76"/>
      <c r="M145" s="76"/>
      <c r="N145" s="77"/>
      <c r="O145" s="78">
        <f t="shared" si="78"/>
        <v>0</v>
      </c>
      <c r="P145" s="417"/>
      <c r="Q145" s="417"/>
      <c r="R145" s="417"/>
      <c r="S145" s="421"/>
      <c r="T145" s="425"/>
    </row>
    <row r="146" spans="1:20" ht="12.75" customHeight="1">
      <c r="A146" s="349"/>
      <c r="B146" s="392"/>
      <c r="C146" s="358" t="s">
        <v>1950</v>
      </c>
      <c r="D146" s="392"/>
      <c r="E146" s="479"/>
      <c r="F146" s="340">
        <f t="shared" si="89"/>
        <v>0</v>
      </c>
      <c r="G146" s="273"/>
      <c r="H146" s="304">
        <f t="shared" si="90"/>
        <v>0</v>
      </c>
      <c r="I146" s="273"/>
      <c r="J146" s="304">
        <f t="shared" si="91"/>
        <v>0</v>
      </c>
      <c r="K146" s="19"/>
      <c r="L146" s="19"/>
      <c r="M146" s="19"/>
      <c r="N146" s="74"/>
      <c r="O146" s="88">
        <f t="shared" si="78"/>
        <v>0</v>
      </c>
      <c r="P146" s="304">
        <f t="shared" ref="P146" si="152">E146*F146</f>
        <v>0</v>
      </c>
      <c r="Q146" s="304">
        <f t="shared" ref="Q146" si="153">SUM(O146:O149)</f>
        <v>0</v>
      </c>
      <c r="R146" s="304">
        <f t="shared" ref="R146" si="154">Q146*1.02*1.05*$R$15</f>
        <v>0</v>
      </c>
      <c r="S146" s="272">
        <f t="shared" ref="S146" si="155">F146*$S$18</f>
        <v>0</v>
      </c>
      <c r="T146" s="272">
        <f t="shared" ref="T146" si="156">E146*S146</f>
        <v>0</v>
      </c>
    </row>
    <row r="147" spans="1:20" ht="12.75" customHeight="1">
      <c r="A147" s="349"/>
      <c r="B147" s="393"/>
      <c r="C147" s="359"/>
      <c r="D147" s="393"/>
      <c r="E147" s="479"/>
      <c r="F147" s="341"/>
      <c r="G147" s="273"/>
      <c r="H147" s="347"/>
      <c r="I147" s="273"/>
      <c r="J147" s="347"/>
      <c r="K147" s="19"/>
      <c r="L147" s="19"/>
      <c r="M147" s="19"/>
      <c r="N147" s="74"/>
      <c r="O147" s="88">
        <f t="shared" si="78"/>
        <v>0</v>
      </c>
      <c r="P147" s="347"/>
      <c r="Q147" s="347"/>
      <c r="R147" s="347"/>
      <c r="S147" s="272"/>
      <c r="T147" s="272"/>
    </row>
    <row r="148" spans="1:20" ht="12.75" customHeight="1">
      <c r="A148" s="349"/>
      <c r="B148" s="393"/>
      <c r="C148" s="359"/>
      <c r="D148" s="393"/>
      <c r="E148" s="479"/>
      <c r="F148" s="341"/>
      <c r="G148" s="273"/>
      <c r="H148" s="347"/>
      <c r="I148" s="273"/>
      <c r="J148" s="347"/>
      <c r="K148" s="19"/>
      <c r="L148" s="19"/>
      <c r="M148" s="19"/>
      <c r="N148" s="74"/>
      <c r="O148" s="88">
        <f t="shared" si="78"/>
        <v>0</v>
      </c>
      <c r="P148" s="347"/>
      <c r="Q148" s="347"/>
      <c r="R148" s="347"/>
      <c r="S148" s="272"/>
      <c r="T148" s="272"/>
    </row>
    <row r="149" spans="1:20" ht="12.75" customHeight="1">
      <c r="A149" s="349"/>
      <c r="B149" s="394"/>
      <c r="C149" s="360"/>
      <c r="D149" s="394"/>
      <c r="E149" s="479"/>
      <c r="F149" s="342"/>
      <c r="G149" s="273"/>
      <c r="H149" s="348"/>
      <c r="I149" s="273"/>
      <c r="J149" s="348"/>
      <c r="K149" s="19"/>
      <c r="L149" s="110"/>
      <c r="M149" s="19"/>
      <c r="N149" s="19"/>
      <c r="O149" s="88">
        <f t="shared" si="78"/>
        <v>0</v>
      </c>
      <c r="P149" s="348"/>
      <c r="Q149" s="348"/>
      <c r="R149" s="348"/>
      <c r="S149" s="272"/>
      <c r="T149" s="272"/>
    </row>
    <row r="150" spans="1:20" ht="12.75" customHeight="1">
      <c r="A150" s="291"/>
      <c r="B150" s="295"/>
      <c r="C150" s="358" t="s">
        <v>1622</v>
      </c>
      <c r="D150" s="294"/>
      <c r="E150" s="298"/>
      <c r="F150" s="340">
        <f t="shared" si="89"/>
        <v>0</v>
      </c>
      <c r="G150" s="273"/>
      <c r="H150" s="304">
        <f t="shared" si="90"/>
        <v>0</v>
      </c>
      <c r="I150" s="353"/>
      <c r="J150" s="304">
        <f t="shared" si="91"/>
        <v>0</v>
      </c>
      <c r="K150" s="19"/>
      <c r="L150" s="19"/>
      <c r="M150" s="19"/>
      <c r="N150" s="74"/>
      <c r="O150" s="88">
        <f t="shared" si="78"/>
        <v>0</v>
      </c>
      <c r="P150" s="304">
        <f t="shared" ref="P150" si="157">E150*F150</f>
        <v>0</v>
      </c>
      <c r="Q150" s="304">
        <f t="shared" ref="Q150" si="158">SUM(O150:O153)</f>
        <v>0</v>
      </c>
      <c r="R150" s="304">
        <f t="shared" ref="R150" si="159">Q150*1.02*1.05*$R$15</f>
        <v>0</v>
      </c>
      <c r="S150" s="272">
        <f t="shared" ref="S150" si="160">F150*$S$18</f>
        <v>0</v>
      </c>
      <c r="T150" s="272">
        <f t="shared" ref="T150" si="161">E150*S150</f>
        <v>0</v>
      </c>
    </row>
    <row r="151" spans="1:20" ht="12.75" customHeight="1">
      <c r="A151" s="292"/>
      <c r="B151" s="295"/>
      <c r="C151" s="359"/>
      <c r="D151" s="294"/>
      <c r="E151" s="298"/>
      <c r="F151" s="341"/>
      <c r="G151" s="273"/>
      <c r="H151" s="347"/>
      <c r="I151" s="353"/>
      <c r="J151" s="347"/>
      <c r="K151" s="19"/>
      <c r="L151" s="19"/>
      <c r="M151" s="19"/>
      <c r="N151" s="74"/>
      <c r="O151" s="88">
        <f t="shared" si="78"/>
        <v>0</v>
      </c>
      <c r="P151" s="347"/>
      <c r="Q151" s="347"/>
      <c r="R151" s="347"/>
      <c r="S151" s="272"/>
      <c r="T151" s="272"/>
    </row>
    <row r="152" spans="1:20" ht="12.75" customHeight="1">
      <c r="A152" s="292"/>
      <c r="B152" s="295"/>
      <c r="C152" s="359"/>
      <c r="D152" s="294"/>
      <c r="E152" s="298"/>
      <c r="F152" s="341"/>
      <c r="G152" s="273"/>
      <c r="H152" s="347"/>
      <c r="I152" s="353"/>
      <c r="J152" s="347"/>
      <c r="K152" s="19"/>
      <c r="L152" s="19"/>
      <c r="M152" s="111"/>
      <c r="N152" s="74"/>
      <c r="O152" s="88">
        <f t="shared" si="78"/>
        <v>0</v>
      </c>
      <c r="P152" s="347"/>
      <c r="Q152" s="347"/>
      <c r="R152" s="347"/>
      <c r="S152" s="272"/>
      <c r="T152" s="272"/>
    </row>
    <row r="153" spans="1:20" ht="12.75" customHeight="1">
      <c r="A153" s="293"/>
      <c r="B153" s="295"/>
      <c r="C153" s="360"/>
      <c r="D153" s="294"/>
      <c r="E153" s="298"/>
      <c r="F153" s="342"/>
      <c r="G153" s="273"/>
      <c r="H153" s="348"/>
      <c r="I153" s="353"/>
      <c r="J153" s="348"/>
      <c r="K153" s="19"/>
      <c r="L153" s="19"/>
      <c r="M153" s="19"/>
      <c r="N153" s="74"/>
      <c r="O153" s="88">
        <f t="shared" si="78"/>
        <v>0</v>
      </c>
      <c r="P153" s="348"/>
      <c r="Q153" s="348"/>
      <c r="R153" s="348"/>
      <c r="S153" s="272"/>
      <c r="T153" s="272"/>
    </row>
    <row r="154" spans="1:20" ht="12.75" customHeight="1">
      <c r="A154" s="291">
        <v>1</v>
      </c>
      <c r="B154" s="392" t="s">
        <v>734</v>
      </c>
      <c r="C154" s="392" t="s">
        <v>1951</v>
      </c>
      <c r="D154" s="351" t="s">
        <v>1618</v>
      </c>
      <c r="E154" s="340">
        <v>29.77</v>
      </c>
      <c r="F154" s="340">
        <f t="shared" si="89"/>
        <v>10.239366284000001</v>
      </c>
      <c r="G154" s="346">
        <v>1.82</v>
      </c>
      <c r="H154" s="304">
        <f t="shared" si="90"/>
        <v>3.8377794000000005</v>
      </c>
      <c r="I154" s="346">
        <v>0.41</v>
      </c>
      <c r="J154" s="304">
        <f t="shared" si="91"/>
        <v>1.4083663999999998</v>
      </c>
      <c r="K154" s="19" t="s">
        <v>580</v>
      </c>
      <c r="L154" s="19" t="s">
        <v>37</v>
      </c>
      <c r="M154" s="19">
        <v>0.09</v>
      </c>
      <c r="N154" s="74">
        <v>3.8</v>
      </c>
      <c r="O154" s="88">
        <f t="shared" ref="O154:O233" si="162">M154*N154</f>
        <v>0.34199999999999997</v>
      </c>
      <c r="P154" s="304">
        <f t="shared" ref="P154" si="163">E154*F154</f>
        <v>304.82593427468004</v>
      </c>
      <c r="Q154" s="304">
        <f t="shared" ref="Q154" si="164">SUM(O154:O157)</f>
        <v>4.28</v>
      </c>
      <c r="R154" s="304">
        <f t="shared" ref="R154" si="165">Q154*1.02*1.05*$R$15</f>
        <v>4.9932204840000001</v>
      </c>
      <c r="S154" s="272">
        <f t="shared" ref="S154" si="166">F154*$S$18</f>
        <v>13.194084448217145</v>
      </c>
      <c r="T154" s="272">
        <f t="shared" ref="T154" si="167">E154*S154</f>
        <v>392.78789402342443</v>
      </c>
    </row>
    <row r="155" spans="1:20" ht="12.75" customHeight="1">
      <c r="A155" s="292"/>
      <c r="B155" s="393"/>
      <c r="C155" s="393"/>
      <c r="D155" s="273"/>
      <c r="E155" s="341"/>
      <c r="F155" s="341"/>
      <c r="G155" s="346"/>
      <c r="H155" s="347"/>
      <c r="I155" s="346"/>
      <c r="J155" s="347"/>
      <c r="K155" s="19" t="s">
        <v>736</v>
      </c>
      <c r="L155" s="19" t="s">
        <v>37</v>
      </c>
      <c r="M155" s="19">
        <v>0.18</v>
      </c>
      <c r="N155" s="74">
        <v>1.4</v>
      </c>
      <c r="O155" s="88">
        <f t="shared" si="162"/>
        <v>0.252</v>
      </c>
      <c r="P155" s="347"/>
      <c r="Q155" s="347"/>
      <c r="R155" s="347"/>
      <c r="S155" s="272"/>
      <c r="T155" s="272"/>
    </row>
    <row r="156" spans="1:20" ht="12.75" customHeight="1">
      <c r="A156" s="292"/>
      <c r="B156" s="393"/>
      <c r="C156" s="393"/>
      <c r="D156" s="273"/>
      <c r="E156" s="341"/>
      <c r="F156" s="341"/>
      <c r="G156" s="346"/>
      <c r="H156" s="347"/>
      <c r="I156" s="346"/>
      <c r="J156" s="347"/>
      <c r="K156" s="19" t="s">
        <v>735</v>
      </c>
      <c r="L156" s="19" t="s">
        <v>37</v>
      </c>
      <c r="M156" s="19">
        <v>0.97</v>
      </c>
      <c r="N156" s="74">
        <v>3.8</v>
      </c>
      <c r="O156" s="88">
        <f t="shared" si="162"/>
        <v>3.6859999999999999</v>
      </c>
      <c r="P156" s="347"/>
      <c r="Q156" s="347"/>
      <c r="R156" s="347"/>
      <c r="S156" s="272"/>
      <c r="T156" s="272"/>
    </row>
    <row r="157" spans="1:20" ht="18.75" customHeight="1">
      <c r="A157" s="293"/>
      <c r="B157" s="394"/>
      <c r="C157" s="394"/>
      <c r="D157" s="273"/>
      <c r="E157" s="342"/>
      <c r="F157" s="342"/>
      <c r="G157" s="346"/>
      <c r="H157" s="348"/>
      <c r="I157" s="346"/>
      <c r="J157" s="348"/>
      <c r="K157" s="19"/>
      <c r="L157" s="19"/>
      <c r="M157" s="19"/>
      <c r="N157" s="74"/>
      <c r="O157" s="88">
        <f t="shared" si="162"/>
        <v>0</v>
      </c>
      <c r="P157" s="348"/>
      <c r="Q157" s="348"/>
      <c r="R157" s="348"/>
      <c r="S157" s="272"/>
      <c r="T157" s="272"/>
    </row>
    <row r="158" spans="1:20" ht="12.75" customHeight="1">
      <c r="A158" s="291">
        <v>2</v>
      </c>
      <c r="B158" s="392" t="s">
        <v>1917</v>
      </c>
      <c r="C158" s="392" t="s">
        <v>1952</v>
      </c>
      <c r="D158" s="351" t="s">
        <v>1618</v>
      </c>
      <c r="E158" s="298">
        <v>29.77</v>
      </c>
      <c r="F158" s="340">
        <f t="shared" si="89"/>
        <v>0.250620436</v>
      </c>
      <c r="G158" s="273">
        <v>6.2E-2</v>
      </c>
      <c r="H158" s="304">
        <f t="shared" si="90"/>
        <v>0.13073753999999999</v>
      </c>
      <c r="I158" s="273">
        <v>3.49E-2</v>
      </c>
      <c r="J158" s="304">
        <f t="shared" si="91"/>
        <v>0.119882896</v>
      </c>
      <c r="K158" s="19"/>
      <c r="L158" s="19"/>
      <c r="M158" s="19"/>
      <c r="N158" s="74"/>
      <c r="O158" s="88">
        <f t="shared" si="162"/>
        <v>0</v>
      </c>
      <c r="P158" s="304">
        <f t="shared" ref="P158" si="168">E158*F158</f>
        <v>7.46097037972</v>
      </c>
      <c r="Q158" s="304">
        <f t="shared" ref="Q158" si="169">SUM(O158:O161)</f>
        <v>0</v>
      </c>
      <c r="R158" s="304">
        <f t="shared" ref="R158" si="170">Q158*1.02*1.05*$R$15</f>
        <v>0</v>
      </c>
      <c r="S158" s="272">
        <f t="shared" ref="S158" si="171">F158*$S$18</f>
        <v>0.32294061031882898</v>
      </c>
      <c r="T158" s="272">
        <f t="shared" ref="T158" si="172">E158*S158</f>
        <v>9.6139419691915382</v>
      </c>
    </row>
    <row r="159" spans="1:20" ht="12.75" customHeight="1">
      <c r="A159" s="292"/>
      <c r="B159" s="393"/>
      <c r="C159" s="393"/>
      <c r="D159" s="273"/>
      <c r="E159" s="298"/>
      <c r="F159" s="341"/>
      <c r="G159" s="273"/>
      <c r="H159" s="347"/>
      <c r="I159" s="273"/>
      <c r="J159" s="347"/>
      <c r="K159" s="19"/>
      <c r="L159" s="19"/>
      <c r="M159" s="19"/>
      <c r="N159" s="74"/>
      <c r="O159" s="88">
        <f t="shared" si="162"/>
        <v>0</v>
      </c>
      <c r="P159" s="347"/>
      <c r="Q159" s="347"/>
      <c r="R159" s="347"/>
      <c r="S159" s="272"/>
      <c r="T159" s="272"/>
    </row>
    <row r="160" spans="1:20" ht="12.75" customHeight="1">
      <c r="A160" s="292"/>
      <c r="B160" s="393"/>
      <c r="C160" s="393"/>
      <c r="D160" s="273"/>
      <c r="E160" s="298"/>
      <c r="F160" s="341"/>
      <c r="G160" s="273"/>
      <c r="H160" s="347"/>
      <c r="I160" s="273"/>
      <c r="J160" s="347"/>
      <c r="K160" s="19"/>
      <c r="L160" s="19"/>
      <c r="M160" s="20"/>
      <c r="N160" s="101"/>
      <c r="O160" s="88">
        <f t="shared" si="162"/>
        <v>0</v>
      </c>
      <c r="P160" s="347"/>
      <c r="Q160" s="347"/>
      <c r="R160" s="347"/>
      <c r="S160" s="272"/>
      <c r="T160" s="272"/>
    </row>
    <row r="161" spans="1:20" ht="12.75" customHeight="1">
      <c r="A161" s="293"/>
      <c r="B161" s="394"/>
      <c r="C161" s="394"/>
      <c r="D161" s="273"/>
      <c r="E161" s="298"/>
      <c r="F161" s="342"/>
      <c r="G161" s="273"/>
      <c r="H161" s="348"/>
      <c r="I161" s="273"/>
      <c r="J161" s="348"/>
      <c r="K161" s="19"/>
      <c r="L161" s="19"/>
      <c r="M161" s="19"/>
      <c r="N161" s="74"/>
      <c r="O161" s="88">
        <f t="shared" si="162"/>
        <v>0</v>
      </c>
      <c r="P161" s="348"/>
      <c r="Q161" s="348"/>
      <c r="R161" s="348"/>
      <c r="S161" s="272"/>
      <c r="T161" s="272"/>
    </row>
    <row r="162" spans="1:20" ht="12.75" customHeight="1">
      <c r="A162" s="291">
        <v>3</v>
      </c>
      <c r="B162" s="392" t="s">
        <v>95</v>
      </c>
      <c r="C162" s="392" t="s">
        <v>1624</v>
      </c>
      <c r="D162" s="351" t="s">
        <v>1616</v>
      </c>
      <c r="E162" s="340">
        <v>198.47</v>
      </c>
      <c r="F162" s="340">
        <f t="shared" ref="F162:F238" si="173">H162+J162+R162</f>
        <v>1.4362391885800001</v>
      </c>
      <c r="G162" s="404">
        <v>0.14000000000000001</v>
      </c>
      <c r="H162" s="304">
        <f t="shared" ref="H162:H238" si="174">G162*$P$8/1000</f>
        <v>0.29521380000000003</v>
      </c>
      <c r="I162" s="404">
        <v>0.01</v>
      </c>
      <c r="J162" s="304">
        <f t="shared" ref="J162:J238" si="175">I162*$P$9/1000</f>
        <v>3.4350400000000003E-2</v>
      </c>
      <c r="K162" s="19" t="s">
        <v>51</v>
      </c>
      <c r="L162" s="19" t="s">
        <v>37</v>
      </c>
      <c r="M162" s="19">
        <v>3.0599999999999999E-2</v>
      </c>
      <c r="N162" s="74">
        <v>31</v>
      </c>
      <c r="O162" s="88">
        <f t="shared" si="162"/>
        <v>0.9486</v>
      </c>
      <c r="P162" s="304">
        <f t="shared" ref="P162" si="176">E162*F162</f>
        <v>285.0503917574726</v>
      </c>
      <c r="Q162" s="304">
        <f t="shared" ref="Q162" si="177">SUM(O162:O165)</f>
        <v>0.9486</v>
      </c>
      <c r="R162" s="304">
        <f t="shared" ref="R162" si="178">Q162*1.02*1.05*$R$15</f>
        <v>1.10667498858</v>
      </c>
      <c r="S162" s="272">
        <f t="shared" ref="S162" si="179">F162*$S$18</f>
        <v>1.8506869093621916</v>
      </c>
      <c r="T162" s="272">
        <f t="shared" ref="T162" si="180">E162*S162</f>
        <v>367.30583090111418</v>
      </c>
    </row>
    <row r="163" spans="1:20" ht="12.75" customHeight="1">
      <c r="A163" s="292"/>
      <c r="B163" s="393"/>
      <c r="C163" s="393"/>
      <c r="D163" s="273"/>
      <c r="E163" s="341"/>
      <c r="F163" s="341"/>
      <c r="G163" s="405"/>
      <c r="H163" s="347"/>
      <c r="I163" s="405"/>
      <c r="J163" s="347"/>
      <c r="K163" s="19"/>
      <c r="L163" s="19"/>
      <c r="M163" s="19"/>
      <c r="N163" s="74"/>
      <c r="O163" s="88">
        <f t="shared" si="162"/>
        <v>0</v>
      </c>
      <c r="P163" s="347"/>
      <c r="Q163" s="347"/>
      <c r="R163" s="347"/>
      <c r="S163" s="272"/>
      <c r="T163" s="272"/>
    </row>
    <row r="164" spans="1:20" ht="12.75" customHeight="1">
      <c r="A164" s="292"/>
      <c r="B164" s="393"/>
      <c r="C164" s="393"/>
      <c r="D164" s="273"/>
      <c r="E164" s="341"/>
      <c r="F164" s="341"/>
      <c r="G164" s="405"/>
      <c r="H164" s="347"/>
      <c r="I164" s="405"/>
      <c r="J164" s="347"/>
      <c r="K164" s="19"/>
      <c r="L164" s="19"/>
      <c r="M164" s="20"/>
      <c r="N164" s="74"/>
      <c r="O164" s="88">
        <f t="shared" si="162"/>
        <v>0</v>
      </c>
      <c r="P164" s="347"/>
      <c r="Q164" s="347"/>
      <c r="R164" s="347"/>
      <c r="S164" s="272"/>
      <c r="T164" s="272"/>
    </row>
    <row r="165" spans="1:20" ht="31.5" customHeight="1">
      <c r="A165" s="293"/>
      <c r="B165" s="394"/>
      <c r="C165" s="394"/>
      <c r="D165" s="273"/>
      <c r="E165" s="342"/>
      <c r="F165" s="342"/>
      <c r="G165" s="406"/>
      <c r="H165" s="348"/>
      <c r="I165" s="406"/>
      <c r="J165" s="348"/>
      <c r="K165" s="19"/>
      <c r="L165" s="19"/>
      <c r="M165" s="19"/>
      <c r="N165" s="74"/>
      <c r="O165" s="88">
        <f t="shared" si="162"/>
        <v>0</v>
      </c>
      <c r="P165" s="348"/>
      <c r="Q165" s="348"/>
      <c r="R165" s="348"/>
      <c r="S165" s="272"/>
      <c r="T165" s="272"/>
    </row>
    <row r="166" spans="1:20" ht="12.75" customHeight="1">
      <c r="A166" s="291">
        <v>4</v>
      </c>
      <c r="B166" s="392" t="s">
        <v>573</v>
      </c>
      <c r="C166" s="392" t="s">
        <v>1625</v>
      </c>
      <c r="D166" s="351" t="s">
        <v>1616</v>
      </c>
      <c r="E166" s="340">
        <v>116.01</v>
      </c>
      <c r="F166" s="340">
        <f t="shared" si="173"/>
        <v>7.1064879822600009</v>
      </c>
      <c r="G166" s="404">
        <v>0.43</v>
      </c>
      <c r="H166" s="304">
        <f t="shared" si="174"/>
        <v>0.90672810000000004</v>
      </c>
      <c r="I166" s="536"/>
      <c r="J166" s="304">
        <f t="shared" si="175"/>
        <v>0</v>
      </c>
      <c r="K166" s="19" t="s">
        <v>575</v>
      </c>
      <c r="L166" s="19" t="s">
        <v>26</v>
      </c>
      <c r="M166" s="19">
        <v>1.02</v>
      </c>
      <c r="N166" s="74">
        <v>5.21</v>
      </c>
      <c r="O166" s="88">
        <f t="shared" si="162"/>
        <v>5.3142000000000005</v>
      </c>
      <c r="P166" s="304">
        <f t="shared" ref="P166" si="181">E166*F166</f>
        <v>824.4236708219828</v>
      </c>
      <c r="Q166" s="304">
        <f t="shared" ref="Q166" si="182">SUM(O166:O169)</f>
        <v>5.3142000000000005</v>
      </c>
      <c r="R166" s="304">
        <f t="shared" ref="R166" si="183">Q166*1.02*1.05*$R$15</f>
        <v>6.1997598822600013</v>
      </c>
      <c r="S166" s="272">
        <f t="shared" ref="S166" si="184">F166*$S$18</f>
        <v>9.1571685168342309</v>
      </c>
      <c r="T166" s="272">
        <f t="shared" ref="T166" si="185">E166*S166</f>
        <v>1062.3231196379393</v>
      </c>
    </row>
    <row r="167" spans="1:20" ht="12.75" customHeight="1">
      <c r="A167" s="292"/>
      <c r="B167" s="393"/>
      <c r="C167" s="393"/>
      <c r="D167" s="273"/>
      <c r="E167" s="341"/>
      <c r="F167" s="341"/>
      <c r="G167" s="405"/>
      <c r="H167" s="347"/>
      <c r="I167" s="537"/>
      <c r="J167" s="347"/>
      <c r="K167" s="19" t="s">
        <v>576</v>
      </c>
      <c r="L167" s="19"/>
      <c r="M167" s="19"/>
      <c r="N167" s="74"/>
      <c r="O167" s="88">
        <f t="shared" si="162"/>
        <v>0</v>
      </c>
      <c r="P167" s="347"/>
      <c r="Q167" s="347"/>
      <c r="R167" s="347"/>
      <c r="S167" s="272"/>
      <c r="T167" s="272"/>
    </row>
    <row r="168" spans="1:20" ht="12.75" customHeight="1">
      <c r="A168" s="292"/>
      <c r="B168" s="393"/>
      <c r="C168" s="393"/>
      <c r="D168" s="273"/>
      <c r="E168" s="341"/>
      <c r="F168" s="341"/>
      <c r="G168" s="405"/>
      <c r="H168" s="347"/>
      <c r="I168" s="537"/>
      <c r="J168" s="347"/>
      <c r="K168" s="19"/>
      <c r="L168" s="19"/>
      <c r="M168" s="111"/>
      <c r="N168" s="74"/>
      <c r="O168" s="88">
        <f t="shared" si="162"/>
        <v>0</v>
      </c>
      <c r="P168" s="347"/>
      <c r="Q168" s="347"/>
      <c r="R168" s="347"/>
      <c r="S168" s="272"/>
      <c r="T168" s="272"/>
    </row>
    <row r="169" spans="1:20" ht="12.75" customHeight="1">
      <c r="A169" s="293"/>
      <c r="B169" s="394"/>
      <c r="C169" s="394"/>
      <c r="D169" s="273"/>
      <c r="E169" s="342"/>
      <c r="F169" s="342"/>
      <c r="G169" s="406"/>
      <c r="H169" s="348"/>
      <c r="I169" s="538"/>
      <c r="J169" s="348"/>
      <c r="K169" s="19"/>
      <c r="L169" s="19"/>
      <c r="M169" s="19"/>
      <c r="N169" s="74"/>
      <c r="O169" s="88">
        <f t="shared" si="162"/>
        <v>0</v>
      </c>
      <c r="P169" s="348"/>
      <c r="Q169" s="348"/>
      <c r="R169" s="348"/>
      <c r="S169" s="272"/>
      <c r="T169" s="272"/>
    </row>
    <row r="170" spans="1:20" ht="12.75" customHeight="1">
      <c r="A170" s="291">
        <v>5</v>
      </c>
      <c r="B170" s="392" t="s">
        <v>97</v>
      </c>
      <c r="C170" s="392" t="s">
        <v>1626</v>
      </c>
      <c r="D170" s="351" t="s">
        <v>1616</v>
      </c>
      <c r="E170" s="340">
        <v>82.46</v>
      </c>
      <c r="F170" s="340">
        <f t="shared" si="173"/>
        <v>8.545217192857999</v>
      </c>
      <c r="G170" s="404">
        <v>0.61</v>
      </c>
      <c r="H170" s="304">
        <f t="shared" si="174"/>
        <v>1.2862887000000001</v>
      </c>
      <c r="I170" s="404">
        <v>0.05</v>
      </c>
      <c r="J170" s="304">
        <f t="shared" si="175"/>
        <v>0.17175200000000002</v>
      </c>
      <c r="K170" s="19" t="s">
        <v>98</v>
      </c>
      <c r="L170" s="19" t="s">
        <v>26</v>
      </c>
      <c r="M170" s="19">
        <v>1.02</v>
      </c>
      <c r="N170" s="74">
        <v>5.2779999999999996</v>
      </c>
      <c r="O170" s="88">
        <f t="shared" si="162"/>
        <v>5.3835599999999992</v>
      </c>
      <c r="P170" s="304">
        <f t="shared" ref="P170" si="186">E170*F170</f>
        <v>704.63860972307054</v>
      </c>
      <c r="Q170" s="304">
        <f t="shared" ref="Q170" si="187">SUM(O170:O173)</f>
        <v>6.0748599999999993</v>
      </c>
      <c r="R170" s="304">
        <f t="shared" ref="R170" si="188">Q170*1.02*1.05*$R$15</f>
        <v>7.0871764928579992</v>
      </c>
      <c r="S170" s="272">
        <f t="shared" ref="S170" si="189">F170*$S$18</f>
        <v>11.011063980307307</v>
      </c>
      <c r="T170" s="272">
        <f t="shared" ref="T170" si="190">E170*S170</f>
        <v>907.97233581614046</v>
      </c>
    </row>
    <row r="171" spans="1:20" ht="12.75" customHeight="1">
      <c r="A171" s="292"/>
      <c r="B171" s="393"/>
      <c r="C171" s="393"/>
      <c r="D171" s="273"/>
      <c r="E171" s="341"/>
      <c r="F171" s="341"/>
      <c r="G171" s="405"/>
      <c r="H171" s="347"/>
      <c r="I171" s="405"/>
      <c r="J171" s="347"/>
      <c r="K171" s="19"/>
      <c r="L171" s="19"/>
      <c r="M171" s="19"/>
      <c r="N171" s="74"/>
      <c r="O171" s="88">
        <f t="shared" si="162"/>
        <v>0</v>
      </c>
      <c r="P171" s="347"/>
      <c r="Q171" s="347"/>
      <c r="R171" s="347"/>
      <c r="S171" s="272"/>
      <c r="T171" s="272"/>
    </row>
    <row r="172" spans="1:20" ht="12.75" customHeight="1">
      <c r="A172" s="292"/>
      <c r="B172" s="393"/>
      <c r="C172" s="393"/>
      <c r="D172" s="273"/>
      <c r="E172" s="341"/>
      <c r="F172" s="341"/>
      <c r="G172" s="405"/>
      <c r="H172" s="347"/>
      <c r="I172" s="405"/>
      <c r="J172" s="347"/>
      <c r="K172" s="19" t="s">
        <v>51</v>
      </c>
      <c r="L172" s="19" t="s">
        <v>37</v>
      </c>
      <c r="M172" s="19">
        <v>2.23E-2</v>
      </c>
      <c r="N172" s="74">
        <v>31</v>
      </c>
      <c r="O172" s="88">
        <f t="shared" si="162"/>
        <v>0.69130000000000003</v>
      </c>
      <c r="P172" s="347"/>
      <c r="Q172" s="347"/>
      <c r="R172" s="347"/>
      <c r="S172" s="272"/>
      <c r="T172" s="272"/>
    </row>
    <row r="173" spans="1:20" ht="31.5" customHeight="1">
      <c r="A173" s="293"/>
      <c r="B173" s="394"/>
      <c r="C173" s="394"/>
      <c r="D173" s="273"/>
      <c r="E173" s="342"/>
      <c r="F173" s="342"/>
      <c r="G173" s="406"/>
      <c r="H173" s="348"/>
      <c r="I173" s="406"/>
      <c r="J173" s="348"/>
      <c r="K173" s="107"/>
      <c r="L173" s="107"/>
      <c r="M173" s="107"/>
      <c r="N173" s="123"/>
      <c r="O173" s="88">
        <f t="shared" si="162"/>
        <v>0</v>
      </c>
      <c r="P173" s="348"/>
      <c r="Q173" s="348"/>
      <c r="R173" s="348"/>
      <c r="S173" s="272"/>
      <c r="T173" s="272"/>
    </row>
    <row r="174" spans="1:20" ht="12.75" customHeight="1">
      <c r="A174" s="291">
        <v>6</v>
      </c>
      <c r="B174" s="392" t="s">
        <v>101</v>
      </c>
      <c r="C174" s="392" t="s">
        <v>1628</v>
      </c>
      <c r="D174" s="662" t="s">
        <v>1617</v>
      </c>
      <c r="E174" s="350">
        <v>114.3</v>
      </c>
      <c r="F174" s="340">
        <f t="shared" si="173"/>
        <v>1.7518138253468003</v>
      </c>
      <c r="G174" s="404">
        <v>0.17100000000000001</v>
      </c>
      <c r="H174" s="304">
        <f t="shared" si="174"/>
        <v>0.36058257000000005</v>
      </c>
      <c r="I174" s="401">
        <v>1.1599999999999999E-2</v>
      </c>
      <c r="J174" s="304">
        <f t="shared" si="175"/>
        <v>3.9846463999999998E-2</v>
      </c>
      <c r="K174" s="19" t="s">
        <v>98</v>
      </c>
      <c r="L174" s="19" t="s">
        <v>26</v>
      </c>
      <c r="M174" s="19">
        <v>0.10199999999999999</v>
      </c>
      <c r="N174" s="74">
        <v>5.2779999999999996</v>
      </c>
      <c r="O174" s="88">
        <f t="shared" si="162"/>
        <v>0.53835599999999995</v>
      </c>
      <c r="P174" s="304">
        <f t="shared" ref="P174" si="191">E174*F174</f>
        <v>200.23232023713928</v>
      </c>
      <c r="Q174" s="304">
        <f t="shared" ref="Q174" si="192">SUM(O174:O177)</f>
        <v>1.1583559999999999</v>
      </c>
      <c r="R174" s="304">
        <f t="shared" ref="R174" si="193">Q174*1.02*1.05*$R$15</f>
        <v>1.3513847913468002</v>
      </c>
      <c r="S174" s="272">
        <f t="shared" ref="S174" si="194">F174*$S$18</f>
        <v>2.2573252004176476</v>
      </c>
      <c r="T174" s="272">
        <f t="shared" ref="T174" si="195">E174*S174</f>
        <v>258.01227040773711</v>
      </c>
    </row>
    <row r="175" spans="1:20" ht="12.75" customHeight="1">
      <c r="A175" s="292"/>
      <c r="B175" s="393"/>
      <c r="C175" s="393"/>
      <c r="D175" s="503"/>
      <c r="E175" s="350"/>
      <c r="F175" s="341"/>
      <c r="G175" s="405"/>
      <c r="H175" s="347"/>
      <c r="I175" s="402"/>
      <c r="J175" s="347"/>
      <c r="K175" s="19"/>
      <c r="L175" s="19"/>
      <c r="M175" s="19"/>
      <c r="N175" s="74"/>
      <c r="O175" s="88">
        <f t="shared" si="162"/>
        <v>0</v>
      </c>
      <c r="P175" s="347"/>
      <c r="Q175" s="347"/>
      <c r="R175" s="347"/>
      <c r="S175" s="272"/>
      <c r="T175" s="272"/>
    </row>
    <row r="176" spans="1:20" ht="12.75" customHeight="1">
      <c r="A176" s="292"/>
      <c r="B176" s="393"/>
      <c r="C176" s="393"/>
      <c r="D176" s="503"/>
      <c r="E176" s="350"/>
      <c r="F176" s="341"/>
      <c r="G176" s="405"/>
      <c r="H176" s="347"/>
      <c r="I176" s="402"/>
      <c r="J176" s="347"/>
      <c r="K176" s="19" t="s">
        <v>51</v>
      </c>
      <c r="L176" s="19" t="s">
        <v>37</v>
      </c>
      <c r="M176" s="19">
        <v>0.02</v>
      </c>
      <c r="N176" s="74">
        <v>31</v>
      </c>
      <c r="O176" s="88">
        <f t="shared" si="162"/>
        <v>0.62</v>
      </c>
      <c r="P176" s="347"/>
      <c r="Q176" s="347"/>
      <c r="R176" s="347"/>
      <c r="S176" s="272"/>
      <c r="T176" s="272"/>
    </row>
    <row r="177" spans="1:20" ht="12.75" customHeight="1">
      <c r="A177" s="293"/>
      <c r="B177" s="394"/>
      <c r="C177" s="394"/>
      <c r="D177" s="503"/>
      <c r="E177" s="350"/>
      <c r="F177" s="342"/>
      <c r="G177" s="406"/>
      <c r="H177" s="348"/>
      <c r="I177" s="403"/>
      <c r="J177" s="348"/>
      <c r="K177" s="19"/>
      <c r="L177" s="19"/>
      <c r="M177" s="19"/>
      <c r="N177" s="74"/>
      <c r="O177" s="88">
        <f t="shared" si="162"/>
        <v>0</v>
      </c>
      <c r="P177" s="348"/>
      <c r="Q177" s="348"/>
      <c r="R177" s="348"/>
      <c r="S177" s="272"/>
      <c r="T177" s="272"/>
    </row>
    <row r="178" spans="1:20" ht="12.75" customHeight="1">
      <c r="A178" s="291">
        <v>7</v>
      </c>
      <c r="B178" s="339" t="s">
        <v>103</v>
      </c>
      <c r="C178" s="295" t="s">
        <v>1630</v>
      </c>
      <c r="D178" s="662" t="s">
        <v>1617</v>
      </c>
      <c r="E178" s="350">
        <v>143.19999999999999</v>
      </c>
      <c r="F178" s="340">
        <f t="shared" si="173"/>
        <v>1.0274799497337002</v>
      </c>
      <c r="G178" s="273">
        <v>7.1999999999999995E-2</v>
      </c>
      <c r="H178" s="304">
        <f t="shared" si="174"/>
        <v>0.15182424</v>
      </c>
      <c r="I178" s="354"/>
      <c r="J178" s="304">
        <f t="shared" si="175"/>
        <v>0</v>
      </c>
      <c r="K178" s="19" t="s">
        <v>104</v>
      </c>
      <c r="L178" s="19" t="s">
        <v>36</v>
      </c>
      <c r="M178" s="19">
        <v>1</v>
      </c>
      <c r="N178" s="74">
        <v>0.74299999999999999</v>
      </c>
      <c r="O178" s="88">
        <f t="shared" si="162"/>
        <v>0.74299999999999999</v>
      </c>
      <c r="P178" s="304">
        <f t="shared" ref="P178" si="196">E178*F178</f>
        <v>147.13512880186585</v>
      </c>
      <c r="Q178" s="304">
        <f t="shared" ref="Q178" si="197">SUM(O178:O181)</f>
        <v>0.750579</v>
      </c>
      <c r="R178" s="304">
        <f t="shared" ref="R178" si="198">Q178*1.02*1.05*$R$15</f>
        <v>0.8756557097337001</v>
      </c>
      <c r="S178" s="272">
        <f t="shared" ref="S178" si="199">F178*$S$18</f>
        <v>1.3239742430954866</v>
      </c>
      <c r="T178" s="272">
        <f t="shared" ref="T178" si="200">E178*S178</f>
        <v>189.59311161127366</v>
      </c>
    </row>
    <row r="179" spans="1:20" ht="12.75" customHeight="1">
      <c r="A179" s="292"/>
      <c r="B179" s="295"/>
      <c r="C179" s="295"/>
      <c r="D179" s="503"/>
      <c r="E179" s="350"/>
      <c r="F179" s="341"/>
      <c r="G179" s="273"/>
      <c r="H179" s="347"/>
      <c r="I179" s="354"/>
      <c r="J179" s="347"/>
      <c r="K179" s="19" t="s">
        <v>105</v>
      </c>
      <c r="L179" s="19" t="s">
        <v>34</v>
      </c>
      <c r="M179" s="19">
        <v>1.2999999999999999E-2</v>
      </c>
      <c r="N179" s="74">
        <v>0.58299999999999996</v>
      </c>
      <c r="O179" s="88">
        <f t="shared" si="162"/>
        <v>7.5789999999999989E-3</v>
      </c>
      <c r="P179" s="347"/>
      <c r="Q179" s="347"/>
      <c r="R179" s="347"/>
      <c r="S179" s="272"/>
      <c r="T179" s="272"/>
    </row>
    <row r="180" spans="1:20" ht="12.75" customHeight="1">
      <c r="A180" s="292"/>
      <c r="B180" s="295"/>
      <c r="C180" s="295"/>
      <c r="D180" s="503"/>
      <c r="E180" s="350"/>
      <c r="F180" s="341"/>
      <c r="G180" s="273"/>
      <c r="H180" s="347"/>
      <c r="I180" s="354"/>
      <c r="J180" s="347"/>
      <c r="K180" s="19"/>
      <c r="L180" s="19"/>
      <c r="M180" s="19"/>
      <c r="N180" s="74"/>
      <c r="O180" s="88">
        <f t="shared" si="162"/>
        <v>0</v>
      </c>
      <c r="P180" s="347"/>
      <c r="Q180" s="347"/>
      <c r="R180" s="347"/>
      <c r="S180" s="272"/>
      <c r="T180" s="272"/>
    </row>
    <row r="181" spans="1:20" ht="12.75" customHeight="1">
      <c r="A181" s="293"/>
      <c r="B181" s="295"/>
      <c r="C181" s="295"/>
      <c r="D181" s="503"/>
      <c r="E181" s="350"/>
      <c r="F181" s="342"/>
      <c r="G181" s="273"/>
      <c r="H181" s="348"/>
      <c r="I181" s="354"/>
      <c r="J181" s="348"/>
      <c r="K181" s="19"/>
      <c r="L181" s="19"/>
      <c r="M181" s="19"/>
      <c r="N181" s="74"/>
      <c r="O181" s="88">
        <f t="shared" si="162"/>
        <v>0</v>
      </c>
      <c r="P181" s="348"/>
      <c r="Q181" s="348"/>
      <c r="R181" s="348"/>
      <c r="S181" s="272"/>
      <c r="T181" s="272"/>
    </row>
    <row r="182" spans="1:20" ht="12.75" customHeight="1">
      <c r="A182" s="324"/>
      <c r="B182" s="327"/>
      <c r="C182" s="330" t="s">
        <v>1923</v>
      </c>
      <c r="D182" s="327"/>
      <c r="E182" s="327"/>
      <c r="F182" s="333" t="e">
        <f>H182+J182+R182</f>
        <v>#VALUE!</v>
      </c>
      <c r="G182" s="412"/>
      <c r="H182" s="415">
        <f>G182*$P$7/1000</f>
        <v>0</v>
      </c>
      <c r="I182" s="418"/>
      <c r="J182" s="415">
        <f>I182*$P$8/1000</f>
        <v>0</v>
      </c>
      <c r="K182" s="76"/>
      <c r="L182" s="76"/>
      <c r="M182" s="76"/>
      <c r="N182" s="77"/>
      <c r="O182" s="78">
        <f t="shared" si="162"/>
        <v>0</v>
      </c>
      <c r="P182" s="415" t="e">
        <f>E182*F182</f>
        <v>#VALUE!</v>
      </c>
      <c r="Q182" s="415">
        <f>SUM(O182:O185)</f>
        <v>0</v>
      </c>
      <c r="R182" s="415" t="e">
        <f>Q182*1.02*1.05*$R$14</f>
        <v>#VALUE!</v>
      </c>
      <c r="S182" s="421"/>
      <c r="T182" s="422">
        <f>SUM(T154:T181)</f>
        <v>3187.6085043668209</v>
      </c>
    </row>
    <row r="183" spans="1:20" ht="12.75" customHeight="1">
      <c r="A183" s="325"/>
      <c r="B183" s="328"/>
      <c r="C183" s="331"/>
      <c r="D183" s="328"/>
      <c r="E183" s="328"/>
      <c r="F183" s="334"/>
      <c r="G183" s="413"/>
      <c r="H183" s="416"/>
      <c r="I183" s="419"/>
      <c r="J183" s="416"/>
      <c r="K183" s="76"/>
      <c r="L183" s="76"/>
      <c r="M183" s="76"/>
      <c r="N183" s="77"/>
      <c r="O183" s="78">
        <f t="shared" si="162"/>
        <v>0</v>
      </c>
      <c r="P183" s="416"/>
      <c r="Q183" s="416"/>
      <c r="R183" s="416"/>
      <c r="S183" s="421"/>
      <c r="T183" s="423"/>
    </row>
    <row r="184" spans="1:20" ht="12.75" customHeight="1">
      <c r="A184" s="325"/>
      <c r="B184" s="328"/>
      <c r="C184" s="331"/>
      <c r="D184" s="328"/>
      <c r="E184" s="328"/>
      <c r="F184" s="334"/>
      <c r="G184" s="413"/>
      <c r="H184" s="416"/>
      <c r="I184" s="419"/>
      <c r="J184" s="416"/>
      <c r="K184" s="76"/>
      <c r="L184" s="76"/>
      <c r="M184" s="76"/>
      <c r="N184" s="77"/>
      <c r="O184" s="78">
        <f t="shared" si="162"/>
        <v>0</v>
      </c>
      <c r="P184" s="416"/>
      <c r="Q184" s="416"/>
      <c r="R184" s="416"/>
      <c r="S184" s="421"/>
      <c r="T184" s="423"/>
    </row>
    <row r="185" spans="1:20" ht="12.75" customHeight="1">
      <c r="A185" s="326"/>
      <c r="B185" s="329"/>
      <c r="C185" s="332"/>
      <c r="D185" s="329"/>
      <c r="E185" s="329"/>
      <c r="F185" s="335"/>
      <c r="G185" s="414"/>
      <c r="H185" s="417"/>
      <c r="I185" s="420"/>
      <c r="J185" s="417"/>
      <c r="K185" s="76"/>
      <c r="L185" s="76"/>
      <c r="M185" s="76"/>
      <c r="N185" s="77"/>
      <c r="O185" s="78">
        <f t="shared" si="162"/>
        <v>0</v>
      </c>
      <c r="P185" s="417"/>
      <c r="Q185" s="417"/>
      <c r="R185" s="417"/>
      <c r="S185" s="421"/>
      <c r="T185" s="424"/>
    </row>
    <row r="186" spans="1:20" ht="12.75" customHeight="1">
      <c r="A186" s="324"/>
      <c r="B186" s="327"/>
      <c r="C186" s="330" t="s">
        <v>1924</v>
      </c>
      <c r="D186" s="327"/>
      <c r="E186" s="327"/>
      <c r="F186" s="333" t="e">
        <f>H186+J186+R186</f>
        <v>#VALUE!</v>
      </c>
      <c r="G186" s="412"/>
      <c r="H186" s="415">
        <f>G186*$P$7/1000</f>
        <v>0</v>
      </c>
      <c r="I186" s="418"/>
      <c r="J186" s="415">
        <f>I186*$P$8/1000</f>
        <v>0</v>
      </c>
      <c r="K186" s="76"/>
      <c r="L186" s="76"/>
      <c r="M186" s="76"/>
      <c r="N186" s="77"/>
      <c r="O186" s="78">
        <f t="shared" si="162"/>
        <v>0</v>
      </c>
      <c r="P186" s="415" t="e">
        <f>E186*F186</f>
        <v>#VALUE!</v>
      </c>
      <c r="Q186" s="415">
        <f>SUM(O186:O189)</f>
        <v>0</v>
      </c>
      <c r="R186" s="415" t="e">
        <f>Q186*1.02*1.05*$R$14</f>
        <v>#VALUE!</v>
      </c>
      <c r="S186" s="421"/>
      <c r="T186" s="425">
        <f>(T182*100%)/$T$1718</f>
        <v>8.6341931921427126E-2</v>
      </c>
    </row>
    <row r="187" spans="1:20" ht="12.75" customHeight="1">
      <c r="A187" s="325"/>
      <c r="B187" s="328"/>
      <c r="C187" s="331"/>
      <c r="D187" s="328"/>
      <c r="E187" s="328"/>
      <c r="F187" s="334"/>
      <c r="G187" s="413"/>
      <c r="H187" s="416"/>
      <c r="I187" s="419"/>
      <c r="J187" s="416"/>
      <c r="K187" s="76"/>
      <c r="L187" s="76"/>
      <c r="M187" s="76"/>
      <c r="N187" s="77"/>
      <c r="O187" s="78">
        <f t="shared" si="162"/>
        <v>0</v>
      </c>
      <c r="P187" s="416"/>
      <c r="Q187" s="416"/>
      <c r="R187" s="416"/>
      <c r="S187" s="421"/>
      <c r="T187" s="425"/>
    </row>
    <row r="188" spans="1:20" ht="12.75" customHeight="1">
      <c r="A188" s="325"/>
      <c r="B188" s="328"/>
      <c r="C188" s="331"/>
      <c r="D188" s="328"/>
      <c r="E188" s="328"/>
      <c r="F188" s="334"/>
      <c r="G188" s="413"/>
      <c r="H188" s="416"/>
      <c r="I188" s="419"/>
      <c r="J188" s="416"/>
      <c r="K188" s="76"/>
      <c r="L188" s="76"/>
      <c r="M188" s="76"/>
      <c r="N188" s="77"/>
      <c r="O188" s="78">
        <f t="shared" si="162"/>
        <v>0</v>
      </c>
      <c r="P188" s="416"/>
      <c r="Q188" s="416"/>
      <c r="R188" s="416"/>
      <c r="S188" s="421"/>
      <c r="T188" s="425"/>
    </row>
    <row r="189" spans="1:20" ht="12.75" customHeight="1">
      <c r="A189" s="326"/>
      <c r="B189" s="329"/>
      <c r="C189" s="332"/>
      <c r="D189" s="329"/>
      <c r="E189" s="329"/>
      <c r="F189" s="335"/>
      <c r="G189" s="414"/>
      <c r="H189" s="417"/>
      <c r="I189" s="420"/>
      <c r="J189" s="417"/>
      <c r="K189" s="76"/>
      <c r="L189" s="76"/>
      <c r="M189" s="76"/>
      <c r="N189" s="77"/>
      <c r="O189" s="78">
        <f t="shared" si="162"/>
        <v>0</v>
      </c>
      <c r="P189" s="417"/>
      <c r="Q189" s="417"/>
      <c r="R189" s="417"/>
      <c r="S189" s="421"/>
      <c r="T189" s="425"/>
    </row>
    <row r="190" spans="1:20" ht="12.75" customHeight="1">
      <c r="A190" s="291"/>
      <c r="B190" s="295"/>
      <c r="C190" s="358" t="s">
        <v>1631</v>
      </c>
      <c r="D190" s="294"/>
      <c r="E190" s="298"/>
      <c r="F190" s="340">
        <f t="shared" si="173"/>
        <v>0</v>
      </c>
      <c r="G190" s="273"/>
      <c r="H190" s="304">
        <f t="shared" si="174"/>
        <v>0</v>
      </c>
      <c r="I190" s="273"/>
      <c r="J190" s="304">
        <f t="shared" si="175"/>
        <v>0</v>
      </c>
      <c r="K190" s="19"/>
      <c r="L190" s="19"/>
      <c r="M190" s="19"/>
      <c r="N190" s="74"/>
      <c r="O190" s="88">
        <f t="shared" si="162"/>
        <v>0</v>
      </c>
      <c r="P190" s="304">
        <f t="shared" ref="P190" si="201">E190*F190</f>
        <v>0</v>
      </c>
      <c r="Q190" s="304">
        <f t="shared" ref="Q190" si="202">SUM(O190:O193)</f>
        <v>0</v>
      </c>
      <c r="R190" s="304">
        <f t="shared" ref="R190" si="203">Q190*1.02*1.05*$R$15</f>
        <v>0</v>
      </c>
      <c r="S190" s="272">
        <f t="shared" ref="S190" si="204">F190*$S$18</f>
        <v>0</v>
      </c>
      <c r="T190" s="272">
        <f t="shared" ref="T190" si="205">E190*S190</f>
        <v>0</v>
      </c>
    </row>
    <row r="191" spans="1:20" ht="12.75" customHeight="1">
      <c r="A191" s="292"/>
      <c r="B191" s="295"/>
      <c r="C191" s="359"/>
      <c r="D191" s="294"/>
      <c r="E191" s="298"/>
      <c r="F191" s="341"/>
      <c r="G191" s="273"/>
      <c r="H191" s="347"/>
      <c r="I191" s="273"/>
      <c r="J191" s="347"/>
      <c r="K191" s="19"/>
      <c r="L191" s="19"/>
      <c r="M191" s="19"/>
      <c r="N191" s="74"/>
      <c r="O191" s="88">
        <f t="shared" si="162"/>
        <v>0</v>
      </c>
      <c r="P191" s="347"/>
      <c r="Q191" s="347"/>
      <c r="R191" s="347"/>
      <c r="S191" s="272"/>
      <c r="T191" s="272"/>
    </row>
    <row r="192" spans="1:20" ht="12.75" customHeight="1">
      <c r="A192" s="292"/>
      <c r="B192" s="295"/>
      <c r="C192" s="359"/>
      <c r="D192" s="294"/>
      <c r="E192" s="298"/>
      <c r="F192" s="341"/>
      <c r="G192" s="273"/>
      <c r="H192" s="347"/>
      <c r="I192" s="273"/>
      <c r="J192" s="347"/>
      <c r="K192" s="19"/>
      <c r="L192" s="19"/>
      <c r="M192" s="20"/>
      <c r="N192" s="19"/>
      <c r="O192" s="88">
        <f t="shared" si="162"/>
        <v>0</v>
      </c>
      <c r="P192" s="347"/>
      <c r="Q192" s="347"/>
      <c r="R192" s="347"/>
      <c r="S192" s="272"/>
      <c r="T192" s="272"/>
    </row>
    <row r="193" spans="1:20" ht="12.75" customHeight="1">
      <c r="A193" s="293"/>
      <c r="B193" s="295"/>
      <c r="C193" s="360"/>
      <c r="D193" s="294"/>
      <c r="E193" s="298"/>
      <c r="F193" s="342"/>
      <c r="G193" s="273"/>
      <c r="H193" s="348"/>
      <c r="I193" s="273"/>
      <c r="J193" s="348"/>
      <c r="K193" s="19"/>
      <c r="L193" s="19"/>
      <c r="M193" s="19"/>
      <c r="N193" s="74"/>
      <c r="O193" s="88">
        <f t="shared" si="162"/>
        <v>0</v>
      </c>
      <c r="P193" s="348"/>
      <c r="Q193" s="348"/>
      <c r="R193" s="348"/>
      <c r="S193" s="272"/>
      <c r="T193" s="272"/>
    </row>
    <row r="194" spans="1:20" ht="12.75" customHeight="1">
      <c r="A194" s="291">
        <v>1</v>
      </c>
      <c r="B194" s="295" t="s">
        <v>725</v>
      </c>
      <c r="C194" s="392" t="s">
        <v>1632</v>
      </c>
      <c r="D194" s="351" t="s">
        <v>1616</v>
      </c>
      <c r="E194" s="340">
        <v>40.5</v>
      </c>
      <c r="F194" s="340">
        <f t="shared" si="173"/>
        <v>3.5250751494758705</v>
      </c>
      <c r="G194" s="404">
        <v>1.1000000000000001</v>
      </c>
      <c r="H194" s="304">
        <f t="shared" si="174"/>
        <v>2.3195370000000004</v>
      </c>
      <c r="I194" s="401">
        <v>0.13469999999999999</v>
      </c>
      <c r="J194" s="304">
        <f t="shared" si="175"/>
        <v>0.46269988799999995</v>
      </c>
      <c r="K194" s="19" t="s">
        <v>107</v>
      </c>
      <c r="L194" s="74" t="s">
        <v>32</v>
      </c>
      <c r="M194" s="74">
        <v>3.3700000000000001E-2</v>
      </c>
      <c r="N194" s="74">
        <v>18.417000000000002</v>
      </c>
      <c r="O194" s="88">
        <f t="shared" si="162"/>
        <v>0.62065290000000006</v>
      </c>
      <c r="P194" s="304">
        <f t="shared" ref="P194" si="206">E194*F194</f>
        <v>142.76554355377274</v>
      </c>
      <c r="Q194" s="304">
        <f t="shared" ref="Q194" si="207">SUM(O194:O197)</f>
        <v>0.63673290000000005</v>
      </c>
      <c r="R194" s="304">
        <f t="shared" ref="R194" si="208">Q194*1.02*1.05*$R$15</f>
        <v>0.74283826147587018</v>
      </c>
      <c r="S194" s="272">
        <f t="shared" ref="S194" si="209">F194*$S$18</f>
        <v>4.5422868875364779</v>
      </c>
      <c r="T194" s="272">
        <f t="shared" ref="T194" si="210">E194*S194</f>
        <v>183.96261894522735</v>
      </c>
    </row>
    <row r="195" spans="1:20" ht="12.75" customHeight="1">
      <c r="A195" s="292"/>
      <c r="B195" s="295"/>
      <c r="C195" s="393"/>
      <c r="D195" s="273"/>
      <c r="E195" s="341"/>
      <c r="F195" s="341"/>
      <c r="G195" s="405"/>
      <c r="H195" s="347"/>
      <c r="I195" s="402"/>
      <c r="J195" s="347"/>
      <c r="K195" s="19" t="s">
        <v>120</v>
      </c>
      <c r="L195" s="19" t="s">
        <v>26</v>
      </c>
      <c r="M195" s="20">
        <v>5.28E-2</v>
      </c>
      <c r="N195" s="74">
        <v>0.27500000000000002</v>
      </c>
      <c r="O195" s="88">
        <f t="shared" si="162"/>
        <v>1.4520000000000002E-2</v>
      </c>
      <c r="P195" s="347"/>
      <c r="Q195" s="347"/>
      <c r="R195" s="347"/>
      <c r="S195" s="272"/>
      <c r="T195" s="272"/>
    </row>
    <row r="196" spans="1:20" ht="12.75" customHeight="1">
      <c r="A196" s="292"/>
      <c r="B196" s="295"/>
      <c r="C196" s="393"/>
      <c r="D196" s="273"/>
      <c r="E196" s="341"/>
      <c r="F196" s="341"/>
      <c r="G196" s="405"/>
      <c r="H196" s="347"/>
      <c r="I196" s="402"/>
      <c r="J196" s="347"/>
      <c r="K196" s="19" t="s">
        <v>52</v>
      </c>
      <c r="L196" s="19" t="s">
        <v>37</v>
      </c>
      <c r="M196" s="74">
        <v>0.01</v>
      </c>
      <c r="N196" s="74">
        <v>0.156</v>
      </c>
      <c r="O196" s="88">
        <f t="shared" si="162"/>
        <v>1.56E-3</v>
      </c>
      <c r="P196" s="347"/>
      <c r="Q196" s="347"/>
      <c r="R196" s="347"/>
      <c r="S196" s="272"/>
      <c r="T196" s="272"/>
    </row>
    <row r="197" spans="1:20" ht="12.75" customHeight="1">
      <c r="A197" s="293"/>
      <c r="B197" s="295"/>
      <c r="C197" s="394"/>
      <c r="D197" s="273"/>
      <c r="E197" s="342"/>
      <c r="F197" s="342"/>
      <c r="G197" s="406"/>
      <c r="H197" s="348"/>
      <c r="I197" s="403"/>
      <c r="J197" s="348"/>
      <c r="K197" s="19"/>
      <c r="L197" s="19"/>
      <c r="M197" s="19"/>
      <c r="N197" s="74"/>
      <c r="O197" s="88">
        <f t="shared" si="162"/>
        <v>0</v>
      </c>
      <c r="P197" s="348"/>
      <c r="Q197" s="348"/>
      <c r="R197" s="348"/>
      <c r="S197" s="272"/>
      <c r="T197" s="272"/>
    </row>
    <row r="198" spans="1:20" ht="12.75" customHeight="1">
      <c r="A198" s="291">
        <v>2</v>
      </c>
      <c r="B198" s="295" t="s">
        <v>111</v>
      </c>
      <c r="C198" s="513" t="s">
        <v>1634</v>
      </c>
      <c r="D198" s="351" t="s">
        <v>1616</v>
      </c>
      <c r="E198" s="483">
        <v>191.2</v>
      </c>
      <c r="F198" s="340">
        <f t="shared" si="173"/>
        <v>1.149167940766</v>
      </c>
      <c r="G198" s="337">
        <v>0.28899999999999998</v>
      </c>
      <c r="H198" s="304">
        <f t="shared" si="174"/>
        <v>0.60940562999999992</v>
      </c>
      <c r="I198" s="346">
        <v>0.01</v>
      </c>
      <c r="J198" s="304">
        <f t="shared" si="175"/>
        <v>3.4350400000000003E-2</v>
      </c>
      <c r="K198" s="19" t="s">
        <v>113</v>
      </c>
      <c r="L198" s="19" t="s">
        <v>34</v>
      </c>
      <c r="M198" s="19">
        <v>0.63</v>
      </c>
      <c r="N198" s="74">
        <v>0.53400000000000003</v>
      </c>
      <c r="O198" s="88">
        <f t="shared" si="162"/>
        <v>0.33642</v>
      </c>
      <c r="P198" s="304">
        <f t="shared" ref="P198" si="211">E198*F198</f>
        <v>219.72091027445919</v>
      </c>
      <c r="Q198" s="304">
        <f t="shared" ref="Q198" si="212">SUM(O198:O201)</f>
        <v>0.43321999999999999</v>
      </c>
      <c r="R198" s="304">
        <f t="shared" ref="R198" si="213">Q198*1.02*1.05*$R$15</f>
        <v>0.50541191076600001</v>
      </c>
      <c r="S198" s="272">
        <f t="shared" ref="S198" si="214">F198*$S$18</f>
        <v>1.4807770749780516</v>
      </c>
      <c r="T198" s="272">
        <f t="shared" ref="T198" si="215">E198*S198</f>
        <v>283.12457673580343</v>
      </c>
    </row>
    <row r="199" spans="1:20" ht="12.75" customHeight="1">
      <c r="A199" s="292"/>
      <c r="B199" s="295"/>
      <c r="C199" s="514"/>
      <c r="D199" s="273"/>
      <c r="E199" s="484"/>
      <c r="F199" s="341"/>
      <c r="G199" s="337"/>
      <c r="H199" s="347"/>
      <c r="I199" s="346"/>
      <c r="J199" s="347"/>
      <c r="K199" s="19"/>
      <c r="L199" s="19"/>
      <c r="M199" s="19"/>
      <c r="N199" s="74"/>
      <c r="O199" s="88">
        <f t="shared" si="162"/>
        <v>0</v>
      </c>
      <c r="P199" s="347"/>
      <c r="Q199" s="347"/>
      <c r="R199" s="347"/>
      <c r="S199" s="272"/>
      <c r="T199" s="272"/>
    </row>
    <row r="200" spans="1:20" ht="12.75" customHeight="1">
      <c r="A200" s="292"/>
      <c r="B200" s="295"/>
      <c r="C200" s="514"/>
      <c r="D200" s="273"/>
      <c r="E200" s="484"/>
      <c r="F200" s="341"/>
      <c r="G200" s="337"/>
      <c r="H200" s="347"/>
      <c r="I200" s="346"/>
      <c r="J200" s="347"/>
      <c r="K200" s="19" t="s">
        <v>69</v>
      </c>
      <c r="L200" s="19" t="s">
        <v>34</v>
      </c>
      <c r="M200" s="19">
        <v>0.55000000000000004</v>
      </c>
      <c r="N200" s="74">
        <v>0.17599999999999999</v>
      </c>
      <c r="O200" s="88">
        <f t="shared" si="162"/>
        <v>9.6799999999999997E-2</v>
      </c>
      <c r="P200" s="347"/>
      <c r="Q200" s="347"/>
      <c r="R200" s="347"/>
      <c r="S200" s="272"/>
      <c r="T200" s="272"/>
    </row>
    <row r="201" spans="1:20" ht="12.75" customHeight="1">
      <c r="A201" s="293"/>
      <c r="B201" s="295"/>
      <c r="C201" s="515"/>
      <c r="D201" s="273"/>
      <c r="E201" s="485"/>
      <c r="F201" s="342"/>
      <c r="G201" s="337"/>
      <c r="H201" s="348"/>
      <c r="I201" s="346"/>
      <c r="J201" s="348"/>
      <c r="K201" s="107"/>
      <c r="L201" s="107"/>
      <c r="M201" s="107"/>
      <c r="N201" s="123"/>
      <c r="O201" s="88">
        <f t="shared" si="162"/>
        <v>0</v>
      </c>
      <c r="P201" s="348"/>
      <c r="Q201" s="348"/>
      <c r="R201" s="348"/>
      <c r="S201" s="272"/>
      <c r="T201" s="272"/>
    </row>
    <row r="202" spans="1:20" ht="12.75" customHeight="1">
      <c r="A202" s="291">
        <v>3</v>
      </c>
      <c r="B202" s="295" t="s">
        <v>726</v>
      </c>
      <c r="C202" s="295" t="s">
        <v>1635</v>
      </c>
      <c r="D202" s="351" t="s">
        <v>1616</v>
      </c>
      <c r="E202" s="340">
        <v>216.8</v>
      </c>
      <c r="F202" s="340">
        <f t="shared" si="173"/>
        <v>2.1685301031151898</v>
      </c>
      <c r="G202" s="273">
        <v>0.57999999999999996</v>
      </c>
      <c r="H202" s="304">
        <f t="shared" si="174"/>
        <v>1.2230285999999999</v>
      </c>
      <c r="I202" s="273">
        <v>0.1192</v>
      </c>
      <c r="J202" s="304">
        <f t="shared" si="175"/>
        <v>0.40945676800000003</v>
      </c>
      <c r="K202" s="19" t="s">
        <v>107</v>
      </c>
      <c r="L202" s="74" t="s">
        <v>32</v>
      </c>
      <c r="M202" s="20">
        <v>2.41E-2</v>
      </c>
      <c r="N202" s="74">
        <v>18.417000000000002</v>
      </c>
      <c r="O202" s="88">
        <f t="shared" si="162"/>
        <v>0.44384970000000001</v>
      </c>
      <c r="P202" s="304">
        <f t="shared" ref="P202" si="216">E202*F202</f>
        <v>470.13732635537315</v>
      </c>
      <c r="Q202" s="304">
        <f t="shared" ref="Q202" si="217">SUM(O202:O205)</f>
        <v>0.45947729999999998</v>
      </c>
      <c r="R202" s="304">
        <f t="shared" ref="R202" si="218">Q202*1.02*1.05*$R$15</f>
        <v>0.53604473511518991</v>
      </c>
      <c r="S202" s="272">
        <f t="shared" ref="S202" si="219">F202*$S$18</f>
        <v>2.7942910249935586</v>
      </c>
      <c r="T202" s="272">
        <f t="shared" ref="T202" si="220">E202*S202</f>
        <v>605.80229421860349</v>
      </c>
    </row>
    <row r="203" spans="1:20" ht="12.75" customHeight="1">
      <c r="A203" s="292"/>
      <c r="B203" s="295"/>
      <c r="C203" s="295"/>
      <c r="D203" s="273"/>
      <c r="E203" s="341"/>
      <c r="F203" s="341"/>
      <c r="G203" s="273"/>
      <c r="H203" s="347"/>
      <c r="I203" s="273"/>
      <c r="J203" s="347"/>
      <c r="K203" s="19" t="s">
        <v>120</v>
      </c>
      <c r="L203" s="19" t="s">
        <v>26</v>
      </c>
      <c r="M203" s="20">
        <v>5.28E-2</v>
      </c>
      <c r="N203" s="74">
        <v>0.27500000000000002</v>
      </c>
      <c r="O203" s="88">
        <f t="shared" si="162"/>
        <v>1.4520000000000002E-2</v>
      </c>
      <c r="P203" s="347"/>
      <c r="Q203" s="347"/>
      <c r="R203" s="347"/>
      <c r="S203" s="272"/>
      <c r="T203" s="272"/>
    </row>
    <row r="204" spans="1:20" ht="12.75" customHeight="1">
      <c r="A204" s="292"/>
      <c r="B204" s="295"/>
      <c r="C204" s="295"/>
      <c r="D204" s="273"/>
      <c r="E204" s="341"/>
      <c r="F204" s="341"/>
      <c r="G204" s="273"/>
      <c r="H204" s="347"/>
      <c r="I204" s="273"/>
      <c r="J204" s="347"/>
      <c r="K204" s="19" t="s">
        <v>52</v>
      </c>
      <c r="L204" s="19" t="s">
        <v>37</v>
      </c>
      <c r="M204" s="20">
        <v>7.1000000000000004E-3</v>
      </c>
      <c r="N204" s="74">
        <v>0.156</v>
      </c>
      <c r="O204" s="88">
        <f t="shared" si="162"/>
        <v>1.1076E-3</v>
      </c>
      <c r="P204" s="347"/>
      <c r="Q204" s="347"/>
      <c r="R204" s="347"/>
      <c r="S204" s="272"/>
      <c r="T204" s="272"/>
    </row>
    <row r="205" spans="1:20" ht="12.75" customHeight="1">
      <c r="A205" s="293"/>
      <c r="B205" s="295"/>
      <c r="C205" s="295"/>
      <c r="D205" s="273"/>
      <c r="E205" s="342"/>
      <c r="F205" s="342"/>
      <c r="G205" s="273"/>
      <c r="H205" s="348"/>
      <c r="I205" s="273"/>
      <c r="J205" s="348"/>
      <c r="K205" s="19"/>
      <c r="L205" s="19"/>
      <c r="M205" s="19"/>
      <c r="N205" s="74"/>
      <c r="O205" s="88">
        <f t="shared" si="162"/>
        <v>0</v>
      </c>
      <c r="P205" s="348"/>
      <c r="Q205" s="348"/>
      <c r="R205" s="348"/>
      <c r="S205" s="272"/>
      <c r="T205" s="272"/>
    </row>
    <row r="206" spans="1:20" ht="12.75" customHeight="1">
      <c r="A206" s="291">
        <v>4</v>
      </c>
      <c r="B206" s="295" t="s">
        <v>121</v>
      </c>
      <c r="C206" s="392" t="s">
        <v>1637</v>
      </c>
      <c r="D206" s="351" t="s">
        <v>1616</v>
      </c>
      <c r="E206" s="298">
        <v>444.13</v>
      </c>
      <c r="F206" s="340">
        <f t="shared" si="173"/>
        <v>1.015216893054</v>
      </c>
      <c r="G206" s="337">
        <v>0.23100000000000001</v>
      </c>
      <c r="H206" s="304">
        <f t="shared" si="174"/>
        <v>0.48710277000000002</v>
      </c>
      <c r="I206" s="337">
        <v>8.9999999999999993E-3</v>
      </c>
      <c r="J206" s="304">
        <f t="shared" si="175"/>
        <v>3.0915359999999996E-2</v>
      </c>
      <c r="K206" s="19" t="s">
        <v>113</v>
      </c>
      <c r="L206" s="19" t="s">
        <v>34</v>
      </c>
      <c r="M206" s="19">
        <v>0.63</v>
      </c>
      <c r="N206" s="74">
        <v>0.53400000000000003</v>
      </c>
      <c r="O206" s="88">
        <f t="shared" si="162"/>
        <v>0.33642</v>
      </c>
      <c r="P206" s="304">
        <f t="shared" ref="P206" si="221">E206*F206</f>
        <v>450.88827871207303</v>
      </c>
      <c r="Q206" s="304">
        <f t="shared" ref="Q206" si="222">SUM(O206:O209)</f>
        <v>0.42618</v>
      </c>
      <c r="R206" s="304">
        <f t="shared" ref="R206" si="223">Q206*1.02*1.05*$R$15</f>
        <v>0.49719876305400001</v>
      </c>
      <c r="S206" s="272">
        <f t="shared" ref="S206" si="224">F206*$S$18</f>
        <v>1.3081725029352518</v>
      </c>
      <c r="T206" s="272">
        <f t="shared" ref="T206" si="225">E206*S206</f>
        <v>580.99865372863337</v>
      </c>
    </row>
    <row r="207" spans="1:20" ht="12.75" customHeight="1">
      <c r="A207" s="292"/>
      <c r="B207" s="295"/>
      <c r="C207" s="393"/>
      <c r="D207" s="273"/>
      <c r="E207" s="298"/>
      <c r="F207" s="341"/>
      <c r="G207" s="337"/>
      <c r="H207" s="347"/>
      <c r="I207" s="337"/>
      <c r="J207" s="347"/>
      <c r="K207" s="19"/>
      <c r="L207" s="19"/>
      <c r="M207" s="19"/>
      <c r="N207" s="74"/>
      <c r="O207" s="88">
        <f t="shared" si="162"/>
        <v>0</v>
      </c>
      <c r="P207" s="347"/>
      <c r="Q207" s="347"/>
      <c r="R207" s="347"/>
      <c r="S207" s="272"/>
      <c r="T207" s="272"/>
    </row>
    <row r="208" spans="1:20" ht="12.75" customHeight="1">
      <c r="A208" s="292"/>
      <c r="B208" s="295"/>
      <c r="C208" s="393"/>
      <c r="D208" s="273"/>
      <c r="E208" s="298"/>
      <c r="F208" s="341"/>
      <c r="G208" s="337"/>
      <c r="H208" s="347"/>
      <c r="I208" s="337"/>
      <c r="J208" s="347"/>
      <c r="K208" s="19" t="s">
        <v>69</v>
      </c>
      <c r="L208" s="19" t="s">
        <v>34</v>
      </c>
      <c r="M208" s="19">
        <v>0.51</v>
      </c>
      <c r="N208" s="74">
        <v>0.17599999999999999</v>
      </c>
      <c r="O208" s="88">
        <f t="shared" si="162"/>
        <v>8.9759999999999993E-2</v>
      </c>
      <c r="P208" s="347"/>
      <c r="Q208" s="347"/>
      <c r="R208" s="347"/>
      <c r="S208" s="272"/>
      <c r="T208" s="272"/>
    </row>
    <row r="209" spans="1:20" ht="12.75" customHeight="1">
      <c r="A209" s="293"/>
      <c r="B209" s="295"/>
      <c r="C209" s="394"/>
      <c r="D209" s="273"/>
      <c r="E209" s="298"/>
      <c r="F209" s="342"/>
      <c r="G209" s="337"/>
      <c r="H209" s="348"/>
      <c r="I209" s="337"/>
      <c r="J209" s="348"/>
      <c r="K209" s="19"/>
      <c r="L209" s="19"/>
      <c r="M209" s="19"/>
      <c r="N209" s="123"/>
      <c r="O209" s="88">
        <f t="shared" si="162"/>
        <v>0</v>
      </c>
      <c r="P209" s="348"/>
      <c r="Q209" s="348"/>
      <c r="R209" s="348"/>
      <c r="S209" s="272"/>
      <c r="T209" s="272"/>
    </row>
    <row r="210" spans="1:20" ht="12.75" customHeight="1">
      <c r="A210" s="291">
        <v>5</v>
      </c>
      <c r="B210" s="295" t="s">
        <v>761</v>
      </c>
      <c r="C210" s="392" t="s">
        <v>1638</v>
      </c>
      <c r="D210" s="351" t="s">
        <v>1616</v>
      </c>
      <c r="E210" s="298">
        <v>344.09</v>
      </c>
      <c r="F210" s="340">
        <f t="shared" si="173"/>
        <v>1.0958280167810002</v>
      </c>
      <c r="G210" s="337">
        <v>0.27800000000000002</v>
      </c>
      <c r="H210" s="304">
        <f t="shared" si="174"/>
        <v>0.58621026000000009</v>
      </c>
      <c r="I210" s="337">
        <v>8.0000000000000002E-3</v>
      </c>
      <c r="J210" s="304">
        <f t="shared" si="175"/>
        <v>2.7480319999999999E-2</v>
      </c>
      <c r="K210" s="19" t="s">
        <v>55</v>
      </c>
      <c r="L210" s="19" t="s">
        <v>34</v>
      </c>
      <c r="M210" s="19">
        <v>0.183</v>
      </c>
      <c r="N210" s="106">
        <v>1.2729999999999999</v>
      </c>
      <c r="O210" s="88">
        <f t="shared" si="162"/>
        <v>0.23295899999999997</v>
      </c>
      <c r="P210" s="304">
        <f t="shared" ref="P210" si="226">E210*F210</f>
        <v>377.06346229417431</v>
      </c>
      <c r="Q210" s="304">
        <f t="shared" ref="Q210" si="227">SUM(O210:O213)</f>
        <v>0.41326999999999997</v>
      </c>
      <c r="R210" s="304">
        <f t="shared" ref="R210" si="228">Q210*1.02*1.05*$R$15</f>
        <v>0.48213743678100002</v>
      </c>
      <c r="S210" s="272">
        <f t="shared" ref="S210" si="229">F210*$S$18</f>
        <v>1.4120451396219269</v>
      </c>
      <c r="T210" s="272">
        <f t="shared" ref="T210" si="230">E210*S210</f>
        <v>485.87061209250879</v>
      </c>
    </row>
    <row r="211" spans="1:20" ht="12.75" customHeight="1">
      <c r="A211" s="292"/>
      <c r="B211" s="295"/>
      <c r="C211" s="393"/>
      <c r="D211" s="273"/>
      <c r="E211" s="298"/>
      <c r="F211" s="341"/>
      <c r="G211" s="337"/>
      <c r="H211" s="347"/>
      <c r="I211" s="337"/>
      <c r="J211" s="347"/>
      <c r="K211" s="19" t="s">
        <v>56</v>
      </c>
      <c r="L211" s="19" t="s">
        <v>34</v>
      </c>
      <c r="M211" s="19">
        <v>6.9999999999999999E-4</v>
      </c>
      <c r="N211" s="74">
        <v>0.7</v>
      </c>
      <c r="O211" s="88">
        <f t="shared" si="162"/>
        <v>4.8999999999999998E-4</v>
      </c>
      <c r="P211" s="347"/>
      <c r="Q211" s="347"/>
      <c r="R211" s="347"/>
      <c r="S211" s="272"/>
      <c r="T211" s="272"/>
    </row>
    <row r="212" spans="1:20" ht="12.75" customHeight="1">
      <c r="A212" s="292"/>
      <c r="B212" s="295"/>
      <c r="C212" s="393"/>
      <c r="D212" s="273"/>
      <c r="E212" s="298"/>
      <c r="F212" s="341"/>
      <c r="G212" s="337"/>
      <c r="H212" s="347"/>
      <c r="I212" s="337"/>
      <c r="J212" s="347"/>
      <c r="K212" s="19" t="s">
        <v>57</v>
      </c>
      <c r="L212" s="19" t="s">
        <v>34</v>
      </c>
      <c r="M212" s="19">
        <v>0.113</v>
      </c>
      <c r="N212" s="74">
        <v>0.79700000000000004</v>
      </c>
      <c r="O212" s="88">
        <f t="shared" si="162"/>
        <v>9.0061000000000002E-2</v>
      </c>
      <c r="P212" s="347"/>
      <c r="Q212" s="347"/>
      <c r="R212" s="347"/>
      <c r="S212" s="272"/>
      <c r="T212" s="272"/>
    </row>
    <row r="213" spans="1:20" ht="12.75" customHeight="1">
      <c r="A213" s="293"/>
      <c r="B213" s="295"/>
      <c r="C213" s="394"/>
      <c r="D213" s="273"/>
      <c r="E213" s="298"/>
      <c r="F213" s="342"/>
      <c r="G213" s="337"/>
      <c r="H213" s="348"/>
      <c r="I213" s="337"/>
      <c r="J213" s="348"/>
      <c r="K213" s="19" t="s">
        <v>69</v>
      </c>
      <c r="L213" s="19" t="s">
        <v>34</v>
      </c>
      <c r="M213" s="19">
        <v>0.51</v>
      </c>
      <c r="N213" s="74">
        <v>0.17599999999999999</v>
      </c>
      <c r="O213" s="88">
        <f t="shared" si="162"/>
        <v>8.9759999999999993E-2</v>
      </c>
      <c r="P213" s="348"/>
      <c r="Q213" s="348"/>
      <c r="R213" s="348"/>
      <c r="S213" s="272"/>
      <c r="T213" s="272"/>
    </row>
    <row r="214" spans="1:20" ht="12.75" customHeight="1">
      <c r="A214" s="291">
        <v>6</v>
      </c>
      <c r="B214" s="295" t="s">
        <v>118</v>
      </c>
      <c r="C214" s="295" t="s">
        <v>1639</v>
      </c>
      <c r="D214" s="351" t="s">
        <v>1616</v>
      </c>
      <c r="E214" s="340">
        <v>105.6</v>
      </c>
      <c r="F214" s="340">
        <f t="shared" si="173"/>
        <v>1.5498631830080001</v>
      </c>
      <c r="G214" s="273">
        <v>0.371</v>
      </c>
      <c r="H214" s="304">
        <f t="shared" si="174"/>
        <v>0.7823165700000001</v>
      </c>
      <c r="I214" s="273">
        <v>6.2E-2</v>
      </c>
      <c r="J214" s="304">
        <f t="shared" si="175"/>
        <v>0.21297247999999999</v>
      </c>
      <c r="K214" s="19" t="s">
        <v>51</v>
      </c>
      <c r="L214" s="19" t="s">
        <v>37</v>
      </c>
      <c r="M214" s="19">
        <v>1.5100000000000001E-2</v>
      </c>
      <c r="N214" s="74">
        <v>31</v>
      </c>
      <c r="O214" s="88">
        <f t="shared" si="162"/>
        <v>0.46810000000000002</v>
      </c>
      <c r="P214" s="304">
        <f t="shared" ref="P214" si="231">E214*F214</f>
        <v>163.66555212564481</v>
      </c>
      <c r="Q214" s="304">
        <f t="shared" ref="Q214" si="232">SUM(O214:O217)</f>
        <v>0.47536</v>
      </c>
      <c r="R214" s="304">
        <f t="shared" ref="R214" si="233">Q214*1.02*1.05*$R$15</f>
        <v>0.55457413300799996</v>
      </c>
      <c r="S214" s="272">
        <f t="shared" ref="S214" si="234">F214*$S$18</f>
        <v>1.9970987610574842</v>
      </c>
      <c r="T214" s="272">
        <f t="shared" ref="T214" si="235">E214*S214</f>
        <v>210.89362916767033</v>
      </c>
    </row>
    <row r="215" spans="1:20" ht="12.75" customHeight="1">
      <c r="A215" s="292"/>
      <c r="B215" s="295"/>
      <c r="C215" s="295"/>
      <c r="D215" s="273"/>
      <c r="E215" s="341"/>
      <c r="F215" s="341"/>
      <c r="G215" s="273"/>
      <c r="H215" s="347"/>
      <c r="I215" s="273"/>
      <c r="J215" s="347"/>
      <c r="K215" s="19"/>
      <c r="L215" s="19"/>
      <c r="M215" s="19"/>
      <c r="N215" s="74"/>
      <c r="O215" s="88">
        <f t="shared" si="162"/>
        <v>0</v>
      </c>
      <c r="P215" s="347"/>
      <c r="Q215" s="347"/>
      <c r="R215" s="347"/>
      <c r="S215" s="272"/>
      <c r="T215" s="272"/>
    </row>
    <row r="216" spans="1:20" ht="12.75" customHeight="1">
      <c r="A216" s="292"/>
      <c r="B216" s="295"/>
      <c r="C216" s="295"/>
      <c r="D216" s="273"/>
      <c r="E216" s="341"/>
      <c r="F216" s="341"/>
      <c r="G216" s="273"/>
      <c r="H216" s="347"/>
      <c r="I216" s="273"/>
      <c r="J216" s="347"/>
      <c r="K216" s="19" t="s">
        <v>120</v>
      </c>
      <c r="L216" s="19" t="s">
        <v>26</v>
      </c>
      <c r="M216" s="20">
        <v>2.64E-2</v>
      </c>
      <c r="N216" s="74">
        <v>0.27500000000000002</v>
      </c>
      <c r="O216" s="88">
        <f t="shared" si="162"/>
        <v>7.2600000000000008E-3</v>
      </c>
      <c r="P216" s="347"/>
      <c r="Q216" s="347"/>
      <c r="R216" s="347"/>
      <c r="S216" s="272"/>
      <c r="T216" s="272"/>
    </row>
    <row r="217" spans="1:20" ht="12.75" customHeight="1">
      <c r="A217" s="293"/>
      <c r="B217" s="295"/>
      <c r="C217" s="295"/>
      <c r="D217" s="273"/>
      <c r="E217" s="342"/>
      <c r="F217" s="342"/>
      <c r="G217" s="273"/>
      <c r="H217" s="348"/>
      <c r="I217" s="273"/>
      <c r="J217" s="348"/>
      <c r="K217" s="19"/>
      <c r="L217" s="19"/>
      <c r="M217" s="19"/>
      <c r="N217" s="74"/>
      <c r="O217" s="88">
        <f t="shared" si="162"/>
        <v>0</v>
      </c>
      <c r="P217" s="348"/>
      <c r="Q217" s="348"/>
      <c r="R217" s="348"/>
      <c r="S217" s="272"/>
      <c r="T217" s="272"/>
    </row>
    <row r="218" spans="1:20" ht="12.75" customHeight="1">
      <c r="A218" s="291">
        <v>7</v>
      </c>
      <c r="B218" s="295" t="s">
        <v>122</v>
      </c>
      <c r="C218" s="295" t="s">
        <v>1640</v>
      </c>
      <c r="D218" s="351" t="s">
        <v>1616</v>
      </c>
      <c r="E218" s="483">
        <v>105.6</v>
      </c>
      <c r="F218" s="340">
        <f t="shared" si="173"/>
        <v>7.5989862328999989</v>
      </c>
      <c r="G218" s="273">
        <v>0.94699999999999995</v>
      </c>
      <c r="H218" s="304">
        <f t="shared" si="174"/>
        <v>1.9969104899999999</v>
      </c>
      <c r="I218" s="273">
        <v>0.02</v>
      </c>
      <c r="J218" s="304">
        <f t="shared" si="175"/>
        <v>6.8700800000000006E-2</v>
      </c>
      <c r="K218" s="19" t="s">
        <v>124</v>
      </c>
      <c r="L218" s="19" t="s">
        <v>26</v>
      </c>
      <c r="M218" s="19">
        <v>1</v>
      </c>
      <c r="N218" s="74">
        <v>4.2779999999999996</v>
      </c>
      <c r="O218" s="88">
        <f t="shared" si="162"/>
        <v>4.2779999999999996</v>
      </c>
      <c r="P218" s="304">
        <f t="shared" ref="P218" si="236">E218*F218</f>
        <v>802.45294619423987</v>
      </c>
      <c r="Q218" s="304">
        <f t="shared" ref="Q218" si="237">SUM(O218:O221)</f>
        <v>4.7429999999999994</v>
      </c>
      <c r="R218" s="304">
        <f t="shared" ref="R218" si="238">Q218*1.02*1.05*$R$15</f>
        <v>5.5333749428999992</v>
      </c>
      <c r="S218" s="272">
        <f t="shared" ref="S218" si="239">F218*$S$18</f>
        <v>9.7917843054790019</v>
      </c>
      <c r="T218" s="272">
        <f t="shared" ref="T218" si="240">E218*S218</f>
        <v>1034.0124226585826</v>
      </c>
    </row>
    <row r="219" spans="1:20" ht="12.75" customHeight="1">
      <c r="A219" s="292"/>
      <c r="B219" s="295"/>
      <c r="C219" s="295"/>
      <c r="D219" s="273"/>
      <c r="E219" s="484"/>
      <c r="F219" s="341"/>
      <c r="G219" s="273"/>
      <c r="H219" s="347"/>
      <c r="I219" s="273"/>
      <c r="J219" s="347"/>
      <c r="K219" s="19"/>
      <c r="L219" s="19"/>
      <c r="M219" s="19"/>
      <c r="N219" s="74"/>
      <c r="O219" s="88">
        <f t="shared" si="162"/>
        <v>0</v>
      </c>
      <c r="P219" s="347"/>
      <c r="Q219" s="347"/>
      <c r="R219" s="347"/>
      <c r="S219" s="272"/>
      <c r="T219" s="272"/>
    </row>
    <row r="220" spans="1:20" ht="12.75" customHeight="1">
      <c r="A220" s="292"/>
      <c r="B220" s="295"/>
      <c r="C220" s="295"/>
      <c r="D220" s="273"/>
      <c r="E220" s="484"/>
      <c r="F220" s="341"/>
      <c r="G220" s="273"/>
      <c r="H220" s="347"/>
      <c r="I220" s="273"/>
      <c r="J220" s="347"/>
      <c r="K220" s="19" t="s">
        <v>51</v>
      </c>
      <c r="L220" s="19" t="s">
        <v>37</v>
      </c>
      <c r="M220" s="106">
        <v>1.4999999999999999E-2</v>
      </c>
      <c r="N220" s="74">
        <v>31</v>
      </c>
      <c r="O220" s="88">
        <f t="shared" si="162"/>
        <v>0.46499999999999997</v>
      </c>
      <c r="P220" s="347"/>
      <c r="Q220" s="347"/>
      <c r="R220" s="347"/>
      <c r="S220" s="272"/>
      <c r="T220" s="272"/>
    </row>
    <row r="221" spans="1:20" ht="12.75" customHeight="1">
      <c r="A221" s="293"/>
      <c r="B221" s="295"/>
      <c r="C221" s="295"/>
      <c r="D221" s="273"/>
      <c r="E221" s="485"/>
      <c r="F221" s="342"/>
      <c r="G221" s="273"/>
      <c r="H221" s="348"/>
      <c r="I221" s="273"/>
      <c r="J221" s="348"/>
      <c r="K221" s="19"/>
      <c r="L221" s="19"/>
      <c r="M221" s="19"/>
      <c r="N221" s="74"/>
      <c r="O221" s="88">
        <f t="shared" si="162"/>
        <v>0</v>
      </c>
      <c r="P221" s="348"/>
      <c r="Q221" s="348"/>
      <c r="R221" s="348"/>
      <c r="S221" s="272"/>
      <c r="T221" s="272"/>
    </row>
    <row r="222" spans="1:20" ht="12.75" customHeight="1">
      <c r="A222" s="324"/>
      <c r="B222" s="327"/>
      <c r="C222" s="330" t="s">
        <v>1923</v>
      </c>
      <c r="D222" s="327"/>
      <c r="E222" s="327"/>
      <c r="F222" s="333" t="e">
        <f>H222+J222+R222</f>
        <v>#VALUE!</v>
      </c>
      <c r="G222" s="412"/>
      <c r="H222" s="415">
        <f>G222*$P$7/1000</f>
        <v>0</v>
      </c>
      <c r="I222" s="418"/>
      <c r="J222" s="415">
        <f>I222*$P$8/1000</f>
        <v>0</v>
      </c>
      <c r="K222" s="76"/>
      <c r="L222" s="76"/>
      <c r="M222" s="76"/>
      <c r="N222" s="77"/>
      <c r="O222" s="78">
        <f t="shared" ref="O222:O229" si="241">M222*N222</f>
        <v>0</v>
      </c>
      <c r="P222" s="415" t="e">
        <f>E222*F222</f>
        <v>#VALUE!</v>
      </c>
      <c r="Q222" s="415">
        <f>SUM(O222:O225)</f>
        <v>0</v>
      </c>
      <c r="R222" s="415" t="e">
        <f>Q222*1.02*1.05*$R$14</f>
        <v>#VALUE!</v>
      </c>
      <c r="S222" s="421"/>
      <c r="T222" s="422">
        <f>SUM(T194:T221)</f>
        <v>3384.6648075470298</v>
      </c>
    </row>
    <row r="223" spans="1:20" ht="12.75" customHeight="1">
      <c r="A223" s="325"/>
      <c r="B223" s="328"/>
      <c r="C223" s="331"/>
      <c r="D223" s="328"/>
      <c r="E223" s="328"/>
      <c r="F223" s="334"/>
      <c r="G223" s="413"/>
      <c r="H223" s="416"/>
      <c r="I223" s="419"/>
      <c r="J223" s="416"/>
      <c r="K223" s="76"/>
      <c r="L223" s="76"/>
      <c r="M223" s="76"/>
      <c r="N223" s="77"/>
      <c r="O223" s="78">
        <f t="shared" si="241"/>
        <v>0</v>
      </c>
      <c r="P223" s="416"/>
      <c r="Q223" s="416"/>
      <c r="R223" s="416"/>
      <c r="S223" s="421"/>
      <c r="T223" s="423"/>
    </row>
    <row r="224" spans="1:20" ht="12.75" customHeight="1">
      <c r="A224" s="325"/>
      <c r="B224" s="328"/>
      <c r="C224" s="331"/>
      <c r="D224" s="328"/>
      <c r="E224" s="328"/>
      <c r="F224" s="334"/>
      <c r="G224" s="413"/>
      <c r="H224" s="416"/>
      <c r="I224" s="419"/>
      <c r="J224" s="416"/>
      <c r="K224" s="76"/>
      <c r="L224" s="76"/>
      <c r="M224" s="76"/>
      <c r="N224" s="77"/>
      <c r="O224" s="78">
        <f t="shared" si="241"/>
        <v>0</v>
      </c>
      <c r="P224" s="416"/>
      <c r="Q224" s="416"/>
      <c r="R224" s="416"/>
      <c r="S224" s="421"/>
      <c r="T224" s="423"/>
    </row>
    <row r="225" spans="1:20" ht="12.75" customHeight="1">
      <c r="A225" s="326"/>
      <c r="B225" s="329"/>
      <c r="C225" s="332"/>
      <c r="D225" s="329"/>
      <c r="E225" s="329"/>
      <c r="F225" s="335"/>
      <c r="G225" s="414"/>
      <c r="H225" s="417"/>
      <c r="I225" s="420"/>
      <c r="J225" s="417"/>
      <c r="K225" s="76"/>
      <c r="L225" s="76"/>
      <c r="M225" s="76"/>
      <c r="N225" s="77"/>
      <c r="O225" s="78">
        <f t="shared" si="241"/>
        <v>0</v>
      </c>
      <c r="P225" s="417"/>
      <c r="Q225" s="417"/>
      <c r="R225" s="417"/>
      <c r="S225" s="421"/>
      <c r="T225" s="424"/>
    </row>
    <row r="226" spans="1:20" ht="12.75" customHeight="1">
      <c r="A226" s="324"/>
      <c r="B226" s="327"/>
      <c r="C226" s="330" t="s">
        <v>1924</v>
      </c>
      <c r="D226" s="327"/>
      <c r="E226" s="327"/>
      <c r="F226" s="333" t="e">
        <f>H226+J226+R226</f>
        <v>#VALUE!</v>
      </c>
      <c r="G226" s="412"/>
      <c r="H226" s="415">
        <f>G226*$P$7/1000</f>
        <v>0</v>
      </c>
      <c r="I226" s="418"/>
      <c r="J226" s="415">
        <f>I226*$P$8/1000</f>
        <v>0</v>
      </c>
      <c r="K226" s="76"/>
      <c r="L226" s="76"/>
      <c r="M226" s="76"/>
      <c r="N226" s="77"/>
      <c r="O226" s="78">
        <f t="shared" si="241"/>
        <v>0</v>
      </c>
      <c r="P226" s="415" t="e">
        <f>E226*F226</f>
        <v>#VALUE!</v>
      </c>
      <c r="Q226" s="415">
        <f>SUM(O226:O229)</f>
        <v>0</v>
      </c>
      <c r="R226" s="415" t="e">
        <f>Q226*1.02*1.05*$R$14</f>
        <v>#VALUE!</v>
      </c>
      <c r="S226" s="421"/>
      <c r="T226" s="425">
        <f>(T222*100%)/$T$1718</f>
        <v>9.1679545336175297E-2</v>
      </c>
    </row>
    <row r="227" spans="1:20" ht="12.75" customHeight="1">
      <c r="A227" s="325"/>
      <c r="B227" s="328"/>
      <c r="C227" s="331"/>
      <c r="D227" s="328"/>
      <c r="E227" s="328"/>
      <c r="F227" s="334"/>
      <c r="G227" s="413"/>
      <c r="H227" s="416"/>
      <c r="I227" s="419"/>
      <c r="J227" s="416"/>
      <c r="K227" s="76"/>
      <c r="L227" s="76"/>
      <c r="M227" s="76"/>
      <c r="N227" s="77"/>
      <c r="O227" s="78">
        <f t="shared" si="241"/>
        <v>0</v>
      </c>
      <c r="P227" s="416"/>
      <c r="Q227" s="416"/>
      <c r="R227" s="416"/>
      <c r="S227" s="421"/>
      <c r="T227" s="425"/>
    </row>
    <row r="228" spans="1:20" ht="12.75" customHeight="1">
      <c r="A228" s="325"/>
      <c r="B228" s="328"/>
      <c r="C228" s="331"/>
      <c r="D228" s="328"/>
      <c r="E228" s="328"/>
      <c r="F228" s="334"/>
      <c r="G228" s="413"/>
      <c r="H228" s="416"/>
      <c r="I228" s="419"/>
      <c r="J228" s="416"/>
      <c r="K228" s="76"/>
      <c r="L228" s="76"/>
      <c r="M228" s="76"/>
      <c r="N228" s="77"/>
      <c r="O228" s="78">
        <f t="shared" si="241"/>
        <v>0</v>
      </c>
      <c r="P228" s="416"/>
      <c r="Q228" s="416"/>
      <c r="R228" s="416"/>
      <c r="S228" s="421"/>
      <c r="T228" s="425"/>
    </row>
    <row r="229" spans="1:20" ht="12.75" customHeight="1">
      <c r="A229" s="326"/>
      <c r="B229" s="329"/>
      <c r="C229" s="332"/>
      <c r="D229" s="329"/>
      <c r="E229" s="329"/>
      <c r="F229" s="335"/>
      <c r="G229" s="414"/>
      <c r="H229" s="417"/>
      <c r="I229" s="420"/>
      <c r="J229" s="417"/>
      <c r="K229" s="76"/>
      <c r="L229" s="76"/>
      <c r="M229" s="76"/>
      <c r="N229" s="77"/>
      <c r="O229" s="78">
        <f t="shared" si="241"/>
        <v>0</v>
      </c>
      <c r="P229" s="417"/>
      <c r="Q229" s="417"/>
      <c r="R229" s="417"/>
      <c r="S229" s="421"/>
      <c r="T229" s="425"/>
    </row>
    <row r="230" spans="1:20" ht="12.75" customHeight="1">
      <c r="A230" s="294"/>
      <c r="B230" s="392"/>
      <c r="C230" s="358" t="s">
        <v>1646</v>
      </c>
      <c r="D230" s="291"/>
      <c r="E230" s="480"/>
      <c r="F230" s="340">
        <f t="shared" si="173"/>
        <v>0</v>
      </c>
      <c r="G230" s="474"/>
      <c r="H230" s="304">
        <f t="shared" si="174"/>
        <v>0</v>
      </c>
      <c r="I230" s="474"/>
      <c r="J230" s="304">
        <f t="shared" si="175"/>
        <v>0</v>
      </c>
      <c r="K230" s="19"/>
      <c r="L230" s="19"/>
      <c r="M230" s="19"/>
      <c r="N230" s="124"/>
      <c r="O230" s="88">
        <f t="shared" si="162"/>
        <v>0</v>
      </c>
      <c r="P230" s="304">
        <f t="shared" ref="P230" si="242">E230*F230</f>
        <v>0</v>
      </c>
      <c r="Q230" s="304">
        <f t="shared" ref="Q230" si="243">SUM(O230:O233)</f>
        <v>0</v>
      </c>
      <c r="R230" s="304">
        <f t="shared" ref="R230" si="244">Q230*1.02*1.05*$R$15</f>
        <v>0</v>
      </c>
      <c r="S230" s="272">
        <f t="shared" ref="S230" si="245">F230*$S$18</f>
        <v>0</v>
      </c>
      <c r="T230" s="272">
        <f t="shared" ref="T230" si="246">E230*S230</f>
        <v>0</v>
      </c>
    </row>
    <row r="231" spans="1:20" ht="12.75" customHeight="1">
      <c r="A231" s="294"/>
      <c r="B231" s="393"/>
      <c r="C231" s="359"/>
      <c r="D231" s="292"/>
      <c r="E231" s="480"/>
      <c r="F231" s="341"/>
      <c r="G231" s="474"/>
      <c r="H231" s="347"/>
      <c r="I231" s="474"/>
      <c r="J231" s="347"/>
      <c r="K231" s="112"/>
      <c r="L231" s="112"/>
      <c r="M231" s="112"/>
      <c r="N231" s="120"/>
      <c r="O231" s="88">
        <f t="shared" si="162"/>
        <v>0</v>
      </c>
      <c r="P231" s="347"/>
      <c r="Q231" s="347"/>
      <c r="R231" s="347"/>
      <c r="S231" s="272"/>
      <c r="T231" s="272"/>
    </row>
    <row r="232" spans="1:20" ht="12.75" customHeight="1">
      <c r="A232" s="294"/>
      <c r="B232" s="393"/>
      <c r="C232" s="359"/>
      <c r="D232" s="292"/>
      <c r="E232" s="480"/>
      <c r="F232" s="341"/>
      <c r="G232" s="474"/>
      <c r="H232" s="347"/>
      <c r="I232" s="474"/>
      <c r="J232" s="347"/>
      <c r="K232" s="112"/>
      <c r="L232" s="112"/>
      <c r="M232" s="113"/>
      <c r="N232" s="120"/>
      <c r="O232" s="88">
        <f t="shared" si="162"/>
        <v>0</v>
      </c>
      <c r="P232" s="347"/>
      <c r="Q232" s="347"/>
      <c r="R232" s="347"/>
      <c r="S232" s="272"/>
      <c r="T232" s="272"/>
    </row>
    <row r="233" spans="1:20" ht="12.75" customHeight="1">
      <c r="A233" s="294"/>
      <c r="B233" s="394"/>
      <c r="C233" s="360"/>
      <c r="D233" s="293"/>
      <c r="E233" s="480"/>
      <c r="F233" s="342"/>
      <c r="G233" s="474"/>
      <c r="H233" s="348"/>
      <c r="I233" s="474"/>
      <c r="J233" s="348"/>
      <c r="K233" s="112"/>
      <c r="L233" s="112"/>
      <c r="M233" s="112"/>
      <c r="N233" s="120"/>
      <c r="O233" s="88">
        <f t="shared" si="162"/>
        <v>0</v>
      </c>
      <c r="P233" s="348"/>
      <c r="Q233" s="348"/>
      <c r="R233" s="348"/>
      <c r="S233" s="272"/>
      <c r="T233" s="272"/>
    </row>
    <row r="234" spans="1:20" ht="12.75" customHeight="1">
      <c r="A234" s="294">
        <v>1</v>
      </c>
      <c r="B234" s="295" t="s">
        <v>50</v>
      </c>
      <c r="C234" s="295" t="s">
        <v>1647</v>
      </c>
      <c r="D234" s="351" t="s">
        <v>1616</v>
      </c>
      <c r="E234" s="340">
        <v>4.87</v>
      </c>
      <c r="F234" s="340">
        <f t="shared" si="173"/>
        <v>27.082999999999998</v>
      </c>
      <c r="G234" s="273"/>
      <c r="H234" s="304">
        <f t="shared" si="174"/>
        <v>0</v>
      </c>
      <c r="I234" s="346"/>
      <c r="J234" s="304">
        <f t="shared" si="175"/>
        <v>0</v>
      </c>
      <c r="K234" s="19" t="s">
        <v>128</v>
      </c>
      <c r="L234" s="19" t="s">
        <v>26</v>
      </c>
      <c r="M234" s="19">
        <v>1</v>
      </c>
      <c r="N234" s="74">
        <v>27.082999999999998</v>
      </c>
      <c r="O234" s="88">
        <f t="shared" ref="O234:O305" si="247">M234*N234</f>
        <v>27.082999999999998</v>
      </c>
      <c r="P234" s="304">
        <f t="shared" ref="P234" si="248">E234*F234</f>
        <v>131.89420999999999</v>
      </c>
      <c r="Q234" s="304">
        <f t="shared" ref="Q234" si="249">SUM(O234:O237)</f>
        <v>27.082999999999998</v>
      </c>
      <c r="R234" s="304">
        <f>Q234</f>
        <v>27.082999999999998</v>
      </c>
      <c r="S234" s="272">
        <f t="shared" ref="S234" si="250">F234*$S$18</f>
        <v>34.898193813950769</v>
      </c>
      <c r="T234" s="272">
        <f t="shared" ref="T234" si="251">E234*S234</f>
        <v>169.95420387394026</v>
      </c>
    </row>
    <row r="235" spans="1:20" ht="12.75" customHeight="1">
      <c r="A235" s="294"/>
      <c r="B235" s="295"/>
      <c r="C235" s="295"/>
      <c r="D235" s="273"/>
      <c r="E235" s="341"/>
      <c r="F235" s="341"/>
      <c r="G235" s="273"/>
      <c r="H235" s="347"/>
      <c r="I235" s="346"/>
      <c r="J235" s="347"/>
      <c r="K235" s="19"/>
      <c r="L235" s="19"/>
      <c r="M235" s="19"/>
      <c r="N235" s="74"/>
      <c r="O235" s="88">
        <f t="shared" si="247"/>
        <v>0</v>
      </c>
      <c r="P235" s="347"/>
      <c r="Q235" s="347"/>
      <c r="R235" s="347"/>
      <c r="S235" s="272"/>
      <c r="T235" s="272"/>
    </row>
    <row r="236" spans="1:20" ht="12.75" customHeight="1">
      <c r="A236" s="294"/>
      <c r="B236" s="295"/>
      <c r="C236" s="295"/>
      <c r="D236" s="273"/>
      <c r="E236" s="341"/>
      <c r="F236" s="341"/>
      <c r="G236" s="273"/>
      <c r="H236" s="347"/>
      <c r="I236" s="346"/>
      <c r="J236" s="347"/>
      <c r="K236" s="19"/>
      <c r="L236" s="19"/>
      <c r="M236" s="105"/>
      <c r="N236" s="74"/>
      <c r="O236" s="88">
        <f t="shared" si="247"/>
        <v>0</v>
      </c>
      <c r="P236" s="347"/>
      <c r="Q236" s="347"/>
      <c r="R236" s="347"/>
      <c r="S236" s="272"/>
      <c r="T236" s="272"/>
    </row>
    <row r="237" spans="1:20" ht="41.25" customHeight="1">
      <c r="A237" s="294"/>
      <c r="B237" s="295"/>
      <c r="C237" s="295"/>
      <c r="D237" s="273"/>
      <c r="E237" s="342"/>
      <c r="F237" s="342"/>
      <c r="G237" s="273"/>
      <c r="H237" s="348"/>
      <c r="I237" s="346"/>
      <c r="J237" s="348"/>
      <c r="K237" s="19"/>
      <c r="L237" s="19"/>
      <c r="M237" s="19"/>
      <c r="N237" s="74"/>
      <c r="O237" s="88">
        <f t="shared" si="247"/>
        <v>0</v>
      </c>
      <c r="P237" s="348"/>
      <c r="Q237" s="348"/>
      <c r="R237" s="348"/>
      <c r="S237" s="272"/>
      <c r="T237" s="272"/>
    </row>
    <row r="238" spans="1:20" ht="12.75" customHeight="1">
      <c r="A238" s="294">
        <v>2</v>
      </c>
      <c r="B238" s="295" t="s">
        <v>50</v>
      </c>
      <c r="C238" s="295" t="s">
        <v>1648</v>
      </c>
      <c r="D238" s="351" t="s">
        <v>1616</v>
      </c>
      <c r="E238" s="340">
        <v>9.5549999999999997</v>
      </c>
      <c r="F238" s="340">
        <f t="shared" si="173"/>
        <v>18.332999999999998</v>
      </c>
      <c r="G238" s="346"/>
      <c r="H238" s="304">
        <f t="shared" si="174"/>
        <v>0</v>
      </c>
      <c r="I238" s="346"/>
      <c r="J238" s="304">
        <f t="shared" si="175"/>
        <v>0</v>
      </c>
      <c r="K238" s="19" t="s">
        <v>129</v>
      </c>
      <c r="L238" s="19" t="s">
        <v>26</v>
      </c>
      <c r="M238" s="19">
        <v>1</v>
      </c>
      <c r="N238" s="74">
        <v>18.332999999999998</v>
      </c>
      <c r="O238" s="88">
        <f t="shared" si="247"/>
        <v>18.332999999999998</v>
      </c>
      <c r="P238" s="304">
        <f t="shared" ref="P238" si="252">E238*F238</f>
        <v>175.17181499999998</v>
      </c>
      <c r="Q238" s="304">
        <f t="shared" ref="Q238" si="253">SUM(O238:O241)</f>
        <v>18.332999999999998</v>
      </c>
      <c r="R238" s="304">
        <f>Q238</f>
        <v>18.332999999999998</v>
      </c>
      <c r="S238" s="272">
        <f t="shared" ref="S238" si="254">F238*$S$18</f>
        <v>23.623253967107022</v>
      </c>
      <c r="T238" s="272">
        <f t="shared" ref="T238" si="255">E238*S238</f>
        <v>225.72019165570759</v>
      </c>
    </row>
    <row r="239" spans="1:20" ht="12.75" customHeight="1">
      <c r="A239" s="294"/>
      <c r="B239" s="295"/>
      <c r="C239" s="295"/>
      <c r="D239" s="273"/>
      <c r="E239" s="341"/>
      <c r="F239" s="341"/>
      <c r="G239" s="346"/>
      <c r="H239" s="347"/>
      <c r="I239" s="346"/>
      <c r="J239" s="347"/>
      <c r="K239" s="19"/>
      <c r="L239" s="19"/>
      <c r="M239" s="19"/>
      <c r="N239" s="74"/>
      <c r="O239" s="88">
        <f t="shared" si="247"/>
        <v>0</v>
      </c>
      <c r="P239" s="347"/>
      <c r="Q239" s="347"/>
      <c r="R239" s="347"/>
      <c r="S239" s="272"/>
      <c r="T239" s="272"/>
    </row>
    <row r="240" spans="1:20" ht="12.75" customHeight="1">
      <c r="A240" s="294"/>
      <c r="B240" s="295"/>
      <c r="C240" s="295"/>
      <c r="D240" s="273"/>
      <c r="E240" s="341"/>
      <c r="F240" s="341"/>
      <c r="G240" s="346"/>
      <c r="H240" s="347"/>
      <c r="I240" s="346"/>
      <c r="J240" s="347"/>
      <c r="K240" s="19"/>
      <c r="L240" s="19"/>
      <c r="M240" s="20"/>
      <c r="N240" s="74"/>
      <c r="O240" s="88">
        <f t="shared" si="247"/>
        <v>0</v>
      </c>
      <c r="P240" s="347"/>
      <c r="Q240" s="347"/>
      <c r="R240" s="347"/>
      <c r="S240" s="272"/>
      <c r="T240" s="272"/>
    </row>
    <row r="241" spans="1:20" ht="40.5" customHeight="1">
      <c r="A241" s="294"/>
      <c r="B241" s="295"/>
      <c r="C241" s="295"/>
      <c r="D241" s="273"/>
      <c r="E241" s="342"/>
      <c r="F241" s="342"/>
      <c r="G241" s="346"/>
      <c r="H241" s="348"/>
      <c r="I241" s="346"/>
      <c r="J241" s="348"/>
      <c r="K241" s="19"/>
      <c r="L241" s="19"/>
      <c r="M241" s="19"/>
      <c r="N241" s="74"/>
      <c r="O241" s="88">
        <f t="shared" si="247"/>
        <v>0</v>
      </c>
      <c r="P241" s="348"/>
      <c r="Q241" s="348"/>
      <c r="R241" s="348"/>
      <c r="S241" s="272"/>
      <c r="T241" s="272"/>
    </row>
    <row r="242" spans="1:20" ht="12.75" customHeight="1">
      <c r="A242" s="294">
        <v>3</v>
      </c>
      <c r="B242" s="539" t="s">
        <v>50</v>
      </c>
      <c r="C242" s="392" t="s">
        <v>1649</v>
      </c>
      <c r="D242" s="351" t="s">
        <v>1616</v>
      </c>
      <c r="E242" s="298">
        <v>18.91</v>
      </c>
      <c r="F242" s="340">
        <f t="shared" ref="F242:F310" si="256">H242+J242+R242</f>
        <v>36.944000000000003</v>
      </c>
      <c r="G242" s="404"/>
      <c r="H242" s="304">
        <f t="shared" ref="H242:H310" si="257">G242*$P$8/1000</f>
        <v>0</v>
      </c>
      <c r="I242" s="354"/>
      <c r="J242" s="304">
        <f t="shared" ref="J242:J310" si="258">I242*$P$9/1000</f>
        <v>0</v>
      </c>
      <c r="K242" s="19" t="s">
        <v>144</v>
      </c>
      <c r="L242" s="19" t="s">
        <v>26</v>
      </c>
      <c r="M242" s="19">
        <v>1</v>
      </c>
      <c r="N242" s="74">
        <v>36.944000000000003</v>
      </c>
      <c r="O242" s="88">
        <f t="shared" si="247"/>
        <v>36.944000000000003</v>
      </c>
      <c r="P242" s="304">
        <f t="shared" ref="P242" si="259">E242*F242</f>
        <v>698.61104</v>
      </c>
      <c r="Q242" s="304">
        <f t="shared" ref="Q242" si="260">SUM(O242:O245)</f>
        <v>36.944000000000003</v>
      </c>
      <c r="R242" s="304">
        <f>Q242</f>
        <v>36.944000000000003</v>
      </c>
      <c r="S242" s="272">
        <f t="shared" ref="S242" si="261">F242*$S$18</f>
        <v>47.604728880205201</v>
      </c>
      <c r="T242" s="272">
        <f t="shared" ref="T242" si="262">E242*S242</f>
        <v>900.20542312468035</v>
      </c>
    </row>
    <row r="243" spans="1:20" ht="12.75" customHeight="1">
      <c r="A243" s="294"/>
      <c r="B243" s="540"/>
      <c r="C243" s="393"/>
      <c r="D243" s="273"/>
      <c r="E243" s="298"/>
      <c r="F243" s="341"/>
      <c r="G243" s="405"/>
      <c r="H243" s="347"/>
      <c r="I243" s="354"/>
      <c r="J243" s="347"/>
      <c r="K243" s="19"/>
      <c r="L243" s="19"/>
      <c r="M243" s="19"/>
      <c r="N243" s="74"/>
      <c r="O243" s="88">
        <f t="shared" si="247"/>
        <v>0</v>
      </c>
      <c r="P243" s="347"/>
      <c r="Q243" s="347"/>
      <c r="R243" s="347"/>
      <c r="S243" s="272"/>
      <c r="T243" s="272"/>
    </row>
    <row r="244" spans="1:20" ht="12.75" customHeight="1">
      <c r="A244" s="294"/>
      <c r="B244" s="540"/>
      <c r="C244" s="393"/>
      <c r="D244" s="273"/>
      <c r="E244" s="298"/>
      <c r="F244" s="341"/>
      <c r="G244" s="405"/>
      <c r="H244" s="347"/>
      <c r="I244" s="354"/>
      <c r="J244" s="347"/>
      <c r="K244" s="19"/>
      <c r="L244" s="19"/>
      <c r="M244" s="19"/>
      <c r="N244" s="74"/>
      <c r="O244" s="88">
        <f t="shared" si="247"/>
        <v>0</v>
      </c>
      <c r="P244" s="347"/>
      <c r="Q244" s="347"/>
      <c r="R244" s="347"/>
      <c r="S244" s="272"/>
      <c r="T244" s="272"/>
    </row>
    <row r="245" spans="1:20" ht="18.75" customHeight="1">
      <c r="A245" s="294"/>
      <c r="B245" s="541"/>
      <c r="C245" s="394"/>
      <c r="D245" s="273"/>
      <c r="E245" s="298"/>
      <c r="F245" s="342"/>
      <c r="G245" s="406"/>
      <c r="H245" s="348"/>
      <c r="I245" s="354"/>
      <c r="J245" s="348"/>
      <c r="K245" s="19"/>
      <c r="L245" s="19"/>
      <c r="M245" s="19"/>
      <c r="N245" s="74"/>
      <c r="O245" s="88">
        <f t="shared" si="247"/>
        <v>0</v>
      </c>
      <c r="P245" s="348"/>
      <c r="Q245" s="348"/>
      <c r="R245" s="348"/>
      <c r="S245" s="272"/>
      <c r="T245" s="272"/>
    </row>
    <row r="246" spans="1:20" ht="12.75" customHeight="1">
      <c r="A246" s="294">
        <v>4</v>
      </c>
      <c r="B246" s="295" t="s">
        <v>1846</v>
      </c>
      <c r="C246" s="295" t="s">
        <v>1953</v>
      </c>
      <c r="D246" s="351" t="s">
        <v>1616</v>
      </c>
      <c r="E246" s="298">
        <v>17.010000000000002</v>
      </c>
      <c r="F246" s="340">
        <f t="shared" si="256"/>
        <v>53.810869729999993</v>
      </c>
      <c r="G246" s="337">
        <v>0.55000000000000004</v>
      </c>
      <c r="H246" s="304">
        <f t="shared" si="257"/>
        <v>1.1597685000000002</v>
      </c>
      <c r="I246" s="273">
        <v>0.35</v>
      </c>
      <c r="J246" s="304">
        <f t="shared" si="258"/>
        <v>1.202264</v>
      </c>
      <c r="K246" s="19" t="s">
        <v>1847</v>
      </c>
      <c r="L246" s="19" t="s">
        <v>1848</v>
      </c>
      <c r="M246" s="19">
        <v>1</v>
      </c>
      <c r="N246" s="74">
        <v>44.1</v>
      </c>
      <c r="O246" s="88">
        <f t="shared" si="247"/>
        <v>44.1</v>
      </c>
      <c r="P246" s="304">
        <f t="shared" ref="P246" si="263">E246*F246</f>
        <v>915.32289410729993</v>
      </c>
      <c r="Q246" s="304">
        <f t="shared" ref="Q246" si="264">SUM(O246:O249)</f>
        <v>44.1</v>
      </c>
      <c r="R246" s="304">
        <f t="shared" ref="R246" si="265">Q246*1.02*1.05*$R$15</f>
        <v>51.448837229999995</v>
      </c>
      <c r="S246" s="272">
        <f t="shared" ref="S246" si="266">F246*$S$18</f>
        <v>69.338779349953725</v>
      </c>
      <c r="T246" s="272">
        <f t="shared" ref="T246" si="267">E246*S246</f>
        <v>1179.4526367427129</v>
      </c>
    </row>
    <row r="247" spans="1:20" ht="12.75" customHeight="1">
      <c r="A247" s="294"/>
      <c r="B247" s="295"/>
      <c r="C247" s="295"/>
      <c r="D247" s="273"/>
      <c r="E247" s="298"/>
      <c r="F247" s="341"/>
      <c r="G247" s="337"/>
      <c r="H247" s="347"/>
      <c r="I247" s="273"/>
      <c r="J247" s="347"/>
      <c r="K247" s="19"/>
      <c r="L247" s="19"/>
      <c r="M247" s="19"/>
      <c r="N247" s="74"/>
      <c r="O247" s="88">
        <f t="shared" si="247"/>
        <v>0</v>
      </c>
      <c r="P247" s="347"/>
      <c r="Q247" s="347"/>
      <c r="R247" s="347"/>
      <c r="S247" s="272"/>
      <c r="T247" s="272"/>
    </row>
    <row r="248" spans="1:20" ht="12.75" customHeight="1">
      <c r="A248" s="294"/>
      <c r="B248" s="295"/>
      <c r="C248" s="295"/>
      <c r="D248" s="273"/>
      <c r="E248" s="298"/>
      <c r="F248" s="341"/>
      <c r="G248" s="337"/>
      <c r="H248" s="347"/>
      <c r="I248" s="273"/>
      <c r="J248" s="347"/>
      <c r="K248" s="19"/>
      <c r="L248" s="19"/>
      <c r="M248" s="111"/>
      <c r="N248" s="74"/>
      <c r="O248" s="88">
        <f t="shared" si="247"/>
        <v>0</v>
      </c>
      <c r="P248" s="347"/>
      <c r="Q248" s="347"/>
      <c r="R248" s="347"/>
      <c r="S248" s="272"/>
      <c r="T248" s="272"/>
    </row>
    <row r="249" spans="1:20" ht="12.75" customHeight="1">
      <c r="A249" s="294"/>
      <c r="B249" s="295"/>
      <c r="C249" s="295"/>
      <c r="D249" s="273"/>
      <c r="E249" s="298"/>
      <c r="F249" s="342"/>
      <c r="G249" s="337"/>
      <c r="H249" s="348"/>
      <c r="I249" s="273"/>
      <c r="J249" s="348"/>
      <c r="K249" s="19"/>
      <c r="L249" s="19"/>
      <c r="M249" s="111"/>
      <c r="N249" s="74"/>
      <c r="O249" s="88">
        <f t="shared" si="247"/>
        <v>0</v>
      </c>
      <c r="P249" s="348"/>
      <c r="Q249" s="348"/>
      <c r="R249" s="348"/>
      <c r="S249" s="272"/>
      <c r="T249" s="272"/>
    </row>
    <row r="250" spans="1:20" ht="12.75" customHeight="1">
      <c r="A250" s="294">
        <v>5</v>
      </c>
      <c r="B250" s="295" t="s">
        <v>133</v>
      </c>
      <c r="C250" s="295" t="s">
        <v>1652</v>
      </c>
      <c r="D250" s="351" t="s">
        <v>1616</v>
      </c>
      <c r="E250" s="298">
        <v>25.54</v>
      </c>
      <c r="F250" s="340">
        <f t="shared" si="256"/>
        <v>5.0835130160120396</v>
      </c>
      <c r="G250" s="273">
        <v>1.5</v>
      </c>
      <c r="H250" s="304">
        <f t="shared" si="257"/>
        <v>3.1630050000000001</v>
      </c>
      <c r="I250" s="346">
        <v>0.22800000000000001</v>
      </c>
      <c r="J250" s="304">
        <f t="shared" si="258"/>
        <v>0.78318911999999996</v>
      </c>
      <c r="K250" s="74" t="s">
        <v>107</v>
      </c>
      <c r="L250" s="74" t="s">
        <v>32</v>
      </c>
      <c r="M250" s="19">
        <v>5.28E-2</v>
      </c>
      <c r="N250" s="74">
        <v>18.417000000000002</v>
      </c>
      <c r="O250" s="88">
        <f t="shared" si="247"/>
        <v>0.9724176000000001</v>
      </c>
      <c r="P250" s="304">
        <f t="shared" ref="P250" si="268">E250*F250</f>
        <v>129.83292242894748</v>
      </c>
      <c r="Q250" s="304">
        <f t="shared" ref="Q250" si="269">SUM(O250:O253)</f>
        <v>0.97486680000000014</v>
      </c>
      <c r="R250" s="304">
        <f t="shared" ref="R250" si="270">Q250*1.02*1.05*$R$15</f>
        <v>1.1373188960120402</v>
      </c>
      <c r="S250" s="272">
        <f t="shared" ref="S250" si="271">F250*$S$18</f>
        <v>6.5504346818494845</v>
      </c>
      <c r="T250" s="272">
        <f t="shared" ref="T250" si="272">E250*S250</f>
        <v>167.29810177443582</v>
      </c>
    </row>
    <row r="251" spans="1:20" ht="12.75" customHeight="1">
      <c r="A251" s="294"/>
      <c r="B251" s="295"/>
      <c r="C251" s="295"/>
      <c r="D251" s="273"/>
      <c r="E251" s="298"/>
      <c r="F251" s="341"/>
      <c r="G251" s="273"/>
      <c r="H251" s="347"/>
      <c r="I251" s="346"/>
      <c r="J251" s="347"/>
      <c r="K251" s="19"/>
      <c r="L251" s="19"/>
      <c r="M251" s="19"/>
      <c r="N251" s="74"/>
      <c r="O251" s="88">
        <f t="shared" si="247"/>
        <v>0</v>
      </c>
      <c r="P251" s="347"/>
      <c r="Q251" s="347"/>
      <c r="R251" s="347"/>
      <c r="S251" s="272"/>
      <c r="T251" s="272"/>
    </row>
    <row r="252" spans="1:20" ht="12.75" customHeight="1">
      <c r="A252" s="294"/>
      <c r="B252" s="295"/>
      <c r="C252" s="295"/>
      <c r="D252" s="273"/>
      <c r="E252" s="298"/>
      <c r="F252" s="341"/>
      <c r="G252" s="273"/>
      <c r="H252" s="347"/>
      <c r="I252" s="346"/>
      <c r="J252" s="347"/>
      <c r="K252" s="19" t="s">
        <v>52</v>
      </c>
      <c r="L252" s="19" t="s">
        <v>37</v>
      </c>
      <c r="M252" s="20">
        <v>1.5699999999999999E-2</v>
      </c>
      <c r="N252" s="74">
        <v>0.156</v>
      </c>
      <c r="O252" s="88">
        <f t="shared" si="247"/>
        <v>2.4491999999999999E-3</v>
      </c>
      <c r="P252" s="347"/>
      <c r="Q252" s="347"/>
      <c r="R252" s="347"/>
      <c r="S252" s="272"/>
      <c r="T252" s="272"/>
    </row>
    <row r="253" spans="1:20" ht="12.75" customHeight="1">
      <c r="A253" s="294"/>
      <c r="B253" s="295"/>
      <c r="C253" s="295"/>
      <c r="D253" s="273"/>
      <c r="E253" s="298"/>
      <c r="F253" s="342"/>
      <c r="G253" s="273"/>
      <c r="H253" s="348"/>
      <c r="I253" s="346"/>
      <c r="J253" s="348"/>
      <c r="K253" s="19"/>
      <c r="L253" s="19"/>
      <c r="M253" s="19"/>
      <c r="N253" s="74"/>
      <c r="O253" s="88">
        <f t="shared" si="247"/>
        <v>0</v>
      </c>
      <c r="P253" s="348"/>
      <c r="Q253" s="348"/>
      <c r="R253" s="348"/>
      <c r="S253" s="272"/>
      <c r="T253" s="272"/>
    </row>
    <row r="254" spans="1:20" ht="12.75" customHeight="1">
      <c r="A254" s="294">
        <v>6</v>
      </c>
      <c r="B254" s="295" t="s">
        <v>121</v>
      </c>
      <c r="C254" s="392" t="s">
        <v>1653</v>
      </c>
      <c r="D254" s="351" t="s">
        <v>1616</v>
      </c>
      <c r="E254" s="298">
        <v>25.54</v>
      </c>
      <c r="F254" s="340">
        <f t="shared" si="256"/>
        <v>1.015216893054</v>
      </c>
      <c r="G254" s="337">
        <v>0.23100000000000001</v>
      </c>
      <c r="H254" s="304">
        <f t="shared" si="257"/>
        <v>0.48710277000000002</v>
      </c>
      <c r="I254" s="337">
        <v>8.9999999999999993E-3</v>
      </c>
      <c r="J254" s="304">
        <f t="shared" si="258"/>
        <v>3.0915359999999996E-2</v>
      </c>
      <c r="K254" s="19" t="s">
        <v>113</v>
      </c>
      <c r="L254" s="19" t="s">
        <v>34</v>
      </c>
      <c r="M254" s="19">
        <v>0.63</v>
      </c>
      <c r="N254" s="74">
        <v>0.53400000000000003</v>
      </c>
      <c r="O254" s="88">
        <f t="shared" si="247"/>
        <v>0.33642</v>
      </c>
      <c r="P254" s="304">
        <f t="shared" ref="P254" si="273">E254*F254</f>
        <v>25.92863944859916</v>
      </c>
      <c r="Q254" s="304">
        <f t="shared" ref="Q254" si="274">SUM(O254:O257)</f>
        <v>0.42618</v>
      </c>
      <c r="R254" s="304">
        <f t="shared" ref="R254" si="275">Q254*1.02*1.05*$R$15</f>
        <v>0.49719876305400001</v>
      </c>
      <c r="S254" s="272">
        <f t="shared" ref="S254" si="276">F254*$S$18</f>
        <v>1.3081725029352518</v>
      </c>
      <c r="T254" s="272">
        <f t="shared" ref="T254" si="277">E254*S254</f>
        <v>33.410725724966326</v>
      </c>
    </row>
    <row r="255" spans="1:20" ht="12.75" customHeight="1">
      <c r="A255" s="294"/>
      <c r="B255" s="295"/>
      <c r="C255" s="393"/>
      <c r="D255" s="273"/>
      <c r="E255" s="298"/>
      <c r="F255" s="341"/>
      <c r="G255" s="337"/>
      <c r="H255" s="347"/>
      <c r="I255" s="337"/>
      <c r="J255" s="347"/>
      <c r="K255" s="19"/>
      <c r="L255" s="19"/>
      <c r="M255" s="19"/>
      <c r="N255" s="74"/>
      <c r="O255" s="88">
        <f t="shared" si="247"/>
        <v>0</v>
      </c>
      <c r="P255" s="347"/>
      <c r="Q255" s="347"/>
      <c r="R255" s="347"/>
      <c r="S255" s="272"/>
      <c r="T255" s="272"/>
    </row>
    <row r="256" spans="1:20" ht="12.75" customHeight="1">
      <c r="A256" s="294"/>
      <c r="B256" s="295"/>
      <c r="C256" s="393"/>
      <c r="D256" s="273"/>
      <c r="E256" s="298"/>
      <c r="F256" s="341"/>
      <c r="G256" s="337"/>
      <c r="H256" s="347"/>
      <c r="I256" s="337"/>
      <c r="J256" s="347"/>
      <c r="K256" s="19" t="s">
        <v>69</v>
      </c>
      <c r="L256" s="19" t="s">
        <v>34</v>
      </c>
      <c r="M256" s="19">
        <v>0.51</v>
      </c>
      <c r="N256" s="74">
        <v>0.17599999999999999</v>
      </c>
      <c r="O256" s="88">
        <f t="shared" si="247"/>
        <v>8.9759999999999993E-2</v>
      </c>
      <c r="P256" s="347"/>
      <c r="Q256" s="347"/>
      <c r="R256" s="347"/>
      <c r="S256" s="272"/>
      <c r="T256" s="272"/>
    </row>
    <row r="257" spans="1:20" ht="12.75" customHeight="1">
      <c r="A257" s="294"/>
      <c r="B257" s="295"/>
      <c r="C257" s="394"/>
      <c r="D257" s="273"/>
      <c r="E257" s="298"/>
      <c r="F257" s="342"/>
      <c r="G257" s="337"/>
      <c r="H257" s="348"/>
      <c r="I257" s="337"/>
      <c r="J257" s="348"/>
      <c r="K257" s="19"/>
      <c r="L257" s="19"/>
      <c r="M257" s="19"/>
      <c r="N257" s="123"/>
      <c r="O257" s="88">
        <f t="shared" si="247"/>
        <v>0</v>
      </c>
      <c r="P257" s="348"/>
      <c r="Q257" s="348"/>
      <c r="R257" s="348"/>
      <c r="S257" s="272"/>
      <c r="T257" s="272"/>
    </row>
    <row r="258" spans="1:20" ht="12.75" customHeight="1">
      <c r="A258" s="294">
        <v>7</v>
      </c>
      <c r="B258" s="295" t="s">
        <v>50</v>
      </c>
      <c r="C258" s="295" t="s">
        <v>1654</v>
      </c>
      <c r="D258" s="662" t="s">
        <v>1617</v>
      </c>
      <c r="E258" s="350">
        <v>118</v>
      </c>
      <c r="F258" s="340">
        <f t="shared" si="256"/>
        <v>0.163329642</v>
      </c>
      <c r="G258" s="273"/>
      <c r="H258" s="304">
        <f t="shared" si="257"/>
        <v>0</v>
      </c>
      <c r="I258" s="273"/>
      <c r="J258" s="304">
        <f t="shared" si="258"/>
        <v>0</v>
      </c>
      <c r="K258" s="19" t="s">
        <v>247</v>
      </c>
      <c r="L258" s="19" t="s">
        <v>36</v>
      </c>
      <c r="M258" s="19">
        <v>1</v>
      </c>
      <c r="N258" s="74">
        <v>0.14000000000000001</v>
      </c>
      <c r="O258" s="88">
        <f t="shared" si="247"/>
        <v>0.14000000000000001</v>
      </c>
      <c r="P258" s="304">
        <f t="shared" ref="P258" si="278">E258*F258</f>
        <v>19.272897755999999</v>
      </c>
      <c r="Q258" s="304">
        <f t="shared" ref="Q258" si="279">SUM(O258:O261)</f>
        <v>0.14000000000000001</v>
      </c>
      <c r="R258" s="304">
        <f t="shared" ref="R258" si="280">Q258*1.02*1.05*$R$15</f>
        <v>0.163329642</v>
      </c>
      <c r="S258" s="272">
        <f t="shared" ref="S258" si="281">F258*$S$18</f>
        <v>0.21046078728645992</v>
      </c>
      <c r="T258" s="272">
        <f t="shared" ref="T258" si="282">E258*S258</f>
        <v>24.834372899802272</v>
      </c>
    </row>
    <row r="259" spans="1:20" ht="12.75" customHeight="1">
      <c r="A259" s="294"/>
      <c r="B259" s="295"/>
      <c r="C259" s="295"/>
      <c r="D259" s="503"/>
      <c r="E259" s="350"/>
      <c r="F259" s="341"/>
      <c r="G259" s="273"/>
      <c r="H259" s="347"/>
      <c r="I259" s="273"/>
      <c r="J259" s="347"/>
      <c r="K259" s="19"/>
      <c r="L259" s="19"/>
      <c r="M259" s="19"/>
      <c r="N259" s="74"/>
      <c r="O259" s="88">
        <f t="shared" si="247"/>
        <v>0</v>
      </c>
      <c r="P259" s="347"/>
      <c r="Q259" s="347"/>
      <c r="R259" s="347"/>
      <c r="S259" s="272"/>
      <c r="T259" s="272"/>
    </row>
    <row r="260" spans="1:20" ht="12.75" customHeight="1">
      <c r="A260" s="294"/>
      <c r="B260" s="295"/>
      <c r="C260" s="295"/>
      <c r="D260" s="503"/>
      <c r="E260" s="350"/>
      <c r="F260" s="341"/>
      <c r="G260" s="273"/>
      <c r="H260" s="347"/>
      <c r="I260" s="273"/>
      <c r="J260" s="347"/>
      <c r="K260" s="19"/>
      <c r="L260" s="19"/>
      <c r="M260" s="20"/>
      <c r="N260" s="74"/>
      <c r="O260" s="88">
        <f t="shared" si="247"/>
        <v>0</v>
      </c>
      <c r="P260" s="347"/>
      <c r="Q260" s="347"/>
      <c r="R260" s="347"/>
      <c r="S260" s="272"/>
      <c r="T260" s="272"/>
    </row>
    <row r="261" spans="1:20" ht="12.75" customHeight="1">
      <c r="A261" s="294"/>
      <c r="B261" s="295"/>
      <c r="C261" s="295"/>
      <c r="D261" s="503"/>
      <c r="E261" s="350"/>
      <c r="F261" s="342"/>
      <c r="G261" s="273"/>
      <c r="H261" s="348"/>
      <c r="I261" s="273"/>
      <c r="J261" s="348"/>
      <c r="K261" s="19"/>
      <c r="L261" s="19"/>
      <c r="M261" s="19"/>
      <c r="N261" s="74"/>
      <c r="O261" s="88">
        <f t="shared" si="247"/>
        <v>0</v>
      </c>
      <c r="P261" s="348"/>
      <c r="Q261" s="348"/>
      <c r="R261" s="348"/>
      <c r="S261" s="272"/>
      <c r="T261" s="272"/>
    </row>
    <row r="262" spans="1:20" ht="12.75" customHeight="1">
      <c r="A262" s="294">
        <v>8</v>
      </c>
      <c r="B262" s="392" t="s">
        <v>141</v>
      </c>
      <c r="C262" s="475" t="s">
        <v>1657</v>
      </c>
      <c r="D262" s="351" t="s">
        <v>1616</v>
      </c>
      <c r="E262" s="298">
        <v>1.92</v>
      </c>
      <c r="F262" s="340">
        <f t="shared" si="256"/>
        <v>0.94296288762000002</v>
      </c>
      <c r="G262" s="474">
        <v>0.34</v>
      </c>
      <c r="H262" s="304">
        <f t="shared" si="257"/>
        <v>0.71694780000000002</v>
      </c>
      <c r="I262" s="474">
        <v>0.03</v>
      </c>
      <c r="J262" s="304">
        <f t="shared" si="258"/>
        <v>0.1030512</v>
      </c>
      <c r="K262" s="19" t="s">
        <v>51</v>
      </c>
      <c r="L262" s="19" t="s">
        <v>37</v>
      </c>
      <c r="M262" s="19">
        <v>3.3999999999999998E-3</v>
      </c>
      <c r="N262" s="124">
        <v>31</v>
      </c>
      <c r="O262" s="88">
        <f t="shared" si="247"/>
        <v>0.10539999999999999</v>
      </c>
      <c r="P262" s="304">
        <f t="shared" ref="P262" si="283">E262*F262</f>
        <v>1.8104887442304001</v>
      </c>
      <c r="Q262" s="304">
        <f t="shared" ref="Q262" si="284">SUM(O262:O265)</f>
        <v>0.10539999999999999</v>
      </c>
      <c r="R262" s="304">
        <f t="shared" ref="R262" si="285">Q262*1.02*1.05*$R$15</f>
        <v>0.12296388761999999</v>
      </c>
      <c r="S262" s="272">
        <f t="shared" ref="S262" si="286">F262*$S$18</f>
        <v>1.2150685526538951</v>
      </c>
      <c r="T262" s="272">
        <f t="shared" ref="T262" si="287">E262*S262</f>
        <v>2.3329316210954785</v>
      </c>
    </row>
    <row r="263" spans="1:20" ht="12.75" customHeight="1">
      <c r="A263" s="294"/>
      <c r="B263" s="393"/>
      <c r="C263" s="475"/>
      <c r="D263" s="273"/>
      <c r="E263" s="298"/>
      <c r="F263" s="341"/>
      <c r="G263" s="474"/>
      <c r="H263" s="347"/>
      <c r="I263" s="474"/>
      <c r="J263" s="347"/>
      <c r="K263" s="19"/>
      <c r="L263" s="19"/>
      <c r="M263" s="19"/>
      <c r="N263" s="74"/>
      <c r="O263" s="88">
        <f t="shared" si="247"/>
        <v>0</v>
      </c>
      <c r="P263" s="347"/>
      <c r="Q263" s="347"/>
      <c r="R263" s="347"/>
      <c r="S263" s="272"/>
      <c r="T263" s="272"/>
    </row>
    <row r="264" spans="1:20" ht="12.75" customHeight="1">
      <c r="A264" s="294"/>
      <c r="B264" s="393"/>
      <c r="C264" s="475"/>
      <c r="D264" s="273"/>
      <c r="E264" s="298"/>
      <c r="F264" s="341"/>
      <c r="G264" s="474"/>
      <c r="H264" s="347"/>
      <c r="I264" s="474"/>
      <c r="J264" s="347"/>
      <c r="K264" s="19"/>
      <c r="L264" s="19"/>
      <c r="M264" s="20"/>
      <c r="N264" s="74"/>
      <c r="O264" s="88">
        <f t="shared" si="247"/>
        <v>0</v>
      </c>
      <c r="P264" s="347"/>
      <c r="Q264" s="347"/>
      <c r="R264" s="347"/>
      <c r="S264" s="272"/>
      <c r="T264" s="272"/>
    </row>
    <row r="265" spans="1:20" ht="12.75" customHeight="1">
      <c r="A265" s="294"/>
      <c r="B265" s="394"/>
      <c r="C265" s="475"/>
      <c r="D265" s="273"/>
      <c r="E265" s="298"/>
      <c r="F265" s="342"/>
      <c r="G265" s="474"/>
      <c r="H265" s="348"/>
      <c r="I265" s="474"/>
      <c r="J265" s="348"/>
      <c r="K265" s="19"/>
      <c r="L265" s="19"/>
      <c r="M265" s="19"/>
      <c r="N265" s="74"/>
      <c r="O265" s="88">
        <f t="shared" si="247"/>
        <v>0</v>
      </c>
      <c r="P265" s="348"/>
      <c r="Q265" s="348"/>
      <c r="R265" s="348"/>
      <c r="S265" s="272"/>
      <c r="T265" s="272"/>
    </row>
    <row r="266" spans="1:20" ht="12.75" customHeight="1">
      <c r="A266" s="294">
        <v>9</v>
      </c>
      <c r="B266" s="539" t="s">
        <v>50</v>
      </c>
      <c r="C266" s="475" t="s">
        <v>1658</v>
      </c>
      <c r="D266" s="662" t="s">
        <v>1617</v>
      </c>
      <c r="E266" s="298">
        <v>6.4</v>
      </c>
      <c r="F266" s="340">
        <f t="shared" si="256"/>
        <v>3.0017654919000001</v>
      </c>
      <c r="G266" s="494"/>
      <c r="H266" s="304">
        <f t="shared" si="257"/>
        <v>0</v>
      </c>
      <c r="I266" s="551"/>
      <c r="J266" s="304">
        <f t="shared" si="258"/>
        <v>0</v>
      </c>
      <c r="K266" s="112" t="s">
        <v>142</v>
      </c>
      <c r="L266" s="112" t="s">
        <v>36</v>
      </c>
      <c r="M266" s="112">
        <v>1</v>
      </c>
      <c r="N266" s="120">
        <v>2.573</v>
      </c>
      <c r="O266" s="88">
        <f t="shared" si="247"/>
        <v>2.573</v>
      </c>
      <c r="P266" s="304">
        <f t="shared" ref="P266" si="288">E266*F266</f>
        <v>19.211299148160002</v>
      </c>
      <c r="Q266" s="304">
        <f t="shared" ref="Q266" si="289">SUM(O266:O269)</f>
        <v>2.573</v>
      </c>
      <c r="R266" s="304">
        <f t="shared" ref="R266" si="290">Q266*1.02*1.05*$R$15</f>
        <v>3.0017654919000001</v>
      </c>
      <c r="S266" s="272">
        <f t="shared" ref="S266" si="291">F266*$S$18</f>
        <v>3.8679686120575814</v>
      </c>
      <c r="T266" s="272">
        <f t="shared" ref="T266" si="292">E266*S266</f>
        <v>24.754999117168524</v>
      </c>
    </row>
    <row r="267" spans="1:20" ht="12.75" customHeight="1">
      <c r="A267" s="294"/>
      <c r="B267" s="540"/>
      <c r="C267" s="475"/>
      <c r="D267" s="503"/>
      <c r="E267" s="298"/>
      <c r="F267" s="341"/>
      <c r="G267" s="494"/>
      <c r="H267" s="347"/>
      <c r="I267" s="552"/>
      <c r="J267" s="347"/>
      <c r="K267" s="19"/>
      <c r="L267" s="19"/>
      <c r="M267" s="19"/>
      <c r="N267" s="74"/>
      <c r="O267" s="88">
        <f t="shared" si="247"/>
        <v>0</v>
      </c>
      <c r="P267" s="347"/>
      <c r="Q267" s="347"/>
      <c r="R267" s="347"/>
      <c r="S267" s="272"/>
      <c r="T267" s="272"/>
    </row>
    <row r="268" spans="1:20" ht="12.75" customHeight="1">
      <c r="A268" s="294"/>
      <c r="B268" s="540"/>
      <c r="C268" s="475"/>
      <c r="D268" s="503"/>
      <c r="E268" s="298"/>
      <c r="F268" s="341"/>
      <c r="G268" s="494"/>
      <c r="H268" s="347"/>
      <c r="I268" s="552"/>
      <c r="J268" s="347"/>
      <c r="K268" s="19"/>
      <c r="L268" s="19"/>
      <c r="M268" s="20"/>
      <c r="N268" s="74"/>
      <c r="O268" s="88">
        <f t="shared" si="247"/>
        <v>0</v>
      </c>
      <c r="P268" s="347"/>
      <c r="Q268" s="347"/>
      <c r="R268" s="347"/>
      <c r="S268" s="272"/>
      <c r="T268" s="272"/>
    </row>
    <row r="269" spans="1:20" ht="14.25" customHeight="1">
      <c r="A269" s="294"/>
      <c r="B269" s="541"/>
      <c r="C269" s="475"/>
      <c r="D269" s="503"/>
      <c r="E269" s="298"/>
      <c r="F269" s="342"/>
      <c r="G269" s="494"/>
      <c r="H269" s="348"/>
      <c r="I269" s="553"/>
      <c r="J269" s="348"/>
      <c r="K269" s="19"/>
      <c r="L269" s="19"/>
      <c r="M269" s="19"/>
      <c r="N269" s="74"/>
      <c r="O269" s="88">
        <f t="shared" si="247"/>
        <v>0</v>
      </c>
      <c r="P269" s="348"/>
      <c r="Q269" s="348"/>
      <c r="R269" s="348"/>
      <c r="S269" s="272"/>
      <c r="T269" s="272"/>
    </row>
    <row r="270" spans="1:20" ht="14.25" customHeight="1">
      <c r="A270" s="294">
        <v>10</v>
      </c>
      <c r="B270" s="295" t="s">
        <v>1849</v>
      </c>
      <c r="C270" s="295" t="s">
        <v>1954</v>
      </c>
      <c r="D270" s="351" t="s">
        <v>1955</v>
      </c>
      <c r="E270" s="307">
        <v>0.14491999999999999</v>
      </c>
      <c r="F270" s="340">
        <f t="shared" si="256"/>
        <v>82.742090161640007</v>
      </c>
      <c r="G270" s="273">
        <v>23.1</v>
      </c>
      <c r="H270" s="304">
        <f t="shared" si="257"/>
        <v>48.710277000000005</v>
      </c>
      <c r="I270" s="273">
        <v>4.0999999999999996</v>
      </c>
      <c r="J270" s="304">
        <f t="shared" si="258"/>
        <v>14.083663999999999</v>
      </c>
      <c r="K270" s="19" t="s">
        <v>1850</v>
      </c>
      <c r="L270" s="19" t="s">
        <v>1559</v>
      </c>
      <c r="M270" s="19">
        <v>3.3</v>
      </c>
      <c r="N270" s="74">
        <v>1.1879999999999999</v>
      </c>
      <c r="O270" s="88">
        <f t="shared" si="247"/>
        <v>3.9203999999999994</v>
      </c>
      <c r="P270" s="304">
        <f t="shared" ref="P270" si="293">E270*F270</f>
        <v>11.990983706224869</v>
      </c>
      <c r="Q270" s="304">
        <f t="shared" ref="Q270" si="294">SUM(O270:O273)</f>
        <v>17.098800000000001</v>
      </c>
      <c r="R270" s="304">
        <f t="shared" ref="R270" si="295">Q270*1.02*1.05*$R$15</f>
        <v>19.94814916164</v>
      </c>
      <c r="S270" s="272">
        <f t="shared" ref="S270" si="296">F270*$S$18</f>
        <v>106.61852449995578</v>
      </c>
      <c r="T270" s="272">
        <f t="shared" ref="T270" si="297">E270*S270</f>
        <v>15.451156570533591</v>
      </c>
    </row>
    <row r="271" spans="1:20" ht="14.25" customHeight="1">
      <c r="A271" s="294"/>
      <c r="B271" s="295"/>
      <c r="C271" s="295"/>
      <c r="D271" s="273"/>
      <c r="E271" s="307"/>
      <c r="F271" s="341"/>
      <c r="G271" s="273"/>
      <c r="H271" s="347"/>
      <c r="I271" s="273"/>
      <c r="J271" s="347"/>
      <c r="K271" s="19" t="s">
        <v>1851</v>
      </c>
      <c r="L271" s="19" t="s">
        <v>1559</v>
      </c>
      <c r="M271" s="19">
        <v>15.2</v>
      </c>
      <c r="N271" s="74">
        <v>0.86699999999999999</v>
      </c>
      <c r="O271" s="88">
        <f t="shared" si="247"/>
        <v>13.1784</v>
      </c>
      <c r="P271" s="347"/>
      <c r="Q271" s="347"/>
      <c r="R271" s="347"/>
      <c r="S271" s="272"/>
      <c r="T271" s="272"/>
    </row>
    <row r="272" spans="1:20" ht="14.25" customHeight="1">
      <c r="A272" s="294"/>
      <c r="B272" s="295"/>
      <c r="C272" s="295"/>
      <c r="D272" s="273"/>
      <c r="E272" s="307"/>
      <c r="F272" s="341"/>
      <c r="G272" s="273"/>
      <c r="H272" s="347"/>
      <c r="I272" s="273"/>
      <c r="J272" s="347"/>
      <c r="K272" s="19"/>
      <c r="L272" s="19"/>
      <c r="M272" s="20"/>
      <c r="N272" s="74"/>
      <c r="O272" s="88">
        <f t="shared" si="247"/>
        <v>0</v>
      </c>
      <c r="P272" s="347"/>
      <c r="Q272" s="347"/>
      <c r="R272" s="347"/>
      <c r="S272" s="272"/>
      <c r="T272" s="272"/>
    </row>
    <row r="273" spans="1:20" ht="14.25" customHeight="1">
      <c r="A273" s="294"/>
      <c r="B273" s="295"/>
      <c r="C273" s="295"/>
      <c r="D273" s="273"/>
      <c r="E273" s="307"/>
      <c r="F273" s="342"/>
      <c r="G273" s="273"/>
      <c r="H273" s="348"/>
      <c r="I273" s="273"/>
      <c r="J273" s="348"/>
      <c r="K273" s="19"/>
      <c r="L273" s="19"/>
      <c r="M273" s="19"/>
      <c r="N273" s="74"/>
      <c r="O273" s="88">
        <f t="shared" si="247"/>
        <v>0</v>
      </c>
      <c r="P273" s="348"/>
      <c r="Q273" s="348"/>
      <c r="R273" s="348"/>
      <c r="S273" s="272"/>
      <c r="T273" s="272"/>
    </row>
    <row r="274" spans="1:20" ht="14.25" customHeight="1">
      <c r="A274" s="294">
        <v>11</v>
      </c>
      <c r="B274" s="295" t="s">
        <v>50</v>
      </c>
      <c r="C274" s="295" t="s">
        <v>1956</v>
      </c>
      <c r="D274" s="662" t="s">
        <v>1617</v>
      </c>
      <c r="E274" s="298">
        <v>53.76</v>
      </c>
      <c r="F274" s="340">
        <f t="shared" si="256"/>
        <v>0.91581263550000003</v>
      </c>
      <c r="G274" s="273"/>
      <c r="H274" s="304">
        <f t="shared" si="257"/>
        <v>0</v>
      </c>
      <c r="I274" s="517"/>
      <c r="J274" s="304">
        <f t="shared" si="258"/>
        <v>0</v>
      </c>
      <c r="K274" s="19" t="s">
        <v>1876</v>
      </c>
      <c r="L274" s="19" t="s">
        <v>36</v>
      </c>
      <c r="M274" s="19">
        <v>1</v>
      </c>
      <c r="N274" s="74">
        <v>0.78500000000000003</v>
      </c>
      <c r="O274" s="88">
        <f t="shared" si="247"/>
        <v>0.78500000000000003</v>
      </c>
      <c r="P274" s="304">
        <f t="shared" ref="P274" si="298">E274*F274</f>
        <v>49.234087284479997</v>
      </c>
      <c r="Q274" s="304">
        <f t="shared" ref="Q274" si="299">SUM(O274:O277)</f>
        <v>0.78500000000000003</v>
      </c>
      <c r="R274" s="304">
        <f t="shared" ref="R274" si="300">Q274*1.02*1.05*$R$15</f>
        <v>0.91581263550000003</v>
      </c>
      <c r="S274" s="272">
        <f t="shared" ref="S274" si="301">F274*$S$18</f>
        <v>1.180083700141936</v>
      </c>
      <c r="T274" s="272">
        <f t="shared" ref="T274" si="302">E274*S274</f>
        <v>63.441299719630479</v>
      </c>
    </row>
    <row r="275" spans="1:20" ht="14.25" customHeight="1">
      <c r="A275" s="294"/>
      <c r="B275" s="295"/>
      <c r="C275" s="295"/>
      <c r="D275" s="503"/>
      <c r="E275" s="298"/>
      <c r="F275" s="341"/>
      <c r="G275" s="273"/>
      <c r="H275" s="347"/>
      <c r="I275" s="517"/>
      <c r="J275" s="347"/>
      <c r="K275" s="19"/>
      <c r="L275" s="19"/>
      <c r="M275" s="19"/>
      <c r="N275" s="74"/>
      <c r="O275" s="88">
        <f t="shared" si="247"/>
        <v>0</v>
      </c>
      <c r="P275" s="347"/>
      <c r="Q275" s="347"/>
      <c r="R275" s="347"/>
      <c r="S275" s="272"/>
      <c r="T275" s="272"/>
    </row>
    <row r="276" spans="1:20" ht="14.25" customHeight="1">
      <c r="A276" s="294"/>
      <c r="B276" s="295"/>
      <c r="C276" s="295"/>
      <c r="D276" s="503"/>
      <c r="E276" s="298"/>
      <c r="F276" s="341"/>
      <c r="G276" s="273"/>
      <c r="H276" s="347"/>
      <c r="I276" s="517"/>
      <c r="J276" s="347"/>
      <c r="K276" s="19"/>
      <c r="L276" s="19"/>
      <c r="M276" s="20"/>
      <c r="N276" s="74"/>
      <c r="O276" s="88">
        <f t="shared" si="247"/>
        <v>0</v>
      </c>
      <c r="P276" s="347"/>
      <c r="Q276" s="347"/>
      <c r="R276" s="347"/>
      <c r="S276" s="272"/>
      <c r="T276" s="272"/>
    </row>
    <row r="277" spans="1:20" ht="14.25" customHeight="1">
      <c r="A277" s="294"/>
      <c r="B277" s="295"/>
      <c r="C277" s="295"/>
      <c r="D277" s="503"/>
      <c r="E277" s="298"/>
      <c r="F277" s="342"/>
      <c r="G277" s="273"/>
      <c r="H277" s="348"/>
      <c r="I277" s="517"/>
      <c r="J277" s="348"/>
      <c r="K277" s="19"/>
      <c r="L277" s="19"/>
      <c r="M277" s="19"/>
      <c r="N277" s="74"/>
      <c r="O277" s="88">
        <f t="shared" si="247"/>
        <v>0</v>
      </c>
      <c r="P277" s="348"/>
      <c r="Q277" s="348"/>
      <c r="R277" s="348"/>
      <c r="S277" s="272"/>
      <c r="T277" s="272"/>
    </row>
    <row r="278" spans="1:20" ht="14.25" customHeight="1">
      <c r="A278" s="294">
        <v>12</v>
      </c>
      <c r="B278" s="295" t="s">
        <v>50</v>
      </c>
      <c r="C278" s="295" t="s">
        <v>1957</v>
      </c>
      <c r="D278" s="662" t="s">
        <v>1617</v>
      </c>
      <c r="E278" s="350">
        <v>136.1</v>
      </c>
      <c r="F278" s="340">
        <f t="shared" si="256"/>
        <v>0.35232537059999997</v>
      </c>
      <c r="G278" s="273"/>
      <c r="H278" s="304">
        <f t="shared" si="257"/>
        <v>0</v>
      </c>
      <c r="I278" s="354"/>
      <c r="J278" s="304">
        <f t="shared" si="258"/>
        <v>0</v>
      </c>
      <c r="K278" s="19" t="s">
        <v>1852</v>
      </c>
      <c r="L278" s="19" t="s">
        <v>36</v>
      </c>
      <c r="M278" s="19">
        <v>1</v>
      </c>
      <c r="N278" s="74">
        <v>0.30199999999999999</v>
      </c>
      <c r="O278" s="88">
        <f t="shared" si="247"/>
        <v>0.30199999999999999</v>
      </c>
      <c r="P278" s="304">
        <f t="shared" ref="P278" si="303">E278*F278</f>
        <v>47.951482938659993</v>
      </c>
      <c r="Q278" s="304">
        <f t="shared" ref="Q278" si="304">SUM(O278:O281)</f>
        <v>0.30199999999999999</v>
      </c>
      <c r="R278" s="304">
        <f t="shared" ref="R278" si="305">Q278*1.02*1.05*$R$15</f>
        <v>0.35232537059999997</v>
      </c>
      <c r="S278" s="272">
        <f t="shared" ref="S278" si="306">F278*$S$18</f>
        <v>0.45399398400364921</v>
      </c>
      <c r="T278" s="272">
        <f t="shared" ref="T278" si="307">E278*S278</f>
        <v>61.788581222896653</v>
      </c>
    </row>
    <row r="279" spans="1:20" ht="14.25" customHeight="1">
      <c r="A279" s="294"/>
      <c r="B279" s="295"/>
      <c r="C279" s="295"/>
      <c r="D279" s="503"/>
      <c r="E279" s="350"/>
      <c r="F279" s="341"/>
      <c r="G279" s="273"/>
      <c r="H279" s="347"/>
      <c r="I279" s="354"/>
      <c r="J279" s="347"/>
      <c r="K279" s="19"/>
      <c r="L279" s="19"/>
      <c r="M279" s="19"/>
      <c r="N279" s="74"/>
      <c r="O279" s="88">
        <f t="shared" si="247"/>
        <v>0</v>
      </c>
      <c r="P279" s="347"/>
      <c r="Q279" s="347"/>
      <c r="R279" s="347"/>
      <c r="S279" s="272"/>
      <c r="T279" s="272"/>
    </row>
    <row r="280" spans="1:20" ht="14.25" customHeight="1">
      <c r="A280" s="294"/>
      <c r="B280" s="295"/>
      <c r="C280" s="295"/>
      <c r="D280" s="503"/>
      <c r="E280" s="350"/>
      <c r="F280" s="341"/>
      <c r="G280" s="273"/>
      <c r="H280" s="347"/>
      <c r="I280" s="354"/>
      <c r="J280" s="347"/>
      <c r="K280" s="19"/>
      <c r="L280" s="19"/>
      <c r="M280" s="105"/>
      <c r="N280" s="74"/>
      <c r="O280" s="88">
        <f t="shared" si="247"/>
        <v>0</v>
      </c>
      <c r="P280" s="347"/>
      <c r="Q280" s="347"/>
      <c r="R280" s="347"/>
      <c r="S280" s="272"/>
      <c r="T280" s="272"/>
    </row>
    <row r="281" spans="1:20" ht="14.25" customHeight="1">
      <c r="A281" s="294"/>
      <c r="B281" s="295"/>
      <c r="C281" s="295"/>
      <c r="D281" s="503"/>
      <c r="E281" s="350"/>
      <c r="F281" s="342"/>
      <c r="G281" s="273"/>
      <c r="H281" s="348"/>
      <c r="I281" s="354"/>
      <c r="J281" s="348"/>
      <c r="K281" s="19"/>
      <c r="L281" s="19"/>
      <c r="M281" s="19"/>
      <c r="N281" s="74"/>
      <c r="O281" s="88">
        <f t="shared" si="247"/>
        <v>0</v>
      </c>
      <c r="P281" s="348"/>
      <c r="Q281" s="348"/>
      <c r="R281" s="348"/>
      <c r="S281" s="272"/>
      <c r="T281" s="272"/>
    </row>
    <row r="282" spans="1:20" ht="14.25" customHeight="1">
      <c r="A282" s="324"/>
      <c r="B282" s="327"/>
      <c r="C282" s="330" t="s">
        <v>1923</v>
      </c>
      <c r="D282" s="327"/>
      <c r="E282" s="327"/>
      <c r="F282" s="333" t="e">
        <f>H282+J282+R282</f>
        <v>#VALUE!</v>
      </c>
      <c r="G282" s="412"/>
      <c r="H282" s="415">
        <f>G282*$P$7/1000</f>
        <v>0</v>
      </c>
      <c r="I282" s="418"/>
      <c r="J282" s="415">
        <f>I282*$P$8/1000</f>
        <v>0</v>
      </c>
      <c r="K282" s="76"/>
      <c r="L282" s="76"/>
      <c r="M282" s="76"/>
      <c r="N282" s="77"/>
      <c r="O282" s="78">
        <f t="shared" si="247"/>
        <v>0</v>
      </c>
      <c r="P282" s="415" t="e">
        <f>E282*F282</f>
        <v>#VALUE!</v>
      </c>
      <c r="Q282" s="415">
        <f>SUM(O282:O285)</f>
        <v>0</v>
      </c>
      <c r="R282" s="415" t="e">
        <f>Q282*1.02*1.05*$R$14</f>
        <v>#VALUE!</v>
      </c>
      <c r="S282" s="421"/>
      <c r="T282" s="422">
        <f>SUM(T234:T281)</f>
        <v>2868.6446240475702</v>
      </c>
    </row>
    <row r="283" spans="1:20" ht="14.25" customHeight="1">
      <c r="A283" s="325"/>
      <c r="B283" s="328"/>
      <c r="C283" s="331"/>
      <c r="D283" s="328"/>
      <c r="E283" s="328"/>
      <c r="F283" s="334"/>
      <c r="G283" s="413"/>
      <c r="H283" s="416"/>
      <c r="I283" s="419"/>
      <c r="J283" s="416"/>
      <c r="K283" s="76"/>
      <c r="L283" s="76"/>
      <c r="M283" s="76"/>
      <c r="N283" s="77"/>
      <c r="O283" s="78">
        <f t="shared" si="247"/>
        <v>0</v>
      </c>
      <c r="P283" s="416"/>
      <c r="Q283" s="416"/>
      <c r="R283" s="416"/>
      <c r="S283" s="421"/>
      <c r="T283" s="423"/>
    </row>
    <row r="284" spans="1:20" ht="14.25" customHeight="1">
      <c r="A284" s="325"/>
      <c r="B284" s="328"/>
      <c r="C284" s="331"/>
      <c r="D284" s="328"/>
      <c r="E284" s="328"/>
      <c r="F284" s="334"/>
      <c r="G284" s="413"/>
      <c r="H284" s="416"/>
      <c r="I284" s="419"/>
      <c r="J284" s="416"/>
      <c r="K284" s="76"/>
      <c r="L284" s="76"/>
      <c r="M284" s="76"/>
      <c r="N284" s="77"/>
      <c r="O284" s="78">
        <f t="shared" si="247"/>
        <v>0</v>
      </c>
      <c r="P284" s="416"/>
      <c r="Q284" s="416"/>
      <c r="R284" s="416"/>
      <c r="S284" s="421"/>
      <c r="T284" s="423"/>
    </row>
    <row r="285" spans="1:20" ht="14.25" customHeight="1">
      <c r="A285" s="326"/>
      <c r="B285" s="329"/>
      <c r="C285" s="332"/>
      <c r="D285" s="329"/>
      <c r="E285" s="329"/>
      <c r="F285" s="335"/>
      <c r="G285" s="414"/>
      <c r="H285" s="417"/>
      <c r="I285" s="420"/>
      <c r="J285" s="417"/>
      <c r="K285" s="76"/>
      <c r="L285" s="76"/>
      <c r="M285" s="76"/>
      <c r="N285" s="77"/>
      <c r="O285" s="78">
        <f t="shared" si="247"/>
        <v>0</v>
      </c>
      <c r="P285" s="417"/>
      <c r="Q285" s="417"/>
      <c r="R285" s="417"/>
      <c r="S285" s="421"/>
      <c r="T285" s="424"/>
    </row>
    <row r="286" spans="1:20" ht="14.25" customHeight="1">
      <c r="A286" s="324"/>
      <c r="B286" s="327"/>
      <c r="C286" s="330" t="s">
        <v>1924</v>
      </c>
      <c r="D286" s="327"/>
      <c r="E286" s="327"/>
      <c r="F286" s="333" t="e">
        <f>H286+J286+R286</f>
        <v>#VALUE!</v>
      </c>
      <c r="G286" s="412"/>
      <c r="H286" s="415">
        <f>G286*$P$7/1000</f>
        <v>0</v>
      </c>
      <c r="I286" s="418"/>
      <c r="J286" s="415">
        <f>I286*$P$8/1000</f>
        <v>0</v>
      </c>
      <c r="K286" s="76"/>
      <c r="L286" s="76"/>
      <c r="M286" s="76"/>
      <c r="N286" s="77"/>
      <c r="O286" s="78">
        <f t="shared" si="247"/>
        <v>0</v>
      </c>
      <c r="P286" s="415" t="e">
        <f>E286*F286</f>
        <v>#VALUE!</v>
      </c>
      <c r="Q286" s="415">
        <f>SUM(O286:O289)</f>
        <v>0</v>
      </c>
      <c r="R286" s="415" t="e">
        <f>Q286*1.02*1.05*$R$14</f>
        <v>#VALUE!</v>
      </c>
      <c r="S286" s="421"/>
      <c r="T286" s="425">
        <f>(T282*100%)/$T$1718</f>
        <v>7.7702239311060767E-2</v>
      </c>
    </row>
    <row r="287" spans="1:20" ht="14.25" customHeight="1">
      <c r="A287" s="325"/>
      <c r="B287" s="328"/>
      <c r="C287" s="331"/>
      <c r="D287" s="328"/>
      <c r="E287" s="328"/>
      <c r="F287" s="334"/>
      <c r="G287" s="413"/>
      <c r="H287" s="416"/>
      <c r="I287" s="419"/>
      <c r="J287" s="416"/>
      <c r="K287" s="76"/>
      <c r="L287" s="76"/>
      <c r="M287" s="76"/>
      <c r="N287" s="77"/>
      <c r="O287" s="78">
        <f t="shared" si="247"/>
        <v>0</v>
      </c>
      <c r="P287" s="416"/>
      <c r="Q287" s="416"/>
      <c r="R287" s="416"/>
      <c r="S287" s="421"/>
      <c r="T287" s="425"/>
    </row>
    <row r="288" spans="1:20" ht="14.25" customHeight="1">
      <c r="A288" s="325"/>
      <c r="B288" s="328"/>
      <c r="C288" s="331"/>
      <c r="D288" s="328"/>
      <c r="E288" s="328"/>
      <c r="F288" s="334"/>
      <c r="G288" s="413"/>
      <c r="H288" s="416"/>
      <c r="I288" s="419"/>
      <c r="J288" s="416"/>
      <c r="K288" s="76"/>
      <c r="L288" s="76"/>
      <c r="M288" s="76"/>
      <c r="N288" s="77"/>
      <c r="O288" s="78">
        <f t="shared" si="247"/>
        <v>0</v>
      </c>
      <c r="P288" s="416"/>
      <c r="Q288" s="416"/>
      <c r="R288" s="416"/>
      <c r="S288" s="421"/>
      <c r="T288" s="425"/>
    </row>
    <row r="289" spans="1:20" ht="14.25" customHeight="1">
      <c r="A289" s="326"/>
      <c r="B289" s="329"/>
      <c r="C289" s="332"/>
      <c r="D289" s="329"/>
      <c r="E289" s="329"/>
      <c r="F289" s="335"/>
      <c r="G289" s="414"/>
      <c r="H289" s="417"/>
      <c r="I289" s="420"/>
      <c r="J289" s="417"/>
      <c r="K289" s="76"/>
      <c r="L289" s="76"/>
      <c r="M289" s="76"/>
      <c r="N289" s="77"/>
      <c r="O289" s="78">
        <f t="shared" si="247"/>
        <v>0</v>
      </c>
      <c r="P289" s="417"/>
      <c r="Q289" s="417"/>
      <c r="R289" s="417"/>
      <c r="S289" s="421"/>
      <c r="T289" s="425"/>
    </row>
    <row r="290" spans="1:20" ht="14.25" customHeight="1">
      <c r="A290" s="633"/>
      <c r="B290" s="690"/>
      <c r="C290" s="677" t="s">
        <v>1958</v>
      </c>
      <c r="D290" s="694"/>
      <c r="E290" s="626"/>
      <c r="F290" s="643">
        <f t="shared" si="256"/>
        <v>0</v>
      </c>
      <c r="G290" s="686"/>
      <c r="H290" s="634">
        <f t="shared" si="257"/>
        <v>0</v>
      </c>
      <c r="I290" s="687"/>
      <c r="J290" s="634">
        <f t="shared" si="258"/>
        <v>0</v>
      </c>
      <c r="K290" s="174"/>
      <c r="L290" s="174"/>
      <c r="M290" s="174"/>
      <c r="N290" s="187"/>
      <c r="O290" s="157">
        <f t="shared" si="247"/>
        <v>0</v>
      </c>
      <c r="P290" s="634">
        <f t="shared" ref="P290" si="308">E290*F290</f>
        <v>0</v>
      </c>
      <c r="Q290" s="634">
        <f t="shared" ref="Q290" si="309">SUM(O290:O293)</f>
        <v>0</v>
      </c>
      <c r="R290" s="634">
        <f t="shared" ref="R290" si="310">Q290*1.02*1.05*$R$15</f>
        <v>0</v>
      </c>
      <c r="S290" s="578">
        <f t="shared" ref="S290" si="311">F290*$S$18</f>
        <v>0</v>
      </c>
      <c r="T290" s="578">
        <f t="shared" ref="T290" si="312">E290*S290</f>
        <v>0</v>
      </c>
    </row>
    <row r="291" spans="1:20" ht="14.25" customHeight="1">
      <c r="A291" s="633"/>
      <c r="B291" s="691"/>
      <c r="C291" s="678"/>
      <c r="D291" s="640"/>
      <c r="E291" s="626"/>
      <c r="F291" s="644"/>
      <c r="G291" s="686"/>
      <c r="H291" s="635"/>
      <c r="I291" s="688"/>
      <c r="J291" s="635"/>
      <c r="K291" s="160"/>
      <c r="L291" s="160"/>
      <c r="M291" s="160"/>
      <c r="N291" s="181"/>
      <c r="O291" s="157">
        <f t="shared" si="247"/>
        <v>0</v>
      </c>
      <c r="P291" s="635"/>
      <c r="Q291" s="635"/>
      <c r="R291" s="635"/>
      <c r="S291" s="578"/>
      <c r="T291" s="578"/>
    </row>
    <row r="292" spans="1:20" ht="14.25" customHeight="1">
      <c r="A292" s="633"/>
      <c r="B292" s="691"/>
      <c r="C292" s="678"/>
      <c r="D292" s="640"/>
      <c r="E292" s="626"/>
      <c r="F292" s="644"/>
      <c r="G292" s="686"/>
      <c r="H292" s="635"/>
      <c r="I292" s="688"/>
      <c r="J292" s="635"/>
      <c r="K292" s="160"/>
      <c r="L292" s="160"/>
      <c r="M292" s="161"/>
      <c r="N292" s="181"/>
      <c r="O292" s="157">
        <f t="shared" si="247"/>
        <v>0</v>
      </c>
      <c r="P292" s="635"/>
      <c r="Q292" s="635"/>
      <c r="R292" s="635"/>
      <c r="S292" s="578"/>
      <c r="T292" s="578"/>
    </row>
    <row r="293" spans="1:20" ht="14.25" customHeight="1">
      <c r="A293" s="633"/>
      <c r="B293" s="692"/>
      <c r="C293" s="679"/>
      <c r="D293" s="640"/>
      <c r="E293" s="626"/>
      <c r="F293" s="645"/>
      <c r="G293" s="686"/>
      <c r="H293" s="636"/>
      <c r="I293" s="689"/>
      <c r="J293" s="636"/>
      <c r="K293" s="160"/>
      <c r="L293" s="160"/>
      <c r="M293" s="160"/>
      <c r="N293" s="181"/>
      <c r="O293" s="157">
        <f t="shared" si="247"/>
        <v>0</v>
      </c>
      <c r="P293" s="636"/>
      <c r="Q293" s="636"/>
      <c r="R293" s="636"/>
      <c r="S293" s="578"/>
      <c r="T293" s="578"/>
    </row>
    <row r="294" spans="1:20" ht="14.25" customHeight="1">
      <c r="A294" s="633">
        <v>1</v>
      </c>
      <c r="B294" s="617" t="s">
        <v>1547</v>
      </c>
      <c r="C294" s="617" t="s">
        <v>1959</v>
      </c>
      <c r="D294" s="719" t="s">
        <v>1955</v>
      </c>
      <c r="E294" s="720">
        <v>0.69516999999999995</v>
      </c>
      <c r="F294" s="643">
        <f t="shared" si="256"/>
        <v>103.13360800000001</v>
      </c>
      <c r="G294" s="623">
        <v>24.8</v>
      </c>
      <c r="H294" s="634">
        <f t="shared" si="257"/>
        <v>52.295016000000004</v>
      </c>
      <c r="I294" s="623">
        <v>14.8</v>
      </c>
      <c r="J294" s="634">
        <f t="shared" si="258"/>
        <v>50.838592000000006</v>
      </c>
      <c r="K294" s="160"/>
      <c r="L294" s="160"/>
      <c r="M294" s="160"/>
      <c r="N294" s="183"/>
      <c r="O294" s="157">
        <f t="shared" si="247"/>
        <v>0</v>
      </c>
      <c r="P294" s="634">
        <f t="shared" ref="P294" si="313">E294*F294</f>
        <v>71.695390273360005</v>
      </c>
      <c r="Q294" s="634">
        <f t="shared" ref="Q294" si="314">SUM(O294:O297)</f>
        <v>0</v>
      </c>
      <c r="R294" s="634">
        <f t="shared" ref="R294" si="315">Q294*1.02*1.05*$R$15</f>
        <v>0</v>
      </c>
      <c r="S294" s="578">
        <f t="shared" ref="S294" si="316">F294*$S$18</f>
        <v>132.8943115871958</v>
      </c>
      <c r="T294" s="578">
        <f t="shared" ref="T294" si="317">E294*S294</f>
        <v>92.384138586070904</v>
      </c>
    </row>
    <row r="295" spans="1:20" ht="14.25" customHeight="1">
      <c r="A295" s="633"/>
      <c r="B295" s="617"/>
      <c r="C295" s="617"/>
      <c r="D295" s="623"/>
      <c r="E295" s="720"/>
      <c r="F295" s="644"/>
      <c r="G295" s="623"/>
      <c r="H295" s="635"/>
      <c r="I295" s="623"/>
      <c r="J295" s="635"/>
      <c r="K295" s="160"/>
      <c r="L295" s="160"/>
      <c r="M295" s="160"/>
      <c r="N295" s="181"/>
      <c r="O295" s="157">
        <f t="shared" si="247"/>
        <v>0</v>
      </c>
      <c r="P295" s="635"/>
      <c r="Q295" s="635"/>
      <c r="R295" s="635"/>
      <c r="S295" s="578"/>
      <c r="T295" s="578"/>
    </row>
    <row r="296" spans="1:20" ht="14.25" customHeight="1">
      <c r="A296" s="633"/>
      <c r="B296" s="617"/>
      <c r="C296" s="617"/>
      <c r="D296" s="623"/>
      <c r="E296" s="720"/>
      <c r="F296" s="644"/>
      <c r="G296" s="623"/>
      <c r="H296" s="635"/>
      <c r="I296" s="623"/>
      <c r="J296" s="635"/>
      <c r="K296" s="160"/>
      <c r="L296" s="160"/>
      <c r="M296" s="173"/>
      <c r="N296" s="181"/>
      <c r="O296" s="157">
        <f t="shared" si="247"/>
        <v>0</v>
      </c>
      <c r="P296" s="635"/>
      <c r="Q296" s="635"/>
      <c r="R296" s="635"/>
      <c r="S296" s="578"/>
      <c r="T296" s="578"/>
    </row>
    <row r="297" spans="1:20" ht="14.25" customHeight="1">
      <c r="A297" s="633"/>
      <c r="B297" s="617"/>
      <c r="C297" s="617"/>
      <c r="D297" s="623"/>
      <c r="E297" s="720"/>
      <c r="F297" s="645"/>
      <c r="G297" s="623"/>
      <c r="H297" s="636"/>
      <c r="I297" s="623"/>
      <c r="J297" s="636"/>
      <c r="K297" s="160"/>
      <c r="L297" s="160"/>
      <c r="M297" s="160"/>
      <c r="N297" s="181"/>
      <c r="O297" s="157">
        <f t="shared" si="247"/>
        <v>0</v>
      </c>
      <c r="P297" s="636"/>
      <c r="Q297" s="636"/>
      <c r="R297" s="636"/>
      <c r="S297" s="578"/>
      <c r="T297" s="578"/>
    </row>
    <row r="298" spans="1:20" ht="14.25" customHeight="1">
      <c r="A298" s="633">
        <v>2</v>
      </c>
      <c r="B298" s="685" t="s">
        <v>50</v>
      </c>
      <c r="C298" s="617" t="s">
        <v>1960</v>
      </c>
      <c r="D298" s="396" t="s">
        <v>1617</v>
      </c>
      <c r="E298" s="626">
        <v>4.96</v>
      </c>
      <c r="F298" s="643">
        <f t="shared" si="256"/>
        <v>19.565724471299998</v>
      </c>
      <c r="G298" s="623"/>
      <c r="H298" s="634">
        <f t="shared" si="257"/>
        <v>0</v>
      </c>
      <c r="I298" s="623"/>
      <c r="J298" s="634">
        <f t="shared" si="258"/>
        <v>0</v>
      </c>
      <c r="K298" s="160" t="s">
        <v>1853</v>
      </c>
      <c r="L298" s="160" t="s">
        <v>1854</v>
      </c>
      <c r="M298" s="160">
        <v>1</v>
      </c>
      <c r="N298" s="181">
        <v>16.771000000000001</v>
      </c>
      <c r="O298" s="157">
        <f t="shared" si="247"/>
        <v>16.771000000000001</v>
      </c>
      <c r="P298" s="634">
        <f t="shared" ref="P298" si="318">E298*F298</f>
        <v>97.045993377647989</v>
      </c>
      <c r="Q298" s="634">
        <f t="shared" ref="Q298" si="319">SUM(O298:O301)</f>
        <v>16.771000000000001</v>
      </c>
      <c r="R298" s="634">
        <f t="shared" ref="R298" si="320">Q298*1.02*1.05*$R$15</f>
        <v>19.565724471299998</v>
      </c>
      <c r="S298" s="578">
        <f t="shared" ref="S298" si="321">F298*$S$18</f>
        <v>25.211699025580135</v>
      </c>
      <c r="T298" s="578">
        <f t="shared" ref="T298" si="322">E298*S298</f>
        <v>125.05002716687747</v>
      </c>
    </row>
    <row r="299" spans="1:20" ht="14.25" customHeight="1">
      <c r="A299" s="633"/>
      <c r="B299" s="685"/>
      <c r="C299" s="617"/>
      <c r="D299" s="397"/>
      <c r="E299" s="626"/>
      <c r="F299" s="644"/>
      <c r="G299" s="623"/>
      <c r="H299" s="635"/>
      <c r="I299" s="623"/>
      <c r="J299" s="635"/>
      <c r="K299" s="160"/>
      <c r="L299" s="160"/>
      <c r="M299" s="160"/>
      <c r="N299" s="181"/>
      <c r="O299" s="157">
        <f t="shared" si="247"/>
        <v>0</v>
      </c>
      <c r="P299" s="635"/>
      <c r="Q299" s="635"/>
      <c r="R299" s="635"/>
      <c r="S299" s="578"/>
      <c r="T299" s="578"/>
    </row>
    <row r="300" spans="1:20" ht="14.25" customHeight="1">
      <c r="A300" s="633"/>
      <c r="B300" s="685"/>
      <c r="C300" s="617"/>
      <c r="D300" s="397"/>
      <c r="E300" s="626"/>
      <c r="F300" s="644"/>
      <c r="G300" s="623"/>
      <c r="H300" s="635"/>
      <c r="I300" s="623"/>
      <c r="J300" s="635"/>
      <c r="K300" s="160"/>
      <c r="L300" s="160"/>
      <c r="M300" s="160"/>
      <c r="N300" s="181"/>
      <c r="O300" s="157">
        <f t="shared" si="247"/>
        <v>0</v>
      </c>
      <c r="P300" s="635"/>
      <c r="Q300" s="635"/>
      <c r="R300" s="635"/>
      <c r="S300" s="578"/>
      <c r="T300" s="578"/>
    </row>
    <row r="301" spans="1:20" ht="14.25" customHeight="1">
      <c r="A301" s="633"/>
      <c r="B301" s="685"/>
      <c r="C301" s="617"/>
      <c r="D301" s="397"/>
      <c r="E301" s="626"/>
      <c r="F301" s="645"/>
      <c r="G301" s="623"/>
      <c r="H301" s="636"/>
      <c r="I301" s="623"/>
      <c r="J301" s="636"/>
      <c r="K301" s="160"/>
      <c r="L301" s="172"/>
      <c r="M301" s="160"/>
      <c r="N301" s="160"/>
      <c r="O301" s="157">
        <f t="shared" si="247"/>
        <v>0</v>
      </c>
      <c r="P301" s="636"/>
      <c r="Q301" s="636"/>
      <c r="R301" s="636"/>
      <c r="S301" s="578"/>
      <c r="T301" s="578"/>
    </row>
    <row r="302" spans="1:20" ht="14.25" customHeight="1">
      <c r="A302" s="633">
        <v>3</v>
      </c>
      <c r="B302" s="685" t="s">
        <v>50</v>
      </c>
      <c r="C302" s="617" t="s">
        <v>1961</v>
      </c>
      <c r="D302" s="396" t="s">
        <v>1617</v>
      </c>
      <c r="E302" s="626">
        <v>18.48</v>
      </c>
      <c r="F302" s="643">
        <f t="shared" si="256"/>
        <v>14.058015615</v>
      </c>
      <c r="G302" s="623"/>
      <c r="H302" s="634">
        <f t="shared" si="257"/>
        <v>0</v>
      </c>
      <c r="I302" s="623"/>
      <c r="J302" s="634">
        <f t="shared" si="258"/>
        <v>0</v>
      </c>
      <c r="K302" s="160" t="s">
        <v>1855</v>
      </c>
      <c r="L302" s="160" t="s">
        <v>1854</v>
      </c>
      <c r="M302" s="160">
        <v>1</v>
      </c>
      <c r="N302" s="181">
        <v>12.05</v>
      </c>
      <c r="O302" s="157">
        <f t="shared" si="247"/>
        <v>12.05</v>
      </c>
      <c r="P302" s="634">
        <f t="shared" ref="P302" si="323">E302*F302</f>
        <v>259.79212856520002</v>
      </c>
      <c r="Q302" s="634">
        <f t="shared" ref="Q302" si="324">SUM(O302:O305)</f>
        <v>12.05</v>
      </c>
      <c r="R302" s="634">
        <f t="shared" ref="R302" si="325">Q302*1.02*1.05*$R$15</f>
        <v>14.058015615</v>
      </c>
      <c r="S302" s="578">
        <f t="shared" ref="S302" si="326">F302*$S$18</f>
        <v>18.114660620013158</v>
      </c>
      <c r="T302" s="578">
        <f t="shared" ref="T302" si="327">E302*S302</f>
        <v>334.75892825784314</v>
      </c>
    </row>
    <row r="303" spans="1:20" ht="14.25" customHeight="1">
      <c r="A303" s="633"/>
      <c r="B303" s="685"/>
      <c r="C303" s="617"/>
      <c r="D303" s="397"/>
      <c r="E303" s="626"/>
      <c r="F303" s="644"/>
      <c r="G303" s="623"/>
      <c r="H303" s="635"/>
      <c r="I303" s="623"/>
      <c r="J303" s="635"/>
      <c r="K303" s="160"/>
      <c r="L303" s="160"/>
      <c r="M303" s="160"/>
      <c r="N303" s="181"/>
      <c r="O303" s="157">
        <f t="shared" si="247"/>
        <v>0</v>
      </c>
      <c r="P303" s="635"/>
      <c r="Q303" s="635"/>
      <c r="R303" s="635"/>
      <c r="S303" s="578"/>
      <c r="T303" s="578"/>
    </row>
    <row r="304" spans="1:20" ht="14.25" customHeight="1">
      <c r="A304" s="633"/>
      <c r="B304" s="685"/>
      <c r="C304" s="617"/>
      <c r="D304" s="397"/>
      <c r="E304" s="626"/>
      <c r="F304" s="644"/>
      <c r="G304" s="623"/>
      <c r="H304" s="635"/>
      <c r="I304" s="623"/>
      <c r="J304" s="635"/>
      <c r="K304" s="160"/>
      <c r="L304" s="160"/>
      <c r="M304" s="160"/>
      <c r="N304" s="181"/>
      <c r="O304" s="157">
        <f t="shared" si="247"/>
        <v>0</v>
      </c>
      <c r="P304" s="635"/>
      <c r="Q304" s="635"/>
      <c r="R304" s="635"/>
      <c r="S304" s="578"/>
      <c r="T304" s="578"/>
    </row>
    <row r="305" spans="1:20" ht="14.25" customHeight="1">
      <c r="A305" s="633"/>
      <c r="B305" s="685"/>
      <c r="C305" s="617"/>
      <c r="D305" s="397"/>
      <c r="E305" s="626"/>
      <c r="F305" s="645"/>
      <c r="G305" s="623"/>
      <c r="H305" s="636"/>
      <c r="I305" s="623"/>
      <c r="J305" s="636"/>
      <c r="K305" s="160"/>
      <c r="L305" s="172"/>
      <c r="M305" s="160"/>
      <c r="N305" s="160"/>
      <c r="O305" s="157">
        <f t="shared" si="247"/>
        <v>0</v>
      </c>
      <c r="P305" s="636"/>
      <c r="Q305" s="636"/>
      <c r="R305" s="636"/>
      <c r="S305" s="578"/>
      <c r="T305" s="578"/>
    </row>
    <row r="306" spans="1:20" ht="14.25" customHeight="1">
      <c r="A306" s="633">
        <v>4</v>
      </c>
      <c r="B306" s="685" t="s">
        <v>50</v>
      </c>
      <c r="C306" s="617" t="s">
        <v>1962</v>
      </c>
      <c r="D306" s="396" t="s">
        <v>1617</v>
      </c>
      <c r="E306" s="626">
        <v>1.05</v>
      </c>
      <c r="F306" s="643">
        <f t="shared" si="256"/>
        <v>24.791106375000002</v>
      </c>
      <c r="G306" s="623"/>
      <c r="H306" s="634">
        <f t="shared" si="257"/>
        <v>0</v>
      </c>
      <c r="I306" s="623"/>
      <c r="J306" s="634">
        <f t="shared" si="258"/>
        <v>0</v>
      </c>
      <c r="K306" s="160" t="s">
        <v>1856</v>
      </c>
      <c r="L306" s="160" t="s">
        <v>1854</v>
      </c>
      <c r="M306" s="160">
        <v>1</v>
      </c>
      <c r="N306" s="181">
        <v>21.25</v>
      </c>
      <c r="O306" s="157">
        <f t="shared" ref="O306:O377" si="328">M306*N306</f>
        <v>21.25</v>
      </c>
      <c r="P306" s="634">
        <f t="shared" ref="P306" si="329">E306*F306</f>
        <v>26.030661693750002</v>
      </c>
      <c r="Q306" s="634">
        <f t="shared" ref="Q306" si="330">SUM(O306:O309)</f>
        <v>21.25</v>
      </c>
      <c r="R306" s="634">
        <f t="shared" ref="R306" si="331">Q306*1.02*1.05*$R$15</f>
        <v>24.791106375000002</v>
      </c>
      <c r="S306" s="578">
        <f t="shared" ref="S306" si="332">F306*$S$18</f>
        <v>31.9449409274091</v>
      </c>
      <c r="T306" s="578">
        <f t="shared" ref="T306" si="333">E306*S306</f>
        <v>33.542187973779555</v>
      </c>
    </row>
    <row r="307" spans="1:20" ht="14.25" customHeight="1">
      <c r="A307" s="633"/>
      <c r="B307" s="685"/>
      <c r="C307" s="617"/>
      <c r="D307" s="397"/>
      <c r="E307" s="626"/>
      <c r="F307" s="644"/>
      <c r="G307" s="623"/>
      <c r="H307" s="635"/>
      <c r="I307" s="623"/>
      <c r="J307" s="635"/>
      <c r="K307" s="160"/>
      <c r="L307" s="160"/>
      <c r="M307" s="160"/>
      <c r="N307" s="181"/>
      <c r="O307" s="157">
        <f t="shared" si="328"/>
        <v>0</v>
      </c>
      <c r="P307" s="635"/>
      <c r="Q307" s="635"/>
      <c r="R307" s="635"/>
      <c r="S307" s="578"/>
      <c r="T307" s="578"/>
    </row>
    <row r="308" spans="1:20" ht="14.25" customHeight="1">
      <c r="A308" s="633"/>
      <c r="B308" s="685"/>
      <c r="C308" s="617"/>
      <c r="D308" s="397"/>
      <c r="E308" s="626"/>
      <c r="F308" s="644"/>
      <c r="G308" s="623"/>
      <c r="H308" s="635"/>
      <c r="I308" s="623"/>
      <c r="J308" s="635"/>
      <c r="K308" s="160"/>
      <c r="L308" s="160"/>
      <c r="M308" s="160"/>
      <c r="N308" s="181"/>
      <c r="O308" s="157">
        <f t="shared" si="328"/>
        <v>0</v>
      </c>
      <c r="P308" s="635"/>
      <c r="Q308" s="635"/>
      <c r="R308" s="635"/>
      <c r="S308" s="578"/>
      <c r="T308" s="578"/>
    </row>
    <row r="309" spans="1:20" ht="14.25" customHeight="1">
      <c r="A309" s="633"/>
      <c r="B309" s="685"/>
      <c r="C309" s="617"/>
      <c r="D309" s="397"/>
      <c r="E309" s="626"/>
      <c r="F309" s="645"/>
      <c r="G309" s="623"/>
      <c r="H309" s="636"/>
      <c r="I309" s="623"/>
      <c r="J309" s="636"/>
      <c r="K309" s="160"/>
      <c r="L309" s="172"/>
      <c r="M309" s="160"/>
      <c r="N309" s="160"/>
      <c r="O309" s="157">
        <f t="shared" si="328"/>
        <v>0</v>
      </c>
      <c r="P309" s="636"/>
      <c r="Q309" s="636"/>
      <c r="R309" s="636"/>
      <c r="S309" s="578"/>
      <c r="T309" s="578"/>
    </row>
    <row r="310" spans="1:20" ht="14.25" customHeight="1">
      <c r="A310" s="633">
        <v>5</v>
      </c>
      <c r="B310" s="685" t="s">
        <v>50</v>
      </c>
      <c r="C310" s="617" t="s">
        <v>1963</v>
      </c>
      <c r="D310" s="396" t="s">
        <v>1617</v>
      </c>
      <c r="E310" s="626">
        <v>1.05</v>
      </c>
      <c r="F310" s="643">
        <f t="shared" si="256"/>
        <v>8.2539801224999998</v>
      </c>
      <c r="G310" s="623"/>
      <c r="H310" s="634">
        <f t="shared" si="257"/>
        <v>0</v>
      </c>
      <c r="I310" s="623"/>
      <c r="J310" s="634">
        <f t="shared" si="258"/>
        <v>0</v>
      </c>
      <c r="K310" s="160" t="s">
        <v>1857</v>
      </c>
      <c r="L310" s="160" t="s">
        <v>1854</v>
      </c>
      <c r="M310" s="160">
        <v>1</v>
      </c>
      <c r="N310" s="181">
        <v>7.0750000000000002</v>
      </c>
      <c r="O310" s="157">
        <f t="shared" si="328"/>
        <v>7.0750000000000002</v>
      </c>
      <c r="P310" s="634">
        <f t="shared" ref="P310" si="334">E310*F310</f>
        <v>8.6666791286250007</v>
      </c>
      <c r="Q310" s="634">
        <f t="shared" ref="Q310" si="335">SUM(O310:O313)</f>
        <v>7.0750000000000002</v>
      </c>
      <c r="R310" s="634">
        <f t="shared" ref="R310" si="336">Q310*1.02*1.05*$R$15</f>
        <v>8.2539801224999998</v>
      </c>
      <c r="S310" s="578">
        <f t="shared" ref="S310" si="337">F310*$S$18</f>
        <v>10.635786214655027</v>
      </c>
      <c r="T310" s="578">
        <f t="shared" ref="T310" si="338">E310*S310</f>
        <v>11.167575525387779</v>
      </c>
    </row>
    <row r="311" spans="1:20" ht="14.25" customHeight="1">
      <c r="A311" s="633"/>
      <c r="B311" s="685"/>
      <c r="C311" s="617"/>
      <c r="D311" s="397"/>
      <c r="E311" s="626"/>
      <c r="F311" s="644"/>
      <c r="G311" s="623"/>
      <c r="H311" s="635"/>
      <c r="I311" s="623"/>
      <c r="J311" s="635"/>
      <c r="K311" s="160"/>
      <c r="L311" s="160"/>
      <c r="M311" s="160"/>
      <c r="N311" s="181"/>
      <c r="O311" s="157">
        <f t="shared" si="328"/>
        <v>0</v>
      </c>
      <c r="P311" s="635"/>
      <c r="Q311" s="635"/>
      <c r="R311" s="635"/>
      <c r="S311" s="578"/>
      <c r="T311" s="578"/>
    </row>
    <row r="312" spans="1:20" ht="14.25" customHeight="1">
      <c r="A312" s="633"/>
      <c r="B312" s="685"/>
      <c r="C312" s="617"/>
      <c r="D312" s="397"/>
      <c r="E312" s="626"/>
      <c r="F312" s="644"/>
      <c r="G312" s="623"/>
      <c r="H312" s="635"/>
      <c r="I312" s="623"/>
      <c r="J312" s="635"/>
      <c r="K312" s="160"/>
      <c r="L312" s="160"/>
      <c r="M312" s="160"/>
      <c r="N312" s="181"/>
      <c r="O312" s="157">
        <f t="shared" si="328"/>
        <v>0</v>
      </c>
      <c r="P312" s="635"/>
      <c r="Q312" s="635"/>
      <c r="R312" s="635"/>
      <c r="S312" s="578"/>
      <c r="T312" s="578"/>
    </row>
    <row r="313" spans="1:20" ht="14.25" customHeight="1">
      <c r="A313" s="633"/>
      <c r="B313" s="685"/>
      <c r="C313" s="617"/>
      <c r="D313" s="397"/>
      <c r="E313" s="626"/>
      <c r="F313" s="645"/>
      <c r="G313" s="623"/>
      <c r="H313" s="636"/>
      <c r="I313" s="623"/>
      <c r="J313" s="636"/>
      <c r="K313" s="160"/>
      <c r="L313" s="172"/>
      <c r="M313" s="160"/>
      <c r="N313" s="160"/>
      <c r="O313" s="157">
        <f t="shared" si="328"/>
        <v>0</v>
      </c>
      <c r="P313" s="636"/>
      <c r="Q313" s="636"/>
      <c r="R313" s="636"/>
      <c r="S313" s="578"/>
      <c r="T313" s="578"/>
    </row>
    <row r="314" spans="1:20" ht="14.25" customHeight="1">
      <c r="A314" s="633">
        <v>6</v>
      </c>
      <c r="B314" s="685" t="s">
        <v>50</v>
      </c>
      <c r="C314" s="617" t="s">
        <v>1964</v>
      </c>
      <c r="D314" s="396" t="s">
        <v>1617</v>
      </c>
      <c r="E314" s="626">
        <v>24.675000000000001</v>
      </c>
      <c r="F314" s="643">
        <f t="shared" ref="F314:F382" si="339">H314+J314+R314</f>
        <v>2.1757841595</v>
      </c>
      <c r="G314" s="623"/>
      <c r="H314" s="634">
        <f t="shared" ref="H314:H382" si="340">G314*$P$8/1000</f>
        <v>0</v>
      </c>
      <c r="I314" s="623"/>
      <c r="J314" s="634">
        <f t="shared" ref="J314:J382" si="341">I314*$P$9/1000</f>
        <v>0</v>
      </c>
      <c r="K314" s="160" t="s">
        <v>1858</v>
      </c>
      <c r="L314" s="160" t="s">
        <v>1854</v>
      </c>
      <c r="M314" s="160">
        <v>1</v>
      </c>
      <c r="N314" s="181">
        <v>1.865</v>
      </c>
      <c r="O314" s="157">
        <f t="shared" si="328"/>
        <v>1.865</v>
      </c>
      <c r="P314" s="634">
        <f t="shared" ref="P314" si="342">E314*F314</f>
        <v>53.687474135662505</v>
      </c>
      <c r="Q314" s="634">
        <f t="shared" ref="Q314" si="343">SUM(O314:O317)</f>
        <v>1.865</v>
      </c>
      <c r="R314" s="634">
        <f t="shared" ref="R314" si="344">Q314*1.02*1.05*$R$15</f>
        <v>2.1757841595</v>
      </c>
      <c r="S314" s="578">
        <f t="shared" ref="S314" si="345">F314*$S$18</f>
        <v>2.8036383449231983</v>
      </c>
      <c r="T314" s="578">
        <f t="shared" ref="T314" si="346">E314*S314</f>
        <v>69.179776160979927</v>
      </c>
    </row>
    <row r="315" spans="1:20" ht="14.25" customHeight="1">
      <c r="A315" s="633"/>
      <c r="B315" s="685"/>
      <c r="C315" s="617"/>
      <c r="D315" s="397"/>
      <c r="E315" s="626"/>
      <c r="F315" s="644"/>
      <c r="G315" s="623"/>
      <c r="H315" s="635"/>
      <c r="I315" s="623"/>
      <c r="J315" s="635"/>
      <c r="K315" s="160"/>
      <c r="L315" s="160"/>
      <c r="M315" s="160"/>
      <c r="N315" s="181"/>
      <c r="O315" s="157">
        <f t="shared" si="328"/>
        <v>0</v>
      </c>
      <c r="P315" s="635"/>
      <c r="Q315" s="635"/>
      <c r="R315" s="635"/>
      <c r="S315" s="578"/>
      <c r="T315" s="578"/>
    </row>
    <row r="316" spans="1:20" ht="14.25" customHeight="1">
      <c r="A316" s="633"/>
      <c r="B316" s="685"/>
      <c r="C316" s="617"/>
      <c r="D316" s="397"/>
      <c r="E316" s="626"/>
      <c r="F316" s="644"/>
      <c r="G316" s="623"/>
      <c r="H316" s="635"/>
      <c r="I316" s="623"/>
      <c r="J316" s="635"/>
      <c r="K316" s="160"/>
      <c r="L316" s="160"/>
      <c r="M316" s="160"/>
      <c r="N316" s="181"/>
      <c r="O316" s="157">
        <f t="shared" si="328"/>
        <v>0</v>
      </c>
      <c r="P316" s="635"/>
      <c r="Q316" s="635"/>
      <c r="R316" s="635"/>
      <c r="S316" s="578"/>
      <c r="T316" s="578"/>
    </row>
    <row r="317" spans="1:20" ht="14.25" customHeight="1">
      <c r="A317" s="633"/>
      <c r="B317" s="685"/>
      <c r="C317" s="617"/>
      <c r="D317" s="397"/>
      <c r="E317" s="626"/>
      <c r="F317" s="645"/>
      <c r="G317" s="623"/>
      <c r="H317" s="636"/>
      <c r="I317" s="623"/>
      <c r="J317" s="636"/>
      <c r="K317" s="160"/>
      <c r="L317" s="172"/>
      <c r="M317" s="160"/>
      <c r="N317" s="160"/>
      <c r="O317" s="157">
        <f t="shared" si="328"/>
        <v>0</v>
      </c>
      <c r="P317" s="636"/>
      <c r="Q317" s="636"/>
      <c r="R317" s="636"/>
      <c r="S317" s="578"/>
      <c r="T317" s="578"/>
    </row>
    <row r="318" spans="1:20" ht="14.25" customHeight="1">
      <c r="A318" s="633">
        <v>7</v>
      </c>
      <c r="B318" s="617" t="s">
        <v>1554</v>
      </c>
      <c r="C318" s="617" t="s">
        <v>1965</v>
      </c>
      <c r="D318" s="719" t="s">
        <v>1619</v>
      </c>
      <c r="E318" s="650">
        <v>20</v>
      </c>
      <c r="F318" s="643">
        <f t="shared" si="339"/>
        <v>1.6168992600000003</v>
      </c>
      <c r="G318" s="623">
        <v>0.498</v>
      </c>
      <c r="H318" s="634">
        <f t="shared" si="340"/>
        <v>1.0501176600000002</v>
      </c>
      <c r="I318" s="623">
        <v>0.16500000000000001</v>
      </c>
      <c r="J318" s="634">
        <f t="shared" si="341"/>
        <v>0.5667816</v>
      </c>
      <c r="K318" s="160"/>
      <c r="L318" s="160"/>
      <c r="M318" s="160"/>
      <c r="N318" s="181"/>
      <c r="O318" s="157">
        <f t="shared" si="328"/>
        <v>0</v>
      </c>
      <c r="P318" s="634">
        <f t="shared" ref="P318" si="347">E318*F318</f>
        <v>32.337985200000006</v>
      </c>
      <c r="Q318" s="634">
        <f t="shared" ref="Q318" si="348">SUM(O318:O321)</f>
        <v>0</v>
      </c>
      <c r="R318" s="634">
        <f t="shared" ref="R318" si="349">Q318*1.02*1.05*$R$15</f>
        <v>0</v>
      </c>
      <c r="S318" s="578">
        <f t="shared" ref="S318" si="350">F318*$S$18</f>
        <v>2.0834790737035629</v>
      </c>
      <c r="T318" s="578">
        <f t="shared" ref="T318" si="351">E318*S318</f>
        <v>41.669581474071258</v>
      </c>
    </row>
    <row r="319" spans="1:20" ht="14.25" customHeight="1">
      <c r="A319" s="633"/>
      <c r="B319" s="617"/>
      <c r="C319" s="617"/>
      <c r="D319" s="623"/>
      <c r="E319" s="650"/>
      <c r="F319" s="644"/>
      <c r="G319" s="623"/>
      <c r="H319" s="635"/>
      <c r="I319" s="623"/>
      <c r="J319" s="635"/>
      <c r="K319" s="160"/>
      <c r="L319" s="160"/>
      <c r="M319" s="160"/>
      <c r="N319" s="181"/>
      <c r="O319" s="157">
        <f t="shared" si="328"/>
        <v>0</v>
      </c>
      <c r="P319" s="635"/>
      <c r="Q319" s="635"/>
      <c r="R319" s="635"/>
      <c r="S319" s="578"/>
      <c r="T319" s="578"/>
    </row>
    <row r="320" spans="1:20" ht="14.25" customHeight="1">
      <c r="A320" s="633"/>
      <c r="B320" s="617"/>
      <c r="C320" s="617"/>
      <c r="D320" s="623"/>
      <c r="E320" s="650"/>
      <c r="F320" s="644"/>
      <c r="G320" s="623"/>
      <c r="H320" s="635"/>
      <c r="I320" s="623"/>
      <c r="J320" s="635"/>
      <c r="K320" s="160"/>
      <c r="L320" s="160"/>
      <c r="M320" s="161"/>
      <c r="N320" s="181"/>
      <c r="O320" s="157">
        <f t="shared" si="328"/>
        <v>0</v>
      </c>
      <c r="P320" s="635"/>
      <c r="Q320" s="635"/>
      <c r="R320" s="635"/>
      <c r="S320" s="578"/>
      <c r="T320" s="578"/>
    </row>
    <row r="321" spans="1:20" ht="14.25" customHeight="1">
      <c r="A321" s="633"/>
      <c r="B321" s="617"/>
      <c r="C321" s="617"/>
      <c r="D321" s="623"/>
      <c r="E321" s="650"/>
      <c r="F321" s="645"/>
      <c r="G321" s="623"/>
      <c r="H321" s="636"/>
      <c r="I321" s="623"/>
      <c r="J321" s="636"/>
      <c r="K321" s="160"/>
      <c r="L321" s="160"/>
      <c r="M321" s="160"/>
      <c r="N321" s="181"/>
      <c r="O321" s="157">
        <f t="shared" si="328"/>
        <v>0</v>
      </c>
      <c r="P321" s="636"/>
      <c r="Q321" s="636"/>
      <c r="R321" s="636"/>
      <c r="S321" s="578"/>
      <c r="T321" s="578"/>
    </row>
    <row r="322" spans="1:20" ht="14.25" customHeight="1">
      <c r="A322" s="633">
        <v>8</v>
      </c>
      <c r="B322" s="685" t="s">
        <v>50</v>
      </c>
      <c r="C322" s="617" t="s">
        <v>1966</v>
      </c>
      <c r="D322" s="719" t="s">
        <v>1619</v>
      </c>
      <c r="E322" s="650">
        <v>20</v>
      </c>
      <c r="F322" s="643">
        <f t="shared" si="339"/>
        <v>1.3999683600000001</v>
      </c>
      <c r="G322" s="623"/>
      <c r="H322" s="634">
        <f t="shared" si="340"/>
        <v>0</v>
      </c>
      <c r="I322" s="623"/>
      <c r="J322" s="634">
        <f t="shared" si="341"/>
        <v>0</v>
      </c>
      <c r="K322" s="160" t="s">
        <v>1859</v>
      </c>
      <c r="L322" s="160" t="s">
        <v>1396</v>
      </c>
      <c r="M322" s="160">
        <v>1</v>
      </c>
      <c r="N322" s="181">
        <v>1.2</v>
      </c>
      <c r="O322" s="157">
        <f t="shared" si="328"/>
        <v>1.2</v>
      </c>
      <c r="P322" s="634">
        <f t="shared" ref="P322" si="352">E322*F322</f>
        <v>27.999367200000002</v>
      </c>
      <c r="Q322" s="634">
        <f t="shared" ref="Q322" si="353">SUM(O322:O325)</f>
        <v>1.2</v>
      </c>
      <c r="R322" s="634">
        <f t="shared" ref="R322" si="354">Q322*1.02*1.05*$R$15</f>
        <v>1.3999683600000001</v>
      </c>
      <c r="S322" s="578">
        <f t="shared" ref="S322" si="355">F322*$S$18</f>
        <v>1.8039496053125139</v>
      </c>
      <c r="T322" s="578">
        <f t="shared" ref="T322" si="356">E322*S322</f>
        <v>36.078992106250276</v>
      </c>
    </row>
    <row r="323" spans="1:20" ht="14.25" customHeight="1">
      <c r="A323" s="633"/>
      <c r="B323" s="685"/>
      <c r="C323" s="617"/>
      <c r="D323" s="623"/>
      <c r="E323" s="650"/>
      <c r="F323" s="644"/>
      <c r="G323" s="623"/>
      <c r="H323" s="635"/>
      <c r="I323" s="623"/>
      <c r="J323" s="635"/>
      <c r="K323" s="160"/>
      <c r="L323" s="160"/>
      <c r="M323" s="160"/>
      <c r="N323" s="181"/>
      <c r="O323" s="157">
        <f t="shared" si="328"/>
        <v>0</v>
      </c>
      <c r="P323" s="635"/>
      <c r="Q323" s="635"/>
      <c r="R323" s="635"/>
      <c r="S323" s="578"/>
      <c r="T323" s="578"/>
    </row>
    <row r="324" spans="1:20" ht="14.25" customHeight="1">
      <c r="A324" s="633"/>
      <c r="B324" s="685"/>
      <c r="C324" s="617"/>
      <c r="D324" s="623"/>
      <c r="E324" s="650"/>
      <c r="F324" s="644"/>
      <c r="G324" s="623"/>
      <c r="H324" s="635"/>
      <c r="I324" s="623"/>
      <c r="J324" s="635"/>
      <c r="K324" s="160"/>
      <c r="L324" s="160"/>
      <c r="M324" s="160"/>
      <c r="N324" s="181"/>
      <c r="O324" s="157">
        <f t="shared" si="328"/>
        <v>0</v>
      </c>
      <c r="P324" s="635"/>
      <c r="Q324" s="635"/>
      <c r="R324" s="635"/>
      <c r="S324" s="578"/>
      <c r="T324" s="578"/>
    </row>
    <row r="325" spans="1:20" ht="14.25" customHeight="1">
      <c r="A325" s="633"/>
      <c r="B325" s="685"/>
      <c r="C325" s="617"/>
      <c r="D325" s="623"/>
      <c r="E325" s="650"/>
      <c r="F325" s="645"/>
      <c r="G325" s="623"/>
      <c r="H325" s="636"/>
      <c r="I325" s="623"/>
      <c r="J325" s="636"/>
      <c r="K325" s="160"/>
      <c r="L325" s="172"/>
      <c r="M325" s="160"/>
      <c r="N325" s="160"/>
      <c r="O325" s="157">
        <f t="shared" si="328"/>
        <v>0</v>
      </c>
      <c r="P325" s="636"/>
      <c r="Q325" s="636"/>
      <c r="R325" s="636"/>
      <c r="S325" s="578"/>
      <c r="T325" s="578"/>
    </row>
    <row r="326" spans="1:20" ht="14.25" customHeight="1">
      <c r="A326" s="633">
        <v>9</v>
      </c>
      <c r="B326" s="617" t="s">
        <v>1860</v>
      </c>
      <c r="C326" s="617" t="s">
        <v>1967</v>
      </c>
      <c r="D326" s="624" t="s">
        <v>1677</v>
      </c>
      <c r="E326" s="706">
        <v>2.5000000000000001E-2</v>
      </c>
      <c r="F326" s="643">
        <f t="shared" si="339"/>
        <v>2.0180706051000001</v>
      </c>
      <c r="G326" s="623">
        <v>0.67100000000000004</v>
      </c>
      <c r="H326" s="634">
        <f t="shared" si="340"/>
        <v>1.4149175700000001</v>
      </c>
      <c r="I326" s="623"/>
      <c r="J326" s="634">
        <f t="shared" si="341"/>
        <v>0</v>
      </c>
      <c r="K326" s="160" t="s">
        <v>1558</v>
      </c>
      <c r="L326" s="160" t="s">
        <v>1559</v>
      </c>
      <c r="M326" s="160">
        <v>1</v>
      </c>
      <c r="N326" s="181">
        <v>0.51700000000000002</v>
      </c>
      <c r="O326" s="157">
        <f t="shared" si="328"/>
        <v>0.51700000000000002</v>
      </c>
      <c r="P326" s="634">
        <f t="shared" ref="P326" si="357">E326*F326</f>
        <v>5.0451765127500006E-2</v>
      </c>
      <c r="Q326" s="634">
        <f t="shared" ref="Q326" si="358">SUM(O326:O329)</f>
        <v>0.51700000000000002</v>
      </c>
      <c r="R326" s="634">
        <f t="shared" ref="R326" si="359">Q326*1.02*1.05*$R$15</f>
        <v>0.60315303510000007</v>
      </c>
      <c r="S326" s="578">
        <f t="shared" ref="S326" si="360">F326*$S$18</f>
        <v>2.6004142490498365</v>
      </c>
      <c r="T326" s="578">
        <f t="shared" ref="T326" si="361">E326*S326</f>
        <v>6.5010356226245916E-2</v>
      </c>
    </row>
    <row r="327" spans="1:20" ht="14.25" customHeight="1">
      <c r="A327" s="633"/>
      <c r="B327" s="617"/>
      <c r="C327" s="617"/>
      <c r="D327" s="632"/>
      <c r="E327" s="706"/>
      <c r="F327" s="644"/>
      <c r="G327" s="623"/>
      <c r="H327" s="635"/>
      <c r="I327" s="623"/>
      <c r="J327" s="635"/>
      <c r="K327" s="160"/>
      <c r="L327" s="160"/>
      <c r="M327" s="160"/>
      <c r="N327" s="181"/>
      <c r="O327" s="157">
        <f t="shared" si="328"/>
        <v>0</v>
      </c>
      <c r="P327" s="635"/>
      <c r="Q327" s="635"/>
      <c r="R327" s="635"/>
      <c r="S327" s="578"/>
      <c r="T327" s="578"/>
    </row>
    <row r="328" spans="1:20" ht="14.25" customHeight="1">
      <c r="A328" s="633"/>
      <c r="B328" s="617"/>
      <c r="C328" s="617"/>
      <c r="D328" s="632"/>
      <c r="E328" s="706"/>
      <c r="F328" s="644"/>
      <c r="G328" s="623"/>
      <c r="H328" s="635"/>
      <c r="I328" s="623"/>
      <c r="J328" s="635"/>
      <c r="K328" s="160"/>
      <c r="L328" s="160"/>
      <c r="M328" s="161"/>
      <c r="N328" s="188"/>
      <c r="O328" s="157">
        <f t="shared" si="328"/>
        <v>0</v>
      </c>
      <c r="P328" s="635"/>
      <c r="Q328" s="635"/>
      <c r="R328" s="635"/>
      <c r="S328" s="578"/>
      <c r="T328" s="578"/>
    </row>
    <row r="329" spans="1:20" ht="14.25" customHeight="1">
      <c r="A329" s="633"/>
      <c r="B329" s="617"/>
      <c r="C329" s="617"/>
      <c r="D329" s="632"/>
      <c r="E329" s="706"/>
      <c r="F329" s="645"/>
      <c r="G329" s="623"/>
      <c r="H329" s="636"/>
      <c r="I329" s="623"/>
      <c r="J329" s="636"/>
      <c r="K329" s="160"/>
      <c r="L329" s="160"/>
      <c r="M329" s="160"/>
      <c r="N329" s="181"/>
      <c r="O329" s="157">
        <f t="shared" si="328"/>
        <v>0</v>
      </c>
      <c r="P329" s="636"/>
      <c r="Q329" s="636"/>
      <c r="R329" s="636"/>
      <c r="S329" s="578"/>
      <c r="T329" s="578"/>
    </row>
    <row r="330" spans="1:20" ht="14.25" customHeight="1">
      <c r="A330" s="633">
        <v>10</v>
      </c>
      <c r="B330" s="617" t="s">
        <v>1861</v>
      </c>
      <c r="C330" s="617" t="s">
        <v>1968</v>
      </c>
      <c r="D330" s="296" t="s">
        <v>1616</v>
      </c>
      <c r="E330" s="626">
        <v>7.33</v>
      </c>
      <c r="F330" s="643">
        <f t="shared" si="339"/>
        <v>17.223705105219999</v>
      </c>
      <c r="G330" s="623">
        <v>5.8</v>
      </c>
      <c r="H330" s="634">
        <f t="shared" si="340"/>
        <v>12.230286</v>
      </c>
      <c r="I330" s="623">
        <v>0.13</v>
      </c>
      <c r="J330" s="634">
        <f t="shared" si="341"/>
        <v>0.44655520000000004</v>
      </c>
      <c r="K330" s="160" t="s">
        <v>1862</v>
      </c>
      <c r="L330" s="181" t="s">
        <v>26</v>
      </c>
      <c r="M330" s="173">
        <v>0.97</v>
      </c>
      <c r="N330" s="181">
        <v>2.5</v>
      </c>
      <c r="O330" s="157">
        <f t="shared" si="328"/>
        <v>2.4249999999999998</v>
      </c>
      <c r="P330" s="634">
        <f t="shared" ref="P330" si="362">E330*F330</f>
        <v>126.2497584212626</v>
      </c>
      <c r="Q330" s="634">
        <f t="shared" ref="Q330" si="363">SUM(O330:O333)</f>
        <v>3.8973999999999993</v>
      </c>
      <c r="R330" s="634">
        <f t="shared" ref="R330" si="364">Q330*1.02*1.05*$R$15</f>
        <v>4.5468639052199995</v>
      </c>
      <c r="S330" s="578">
        <f t="shared" ref="S330" si="365">F330*$S$18</f>
        <v>22.193855885843551</v>
      </c>
      <c r="T330" s="578">
        <f t="shared" ref="T330" si="366">E330*S330</f>
        <v>162.68096364323324</v>
      </c>
    </row>
    <row r="331" spans="1:20" ht="14.25" customHeight="1">
      <c r="A331" s="633"/>
      <c r="B331" s="617"/>
      <c r="C331" s="617"/>
      <c r="D331" s="297"/>
      <c r="E331" s="626"/>
      <c r="F331" s="644"/>
      <c r="G331" s="623"/>
      <c r="H331" s="635"/>
      <c r="I331" s="623"/>
      <c r="J331" s="635"/>
      <c r="K331" s="160" t="s">
        <v>51</v>
      </c>
      <c r="L331" s="160" t="s">
        <v>37</v>
      </c>
      <c r="M331" s="160">
        <v>3.5999999999999997E-2</v>
      </c>
      <c r="N331" s="183">
        <v>31</v>
      </c>
      <c r="O331" s="157">
        <f t="shared" si="328"/>
        <v>1.1159999999999999</v>
      </c>
      <c r="P331" s="635"/>
      <c r="Q331" s="635"/>
      <c r="R331" s="635"/>
      <c r="S331" s="578"/>
      <c r="T331" s="578"/>
    </row>
    <row r="332" spans="1:20" ht="14.25" customHeight="1">
      <c r="A332" s="633"/>
      <c r="B332" s="617"/>
      <c r="C332" s="617"/>
      <c r="D332" s="297"/>
      <c r="E332" s="626"/>
      <c r="F332" s="644"/>
      <c r="G332" s="623"/>
      <c r="H332" s="635"/>
      <c r="I332" s="623"/>
      <c r="J332" s="635"/>
      <c r="K332" s="160" t="s">
        <v>120</v>
      </c>
      <c r="L332" s="181" t="s">
        <v>26</v>
      </c>
      <c r="M332" s="160">
        <v>1.08</v>
      </c>
      <c r="N332" s="181">
        <v>0.33</v>
      </c>
      <c r="O332" s="157">
        <f t="shared" si="328"/>
        <v>0.35640000000000005</v>
      </c>
      <c r="P332" s="635"/>
      <c r="Q332" s="635"/>
      <c r="R332" s="635"/>
      <c r="S332" s="578"/>
      <c r="T332" s="578"/>
    </row>
    <row r="333" spans="1:20" ht="37.5" customHeight="1">
      <c r="A333" s="633"/>
      <c r="B333" s="617"/>
      <c r="C333" s="617"/>
      <c r="D333" s="297"/>
      <c r="E333" s="626"/>
      <c r="F333" s="645"/>
      <c r="G333" s="623"/>
      <c r="H333" s="636"/>
      <c r="I333" s="623"/>
      <c r="J333" s="636"/>
      <c r="K333" s="160"/>
      <c r="L333" s="160"/>
      <c r="M333" s="160"/>
      <c r="N333" s="181"/>
      <c r="O333" s="157">
        <f t="shared" si="328"/>
        <v>0</v>
      </c>
      <c r="P333" s="636"/>
      <c r="Q333" s="636"/>
      <c r="R333" s="636"/>
      <c r="S333" s="578"/>
      <c r="T333" s="578"/>
    </row>
    <row r="334" spans="1:20" ht="14.25" customHeight="1">
      <c r="A334" s="324"/>
      <c r="B334" s="327"/>
      <c r="C334" s="330" t="s">
        <v>1923</v>
      </c>
      <c r="D334" s="327"/>
      <c r="E334" s="327"/>
      <c r="F334" s="333" t="e">
        <f>H334+J334+R334</f>
        <v>#VALUE!</v>
      </c>
      <c r="G334" s="412"/>
      <c r="H334" s="415">
        <f>G334*$P$7/1000</f>
        <v>0</v>
      </c>
      <c r="I334" s="418"/>
      <c r="J334" s="415">
        <f>I334*$P$8/1000</f>
        <v>0</v>
      </c>
      <c r="K334" s="76"/>
      <c r="L334" s="76"/>
      <c r="M334" s="76"/>
      <c r="N334" s="77"/>
      <c r="O334" s="78">
        <f t="shared" si="328"/>
        <v>0</v>
      </c>
      <c r="P334" s="415" t="e">
        <f>E334*F334</f>
        <v>#VALUE!</v>
      </c>
      <c r="Q334" s="415">
        <f>SUM(O334:O337)</f>
        <v>0</v>
      </c>
      <c r="R334" s="415" t="e">
        <f>Q334*1.02*1.05*$R$14</f>
        <v>#VALUE!</v>
      </c>
      <c r="S334" s="421"/>
      <c r="T334" s="422">
        <f>SUM(T294:T333)</f>
        <v>906.57718125071983</v>
      </c>
    </row>
    <row r="335" spans="1:20" ht="14.25" customHeight="1">
      <c r="A335" s="325"/>
      <c r="B335" s="328"/>
      <c r="C335" s="331"/>
      <c r="D335" s="328"/>
      <c r="E335" s="328"/>
      <c r="F335" s="334"/>
      <c r="G335" s="413"/>
      <c r="H335" s="416"/>
      <c r="I335" s="419"/>
      <c r="J335" s="416"/>
      <c r="K335" s="76"/>
      <c r="L335" s="76"/>
      <c r="M335" s="76"/>
      <c r="N335" s="77"/>
      <c r="O335" s="78">
        <f t="shared" si="328"/>
        <v>0</v>
      </c>
      <c r="P335" s="416"/>
      <c r="Q335" s="416"/>
      <c r="R335" s="416"/>
      <c r="S335" s="421"/>
      <c r="T335" s="423"/>
    </row>
    <row r="336" spans="1:20" ht="14.25" customHeight="1">
      <c r="A336" s="325"/>
      <c r="B336" s="328"/>
      <c r="C336" s="331"/>
      <c r="D336" s="328"/>
      <c r="E336" s="328"/>
      <c r="F336" s="334"/>
      <c r="G336" s="413"/>
      <c r="H336" s="416"/>
      <c r="I336" s="419"/>
      <c r="J336" s="416"/>
      <c r="K336" s="76"/>
      <c r="L336" s="76"/>
      <c r="M336" s="76"/>
      <c r="N336" s="77"/>
      <c r="O336" s="78">
        <f t="shared" si="328"/>
        <v>0</v>
      </c>
      <c r="P336" s="416"/>
      <c r="Q336" s="416"/>
      <c r="R336" s="416"/>
      <c r="S336" s="421"/>
      <c r="T336" s="423"/>
    </row>
    <row r="337" spans="1:20" ht="14.25" customHeight="1">
      <c r="A337" s="326"/>
      <c r="B337" s="329"/>
      <c r="C337" s="332"/>
      <c r="D337" s="329"/>
      <c r="E337" s="329"/>
      <c r="F337" s="335"/>
      <c r="G337" s="414"/>
      <c r="H337" s="417"/>
      <c r="I337" s="420"/>
      <c r="J337" s="417"/>
      <c r="K337" s="76"/>
      <c r="L337" s="76"/>
      <c r="M337" s="76"/>
      <c r="N337" s="77"/>
      <c r="O337" s="78">
        <f t="shared" si="328"/>
        <v>0</v>
      </c>
      <c r="P337" s="417"/>
      <c r="Q337" s="417"/>
      <c r="R337" s="417"/>
      <c r="S337" s="421"/>
      <c r="T337" s="424"/>
    </row>
    <row r="338" spans="1:20" ht="14.25" customHeight="1">
      <c r="A338" s="324"/>
      <c r="B338" s="327"/>
      <c r="C338" s="330" t="s">
        <v>1924</v>
      </c>
      <c r="D338" s="327"/>
      <c r="E338" s="327"/>
      <c r="F338" s="333" t="e">
        <f>H338+J338+R338</f>
        <v>#VALUE!</v>
      </c>
      <c r="G338" s="412"/>
      <c r="H338" s="415">
        <f>G338*$P$7/1000</f>
        <v>0</v>
      </c>
      <c r="I338" s="418"/>
      <c r="J338" s="415">
        <f>I338*$P$8/1000</f>
        <v>0</v>
      </c>
      <c r="K338" s="76"/>
      <c r="L338" s="76"/>
      <c r="M338" s="76"/>
      <c r="N338" s="77"/>
      <c r="O338" s="78">
        <f t="shared" si="328"/>
        <v>0</v>
      </c>
      <c r="P338" s="415" t="e">
        <f>E338*F338</f>
        <v>#VALUE!</v>
      </c>
      <c r="Q338" s="415">
        <f>SUM(O338:O341)</f>
        <v>0</v>
      </c>
      <c r="R338" s="415" t="e">
        <f>Q338*1.02*1.05*$R$14</f>
        <v>#VALUE!</v>
      </c>
      <c r="S338" s="421"/>
      <c r="T338" s="425">
        <f>(T334*100%)/$T$1718</f>
        <v>2.4556222998475607E-2</v>
      </c>
    </row>
    <row r="339" spans="1:20" ht="14.25" customHeight="1">
      <c r="A339" s="325"/>
      <c r="B339" s="328"/>
      <c r="C339" s="331"/>
      <c r="D339" s="328"/>
      <c r="E339" s="328"/>
      <c r="F339" s="334"/>
      <c r="G339" s="413"/>
      <c r="H339" s="416"/>
      <c r="I339" s="419"/>
      <c r="J339" s="416"/>
      <c r="K339" s="76"/>
      <c r="L339" s="76"/>
      <c r="M339" s="76"/>
      <c r="N339" s="77"/>
      <c r="O339" s="78">
        <f t="shared" si="328"/>
        <v>0</v>
      </c>
      <c r="P339" s="416"/>
      <c r="Q339" s="416"/>
      <c r="R339" s="416"/>
      <c r="S339" s="421"/>
      <c r="T339" s="425"/>
    </row>
    <row r="340" spans="1:20" ht="14.25" customHeight="1">
      <c r="A340" s="325"/>
      <c r="B340" s="328"/>
      <c r="C340" s="331"/>
      <c r="D340" s="328"/>
      <c r="E340" s="328"/>
      <c r="F340" s="334"/>
      <c r="G340" s="413"/>
      <c r="H340" s="416"/>
      <c r="I340" s="419"/>
      <c r="J340" s="416"/>
      <c r="K340" s="76"/>
      <c r="L340" s="76"/>
      <c r="M340" s="76"/>
      <c r="N340" s="77"/>
      <c r="O340" s="78">
        <f t="shared" si="328"/>
        <v>0</v>
      </c>
      <c r="P340" s="416"/>
      <c r="Q340" s="416"/>
      <c r="R340" s="416"/>
      <c r="S340" s="421"/>
      <c r="T340" s="425"/>
    </row>
    <row r="341" spans="1:20" ht="14.25" customHeight="1">
      <c r="A341" s="326"/>
      <c r="B341" s="329"/>
      <c r="C341" s="332"/>
      <c r="D341" s="329"/>
      <c r="E341" s="329"/>
      <c r="F341" s="335"/>
      <c r="G341" s="414"/>
      <c r="H341" s="417"/>
      <c r="I341" s="420"/>
      <c r="J341" s="417"/>
      <c r="K341" s="76"/>
      <c r="L341" s="76"/>
      <c r="M341" s="76"/>
      <c r="N341" s="77"/>
      <c r="O341" s="78">
        <f t="shared" si="328"/>
        <v>0</v>
      </c>
      <c r="P341" s="417"/>
      <c r="Q341" s="417"/>
      <c r="R341" s="417"/>
      <c r="S341" s="421"/>
      <c r="T341" s="425"/>
    </row>
    <row r="342" spans="1:20" ht="14.25" customHeight="1">
      <c r="A342" s="633"/>
      <c r="B342" s="690"/>
      <c r="C342" s="677" t="s">
        <v>1969</v>
      </c>
      <c r="D342" s="694"/>
      <c r="E342" s="626"/>
      <c r="F342" s="643">
        <f t="shared" si="339"/>
        <v>0</v>
      </c>
      <c r="G342" s="686"/>
      <c r="H342" s="634">
        <f t="shared" si="340"/>
        <v>0</v>
      </c>
      <c r="I342" s="687"/>
      <c r="J342" s="634">
        <f t="shared" si="341"/>
        <v>0</v>
      </c>
      <c r="K342" s="174"/>
      <c r="L342" s="174"/>
      <c r="M342" s="174"/>
      <c r="N342" s="187"/>
      <c r="O342" s="157">
        <f t="shared" si="328"/>
        <v>0</v>
      </c>
      <c r="P342" s="634">
        <f t="shared" ref="P342" si="367">E342*F342</f>
        <v>0</v>
      </c>
      <c r="Q342" s="634">
        <f t="shared" ref="Q342" si="368">SUM(O342:O345)</f>
        <v>0</v>
      </c>
      <c r="R342" s="634">
        <f t="shared" ref="R342" si="369">Q342*1.02*1.05*$R$15</f>
        <v>0</v>
      </c>
      <c r="S342" s="578">
        <f t="shared" ref="S342" si="370">F342*$S$18</f>
        <v>0</v>
      </c>
      <c r="T342" s="578">
        <f t="shared" ref="T342" si="371">E342*S342</f>
        <v>0</v>
      </c>
    </row>
    <row r="343" spans="1:20" ht="14.25" customHeight="1">
      <c r="A343" s="633"/>
      <c r="B343" s="691"/>
      <c r="C343" s="678"/>
      <c r="D343" s="640"/>
      <c r="E343" s="626"/>
      <c r="F343" s="644"/>
      <c r="G343" s="686"/>
      <c r="H343" s="635"/>
      <c r="I343" s="688"/>
      <c r="J343" s="635"/>
      <c r="K343" s="160"/>
      <c r="L343" s="160"/>
      <c r="M343" s="160"/>
      <c r="N343" s="181"/>
      <c r="O343" s="157">
        <f t="shared" si="328"/>
        <v>0</v>
      </c>
      <c r="P343" s="635"/>
      <c r="Q343" s="635"/>
      <c r="R343" s="635"/>
      <c r="S343" s="578"/>
      <c r="T343" s="578"/>
    </row>
    <row r="344" spans="1:20" ht="14.25" customHeight="1">
      <c r="A344" s="633"/>
      <c r="B344" s="691"/>
      <c r="C344" s="678"/>
      <c r="D344" s="640"/>
      <c r="E344" s="626"/>
      <c r="F344" s="644"/>
      <c r="G344" s="686"/>
      <c r="H344" s="635"/>
      <c r="I344" s="688"/>
      <c r="J344" s="635"/>
      <c r="K344" s="160"/>
      <c r="L344" s="160"/>
      <c r="M344" s="161"/>
      <c r="N344" s="181"/>
      <c r="O344" s="157">
        <f t="shared" si="328"/>
        <v>0</v>
      </c>
      <c r="P344" s="635"/>
      <c r="Q344" s="635"/>
      <c r="R344" s="635"/>
      <c r="S344" s="578"/>
      <c r="T344" s="578"/>
    </row>
    <row r="345" spans="1:20" ht="14.25" customHeight="1">
      <c r="A345" s="633"/>
      <c r="B345" s="692"/>
      <c r="C345" s="679"/>
      <c r="D345" s="640"/>
      <c r="E345" s="626"/>
      <c r="F345" s="645"/>
      <c r="G345" s="686"/>
      <c r="H345" s="636"/>
      <c r="I345" s="689"/>
      <c r="J345" s="636"/>
      <c r="K345" s="160"/>
      <c r="L345" s="160"/>
      <c r="M345" s="160"/>
      <c r="N345" s="181"/>
      <c r="O345" s="157">
        <f t="shared" si="328"/>
        <v>0</v>
      </c>
      <c r="P345" s="636"/>
      <c r="Q345" s="636"/>
      <c r="R345" s="636"/>
      <c r="S345" s="578"/>
      <c r="T345" s="578"/>
    </row>
    <row r="346" spans="1:20" ht="14.25" customHeight="1">
      <c r="A346" s="633">
        <v>1</v>
      </c>
      <c r="B346" s="617" t="s">
        <v>1547</v>
      </c>
      <c r="C346" s="617" t="s">
        <v>1959</v>
      </c>
      <c r="D346" s="719" t="s">
        <v>1955</v>
      </c>
      <c r="E346" s="720">
        <v>0.51824999999999999</v>
      </c>
      <c r="F346" s="643">
        <f t="shared" si="339"/>
        <v>103.13360800000001</v>
      </c>
      <c r="G346" s="623">
        <v>24.8</v>
      </c>
      <c r="H346" s="634">
        <f t="shared" si="340"/>
        <v>52.295016000000004</v>
      </c>
      <c r="I346" s="623">
        <v>14.8</v>
      </c>
      <c r="J346" s="634">
        <f t="shared" si="341"/>
        <v>50.838592000000006</v>
      </c>
      <c r="K346" s="160"/>
      <c r="L346" s="160"/>
      <c r="M346" s="160"/>
      <c r="N346" s="183"/>
      <c r="O346" s="157">
        <f t="shared" si="328"/>
        <v>0</v>
      </c>
      <c r="P346" s="634">
        <f t="shared" ref="P346" si="372">E346*F346</f>
        <v>53.448992346000004</v>
      </c>
      <c r="Q346" s="634">
        <f t="shared" ref="Q346" si="373">SUM(O346:O349)</f>
        <v>0</v>
      </c>
      <c r="R346" s="634">
        <f t="shared" ref="R346" si="374">Q346*1.02*1.05*$R$15</f>
        <v>0</v>
      </c>
      <c r="S346" s="578">
        <f t="shared" ref="S346" si="375">F346*$S$18</f>
        <v>132.8943115871958</v>
      </c>
      <c r="T346" s="578">
        <f t="shared" ref="T346" si="376">E346*S346</f>
        <v>68.872476980064221</v>
      </c>
    </row>
    <row r="347" spans="1:20" ht="14.25" customHeight="1">
      <c r="A347" s="633"/>
      <c r="B347" s="617"/>
      <c r="C347" s="617"/>
      <c r="D347" s="623"/>
      <c r="E347" s="720"/>
      <c r="F347" s="644"/>
      <c r="G347" s="623"/>
      <c r="H347" s="635"/>
      <c r="I347" s="623"/>
      <c r="J347" s="635"/>
      <c r="K347" s="160"/>
      <c r="L347" s="160"/>
      <c r="M347" s="160"/>
      <c r="N347" s="181"/>
      <c r="O347" s="157">
        <f t="shared" si="328"/>
        <v>0</v>
      </c>
      <c r="P347" s="635"/>
      <c r="Q347" s="635"/>
      <c r="R347" s="635"/>
      <c r="S347" s="578"/>
      <c r="T347" s="578"/>
    </row>
    <row r="348" spans="1:20" ht="14.25" customHeight="1">
      <c r="A348" s="633"/>
      <c r="B348" s="617"/>
      <c r="C348" s="617"/>
      <c r="D348" s="623"/>
      <c r="E348" s="720"/>
      <c r="F348" s="644"/>
      <c r="G348" s="623"/>
      <c r="H348" s="635"/>
      <c r="I348" s="623"/>
      <c r="J348" s="635"/>
      <c r="K348" s="160"/>
      <c r="L348" s="160"/>
      <c r="M348" s="173"/>
      <c r="N348" s="181"/>
      <c r="O348" s="157">
        <f t="shared" si="328"/>
        <v>0</v>
      </c>
      <c r="P348" s="635"/>
      <c r="Q348" s="635"/>
      <c r="R348" s="635"/>
      <c r="S348" s="578"/>
      <c r="T348" s="578"/>
    </row>
    <row r="349" spans="1:20" ht="14.25" customHeight="1">
      <c r="A349" s="633"/>
      <c r="B349" s="617"/>
      <c r="C349" s="617"/>
      <c r="D349" s="623"/>
      <c r="E349" s="720"/>
      <c r="F349" s="645"/>
      <c r="G349" s="623"/>
      <c r="H349" s="636"/>
      <c r="I349" s="623"/>
      <c r="J349" s="636"/>
      <c r="K349" s="160"/>
      <c r="L349" s="160"/>
      <c r="M349" s="160"/>
      <c r="N349" s="181"/>
      <c r="O349" s="157">
        <f t="shared" si="328"/>
        <v>0</v>
      </c>
      <c r="P349" s="636"/>
      <c r="Q349" s="636"/>
      <c r="R349" s="636"/>
      <c r="S349" s="578"/>
      <c r="T349" s="578"/>
    </row>
    <row r="350" spans="1:20" ht="14.25" customHeight="1">
      <c r="A350" s="633">
        <v>2</v>
      </c>
      <c r="B350" s="685" t="s">
        <v>50</v>
      </c>
      <c r="C350" s="617" t="s">
        <v>1960</v>
      </c>
      <c r="D350" s="396" t="s">
        <v>1617</v>
      </c>
      <c r="E350" s="626">
        <v>4.83</v>
      </c>
      <c r="F350" s="643">
        <f t="shared" si="339"/>
        <v>19.565724471299998</v>
      </c>
      <c r="G350" s="623"/>
      <c r="H350" s="634">
        <f t="shared" si="340"/>
        <v>0</v>
      </c>
      <c r="I350" s="623"/>
      <c r="J350" s="634">
        <f t="shared" si="341"/>
        <v>0</v>
      </c>
      <c r="K350" s="160" t="s">
        <v>1853</v>
      </c>
      <c r="L350" s="160" t="s">
        <v>1854</v>
      </c>
      <c r="M350" s="160">
        <v>1</v>
      </c>
      <c r="N350" s="181">
        <v>16.771000000000001</v>
      </c>
      <c r="O350" s="157">
        <f t="shared" si="328"/>
        <v>16.771000000000001</v>
      </c>
      <c r="P350" s="634">
        <f t="shared" ref="P350" si="377">E350*F350</f>
        <v>94.50244919637899</v>
      </c>
      <c r="Q350" s="634">
        <f t="shared" ref="Q350" si="378">SUM(O350:O353)</f>
        <v>16.771000000000001</v>
      </c>
      <c r="R350" s="634">
        <f t="shared" ref="R350" si="379">Q350*1.02*1.05*$R$15</f>
        <v>19.565724471299998</v>
      </c>
      <c r="S350" s="578">
        <f t="shared" ref="S350" si="380">F350*$S$18</f>
        <v>25.211699025580135</v>
      </c>
      <c r="T350" s="578">
        <f t="shared" ref="T350" si="381">E350*S350</f>
        <v>121.77250629355206</v>
      </c>
    </row>
    <row r="351" spans="1:20" ht="14.25" customHeight="1">
      <c r="A351" s="633"/>
      <c r="B351" s="685"/>
      <c r="C351" s="617"/>
      <c r="D351" s="397"/>
      <c r="E351" s="626"/>
      <c r="F351" s="644"/>
      <c r="G351" s="623"/>
      <c r="H351" s="635"/>
      <c r="I351" s="623"/>
      <c r="J351" s="635"/>
      <c r="K351" s="160"/>
      <c r="L351" s="160"/>
      <c r="M351" s="160"/>
      <c r="N351" s="181"/>
      <c r="O351" s="157">
        <f t="shared" si="328"/>
        <v>0</v>
      </c>
      <c r="P351" s="635"/>
      <c r="Q351" s="635"/>
      <c r="R351" s="635"/>
      <c r="S351" s="578"/>
      <c r="T351" s="578"/>
    </row>
    <row r="352" spans="1:20" ht="14.25" customHeight="1">
      <c r="A352" s="633"/>
      <c r="B352" s="685"/>
      <c r="C352" s="617"/>
      <c r="D352" s="397"/>
      <c r="E352" s="626"/>
      <c r="F352" s="644"/>
      <c r="G352" s="623"/>
      <c r="H352" s="635"/>
      <c r="I352" s="623"/>
      <c r="J352" s="635"/>
      <c r="K352" s="160"/>
      <c r="L352" s="160"/>
      <c r="M352" s="160"/>
      <c r="N352" s="181"/>
      <c r="O352" s="157">
        <f t="shared" si="328"/>
        <v>0</v>
      </c>
      <c r="P352" s="635"/>
      <c r="Q352" s="635"/>
      <c r="R352" s="635"/>
      <c r="S352" s="578"/>
      <c r="T352" s="578"/>
    </row>
    <row r="353" spans="1:20" ht="14.25" customHeight="1">
      <c r="A353" s="633"/>
      <c r="B353" s="685"/>
      <c r="C353" s="617"/>
      <c r="D353" s="397"/>
      <c r="E353" s="626"/>
      <c r="F353" s="645"/>
      <c r="G353" s="623"/>
      <c r="H353" s="636"/>
      <c r="I353" s="623"/>
      <c r="J353" s="636"/>
      <c r="K353" s="160"/>
      <c r="L353" s="172"/>
      <c r="M353" s="160"/>
      <c r="N353" s="160"/>
      <c r="O353" s="157">
        <f t="shared" si="328"/>
        <v>0</v>
      </c>
      <c r="P353" s="636"/>
      <c r="Q353" s="636"/>
      <c r="R353" s="636"/>
      <c r="S353" s="578"/>
      <c r="T353" s="578"/>
    </row>
    <row r="354" spans="1:20" ht="14.25" customHeight="1">
      <c r="A354" s="633">
        <v>3</v>
      </c>
      <c r="B354" s="685" t="s">
        <v>50</v>
      </c>
      <c r="C354" s="617" t="s">
        <v>1961</v>
      </c>
      <c r="D354" s="396" t="s">
        <v>1617</v>
      </c>
      <c r="E354" s="626">
        <v>14.28</v>
      </c>
      <c r="F354" s="643">
        <f t="shared" si="339"/>
        <v>14.058015615</v>
      </c>
      <c r="G354" s="623"/>
      <c r="H354" s="634">
        <f t="shared" si="340"/>
        <v>0</v>
      </c>
      <c r="I354" s="623"/>
      <c r="J354" s="634">
        <f t="shared" si="341"/>
        <v>0</v>
      </c>
      <c r="K354" s="160" t="s">
        <v>1855</v>
      </c>
      <c r="L354" s="160" t="s">
        <v>1854</v>
      </c>
      <c r="M354" s="160">
        <v>1</v>
      </c>
      <c r="N354" s="181">
        <v>12.05</v>
      </c>
      <c r="O354" s="157">
        <f t="shared" si="328"/>
        <v>12.05</v>
      </c>
      <c r="P354" s="634">
        <f t="shared" ref="P354" si="382">E354*F354</f>
        <v>200.74846298220001</v>
      </c>
      <c r="Q354" s="634">
        <f t="shared" ref="Q354" si="383">SUM(O354:O357)</f>
        <v>12.05</v>
      </c>
      <c r="R354" s="634">
        <f t="shared" ref="R354" si="384">Q354*1.02*1.05*$R$15</f>
        <v>14.058015615</v>
      </c>
      <c r="S354" s="578">
        <f t="shared" ref="S354" si="385">F354*$S$18</f>
        <v>18.114660620013158</v>
      </c>
      <c r="T354" s="578">
        <f t="shared" ref="T354" si="386">E354*S354</f>
        <v>258.67735365378786</v>
      </c>
    </row>
    <row r="355" spans="1:20" ht="14.25" customHeight="1">
      <c r="A355" s="633"/>
      <c r="B355" s="685"/>
      <c r="C355" s="617"/>
      <c r="D355" s="397"/>
      <c r="E355" s="626"/>
      <c r="F355" s="644"/>
      <c r="G355" s="623"/>
      <c r="H355" s="635"/>
      <c r="I355" s="623"/>
      <c r="J355" s="635"/>
      <c r="K355" s="160"/>
      <c r="L355" s="160"/>
      <c r="M355" s="160"/>
      <c r="N355" s="181"/>
      <c r="O355" s="157">
        <f t="shared" si="328"/>
        <v>0</v>
      </c>
      <c r="P355" s="635"/>
      <c r="Q355" s="635"/>
      <c r="R355" s="635"/>
      <c r="S355" s="578"/>
      <c r="T355" s="578"/>
    </row>
    <row r="356" spans="1:20" ht="14.25" customHeight="1">
      <c r="A356" s="633"/>
      <c r="B356" s="685"/>
      <c r="C356" s="617"/>
      <c r="D356" s="397"/>
      <c r="E356" s="626"/>
      <c r="F356" s="644"/>
      <c r="G356" s="623"/>
      <c r="H356" s="635"/>
      <c r="I356" s="623"/>
      <c r="J356" s="635"/>
      <c r="K356" s="160"/>
      <c r="L356" s="160"/>
      <c r="M356" s="160"/>
      <c r="N356" s="181"/>
      <c r="O356" s="157">
        <f t="shared" si="328"/>
        <v>0</v>
      </c>
      <c r="P356" s="635"/>
      <c r="Q356" s="635"/>
      <c r="R356" s="635"/>
      <c r="S356" s="578"/>
      <c r="T356" s="578"/>
    </row>
    <row r="357" spans="1:20" ht="14.25" customHeight="1">
      <c r="A357" s="633"/>
      <c r="B357" s="685"/>
      <c r="C357" s="617"/>
      <c r="D357" s="397"/>
      <c r="E357" s="626"/>
      <c r="F357" s="645"/>
      <c r="G357" s="623"/>
      <c r="H357" s="636"/>
      <c r="I357" s="623"/>
      <c r="J357" s="636"/>
      <c r="K357" s="160"/>
      <c r="L357" s="172"/>
      <c r="M357" s="160"/>
      <c r="N357" s="160"/>
      <c r="O357" s="157">
        <f t="shared" si="328"/>
        <v>0</v>
      </c>
      <c r="P357" s="636"/>
      <c r="Q357" s="636"/>
      <c r="R357" s="636"/>
      <c r="S357" s="578"/>
      <c r="T357" s="578"/>
    </row>
    <row r="358" spans="1:20" ht="14.25" customHeight="1">
      <c r="A358" s="633">
        <v>4</v>
      </c>
      <c r="B358" s="685" t="s">
        <v>50</v>
      </c>
      <c r="C358" s="617" t="s">
        <v>1962</v>
      </c>
      <c r="D358" s="396" t="s">
        <v>1617</v>
      </c>
      <c r="E358" s="626">
        <v>1.05</v>
      </c>
      <c r="F358" s="643">
        <f t="shared" si="339"/>
        <v>24.791106375000002</v>
      </c>
      <c r="G358" s="623"/>
      <c r="H358" s="634">
        <f t="shared" si="340"/>
        <v>0</v>
      </c>
      <c r="I358" s="623"/>
      <c r="J358" s="634">
        <f t="shared" si="341"/>
        <v>0</v>
      </c>
      <c r="K358" s="160" t="s">
        <v>1856</v>
      </c>
      <c r="L358" s="160" t="s">
        <v>1854</v>
      </c>
      <c r="M358" s="160">
        <v>1</v>
      </c>
      <c r="N358" s="181">
        <v>21.25</v>
      </c>
      <c r="O358" s="157">
        <f t="shared" si="328"/>
        <v>21.25</v>
      </c>
      <c r="P358" s="634">
        <f t="shared" ref="P358" si="387">E358*F358</f>
        <v>26.030661693750002</v>
      </c>
      <c r="Q358" s="634">
        <f t="shared" ref="Q358" si="388">SUM(O358:O361)</f>
        <v>21.25</v>
      </c>
      <c r="R358" s="634">
        <f t="shared" ref="R358" si="389">Q358*1.02*1.05*$R$15</f>
        <v>24.791106375000002</v>
      </c>
      <c r="S358" s="578">
        <f t="shared" ref="S358" si="390">F358*$S$18</f>
        <v>31.9449409274091</v>
      </c>
      <c r="T358" s="578">
        <f t="shared" ref="T358" si="391">E358*S358</f>
        <v>33.542187973779555</v>
      </c>
    </row>
    <row r="359" spans="1:20" ht="14.25" customHeight="1">
      <c r="A359" s="633"/>
      <c r="B359" s="685"/>
      <c r="C359" s="617"/>
      <c r="D359" s="397"/>
      <c r="E359" s="626"/>
      <c r="F359" s="644"/>
      <c r="G359" s="623"/>
      <c r="H359" s="635"/>
      <c r="I359" s="623"/>
      <c r="J359" s="635"/>
      <c r="K359" s="160"/>
      <c r="L359" s="160"/>
      <c r="M359" s="160"/>
      <c r="N359" s="181"/>
      <c r="O359" s="157">
        <f t="shared" si="328"/>
        <v>0</v>
      </c>
      <c r="P359" s="635"/>
      <c r="Q359" s="635"/>
      <c r="R359" s="635"/>
      <c r="S359" s="578"/>
      <c r="T359" s="578"/>
    </row>
    <row r="360" spans="1:20" ht="14.25" customHeight="1">
      <c r="A360" s="633"/>
      <c r="B360" s="685"/>
      <c r="C360" s="617"/>
      <c r="D360" s="397"/>
      <c r="E360" s="626"/>
      <c r="F360" s="644"/>
      <c r="G360" s="623"/>
      <c r="H360" s="635"/>
      <c r="I360" s="623"/>
      <c r="J360" s="635"/>
      <c r="K360" s="160"/>
      <c r="L360" s="160"/>
      <c r="M360" s="160"/>
      <c r="N360" s="181"/>
      <c r="O360" s="157">
        <f t="shared" si="328"/>
        <v>0</v>
      </c>
      <c r="P360" s="635"/>
      <c r="Q360" s="635"/>
      <c r="R360" s="635"/>
      <c r="S360" s="578"/>
      <c r="T360" s="578"/>
    </row>
    <row r="361" spans="1:20" ht="14.25" customHeight="1">
      <c r="A361" s="633"/>
      <c r="B361" s="685"/>
      <c r="C361" s="617"/>
      <c r="D361" s="397"/>
      <c r="E361" s="626"/>
      <c r="F361" s="645"/>
      <c r="G361" s="623"/>
      <c r="H361" s="636"/>
      <c r="I361" s="623"/>
      <c r="J361" s="636"/>
      <c r="K361" s="160"/>
      <c r="L361" s="172"/>
      <c r="M361" s="160"/>
      <c r="N361" s="160"/>
      <c r="O361" s="157">
        <f t="shared" si="328"/>
        <v>0</v>
      </c>
      <c r="P361" s="636"/>
      <c r="Q361" s="636"/>
      <c r="R361" s="636"/>
      <c r="S361" s="578"/>
      <c r="T361" s="578"/>
    </row>
    <row r="362" spans="1:20" ht="14.25" customHeight="1">
      <c r="A362" s="633">
        <v>5</v>
      </c>
      <c r="B362" s="685" t="s">
        <v>50</v>
      </c>
      <c r="C362" s="617" t="s">
        <v>1963</v>
      </c>
      <c r="D362" s="396" t="s">
        <v>1617</v>
      </c>
      <c r="E362" s="626">
        <v>1.05</v>
      </c>
      <c r="F362" s="643">
        <f t="shared" si="339"/>
        <v>8.2539801224999998</v>
      </c>
      <c r="G362" s="623"/>
      <c r="H362" s="634">
        <f t="shared" si="340"/>
        <v>0</v>
      </c>
      <c r="I362" s="623"/>
      <c r="J362" s="634">
        <f t="shared" si="341"/>
        <v>0</v>
      </c>
      <c r="K362" s="160" t="s">
        <v>1857</v>
      </c>
      <c r="L362" s="160" t="s">
        <v>1854</v>
      </c>
      <c r="M362" s="160">
        <v>1</v>
      </c>
      <c r="N362" s="181">
        <v>7.0750000000000002</v>
      </c>
      <c r="O362" s="157">
        <f t="shared" si="328"/>
        <v>7.0750000000000002</v>
      </c>
      <c r="P362" s="634">
        <f t="shared" ref="P362" si="392">E362*F362</f>
        <v>8.6666791286250007</v>
      </c>
      <c r="Q362" s="634">
        <f t="shared" ref="Q362" si="393">SUM(O362:O365)</f>
        <v>7.0750000000000002</v>
      </c>
      <c r="R362" s="634">
        <f t="shared" ref="R362" si="394">Q362*1.02*1.05*$R$15</f>
        <v>8.2539801224999998</v>
      </c>
      <c r="S362" s="578">
        <f t="shared" ref="S362" si="395">F362*$S$18</f>
        <v>10.635786214655027</v>
      </c>
      <c r="T362" s="578">
        <f t="shared" ref="T362" si="396">E362*S362</f>
        <v>11.167575525387779</v>
      </c>
    </row>
    <row r="363" spans="1:20" ht="14.25" customHeight="1">
      <c r="A363" s="633"/>
      <c r="B363" s="685"/>
      <c r="C363" s="617"/>
      <c r="D363" s="397"/>
      <c r="E363" s="626"/>
      <c r="F363" s="644"/>
      <c r="G363" s="623"/>
      <c r="H363" s="635"/>
      <c r="I363" s="623"/>
      <c r="J363" s="635"/>
      <c r="K363" s="160"/>
      <c r="L363" s="160"/>
      <c r="M363" s="160"/>
      <c r="N363" s="181"/>
      <c r="O363" s="157">
        <f t="shared" si="328"/>
        <v>0</v>
      </c>
      <c r="P363" s="635"/>
      <c r="Q363" s="635"/>
      <c r="R363" s="635"/>
      <c r="S363" s="578"/>
      <c r="T363" s="578"/>
    </row>
    <row r="364" spans="1:20" ht="14.25" customHeight="1">
      <c r="A364" s="633"/>
      <c r="B364" s="685"/>
      <c r="C364" s="617"/>
      <c r="D364" s="397"/>
      <c r="E364" s="626"/>
      <c r="F364" s="644"/>
      <c r="G364" s="623"/>
      <c r="H364" s="635"/>
      <c r="I364" s="623"/>
      <c r="J364" s="635"/>
      <c r="K364" s="160"/>
      <c r="L364" s="160"/>
      <c r="M364" s="160"/>
      <c r="N364" s="181"/>
      <c r="O364" s="157">
        <f t="shared" si="328"/>
        <v>0</v>
      </c>
      <c r="P364" s="635"/>
      <c r="Q364" s="635"/>
      <c r="R364" s="635"/>
      <c r="S364" s="578"/>
      <c r="T364" s="578"/>
    </row>
    <row r="365" spans="1:20" ht="14.25" customHeight="1">
      <c r="A365" s="633"/>
      <c r="B365" s="685"/>
      <c r="C365" s="617"/>
      <c r="D365" s="397"/>
      <c r="E365" s="626"/>
      <c r="F365" s="645"/>
      <c r="G365" s="623"/>
      <c r="H365" s="636"/>
      <c r="I365" s="623"/>
      <c r="J365" s="636"/>
      <c r="K365" s="160"/>
      <c r="L365" s="172"/>
      <c r="M365" s="160"/>
      <c r="N365" s="160"/>
      <c r="O365" s="157">
        <f t="shared" si="328"/>
        <v>0</v>
      </c>
      <c r="P365" s="636"/>
      <c r="Q365" s="636"/>
      <c r="R365" s="636"/>
      <c r="S365" s="578"/>
      <c r="T365" s="578"/>
    </row>
    <row r="366" spans="1:20" ht="14.25" customHeight="1">
      <c r="A366" s="633">
        <v>6</v>
      </c>
      <c r="B366" s="685" t="s">
        <v>50</v>
      </c>
      <c r="C366" s="617" t="s">
        <v>1964</v>
      </c>
      <c r="D366" s="396" t="s">
        <v>1617</v>
      </c>
      <c r="E366" s="626">
        <v>15.23</v>
      </c>
      <c r="F366" s="643">
        <f t="shared" si="339"/>
        <v>2.1757841595</v>
      </c>
      <c r="G366" s="623"/>
      <c r="H366" s="634">
        <f t="shared" si="340"/>
        <v>0</v>
      </c>
      <c r="I366" s="623"/>
      <c r="J366" s="634">
        <f t="shared" si="341"/>
        <v>0</v>
      </c>
      <c r="K366" s="160" t="s">
        <v>1858</v>
      </c>
      <c r="L366" s="160" t="s">
        <v>1854</v>
      </c>
      <c r="M366" s="160">
        <v>1</v>
      </c>
      <c r="N366" s="181">
        <v>1.865</v>
      </c>
      <c r="O366" s="157">
        <f t="shared" si="328"/>
        <v>1.865</v>
      </c>
      <c r="P366" s="634">
        <f t="shared" ref="P366" si="397">E366*F366</f>
        <v>33.137192749185004</v>
      </c>
      <c r="Q366" s="634">
        <f t="shared" ref="Q366" si="398">SUM(O366:O369)</f>
        <v>1.865</v>
      </c>
      <c r="R366" s="634">
        <f t="shared" ref="R366" si="399">Q366*1.02*1.05*$R$15</f>
        <v>2.1757841595</v>
      </c>
      <c r="S366" s="578">
        <f t="shared" ref="S366" si="400">F366*$S$18</f>
        <v>2.8036383449231983</v>
      </c>
      <c r="T366" s="578">
        <f t="shared" ref="T366" si="401">E366*S366</f>
        <v>42.699411993180313</v>
      </c>
    </row>
    <row r="367" spans="1:20" ht="14.25" customHeight="1">
      <c r="A367" s="633"/>
      <c r="B367" s="685"/>
      <c r="C367" s="617"/>
      <c r="D367" s="397"/>
      <c r="E367" s="626"/>
      <c r="F367" s="644"/>
      <c r="G367" s="623"/>
      <c r="H367" s="635"/>
      <c r="I367" s="623"/>
      <c r="J367" s="635"/>
      <c r="K367" s="160"/>
      <c r="L367" s="160"/>
      <c r="M367" s="160"/>
      <c r="N367" s="181"/>
      <c r="O367" s="157">
        <f t="shared" si="328"/>
        <v>0</v>
      </c>
      <c r="P367" s="635"/>
      <c r="Q367" s="635"/>
      <c r="R367" s="635"/>
      <c r="S367" s="578"/>
      <c r="T367" s="578"/>
    </row>
    <row r="368" spans="1:20" ht="14.25" customHeight="1">
      <c r="A368" s="633"/>
      <c r="B368" s="685"/>
      <c r="C368" s="617"/>
      <c r="D368" s="397"/>
      <c r="E368" s="626"/>
      <c r="F368" s="644"/>
      <c r="G368" s="623"/>
      <c r="H368" s="635"/>
      <c r="I368" s="623"/>
      <c r="J368" s="635"/>
      <c r="K368" s="160"/>
      <c r="L368" s="160"/>
      <c r="M368" s="160"/>
      <c r="N368" s="181"/>
      <c r="O368" s="157">
        <f t="shared" si="328"/>
        <v>0</v>
      </c>
      <c r="P368" s="635"/>
      <c r="Q368" s="635"/>
      <c r="R368" s="635"/>
      <c r="S368" s="578"/>
      <c r="T368" s="578"/>
    </row>
    <row r="369" spans="1:20" ht="14.25" customHeight="1">
      <c r="A369" s="633"/>
      <c r="B369" s="685"/>
      <c r="C369" s="617"/>
      <c r="D369" s="397"/>
      <c r="E369" s="626"/>
      <c r="F369" s="645"/>
      <c r="G369" s="623"/>
      <c r="H369" s="636"/>
      <c r="I369" s="623"/>
      <c r="J369" s="636"/>
      <c r="K369" s="160"/>
      <c r="L369" s="172"/>
      <c r="M369" s="160"/>
      <c r="N369" s="160"/>
      <c r="O369" s="157">
        <f t="shared" si="328"/>
        <v>0</v>
      </c>
      <c r="P369" s="636"/>
      <c r="Q369" s="636"/>
      <c r="R369" s="636"/>
      <c r="S369" s="578"/>
      <c r="T369" s="578"/>
    </row>
    <row r="370" spans="1:20" ht="14.25" customHeight="1">
      <c r="A370" s="633">
        <v>7</v>
      </c>
      <c r="B370" s="617" t="s">
        <v>1554</v>
      </c>
      <c r="C370" s="617" t="s">
        <v>1965</v>
      </c>
      <c r="D370" s="719" t="s">
        <v>1619</v>
      </c>
      <c r="E370" s="650">
        <v>14</v>
      </c>
      <c r="F370" s="643">
        <f t="shared" si="339"/>
        <v>1.6168992600000003</v>
      </c>
      <c r="G370" s="623">
        <v>0.498</v>
      </c>
      <c r="H370" s="634">
        <f t="shared" si="340"/>
        <v>1.0501176600000002</v>
      </c>
      <c r="I370" s="623">
        <v>0.16500000000000001</v>
      </c>
      <c r="J370" s="634">
        <f t="shared" si="341"/>
        <v>0.5667816</v>
      </c>
      <c r="K370" s="160"/>
      <c r="L370" s="160"/>
      <c r="M370" s="160"/>
      <c r="N370" s="181"/>
      <c r="O370" s="157">
        <f t="shared" si="328"/>
        <v>0</v>
      </c>
      <c r="P370" s="634">
        <f t="shared" ref="P370" si="402">E370*F370</f>
        <v>22.636589640000004</v>
      </c>
      <c r="Q370" s="634">
        <f t="shared" ref="Q370" si="403">SUM(O370:O373)</f>
        <v>0</v>
      </c>
      <c r="R370" s="634">
        <f t="shared" ref="R370" si="404">Q370*1.02*1.05*$R$15</f>
        <v>0</v>
      </c>
      <c r="S370" s="578">
        <f t="shared" ref="S370" si="405">F370*$S$18</f>
        <v>2.0834790737035629</v>
      </c>
      <c r="T370" s="578">
        <f t="shared" ref="T370" si="406">E370*S370</f>
        <v>29.16870703184988</v>
      </c>
    </row>
    <row r="371" spans="1:20" ht="14.25" customHeight="1">
      <c r="A371" s="633"/>
      <c r="B371" s="617"/>
      <c r="C371" s="617"/>
      <c r="D371" s="623"/>
      <c r="E371" s="650"/>
      <c r="F371" s="644"/>
      <c r="G371" s="623"/>
      <c r="H371" s="635"/>
      <c r="I371" s="623"/>
      <c r="J371" s="635"/>
      <c r="K371" s="160"/>
      <c r="L371" s="160"/>
      <c r="M371" s="160"/>
      <c r="N371" s="181"/>
      <c r="O371" s="157">
        <f t="shared" si="328"/>
        <v>0</v>
      </c>
      <c r="P371" s="635"/>
      <c r="Q371" s="635"/>
      <c r="R371" s="635"/>
      <c r="S371" s="578"/>
      <c r="T371" s="578"/>
    </row>
    <row r="372" spans="1:20" ht="14.25" customHeight="1">
      <c r="A372" s="633"/>
      <c r="B372" s="617"/>
      <c r="C372" s="617"/>
      <c r="D372" s="623"/>
      <c r="E372" s="650"/>
      <c r="F372" s="644"/>
      <c r="G372" s="623"/>
      <c r="H372" s="635"/>
      <c r="I372" s="623"/>
      <c r="J372" s="635"/>
      <c r="K372" s="160"/>
      <c r="L372" s="160"/>
      <c r="M372" s="161"/>
      <c r="N372" s="181"/>
      <c r="O372" s="157">
        <f t="shared" si="328"/>
        <v>0</v>
      </c>
      <c r="P372" s="635"/>
      <c r="Q372" s="635"/>
      <c r="R372" s="635"/>
      <c r="S372" s="578"/>
      <c r="T372" s="578"/>
    </row>
    <row r="373" spans="1:20" ht="14.25" customHeight="1">
      <c r="A373" s="633"/>
      <c r="B373" s="617"/>
      <c r="C373" s="617"/>
      <c r="D373" s="623"/>
      <c r="E373" s="650"/>
      <c r="F373" s="645"/>
      <c r="G373" s="623"/>
      <c r="H373" s="636"/>
      <c r="I373" s="623"/>
      <c r="J373" s="636"/>
      <c r="K373" s="160"/>
      <c r="L373" s="160"/>
      <c r="M373" s="160"/>
      <c r="N373" s="181"/>
      <c r="O373" s="157">
        <f t="shared" si="328"/>
        <v>0</v>
      </c>
      <c r="P373" s="636"/>
      <c r="Q373" s="636"/>
      <c r="R373" s="636"/>
      <c r="S373" s="578"/>
      <c r="T373" s="578"/>
    </row>
    <row r="374" spans="1:20" ht="14.25" customHeight="1">
      <c r="A374" s="633">
        <v>8</v>
      </c>
      <c r="B374" s="685" t="s">
        <v>50</v>
      </c>
      <c r="C374" s="617" t="s">
        <v>1966</v>
      </c>
      <c r="D374" s="719" t="s">
        <v>1619</v>
      </c>
      <c r="E374" s="650">
        <v>14</v>
      </c>
      <c r="F374" s="643">
        <f t="shared" si="339"/>
        <v>1.3999683600000001</v>
      </c>
      <c r="G374" s="623"/>
      <c r="H374" s="634">
        <f t="shared" si="340"/>
        <v>0</v>
      </c>
      <c r="I374" s="623"/>
      <c r="J374" s="634">
        <f t="shared" si="341"/>
        <v>0</v>
      </c>
      <c r="K374" s="160" t="s">
        <v>1859</v>
      </c>
      <c r="L374" s="160" t="s">
        <v>1396</v>
      </c>
      <c r="M374" s="160">
        <v>1</v>
      </c>
      <c r="N374" s="181">
        <v>1.2</v>
      </c>
      <c r="O374" s="157">
        <f t="shared" si="328"/>
        <v>1.2</v>
      </c>
      <c r="P374" s="634">
        <f t="shared" ref="P374" si="407">E374*F374</f>
        <v>19.599557040000001</v>
      </c>
      <c r="Q374" s="634">
        <f t="shared" ref="Q374" si="408">SUM(O374:O377)</f>
        <v>1.2</v>
      </c>
      <c r="R374" s="634">
        <f t="shared" ref="R374" si="409">Q374*1.02*1.05*$R$15</f>
        <v>1.3999683600000001</v>
      </c>
      <c r="S374" s="578">
        <f t="shared" ref="S374" si="410">F374*$S$18</f>
        <v>1.8039496053125139</v>
      </c>
      <c r="T374" s="578">
        <f t="shared" ref="T374" si="411">E374*S374</f>
        <v>25.255294474375194</v>
      </c>
    </row>
    <row r="375" spans="1:20" ht="14.25" customHeight="1">
      <c r="A375" s="633"/>
      <c r="B375" s="685"/>
      <c r="C375" s="617"/>
      <c r="D375" s="623"/>
      <c r="E375" s="650"/>
      <c r="F375" s="644"/>
      <c r="G375" s="623"/>
      <c r="H375" s="635"/>
      <c r="I375" s="623"/>
      <c r="J375" s="635"/>
      <c r="K375" s="160"/>
      <c r="L375" s="160"/>
      <c r="M375" s="160"/>
      <c r="N375" s="181"/>
      <c r="O375" s="157">
        <f t="shared" si="328"/>
        <v>0</v>
      </c>
      <c r="P375" s="635"/>
      <c r="Q375" s="635"/>
      <c r="R375" s="635"/>
      <c r="S375" s="578"/>
      <c r="T375" s="578"/>
    </row>
    <row r="376" spans="1:20" ht="14.25" customHeight="1">
      <c r="A376" s="633"/>
      <c r="B376" s="685"/>
      <c r="C376" s="617"/>
      <c r="D376" s="623"/>
      <c r="E376" s="650"/>
      <c r="F376" s="644"/>
      <c r="G376" s="623"/>
      <c r="H376" s="635"/>
      <c r="I376" s="623"/>
      <c r="J376" s="635"/>
      <c r="K376" s="160"/>
      <c r="L376" s="160"/>
      <c r="M376" s="160"/>
      <c r="N376" s="181"/>
      <c r="O376" s="157">
        <f t="shared" si="328"/>
        <v>0</v>
      </c>
      <c r="P376" s="635"/>
      <c r="Q376" s="635"/>
      <c r="R376" s="635"/>
      <c r="S376" s="578"/>
      <c r="T376" s="578"/>
    </row>
    <row r="377" spans="1:20" ht="14.25" customHeight="1">
      <c r="A377" s="633"/>
      <c r="B377" s="685"/>
      <c r="C377" s="617"/>
      <c r="D377" s="623"/>
      <c r="E377" s="650"/>
      <c r="F377" s="645"/>
      <c r="G377" s="623"/>
      <c r="H377" s="636"/>
      <c r="I377" s="623"/>
      <c r="J377" s="636"/>
      <c r="K377" s="160"/>
      <c r="L377" s="172"/>
      <c r="M377" s="160"/>
      <c r="N377" s="160"/>
      <c r="O377" s="157">
        <f t="shared" si="328"/>
        <v>0</v>
      </c>
      <c r="P377" s="636"/>
      <c r="Q377" s="636"/>
      <c r="R377" s="636"/>
      <c r="S377" s="578"/>
      <c r="T377" s="578"/>
    </row>
    <row r="378" spans="1:20" ht="14.25" customHeight="1">
      <c r="A378" s="633">
        <v>9</v>
      </c>
      <c r="B378" s="617" t="s">
        <v>1860</v>
      </c>
      <c r="C378" s="617" t="s">
        <v>1967</v>
      </c>
      <c r="D378" s="624" t="s">
        <v>1677</v>
      </c>
      <c r="E378" s="626">
        <v>0.02</v>
      </c>
      <c r="F378" s="643">
        <f t="shared" si="339"/>
        <v>2.0180706051000001</v>
      </c>
      <c r="G378" s="623">
        <v>0.67100000000000004</v>
      </c>
      <c r="H378" s="634">
        <f t="shared" si="340"/>
        <v>1.4149175700000001</v>
      </c>
      <c r="I378" s="623"/>
      <c r="J378" s="634">
        <f t="shared" si="341"/>
        <v>0</v>
      </c>
      <c r="K378" s="160" t="s">
        <v>1558</v>
      </c>
      <c r="L378" s="160" t="s">
        <v>1559</v>
      </c>
      <c r="M378" s="160">
        <v>1</v>
      </c>
      <c r="N378" s="181">
        <v>0.51700000000000002</v>
      </c>
      <c r="O378" s="157">
        <f t="shared" ref="O378:O449" si="412">M378*N378</f>
        <v>0.51700000000000002</v>
      </c>
      <c r="P378" s="634">
        <f t="shared" ref="P378" si="413">E378*F378</f>
        <v>4.0361412102000005E-2</v>
      </c>
      <c r="Q378" s="634">
        <f t="shared" ref="Q378" si="414">SUM(O378:O381)</f>
        <v>0.51700000000000002</v>
      </c>
      <c r="R378" s="634">
        <f t="shared" ref="R378" si="415">Q378*1.02*1.05*$R$15</f>
        <v>0.60315303510000007</v>
      </c>
      <c r="S378" s="578">
        <f t="shared" ref="S378" si="416">F378*$S$18</f>
        <v>2.6004142490498365</v>
      </c>
      <c r="T378" s="578">
        <f t="shared" ref="T378" si="417">E378*S378</f>
        <v>5.200828498099673E-2</v>
      </c>
    </row>
    <row r="379" spans="1:20" ht="14.25" customHeight="1">
      <c r="A379" s="633"/>
      <c r="B379" s="617"/>
      <c r="C379" s="617"/>
      <c r="D379" s="632"/>
      <c r="E379" s="626"/>
      <c r="F379" s="644"/>
      <c r="G379" s="623"/>
      <c r="H379" s="635"/>
      <c r="I379" s="623"/>
      <c r="J379" s="635"/>
      <c r="K379" s="160"/>
      <c r="L379" s="160"/>
      <c r="M379" s="160"/>
      <c r="N379" s="181"/>
      <c r="O379" s="157">
        <f t="shared" si="412"/>
        <v>0</v>
      </c>
      <c r="P379" s="635"/>
      <c r="Q379" s="635"/>
      <c r="R379" s="635"/>
      <c r="S379" s="578"/>
      <c r="T379" s="578"/>
    </row>
    <row r="380" spans="1:20" ht="14.25" customHeight="1">
      <c r="A380" s="633"/>
      <c r="B380" s="617"/>
      <c r="C380" s="617"/>
      <c r="D380" s="632"/>
      <c r="E380" s="626"/>
      <c r="F380" s="644"/>
      <c r="G380" s="623"/>
      <c r="H380" s="635"/>
      <c r="I380" s="623"/>
      <c r="J380" s="635"/>
      <c r="K380" s="160"/>
      <c r="L380" s="160"/>
      <c r="M380" s="161"/>
      <c r="N380" s="188"/>
      <c r="O380" s="157">
        <f t="shared" si="412"/>
        <v>0</v>
      </c>
      <c r="P380" s="635"/>
      <c r="Q380" s="635"/>
      <c r="R380" s="635"/>
      <c r="S380" s="578"/>
      <c r="T380" s="578"/>
    </row>
    <row r="381" spans="1:20" ht="14.25" customHeight="1">
      <c r="A381" s="633"/>
      <c r="B381" s="617"/>
      <c r="C381" s="617"/>
      <c r="D381" s="632"/>
      <c r="E381" s="626"/>
      <c r="F381" s="645"/>
      <c r="G381" s="623"/>
      <c r="H381" s="636"/>
      <c r="I381" s="623"/>
      <c r="J381" s="636"/>
      <c r="K381" s="160"/>
      <c r="L381" s="160"/>
      <c r="M381" s="160"/>
      <c r="N381" s="181"/>
      <c r="O381" s="157">
        <f t="shared" si="412"/>
        <v>0</v>
      </c>
      <c r="P381" s="636"/>
      <c r="Q381" s="636"/>
      <c r="R381" s="636"/>
      <c r="S381" s="578"/>
      <c r="T381" s="578"/>
    </row>
    <row r="382" spans="1:20" ht="14.25" customHeight="1">
      <c r="A382" s="633">
        <v>10</v>
      </c>
      <c r="B382" s="617" t="s">
        <v>1861</v>
      </c>
      <c r="C382" s="617" t="s">
        <v>1968</v>
      </c>
      <c r="D382" s="296" t="s">
        <v>1616</v>
      </c>
      <c r="E382" s="626">
        <v>6.42</v>
      </c>
      <c r="F382" s="643">
        <f t="shared" si="339"/>
        <v>17.223705105219999</v>
      </c>
      <c r="G382" s="623">
        <v>5.8</v>
      </c>
      <c r="H382" s="634">
        <f t="shared" si="340"/>
        <v>12.230286</v>
      </c>
      <c r="I382" s="623">
        <v>0.13</v>
      </c>
      <c r="J382" s="634">
        <f t="shared" si="341"/>
        <v>0.44655520000000004</v>
      </c>
      <c r="K382" s="160" t="s">
        <v>1862</v>
      </c>
      <c r="L382" s="181" t="s">
        <v>26</v>
      </c>
      <c r="M382" s="173">
        <v>0.97</v>
      </c>
      <c r="N382" s="181">
        <v>2.5</v>
      </c>
      <c r="O382" s="157">
        <f t="shared" si="412"/>
        <v>2.4249999999999998</v>
      </c>
      <c r="P382" s="634">
        <f t="shared" ref="P382" si="418">E382*F382</f>
        <v>110.5761867755124</v>
      </c>
      <c r="Q382" s="634">
        <f t="shared" ref="Q382" si="419">SUM(O382:O385)</f>
        <v>3.8973999999999993</v>
      </c>
      <c r="R382" s="634">
        <f t="shared" ref="R382" si="420">Q382*1.02*1.05*$R$15</f>
        <v>4.5468639052199995</v>
      </c>
      <c r="S382" s="578">
        <f t="shared" ref="S382" si="421">F382*$S$18</f>
        <v>22.193855885843551</v>
      </c>
      <c r="T382" s="578">
        <f t="shared" ref="T382" si="422">E382*S382</f>
        <v>142.4845547871156</v>
      </c>
    </row>
    <row r="383" spans="1:20" ht="14.25" customHeight="1">
      <c r="A383" s="633"/>
      <c r="B383" s="617"/>
      <c r="C383" s="617"/>
      <c r="D383" s="297"/>
      <c r="E383" s="626"/>
      <c r="F383" s="644"/>
      <c r="G383" s="623"/>
      <c r="H383" s="635"/>
      <c r="I383" s="623"/>
      <c r="J383" s="635"/>
      <c r="K383" s="160" t="s">
        <v>51</v>
      </c>
      <c r="L383" s="160" t="s">
        <v>37</v>
      </c>
      <c r="M383" s="160">
        <v>3.5999999999999997E-2</v>
      </c>
      <c r="N383" s="183">
        <v>31</v>
      </c>
      <c r="O383" s="157">
        <f t="shared" si="412"/>
        <v>1.1159999999999999</v>
      </c>
      <c r="P383" s="635"/>
      <c r="Q383" s="635"/>
      <c r="R383" s="635"/>
      <c r="S383" s="578"/>
      <c r="T383" s="578"/>
    </row>
    <row r="384" spans="1:20" ht="14.25" customHeight="1">
      <c r="A384" s="633"/>
      <c r="B384" s="617"/>
      <c r="C384" s="617"/>
      <c r="D384" s="297"/>
      <c r="E384" s="626"/>
      <c r="F384" s="644"/>
      <c r="G384" s="623"/>
      <c r="H384" s="635"/>
      <c r="I384" s="623"/>
      <c r="J384" s="635"/>
      <c r="K384" s="160" t="s">
        <v>120</v>
      </c>
      <c r="L384" s="181" t="s">
        <v>26</v>
      </c>
      <c r="M384" s="160">
        <v>1.08</v>
      </c>
      <c r="N384" s="181">
        <v>0.33</v>
      </c>
      <c r="O384" s="157">
        <f t="shared" si="412"/>
        <v>0.35640000000000005</v>
      </c>
      <c r="P384" s="635"/>
      <c r="Q384" s="635"/>
      <c r="R384" s="635"/>
      <c r="S384" s="578"/>
      <c r="T384" s="578"/>
    </row>
    <row r="385" spans="1:20" ht="38.25" customHeight="1">
      <c r="A385" s="633"/>
      <c r="B385" s="617"/>
      <c r="C385" s="617"/>
      <c r="D385" s="297"/>
      <c r="E385" s="626"/>
      <c r="F385" s="645"/>
      <c r="G385" s="623"/>
      <c r="H385" s="636"/>
      <c r="I385" s="623"/>
      <c r="J385" s="636"/>
      <c r="K385" s="160"/>
      <c r="L385" s="160"/>
      <c r="M385" s="160"/>
      <c r="N385" s="181"/>
      <c r="O385" s="157">
        <f t="shared" si="412"/>
        <v>0</v>
      </c>
      <c r="P385" s="636"/>
      <c r="Q385" s="636"/>
      <c r="R385" s="636"/>
      <c r="S385" s="578"/>
      <c r="T385" s="578"/>
    </row>
    <row r="386" spans="1:20" ht="14.25" customHeight="1">
      <c r="A386" s="324"/>
      <c r="B386" s="327"/>
      <c r="C386" s="330" t="s">
        <v>1923</v>
      </c>
      <c r="D386" s="327"/>
      <c r="E386" s="327"/>
      <c r="F386" s="333" t="e">
        <f>H386+J386+R386</f>
        <v>#VALUE!</v>
      </c>
      <c r="G386" s="412"/>
      <c r="H386" s="415">
        <f>G386*$P$7/1000</f>
        <v>0</v>
      </c>
      <c r="I386" s="418"/>
      <c r="J386" s="415">
        <f>I386*$P$8/1000</f>
        <v>0</v>
      </c>
      <c r="K386" s="76"/>
      <c r="L386" s="76"/>
      <c r="M386" s="76"/>
      <c r="N386" s="77"/>
      <c r="O386" s="78">
        <f t="shared" si="412"/>
        <v>0</v>
      </c>
      <c r="P386" s="415" t="e">
        <f>E386*F386</f>
        <v>#VALUE!</v>
      </c>
      <c r="Q386" s="415">
        <f>SUM(O386:O389)</f>
        <v>0</v>
      </c>
      <c r="R386" s="415" t="e">
        <f>Q386*1.02*1.05*$R$14</f>
        <v>#VALUE!</v>
      </c>
      <c r="S386" s="421"/>
      <c r="T386" s="422">
        <f>SUM(T346:T385)</f>
        <v>733.69207699807339</v>
      </c>
    </row>
    <row r="387" spans="1:20" ht="14.25" customHeight="1">
      <c r="A387" s="325"/>
      <c r="B387" s="328"/>
      <c r="C387" s="331"/>
      <c r="D387" s="328"/>
      <c r="E387" s="328"/>
      <c r="F387" s="334"/>
      <c r="G387" s="413"/>
      <c r="H387" s="416"/>
      <c r="I387" s="419"/>
      <c r="J387" s="416"/>
      <c r="K387" s="76"/>
      <c r="L387" s="76"/>
      <c r="M387" s="76"/>
      <c r="N387" s="77"/>
      <c r="O387" s="78">
        <f t="shared" si="412"/>
        <v>0</v>
      </c>
      <c r="P387" s="416"/>
      <c r="Q387" s="416"/>
      <c r="R387" s="416"/>
      <c r="S387" s="421"/>
      <c r="T387" s="423"/>
    </row>
    <row r="388" spans="1:20" ht="14.25" customHeight="1">
      <c r="A388" s="325"/>
      <c r="B388" s="328"/>
      <c r="C388" s="331"/>
      <c r="D388" s="328"/>
      <c r="E388" s="328"/>
      <c r="F388" s="334"/>
      <c r="G388" s="413"/>
      <c r="H388" s="416"/>
      <c r="I388" s="419"/>
      <c r="J388" s="416"/>
      <c r="K388" s="76"/>
      <c r="L388" s="76"/>
      <c r="M388" s="76"/>
      <c r="N388" s="77"/>
      <c r="O388" s="78">
        <f t="shared" si="412"/>
        <v>0</v>
      </c>
      <c r="P388" s="416"/>
      <c r="Q388" s="416"/>
      <c r="R388" s="416"/>
      <c r="S388" s="421"/>
      <c r="T388" s="423"/>
    </row>
    <row r="389" spans="1:20" ht="14.25" customHeight="1">
      <c r="A389" s="326"/>
      <c r="B389" s="329"/>
      <c r="C389" s="332"/>
      <c r="D389" s="329"/>
      <c r="E389" s="329"/>
      <c r="F389" s="335"/>
      <c r="G389" s="414"/>
      <c r="H389" s="417"/>
      <c r="I389" s="420"/>
      <c r="J389" s="417"/>
      <c r="K389" s="76"/>
      <c r="L389" s="76"/>
      <c r="M389" s="76"/>
      <c r="N389" s="77"/>
      <c r="O389" s="78">
        <f t="shared" si="412"/>
        <v>0</v>
      </c>
      <c r="P389" s="417"/>
      <c r="Q389" s="417"/>
      <c r="R389" s="417"/>
      <c r="S389" s="421"/>
      <c r="T389" s="424"/>
    </row>
    <row r="390" spans="1:20" ht="14.25" customHeight="1">
      <c r="A390" s="324"/>
      <c r="B390" s="327"/>
      <c r="C390" s="330" t="s">
        <v>1924</v>
      </c>
      <c r="D390" s="327"/>
      <c r="E390" s="327"/>
      <c r="F390" s="333" t="e">
        <f>H390+J390+R390</f>
        <v>#VALUE!</v>
      </c>
      <c r="G390" s="412"/>
      <c r="H390" s="415">
        <f>G390*$P$7/1000</f>
        <v>0</v>
      </c>
      <c r="I390" s="418"/>
      <c r="J390" s="415">
        <f>I390*$P$8/1000</f>
        <v>0</v>
      </c>
      <c r="K390" s="76"/>
      <c r="L390" s="76"/>
      <c r="M390" s="76"/>
      <c r="N390" s="77"/>
      <c r="O390" s="78">
        <f t="shared" si="412"/>
        <v>0</v>
      </c>
      <c r="P390" s="415" t="e">
        <f>E390*F390</f>
        <v>#VALUE!</v>
      </c>
      <c r="Q390" s="415">
        <f>SUM(O390:O393)</f>
        <v>0</v>
      </c>
      <c r="R390" s="415" t="e">
        <f>Q390*1.02*1.05*$R$14</f>
        <v>#VALUE!</v>
      </c>
      <c r="S390" s="421"/>
      <c r="T390" s="425">
        <f>(T386*100%)/$T$1718</f>
        <v>1.9873328633888025E-2</v>
      </c>
    </row>
    <row r="391" spans="1:20" ht="14.25" customHeight="1">
      <c r="A391" s="325"/>
      <c r="B391" s="328"/>
      <c r="C391" s="331"/>
      <c r="D391" s="328"/>
      <c r="E391" s="328"/>
      <c r="F391" s="334"/>
      <c r="G391" s="413"/>
      <c r="H391" s="416"/>
      <c r="I391" s="419"/>
      <c r="J391" s="416"/>
      <c r="K391" s="76"/>
      <c r="L391" s="76"/>
      <c r="M391" s="76"/>
      <c r="N391" s="77"/>
      <c r="O391" s="78">
        <f t="shared" si="412"/>
        <v>0</v>
      </c>
      <c r="P391" s="416"/>
      <c r="Q391" s="416"/>
      <c r="R391" s="416"/>
      <c r="S391" s="421"/>
      <c r="T391" s="425"/>
    </row>
    <row r="392" spans="1:20" ht="14.25" customHeight="1">
      <c r="A392" s="325"/>
      <c r="B392" s="328"/>
      <c r="C392" s="331"/>
      <c r="D392" s="328"/>
      <c r="E392" s="328"/>
      <c r="F392" s="334"/>
      <c r="G392" s="413"/>
      <c r="H392" s="416"/>
      <c r="I392" s="419"/>
      <c r="J392" s="416"/>
      <c r="K392" s="76"/>
      <c r="L392" s="76"/>
      <c r="M392" s="76"/>
      <c r="N392" s="77"/>
      <c r="O392" s="78">
        <f t="shared" si="412"/>
        <v>0</v>
      </c>
      <c r="P392" s="416"/>
      <c r="Q392" s="416"/>
      <c r="R392" s="416"/>
      <c r="S392" s="421"/>
      <c r="T392" s="425"/>
    </row>
    <row r="393" spans="1:20" ht="14.25" customHeight="1">
      <c r="A393" s="326"/>
      <c r="B393" s="329"/>
      <c r="C393" s="332"/>
      <c r="D393" s="329"/>
      <c r="E393" s="329"/>
      <c r="F393" s="335"/>
      <c r="G393" s="414"/>
      <c r="H393" s="417"/>
      <c r="I393" s="420"/>
      <c r="J393" s="417"/>
      <c r="K393" s="76"/>
      <c r="L393" s="76"/>
      <c r="M393" s="76"/>
      <c r="N393" s="77"/>
      <c r="O393" s="78">
        <f t="shared" si="412"/>
        <v>0</v>
      </c>
      <c r="P393" s="417"/>
      <c r="Q393" s="417"/>
      <c r="R393" s="417"/>
      <c r="S393" s="421"/>
      <c r="T393" s="425"/>
    </row>
    <row r="394" spans="1:20" ht="14.25" customHeight="1">
      <c r="A394" s="291"/>
      <c r="B394" s="392"/>
      <c r="C394" s="716" t="s">
        <v>1970</v>
      </c>
      <c r="D394" s="291"/>
      <c r="E394" s="350"/>
      <c r="F394" s="340">
        <f t="shared" ref="F394:F454" si="423">H394+J394+R394</f>
        <v>0</v>
      </c>
      <c r="G394" s="404"/>
      <c r="H394" s="304">
        <f t="shared" ref="H394:H454" si="424">G394*$P$8/1000</f>
        <v>0</v>
      </c>
      <c r="I394" s="401"/>
      <c r="J394" s="304">
        <f t="shared" ref="J394:J454" si="425">I394*$P$9/1000</f>
        <v>0</v>
      </c>
      <c r="K394" s="19"/>
      <c r="L394" s="19"/>
      <c r="M394" s="19"/>
      <c r="N394" s="74"/>
      <c r="O394" s="88">
        <f t="shared" si="412"/>
        <v>0</v>
      </c>
      <c r="P394" s="304">
        <f t="shared" ref="P394" si="426">E394*F394</f>
        <v>0</v>
      </c>
      <c r="Q394" s="304">
        <f t="shared" ref="Q394" si="427">SUM(O394:O397)</f>
        <v>0</v>
      </c>
      <c r="R394" s="304">
        <f t="shared" ref="R394" si="428">Q394*1.02*1.05*$R$15</f>
        <v>0</v>
      </c>
      <c r="S394" s="272">
        <f t="shared" ref="S394" si="429">F394*$S$18</f>
        <v>0</v>
      </c>
      <c r="T394" s="272">
        <f t="shared" ref="T394" si="430">E394*S394</f>
        <v>0</v>
      </c>
    </row>
    <row r="395" spans="1:20" ht="14.25" customHeight="1">
      <c r="A395" s="292"/>
      <c r="B395" s="393"/>
      <c r="C395" s="717"/>
      <c r="D395" s="292"/>
      <c r="E395" s="350"/>
      <c r="F395" s="341"/>
      <c r="G395" s="405"/>
      <c r="H395" s="347"/>
      <c r="I395" s="402"/>
      <c r="J395" s="347"/>
      <c r="K395" s="19"/>
      <c r="L395" s="19"/>
      <c r="M395" s="19"/>
      <c r="N395" s="74"/>
      <c r="O395" s="88">
        <f t="shared" si="412"/>
        <v>0</v>
      </c>
      <c r="P395" s="347"/>
      <c r="Q395" s="347"/>
      <c r="R395" s="347"/>
      <c r="S395" s="272"/>
      <c r="T395" s="272"/>
    </row>
    <row r="396" spans="1:20" ht="14.25" customHeight="1">
      <c r="A396" s="292"/>
      <c r="B396" s="393"/>
      <c r="C396" s="717"/>
      <c r="D396" s="292"/>
      <c r="E396" s="350"/>
      <c r="F396" s="341"/>
      <c r="G396" s="405"/>
      <c r="H396" s="347"/>
      <c r="I396" s="402"/>
      <c r="J396" s="347"/>
      <c r="K396" s="19"/>
      <c r="L396" s="19"/>
      <c r="M396" s="19"/>
      <c r="N396" s="74"/>
      <c r="O396" s="88">
        <f t="shared" si="412"/>
        <v>0</v>
      </c>
      <c r="P396" s="347"/>
      <c r="Q396" s="347"/>
      <c r="R396" s="347"/>
      <c r="S396" s="272"/>
      <c r="T396" s="272"/>
    </row>
    <row r="397" spans="1:20" ht="14.25" customHeight="1">
      <c r="A397" s="293"/>
      <c r="B397" s="394"/>
      <c r="C397" s="718"/>
      <c r="D397" s="293"/>
      <c r="E397" s="350"/>
      <c r="F397" s="342"/>
      <c r="G397" s="406"/>
      <c r="H397" s="348"/>
      <c r="I397" s="403"/>
      <c r="J397" s="348"/>
      <c r="K397" s="19"/>
      <c r="L397" s="19"/>
      <c r="M397" s="19"/>
      <c r="N397" s="74"/>
      <c r="O397" s="88">
        <f t="shared" si="412"/>
        <v>0</v>
      </c>
      <c r="P397" s="348"/>
      <c r="Q397" s="348"/>
      <c r="R397" s="348"/>
      <c r="S397" s="272"/>
      <c r="T397" s="272"/>
    </row>
    <row r="398" spans="1:20" ht="14.25" customHeight="1">
      <c r="A398" s="291">
        <v>1</v>
      </c>
      <c r="B398" s="295" t="s">
        <v>193</v>
      </c>
      <c r="C398" s="295" t="s">
        <v>1971</v>
      </c>
      <c r="D398" s="351" t="s">
        <v>1616</v>
      </c>
      <c r="E398" s="298">
        <v>71.599999999999994</v>
      </c>
      <c r="F398" s="340">
        <f t="shared" si="423"/>
        <v>3.3927690987499997</v>
      </c>
      <c r="G398" s="273">
        <v>0.54</v>
      </c>
      <c r="H398" s="304">
        <f t="shared" si="424"/>
        <v>1.1386818000000001</v>
      </c>
      <c r="I398" s="354">
        <v>6.4399999999999999E-2</v>
      </c>
      <c r="J398" s="304">
        <f t="shared" si="425"/>
        <v>0.221216576</v>
      </c>
      <c r="K398" s="19" t="s">
        <v>195</v>
      </c>
      <c r="L398" s="19" t="s">
        <v>31</v>
      </c>
      <c r="M398" s="19">
        <v>12.5</v>
      </c>
      <c r="N398" s="74">
        <v>0.127</v>
      </c>
      <c r="O398" s="88">
        <f t="shared" si="412"/>
        <v>1.5874999999999999</v>
      </c>
      <c r="P398" s="304">
        <f t="shared" ref="P398" si="431">E398*F398</f>
        <v>242.92226747049995</v>
      </c>
      <c r="Q398" s="304">
        <f t="shared" ref="Q398" si="432">SUM(O398:O401)</f>
        <v>1.7424999999999999</v>
      </c>
      <c r="R398" s="304">
        <f t="shared" ref="R398" si="433">Q398*1.02*1.05*$R$15</f>
        <v>2.0328707227499998</v>
      </c>
      <c r="S398" s="272">
        <f t="shared" ref="S398" si="434">F398*$S$18</f>
        <v>4.3718020003013169</v>
      </c>
      <c r="T398" s="272">
        <f t="shared" ref="T398" si="435">E398*S398</f>
        <v>313.0210232215743</v>
      </c>
    </row>
    <row r="399" spans="1:20" ht="14.25" customHeight="1">
      <c r="A399" s="292"/>
      <c r="B399" s="295"/>
      <c r="C399" s="295"/>
      <c r="D399" s="273"/>
      <c r="E399" s="298"/>
      <c r="F399" s="341"/>
      <c r="G399" s="273"/>
      <c r="H399" s="347"/>
      <c r="I399" s="354"/>
      <c r="J399" s="347"/>
      <c r="K399" s="19"/>
      <c r="L399" s="19"/>
      <c r="M399" s="106"/>
      <c r="N399" s="74"/>
      <c r="O399" s="88">
        <f t="shared" si="412"/>
        <v>0</v>
      </c>
      <c r="P399" s="347"/>
      <c r="Q399" s="347"/>
      <c r="R399" s="347"/>
      <c r="S399" s="272"/>
      <c r="T399" s="272"/>
    </row>
    <row r="400" spans="1:20" ht="14.25" customHeight="1">
      <c r="A400" s="292"/>
      <c r="B400" s="295"/>
      <c r="C400" s="295"/>
      <c r="D400" s="273"/>
      <c r="E400" s="298"/>
      <c r="F400" s="341"/>
      <c r="G400" s="273"/>
      <c r="H400" s="347"/>
      <c r="I400" s="354"/>
      <c r="J400" s="347"/>
      <c r="K400" s="19" t="s">
        <v>51</v>
      </c>
      <c r="L400" s="19" t="s">
        <v>37</v>
      </c>
      <c r="M400" s="106">
        <v>5.0000000000000001E-3</v>
      </c>
      <c r="N400" s="124">
        <v>31</v>
      </c>
      <c r="O400" s="88">
        <f t="shared" si="412"/>
        <v>0.155</v>
      </c>
      <c r="P400" s="347"/>
      <c r="Q400" s="347"/>
      <c r="R400" s="347"/>
      <c r="S400" s="272"/>
      <c r="T400" s="272"/>
    </row>
    <row r="401" spans="1:20" ht="14.25" customHeight="1">
      <c r="A401" s="293"/>
      <c r="B401" s="295"/>
      <c r="C401" s="295"/>
      <c r="D401" s="273"/>
      <c r="E401" s="298"/>
      <c r="F401" s="342"/>
      <c r="G401" s="273"/>
      <c r="H401" s="348"/>
      <c r="I401" s="354"/>
      <c r="J401" s="348"/>
      <c r="K401" s="19"/>
      <c r="L401" s="19"/>
      <c r="M401" s="19"/>
      <c r="N401" s="74"/>
      <c r="O401" s="88">
        <f t="shared" si="412"/>
        <v>0</v>
      </c>
      <c r="P401" s="348"/>
      <c r="Q401" s="348"/>
      <c r="R401" s="348"/>
      <c r="S401" s="272"/>
      <c r="T401" s="272"/>
    </row>
    <row r="402" spans="1:20" ht="14.25" customHeight="1">
      <c r="A402" s="291">
        <v>2</v>
      </c>
      <c r="B402" s="295" t="s">
        <v>675</v>
      </c>
      <c r="C402" s="295" t="s">
        <v>1972</v>
      </c>
      <c r="D402" s="351" t="s">
        <v>1618</v>
      </c>
      <c r="E402" s="298">
        <v>1.25</v>
      </c>
      <c r="F402" s="340">
        <f t="shared" si="423"/>
        <v>11.442609825</v>
      </c>
      <c r="G402" s="273">
        <v>0.65</v>
      </c>
      <c r="H402" s="304">
        <f t="shared" si="424"/>
        <v>1.3706355000000001</v>
      </c>
      <c r="I402" s="273">
        <v>0.3</v>
      </c>
      <c r="J402" s="304">
        <f t="shared" si="425"/>
        <v>1.0305119999999999</v>
      </c>
      <c r="K402" s="19" t="s">
        <v>51</v>
      </c>
      <c r="L402" s="19" t="s">
        <v>37</v>
      </c>
      <c r="M402" s="19">
        <v>0.25</v>
      </c>
      <c r="N402" s="124">
        <v>31</v>
      </c>
      <c r="O402" s="88">
        <f t="shared" si="412"/>
        <v>7.75</v>
      </c>
      <c r="P402" s="304">
        <f t="shared" ref="P402" si="436">E402*F402</f>
        <v>14.303262281249999</v>
      </c>
      <c r="Q402" s="304">
        <f t="shared" ref="Q402" si="437">SUM(O402:O405)</f>
        <v>7.75</v>
      </c>
      <c r="R402" s="304">
        <f t="shared" ref="R402" si="438">Q402*1.02*1.05*$R$15</f>
        <v>9.0414623249999995</v>
      </c>
      <c r="S402" s="272">
        <f t="shared" ref="S402" si="439">F402*$S$18</f>
        <v>14.744541424888947</v>
      </c>
      <c r="T402" s="272">
        <f t="shared" ref="T402" si="440">E402*S402</f>
        <v>18.430676781111185</v>
      </c>
    </row>
    <row r="403" spans="1:20" ht="14.25" customHeight="1">
      <c r="A403" s="292"/>
      <c r="B403" s="295"/>
      <c r="C403" s="295"/>
      <c r="D403" s="273"/>
      <c r="E403" s="298"/>
      <c r="F403" s="341"/>
      <c r="G403" s="273"/>
      <c r="H403" s="347"/>
      <c r="I403" s="273"/>
      <c r="J403" s="347"/>
      <c r="K403" s="19"/>
      <c r="L403" s="19"/>
      <c r="M403" s="19"/>
      <c r="N403" s="74"/>
      <c r="O403" s="88">
        <f t="shared" si="412"/>
        <v>0</v>
      </c>
      <c r="P403" s="347"/>
      <c r="Q403" s="347"/>
      <c r="R403" s="347"/>
      <c r="S403" s="272"/>
      <c r="T403" s="272"/>
    </row>
    <row r="404" spans="1:20" ht="14.25" customHeight="1">
      <c r="A404" s="292"/>
      <c r="B404" s="295"/>
      <c r="C404" s="295"/>
      <c r="D404" s="273"/>
      <c r="E404" s="298"/>
      <c r="F404" s="341"/>
      <c r="G404" s="273"/>
      <c r="H404" s="347"/>
      <c r="I404" s="273"/>
      <c r="J404" s="347"/>
      <c r="K404" s="19"/>
      <c r="L404" s="19"/>
      <c r="M404" s="111"/>
      <c r="N404" s="74"/>
      <c r="O404" s="88">
        <f t="shared" si="412"/>
        <v>0</v>
      </c>
      <c r="P404" s="347"/>
      <c r="Q404" s="347"/>
      <c r="R404" s="347"/>
      <c r="S404" s="272"/>
      <c r="T404" s="272"/>
    </row>
    <row r="405" spans="1:20" ht="14.25" customHeight="1">
      <c r="A405" s="293"/>
      <c r="B405" s="295"/>
      <c r="C405" s="295"/>
      <c r="D405" s="273"/>
      <c r="E405" s="298"/>
      <c r="F405" s="342"/>
      <c r="G405" s="273"/>
      <c r="H405" s="348"/>
      <c r="I405" s="273"/>
      <c r="J405" s="348"/>
      <c r="K405" s="19"/>
      <c r="L405" s="19"/>
      <c r="M405" s="19"/>
      <c r="N405" s="74"/>
      <c r="O405" s="88">
        <f t="shared" si="412"/>
        <v>0</v>
      </c>
      <c r="P405" s="348"/>
      <c r="Q405" s="348"/>
      <c r="R405" s="348"/>
      <c r="S405" s="272"/>
      <c r="T405" s="272"/>
    </row>
    <row r="406" spans="1:20" ht="14.25" customHeight="1">
      <c r="A406" s="291">
        <v>3</v>
      </c>
      <c r="B406" s="295" t="s">
        <v>676</v>
      </c>
      <c r="C406" s="295" t="s">
        <v>1973</v>
      </c>
      <c r="D406" s="318" t="s">
        <v>1620</v>
      </c>
      <c r="E406" s="307">
        <v>0.32500000000000001</v>
      </c>
      <c r="F406" s="340">
        <f t="shared" si="423"/>
        <v>63.361381200000011</v>
      </c>
      <c r="G406" s="273">
        <v>27.8</v>
      </c>
      <c r="H406" s="304">
        <f t="shared" si="424"/>
        <v>58.621026000000008</v>
      </c>
      <c r="I406" s="353">
        <v>1.38</v>
      </c>
      <c r="J406" s="304">
        <f t="shared" si="425"/>
        <v>4.7403551999999998</v>
      </c>
      <c r="K406" s="19"/>
      <c r="L406" s="19"/>
      <c r="M406" s="19"/>
      <c r="N406" s="74"/>
      <c r="O406" s="88">
        <f t="shared" si="412"/>
        <v>0</v>
      </c>
      <c r="P406" s="304">
        <f t="shared" ref="P406" si="441">E406*F406</f>
        <v>20.592448890000004</v>
      </c>
      <c r="Q406" s="304">
        <f t="shared" ref="Q406" si="442">SUM(O406:O409)</f>
        <v>0</v>
      </c>
      <c r="R406" s="304">
        <f t="shared" ref="R406" si="443">Q406*1.02*1.05*$R$15</f>
        <v>0</v>
      </c>
      <c r="S406" s="272">
        <f t="shared" ref="S406" si="444">F406*$S$18</f>
        <v>81.645229902049891</v>
      </c>
      <c r="T406" s="272">
        <f t="shared" ref="T406" si="445">E406*S406</f>
        <v>26.534699718166216</v>
      </c>
    </row>
    <row r="407" spans="1:20" ht="14.25" customHeight="1">
      <c r="A407" s="292"/>
      <c r="B407" s="295"/>
      <c r="C407" s="295"/>
      <c r="D407" s="405"/>
      <c r="E407" s="307"/>
      <c r="F407" s="341"/>
      <c r="G407" s="273"/>
      <c r="H407" s="347"/>
      <c r="I407" s="353"/>
      <c r="J407" s="347"/>
      <c r="K407" s="19"/>
      <c r="L407" s="19"/>
      <c r="M407" s="19"/>
      <c r="N407" s="74"/>
      <c r="O407" s="88">
        <f t="shared" si="412"/>
        <v>0</v>
      </c>
      <c r="P407" s="347"/>
      <c r="Q407" s="347"/>
      <c r="R407" s="347"/>
      <c r="S407" s="272"/>
      <c r="T407" s="272"/>
    </row>
    <row r="408" spans="1:20" ht="14.25" customHeight="1">
      <c r="A408" s="292"/>
      <c r="B408" s="295"/>
      <c r="C408" s="295"/>
      <c r="D408" s="405"/>
      <c r="E408" s="307"/>
      <c r="F408" s="341"/>
      <c r="G408" s="273"/>
      <c r="H408" s="347"/>
      <c r="I408" s="353"/>
      <c r="J408" s="347"/>
      <c r="K408" s="19"/>
      <c r="L408" s="19"/>
      <c r="M408" s="111"/>
      <c r="N408" s="74"/>
      <c r="O408" s="88">
        <f t="shared" si="412"/>
        <v>0</v>
      </c>
      <c r="P408" s="347"/>
      <c r="Q408" s="347"/>
      <c r="R408" s="347"/>
      <c r="S408" s="272"/>
      <c r="T408" s="272"/>
    </row>
    <row r="409" spans="1:20" ht="14.25" customHeight="1">
      <c r="A409" s="293"/>
      <c r="B409" s="295"/>
      <c r="C409" s="295"/>
      <c r="D409" s="406"/>
      <c r="E409" s="307"/>
      <c r="F409" s="342"/>
      <c r="G409" s="273"/>
      <c r="H409" s="348"/>
      <c r="I409" s="353"/>
      <c r="J409" s="348"/>
      <c r="K409" s="19"/>
      <c r="L409" s="19"/>
      <c r="M409" s="19"/>
      <c r="N409" s="74"/>
      <c r="O409" s="88">
        <f t="shared" si="412"/>
        <v>0</v>
      </c>
      <c r="P409" s="348"/>
      <c r="Q409" s="348"/>
      <c r="R409" s="348"/>
      <c r="S409" s="272"/>
      <c r="T409" s="272"/>
    </row>
    <row r="410" spans="1:20" ht="14.25" customHeight="1">
      <c r="A410" s="291">
        <v>4</v>
      </c>
      <c r="B410" s="295" t="s">
        <v>50</v>
      </c>
      <c r="C410" s="295" t="s">
        <v>1974</v>
      </c>
      <c r="D410" s="318" t="s">
        <v>1620</v>
      </c>
      <c r="E410" s="307">
        <v>0.22750000000000001</v>
      </c>
      <c r="F410" s="340">
        <f t="shared" si="423"/>
        <v>349.99209000000002</v>
      </c>
      <c r="G410" s="273"/>
      <c r="H410" s="304">
        <f t="shared" si="424"/>
        <v>0</v>
      </c>
      <c r="I410" s="353"/>
      <c r="J410" s="304">
        <f t="shared" si="425"/>
        <v>0</v>
      </c>
      <c r="K410" s="19" t="s">
        <v>65</v>
      </c>
      <c r="L410" s="19" t="s">
        <v>32</v>
      </c>
      <c r="M410" s="19">
        <v>1</v>
      </c>
      <c r="N410" s="74">
        <v>300</v>
      </c>
      <c r="O410" s="88">
        <f t="shared" si="412"/>
        <v>300</v>
      </c>
      <c r="P410" s="304">
        <f t="shared" ref="P410" si="446">E410*F410</f>
        <v>79.623200475000004</v>
      </c>
      <c r="Q410" s="304">
        <f t="shared" ref="Q410" si="447">SUM(O410:O413)</f>
        <v>300</v>
      </c>
      <c r="R410" s="304">
        <f t="shared" ref="R410" si="448">Q410*1.02*1.05*$R$15</f>
        <v>349.99209000000002</v>
      </c>
      <c r="S410" s="272">
        <f t="shared" ref="S410" si="449">F410*$S$18</f>
        <v>450.98740132812844</v>
      </c>
      <c r="T410" s="272">
        <f t="shared" ref="T410" si="450">E410*S410</f>
        <v>102.59963380214923</v>
      </c>
    </row>
    <row r="411" spans="1:20" ht="14.25" customHeight="1">
      <c r="A411" s="292"/>
      <c r="B411" s="295"/>
      <c r="C411" s="295"/>
      <c r="D411" s="405"/>
      <c r="E411" s="307"/>
      <c r="F411" s="341"/>
      <c r="G411" s="273"/>
      <c r="H411" s="347"/>
      <c r="I411" s="353"/>
      <c r="J411" s="347"/>
      <c r="K411" s="19"/>
      <c r="L411" s="19"/>
      <c r="M411" s="19"/>
      <c r="N411" s="74"/>
      <c r="O411" s="88">
        <f t="shared" si="412"/>
        <v>0</v>
      </c>
      <c r="P411" s="347"/>
      <c r="Q411" s="347"/>
      <c r="R411" s="347"/>
      <c r="S411" s="272"/>
      <c r="T411" s="272"/>
    </row>
    <row r="412" spans="1:20" ht="14.25" customHeight="1">
      <c r="A412" s="292"/>
      <c r="B412" s="295"/>
      <c r="C412" s="295"/>
      <c r="D412" s="405"/>
      <c r="E412" s="307"/>
      <c r="F412" s="341"/>
      <c r="G412" s="273"/>
      <c r="H412" s="347"/>
      <c r="I412" s="353"/>
      <c r="J412" s="347"/>
      <c r="K412" s="19"/>
      <c r="L412" s="19"/>
      <c r="M412" s="111"/>
      <c r="N412" s="74"/>
      <c r="O412" s="88">
        <f t="shared" si="412"/>
        <v>0</v>
      </c>
      <c r="P412" s="347"/>
      <c r="Q412" s="347"/>
      <c r="R412" s="347"/>
      <c r="S412" s="272"/>
      <c r="T412" s="272"/>
    </row>
    <row r="413" spans="1:20" ht="14.25" customHeight="1">
      <c r="A413" s="293"/>
      <c r="B413" s="295"/>
      <c r="C413" s="295"/>
      <c r="D413" s="406"/>
      <c r="E413" s="307"/>
      <c r="F413" s="342"/>
      <c r="G413" s="273"/>
      <c r="H413" s="348"/>
      <c r="I413" s="353"/>
      <c r="J413" s="348"/>
      <c r="K413" s="19"/>
      <c r="L413" s="19"/>
      <c r="M413" s="19"/>
      <c r="N413" s="74"/>
      <c r="O413" s="88">
        <f t="shared" si="412"/>
        <v>0</v>
      </c>
      <c r="P413" s="348"/>
      <c r="Q413" s="348"/>
      <c r="R413" s="348"/>
      <c r="S413" s="272"/>
      <c r="T413" s="272"/>
    </row>
    <row r="414" spans="1:20" ht="14.25" customHeight="1">
      <c r="A414" s="291">
        <v>5</v>
      </c>
      <c r="B414" s="392" t="s">
        <v>50</v>
      </c>
      <c r="C414" s="392" t="s">
        <v>1975</v>
      </c>
      <c r="D414" s="318" t="s">
        <v>1620</v>
      </c>
      <c r="E414" s="291">
        <v>9.7000000000000003E-2</v>
      </c>
      <c r="F414" s="340">
        <f t="shared" si="423"/>
        <v>452.07311625</v>
      </c>
      <c r="G414" s="713"/>
      <c r="H414" s="304">
        <f t="shared" si="424"/>
        <v>0</v>
      </c>
      <c r="I414" s="404"/>
      <c r="J414" s="304">
        <f t="shared" si="425"/>
        <v>0</v>
      </c>
      <c r="K414" s="19" t="s">
        <v>65</v>
      </c>
      <c r="L414" s="19" t="s">
        <v>32</v>
      </c>
      <c r="M414" s="19">
        <v>1</v>
      </c>
      <c r="N414" s="74">
        <v>387.5</v>
      </c>
      <c r="O414" s="88">
        <f t="shared" si="412"/>
        <v>387.5</v>
      </c>
      <c r="P414" s="304">
        <f t="shared" ref="P414" si="451">E414*F414</f>
        <v>43.85109227625</v>
      </c>
      <c r="Q414" s="304">
        <f t="shared" ref="Q414" si="452">SUM(O414:O417)</f>
        <v>387.5</v>
      </c>
      <c r="R414" s="304">
        <f t="shared" ref="R414" si="453">Q414*1.02*1.05*$R$15</f>
        <v>452.07311625</v>
      </c>
      <c r="S414" s="272">
        <f t="shared" ref="S414" si="454">F414*$S$18</f>
        <v>582.52539338216593</v>
      </c>
      <c r="T414" s="272">
        <f t="shared" ref="T414" si="455">E414*S414</f>
        <v>56.504963158070098</v>
      </c>
    </row>
    <row r="415" spans="1:20" ht="14.25" customHeight="1">
      <c r="A415" s="292"/>
      <c r="B415" s="393"/>
      <c r="C415" s="393"/>
      <c r="D415" s="405"/>
      <c r="E415" s="292"/>
      <c r="F415" s="341"/>
      <c r="G415" s="714"/>
      <c r="H415" s="347"/>
      <c r="I415" s="405"/>
      <c r="J415" s="347"/>
      <c r="K415" s="19"/>
      <c r="L415" s="19"/>
      <c r="M415" s="19"/>
      <c r="N415" s="74"/>
      <c r="O415" s="88">
        <f t="shared" si="412"/>
        <v>0</v>
      </c>
      <c r="P415" s="347"/>
      <c r="Q415" s="347"/>
      <c r="R415" s="347"/>
      <c r="S415" s="272"/>
      <c r="T415" s="272"/>
    </row>
    <row r="416" spans="1:20" ht="14.25" customHeight="1">
      <c r="A416" s="292"/>
      <c r="B416" s="393"/>
      <c r="C416" s="393"/>
      <c r="D416" s="405"/>
      <c r="E416" s="292"/>
      <c r="F416" s="341"/>
      <c r="G416" s="714"/>
      <c r="H416" s="347"/>
      <c r="I416" s="405"/>
      <c r="J416" s="347"/>
      <c r="K416" s="19"/>
      <c r="L416" s="19"/>
      <c r="M416" s="20"/>
      <c r="N416" s="74"/>
      <c r="O416" s="88">
        <f t="shared" si="412"/>
        <v>0</v>
      </c>
      <c r="P416" s="347"/>
      <c r="Q416" s="347"/>
      <c r="R416" s="347"/>
      <c r="S416" s="272"/>
      <c r="T416" s="272"/>
    </row>
    <row r="417" spans="1:20" ht="14.25" customHeight="1">
      <c r="A417" s="293"/>
      <c r="B417" s="394"/>
      <c r="C417" s="394"/>
      <c r="D417" s="406"/>
      <c r="E417" s="293"/>
      <c r="F417" s="342"/>
      <c r="G417" s="715"/>
      <c r="H417" s="348"/>
      <c r="I417" s="406"/>
      <c r="J417" s="348"/>
      <c r="K417" s="19"/>
      <c r="L417" s="19"/>
      <c r="M417" s="19"/>
      <c r="N417" s="74"/>
      <c r="O417" s="88">
        <f t="shared" si="412"/>
        <v>0</v>
      </c>
      <c r="P417" s="348"/>
      <c r="Q417" s="348"/>
      <c r="R417" s="348"/>
      <c r="S417" s="272"/>
      <c r="T417" s="272"/>
    </row>
    <row r="418" spans="1:20" ht="14.25" customHeight="1">
      <c r="A418" s="291">
        <v>6</v>
      </c>
      <c r="B418" s="295" t="s">
        <v>199</v>
      </c>
      <c r="C418" s="295" t="s">
        <v>1976</v>
      </c>
      <c r="D418" s="662" t="s">
        <v>1617</v>
      </c>
      <c r="E418" s="350">
        <v>68</v>
      </c>
      <c r="F418" s="340">
        <f t="shared" si="423"/>
        <v>0.364563409</v>
      </c>
      <c r="G418" s="713">
        <v>0.14000000000000001</v>
      </c>
      <c r="H418" s="304">
        <f t="shared" si="424"/>
        <v>0.29521380000000003</v>
      </c>
      <c r="I418" s="273">
        <v>0.01</v>
      </c>
      <c r="J418" s="304">
        <f t="shared" si="425"/>
        <v>3.4350400000000003E-2</v>
      </c>
      <c r="K418" s="19" t="s">
        <v>201</v>
      </c>
      <c r="L418" s="19" t="s">
        <v>26</v>
      </c>
      <c r="M418" s="19">
        <v>0.1</v>
      </c>
      <c r="N418" s="74">
        <v>0.3</v>
      </c>
      <c r="O418" s="88">
        <f t="shared" si="412"/>
        <v>0.03</v>
      </c>
      <c r="P418" s="304">
        <f t="shared" ref="P418" si="456">E418*F418</f>
        <v>24.790311811999999</v>
      </c>
      <c r="Q418" s="304">
        <f t="shared" ref="Q418" si="457">SUM(O418:O421)</f>
        <v>0.03</v>
      </c>
      <c r="R418" s="304">
        <f t="shared" ref="R418" si="458">Q418*1.02*1.05*$R$15</f>
        <v>3.4999208999999996E-2</v>
      </c>
      <c r="S418" s="272">
        <f t="shared" ref="S418" si="459">F418*$S$18</f>
        <v>0.46976348649546229</v>
      </c>
      <c r="T418" s="272">
        <f t="shared" ref="T418" si="460">E418*S418</f>
        <v>31.943917081691435</v>
      </c>
    </row>
    <row r="419" spans="1:20" ht="14.25" customHeight="1">
      <c r="A419" s="292"/>
      <c r="B419" s="295"/>
      <c r="C419" s="295"/>
      <c r="D419" s="503"/>
      <c r="E419" s="350"/>
      <c r="F419" s="341"/>
      <c r="G419" s="714"/>
      <c r="H419" s="347"/>
      <c r="I419" s="273"/>
      <c r="J419" s="347"/>
      <c r="K419" s="112"/>
      <c r="L419" s="112"/>
      <c r="M419" s="112"/>
      <c r="N419" s="120"/>
      <c r="O419" s="88">
        <f t="shared" si="412"/>
        <v>0</v>
      </c>
      <c r="P419" s="347"/>
      <c r="Q419" s="347"/>
      <c r="R419" s="347"/>
      <c r="S419" s="272"/>
      <c r="T419" s="272"/>
    </row>
    <row r="420" spans="1:20" ht="14.25" customHeight="1">
      <c r="A420" s="292"/>
      <c r="B420" s="295"/>
      <c r="C420" s="295"/>
      <c r="D420" s="503"/>
      <c r="E420" s="350"/>
      <c r="F420" s="341"/>
      <c r="G420" s="714"/>
      <c r="H420" s="347"/>
      <c r="I420" s="273"/>
      <c r="J420" s="347"/>
      <c r="K420" s="19"/>
      <c r="L420" s="19"/>
      <c r="M420" s="20"/>
      <c r="N420" s="74"/>
      <c r="O420" s="88">
        <f t="shared" si="412"/>
        <v>0</v>
      </c>
      <c r="P420" s="347"/>
      <c r="Q420" s="347"/>
      <c r="R420" s="347"/>
      <c r="S420" s="272"/>
      <c r="T420" s="272"/>
    </row>
    <row r="421" spans="1:20" ht="36" customHeight="1">
      <c r="A421" s="293"/>
      <c r="B421" s="295"/>
      <c r="C421" s="295"/>
      <c r="D421" s="503"/>
      <c r="E421" s="350"/>
      <c r="F421" s="342"/>
      <c r="G421" s="715"/>
      <c r="H421" s="348"/>
      <c r="I421" s="273"/>
      <c r="J421" s="348"/>
      <c r="K421" s="19"/>
      <c r="L421" s="19"/>
      <c r="M421" s="19"/>
      <c r="N421" s="74"/>
      <c r="O421" s="88">
        <f t="shared" si="412"/>
        <v>0</v>
      </c>
      <c r="P421" s="348"/>
      <c r="Q421" s="348"/>
      <c r="R421" s="348"/>
      <c r="S421" s="272"/>
      <c r="T421" s="272"/>
    </row>
    <row r="422" spans="1:20" ht="14.25" customHeight="1">
      <c r="A422" s="291">
        <v>7</v>
      </c>
      <c r="B422" s="295" t="s">
        <v>548</v>
      </c>
      <c r="C422" s="295" t="s">
        <v>1977</v>
      </c>
      <c r="D422" s="351" t="s">
        <v>1618</v>
      </c>
      <c r="E422" s="307">
        <v>0.34399999999999997</v>
      </c>
      <c r="F422" s="340">
        <f t="shared" si="423"/>
        <v>75.916612403080734</v>
      </c>
      <c r="G422" s="273">
        <v>7.85</v>
      </c>
      <c r="H422" s="304">
        <f t="shared" si="424"/>
        <v>16.5530595</v>
      </c>
      <c r="I422" s="273">
        <v>1.1200000000000001</v>
      </c>
      <c r="J422" s="304">
        <f t="shared" si="425"/>
        <v>3.8472448000000004</v>
      </c>
      <c r="K422" s="19" t="s">
        <v>64</v>
      </c>
      <c r="L422" s="19" t="s">
        <v>37</v>
      </c>
      <c r="M422" s="19">
        <v>1.0149999999999999</v>
      </c>
      <c r="N422" s="74">
        <v>28.082999999999998</v>
      </c>
      <c r="O422" s="88">
        <f t="shared" si="412"/>
        <v>28.504244999999997</v>
      </c>
      <c r="P422" s="304">
        <f t="shared" ref="P422" si="461">E422*F422</f>
        <v>26.115314666659771</v>
      </c>
      <c r="Q422" s="304">
        <f t="shared" ref="Q422" si="462">SUM(O422:O425)</f>
        <v>47.586482400000001</v>
      </c>
      <c r="R422" s="304">
        <f t="shared" ref="R422" si="463">Q422*1.02*1.05*$R$15</f>
        <v>55.516308103080725</v>
      </c>
      <c r="S422" s="272">
        <f t="shared" ref="S422" si="464">F422*$S$18</f>
        <v>97.823455796672846</v>
      </c>
      <c r="T422" s="272">
        <f t="shared" ref="T422" si="465">E422*S422</f>
        <v>33.651268794055454</v>
      </c>
    </row>
    <row r="423" spans="1:20" ht="14.25" customHeight="1">
      <c r="A423" s="292"/>
      <c r="B423" s="295"/>
      <c r="C423" s="295"/>
      <c r="D423" s="273"/>
      <c r="E423" s="307"/>
      <c r="F423" s="341"/>
      <c r="G423" s="273"/>
      <c r="H423" s="347"/>
      <c r="I423" s="273"/>
      <c r="J423" s="347"/>
      <c r="K423" s="19" t="s">
        <v>269</v>
      </c>
      <c r="L423" s="19" t="s">
        <v>26</v>
      </c>
      <c r="M423" s="19">
        <v>2.9</v>
      </c>
      <c r="N423" s="74">
        <v>4.2359999999999998</v>
      </c>
      <c r="O423" s="88">
        <f t="shared" si="412"/>
        <v>12.2844</v>
      </c>
      <c r="P423" s="347"/>
      <c r="Q423" s="347"/>
      <c r="R423" s="347"/>
      <c r="S423" s="272"/>
      <c r="T423" s="272"/>
    </row>
    <row r="424" spans="1:20" ht="14.25" customHeight="1">
      <c r="A424" s="292"/>
      <c r="B424" s="295"/>
      <c r="C424" s="295"/>
      <c r="D424" s="273"/>
      <c r="E424" s="307"/>
      <c r="F424" s="341"/>
      <c r="G424" s="273"/>
      <c r="H424" s="347"/>
      <c r="I424" s="273"/>
      <c r="J424" s="347"/>
      <c r="K424" s="19" t="s">
        <v>270</v>
      </c>
      <c r="L424" s="19" t="s">
        <v>48</v>
      </c>
      <c r="M424" s="20">
        <v>3.78E-2</v>
      </c>
      <c r="N424" s="74">
        <v>127.083</v>
      </c>
      <c r="O424" s="88">
        <f t="shared" si="412"/>
        <v>4.8037374000000002</v>
      </c>
      <c r="P424" s="347"/>
      <c r="Q424" s="347"/>
      <c r="R424" s="347"/>
      <c r="S424" s="272"/>
      <c r="T424" s="272"/>
    </row>
    <row r="425" spans="1:20" ht="14.25" customHeight="1">
      <c r="A425" s="293"/>
      <c r="B425" s="295"/>
      <c r="C425" s="295"/>
      <c r="D425" s="273"/>
      <c r="E425" s="307"/>
      <c r="F425" s="342"/>
      <c r="G425" s="273"/>
      <c r="H425" s="348"/>
      <c r="I425" s="273"/>
      <c r="J425" s="348"/>
      <c r="K425" s="19" t="s">
        <v>66</v>
      </c>
      <c r="L425" s="19" t="s">
        <v>34</v>
      </c>
      <c r="M425" s="19">
        <v>2.2999999999999998</v>
      </c>
      <c r="N425" s="74">
        <v>0.86699999999999999</v>
      </c>
      <c r="O425" s="88">
        <f t="shared" si="412"/>
        <v>1.9940999999999998</v>
      </c>
      <c r="P425" s="348"/>
      <c r="Q425" s="348"/>
      <c r="R425" s="348"/>
      <c r="S425" s="272"/>
      <c r="T425" s="272"/>
    </row>
    <row r="426" spans="1:20" ht="14.25" customHeight="1">
      <c r="A426" s="291">
        <v>8</v>
      </c>
      <c r="B426" s="295" t="s">
        <v>50</v>
      </c>
      <c r="C426" s="295" t="s">
        <v>1974</v>
      </c>
      <c r="D426" s="318" t="s">
        <v>1620</v>
      </c>
      <c r="E426" s="307">
        <v>3.3759999999999998E-2</v>
      </c>
      <c r="F426" s="340">
        <f t="shared" si="423"/>
        <v>349.99209000000002</v>
      </c>
      <c r="G426" s="273"/>
      <c r="H426" s="304">
        <f t="shared" si="424"/>
        <v>0</v>
      </c>
      <c r="I426" s="273"/>
      <c r="J426" s="304">
        <f t="shared" si="425"/>
        <v>0</v>
      </c>
      <c r="K426" s="19" t="s">
        <v>65</v>
      </c>
      <c r="L426" s="19" t="s">
        <v>32</v>
      </c>
      <c r="M426" s="19">
        <v>1</v>
      </c>
      <c r="N426" s="74">
        <v>300</v>
      </c>
      <c r="O426" s="88">
        <f t="shared" si="412"/>
        <v>300</v>
      </c>
      <c r="P426" s="304">
        <f t="shared" ref="P426" si="466">E426*F426</f>
        <v>11.8157329584</v>
      </c>
      <c r="Q426" s="304">
        <f t="shared" ref="Q426" si="467">SUM(O426:O429)</f>
        <v>300</v>
      </c>
      <c r="R426" s="304">
        <f t="shared" ref="R426" si="468">Q426*1.02*1.05*$R$15</f>
        <v>349.99209000000002</v>
      </c>
      <c r="S426" s="272">
        <f t="shared" ref="S426" si="469">F426*$S$18</f>
        <v>450.98740132812844</v>
      </c>
      <c r="T426" s="272">
        <f t="shared" ref="T426" si="470">E426*S426</f>
        <v>15.225334668837615</v>
      </c>
    </row>
    <row r="427" spans="1:20" ht="14.25" customHeight="1">
      <c r="A427" s="292"/>
      <c r="B427" s="295"/>
      <c r="C427" s="295"/>
      <c r="D427" s="405"/>
      <c r="E427" s="307"/>
      <c r="F427" s="341"/>
      <c r="G427" s="273"/>
      <c r="H427" s="347"/>
      <c r="I427" s="273"/>
      <c r="J427" s="347"/>
      <c r="K427" s="19"/>
      <c r="L427" s="19"/>
      <c r="M427" s="19"/>
      <c r="N427" s="74"/>
      <c r="O427" s="88">
        <f t="shared" si="412"/>
        <v>0</v>
      </c>
      <c r="P427" s="347"/>
      <c r="Q427" s="347"/>
      <c r="R427" s="347"/>
      <c r="S427" s="272"/>
      <c r="T427" s="272"/>
    </row>
    <row r="428" spans="1:20" ht="14.25" customHeight="1">
      <c r="A428" s="292"/>
      <c r="B428" s="295"/>
      <c r="C428" s="295"/>
      <c r="D428" s="405"/>
      <c r="E428" s="307"/>
      <c r="F428" s="341"/>
      <c r="G428" s="273"/>
      <c r="H428" s="347"/>
      <c r="I428" s="273"/>
      <c r="J428" s="347"/>
      <c r="K428" s="19"/>
      <c r="L428" s="19"/>
      <c r="M428" s="111"/>
      <c r="N428" s="74"/>
      <c r="O428" s="88">
        <f t="shared" si="412"/>
        <v>0</v>
      </c>
      <c r="P428" s="347"/>
      <c r="Q428" s="347"/>
      <c r="R428" s="347"/>
      <c r="S428" s="272"/>
      <c r="T428" s="272"/>
    </row>
    <row r="429" spans="1:20" ht="14.25" customHeight="1">
      <c r="A429" s="293"/>
      <c r="B429" s="295"/>
      <c r="C429" s="295"/>
      <c r="D429" s="406"/>
      <c r="E429" s="307"/>
      <c r="F429" s="342"/>
      <c r="G429" s="273"/>
      <c r="H429" s="348"/>
      <c r="I429" s="273"/>
      <c r="J429" s="348"/>
      <c r="K429" s="19"/>
      <c r="L429" s="19"/>
      <c r="M429" s="19"/>
      <c r="N429" s="74"/>
      <c r="O429" s="88">
        <f t="shared" si="412"/>
        <v>0</v>
      </c>
      <c r="P429" s="348"/>
      <c r="Q429" s="348"/>
      <c r="R429" s="348"/>
      <c r="S429" s="272"/>
      <c r="T429" s="272"/>
    </row>
    <row r="430" spans="1:20" ht="14.25" customHeight="1">
      <c r="A430" s="291">
        <v>9</v>
      </c>
      <c r="B430" s="392" t="s">
        <v>50</v>
      </c>
      <c r="C430" s="392" t="s">
        <v>1975</v>
      </c>
      <c r="D430" s="318" t="s">
        <v>1620</v>
      </c>
      <c r="E430" s="291">
        <v>1.4448000000000001E-2</v>
      </c>
      <c r="F430" s="340">
        <f t="shared" si="423"/>
        <v>452.07311625</v>
      </c>
      <c r="G430" s="713"/>
      <c r="H430" s="304">
        <f t="shared" si="424"/>
        <v>0</v>
      </c>
      <c r="I430" s="404"/>
      <c r="J430" s="304">
        <f t="shared" si="425"/>
        <v>0</v>
      </c>
      <c r="K430" s="19" t="s">
        <v>65</v>
      </c>
      <c r="L430" s="19" t="s">
        <v>32</v>
      </c>
      <c r="M430" s="19">
        <v>1</v>
      </c>
      <c r="N430" s="74">
        <v>387.5</v>
      </c>
      <c r="O430" s="88">
        <f t="shared" si="412"/>
        <v>387.5</v>
      </c>
      <c r="P430" s="304">
        <f t="shared" ref="P430" si="471">E430*F430</f>
        <v>6.5315523835800002</v>
      </c>
      <c r="Q430" s="304">
        <f t="shared" ref="Q430" si="472">SUM(O430:O433)</f>
        <v>387.5</v>
      </c>
      <c r="R430" s="304">
        <f t="shared" ref="R430" si="473">Q430*1.02*1.05*$R$15</f>
        <v>452.07311625</v>
      </c>
      <c r="S430" s="272">
        <f t="shared" ref="S430" si="474">F430*$S$18</f>
        <v>582.52539338216593</v>
      </c>
      <c r="T430" s="272">
        <f t="shared" ref="T430" si="475">E430*S430</f>
        <v>8.4163268835855334</v>
      </c>
    </row>
    <row r="431" spans="1:20" ht="14.25" customHeight="1">
      <c r="A431" s="292"/>
      <c r="B431" s="393"/>
      <c r="C431" s="393"/>
      <c r="D431" s="405"/>
      <c r="E431" s="292"/>
      <c r="F431" s="341"/>
      <c r="G431" s="714"/>
      <c r="H431" s="347"/>
      <c r="I431" s="405"/>
      <c r="J431" s="347"/>
      <c r="K431" s="19"/>
      <c r="L431" s="19"/>
      <c r="M431" s="19"/>
      <c r="N431" s="74"/>
      <c r="O431" s="88">
        <f t="shared" si="412"/>
        <v>0</v>
      </c>
      <c r="P431" s="347"/>
      <c r="Q431" s="347"/>
      <c r="R431" s="347"/>
      <c r="S431" s="272"/>
      <c r="T431" s="272"/>
    </row>
    <row r="432" spans="1:20" ht="14.25" customHeight="1">
      <c r="A432" s="292"/>
      <c r="B432" s="393"/>
      <c r="C432" s="393"/>
      <c r="D432" s="405"/>
      <c r="E432" s="292"/>
      <c r="F432" s="341"/>
      <c r="G432" s="714"/>
      <c r="H432" s="347"/>
      <c r="I432" s="405"/>
      <c r="J432" s="347"/>
      <c r="K432" s="19"/>
      <c r="L432" s="19"/>
      <c r="M432" s="20"/>
      <c r="N432" s="74"/>
      <c r="O432" s="88">
        <f t="shared" si="412"/>
        <v>0</v>
      </c>
      <c r="P432" s="347"/>
      <c r="Q432" s="347"/>
      <c r="R432" s="347"/>
      <c r="S432" s="272"/>
      <c r="T432" s="272"/>
    </row>
    <row r="433" spans="1:20" ht="14.25" customHeight="1">
      <c r="A433" s="293"/>
      <c r="B433" s="394"/>
      <c r="C433" s="394"/>
      <c r="D433" s="406"/>
      <c r="E433" s="293"/>
      <c r="F433" s="342"/>
      <c r="G433" s="715"/>
      <c r="H433" s="348"/>
      <c r="I433" s="406"/>
      <c r="J433" s="348"/>
      <c r="K433" s="19"/>
      <c r="L433" s="19"/>
      <c r="M433" s="19"/>
      <c r="N433" s="74"/>
      <c r="O433" s="88">
        <f t="shared" si="412"/>
        <v>0</v>
      </c>
      <c r="P433" s="348"/>
      <c r="Q433" s="348"/>
      <c r="R433" s="348"/>
      <c r="S433" s="272"/>
      <c r="T433" s="272"/>
    </row>
    <row r="434" spans="1:20" ht="14.25" customHeight="1">
      <c r="A434" s="291">
        <v>10</v>
      </c>
      <c r="B434" s="295" t="s">
        <v>666</v>
      </c>
      <c r="C434" s="295" t="s">
        <v>1978</v>
      </c>
      <c r="D434" s="272" t="s">
        <v>1619</v>
      </c>
      <c r="E434" s="303">
        <v>120</v>
      </c>
      <c r="F434" s="340">
        <f t="shared" si="423"/>
        <v>0.27900376599999999</v>
      </c>
      <c r="G434" s="273">
        <v>0.11700000000000001</v>
      </c>
      <c r="H434" s="304">
        <f t="shared" si="424"/>
        <v>0.24671439000000001</v>
      </c>
      <c r="I434" s="354">
        <v>9.4000000000000004E-3</v>
      </c>
      <c r="J434" s="304">
        <f t="shared" si="425"/>
        <v>3.2289376000000002E-2</v>
      </c>
      <c r="K434" s="19"/>
      <c r="L434" s="19"/>
      <c r="M434" s="19"/>
      <c r="N434" s="74"/>
      <c r="O434" s="88">
        <f t="shared" si="412"/>
        <v>0</v>
      </c>
      <c r="P434" s="304">
        <f t="shared" ref="P434" si="476">E434*F434</f>
        <v>33.48045192</v>
      </c>
      <c r="Q434" s="304">
        <f t="shared" ref="Q434" si="477">SUM(O434:O437)</f>
        <v>0</v>
      </c>
      <c r="R434" s="304">
        <f t="shared" ref="R434" si="478">Q434*1.02*1.05*$R$15</f>
        <v>0</v>
      </c>
      <c r="S434" s="272">
        <f t="shared" ref="S434" si="479">F434*$S$18</f>
        <v>0.35951436327918501</v>
      </c>
      <c r="T434" s="272">
        <f t="shared" ref="T434" si="480">E434*S434</f>
        <v>43.141723593502199</v>
      </c>
    </row>
    <row r="435" spans="1:20" ht="14.25" customHeight="1">
      <c r="A435" s="292"/>
      <c r="B435" s="295"/>
      <c r="C435" s="295"/>
      <c r="D435" s="346"/>
      <c r="E435" s="303"/>
      <c r="F435" s="341"/>
      <c r="G435" s="273"/>
      <c r="H435" s="347"/>
      <c r="I435" s="354"/>
      <c r="J435" s="347"/>
      <c r="K435" s="19"/>
      <c r="L435" s="19"/>
      <c r="M435" s="19"/>
      <c r="N435" s="74"/>
      <c r="O435" s="88">
        <f t="shared" si="412"/>
        <v>0</v>
      </c>
      <c r="P435" s="347"/>
      <c r="Q435" s="347"/>
      <c r="R435" s="347"/>
      <c r="S435" s="272"/>
      <c r="T435" s="272"/>
    </row>
    <row r="436" spans="1:20" ht="14.25" customHeight="1">
      <c r="A436" s="292"/>
      <c r="B436" s="295"/>
      <c r="C436" s="295"/>
      <c r="D436" s="346"/>
      <c r="E436" s="303"/>
      <c r="F436" s="341"/>
      <c r="G436" s="273"/>
      <c r="H436" s="347"/>
      <c r="I436" s="354"/>
      <c r="J436" s="347"/>
      <c r="K436" s="19"/>
      <c r="L436" s="19"/>
      <c r="M436" s="111"/>
      <c r="N436" s="74"/>
      <c r="O436" s="88">
        <f t="shared" si="412"/>
        <v>0</v>
      </c>
      <c r="P436" s="347"/>
      <c r="Q436" s="347"/>
      <c r="R436" s="347"/>
      <c r="S436" s="272"/>
      <c r="T436" s="272"/>
    </row>
    <row r="437" spans="1:20" ht="14.25" customHeight="1">
      <c r="A437" s="293"/>
      <c r="B437" s="295"/>
      <c r="C437" s="295"/>
      <c r="D437" s="346"/>
      <c r="E437" s="303"/>
      <c r="F437" s="342"/>
      <c r="G437" s="273"/>
      <c r="H437" s="348"/>
      <c r="I437" s="354"/>
      <c r="J437" s="348"/>
      <c r="K437" s="19"/>
      <c r="L437" s="19"/>
      <c r="M437" s="19"/>
      <c r="N437" s="74"/>
      <c r="O437" s="88">
        <f t="shared" si="412"/>
        <v>0</v>
      </c>
      <c r="P437" s="348"/>
      <c r="Q437" s="348"/>
      <c r="R437" s="348"/>
      <c r="S437" s="272"/>
      <c r="T437" s="272"/>
    </row>
    <row r="438" spans="1:20" ht="14.25" customHeight="1">
      <c r="A438" s="291">
        <v>11</v>
      </c>
      <c r="B438" s="339" t="s">
        <v>660</v>
      </c>
      <c r="C438" s="295" t="s">
        <v>1979</v>
      </c>
      <c r="D438" s="351" t="s">
        <v>1618</v>
      </c>
      <c r="E438" s="307">
        <v>3.7999999999999999E-2</v>
      </c>
      <c r="F438" s="340">
        <f t="shared" si="423"/>
        <v>692.03702899999985</v>
      </c>
      <c r="G438" s="273">
        <v>38.700000000000003</v>
      </c>
      <c r="H438" s="304">
        <f t="shared" si="424"/>
        <v>81.605529000000004</v>
      </c>
      <c r="I438" s="273">
        <v>1.1000000000000001</v>
      </c>
      <c r="J438" s="304">
        <f t="shared" si="425"/>
        <v>3.7785440000000001</v>
      </c>
      <c r="K438" s="19" t="s">
        <v>664</v>
      </c>
      <c r="L438" s="19" t="s">
        <v>37</v>
      </c>
      <c r="M438" s="19">
        <v>1.04</v>
      </c>
      <c r="N438" s="74">
        <v>500</v>
      </c>
      <c r="O438" s="88">
        <f t="shared" si="412"/>
        <v>520</v>
      </c>
      <c r="P438" s="304">
        <f t="shared" ref="P438" si="481">E438*F438</f>
        <v>26.297407101999994</v>
      </c>
      <c r="Q438" s="304">
        <f t="shared" ref="Q438" si="482">SUM(O438:O441)</f>
        <v>520</v>
      </c>
      <c r="R438" s="304">
        <f t="shared" ref="R438" si="483">Q438*1.02*1.05*$R$15</f>
        <v>606.6529559999999</v>
      </c>
      <c r="S438" s="272">
        <f t="shared" ref="S438" si="484">F438*$S$18</f>
        <v>891.73438557296708</v>
      </c>
      <c r="T438" s="272">
        <f t="shared" ref="T438" si="485">E438*S438</f>
        <v>33.88590665177275</v>
      </c>
    </row>
    <row r="439" spans="1:20" ht="14.25" customHeight="1">
      <c r="A439" s="292"/>
      <c r="B439" s="339"/>
      <c r="C439" s="295"/>
      <c r="D439" s="273"/>
      <c r="E439" s="307"/>
      <c r="F439" s="341"/>
      <c r="G439" s="273"/>
      <c r="H439" s="347"/>
      <c r="I439" s="273"/>
      <c r="J439" s="347"/>
      <c r="K439" s="19"/>
      <c r="L439" s="19"/>
      <c r="M439" s="19"/>
      <c r="N439" s="74"/>
      <c r="O439" s="88">
        <f t="shared" si="412"/>
        <v>0</v>
      </c>
      <c r="P439" s="347"/>
      <c r="Q439" s="347"/>
      <c r="R439" s="347"/>
      <c r="S439" s="272"/>
      <c r="T439" s="272"/>
    </row>
    <row r="440" spans="1:20" ht="14.25" customHeight="1">
      <c r="A440" s="292"/>
      <c r="B440" s="339"/>
      <c r="C440" s="295"/>
      <c r="D440" s="273"/>
      <c r="E440" s="307"/>
      <c r="F440" s="341"/>
      <c r="G440" s="273"/>
      <c r="H440" s="347"/>
      <c r="I440" s="273"/>
      <c r="J440" s="347"/>
      <c r="K440" s="19"/>
      <c r="L440" s="19"/>
      <c r="M440" s="111"/>
      <c r="N440" s="74"/>
      <c r="O440" s="88">
        <f t="shared" si="412"/>
        <v>0</v>
      </c>
      <c r="P440" s="347"/>
      <c r="Q440" s="347"/>
      <c r="R440" s="347"/>
      <c r="S440" s="272"/>
      <c r="T440" s="272"/>
    </row>
    <row r="441" spans="1:20" ht="14.25" customHeight="1">
      <c r="A441" s="293"/>
      <c r="B441" s="339"/>
      <c r="C441" s="295"/>
      <c r="D441" s="273"/>
      <c r="E441" s="307"/>
      <c r="F441" s="342"/>
      <c r="G441" s="273"/>
      <c r="H441" s="348"/>
      <c r="I441" s="273"/>
      <c r="J441" s="348"/>
      <c r="K441" s="19"/>
      <c r="L441" s="19"/>
      <c r="M441" s="19"/>
      <c r="N441" s="74"/>
      <c r="O441" s="88">
        <f t="shared" si="412"/>
        <v>0</v>
      </c>
      <c r="P441" s="348"/>
      <c r="Q441" s="348"/>
      <c r="R441" s="348"/>
      <c r="S441" s="272"/>
      <c r="T441" s="272"/>
    </row>
    <row r="442" spans="1:20" ht="14.25" customHeight="1">
      <c r="A442" s="291">
        <v>12</v>
      </c>
      <c r="B442" s="295" t="s">
        <v>714</v>
      </c>
      <c r="C442" s="295" t="s">
        <v>1980</v>
      </c>
      <c r="D442" s="351" t="s">
        <v>1618</v>
      </c>
      <c r="E442" s="298">
        <v>2.7879999999999998</v>
      </c>
      <c r="F442" s="340">
        <f t="shared" si="423"/>
        <v>25.154291741750001</v>
      </c>
      <c r="G442" s="273">
        <v>1.87</v>
      </c>
      <c r="H442" s="304">
        <f t="shared" si="424"/>
        <v>3.9432129000000002</v>
      </c>
      <c r="I442" s="273">
        <v>0.92</v>
      </c>
      <c r="J442" s="304">
        <f t="shared" si="425"/>
        <v>3.1602368000000003</v>
      </c>
      <c r="K442" s="19" t="s">
        <v>195</v>
      </c>
      <c r="L442" s="19" t="s">
        <v>31</v>
      </c>
      <c r="M442" s="19">
        <v>62.5</v>
      </c>
      <c r="N442" s="108">
        <v>0.193</v>
      </c>
      <c r="O442" s="88">
        <f t="shared" si="412"/>
        <v>12.0625</v>
      </c>
      <c r="P442" s="304">
        <f t="shared" ref="P442" si="486">E442*F442</f>
        <v>70.130165375998999</v>
      </c>
      <c r="Q442" s="304">
        <f t="shared" ref="Q442" si="487">SUM(O442:O445)</f>
        <v>15.4725</v>
      </c>
      <c r="R442" s="304">
        <f t="shared" ref="R442" si="488">Q442*1.02*1.05*$R$15</f>
        <v>18.050842041750002</v>
      </c>
      <c r="S442" s="272">
        <f t="shared" ref="S442" si="489">F442*$S$18</f>
        <v>32.412928717507398</v>
      </c>
      <c r="T442" s="272">
        <f t="shared" ref="T442" si="490">E442*S442</f>
        <v>90.367245264410627</v>
      </c>
    </row>
    <row r="443" spans="1:20" ht="14.25" customHeight="1">
      <c r="A443" s="292"/>
      <c r="B443" s="295"/>
      <c r="C443" s="295"/>
      <c r="D443" s="273"/>
      <c r="E443" s="298"/>
      <c r="F443" s="341"/>
      <c r="G443" s="273"/>
      <c r="H443" s="347"/>
      <c r="I443" s="273"/>
      <c r="J443" s="347"/>
      <c r="K443" s="19"/>
      <c r="L443" s="19"/>
      <c r="M443" s="19"/>
      <c r="N443" s="74"/>
      <c r="O443" s="88">
        <f t="shared" si="412"/>
        <v>0</v>
      </c>
      <c r="P443" s="347"/>
      <c r="Q443" s="347"/>
      <c r="R443" s="347"/>
      <c r="S443" s="272"/>
      <c r="T443" s="272"/>
    </row>
    <row r="444" spans="1:20" ht="14.25" customHeight="1">
      <c r="A444" s="292"/>
      <c r="B444" s="295"/>
      <c r="C444" s="295"/>
      <c r="D444" s="273"/>
      <c r="E444" s="298"/>
      <c r="F444" s="341"/>
      <c r="G444" s="273"/>
      <c r="H444" s="347"/>
      <c r="I444" s="273"/>
      <c r="J444" s="347"/>
      <c r="K444" s="19" t="s">
        <v>51</v>
      </c>
      <c r="L444" s="19" t="s">
        <v>37</v>
      </c>
      <c r="M444" s="111">
        <v>0.11</v>
      </c>
      <c r="N444" s="124">
        <v>31</v>
      </c>
      <c r="O444" s="88">
        <f t="shared" si="412"/>
        <v>3.41</v>
      </c>
      <c r="P444" s="347"/>
      <c r="Q444" s="347"/>
      <c r="R444" s="347"/>
      <c r="S444" s="272"/>
      <c r="T444" s="272"/>
    </row>
    <row r="445" spans="1:20" ht="14.25" customHeight="1">
      <c r="A445" s="293"/>
      <c r="B445" s="295"/>
      <c r="C445" s="295"/>
      <c r="D445" s="273"/>
      <c r="E445" s="298"/>
      <c r="F445" s="342"/>
      <c r="G445" s="273"/>
      <c r="H445" s="348"/>
      <c r="I445" s="273"/>
      <c r="J445" s="348"/>
      <c r="K445" s="19"/>
      <c r="L445" s="19"/>
      <c r="M445" s="19"/>
      <c r="N445" s="74"/>
      <c r="O445" s="88">
        <f t="shared" si="412"/>
        <v>0</v>
      </c>
      <c r="P445" s="348"/>
      <c r="Q445" s="348"/>
      <c r="R445" s="348"/>
      <c r="S445" s="272"/>
      <c r="T445" s="272"/>
    </row>
    <row r="446" spans="1:20" ht="14.25" customHeight="1">
      <c r="A446" s="291">
        <v>13</v>
      </c>
      <c r="B446" s="295" t="s">
        <v>676</v>
      </c>
      <c r="C446" s="295" t="s">
        <v>1973</v>
      </c>
      <c r="D446" s="318" t="s">
        <v>1620</v>
      </c>
      <c r="E446" s="307">
        <v>0.127</v>
      </c>
      <c r="F446" s="340">
        <f t="shared" si="423"/>
        <v>63.361381200000011</v>
      </c>
      <c r="G446" s="273">
        <v>27.8</v>
      </c>
      <c r="H446" s="304">
        <f t="shared" si="424"/>
        <v>58.621026000000008</v>
      </c>
      <c r="I446" s="273">
        <v>1.38</v>
      </c>
      <c r="J446" s="304">
        <f t="shared" si="425"/>
        <v>4.7403551999999998</v>
      </c>
      <c r="K446" s="19"/>
      <c r="L446" s="19"/>
      <c r="M446" s="19"/>
      <c r="N446" s="74"/>
      <c r="O446" s="88">
        <f t="shared" si="412"/>
        <v>0</v>
      </c>
      <c r="P446" s="304">
        <f t="shared" ref="P446" si="491">E446*F446</f>
        <v>8.0468954124000014</v>
      </c>
      <c r="Q446" s="304">
        <f t="shared" ref="Q446" si="492">SUM(O446:O449)</f>
        <v>0</v>
      </c>
      <c r="R446" s="304">
        <f t="shared" ref="R446" si="493">Q446*1.02*1.05*$R$15</f>
        <v>0</v>
      </c>
      <c r="S446" s="272">
        <f t="shared" ref="S446" si="494">F446*$S$18</f>
        <v>81.645229902049891</v>
      </c>
      <c r="T446" s="272">
        <f t="shared" ref="T446" si="495">E446*S446</f>
        <v>10.368944197560337</v>
      </c>
    </row>
    <row r="447" spans="1:20" ht="14.25" customHeight="1">
      <c r="A447" s="292"/>
      <c r="B447" s="295"/>
      <c r="C447" s="295"/>
      <c r="D447" s="405"/>
      <c r="E447" s="307"/>
      <c r="F447" s="341"/>
      <c r="G447" s="273"/>
      <c r="H447" s="347"/>
      <c r="I447" s="273"/>
      <c r="J447" s="347"/>
      <c r="K447" s="19"/>
      <c r="L447" s="19"/>
      <c r="M447" s="19"/>
      <c r="N447" s="74"/>
      <c r="O447" s="88">
        <f t="shared" si="412"/>
        <v>0</v>
      </c>
      <c r="P447" s="347"/>
      <c r="Q447" s="347"/>
      <c r="R447" s="347"/>
      <c r="S447" s="272"/>
      <c r="T447" s="272"/>
    </row>
    <row r="448" spans="1:20" ht="14.25" customHeight="1">
      <c r="A448" s="292"/>
      <c r="B448" s="295"/>
      <c r="C448" s="295"/>
      <c r="D448" s="405"/>
      <c r="E448" s="307"/>
      <c r="F448" s="341"/>
      <c r="G448" s="273"/>
      <c r="H448" s="347"/>
      <c r="I448" s="273"/>
      <c r="J448" s="347"/>
      <c r="K448" s="19"/>
      <c r="L448" s="19"/>
      <c r="M448" s="111"/>
      <c r="N448" s="74"/>
      <c r="O448" s="88">
        <f t="shared" si="412"/>
        <v>0</v>
      </c>
      <c r="P448" s="347"/>
      <c r="Q448" s="347"/>
      <c r="R448" s="347"/>
      <c r="S448" s="272"/>
      <c r="T448" s="272"/>
    </row>
    <row r="449" spans="1:20" ht="14.25" customHeight="1">
      <c r="A449" s="293"/>
      <c r="B449" s="295"/>
      <c r="C449" s="295"/>
      <c r="D449" s="406"/>
      <c r="E449" s="307"/>
      <c r="F449" s="342"/>
      <c r="G449" s="273"/>
      <c r="H449" s="348"/>
      <c r="I449" s="273"/>
      <c r="J449" s="348"/>
      <c r="K449" s="19"/>
      <c r="L449" s="19"/>
      <c r="M449" s="19"/>
      <c r="N449" s="74"/>
      <c r="O449" s="88">
        <f t="shared" si="412"/>
        <v>0</v>
      </c>
      <c r="P449" s="348"/>
      <c r="Q449" s="348"/>
      <c r="R449" s="348"/>
      <c r="S449" s="272"/>
      <c r="T449" s="272"/>
    </row>
    <row r="450" spans="1:20" ht="14.25" customHeight="1">
      <c r="A450" s="291">
        <v>14</v>
      </c>
      <c r="B450" s="295" t="s">
        <v>50</v>
      </c>
      <c r="C450" s="295" t="s">
        <v>1974</v>
      </c>
      <c r="D450" s="318" t="s">
        <v>1620</v>
      </c>
      <c r="E450" s="307">
        <v>8.8900000000000007E-2</v>
      </c>
      <c r="F450" s="340">
        <f t="shared" si="423"/>
        <v>349.99209000000002</v>
      </c>
      <c r="G450" s="273"/>
      <c r="H450" s="304">
        <f t="shared" si="424"/>
        <v>0</v>
      </c>
      <c r="I450" s="353"/>
      <c r="J450" s="304">
        <f t="shared" si="425"/>
        <v>0</v>
      </c>
      <c r="K450" s="19" t="s">
        <v>65</v>
      </c>
      <c r="L450" s="19" t="s">
        <v>32</v>
      </c>
      <c r="M450" s="19">
        <v>1</v>
      </c>
      <c r="N450" s="74">
        <v>300</v>
      </c>
      <c r="O450" s="88">
        <f t="shared" ref="O450:O529" si="496">M450*N450</f>
        <v>300</v>
      </c>
      <c r="P450" s="304">
        <f t="shared" ref="P450" si="497">E450*F450</f>
        <v>31.114296801000005</v>
      </c>
      <c r="Q450" s="304">
        <f t="shared" ref="Q450" si="498">SUM(O450:O453)</f>
        <v>300</v>
      </c>
      <c r="R450" s="304">
        <f t="shared" ref="R450" si="499">Q450*1.02*1.05*$R$15</f>
        <v>349.99209000000002</v>
      </c>
      <c r="S450" s="272">
        <f t="shared" ref="S450" si="500">F450*$S$18</f>
        <v>450.98740132812844</v>
      </c>
      <c r="T450" s="272">
        <f t="shared" ref="T450" si="501">E450*S450</f>
        <v>40.092779978070624</v>
      </c>
    </row>
    <row r="451" spans="1:20" ht="14.25" customHeight="1">
      <c r="A451" s="292"/>
      <c r="B451" s="295"/>
      <c r="C451" s="295"/>
      <c r="D451" s="405"/>
      <c r="E451" s="307"/>
      <c r="F451" s="341"/>
      <c r="G451" s="273"/>
      <c r="H451" s="347"/>
      <c r="I451" s="353"/>
      <c r="J451" s="347"/>
      <c r="K451" s="19"/>
      <c r="L451" s="19"/>
      <c r="M451" s="19"/>
      <c r="N451" s="74"/>
      <c r="O451" s="88">
        <f t="shared" si="496"/>
        <v>0</v>
      </c>
      <c r="P451" s="347"/>
      <c r="Q451" s="347"/>
      <c r="R451" s="347"/>
      <c r="S451" s="272"/>
      <c r="T451" s="272"/>
    </row>
    <row r="452" spans="1:20" ht="14.25" customHeight="1">
      <c r="A452" s="292"/>
      <c r="B452" s="295"/>
      <c r="C452" s="295"/>
      <c r="D452" s="405"/>
      <c r="E452" s="307"/>
      <c r="F452" s="341"/>
      <c r="G452" s="273"/>
      <c r="H452" s="347"/>
      <c r="I452" s="353"/>
      <c r="J452" s="347"/>
      <c r="K452" s="19"/>
      <c r="L452" s="19"/>
      <c r="M452" s="111"/>
      <c r="N452" s="74"/>
      <c r="O452" s="88">
        <f t="shared" si="496"/>
        <v>0</v>
      </c>
      <c r="P452" s="347"/>
      <c r="Q452" s="347"/>
      <c r="R452" s="347"/>
      <c r="S452" s="272"/>
      <c r="T452" s="272"/>
    </row>
    <row r="453" spans="1:20" ht="14.25" customHeight="1">
      <c r="A453" s="293"/>
      <c r="B453" s="295"/>
      <c r="C453" s="295"/>
      <c r="D453" s="406"/>
      <c r="E453" s="307"/>
      <c r="F453" s="342"/>
      <c r="G453" s="273"/>
      <c r="H453" s="348"/>
      <c r="I453" s="353"/>
      <c r="J453" s="348"/>
      <c r="K453" s="19"/>
      <c r="L453" s="19"/>
      <c r="M453" s="19"/>
      <c r="N453" s="74"/>
      <c r="O453" s="88">
        <f t="shared" si="496"/>
        <v>0</v>
      </c>
      <c r="P453" s="348"/>
      <c r="Q453" s="348"/>
      <c r="R453" s="348"/>
      <c r="S453" s="272"/>
      <c r="T453" s="272"/>
    </row>
    <row r="454" spans="1:20" ht="14.25" customHeight="1">
      <c r="A454" s="291">
        <v>15</v>
      </c>
      <c r="B454" s="392" t="s">
        <v>50</v>
      </c>
      <c r="C454" s="392" t="s">
        <v>1975</v>
      </c>
      <c r="D454" s="318" t="s">
        <v>1620</v>
      </c>
      <c r="E454" s="291">
        <v>3.8100000000000002E-2</v>
      </c>
      <c r="F454" s="340">
        <f t="shared" si="423"/>
        <v>452.07311625</v>
      </c>
      <c r="G454" s="713"/>
      <c r="H454" s="304">
        <f t="shared" si="424"/>
        <v>0</v>
      </c>
      <c r="I454" s="404"/>
      <c r="J454" s="304">
        <f t="shared" si="425"/>
        <v>0</v>
      </c>
      <c r="K454" s="19" t="s">
        <v>65</v>
      </c>
      <c r="L454" s="19" t="s">
        <v>32</v>
      </c>
      <c r="M454" s="19">
        <v>1</v>
      </c>
      <c r="N454" s="74">
        <v>387.5</v>
      </c>
      <c r="O454" s="88">
        <f t="shared" si="496"/>
        <v>387.5</v>
      </c>
      <c r="P454" s="304">
        <f t="shared" ref="P454" si="502">E454*F454</f>
        <v>17.223985729125001</v>
      </c>
      <c r="Q454" s="304">
        <f t="shared" ref="Q454" si="503">SUM(O454:O457)</f>
        <v>387.5</v>
      </c>
      <c r="R454" s="304">
        <f t="shared" ref="R454" si="504">Q454*1.02*1.05*$R$15</f>
        <v>452.07311625</v>
      </c>
      <c r="S454" s="272">
        <f t="shared" ref="S454" si="505">F454*$S$18</f>
        <v>582.52539338216593</v>
      </c>
      <c r="T454" s="272">
        <f t="shared" ref="T454" si="506">E454*S454</f>
        <v>22.194217487860524</v>
      </c>
    </row>
    <row r="455" spans="1:20" ht="14.25" customHeight="1">
      <c r="A455" s="292"/>
      <c r="B455" s="393"/>
      <c r="C455" s="393"/>
      <c r="D455" s="405"/>
      <c r="E455" s="292"/>
      <c r="F455" s="341"/>
      <c r="G455" s="714"/>
      <c r="H455" s="347"/>
      <c r="I455" s="405"/>
      <c r="J455" s="347"/>
      <c r="K455" s="19"/>
      <c r="L455" s="19"/>
      <c r="M455" s="19"/>
      <c r="N455" s="74"/>
      <c r="O455" s="88">
        <f t="shared" si="496"/>
        <v>0</v>
      </c>
      <c r="P455" s="347"/>
      <c r="Q455" s="347"/>
      <c r="R455" s="347"/>
      <c r="S455" s="272"/>
      <c r="T455" s="272"/>
    </row>
    <row r="456" spans="1:20" ht="14.25" customHeight="1">
      <c r="A456" s="292"/>
      <c r="B456" s="393"/>
      <c r="C456" s="393"/>
      <c r="D456" s="405"/>
      <c r="E456" s="292"/>
      <c r="F456" s="341"/>
      <c r="G456" s="714"/>
      <c r="H456" s="347"/>
      <c r="I456" s="405"/>
      <c r="J456" s="347"/>
      <c r="K456" s="19"/>
      <c r="L456" s="19"/>
      <c r="M456" s="20"/>
      <c r="N456" s="74"/>
      <c r="O456" s="88">
        <f t="shared" si="496"/>
        <v>0</v>
      </c>
      <c r="P456" s="347"/>
      <c r="Q456" s="347"/>
      <c r="R456" s="347"/>
      <c r="S456" s="272"/>
      <c r="T456" s="272"/>
    </row>
    <row r="457" spans="1:20" ht="14.25" customHeight="1">
      <c r="A457" s="293"/>
      <c r="B457" s="394"/>
      <c r="C457" s="394"/>
      <c r="D457" s="406"/>
      <c r="E457" s="293"/>
      <c r="F457" s="342"/>
      <c r="G457" s="715"/>
      <c r="H457" s="348"/>
      <c r="I457" s="406"/>
      <c r="J457" s="348"/>
      <c r="K457" s="19"/>
      <c r="L457" s="19"/>
      <c r="M457" s="19"/>
      <c r="N457" s="74"/>
      <c r="O457" s="88">
        <f t="shared" si="496"/>
        <v>0</v>
      </c>
      <c r="P457" s="348"/>
      <c r="Q457" s="348"/>
      <c r="R457" s="348"/>
      <c r="S457" s="272"/>
      <c r="T457" s="272"/>
    </row>
    <row r="458" spans="1:20" ht="14.25" customHeight="1">
      <c r="A458" s="291">
        <v>16</v>
      </c>
      <c r="B458" s="295" t="s">
        <v>675</v>
      </c>
      <c r="C458" s="295" t="s">
        <v>1972</v>
      </c>
      <c r="D458" s="351" t="s">
        <v>1618</v>
      </c>
      <c r="E458" s="298">
        <v>0.97</v>
      </c>
      <c r="F458" s="340">
        <f t="shared" ref="F458:F534" si="507">H458+J458+R458</f>
        <v>11.442609825</v>
      </c>
      <c r="G458" s="273">
        <v>0.65</v>
      </c>
      <c r="H458" s="304">
        <f t="shared" ref="H458:H534" si="508">G458*$P$8/1000</f>
        <v>1.3706355000000001</v>
      </c>
      <c r="I458" s="273">
        <v>0.3</v>
      </c>
      <c r="J458" s="304">
        <f t="shared" ref="J458:J534" si="509">I458*$P$9/1000</f>
        <v>1.0305119999999999</v>
      </c>
      <c r="K458" s="19" t="s">
        <v>51</v>
      </c>
      <c r="L458" s="19" t="s">
        <v>37</v>
      </c>
      <c r="M458" s="19">
        <v>0.25</v>
      </c>
      <c r="N458" s="124">
        <v>31</v>
      </c>
      <c r="O458" s="88">
        <f t="shared" si="496"/>
        <v>7.75</v>
      </c>
      <c r="P458" s="304">
        <f t="shared" ref="P458" si="510">E458*F458</f>
        <v>11.09933153025</v>
      </c>
      <c r="Q458" s="304">
        <f t="shared" ref="Q458" si="511">SUM(O458:O461)</f>
        <v>7.75</v>
      </c>
      <c r="R458" s="304">
        <f t="shared" ref="R458" si="512">Q458*1.02*1.05*$R$15</f>
        <v>9.0414623249999995</v>
      </c>
      <c r="S458" s="272">
        <f t="shared" ref="S458" si="513">F458*$S$18</f>
        <v>14.744541424888947</v>
      </c>
      <c r="T458" s="272">
        <f t="shared" ref="T458" si="514">E458*S458</f>
        <v>14.302205182142279</v>
      </c>
    </row>
    <row r="459" spans="1:20" ht="14.25" customHeight="1">
      <c r="A459" s="292"/>
      <c r="B459" s="295"/>
      <c r="C459" s="295"/>
      <c r="D459" s="273"/>
      <c r="E459" s="298"/>
      <c r="F459" s="341"/>
      <c r="G459" s="273"/>
      <c r="H459" s="347"/>
      <c r="I459" s="273"/>
      <c r="J459" s="347"/>
      <c r="K459" s="19"/>
      <c r="L459" s="19"/>
      <c r="M459" s="19"/>
      <c r="N459" s="74"/>
      <c r="O459" s="88">
        <f t="shared" si="496"/>
        <v>0</v>
      </c>
      <c r="P459" s="347"/>
      <c r="Q459" s="347"/>
      <c r="R459" s="347"/>
      <c r="S459" s="272"/>
      <c r="T459" s="272"/>
    </row>
    <row r="460" spans="1:20" ht="14.25" customHeight="1">
      <c r="A460" s="292"/>
      <c r="B460" s="295"/>
      <c r="C460" s="295"/>
      <c r="D460" s="273"/>
      <c r="E460" s="298"/>
      <c r="F460" s="341"/>
      <c r="G460" s="273"/>
      <c r="H460" s="347"/>
      <c r="I460" s="273"/>
      <c r="J460" s="347"/>
      <c r="K460" s="19"/>
      <c r="L460" s="19"/>
      <c r="M460" s="111"/>
      <c r="N460" s="74"/>
      <c r="O460" s="88">
        <f t="shared" si="496"/>
        <v>0</v>
      </c>
      <c r="P460" s="347"/>
      <c r="Q460" s="347"/>
      <c r="R460" s="347"/>
      <c r="S460" s="272"/>
      <c r="T460" s="272"/>
    </row>
    <row r="461" spans="1:20" ht="14.25" customHeight="1">
      <c r="A461" s="293"/>
      <c r="B461" s="295"/>
      <c r="C461" s="295"/>
      <c r="D461" s="273"/>
      <c r="E461" s="298"/>
      <c r="F461" s="342"/>
      <c r="G461" s="273"/>
      <c r="H461" s="348"/>
      <c r="I461" s="273"/>
      <c r="J461" s="348"/>
      <c r="K461" s="19"/>
      <c r="L461" s="19"/>
      <c r="M461" s="19"/>
      <c r="N461" s="74"/>
      <c r="O461" s="88">
        <f t="shared" si="496"/>
        <v>0</v>
      </c>
      <c r="P461" s="348"/>
      <c r="Q461" s="348"/>
      <c r="R461" s="348"/>
      <c r="S461" s="272"/>
      <c r="T461" s="272"/>
    </row>
    <row r="462" spans="1:20" ht="14.25" customHeight="1">
      <c r="A462" s="291">
        <v>17</v>
      </c>
      <c r="B462" s="295" t="s">
        <v>199</v>
      </c>
      <c r="C462" s="295" t="s">
        <v>1981</v>
      </c>
      <c r="D462" s="662" t="s">
        <v>1617</v>
      </c>
      <c r="E462" s="350">
        <v>152</v>
      </c>
      <c r="F462" s="340">
        <f t="shared" si="507"/>
        <v>0.364563409</v>
      </c>
      <c r="G462" s="713">
        <v>0.14000000000000001</v>
      </c>
      <c r="H462" s="304">
        <f t="shared" si="508"/>
        <v>0.29521380000000003</v>
      </c>
      <c r="I462" s="273">
        <v>0.01</v>
      </c>
      <c r="J462" s="304">
        <f t="shared" si="509"/>
        <v>3.4350400000000003E-2</v>
      </c>
      <c r="K462" s="19" t="s">
        <v>201</v>
      </c>
      <c r="L462" s="19" t="s">
        <v>26</v>
      </c>
      <c r="M462" s="19">
        <v>0.1</v>
      </c>
      <c r="N462" s="74">
        <v>0.3</v>
      </c>
      <c r="O462" s="88">
        <f t="shared" si="496"/>
        <v>0.03</v>
      </c>
      <c r="P462" s="304">
        <f t="shared" ref="P462" si="515">E462*F462</f>
        <v>55.413638167999999</v>
      </c>
      <c r="Q462" s="304">
        <f t="shared" ref="Q462" si="516">SUM(O462:O465)</f>
        <v>0.03</v>
      </c>
      <c r="R462" s="304">
        <f t="shared" ref="R462" si="517">Q462*1.02*1.05*$R$15</f>
        <v>3.4999208999999996E-2</v>
      </c>
      <c r="S462" s="272">
        <f t="shared" ref="S462" si="518">F462*$S$18</f>
        <v>0.46976348649546229</v>
      </c>
      <c r="T462" s="272">
        <f t="shared" ref="T462" si="519">E462*S462</f>
        <v>71.40404994731027</v>
      </c>
    </row>
    <row r="463" spans="1:20" ht="14.25" customHeight="1">
      <c r="A463" s="292"/>
      <c r="B463" s="295"/>
      <c r="C463" s="295"/>
      <c r="D463" s="503"/>
      <c r="E463" s="350"/>
      <c r="F463" s="341"/>
      <c r="G463" s="714"/>
      <c r="H463" s="347"/>
      <c r="I463" s="273"/>
      <c r="J463" s="347"/>
      <c r="K463" s="112"/>
      <c r="L463" s="112"/>
      <c r="M463" s="112"/>
      <c r="N463" s="120"/>
      <c r="O463" s="88">
        <f t="shared" si="496"/>
        <v>0</v>
      </c>
      <c r="P463" s="347"/>
      <c r="Q463" s="347"/>
      <c r="R463" s="347"/>
      <c r="S463" s="272"/>
      <c r="T463" s="272"/>
    </row>
    <row r="464" spans="1:20" ht="14.25" customHeight="1">
      <c r="A464" s="292"/>
      <c r="B464" s="295"/>
      <c r="C464" s="295"/>
      <c r="D464" s="503"/>
      <c r="E464" s="350"/>
      <c r="F464" s="341"/>
      <c r="G464" s="714"/>
      <c r="H464" s="347"/>
      <c r="I464" s="273"/>
      <c r="J464" s="347"/>
      <c r="K464" s="19"/>
      <c r="L464" s="19"/>
      <c r="M464" s="20"/>
      <c r="N464" s="74"/>
      <c r="O464" s="88">
        <f t="shared" si="496"/>
        <v>0</v>
      </c>
      <c r="P464" s="347"/>
      <c r="Q464" s="347"/>
      <c r="R464" s="347"/>
      <c r="S464" s="272"/>
      <c r="T464" s="272"/>
    </row>
    <row r="465" spans="1:20" ht="34.5" customHeight="1">
      <c r="A465" s="293"/>
      <c r="B465" s="295"/>
      <c r="C465" s="295"/>
      <c r="D465" s="503"/>
      <c r="E465" s="350"/>
      <c r="F465" s="342"/>
      <c r="G465" s="715"/>
      <c r="H465" s="348"/>
      <c r="I465" s="273"/>
      <c r="J465" s="348"/>
      <c r="K465" s="19"/>
      <c r="L465" s="19"/>
      <c r="M465" s="19"/>
      <c r="N465" s="74"/>
      <c r="O465" s="88">
        <f t="shared" si="496"/>
        <v>0</v>
      </c>
      <c r="P465" s="348"/>
      <c r="Q465" s="348"/>
      <c r="R465" s="348"/>
      <c r="S465" s="272"/>
      <c r="T465" s="272"/>
    </row>
    <row r="466" spans="1:20" ht="14.25" customHeight="1">
      <c r="A466" s="291">
        <v>18</v>
      </c>
      <c r="B466" s="295" t="s">
        <v>548</v>
      </c>
      <c r="C466" s="295" t="s">
        <v>1977</v>
      </c>
      <c r="D466" s="351" t="s">
        <v>1618</v>
      </c>
      <c r="E466" s="307">
        <v>0.17</v>
      </c>
      <c r="F466" s="340">
        <f t="shared" si="507"/>
        <v>75.916612403080734</v>
      </c>
      <c r="G466" s="273">
        <v>7.85</v>
      </c>
      <c r="H466" s="304">
        <f t="shared" si="508"/>
        <v>16.5530595</v>
      </c>
      <c r="I466" s="273">
        <v>1.1200000000000001</v>
      </c>
      <c r="J466" s="304">
        <f t="shared" si="509"/>
        <v>3.8472448000000004</v>
      </c>
      <c r="K466" s="19" t="s">
        <v>64</v>
      </c>
      <c r="L466" s="19" t="s">
        <v>37</v>
      </c>
      <c r="M466" s="19">
        <v>1.0149999999999999</v>
      </c>
      <c r="N466" s="74">
        <v>28.082999999999998</v>
      </c>
      <c r="O466" s="88">
        <f t="shared" si="496"/>
        <v>28.504244999999997</v>
      </c>
      <c r="P466" s="304">
        <f t="shared" ref="P466" si="520">E466*F466</f>
        <v>12.905824108523726</v>
      </c>
      <c r="Q466" s="304">
        <f t="shared" ref="Q466" si="521">SUM(O466:O469)</f>
        <v>47.586482400000001</v>
      </c>
      <c r="R466" s="304">
        <f t="shared" ref="R466" si="522">Q466*1.02*1.05*$R$15</f>
        <v>55.516308103080725</v>
      </c>
      <c r="S466" s="272">
        <f t="shared" ref="S466" si="523">F466*$S$18</f>
        <v>97.823455796672846</v>
      </c>
      <c r="T466" s="272">
        <f t="shared" ref="T466" si="524">E466*S466</f>
        <v>16.629987485434384</v>
      </c>
    </row>
    <row r="467" spans="1:20" ht="14.25" customHeight="1">
      <c r="A467" s="292"/>
      <c r="B467" s="295"/>
      <c r="C467" s="295"/>
      <c r="D467" s="273"/>
      <c r="E467" s="307"/>
      <c r="F467" s="341"/>
      <c r="G467" s="273"/>
      <c r="H467" s="347"/>
      <c r="I467" s="273"/>
      <c r="J467" s="347"/>
      <c r="K467" s="19" t="s">
        <v>269</v>
      </c>
      <c r="L467" s="19" t="s">
        <v>26</v>
      </c>
      <c r="M467" s="19">
        <v>2.9</v>
      </c>
      <c r="N467" s="74">
        <v>4.2359999999999998</v>
      </c>
      <c r="O467" s="88">
        <f t="shared" si="496"/>
        <v>12.2844</v>
      </c>
      <c r="P467" s="347"/>
      <c r="Q467" s="347"/>
      <c r="R467" s="347"/>
      <c r="S467" s="272"/>
      <c r="T467" s="272"/>
    </row>
    <row r="468" spans="1:20" ht="14.25" customHeight="1">
      <c r="A468" s="292"/>
      <c r="B468" s="295"/>
      <c r="C468" s="295"/>
      <c r="D468" s="273"/>
      <c r="E468" s="307"/>
      <c r="F468" s="341"/>
      <c r="G468" s="273"/>
      <c r="H468" s="347"/>
      <c r="I468" s="273"/>
      <c r="J468" s="347"/>
      <c r="K468" s="19" t="s">
        <v>270</v>
      </c>
      <c r="L468" s="19" t="s">
        <v>48</v>
      </c>
      <c r="M468" s="20">
        <v>3.78E-2</v>
      </c>
      <c r="N468" s="74">
        <v>127.083</v>
      </c>
      <c r="O468" s="88">
        <f t="shared" si="496"/>
        <v>4.8037374000000002</v>
      </c>
      <c r="P468" s="347"/>
      <c r="Q468" s="347"/>
      <c r="R468" s="347"/>
      <c r="S468" s="272"/>
      <c r="T468" s="272"/>
    </row>
    <row r="469" spans="1:20" ht="14.25" customHeight="1">
      <c r="A469" s="293"/>
      <c r="B469" s="295"/>
      <c r="C469" s="295"/>
      <c r="D469" s="273"/>
      <c r="E469" s="307"/>
      <c r="F469" s="342"/>
      <c r="G469" s="273"/>
      <c r="H469" s="348"/>
      <c r="I469" s="273"/>
      <c r="J469" s="348"/>
      <c r="K469" s="19" t="s">
        <v>66</v>
      </c>
      <c r="L469" s="19" t="s">
        <v>34</v>
      </c>
      <c r="M469" s="19">
        <v>2.2999999999999998</v>
      </c>
      <c r="N469" s="74">
        <v>0.86699999999999999</v>
      </c>
      <c r="O469" s="88">
        <f t="shared" si="496"/>
        <v>1.9940999999999998</v>
      </c>
      <c r="P469" s="348"/>
      <c r="Q469" s="348"/>
      <c r="R469" s="348"/>
      <c r="S469" s="272"/>
      <c r="T469" s="272"/>
    </row>
    <row r="470" spans="1:20" ht="14.25" customHeight="1">
      <c r="A470" s="291">
        <v>19</v>
      </c>
      <c r="B470" s="295" t="s">
        <v>50</v>
      </c>
      <c r="C470" s="295" t="s">
        <v>1982</v>
      </c>
      <c r="D470" s="318" t="s">
        <v>1620</v>
      </c>
      <c r="E470" s="307">
        <v>1.67E-2</v>
      </c>
      <c r="F470" s="340">
        <f t="shared" si="507"/>
        <v>349.99209000000002</v>
      </c>
      <c r="G470" s="273"/>
      <c r="H470" s="304">
        <f t="shared" si="508"/>
        <v>0</v>
      </c>
      <c r="I470" s="273"/>
      <c r="J470" s="304">
        <f t="shared" si="509"/>
        <v>0</v>
      </c>
      <c r="K470" s="19" t="s">
        <v>65</v>
      </c>
      <c r="L470" s="19" t="s">
        <v>32</v>
      </c>
      <c r="M470" s="19">
        <v>1</v>
      </c>
      <c r="N470" s="74">
        <v>300</v>
      </c>
      <c r="O470" s="88">
        <f t="shared" si="496"/>
        <v>300</v>
      </c>
      <c r="P470" s="304">
        <f t="shared" ref="P470" si="525">E470*F470</f>
        <v>5.8448679029999999</v>
      </c>
      <c r="Q470" s="304">
        <f t="shared" ref="Q470" si="526">SUM(O470:O473)</f>
        <v>300</v>
      </c>
      <c r="R470" s="304">
        <f t="shared" ref="R470" si="527">Q470*1.02*1.05*$R$15</f>
        <v>349.99209000000002</v>
      </c>
      <c r="S470" s="272">
        <f t="shared" ref="S470" si="528">F470*$S$18</f>
        <v>450.98740132812844</v>
      </c>
      <c r="T470" s="272">
        <f t="shared" ref="T470" si="529">E470*S470</f>
        <v>7.5314896021797448</v>
      </c>
    </row>
    <row r="471" spans="1:20" ht="14.25" customHeight="1">
      <c r="A471" s="292"/>
      <c r="B471" s="295"/>
      <c r="C471" s="295"/>
      <c r="D471" s="405"/>
      <c r="E471" s="307"/>
      <c r="F471" s="341"/>
      <c r="G471" s="273"/>
      <c r="H471" s="347"/>
      <c r="I471" s="273"/>
      <c r="J471" s="347"/>
      <c r="K471" s="19"/>
      <c r="L471" s="19"/>
      <c r="M471" s="19"/>
      <c r="N471" s="74"/>
      <c r="O471" s="88">
        <f t="shared" si="496"/>
        <v>0</v>
      </c>
      <c r="P471" s="347"/>
      <c r="Q471" s="347"/>
      <c r="R471" s="347"/>
      <c r="S471" s="272"/>
      <c r="T471" s="272"/>
    </row>
    <row r="472" spans="1:20" ht="14.25" customHeight="1">
      <c r="A472" s="292"/>
      <c r="B472" s="295"/>
      <c r="C472" s="295"/>
      <c r="D472" s="405"/>
      <c r="E472" s="307"/>
      <c r="F472" s="341"/>
      <c r="G472" s="273"/>
      <c r="H472" s="347"/>
      <c r="I472" s="273"/>
      <c r="J472" s="347"/>
      <c r="K472" s="19"/>
      <c r="L472" s="19"/>
      <c r="M472" s="111"/>
      <c r="N472" s="74"/>
      <c r="O472" s="88">
        <f t="shared" si="496"/>
        <v>0</v>
      </c>
      <c r="P472" s="347"/>
      <c r="Q472" s="347"/>
      <c r="R472" s="347"/>
      <c r="S472" s="272"/>
      <c r="T472" s="272"/>
    </row>
    <row r="473" spans="1:20" ht="14.25" customHeight="1">
      <c r="A473" s="293"/>
      <c r="B473" s="295"/>
      <c r="C473" s="295"/>
      <c r="D473" s="406"/>
      <c r="E473" s="307"/>
      <c r="F473" s="342"/>
      <c r="G473" s="273"/>
      <c r="H473" s="348"/>
      <c r="I473" s="273"/>
      <c r="J473" s="348"/>
      <c r="K473" s="19"/>
      <c r="L473" s="19"/>
      <c r="M473" s="19"/>
      <c r="N473" s="74"/>
      <c r="O473" s="88">
        <f t="shared" si="496"/>
        <v>0</v>
      </c>
      <c r="P473" s="348"/>
      <c r="Q473" s="348"/>
      <c r="R473" s="348"/>
      <c r="S473" s="272"/>
      <c r="T473" s="272"/>
    </row>
    <row r="474" spans="1:20" ht="14.25" customHeight="1">
      <c r="A474" s="291">
        <v>20</v>
      </c>
      <c r="B474" s="392" t="s">
        <v>50</v>
      </c>
      <c r="C474" s="392" t="s">
        <v>1975</v>
      </c>
      <c r="D474" s="318" t="s">
        <v>1620</v>
      </c>
      <c r="E474" s="291">
        <v>7.1399999999999996E-3</v>
      </c>
      <c r="F474" s="340">
        <f t="shared" si="507"/>
        <v>452.07311625</v>
      </c>
      <c r="G474" s="713"/>
      <c r="H474" s="304">
        <f t="shared" si="508"/>
        <v>0</v>
      </c>
      <c r="I474" s="404"/>
      <c r="J474" s="304">
        <f t="shared" si="509"/>
        <v>0</v>
      </c>
      <c r="K474" s="19" t="s">
        <v>65</v>
      </c>
      <c r="L474" s="19" t="s">
        <v>32</v>
      </c>
      <c r="M474" s="19">
        <v>1</v>
      </c>
      <c r="N474" s="74">
        <v>387.5</v>
      </c>
      <c r="O474" s="88">
        <f t="shared" si="496"/>
        <v>387.5</v>
      </c>
      <c r="P474" s="304">
        <f t="shared" ref="P474" si="530">E474*F474</f>
        <v>3.2278020500249998</v>
      </c>
      <c r="Q474" s="304">
        <f t="shared" ref="Q474" si="531">SUM(O474:O477)</f>
        <v>387.5</v>
      </c>
      <c r="R474" s="304">
        <f t="shared" ref="R474" si="532">Q474*1.02*1.05*$R$15</f>
        <v>452.07311625</v>
      </c>
      <c r="S474" s="272">
        <f t="shared" ref="S474" si="533">F474*$S$18</f>
        <v>582.52539338216593</v>
      </c>
      <c r="T474" s="272">
        <f t="shared" ref="T474" si="534">E474*S474</f>
        <v>4.159231308748665</v>
      </c>
    </row>
    <row r="475" spans="1:20" ht="14.25" customHeight="1">
      <c r="A475" s="292"/>
      <c r="B475" s="393"/>
      <c r="C475" s="393"/>
      <c r="D475" s="405"/>
      <c r="E475" s="292"/>
      <c r="F475" s="341"/>
      <c r="G475" s="714"/>
      <c r="H475" s="347"/>
      <c r="I475" s="405"/>
      <c r="J475" s="347"/>
      <c r="K475" s="19"/>
      <c r="L475" s="19"/>
      <c r="M475" s="19"/>
      <c r="N475" s="74"/>
      <c r="O475" s="88">
        <f t="shared" si="496"/>
        <v>0</v>
      </c>
      <c r="P475" s="347"/>
      <c r="Q475" s="347"/>
      <c r="R475" s="347"/>
      <c r="S475" s="272"/>
      <c r="T475" s="272"/>
    </row>
    <row r="476" spans="1:20" ht="14.25" customHeight="1">
      <c r="A476" s="292"/>
      <c r="B476" s="393"/>
      <c r="C476" s="393"/>
      <c r="D476" s="405"/>
      <c r="E476" s="292"/>
      <c r="F476" s="341"/>
      <c r="G476" s="714"/>
      <c r="H476" s="347"/>
      <c r="I476" s="405"/>
      <c r="J476" s="347"/>
      <c r="K476" s="19"/>
      <c r="L476" s="19"/>
      <c r="M476" s="20"/>
      <c r="N476" s="74"/>
      <c r="O476" s="88">
        <f t="shared" si="496"/>
        <v>0</v>
      </c>
      <c r="P476" s="347"/>
      <c r="Q476" s="347"/>
      <c r="R476" s="347"/>
      <c r="S476" s="272"/>
      <c r="T476" s="272"/>
    </row>
    <row r="477" spans="1:20" ht="14.25" customHeight="1">
      <c r="A477" s="293"/>
      <c r="B477" s="394"/>
      <c r="C477" s="394"/>
      <c r="D477" s="406"/>
      <c r="E477" s="293"/>
      <c r="F477" s="342"/>
      <c r="G477" s="715"/>
      <c r="H477" s="348"/>
      <c r="I477" s="406"/>
      <c r="J477" s="348"/>
      <c r="K477" s="19"/>
      <c r="L477" s="19"/>
      <c r="M477" s="19"/>
      <c r="N477" s="74"/>
      <c r="O477" s="88">
        <f t="shared" si="496"/>
        <v>0</v>
      </c>
      <c r="P477" s="348"/>
      <c r="Q477" s="348"/>
      <c r="R477" s="348"/>
      <c r="S477" s="272"/>
      <c r="T477" s="272"/>
    </row>
    <row r="478" spans="1:20" ht="14.25" customHeight="1">
      <c r="A478" s="291">
        <v>21</v>
      </c>
      <c r="B478" s="295" t="s">
        <v>666</v>
      </c>
      <c r="C478" s="295" t="s">
        <v>1978</v>
      </c>
      <c r="D478" s="272" t="s">
        <v>1619</v>
      </c>
      <c r="E478" s="303">
        <v>70</v>
      </c>
      <c r="F478" s="340">
        <f t="shared" si="507"/>
        <v>0.27900376599999999</v>
      </c>
      <c r="G478" s="273">
        <v>0.11700000000000001</v>
      </c>
      <c r="H478" s="304">
        <f t="shared" si="508"/>
        <v>0.24671439000000001</v>
      </c>
      <c r="I478" s="354">
        <v>9.4000000000000004E-3</v>
      </c>
      <c r="J478" s="304">
        <f t="shared" si="509"/>
        <v>3.2289376000000002E-2</v>
      </c>
      <c r="K478" s="19"/>
      <c r="L478" s="19"/>
      <c r="M478" s="19"/>
      <c r="N478" s="74"/>
      <c r="O478" s="88">
        <f t="shared" si="496"/>
        <v>0</v>
      </c>
      <c r="P478" s="304">
        <f t="shared" ref="P478" si="535">E478*F478</f>
        <v>19.530263619999999</v>
      </c>
      <c r="Q478" s="304">
        <f t="shared" ref="Q478" si="536">SUM(O478:O481)</f>
        <v>0</v>
      </c>
      <c r="R478" s="304">
        <f t="shared" ref="R478" si="537">Q478*1.02*1.05*$R$15</f>
        <v>0</v>
      </c>
      <c r="S478" s="272">
        <f t="shared" ref="S478" si="538">F478*$S$18</f>
        <v>0.35951436327918501</v>
      </c>
      <c r="T478" s="272">
        <f t="shared" ref="T478" si="539">E478*S478</f>
        <v>25.166005429542952</v>
      </c>
    </row>
    <row r="479" spans="1:20" ht="14.25" customHeight="1">
      <c r="A479" s="292"/>
      <c r="B479" s="295"/>
      <c r="C479" s="295"/>
      <c r="D479" s="346"/>
      <c r="E479" s="303"/>
      <c r="F479" s="341"/>
      <c r="G479" s="273"/>
      <c r="H479" s="347"/>
      <c r="I479" s="354"/>
      <c r="J479" s="347"/>
      <c r="K479" s="19"/>
      <c r="L479" s="19"/>
      <c r="M479" s="19"/>
      <c r="N479" s="74"/>
      <c r="O479" s="88">
        <f t="shared" si="496"/>
        <v>0</v>
      </c>
      <c r="P479" s="347"/>
      <c r="Q479" s="347"/>
      <c r="R479" s="347"/>
      <c r="S479" s="272"/>
      <c r="T479" s="272"/>
    </row>
    <row r="480" spans="1:20" ht="14.25" customHeight="1">
      <c r="A480" s="292"/>
      <c r="B480" s="295"/>
      <c r="C480" s="295"/>
      <c r="D480" s="346"/>
      <c r="E480" s="303"/>
      <c r="F480" s="341"/>
      <c r="G480" s="273"/>
      <c r="H480" s="347"/>
      <c r="I480" s="354"/>
      <c r="J480" s="347"/>
      <c r="K480" s="19"/>
      <c r="L480" s="19"/>
      <c r="M480" s="111"/>
      <c r="N480" s="74"/>
      <c r="O480" s="88">
        <f t="shared" si="496"/>
        <v>0</v>
      </c>
      <c r="P480" s="347"/>
      <c r="Q480" s="347"/>
      <c r="R480" s="347"/>
      <c r="S480" s="272"/>
      <c r="T480" s="272"/>
    </row>
    <row r="481" spans="1:20" ht="14.25" customHeight="1">
      <c r="A481" s="293"/>
      <c r="B481" s="295"/>
      <c r="C481" s="295"/>
      <c r="D481" s="346"/>
      <c r="E481" s="303"/>
      <c r="F481" s="342"/>
      <c r="G481" s="273"/>
      <c r="H481" s="348"/>
      <c r="I481" s="354"/>
      <c r="J481" s="348"/>
      <c r="K481" s="19"/>
      <c r="L481" s="19"/>
      <c r="M481" s="19"/>
      <c r="N481" s="74"/>
      <c r="O481" s="88">
        <f t="shared" si="496"/>
        <v>0</v>
      </c>
      <c r="P481" s="348"/>
      <c r="Q481" s="348"/>
      <c r="R481" s="348"/>
      <c r="S481" s="272"/>
      <c r="T481" s="272"/>
    </row>
    <row r="482" spans="1:20" ht="14.25" customHeight="1">
      <c r="A482" s="291">
        <v>22</v>
      </c>
      <c r="B482" s="339" t="s">
        <v>660</v>
      </c>
      <c r="C482" s="295" t="s">
        <v>1979</v>
      </c>
      <c r="D482" s="351" t="s">
        <v>1618</v>
      </c>
      <c r="E482" s="307">
        <v>2.1999999999999999E-2</v>
      </c>
      <c r="F482" s="340">
        <f t="shared" si="507"/>
        <v>692.03702899999985</v>
      </c>
      <c r="G482" s="273">
        <v>38.700000000000003</v>
      </c>
      <c r="H482" s="304">
        <f t="shared" si="508"/>
        <v>81.605529000000004</v>
      </c>
      <c r="I482" s="273">
        <v>1.1000000000000001</v>
      </c>
      <c r="J482" s="304">
        <f t="shared" si="509"/>
        <v>3.7785440000000001</v>
      </c>
      <c r="K482" s="19" t="s">
        <v>664</v>
      </c>
      <c r="L482" s="19" t="s">
        <v>37</v>
      </c>
      <c r="M482" s="19">
        <v>1.04</v>
      </c>
      <c r="N482" s="74">
        <v>500</v>
      </c>
      <c r="O482" s="88">
        <f t="shared" si="496"/>
        <v>520</v>
      </c>
      <c r="P482" s="304">
        <f t="shared" ref="P482" si="540">E482*F482</f>
        <v>15.224814637999996</v>
      </c>
      <c r="Q482" s="304">
        <f t="shared" ref="Q482" si="541">SUM(O482:O485)</f>
        <v>520</v>
      </c>
      <c r="R482" s="304">
        <f t="shared" ref="R482" si="542">Q482*1.02*1.05*$R$15</f>
        <v>606.6529559999999</v>
      </c>
      <c r="S482" s="272">
        <f t="shared" ref="S482" si="543">F482*$S$18</f>
        <v>891.73438557296708</v>
      </c>
      <c r="T482" s="272">
        <f t="shared" ref="T482" si="544">E482*S482</f>
        <v>19.618156482605276</v>
      </c>
    </row>
    <row r="483" spans="1:20" ht="14.25" customHeight="1">
      <c r="A483" s="292"/>
      <c r="B483" s="339"/>
      <c r="C483" s="295"/>
      <c r="D483" s="273"/>
      <c r="E483" s="307"/>
      <c r="F483" s="341"/>
      <c r="G483" s="273"/>
      <c r="H483" s="347"/>
      <c r="I483" s="273"/>
      <c r="J483" s="347"/>
      <c r="K483" s="19"/>
      <c r="L483" s="19"/>
      <c r="M483" s="19"/>
      <c r="N483" s="74"/>
      <c r="O483" s="88">
        <f t="shared" si="496"/>
        <v>0</v>
      </c>
      <c r="P483" s="347"/>
      <c r="Q483" s="347"/>
      <c r="R483" s="347"/>
      <c r="S483" s="272"/>
      <c r="T483" s="272"/>
    </row>
    <row r="484" spans="1:20" ht="14.25" customHeight="1">
      <c r="A484" s="292"/>
      <c r="B484" s="339"/>
      <c r="C484" s="295"/>
      <c r="D484" s="273"/>
      <c r="E484" s="307"/>
      <c r="F484" s="341"/>
      <c r="G484" s="273"/>
      <c r="H484" s="347"/>
      <c r="I484" s="273"/>
      <c r="J484" s="347"/>
      <c r="K484" s="19"/>
      <c r="L484" s="19"/>
      <c r="M484" s="111"/>
      <c r="N484" s="74"/>
      <c r="O484" s="88">
        <f t="shared" si="496"/>
        <v>0</v>
      </c>
      <c r="P484" s="347"/>
      <c r="Q484" s="347"/>
      <c r="R484" s="347"/>
      <c r="S484" s="272"/>
      <c r="T484" s="272"/>
    </row>
    <row r="485" spans="1:20" ht="14.25" customHeight="1">
      <c r="A485" s="293"/>
      <c r="B485" s="339"/>
      <c r="C485" s="295"/>
      <c r="D485" s="273"/>
      <c r="E485" s="307"/>
      <c r="F485" s="342"/>
      <c r="G485" s="273"/>
      <c r="H485" s="348"/>
      <c r="I485" s="273"/>
      <c r="J485" s="348"/>
      <c r="K485" s="19"/>
      <c r="L485" s="19"/>
      <c r="M485" s="19"/>
      <c r="N485" s="74"/>
      <c r="O485" s="88">
        <f t="shared" si="496"/>
        <v>0</v>
      </c>
      <c r="P485" s="348"/>
      <c r="Q485" s="348"/>
      <c r="R485" s="348"/>
      <c r="S485" s="272"/>
      <c r="T485" s="272"/>
    </row>
    <row r="486" spans="1:20" ht="14.25" customHeight="1">
      <c r="A486" s="324"/>
      <c r="B486" s="327"/>
      <c r="C486" s="330" t="s">
        <v>1923</v>
      </c>
      <c r="D486" s="327"/>
      <c r="E486" s="327"/>
      <c r="F486" s="333" t="e">
        <f>H486+J486+R486</f>
        <v>#VALUE!</v>
      </c>
      <c r="G486" s="412"/>
      <c r="H486" s="415">
        <f>G486*$P$7/1000</f>
        <v>0</v>
      </c>
      <c r="I486" s="418"/>
      <c r="J486" s="415">
        <f>I486*$P$8/1000</f>
        <v>0</v>
      </c>
      <c r="K486" s="76"/>
      <c r="L486" s="76"/>
      <c r="M486" s="76"/>
      <c r="N486" s="77"/>
      <c r="O486" s="78">
        <f t="shared" si="496"/>
        <v>0</v>
      </c>
      <c r="P486" s="415" t="e">
        <f>E486*F486</f>
        <v>#VALUE!</v>
      </c>
      <c r="Q486" s="415">
        <f>SUM(O486:O489)</f>
        <v>0</v>
      </c>
      <c r="R486" s="415" t="e">
        <f>Q486*1.02*1.05*$R$14</f>
        <v>#VALUE!</v>
      </c>
      <c r="S486" s="421"/>
      <c r="T486" s="422">
        <f>SUM(T398:T485)</f>
        <v>1005.1897867203817</v>
      </c>
    </row>
    <row r="487" spans="1:20" ht="14.25" customHeight="1">
      <c r="A487" s="325"/>
      <c r="B487" s="328"/>
      <c r="C487" s="331"/>
      <c r="D487" s="328"/>
      <c r="E487" s="328"/>
      <c r="F487" s="334"/>
      <c r="G487" s="413"/>
      <c r="H487" s="416"/>
      <c r="I487" s="419"/>
      <c r="J487" s="416"/>
      <c r="K487" s="76"/>
      <c r="L487" s="76"/>
      <c r="M487" s="76"/>
      <c r="N487" s="77"/>
      <c r="O487" s="78">
        <f t="shared" si="496"/>
        <v>0</v>
      </c>
      <c r="P487" s="416"/>
      <c r="Q487" s="416"/>
      <c r="R487" s="416"/>
      <c r="S487" s="421"/>
      <c r="T487" s="423"/>
    </row>
    <row r="488" spans="1:20" ht="14.25" customHeight="1">
      <c r="A488" s="325"/>
      <c r="B488" s="328"/>
      <c r="C488" s="331"/>
      <c r="D488" s="328"/>
      <c r="E488" s="328"/>
      <c r="F488" s="334"/>
      <c r="G488" s="413"/>
      <c r="H488" s="416"/>
      <c r="I488" s="419"/>
      <c r="J488" s="416"/>
      <c r="K488" s="76"/>
      <c r="L488" s="76"/>
      <c r="M488" s="76"/>
      <c r="N488" s="77"/>
      <c r="O488" s="78">
        <f t="shared" si="496"/>
        <v>0</v>
      </c>
      <c r="P488" s="416"/>
      <c r="Q488" s="416"/>
      <c r="R488" s="416"/>
      <c r="S488" s="421"/>
      <c r="T488" s="423"/>
    </row>
    <row r="489" spans="1:20" ht="14.25" customHeight="1">
      <c r="A489" s="326"/>
      <c r="B489" s="329"/>
      <c r="C489" s="332"/>
      <c r="D489" s="329"/>
      <c r="E489" s="329"/>
      <c r="F489" s="335"/>
      <c r="G489" s="414"/>
      <c r="H489" s="417"/>
      <c r="I489" s="420"/>
      <c r="J489" s="417"/>
      <c r="K489" s="76"/>
      <c r="L489" s="76"/>
      <c r="M489" s="76"/>
      <c r="N489" s="77"/>
      <c r="O489" s="78">
        <f t="shared" si="496"/>
        <v>0</v>
      </c>
      <c r="P489" s="417"/>
      <c r="Q489" s="417"/>
      <c r="R489" s="417"/>
      <c r="S489" s="421"/>
      <c r="T489" s="424"/>
    </row>
    <row r="490" spans="1:20" ht="14.25" customHeight="1">
      <c r="A490" s="324"/>
      <c r="B490" s="327"/>
      <c r="C490" s="330" t="s">
        <v>1924</v>
      </c>
      <c r="D490" s="327"/>
      <c r="E490" s="327"/>
      <c r="F490" s="333" t="e">
        <f>H490+J490+R490</f>
        <v>#VALUE!</v>
      </c>
      <c r="G490" s="412"/>
      <c r="H490" s="415">
        <f>G490*$P$7/1000</f>
        <v>0</v>
      </c>
      <c r="I490" s="418"/>
      <c r="J490" s="415">
        <f>I490*$P$8/1000</f>
        <v>0</v>
      </c>
      <c r="K490" s="76"/>
      <c r="L490" s="76"/>
      <c r="M490" s="76"/>
      <c r="N490" s="77"/>
      <c r="O490" s="78">
        <f t="shared" si="496"/>
        <v>0</v>
      </c>
      <c r="P490" s="415" t="e">
        <f>E490*F490</f>
        <v>#VALUE!</v>
      </c>
      <c r="Q490" s="415">
        <f>SUM(O490:O493)</f>
        <v>0</v>
      </c>
      <c r="R490" s="415" t="e">
        <f>Q490*1.02*1.05*$R$14</f>
        <v>#VALUE!</v>
      </c>
      <c r="S490" s="421"/>
      <c r="T490" s="425">
        <f>(T486*100%)/$T$1718</f>
        <v>2.722731728636946E-2</v>
      </c>
    </row>
    <row r="491" spans="1:20" ht="14.25" customHeight="1">
      <c r="A491" s="325"/>
      <c r="B491" s="328"/>
      <c r="C491" s="331"/>
      <c r="D491" s="328"/>
      <c r="E491" s="328"/>
      <c r="F491" s="334"/>
      <c r="G491" s="413"/>
      <c r="H491" s="416"/>
      <c r="I491" s="419"/>
      <c r="J491" s="416"/>
      <c r="K491" s="76"/>
      <c r="L491" s="76"/>
      <c r="M491" s="76"/>
      <c r="N491" s="77"/>
      <c r="O491" s="78">
        <f t="shared" si="496"/>
        <v>0</v>
      </c>
      <c r="P491" s="416"/>
      <c r="Q491" s="416"/>
      <c r="R491" s="416"/>
      <c r="S491" s="421"/>
      <c r="T491" s="425"/>
    </row>
    <row r="492" spans="1:20" ht="14.25" customHeight="1">
      <c r="A492" s="325"/>
      <c r="B492" s="328"/>
      <c r="C492" s="331"/>
      <c r="D492" s="328"/>
      <c r="E492" s="328"/>
      <c r="F492" s="334"/>
      <c r="G492" s="413"/>
      <c r="H492" s="416"/>
      <c r="I492" s="419"/>
      <c r="J492" s="416"/>
      <c r="K492" s="76"/>
      <c r="L492" s="76"/>
      <c r="M492" s="76"/>
      <c r="N492" s="77"/>
      <c r="O492" s="78">
        <f t="shared" si="496"/>
        <v>0</v>
      </c>
      <c r="P492" s="416"/>
      <c r="Q492" s="416"/>
      <c r="R492" s="416"/>
      <c r="S492" s="421"/>
      <c r="T492" s="425"/>
    </row>
    <row r="493" spans="1:20" ht="14.25" customHeight="1">
      <c r="A493" s="326"/>
      <c r="B493" s="329"/>
      <c r="C493" s="332"/>
      <c r="D493" s="329"/>
      <c r="E493" s="329"/>
      <c r="F493" s="335"/>
      <c r="G493" s="414"/>
      <c r="H493" s="417"/>
      <c r="I493" s="420"/>
      <c r="J493" s="417"/>
      <c r="K493" s="76"/>
      <c r="L493" s="76"/>
      <c r="M493" s="76"/>
      <c r="N493" s="77"/>
      <c r="O493" s="78">
        <f t="shared" si="496"/>
        <v>0</v>
      </c>
      <c r="P493" s="417"/>
      <c r="Q493" s="417"/>
      <c r="R493" s="417"/>
      <c r="S493" s="421"/>
      <c r="T493" s="425"/>
    </row>
    <row r="494" spans="1:20" ht="14.25" customHeight="1">
      <c r="A494" s="637"/>
      <c r="B494" s="392"/>
      <c r="C494" s="710" t="s">
        <v>1983</v>
      </c>
      <c r="D494" s="291"/>
      <c r="E494" s="340"/>
      <c r="F494" s="340">
        <f t="shared" si="507"/>
        <v>0</v>
      </c>
      <c r="G494" s="404"/>
      <c r="H494" s="304">
        <f t="shared" si="508"/>
        <v>0</v>
      </c>
      <c r="I494" s="404"/>
      <c r="J494" s="304">
        <f t="shared" si="509"/>
        <v>0</v>
      </c>
      <c r="K494" s="19"/>
      <c r="L494" s="19"/>
      <c r="M494" s="19"/>
      <c r="N494" s="74"/>
      <c r="O494" s="88">
        <f t="shared" si="496"/>
        <v>0</v>
      </c>
      <c r="P494" s="304">
        <f t="shared" ref="P494" si="545">E494*F494</f>
        <v>0</v>
      </c>
      <c r="Q494" s="304">
        <f t="shared" ref="Q494" si="546">SUM(O494:O497)</f>
        <v>0</v>
      </c>
      <c r="R494" s="304">
        <f t="shared" ref="R494" si="547">Q494*1.02*1.05*$R$15</f>
        <v>0</v>
      </c>
      <c r="S494" s="272">
        <f t="shared" ref="S494" si="548">F494*$S$18</f>
        <v>0</v>
      </c>
      <c r="T494" s="272">
        <f t="shared" ref="T494" si="549">E494*S494</f>
        <v>0</v>
      </c>
    </row>
    <row r="495" spans="1:20" ht="14.25" customHeight="1">
      <c r="A495" s="638"/>
      <c r="B495" s="393"/>
      <c r="C495" s="711"/>
      <c r="D495" s="292"/>
      <c r="E495" s="341"/>
      <c r="F495" s="341"/>
      <c r="G495" s="405"/>
      <c r="H495" s="347"/>
      <c r="I495" s="405"/>
      <c r="J495" s="347"/>
      <c r="K495" s="19"/>
      <c r="L495" s="19"/>
      <c r="M495" s="19"/>
      <c r="N495" s="74"/>
      <c r="O495" s="88">
        <f t="shared" si="496"/>
        <v>0</v>
      </c>
      <c r="P495" s="347"/>
      <c r="Q495" s="347"/>
      <c r="R495" s="347"/>
      <c r="S495" s="272"/>
      <c r="T495" s="272"/>
    </row>
    <row r="496" spans="1:20" ht="14.25" customHeight="1">
      <c r="A496" s="638"/>
      <c r="B496" s="393"/>
      <c r="C496" s="711"/>
      <c r="D496" s="292"/>
      <c r="E496" s="341"/>
      <c r="F496" s="341"/>
      <c r="G496" s="405"/>
      <c r="H496" s="347"/>
      <c r="I496" s="405"/>
      <c r="J496" s="347"/>
      <c r="K496" s="19"/>
      <c r="L496" s="19"/>
      <c r="M496" s="20"/>
      <c r="N496" s="74"/>
      <c r="O496" s="88">
        <f t="shared" si="496"/>
        <v>0</v>
      </c>
      <c r="P496" s="347"/>
      <c r="Q496" s="347"/>
      <c r="R496" s="347"/>
      <c r="S496" s="272"/>
      <c r="T496" s="272"/>
    </row>
    <row r="497" spans="1:20" ht="14.25" customHeight="1">
      <c r="A497" s="639"/>
      <c r="B497" s="394"/>
      <c r="C497" s="712"/>
      <c r="D497" s="293"/>
      <c r="E497" s="342"/>
      <c r="F497" s="342"/>
      <c r="G497" s="406"/>
      <c r="H497" s="348"/>
      <c r="I497" s="406"/>
      <c r="J497" s="348"/>
      <c r="K497" s="19"/>
      <c r="L497" s="19"/>
      <c r="M497" s="19"/>
      <c r="N497" s="74"/>
      <c r="O497" s="88">
        <f t="shared" si="496"/>
        <v>0</v>
      </c>
      <c r="P497" s="348"/>
      <c r="Q497" s="348"/>
      <c r="R497" s="348"/>
      <c r="S497" s="272"/>
      <c r="T497" s="272"/>
    </row>
    <row r="498" spans="1:20" ht="14.25" customHeight="1">
      <c r="A498" s="707">
        <v>1</v>
      </c>
      <c r="B498" s="368" t="s">
        <v>476</v>
      </c>
      <c r="C498" s="368" t="s">
        <v>1984</v>
      </c>
      <c r="D498" s="272" t="s">
        <v>1619</v>
      </c>
      <c r="E498" s="508">
        <v>9</v>
      </c>
      <c r="F498" s="340">
        <f t="shared" si="507"/>
        <v>17.516583000000001</v>
      </c>
      <c r="G498" s="507">
        <v>3.58</v>
      </c>
      <c r="H498" s="304">
        <f t="shared" si="508"/>
        <v>7.5490386000000012</v>
      </c>
      <c r="I498" s="507">
        <v>0.12</v>
      </c>
      <c r="J498" s="304">
        <f t="shared" si="509"/>
        <v>0.41220479999999998</v>
      </c>
      <c r="K498" s="102" t="s">
        <v>439</v>
      </c>
      <c r="L498" s="102" t="s">
        <v>31</v>
      </c>
      <c r="M498" s="101">
        <v>1</v>
      </c>
      <c r="N498" s="101">
        <v>8.6</v>
      </c>
      <c r="O498" s="88">
        <f t="shared" si="496"/>
        <v>8.6</v>
      </c>
      <c r="P498" s="304">
        <f t="shared" ref="P498" si="550">E498*F498</f>
        <v>157.649247</v>
      </c>
      <c r="Q498" s="304">
        <f t="shared" ref="Q498" si="551">SUM(O498:O501)</f>
        <v>8.6</v>
      </c>
      <c r="R498" s="304">
        <f>Q498*1.02*$R$15</f>
        <v>9.5553395999999999</v>
      </c>
      <c r="S498" s="272">
        <f>(F498-S1614)*$S$18</f>
        <v>11.489592795930239</v>
      </c>
      <c r="T498" s="272">
        <f t="shared" ref="T498" si="552">E498*S498</f>
        <v>103.40633516337215</v>
      </c>
    </row>
    <row r="499" spans="1:20" ht="14.25" customHeight="1">
      <c r="A499" s="708"/>
      <c r="B499" s="368"/>
      <c r="C499" s="368"/>
      <c r="D499" s="346"/>
      <c r="E499" s="508"/>
      <c r="F499" s="341"/>
      <c r="G499" s="507"/>
      <c r="H499" s="347"/>
      <c r="I499" s="507"/>
      <c r="J499" s="347"/>
      <c r="K499" s="102"/>
      <c r="L499" s="102"/>
      <c r="M499" s="102"/>
      <c r="N499" s="101"/>
      <c r="O499" s="88">
        <f t="shared" si="496"/>
        <v>0</v>
      </c>
      <c r="P499" s="347"/>
      <c r="Q499" s="347"/>
      <c r="R499" s="347"/>
      <c r="S499" s="272"/>
      <c r="T499" s="272"/>
    </row>
    <row r="500" spans="1:20" ht="14.25" customHeight="1">
      <c r="A500" s="708"/>
      <c r="B500" s="368"/>
      <c r="C500" s="368"/>
      <c r="D500" s="346"/>
      <c r="E500" s="508"/>
      <c r="F500" s="341"/>
      <c r="G500" s="507"/>
      <c r="H500" s="347"/>
      <c r="I500" s="507"/>
      <c r="J500" s="347"/>
      <c r="K500" s="102"/>
      <c r="L500" s="102"/>
      <c r="M500" s="104"/>
      <c r="N500" s="101"/>
      <c r="O500" s="88">
        <f t="shared" si="496"/>
        <v>0</v>
      </c>
      <c r="P500" s="347"/>
      <c r="Q500" s="347"/>
      <c r="R500" s="347"/>
      <c r="S500" s="272"/>
      <c r="T500" s="272"/>
    </row>
    <row r="501" spans="1:20" ht="14.25" customHeight="1">
      <c r="A501" s="709"/>
      <c r="B501" s="368"/>
      <c r="C501" s="368"/>
      <c r="D501" s="346"/>
      <c r="E501" s="508"/>
      <c r="F501" s="342"/>
      <c r="G501" s="507"/>
      <c r="H501" s="348"/>
      <c r="I501" s="507"/>
      <c r="J501" s="348"/>
      <c r="K501" s="102"/>
      <c r="L501" s="102"/>
      <c r="M501" s="102"/>
      <c r="N501" s="101"/>
      <c r="O501" s="88">
        <f t="shared" si="496"/>
        <v>0</v>
      </c>
      <c r="P501" s="348"/>
      <c r="Q501" s="348"/>
      <c r="R501" s="348"/>
      <c r="S501" s="272"/>
      <c r="T501" s="272"/>
    </row>
    <row r="502" spans="1:20" ht="14.25" customHeight="1">
      <c r="A502" s="637">
        <v>2</v>
      </c>
      <c r="B502" s="368" t="s">
        <v>477</v>
      </c>
      <c r="C502" s="368" t="s">
        <v>1985</v>
      </c>
      <c r="D502" s="351" t="s">
        <v>1616</v>
      </c>
      <c r="E502" s="509">
        <v>6.6</v>
      </c>
      <c r="F502" s="340">
        <f t="shared" si="507"/>
        <v>5.8036643697699999</v>
      </c>
      <c r="G502" s="507">
        <v>0.67</v>
      </c>
      <c r="H502" s="304">
        <f t="shared" si="508"/>
        <v>1.4128089000000001</v>
      </c>
      <c r="I502" s="507">
        <v>0.04</v>
      </c>
      <c r="J502" s="304">
        <f t="shared" si="509"/>
        <v>0.13740160000000001</v>
      </c>
      <c r="K502" s="102" t="s">
        <v>279</v>
      </c>
      <c r="L502" s="102" t="s">
        <v>26</v>
      </c>
      <c r="M502" s="101">
        <v>1</v>
      </c>
      <c r="N502" s="101">
        <v>3.0419999999999998</v>
      </c>
      <c r="O502" s="88">
        <f t="shared" si="496"/>
        <v>3.0419999999999998</v>
      </c>
      <c r="P502" s="304">
        <f t="shared" ref="P502" si="553">E502*F502</f>
        <v>38.304184840481994</v>
      </c>
      <c r="Q502" s="304">
        <f t="shared" ref="Q502" si="554">SUM(O502:O505)</f>
        <v>3.6458999999999997</v>
      </c>
      <c r="R502" s="304">
        <f t="shared" ref="R502" si="555">Q502*1.02*1.05*$R$15</f>
        <v>4.2534538697699995</v>
      </c>
      <c r="S502" s="272">
        <f t="shared" ref="S502" si="556">F502*$S$18</f>
        <v>7.4783961897630959</v>
      </c>
      <c r="T502" s="272">
        <f t="shared" ref="T502" si="557">E502*S502</f>
        <v>49.357414852436428</v>
      </c>
    </row>
    <row r="503" spans="1:20" ht="14.25" customHeight="1">
      <c r="A503" s="638"/>
      <c r="B503" s="368"/>
      <c r="C503" s="368"/>
      <c r="D503" s="273"/>
      <c r="E503" s="509"/>
      <c r="F503" s="341"/>
      <c r="G503" s="507"/>
      <c r="H503" s="347"/>
      <c r="I503" s="507"/>
      <c r="J503" s="347"/>
      <c r="K503" s="102"/>
      <c r="L503" s="102"/>
      <c r="M503" s="102"/>
      <c r="N503" s="101"/>
      <c r="O503" s="88">
        <f t="shared" si="496"/>
        <v>0</v>
      </c>
      <c r="P503" s="347"/>
      <c r="Q503" s="347"/>
      <c r="R503" s="347"/>
      <c r="S503" s="272"/>
      <c r="T503" s="272"/>
    </row>
    <row r="504" spans="1:20" ht="14.25" customHeight="1">
      <c r="A504" s="638"/>
      <c r="B504" s="368"/>
      <c r="C504" s="368"/>
      <c r="D504" s="273"/>
      <c r="E504" s="509"/>
      <c r="F504" s="341"/>
      <c r="G504" s="507"/>
      <c r="H504" s="347"/>
      <c r="I504" s="507"/>
      <c r="J504" s="347"/>
      <c r="K504" s="102" t="s">
        <v>206</v>
      </c>
      <c r="L504" s="102" t="s">
        <v>34</v>
      </c>
      <c r="M504" s="195">
        <v>1.22</v>
      </c>
      <c r="N504" s="101">
        <v>0.495</v>
      </c>
      <c r="O504" s="88">
        <f t="shared" si="496"/>
        <v>0.60389999999999999</v>
      </c>
      <c r="P504" s="347"/>
      <c r="Q504" s="347"/>
      <c r="R504" s="347"/>
      <c r="S504" s="272"/>
      <c r="T504" s="272"/>
    </row>
    <row r="505" spans="1:20" ht="14.25" customHeight="1">
      <c r="A505" s="639"/>
      <c r="B505" s="368"/>
      <c r="C505" s="368"/>
      <c r="D505" s="273"/>
      <c r="E505" s="509"/>
      <c r="F505" s="342"/>
      <c r="G505" s="507"/>
      <c r="H505" s="348"/>
      <c r="I505" s="507"/>
      <c r="J505" s="348"/>
      <c r="K505" s="102"/>
      <c r="L505" s="102"/>
      <c r="M505" s="102"/>
      <c r="N505" s="101"/>
      <c r="O505" s="88">
        <f t="shared" si="496"/>
        <v>0</v>
      </c>
      <c r="P505" s="348"/>
      <c r="Q505" s="348"/>
      <c r="R505" s="348"/>
      <c r="S505" s="272"/>
      <c r="T505" s="272"/>
    </row>
    <row r="506" spans="1:20" ht="14.25" customHeight="1">
      <c r="A506" s="637">
        <v>3</v>
      </c>
      <c r="B506" s="295" t="s">
        <v>205</v>
      </c>
      <c r="C506" s="295" t="s">
        <v>1986</v>
      </c>
      <c r="D506" s="351" t="s">
        <v>1988</v>
      </c>
      <c r="E506" s="307">
        <v>0.82499999999999996</v>
      </c>
      <c r="F506" s="340">
        <f t="shared" si="507"/>
        <v>0.72191700250000002</v>
      </c>
      <c r="G506" s="337">
        <v>6.0999999999999999E-2</v>
      </c>
      <c r="H506" s="304">
        <f t="shared" si="508"/>
        <v>0.12862887000000001</v>
      </c>
      <c r="I506" s="337">
        <v>4.5999999999999999E-3</v>
      </c>
      <c r="J506" s="304">
        <f t="shared" si="509"/>
        <v>1.5801183999999999E-2</v>
      </c>
      <c r="K506" s="19" t="s">
        <v>482</v>
      </c>
      <c r="L506" s="19" t="s">
        <v>34</v>
      </c>
      <c r="M506" s="19">
        <v>1</v>
      </c>
      <c r="N506" s="74">
        <v>0.495</v>
      </c>
      <c r="O506" s="88">
        <f t="shared" si="496"/>
        <v>0.495</v>
      </c>
      <c r="P506" s="304">
        <f t="shared" ref="P506" si="558">E506*F506</f>
        <v>0.5955815270625</v>
      </c>
      <c r="Q506" s="304">
        <f t="shared" ref="Q506" si="559">SUM(O506:O509)</f>
        <v>0.495</v>
      </c>
      <c r="R506" s="304">
        <f t="shared" ref="R506" si="560">Q506*1.02*1.05*$R$15</f>
        <v>0.57748694850000004</v>
      </c>
      <c r="S506" s="272">
        <f t="shared" ref="S506" si="561">F506*$S$18</f>
        <v>0.93023666029728558</v>
      </c>
      <c r="T506" s="272">
        <f t="shared" ref="T506" si="562">E506*S506</f>
        <v>0.76744524474526055</v>
      </c>
    </row>
    <row r="507" spans="1:20" ht="14.25" customHeight="1">
      <c r="A507" s="638"/>
      <c r="B507" s="295"/>
      <c r="C507" s="295"/>
      <c r="D507" s="273"/>
      <c r="E507" s="307"/>
      <c r="F507" s="341"/>
      <c r="G507" s="337"/>
      <c r="H507" s="347"/>
      <c r="I507" s="337"/>
      <c r="J507" s="347"/>
      <c r="K507" s="19"/>
      <c r="L507" s="19"/>
      <c r="M507" s="19"/>
      <c r="N507" s="74"/>
      <c r="O507" s="88">
        <f t="shared" si="496"/>
        <v>0</v>
      </c>
      <c r="P507" s="347"/>
      <c r="Q507" s="347"/>
      <c r="R507" s="347"/>
      <c r="S507" s="272"/>
      <c r="T507" s="272"/>
    </row>
    <row r="508" spans="1:20" ht="14.25" customHeight="1">
      <c r="A508" s="638"/>
      <c r="B508" s="295"/>
      <c r="C508" s="295"/>
      <c r="D508" s="273"/>
      <c r="E508" s="307"/>
      <c r="F508" s="341"/>
      <c r="G508" s="337"/>
      <c r="H508" s="347"/>
      <c r="I508" s="337"/>
      <c r="J508" s="347"/>
      <c r="K508" s="19"/>
      <c r="L508" s="19"/>
      <c r="M508" s="19"/>
      <c r="N508" s="74"/>
      <c r="O508" s="88">
        <f t="shared" si="496"/>
        <v>0</v>
      </c>
      <c r="P508" s="347"/>
      <c r="Q508" s="347"/>
      <c r="R508" s="347"/>
      <c r="S508" s="272"/>
      <c r="T508" s="272"/>
    </row>
    <row r="509" spans="1:20" ht="14.25" customHeight="1">
      <c r="A509" s="639"/>
      <c r="B509" s="295"/>
      <c r="C509" s="295"/>
      <c r="D509" s="273"/>
      <c r="E509" s="307"/>
      <c r="F509" s="342"/>
      <c r="G509" s="337"/>
      <c r="H509" s="348"/>
      <c r="I509" s="337"/>
      <c r="J509" s="348"/>
      <c r="K509" s="19"/>
      <c r="L509" s="19"/>
      <c r="M509" s="19"/>
      <c r="N509" s="74"/>
      <c r="O509" s="88">
        <f t="shared" si="496"/>
        <v>0</v>
      </c>
      <c r="P509" s="348"/>
      <c r="Q509" s="348"/>
      <c r="R509" s="348"/>
      <c r="S509" s="272"/>
      <c r="T509" s="272"/>
    </row>
    <row r="510" spans="1:20" ht="14.25" customHeight="1">
      <c r="A510" s="637">
        <v>4</v>
      </c>
      <c r="B510" s="368" t="s">
        <v>326</v>
      </c>
      <c r="C510" s="368" t="s">
        <v>1987</v>
      </c>
      <c r="D510" s="272" t="s">
        <v>1619</v>
      </c>
      <c r="E510" s="508">
        <v>6</v>
      </c>
      <c r="F510" s="340">
        <f t="shared" si="507"/>
        <v>2.9589825599999999</v>
      </c>
      <c r="G510" s="507">
        <v>0.59199999999999997</v>
      </c>
      <c r="H510" s="304">
        <f t="shared" si="508"/>
        <v>1.2483326400000001</v>
      </c>
      <c r="I510" s="507">
        <v>0.498</v>
      </c>
      <c r="J510" s="304">
        <f t="shared" si="509"/>
        <v>1.71064992</v>
      </c>
      <c r="K510" s="102"/>
      <c r="L510" s="102"/>
      <c r="M510" s="101"/>
      <c r="N510" s="101"/>
      <c r="O510" s="88">
        <f t="shared" si="496"/>
        <v>0</v>
      </c>
      <c r="P510" s="304">
        <f t="shared" ref="P510" si="563">E510*F510</f>
        <v>17.753895360000001</v>
      </c>
      <c r="Q510" s="304">
        <f t="shared" ref="Q510" si="564">SUM(O510:O513)</f>
        <v>0</v>
      </c>
      <c r="R510" s="304">
        <f t="shared" ref="R510" si="565">Q510*1.02*1.05*$R$15</f>
        <v>0</v>
      </c>
      <c r="S510" s="272">
        <f t="shared" ref="S510" si="566">F510*$S$18</f>
        <v>3.8128400424982543</v>
      </c>
      <c r="T510" s="272">
        <f t="shared" ref="T510" si="567">E510*S510</f>
        <v>22.877040254989524</v>
      </c>
    </row>
    <row r="511" spans="1:20" ht="14.25" customHeight="1">
      <c r="A511" s="638"/>
      <c r="B511" s="368"/>
      <c r="C511" s="368"/>
      <c r="D511" s="346"/>
      <c r="E511" s="508"/>
      <c r="F511" s="341"/>
      <c r="G511" s="507"/>
      <c r="H511" s="347"/>
      <c r="I511" s="507"/>
      <c r="J511" s="347"/>
      <c r="K511" s="102"/>
      <c r="L511" s="102"/>
      <c r="M511" s="102"/>
      <c r="N511" s="101"/>
      <c r="O511" s="88">
        <f t="shared" si="496"/>
        <v>0</v>
      </c>
      <c r="P511" s="347"/>
      <c r="Q511" s="347"/>
      <c r="R511" s="347"/>
      <c r="S511" s="272"/>
      <c r="T511" s="272"/>
    </row>
    <row r="512" spans="1:20" ht="14.25" customHeight="1">
      <c r="A512" s="638"/>
      <c r="B512" s="368"/>
      <c r="C512" s="368"/>
      <c r="D512" s="346"/>
      <c r="E512" s="508"/>
      <c r="F512" s="341"/>
      <c r="G512" s="507"/>
      <c r="H512" s="347"/>
      <c r="I512" s="507"/>
      <c r="J512" s="347"/>
      <c r="K512" s="102"/>
      <c r="L512" s="102"/>
      <c r="M512" s="104"/>
      <c r="N512" s="101"/>
      <c r="O512" s="88">
        <f t="shared" si="496"/>
        <v>0</v>
      </c>
      <c r="P512" s="347"/>
      <c r="Q512" s="347"/>
      <c r="R512" s="347"/>
      <c r="S512" s="272"/>
      <c r="T512" s="272"/>
    </row>
    <row r="513" spans="1:20" ht="14.25" customHeight="1">
      <c r="A513" s="639"/>
      <c r="B513" s="368"/>
      <c r="C513" s="368"/>
      <c r="D513" s="346"/>
      <c r="E513" s="508"/>
      <c r="F513" s="342"/>
      <c r="G513" s="507"/>
      <c r="H513" s="348"/>
      <c r="I513" s="507"/>
      <c r="J513" s="348"/>
      <c r="K513" s="102"/>
      <c r="L513" s="102"/>
      <c r="M513" s="102"/>
      <c r="N513" s="101"/>
      <c r="O513" s="88">
        <f t="shared" si="496"/>
        <v>0</v>
      </c>
      <c r="P513" s="348"/>
      <c r="Q513" s="348"/>
      <c r="R513" s="348"/>
      <c r="S513" s="272"/>
      <c r="T513" s="272"/>
    </row>
    <row r="514" spans="1:20" ht="14.25" customHeight="1">
      <c r="A514" s="324"/>
      <c r="B514" s="327"/>
      <c r="C514" s="330" t="s">
        <v>1923</v>
      </c>
      <c r="D514" s="327"/>
      <c r="E514" s="327"/>
      <c r="F514" s="333" t="e">
        <f>H514+J514+R514</f>
        <v>#VALUE!</v>
      </c>
      <c r="G514" s="412"/>
      <c r="H514" s="415">
        <f>G514*$P$7/1000</f>
        <v>0</v>
      </c>
      <c r="I514" s="418"/>
      <c r="J514" s="415">
        <f>I514*$P$8/1000</f>
        <v>0</v>
      </c>
      <c r="K514" s="76"/>
      <c r="L514" s="76"/>
      <c r="M514" s="76"/>
      <c r="N514" s="77"/>
      <c r="O514" s="78">
        <f t="shared" si="496"/>
        <v>0</v>
      </c>
      <c r="P514" s="415" t="e">
        <f>E514*F514</f>
        <v>#VALUE!</v>
      </c>
      <c r="Q514" s="415">
        <f>SUM(O514:O517)</f>
        <v>0</v>
      </c>
      <c r="R514" s="415" t="e">
        <f>Q514*1.02*1.05*$R$14</f>
        <v>#VALUE!</v>
      </c>
      <c r="S514" s="421"/>
      <c r="T514" s="422">
        <f>SUM(T498:T513)</f>
        <v>176.40823551554337</v>
      </c>
    </row>
    <row r="515" spans="1:20" ht="14.25" customHeight="1">
      <c r="A515" s="325"/>
      <c r="B515" s="328"/>
      <c r="C515" s="331"/>
      <c r="D515" s="328"/>
      <c r="E515" s="328"/>
      <c r="F515" s="334"/>
      <c r="G515" s="413"/>
      <c r="H515" s="416"/>
      <c r="I515" s="419"/>
      <c r="J515" s="416"/>
      <c r="K515" s="76"/>
      <c r="L515" s="76"/>
      <c r="M515" s="76"/>
      <c r="N515" s="77"/>
      <c r="O515" s="78">
        <f t="shared" si="496"/>
        <v>0</v>
      </c>
      <c r="P515" s="416"/>
      <c r="Q515" s="416"/>
      <c r="R515" s="416"/>
      <c r="S515" s="421"/>
      <c r="T515" s="423"/>
    </row>
    <row r="516" spans="1:20" ht="14.25" customHeight="1">
      <c r="A516" s="325"/>
      <c r="B516" s="328"/>
      <c r="C516" s="331"/>
      <c r="D516" s="328"/>
      <c r="E516" s="328"/>
      <c r="F516" s="334"/>
      <c r="G516" s="413"/>
      <c r="H516" s="416"/>
      <c r="I516" s="419"/>
      <c r="J516" s="416"/>
      <c r="K516" s="76"/>
      <c r="L516" s="76"/>
      <c r="M516" s="76"/>
      <c r="N516" s="77"/>
      <c r="O516" s="78">
        <f t="shared" si="496"/>
        <v>0</v>
      </c>
      <c r="P516" s="416"/>
      <c r="Q516" s="416"/>
      <c r="R516" s="416"/>
      <c r="S516" s="421"/>
      <c r="T516" s="423"/>
    </row>
    <row r="517" spans="1:20" ht="14.25" customHeight="1">
      <c r="A517" s="326"/>
      <c r="B517" s="329"/>
      <c r="C517" s="332"/>
      <c r="D517" s="329"/>
      <c r="E517" s="329"/>
      <c r="F517" s="335"/>
      <c r="G517" s="414"/>
      <c r="H517" s="417"/>
      <c r="I517" s="420"/>
      <c r="J517" s="417"/>
      <c r="K517" s="76"/>
      <c r="L517" s="76"/>
      <c r="M517" s="76"/>
      <c r="N517" s="77"/>
      <c r="O517" s="78">
        <f t="shared" si="496"/>
        <v>0</v>
      </c>
      <c r="P517" s="417"/>
      <c r="Q517" s="417"/>
      <c r="R517" s="417"/>
      <c r="S517" s="421"/>
      <c r="T517" s="424"/>
    </row>
    <row r="518" spans="1:20" ht="14.25" customHeight="1">
      <c r="A518" s="324"/>
      <c r="B518" s="327"/>
      <c r="C518" s="330" t="s">
        <v>1924</v>
      </c>
      <c r="D518" s="327"/>
      <c r="E518" s="327"/>
      <c r="F518" s="333" t="e">
        <f>H518+J518+R518</f>
        <v>#VALUE!</v>
      </c>
      <c r="G518" s="412"/>
      <c r="H518" s="415">
        <f>G518*$P$7/1000</f>
        <v>0</v>
      </c>
      <c r="I518" s="418"/>
      <c r="J518" s="415">
        <f>I518*$P$8/1000</f>
        <v>0</v>
      </c>
      <c r="K518" s="76"/>
      <c r="L518" s="76"/>
      <c r="M518" s="76"/>
      <c r="N518" s="77"/>
      <c r="O518" s="78">
        <f t="shared" si="496"/>
        <v>0</v>
      </c>
      <c r="P518" s="415" t="e">
        <f>E518*F518</f>
        <v>#VALUE!</v>
      </c>
      <c r="Q518" s="415">
        <f>SUM(O518:O521)</f>
        <v>0</v>
      </c>
      <c r="R518" s="415" t="e">
        <f>Q518*1.02*1.05*$R$14</f>
        <v>#VALUE!</v>
      </c>
      <c r="S518" s="421"/>
      <c r="T518" s="425">
        <f>(T514*100%)/$T$1718</f>
        <v>4.7783245151956522E-3</v>
      </c>
    </row>
    <row r="519" spans="1:20" ht="14.25" customHeight="1">
      <c r="A519" s="325"/>
      <c r="B519" s="328"/>
      <c r="C519" s="331"/>
      <c r="D519" s="328"/>
      <c r="E519" s="328"/>
      <c r="F519" s="334"/>
      <c r="G519" s="413"/>
      <c r="H519" s="416"/>
      <c r="I519" s="419"/>
      <c r="J519" s="416"/>
      <c r="K519" s="76"/>
      <c r="L519" s="76"/>
      <c r="M519" s="76"/>
      <c r="N519" s="77"/>
      <c r="O519" s="78">
        <f t="shared" si="496"/>
        <v>0</v>
      </c>
      <c r="P519" s="416"/>
      <c r="Q519" s="416"/>
      <c r="R519" s="416"/>
      <c r="S519" s="421"/>
      <c r="T519" s="425"/>
    </row>
    <row r="520" spans="1:20" ht="14.25" customHeight="1">
      <c r="A520" s="325"/>
      <c r="B520" s="328"/>
      <c r="C520" s="331"/>
      <c r="D520" s="328"/>
      <c r="E520" s="328"/>
      <c r="F520" s="334"/>
      <c r="G520" s="413"/>
      <c r="H520" s="416"/>
      <c r="I520" s="419"/>
      <c r="J520" s="416"/>
      <c r="K520" s="76"/>
      <c r="L520" s="76"/>
      <c r="M520" s="76"/>
      <c r="N520" s="77"/>
      <c r="O520" s="78">
        <f t="shared" si="496"/>
        <v>0</v>
      </c>
      <c r="P520" s="416"/>
      <c r="Q520" s="416"/>
      <c r="R520" s="416"/>
      <c r="S520" s="421"/>
      <c r="T520" s="425"/>
    </row>
    <row r="521" spans="1:20" ht="14.25" customHeight="1">
      <c r="A521" s="326"/>
      <c r="B521" s="329"/>
      <c r="C521" s="332"/>
      <c r="D521" s="329"/>
      <c r="E521" s="329"/>
      <c r="F521" s="335"/>
      <c r="G521" s="414"/>
      <c r="H521" s="417"/>
      <c r="I521" s="420"/>
      <c r="J521" s="417"/>
      <c r="K521" s="76"/>
      <c r="L521" s="76"/>
      <c r="M521" s="76"/>
      <c r="N521" s="77"/>
      <c r="O521" s="78">
        <f t="shared" si="496"/>
        <v>0</v>
      </c>
      <c r="P521" s="417"/>
      <c r="Q521" s="417"/>
      <c r="R521" s="417"/>
      <c r="S521" s="421"/>
      <c r="T521" s="425"/>
    </row>
    <row r="522" spans="1:20" ht="14.25" customHeight="1">
      <c r="A522" s="294"/>
      <c r="B522" s="295"/>
      <c r="C522" s="461" t="s">
        <v>1989</v>
      </c>
      <c r="D522" s="298"/>
      <c r="E522" s="307"/>
      <c r="F522" s="340">
        <f t="shared" si="507"/>
        <v>0</v>
      </c>
      <c r="G522" s="273"/>
      <c r="H522" s="304">
        <f t="shared" si="508"/>
        <v>0</v>
      </c>
      <c r="I522" s="273"/>
      <c r="J522" s="304">
        <f t="shared" si="509"/>
        <v>0</v>
      </c>
      <c r="K522" s="19"/>
      <c r="L522" s="19"/>
      <c r="M522" s="19"/>
      <c r="N522" s="74"/>
      <c r="O522" s="88">
        <f t="shared" si="496"/>
        <v>0</v>
      </c>
      <c r="P522" s="304">
        <f t="shared" ref="P522" si="568">E522*F522</f>
        <v>0</v>
      </c>
      <c r="Q522" s="304">
        <f t="shared" ref="Q522" si="569">SUM(O522:O525)</f>
        <v>0</v>
      </c>
      <c r="R522" s="304">
        <f t="shared" ref="R522" si="570">Q522*1.02*1.05*$R$15</f>
        <v>0</v>
      </c>
      <c r="S522" s="272">
        <f t="shared" ref="S522" si="571">F522*$S$18</f>
        <v>0</v>
      </c>
      <c r="T522" s="272">
        <f t="shared" ref="T522" si="572">E522*S522</f>
        <v>0</v>
      </c>
    </row>
    <row r="523" spans="1:20" ht="14.25" customHeight="1">
      <c r="A523" s="294"/>
      <c r="B523" s="295"/>
      <c r="C523" s="461"/>
      <c r="D523" s="298"/>
      <c r="E523" s="307"/>
      <c r="F523" s="341"/>
      <c r="G523" s="273"/>
      <c r="H523" s="347"/>
      <c r="I523" s="273"/>
      <c r="J523" s="347"/>
      <c r="K523" s="19"/>
      <c r="L523" s="19"/>
      <c r="M523" s="19"/>
      <c r="N523" s="74"/>
      <c r="O523" s="88">
        <f t="shared" si="496"/>
        <v>0</v>
      </c>
      <c r="P523" s="347"/>
      <c r="Q523" s="347"/>
      <c r="R523" s="347"/>
      <c r="S523" s="272"/>
      <c r="T523" s="272"/>
    </row>
    <row r="524" spans="1:20" ht="14.25" customHeight="1">
      <c r="A524" s="294"/>
      <c r="B524" s="295"/>
      <c r="C524" s="461"/>
      <c r="D524" s="298"/>
      <c r="E524" s="307"/>
      <c r="F524" s="341"/>
      <c r="G524" s="273"/>
      <c r="H524" s="347"/>
      <c r="I524" s="273"/>
      <c r="J524" s="347"/>
      <c r="K524" s="19"/>
      <c r="L524" s="19"/>
      <c r="M524" s="20"/>
      <c r="N524" s="123"/>
      <c r="O524" s="88">
        <f t="shared" si="496"/>
        <v>0</v>
      </c>
      <c r="P524" s="347"/>
      <c r="Q524" s="347"/>
      <c r="R524" s="347"/>
      <c r="S524" s="272"/>
      <c r="T524" s="272"/>
    </row>
    <row r="525" spans="1:20" ht="14.25" customHeight="1">
      <c r="A525" s="294"/>
      <c r="B525" s="295"/>
      <c r="C525" s="461"/>
      <c r="D525" s="298"/>
      <c r="E525" s="307"/>
      <c r="F525" s="342"/>
      <c r="G525" s="273"/>
      <c r="H525" s="348"/>
      <c r="I525" s="273"/>
      <c r="J525" s="348"/>
      <c r="K525" s="19"/>
      <c r="L525" s="19"/>
      <c r="M525" s="19"/>
      <c r="N525" s="74"/>
      <c r="O525" s="88">
        <f t="shared" si="496"/>
        <v>0</v>
      </c>
      <c r="P525" s="348"/>
      <c r="Q525" s="348"/>
      <c r="R525" s="348"/>
      <c r="S525" s="272"/>
      <c r="T525" s="272"/>
    </row>
    <row r="526" spans="1:20" ht="14.25" customHeight="1">
      <c r="A526" s="294">
        <v>1</v>
      </c>
      <c r="B526" s="392" t="s">
        <v>677</v>
      </c>
      <c r="C526" s="513" t="s">
        <v>1990</v>
      </c>
      <c r="D526" s="351" t="s">
        <v>1616</v>
      </c>
      <c r="E526" s="340">
        <v>13.04</v>
      </c>
      <c r="F526" s="340">
        <f t="shared" si="507"/>
        <v>11.03941719577111</v>
      </c>
      <c r="G526" s="462">
        <v>2.56</v>
      </c>
      <c r="H526" s="304">
        <f t="shared" si="508"/>
        <v>5.3981952</v>
      </c>
      <c r="I526" s="404">
        <v>0.214</v>
      </c>
      <c r="J526" s="304">
        <f t="shared" si="509"/>
        <v>0.73509856000000007</v>
      </c>
      <c r="K526" s="19" t="s">
        <v>114</v>
      </c>
      <c r="L526" s="19" t="s">
        <v>26</v>
      </c>
      <c r="M526" s="19">
        <v>1.02</v>
      </c>
      <c r="N526" s="74">
        <v>2.88</v>
      </c>
      <c r="O526" s="88">
        <f t="shared" si="496"/>
        <v>2.9375999999999998</v>
      </c>
      <c r="P526" s="304">
        <f t="shared" ref="P526" si="573">E526*F526</f>
        <v>143.95400023285526</v>
      </c>
      <c r="Q526" s="304">
        <f t="shared" ref="Q526" si="574">SUM(O526:O529)</f>
        <v>4.2053437000000002</v>
      </c>
      <c r="R526" s="304">
        <f t="shared" ref="R526" si="575">Q526*1.02*1.05*$R$15</f>
        <v>4.9061234357711099</v>
      </c>
      <c r="S526" s="272">
        <f t="shared" ref="S526" si="576">F526*$S$18</f>
        <v>14.225001694460774</v>
      </c>
      <c r="T526" s="272">
        <f t="shared" ref="T526" si="577">E526*S526</f>
        <v>185.49402209576849</v>
      </c>
    </row>
    <row r="527" spans="1:20" ht="14.25" customHeight="1">
      <c r="A527" s="294"/>
      <c r="B527" s="393"/>
      <c r="C527" s="514"/>
      <c r="D527" s="273"/>
      <c r="E527" s="341"/>
      <c r="F527" s="341"/>
      <c r="G527" s="463"/>
      <c r="H527" s="347"/>
      <c r="I527" s="405"/>
      <c r="J527" s="347"/>
      <c r="K527" s="19" t="s">
        <v>115</v>
      </c>
      <c r="L527" s="19" t="s">
        <v>34</v>
      </c>
      <c r="M527" s="19">
        <v>2.15</v>
      </c>
      <c r="N527" s="74">
        <v>0.54500000000000004</v>
      </c>
      <c r="O527" s="88">
        <f t="shared" si="496"/>
        <v>1.1717500000000001</v>
      </c>
      <c r="P527" s="347"/>
      <c r="Q527" s="347"/>
      <c r="R527" s="347"/>
      <c r="S527" s="272"/>
      <c r="T527" s="272"/>
    </row>
    <row r="528" spans="1:20" ht="14.25" customHeight="1">
      <c r="A528" s="294"/>
      <c r="B528" s="393"/>
      <c r="C528" s="514"/>
      <c r="D528" s="273"/>
      <c r="E528" s="341"/>
      <c r="F528" s="341"/>
      <c r="G528" s="463"/>
      <c r="H528" s="347"/>
      <c r="I528" s="405"/>
      <c r="J528" s="347"/>
      <c r="K528" s="19" t="s">
        <v>116</v>
      </c>
      <c r="L528" s="19" t="s">
        <v>34</v>
      </c>
      <c r="M528" s="111">
        <v>0.08</v>
      </c>
      <c r="N528" s="74">
        <v>1.1879999999999999</v>
      </c>
      <c r="O528" s="88">
        <f t="shared" si="496"/>
        <v>9.5039999999999999E-2</v>
      </c>
      <c r="P528" s="347"/>
      <c r="Q528" s="347"/>
      <c r="R528" s="347"/>
      <c r="S528" s="272"/>
      <c r="T528" s="272"/>
    </row>
    <row r="529" spans="1:20" ht="54" customHeight="1">
      <c r="A529" s="294"/>
      <c r="B529" s="394"/>
      <c r="C529" s="515"/>
      <c r="D529" s="273"/>
      <c r="E529" s="342"/>
      <c r="F529" s="342"/>
      <c r="G529" s="464"/>
      <c r="H529" s="348"/>
      <c r="I529" s="406"/>
      <c r="J529" s="348"/>
      <c r="K529" s="19" t="s">
        <v>66</v>
      </c>
      <c r="L529" s="19" t="s">
        <v>34</v>
      </c>
      <c r="M529" s="19">
        <v>1.1000000000000001E-3</v>
      </c>
      <c r="N529" s="74">
        <v>0.86699999999999999</v>
      </c>
      <c r="O529" s="88">
        <f t="shared" si="496"/>
        <v>9.5370000000000003E-4</v>
      </c>
      <c r="P529" s="348"/>
      <c r="Q529" s="348"/>
      <c r="R529" s="348"/>
      <c r="S529" s="272"/>
      <c r="T529" s="272"/>
    </row>
    <row r="530" spans="1:20" ht="14.25" customHeight="1">
      <c r="A530" s="294">
        <v>2</v>
      </c>
      <c r="B530" s="295" t="s">
        <v>1860</v>
      </c>
      <c r="C530" s="295" t="s">
        <v>1991</v>
      </c>
      <c r="D530" s="351" t="s">
        <v>1616</v>
      </c>
      <c r="E530" s="340">
        <v>33</v>
      </c>
      <c r="F530" s="340">
        <f t="shared" si="507"/>
        <v>8.58323839</v>
      </c>
      <c r="G530" s="462">
        <v>2.56</v>
      </c>
      <c r="H530" s="304">
        <f t="shared" si="508"/>
        <v>5.3981952</v>
      </c>
      <c r="I530" s="404">
        <v>0.214</v>
      </c>
      <c r="J530" s="304">
        <f t="shared" si="509"/>
        <v>0.73509856000000007</v>
      </c>
      <c r="K530" s="19" t="s">
        <v>1863</v>
      </c>
      <c r="L530" s="19" t="s">
        <v>26</v>
      </c>
      <c r="M530" s="19">
        <v>1</v>
      </c>
      <c r="N530" s="74">
        <v>2.1</v>
      </c>
      <c r="O530" s="88">
        <f t="shared" ref="O530:O617" si="578">M530*N530</f>
        <v>2.1</v>
      </c>
      <c r="P530" s="304">
        <f t="shared" ref="P530" si="579">E530*F530</f>
        <v>283.24686687000002</v>
      </c>
      <c r="Q530" s="304">
        <f t="shared" ref="Q530" si="580">SUM(O530:O533)</f>
        <v>2.1</v>
      </c>
      <c r="R530" s="304">
        <f t="shared" ref="R530" si="581">Q530*1.02*1.05*$R$15</f>
        <v>2.4499446300000001</v>
      </c>
      <c r="S530" s="272">
        <f t="shared" ref="S530" si="582">F530*$S$18</f>
        <v>11.060056747242285</v>
      </c>
      <c r="T530" s="272">
        <f t="shared" ref="T530" si="583">E530*S530</f>
        <v>364.98187265899543</v>
      </c>
    </row>
    <row r="531" spans="1:20" ht="14.25" customHeight="1">
      <c r="A531" s="294"/>
      <c r="B531" s="295"/>
      <c r="C531" s="295"/>
      <c r="D531" s="273"/>
      <c r="E531" s="341"/>
      <c r="F531" s="341"/>
      <c r="G531" s="463"/>
      <c r="H531" s="347"/>
      <c r="I531" s="405"/>
      <c r="J531" s="347"/>
      <c r="K531" s="19"/>
      <c r="L531" s="19"/>
      <c r="M531" s="19"/>
      <c r="N531" s="74"/>
      <c r="O531" s="88">
        <f t="shared" si="578"/>
        <v>0</v>
      </c>
      <c r="P531" s="347"/>
      <c r="Q531" s="347"/>
      <c r="R531" s="347"/>
      <c r="S531" s="272"/>
      <c r="T531" s="272"/>
    </row>
    <row r="532" spans="1:20" ht="14.25" customHeight="1">
      <c r="A532" s="294"/>
      <c r="B532" s="295"/>
      <c r="C532" s="295"/>
      <c r="D532" s="273"/>
      <c r="E532" s="341"/>
      <c r="F532" s="341"/>
      <c r="G532" s="463"/>
      <c r="H532" s="347"/>
      <c r="I532" s="405"/>
      <c r="J532" s="347"/>
      <c r="K532" s="19"/>
      <c r="L532" s="19"/>
      <c r="M532" s="111"/>
      <c r="N532" s="74"/>
      <c r="O532" s="88">
        <f t="shared" si="578"/>
        <v>0</v>
      </c>
      <c r="P532" s="347"/>
      <c r="Q532" s="347"/>
      <c r="R532" s="347"/>
      <c r="S532" s="272"/>
      <c r="T532" s="272"/>
    </row>
    <row r="533" spans="1:20" ht="30" customHeight="1">
      <c r="A533" s="294"/>
      <c r="B533" s="295"/>
      <c r="C533" s="295"/>
      <c r="D533" s="273"/>
      <c r="E533" s="342"/>
      <c r="F533" s="342"/>
      <c r="G533" s="464"/>
      <c r="H533" s="348"/>
      <c r="I533" s="406"/>
      <c r="J533" s="348"/>
      <c r="K533" s="19"/>
      <c r="L533" s="19"/>
      <c r="M533" s="19"/>
      <c r="N533" s="74"/>
      <c r="O533" s="88">
        <f t="shared" si="578"/>
        <v>0</v>
      </c>
      <c r="P533" s="348"/>
      <c r="Q533" s="348"/>
      <c r="R533" s="348"/>
      <c r="S533" s="272"/>
      <c r="T533" s="272"/>
    </row>
    <row r="534" spans="1:20" ht="14.25" customHeight="1">
      <c r="A534" s="294">
        <v>3</v>
      </c>
      <c r="B534" s="295" t="s">
        <v>1860</v>
      </c>
      <c r="C534" s="295" t="s">
        <v>1992</v>
      </c>
      <c r="D534" s="662" t="s">
        <v>1617</v>
      </c>
      <c r="E534" s="350">
        <v>262.60000000000002</v>
      </c>
      <c r="F534" s="340">
        <f t="shared" si="507"/>
        <v>1.4100257812500003</v>
      </c>
      <c r="G534" s="273">
        <v>0.15</v>
      </c>
      <c r="H534" s="304">
        <f t="shared" si="508"/>
        <v>0.31630049999999998</v>
      </c>
      <c r="I534" s="273"/>
      <c r="J534" s="304">
        <f t="shared" si="509"/>
        <v>0</v>
      </c>
      <c r="K534" s="19" t="s">
        <v>1864</v>
      </c>
      <c r="L534" s="19" t="s">
        <v>1854</v>
      </c>
      <c r="M534" s="19">
        <v>1.05</v>
      </c>
      <c r="N534" s="74">
        <v>0.55000000000000004</v>
      </c>
      <c r="O534" s="88">
        <f t="shared" si="578"/>
        <v>0.57750000000000012</v>
      </c>
      <c r="P534" s="304">
        <f t="shared" ref="P534" si="584">E534*F534</f>
        <v>370.27277015625015</v>
      </c>
      <c r="Q534" s="304">
        <f t="shared" ref="Q534" si="585">SUM(O534:O537)</f>
        <v>0.93750000000000011</v>
      </c>
      <c r="R534" s="304">
        <f t="shared" ref="R534" si="586">Q534*1.02*1.05*$R$15</f>
        <v>1.0937252812500002</v>
      </c>
      <c r="S534" s="272">
        <f t="shared" ref="S534" si="587">F534*$S$18</f>
        <v>1.8169092418391561</v>
      </c>
      <c r="T534" s="272">
        <f t="shared" ref="T534" si="588">E534*S534</f>
        <v>477.12036690696243</v>
      </c>
    </row>
    <row r="535" spans="1:20" ht="14.25" customHeight="1">
      <c r="A535" s="294"/>
      <c r="B535" s="295"/>
      <c r="C535" s="295"/>
      <c r="D535" s="503"/>
      <c r="E535" s="350"/>
      <c r="F535" s="341"/>
      <c r="G535" s="273"/>
      <c r="H535" s="347"/>
      <c r="I535" s="273"/>
      <c r="J535" s="347"/>
      <c r="K535" s="19" t="s">
        <v>1516</v>
      </c>
      <c r="L535" s="19" t="s">
        <v>1396</v>
      </c>
      <c r="M535" s="19">
        <v>0.3</v>
      </c>
      <c r="N535" s="74">
        <v>1.2</v>
      </c>
      <c r="O535" s="88">
        <f t="shared" si="578"/>
        <v>0.36</v>
      </c>
      <c r="P535" s="347"/>
      <c r="Q535" s="347"/>
      <c r="R535" s="347"/>
      <c r="S535" s="272"/>
      <c r="T535" s="272"/>
    </row>
    <row r="536" spans="1:20" ht="14.25" customHeight="1">
      <c r="A536" s="294"/>
      <c r="B536" s="295"/>
      <c r="C536" s="295"/>
      <c r="D536" s="503"/>
      <c r="E536" s="350"/>
      <c r="F536" s="341"/>
      <c r="G536" s="273"/>
      <c r="H536" s="347"/>
      <c r="I536" s="273"/>
      <c r="J536" s="347"/>
      <c r="K536" s="19"/>
      <c r="L536" s="19"/>
      <c r="M536" s="20"/>
      <c r="N536" s="123"/>
      <c r="O536" s="88">
        <f t="shared" si="578"/>
        <v>0</v>
      </c>
      <c r="P536" s="347"/>
      <c r="Q536" s="347"/>
      <c r="R536" s="347"/>
      <c r="S536" s="272"/>
      <c r="T536" s="272"/>
    </row>
    <row r="537" spans="1:20" ht="14.25" customHeight="1">
      <c r="A537" s="294"/>
      <c r="B537" s="295"/>
      <c r="C537" s="295"/>
      <c r="D537" s="503"/>
      <c r="E537" s="350"/>
      <c r="F537" s="342"/>
      <c r="G537" s="273"/>
      <c r="H537" s="348"/>
      <c r="I537" s="273"/>
      <c r="J537" s="348"/>
      <c r="K537" s="19"/>
      <c r="L537" s="19"/>
      <c r="M537" s="19"/>
      <c r="N537" s="74"/>
      <c r="O537" s="88">
        <f t="shared" si="578"/>
        <v>0</v>
      </c>
      <c r="P537" s="348"/>
      <c r="Q537" s="348"/>
      <c r="R537" s="348"/>
      <c r="S537" s="272"/>
      <c r="T537" s="272"/>
    </row>
    <row r="538" spans="1:20" ht="14.25" customHeight="1">
      <c r="A538" s="324"/>
      <c r="B538" s="327"/>
      <c r="C538" s="330" t="s">
        <v>1923</v>
      </c>
      <c r="D538" s="327"/>
      <c r="E538" s="327"/>
      <c r="F538" s="333" t="e">
        <f>H538+J538+R538</f>
        <v>#VALUE!</v>
      </c>
      <c r="G538" s="412"/>
      <c r="H538" s="415">
        <f>G538*$P$7/1000</f>
        <v>0</v>
      </c>
      <c r="I538" s="418"/>
      <c r="J538" s="415">
        <f>I538*$P$8/1000</f>
        <v>0</v>
      </c>
      <c r="K538" s="76"/>
      <c r="L538" s="76"/>
      <c r="M538" s="76"/>
      <c r="N538" s="77"/>
      <c r="O538" s="78">
        <f t="shared" si="578"/>
        <v>0</v>
      </c>
      <c r="P538" s="415" t="e">
        <f>E538*F538</f>
        <v>#VALUE!</v>
      </c>
      <c r="Q538" s="415">
        <f>SUM(O538:O541)</f>
        <v>0</v>
      </c>
      <c r="R538" s="415" t="e">
        <f>Q538*1.02*1.05*$R$14</f>
        <v>#VALUE!</v>
      </c>
      <c r="S538" s="421"/>
      <c r="T538" s="422">
        <f>SUM(T526:T537)</f>
        <v>1027.5962616617262</v>
      </c>
    </row>
    <row r="539" spans="1:20" ht="14.25" customHeight="1">
      <c r="A539" s="325"/>
      <c r="B539" s="328"/>
      <c r="C539" s="331"/>
      <c r="D539" s="328"/>
      <c r="E539" s="328"/>
      <c r="F539" s="334"/>
      <c r="G539" s="413"/>
      <c r="H539" s="416"/>
      <c r="I539" s="419"/>
      <c r="J539" s="416"/>
      <c r="K539" s="76"/>
      <c r="L539" s="76"/>
      <c r="M539" s="76"/>
      <c r="N539" s="77"/>
      <c r="O539" s="78">
        <f t="shared" si="578"/>
        <v>0</v>
      </c>
      <c r="P539" s="416"/>
      <c r="Q539" s="416"/>
      <c r="R539" s="416"/>
      <c r="S539" s="421"/>
      <c r="T539" s="423"/>
    </row>
    <row r="540" spans="1:20" ht="14.25" customHeight="1">
      <c r="A540" s="325"/>
      <c r="B540" s="328"/>
      <c r="C540" s="331"/>
      <c r="D540" s="328"/>
      <c r="E540" s="328"/>
      <c r="F540" s="334"/>
      <c r="G540" s="413"/>
      <c r="H540" s="416"/>
      <c r="I540" s="419"/>
      <c r="J540" s="416"/>
      <c r="K540" s="76"/>
      <c r="L540" s="76"/>
      <c r="M540" s="76"/>
      <c r="N540" s="77"/>
      <c r="O540" s="78">
        <f t="shared" si="578"/>
        <v>0</v>
      </c>
      <c r="P540" s="416"/>
      <c r="Q540" s="416"/>
      <c r="R540" s="416"/>
      <c r="S540" s="421"/>
      <c r="T540" s="423"/>
    </row>
    <row r="541" spans="1:20" ht="14.25" customHeight="1">
      <c r="A541" s="326"/>
      <c r="B541" s="329"/>
      <c r="C541" s="332"/>
      <c r="D541" s="329"/>
      <c r="E541" s="329"/>
      <c r="F541" s="335"/>
      <c r="G541" s="414"/>
      <c r="H541" s="417"/>
      <c r="I541" s="420"/>
      <c r="J541" s="417"/>
      <c r="K541" s="76"/>
      <c r="L541" s="76"/>
      <c r="M541" s="76"/>
      <c r="N541" s="77"/>
      <c r="O541" s="78">
        <f t="shared" si="578"/>
        <v>0</v>
      </c>
      <c r="P541" s="417"/>
      <c r="Q541" s="417"/>
      <c r="R541" s="417"/>
      <c r="S541" s="421"/>
      <c r="T541" s="424"/>
    </row>
    <row r="542" spans="1:20" ht="14.25" customHeight="1">
      <c r="A542" s="324"/>
      <c r="B542" s="327"/>
      <c r="C542" s="330" t="s">
        <v>1924</v>
      </c>
      <c r="D542" s="327"/>
      <c r="E542" s="327"/>
      <c r="F542" s="333" t="e">
        <f>H542+J542+R542</f>
        <v>#VALUE!</v>
      </c>
      <c r="G542" s="412"/>
      <c r="H542" s="415">
        <f>G542*$P$7/1000</f>
        <v>0</v>
      </c>
      <c r="I542" s="418"/>
      <c r="J542" s="415">
        <f>I542*$P$8/1000</f>
        <v>0</v>
      </c>
      <c r="K542" s="76"/>
      <c r="L542" s="76"/>
      <c r="M542" s="76"/>
      <c r="N542" s="77"/>
      <c r="O542" s="78">
        <f t="shared" si="578"/>
        <v>0</v>
      </c>
      <c r="P542" s="415" t="e">
        <f>E542*F542</f>
        <v>#VALUE!</v>
      </c>
      <c r="Q542" s="415">
        <f>SUM(O542:O545)</f>
        <v>0</v>
      </c>
      <c r="R542" s="415" t="e">
        <f>Q542*1.02*1.05*$R$14</f>
        <v>#VALUE!</v>
      </c>
      <c r="S542" s="421"/>
      <c r="T542" s="425">
        <f>(T538*100%)/$T$1718</f>
        <v>2.7834235711682493E-2</v>
      </c>
    </row>
    <row r="543" spans="1:20" ht="14.25" customHeight="1">
      <c r="A543" s="325"/>
      <c r="B543" s="328"/>
      <c r="C543" s="331"/>
      <c r="D543" s="328"/>
      <c r="E543" s="328"/>
      <c r="F543" s="334"/>
      <c r="G543" s="413"/>
      <c r="H543" s="416"/>
      <c r="I543" s="419"/>
      <c r="J543" s="416"/>
      <c r="K543" s="76"/>
      <c r="L543" s="76"/>
      <c r="M543" s="76"/>
      <c r="N543" s="77"/>
      <c r="O543" s="78">
        <f t="shared" si="578"/>
        <v>0</v>
      </c>
      <c r="P543" s="416"/>
      <c r="Q543" s="416"/>
      <c r="R543" s="416"/>
      <c r="S543" s="421"/>
      <c r="T543" s="425"/>
    </row>
    <row r="544" spans="1:20" ht="14.25" customHeight="1">
      <c r="A544" s="325"/>
      <c r="B544" s="328"/>
      <c r="C544" s="331"/>
      <c r="D544" s="328"/>
      <c r="E544" s="328"/>
      <c r="F544" s="334"/>
      <c r="G544" s="413"/>
      <c r="H544" s="416"/>
      <c r="I544" s="419"/>
      <c r="J544" s="416"/>
      <c r="K544" s="76"/>
      <c r="L544" s="76"/>
      <c r="M544" s="76"/>
      <c r="N544" s="77"/>
      <c r="O544" s="78">
        <f t="shared" si="578"/>
        <v>0</v>
      </c>
      <c r="P544" s="416"/>
      <c r="Q544" s="416"/>
      <c r="R544" s="416"/>
      <c r="S544" s="421"/>
      <c r="T544" s="425"/>
    </row>
    <row r="545" spans="1:20" ht="14.25" customHeight="1">
      <c r="A545" s="326"/>
      <c r="B545" s="329"/>
      <c r="C545" s="332"/>
      <c r="D545" s="329"/>
      <c r="E545" s="329"/>
      <c r="F545" s="335"/>
      <c r="G545" s="414"/>
      <c r="H545" s="417"/>
      <c r="I545" s="420"/>
      <c r="J545" s="417"/>
      <c r="K545" s="76"/>
      <c r="L545" s="76"/>
      <c r="M545" s="76"/>
      <c r="N545" s="77"/>
      <c r="O545" s="78">
        <f t="shared" si="578"/>
        <v>0</v>
      </c>
      <c r="P545" s="417"/>
      <c r="Q545" s="417"/>
      <c r="R545" s="417"/>
      <c r="S545" s="421"/>
      <c r="T545" s="425"/>
    </row>
    <row r="546" spans="1:20" ht="14.25" customHeight="1">
      <c r="A546" s="633"/>
      <c r="B546" s="617"/>
      <c r="C546" s="705" t="s">
        <v>1993</v>
      </c>
      <c r="D546" s="626"/>
      <c r="E546" s="706"/>
      <c r="F546" s="643">
        <f t="shared" ref="F546:F622" si="589">H546+J546+R546</f>
        <v>0</v>
      </c>
      <c r="G546" s="623"/>
      <c r="H546" s="634">
        <f t="shared" ref="H546:H622" si="590">G546*$P$8/1000</f>
        <v>0</v>
      </c>
      <c r="I546" s="623"/>
      <c r="J546" s="634">
        <f t="shared" ref="J546:J622" si="591">I546*$P$9/1000</f>
        <v>0</v>
      </c>
      <c r="K546" s="160"/>
      <c r="L546" s="160"/>
      <c r="M546" s="160"/>
      <c r="N546" s="181"/>
      <c r="O546" s="157">
        <f t="shared" si="578"/>
        <v>0</v>
      </c>
      <c r="P546" s="634">
        <f t="shared" ref="P546" si="592">E546*F546</f>
        <v>0</v>
      </c>
      <c r="Q546" s="634">
        <f t="shared" ref="Q546" si="593">SUM(O546:O549)</f>
        <v>0</v>
      </c>
      <c r="R546" s="634">
        <f t="shared" ref="R546" si="594">Q546*1.02*1.05*$R$15</f>
        <v>0</v>
      </c>
      <c r="S546" s="578">
        <f t="shared" ref="S546" si="595">F546*$S$18</f>
        <v>0</v>
      </c>
      <c r="T546" s="578">
        <f t="shared" ref="T546" si="596">E546*S546</f>
        <v>0</v>
      </c>
    </row>
    <row r="547" spans="1:20" ht="14.25" customHeight="1">
      <c r="A547" s="633"/>
      <c r="B547" s="617"/>
      <c r="C547" s="705"/>
      <c r="D547" s="626"/>
      <c r="E547" s="706"/>
      <c r="F547" s="644"/>
      <c r="G547" s="623"/>
      <c r="H547" s="635"/>
      <c r="I547" s="623"/>
      <c r="J547" s="635"/>
      <c r="K547" s="160"/>
      <c r="L547" s="160"/>
      <c r="M547" s="160"/>
      <c r="N547" s="181"/>
      <c r="O547" s="157">
        <f t="shared" si="578"/>
        <v>0</v>
      </c>
      <c r="P547" s="635"/>
      <c r="Q547" s="635"/>
      <c r="R547" s="635"/>
      <c r="S547" s="578"/>
      <c r="T547" s="578"/>
    </row>
    <row r="548" spans="1:20" ht="14.25" customHeight="1">
      <c r="A548" s="633"/>
      <c r="B548" s="617"/>
      <c r="C548" s="705"/>
      <c r="D548" s="626"/>
      <c r="E548" s="706"/>
      <c r="F548" s="644"/>
      <c r="G548" s="623"/>
      <c r="H548" s="635"/>
      <c r="I548" s="623"/>
      <c r="J548" s="635"/>
      <c r="K548" s="160"/>
      <c r="L548" s="160"/>
      <c r="M548" s="161"/>
      <c r="N548" s="188"/>
      <c r="O548" s="157">
        <f t="shared" si="578"/>
        <v>0</v>
      </c>
      <c r="P548" s="635"/>
      <c r="Q548" s="635"/>
      <c r="R548" s="635"/>
      <c r="S548" s="578"/>
      <c r="T548" s="578"/>
    </row>
    <row r="549" spans="1:20" ht="14.25" customHeight="1">
      <c r="A549" s="633"/>
      <c r="B549" s="617"/>
      <c r="C549" s="705"/>
      <c r="D549" s="626"/>
      <c r="E549" s="706"/>
      <c r="F549" s="645"/>
      <c r="G549" s="623"/>
      <c r="H549" s="636"/>
      <c r="I549" s="623"/>
      <c r="J549" s="636"/>
      <c r="K549" s="160"/>
      <c r="L549" s="160"/>
      <c r="M549" s="160"/>
      <c r="N549" s="181"/>
      <c r="O549" s="157">
        <f t="shared" si="578"/>
        <v>0</v>
      </c>
      <c r="P549" s="636"/>
      <c r="Q549" s="636"/>
      <c r="R549" s="636"/>
      <c r="S549" s="578"/>
      <c r="T549" s="578"/>
    </row>
    <row r="550" spans="1:20" ht="14.25" customHeight="1">
      <c r="A550" s="633"/>
      <c r="B550" s="617"/>
      <c r="C550" s="705" t="s">
        <v>1994</v>
      </c>
      <c r="D550" s="626"/>
      <c r="E550" s="706"/>
      <c r="F550" s="643">
        <f t="shared" si="589"/>
        <v>0</v>
      </c>
      <c r="G550" s="623"/>
      <c r="H550" s="634">
        <f t="shared" si="590"/>
        <v>0</v>
      </c>
      <c r="I550" s="623"/>
      <c r="J550" s="634">
        <f t="shared" si="591"/>
        <v>0</v>
      </c>
      <c r="K550" s="160"/>
      <c r="L550" s="160"/>
      <c r="M550" s="160"/>
      <c r="N550" s="181"/>
      <c r="O550" s="157">
        <f t="shared" si="578"/>
        <v>0</v>
      </c>
      <c r="P550" s="634">
        <f t="shared" ref="P550" si="597">E550*F550</f>
        <v>0</v>
      </c>
      <c r="Q550" s="634">
        <f t="shared" ref="Q550" si="598">SUM(O550:O553)</f>
        <v>0</v>
      </c>
      <c r="R550" s="634">
        <f t="shared" ref="R550" si="599">Q550*1.02*1.05*$R$15</f>
        <v>0</v>
      </c>
      <c r="S550" s="578">
        <f t="shared" ref="S550" si="600">F550*$S$18</f>
        <v>0</v>
      </c>
      <c r="T550" s="578">
        <f t="shared" ref="T550" si="601">E550*S550</f>
        <v>0</v>
      </c>
    </row>
    <row r="551" spans="1:20" ht="14.25" customHeight="1">
      <c r="A551" s="633"/>
      <c r="B551" s="617"/>
      <c r="C551" s="705"/>
      <c r="D551" s="626"/>
      <c r="E551" s="706"/>
      <c r="F551" s="644"/>
      <c r="G551" s="623"/>
      <c r="H551" s="635"/>
      <c r="I551" s="623"/>
      <c r="J551" s="635"/>
      <c r="K551" s="160"/>
      <c r="L551" s="160"/>
      <c r="M551" s="160"/>
      <c r="N551" s="181"/>
      <c r="O551" s="157">
        <f t="shared" si="578"/>
        <v>0</v>
      </c>
      <c r="P551" s="635"/>
      <c r="Q551" s="635"/>
      <c r="R551" s="635"/>
      <c r="S551" s="578"/>
      <c r="T551" s="578"/>
    </row>
    <row r="552" spans="1:20" ht="14.25" customHeight="1">
      <c r="A552" s="633"/>
      <c r="B552" s="617"/>
      <c r="C552" s="705"/>
      <c r="D552" s="626"/>
      <c r="E552" s="706"/>
      <c r="F552" s="644"/>
      <c r="G552" s="623"/>
      <c r="H552" s="635"/>
      <c r="I552" s="623"/>
      <c r="J552" s="635"/>
      <c r="K552" s="160"/>
      <c r="L552" s="160"/>
      <c r="M552" s="161"/>
      <c r="N552" s="188"/>
      <c r="O552" s="157">
        <f t="shared" si="578"/>
        <v>0</v>
      </c>
      <c r="P552" s="635"/>
      <c r="Q552" s="635"/>
      <c r="R552" s="635"/>
      <c r="S552" s="578"/>
      <c r="T552" s="578"/>
    </row>
    <row r="553" spans="1:20" ht="14.25" customHeight="1">
      <c r="A553" s="633"/>
      <c r="B553" s="617"/>
      <c r="C553" s="705"/>
      <c r="D553" s="626"/>
      <c r="E553" s="706"/>
      <c r="F553" s="645"/>
      <c r="G553" s="623"/>
      <c r="H553" s="636"/>
      <c r="I553" s="623"/>
      <c r="J553" s="636"/>
      <c r="K553" s="160"/>
      <c r="L553" s="160"/>
      <c r="M553" s="160"/>
      <c r="N553" s="181"/>
      <c r="O553" s="157">
        <f t="shared" si="578"/>
        <v>0</v>
      </c>
      <c r="P553" s="636"/>
      <c r="Q553" s="636"/>
      <c r="R553" s="636"/>
      <c r="S553" s="578"/>
      <c r="T553" s="578"/>
    </row>
    <row r="554" spans="1:20" ht="14.25" customHeight="1">
      <c r="A554" s="637">
        <v>1</v>
      </c>
      <c r="B554" s="617" t="s">
        <v>147</v>
      </c>
      <c r="C554" s="617" t="s">
        <v>1995</v>
      </c>
      <c r="D554" s="296" t="s">
        <v>1616</v>
      </c>
      <c r="E554" s="650">
        <v>15</v>
      </c>
      <c r="F554" s="643">
        <f t="shared" si="589"/>
        <v>0.10573934000000001</v>
      </c>
      <c r="G554" s="674">
        <v>4.2000000000000003E-2</v>
      </c>
      <c r="H554" s="634">
        <f t="shared" si="590"/>
        <v>8.8564140000000013E-2</v>
      </c>
      <c r="I554" s="623">
        <v>5.0000000000000001E-3</v>
      </c>
      <c r="J554" s="634">
        <f t="shared" si="591"/>
        <v>1.7175200000000002E-2</v>
      </c>
      <c r="K554" s="160"/>
      <c r="L554" s="181"/>
      <c r="M554" s="160"/>
      <c r="N554" s="181"/>
      <c r="O554" s="157">
        <f t="shared" si="578"/>
        <v>0</v>
      </c>
      <c r="P554" s="634">
        <f t="shared" ref="P554" si="602">E554*F554</f>
        <v>1.5860901000000003</v>
      </c>
      <c r="Q554" s="634">
        <f t="shared" ref="Q554" si="603">SUM(O554:O557)</f>
        <v>0</v>
      </c>
      <c r="R554" s="634">
        <f t="shared" ref="R554" si="604">Q554*1.02*1.05*$R$15</f>
        <v>0</v>
      </c>
      <c r="S554" s="578">
        <f t="shared" ref="S554" si="605">F554*$S$18</f>
        <v>0.13625196547942392</v>
      </c>
      <c r="T554" s="578">
        <f t="shared" ref="T554" si="606">E554*S554</f>
        <v>2.0437794821913586</v>
      </c>
    </row>
    <row r="555" spans="1:20" ht="14.25" customHeight="1">
      <c r="A555" s="638"/>
      <c r="B555" s="617"/>
      <c r="C555" s="617"/>
      <c r="D555" s="297"/>
      <c r="E555" s="650"/>
      <c r="F555" s="644"/>
      <c r="G555" s="675"/>
      <c r="H555" s="635"/>
      <c r="I555" s="623"/>
      <c r="J555" s="635"/>
      <c r="K555" s="160"/>
      <c r="L555" s="160"/>
      <c r="M555" s="160"/>
      <c r="N555" s="181"/>
      <c r="O555" s="157">
        <f t="shared" si="578"/>
        <v>0</v>
      </c>
      <c r="P555" s="635"/>
      <c r="Q555" s="635"/>
      <c r="R555" s="635"/>
      <c r="S555" s="578"/>
      <c r="T555" s="578"/>
    </row>
    <row r="556" spans="1:20" ht="14.25" customHeight="1">
      <c r="A556" s="638"/>
      <c r="B556" s="617"/>
      <c r="C556" s="617"/>
      <c r="D556" s="297"/>
      <c r="E556" s="650"/>
      <c r="F556" s="644"/>
      <c r="G556" s="675"/>
      <c r="H556" s="635"/>
      <c r="I556" s="623"/>
      <c r="J556" s="635"/>
      <c r="K556" s="160"/>
      <c r="L556" s="181"/>
      <c r="M556" s="160"/>
      <c r="N556" s="181"/>
      <c r="O556" s="157">
        <f t="shared" si="578"/>
        <v>0</v>
      </c>
      <c r="P556" s="635"/>
      <c r="Q556" s="635"/>
      <c r="R556" s="635"/>
      <c r="S556" s="578"/>
      <c r="T556" s="578"/>
    </row>
    <row r="557" spans="1:20" ht="14.25" customHeight="1">
      <c r="A557" s="639"/>
      <c r="B557" s="617"/>
      <c r="C557" s="617"/>
      <c r="D557" s="297"/>
      <c r="E557" s="650"/>
      <c r="F557" s="645"/>
      <c r="G557" s="676"/>
      <c r="H557" s="636"/>
      <c r="I557" s="623"/>
      <c r="J557" s="636"/>
      <c r="K557" s="174"/>
      <c r="L557" s="174"/>
      <c r="M557" s="174"/>
      <c r="N557" s="187"/>
      <c r="O557" s="157">
        <f t="shared" si="578"/>
        <v>0</v>
      </c>
      <c r="P557" s="636"/>
      <c r="Q557" s="636"/>
      <c r="R557" s="636"/>
      <c r="S557" s="578"/>
      <c r="T557" s="578"/>
    </row>
    <row r="558" spans="1:20" ht="14.25" customHeight="1">
      <c r="A558" s="637">
        <v>2</v>
      </c>
      <c r="B558" s="617" t="s">
        <v>147</v>
      </c>
      <c r="C558" s="617" t="s">
        <v>1996</v>
      </c>
      <c r="D558" s="296" t="s">
        <v>1616</v>
      </c>
      <c r="E558" s="650">
        <v>5</v>
      </c>
      <c r="F558" s="643">
        <f t="shared" si="589"/>
        <v>0.10573934000000001</v>
      </c>
      <c r="G558" s="674">
        <v>4.2000000000000003E-2</v>
      </c>
      <c r="H558" s="634">
        <f t="shared" si="590"/>
        <v>8.8564140000000013E-2</v>
      </c>
      <c r="I558" s="623">
        <v>5.0000000000000001E-3</v>
      </c>
      <c r="J558" s="634">
        <f t="shared" si="591"/>
        <v>1.7175200000000002E-2</v>
      </c>
      <c r="K558" s="166"/>
      <c r="L558" s="166"/>
      <c r="M558" s="166"/>
      <c r="N558" s="188"/>
      <c r="O558" s="157">
        <f t="shared" si="578"/>
        <v>0</v>
      </c>
      <c r="P558" s="634">
        <f t="shared" ref="P558" si="607">E558*F558</f>
        <v>0.52869670000000002</v>
      </c>
      <c r="Q558" s="634">
        <f t="shared" ref="Q558" si="608">SUM(O558:O561)</f>
        <v>0</v>
      </c>
      <c r="R558" s="634">
        <f t="shared" ref="R558" si="609">Q558*1.02*1.05*$R$15</f>
        <v>0</v>
      </c>
      <c r="S558" s="578">
        <f t="shared" ref="S558" si="610">F558*$S$18</f>
        <v>0.13625196547942392</v>
      </c>
      <c r="T558" s="578">
        <f t="shared" ref="T558" si="611">E558*S558</f>
        <v>0.68125982739711954</v>
      </c>
    </row>
    <row r="559" spans="1:20" ht="14.25" customHeight="1">
      <c r="A559" s="638"/>
      <c r="B559" s="617"/>
      <c r="C559" s="617"/>
      <c r="D559" s="297"/>
      <c r="E559" s="650"/>
      <c r="F559" s="644"/>
      <c r="G559" s="675"/>
      <c r="H559" s="635"/>
      <c r="I559" s="623"/>
      <c r="J559" s="635"/>
      <c r="K559" s="166"/>
      <c r="L559" s="166"/>
      <c r="M559" s="166"/>
      <c r="N559" s="188"/>
      <c r="O559" s="157">
        <f t="shared" si="578"/>
        <v>0</v>
      </c>
      <c r="P559" s="635"/>
      <c r="Q559" s="635"/>
      <c r="R559" s="635"/>
      <c r="S559" s="578"/>
      <c r="T559" s="578"/>
    </row>
    <row r="560" spans="1:20" ht="14.25" customHeight="1">
      <c r="A560" s="638"/>
      <c r="B560" s="617"/>
      <c r="C560" s="617"/>
      <c r="D560" s="297"/>
      <c r="E560" s="650"/>
      <c r="F560" s="644"/>
      <c r="G560" s="675"/>
      <c r="H560" s="635"/>
      <c r="I560" s="623"/>
      <c r="J560" s="635"/>
      <c r="K560" s="166"/>
      <c r="L560" s="166"/>
      <c r="M560" s="175"/>
      <c r="N560" s="188"/>
      <c r="O560" s="157">
        <f t="shared" si="578"/>
        <v>0</v>
      </c>
      <c r="P560" s="635"/>
      <c r="Q560" s="635"/>
      <c r="R560" s="635"/>
      <c r="S560" s="578"/>
      <c r="T560" s="578"/>
    </row>
    <row r="561" spans="1:20" ht="14.25" customHeight="1">
      <c r="A561" s="639"/>
      <c r="B561" s="617"/>
      <c r="C561" s="617"/>
      <c r="D561" s="297"/>
      <c r="E561" s="650"/>
      <c r="F561" s="645"/>
      <c r="G561" s="676"/>
      <c r="H561" s="636"/>
      <c r="I561" s="623"/>
      <c r="J561" s="636"/>
      <c r="K561" s="166"/>
      <c r="L561" s="166"/>
      <c r="M561" s="166"/>
      <c r="N561" s="188"/>
      <c r="O561" s="157">
        <f t="shared" si="578"/>
        <v>0</v>
      </c>
      <c r="P561" s="636"/>
      <c r="Q561" s="636"/>
      <c r="R561" s="636"/>
      <c r="S561" s="578"/>
      <c r="T561" s="578"/>
    </row>
    <row r="562" spans="1:20" ht="14.25" customHeight="1">
      <c r="A562" s="637">
        <v>3</v>
      </c>
      <c r="B562" s="617" t="s">
        <v>264</v>
      </c>
      <c r="C562" s="617" t="s">
        <v>1997</v>
      </c>
      <c r="D562" s="288" t="s">
        <v>1620</v>
      </c>
      <c r="E562" s="643">
        <v>6.85</v>
      </c>
      <c r="F562" s="643">
        <f t="shared" si="589"/>
        <v>3.0476882999999999</v>
      </c>
      <c r="G562" s="627">
        <v>0.81</v>
      </c>
      <c r="H562" s="634">
        <f t="shared" si="590"/>
        <v>1.7080227000000001</v>
      </c>
      <c r="I562" s="632">
        <v>0.39</v>
      </c>
      <c r="J562" s="634">
        <f t="shared" si="591"/>
        <v>1.3396656</v>
      </c>
      <c r="K562" s="160"/>
      <c r="L562" s="160"/>
      <c r="M562" s="160"/>
      <c r="N562" s="190"/>
      <c r="O562" s="157">
        <f t="shared" si="578"/>
        <v>0</v>
      </c>
      <c r="P562" s="634">
        <f t="shared" ref="P562" si="612">E562*F562</f>
        <v>20.876664854999998</v>
      </c>
      <c r="Q562" s="634">
        <f t="shared" ref="Q562" si="613">SUM(O562:O565)</f>
        <v>0</v>
      </c>
      <c r="R562" s="634">
        <f t="shared" ref="R562" si="614">Q562*1.02*1.05*$R$15</f>
        <v>0</v>
      </c>
      <c r="S562" s="578">
        <f t="shared" ref="S562" si="615">F562*$S$18</f>
        <v>3.9271431147919413</v>
      </c>
      <c r="T562" s="578">
        <f t="shared" ref="T562" si="616">E562*S562</f>
        <v>26.900930336324798</v>
      </c>
    </row>
    <row r="563" spans="1:20" ht="14.25" customHeight="1">
      <c r="A563" s="638"/>
      <c r="B563" s="617"/>
      <c r="C563" s="617"/>
      <c r="D563" s="602"/>
      <c r="E563" s="644"/>
      <c r="F563" s="644"/>
      <c r="G563" s="628"/>
      <c r="H563" s="635"/>
      <c r="I563" s="632"/>
      <c r="J563" s="635"/>
      <c r="K563" s="160"/>
      <c r="L563" s="160"/>
      <c r="M563" s="160"/>
      <c r="N563" s="181"/>
      <c r="O563" s="157">
        <f t="shared" si="578"/>
        <v>0</v>
      </c>
      <c r="P563" s="635"/>
      <c r="Q563" s="635"/>
      <c r="R563" s="635"/>
      <c r="S563" s="578"/>
      <c r="T563" s="578"/>
    </row>
    <row r="564" spans="1:20" ht="14.25" customHeight="1">
      <c r="A564" s="638"/>
      <c r="B564" s="617"/>
      <c r="C564" s="617"/>
      <c r="D564" s="602"/>
      <c r="E564" s="644"/>
      <c r="F564" s="644"/>
      <c r="G564" s="628"/>
      <c r="H564" s="635"/>
      <c r="I564" s="632"/>
      <c r="J564" s="635"/>
      <c r="K564" s="160"/>
      <c r="L564" s="160"/>
      <c r="M564" s="160"/>
      <c r="N564" s="181"/>
      <c r="O564" s="157">
        <f t="shared" si="578"/>
        <v>0</v>
      </c>
      <c r="P564" s="635"/>
      <c r="Q564" s="635"/>
      <c r="R564" s="635"/>
      <c r="S564" s="578"/>
      <c r="T564" s="578"/>
    </row>
    <row r="565" spans="1:20" ht="36.75" customHeight="1">
      <c r="A565" s="639"/>
      <c r="B565" s="617"/>
      <c r="C565" s="617"/>
      <c r="D565" s="603"/>
      <c r="E565" s="645"/>
      <c r="F565" s="645"/>
      <c r="G565" s="629"/>
      <c r="H565" s="636"/>
      <c r="I565" s="632"/>
      <c r="J565" s="636"/>
      <c r="K565" s="160"/>
      <c r="L565" s="160"/>
      <c r="M565" s="160"/>
      <c r="N565" s="181"/>
      <c r="O565" s="157">
        <f t="shared" si="578"/>
        <v>0</v>
      </c>
      <c r="P565" s="636"/>
      <c r="Q565" s="636"/>
      <c r="R565" s="636"/>
      <c r="S565" s="578"/>
      <c r="T565" s="578"/>
    </row>
    <row r="566" spans="1:20" ht="14.25" customHeight="1">
      <c r="A566" s="637">
        <v>4</v>
      </c>
      <c r="B566" s="663" t="s">
        <v>1918</v>
      </c>
      <c r="C566" s="646" t="s">
        <v>1949</v>
      </c>
      <c r="D566" s="288" t="s">
        <v>1620</v>
      </c>
      <c r="E566" s="668">
        <v>6.85</v>
      </c>
      <c r="F566" s="643">
        <f t="shared" si="589"/>
        <v>2.7327400000000002</v>
      </c>
      <c r="G566" s="681">
        <v>0.4</v>
      </c>
      <c r="H566" s="634">
        <f t="shared" si="590"/>
        <v>0.84346800000000011</v>
      </c>
      <c r="I566" s="702">
        <v>0.55000000000000004</v>
      </c>
      <c r="J566" s="634">
        <f t="shared" si="591"/>
        <v>1.8892720000000001</v>
      </c>
      <c r="K566" s="188"/>
      <c r="L566" s="188"/>
      <c r="M566" s="166"/>
      <c r="N566" s="188"/>
      <c r="O566" s="157">
        <f t="shared" si="578"/>
        <v>0</v>
      </c>
      <c r="P566" s="634">
        <f t="shared" ref="P566" si="617">E566*F566</f>
        <v>18.719269000000001</v>
      </c>
      <c r="Q566" s="634">
        <f t="shared" ref="Q566" si="618">SUM(O566:O569)</f>
        <v>0</v>
      </c>
      <c r="R566" s="634">
        <f t="shared" ref="R566" si="619">Q566*1.02*1.05*$R$15</f>
        <v>0</v>
      </c>
      <c r="S566" s="578">
        <f t="shared" ref="S566" si="620">F566*$S$18</f>
        <v>3.5213118990930043</v>
      </c>
      <c r="T566" s="578">
        <f t="shared" ref="T566" si="621">E566*S566</f>
        <v>24.12098650878708</v>
      </c>
    </row>
    <row r="567" spans="1:20" ht="14.25" customHeight="1">
      <c r="A567" s="638"/>
      <c r="B567" s="664"/>
      <c r="C567" s="647"/>
      <c r="D567" s="602"/>
      <c r="E567" s="669"/>
      <c r="F567" s="644"/>
      <c r="G567" s="681"/>
      <c r="H567" s="635"/>
      <c r="I567" s="703"/>
      <c r="J567" s="635"/>
      <c r="K567" s="160"/>
      <c r="L567" s="160"/>
      <c r="M567" s="160"/>
      <c r="N567" s="181"/>
      <c r="O567" s="157">
        <f t="shared" si="578"/>
        <v>0</v>
      </c>
      <c r="P567" s="635"/>
      <c r="Q567" s="635"/>
      <c r="R567" s="635"/>
      <c r="S567" s="578"/>
      <c r="T567" s="578"/>
    </row>
    <row r="568" spans="1:20" ht="14.25" customHeight="1">
      <c r="A568" s="638"/>
      <c r="B568" s="664"/>
      <c r="C568" s="647"/>
      <c r="D568" s="602"/>
      <c r="E568" s="669"/>
      <c r="F568" s="644"/>
      <c r="G568" s="681"/>
      <c r="H568" s="635"/>
      <c r="I568" s="703"/>
      <c r="J568" s="635"/>
      <c r="K568" s="160"/>
      <c r="L568" s="160"/>
      <c r="M568" s="161"/>
      <c r="N568" s="181"/>
      <c r="O568" s="157">
        <f t="shared" si="578"/>
        <v>0</v>
      </c>
      <c r="P568" s="635"/>
      <c r="Q568" s="635"/>
      <c r="R568" s="635"/>
      <c r="S568" s="578"/>
      <c r="T568" s="578"/>
    </row>
    <row r="569" spans="1:20" ht="14.25" customHeight="1">
      <c r="A569" s="639"/>
      <c r="B569" s="665"/>
      <c r="C569" s="648"/>
      <c r="D569" s="603"/>
      <c r="E569" s="670"/>
      <c r="F569" s="645"/>
      <c r="G569" s="681"/>
      <c r="H569" s="636"/>
      <c r="I569" s="704"/>
      <c r="J569" s="636"/>
      <c r="K569" s="160"/>
      <c r="L569" s="160"/>
      <c r="M569" s="160"/>
      <c r="N569" s="181"/>
      <c r="O569" s="157">
        <f t="shared" si="578"/>
        <v>0</v>
      </c>
      <c r="P569" s="636"/>
      <c r="Q569" s="636"/>
      <c r="R569" s="636"/>
      <c r="S569" s="578"/>
      <c r="T569" s="578"/>
    </row>
    <row r="570" spans="1:20" ht="14.25" customHeight="1">
      <c r="A570" s="324"/>
      <c r="B570" s="327"/>
      <c r="C570" s="330" t="s">
        <v>1923</v>
      </c>
      <c r="D570" s="327"/>
      <c r="E570" s="327"/>
      <c r="F570" s="333" t="e">
        <f>H570+J570+R570</f>
        <v>#VALUE!</v>
      </c>
      <c r="G570" s="412"/>
      <c r="H570" s="415">
        <f>G570*$P$7/1000</f>
        <v>0</v>
      </c>
      <c r="I570" s="418"/>
      <c r="J570" s="415">
        <f>I570*$P$8/1000</f>
        <v>0</v>
      </c>
      <c r="K570" s="76"/>
      <c r="L570" s="76"/>
      <c r="M570" s="76"/>
      <c r="N570" s="77"/>
      <c r="O570" s="78">
        <f t="shared" si="578"/>
        <v>0</v>
      </c>
      <c r="P570" s="415" t="e">
        <f>E570*F570</f>
        <v>#VALUE!</v>
      </c>
      <c r="Q570" s="415">
        <f>SUM(O570:O573)</f>
        <v>0</v>
      </c>
      <c r="R570" s="415" t="e">
        <f>Q570*1.02*1.05*$R$14</f>
        <v>#VALUE!</v>
      </c>
      <c r="S570" s="421"/>
      <c r="T570" s="422">
        <f>SUM(T554:T569)</f>
        <v>53.746956154700356</v>
      </c>
    </row>
    <row r="571" spans="1:20" ht="14.25" customHeight="1">
      <c r="A571" s="325"/>
      <c r="B571" s="328"/>
      <c r="C571" s="331"/>
      <c r="D571" s="328"/>
      <c r="E571" s="328"/>
      <c r="F571" s="334"/>
      <c r="G571" s="413"/>
      <c r="H571" s="416"/>
      <c r="I571" s="419"/>
      <c r="J571" s="416"/>
      <c r="K571" s="76"/>
      <c r="L571" s="76"/>
      <c r="M571" s="76"/>
      <c r="N571" s="77"/>
      <c r="O571" s="78">
        <f t="shared" si="578"/>
        <v>0</v>
      </c>
      <c r="P571" s="416"/>
      <c r="Q571" s="416"/>
      <c r="R571" s="416"/>
      <c r="S571" s="421"/>
      <c r="T571" s="423"/>
    </row>
    <row r="572" spans="1:20" ht="14.25" customHeight="1">
      <c r="A572" s="325"/>
      <c r="B572" s="328"/>
      <c r="C572" s="331"/>
      <c r="D572" s="328"/>
      <c r="E572" s="328"/>
      <c r="F572" s="334"/>
      <c r="G572" s="413"/>
      <c r="H572" s="416"/>
      <c r="I572" s="419"/>
      <c r="J572" s="416"/>
      <c r="K572" s="76"/>
      <c r="L572" s="76"/>
      <c r="M572" s="76"/>
      <c r="N572" s="77"/>
      <c r="O572" s="78">
        <f t="shared" si="578"/>
        <v>0</v>
      </c>
      <c r="P572" s="416"/>
      <c r="Q572" s="416"/>
      <c r="R572" s="416"/>
      <c r="S572" s="421"/>
      <c r="T572" s="423"/>
    </row>
    <row r="573" spans="1:20" ht="14.25" customHeight="1">
      <c r="A573" s="326"/>
      <c r="B573" s="329"/>
      <c r="C573" s="332"/>
      <c r="D573" s="329"/>
      <c r="E573" s="329"/>
      <c r="F573" s="335"/>
      <c r="G573" s="414"/>
      <c r="H573" s="417"/>
      <c r="I573" s="420"/>
      <c r="J573" s="417"/>
      <c r="K573" s="76"/>
      <c r="L573" s="76"/>
      <c r="M573" s="76"/>
      <c r="N573" s="77"/>
      <c r="O573" s="78">
        <f t="shared" si="578"/>
        <v>0</v>
      </c>
      <c r="P573" s="417"/>
      <c r="Q573" s="417"/>
      <c r="R573" s="417"/>
      <c r="S573" s="421"/>
      <c r="T573" s="424"/>
    </row>
    <row r="574" spans="1:20" ht="14.25" customHeight="1">
      <c r="A574" s="324"/>
      <c r="B574" s="327"/>
      <c r="C574" s="330" t="s">
        <v>1924</v>
      </c>
      <c r="D574" s="327"/>
      <c r="E574" s="327"/>
      <c r="F574" s="333" t="e">
        <f>H574+J574+R574</f>
        <v>#VALUE!</v>
      </c>
      <c r="G574" s="412"/>
      <c r="H574" s="415">
        <f>G574*$P$7/1000</f>
        <v>0</v>
      </c>
      <c r="I574" s="418"/>
      <c r="J574" s="415">
        <f>I574*$P$8/1000</f>
        <v>0</v>
      </c>
      <c r="K574" s="76"/>
      <c r="L574" s="76"/>
      <c r="M574" s="76"/>
      <c r="N574" s="77"/>
      <c r="O574" s="78">
        <f t="shared" si="578"/>
        <v>0</v>
      </c>
      <c r="P574" s="415" t="e">
        <f>E574*F574</f>
        <v>#VALUE!</v>
      </c>
      <c r="Q574" s="415">
        <f>SUM(O574:O577)</f>
        <v>0</v>
      </c>
      <c r="R574" s="415" t="e">
        <f>Q574*1.02*1.05*$R$14</f>
        <v>#VALUE!</v>
      </c>
      <c r="S574" s="421"/>
      <c r="T574" s="425">
        <f>(T570*100%)/$T$1718</f>
        <v>1.4558299812965482E-3</v>
      </c>
    </row>
    <row r="575" spans="1:20" ht="14.25" customHeight="1">
      <c r="A575" s="325"/>
      <c r="B575" s="328"/>
      <c r="C575" s="331"/>
      <c r="D575" s="328"/>
      <c r="E575" s="328"/>
      <c r="F575" s="334"/>
      <c r="G575" s="413"/>
      <c r="H575" s="416"/>
      <c r="I575" s="419"/>
      <c r="J575" s="416"/>
      <c r="K575" s="76"/>
      <c r="L575" s="76"/>
      <c r="M575" s="76"/>
      <c r="N575" s="77"/>
      <c r="O575" s="78">
        <f t="shared" si="578"/>
        <v>0</v>
      </c>
      <c r="P575" s="416"/>
      <c r="Q575" s="416"/>
      <c r="R575" s="416"/>
      <c r="S575" s="421"/>
      <c r="T575" s="425"/>
    </row>
    <row r="576" spans="1:20" ht="14.25" customHeight="1">
      <c r="A576" s="325"/>
      <c r="B576" s="328"/>
      <c r="C576" s="331"/>
      <c r="D576" s="328"/>
      <c r="E576" s="328"/>
      <c r="F576" s="334"/>
      <c r="G576" s="413"/>
      <c r="H576" s="416"/>
      <c r="I576" s="419"/>
      <c r="J576" s="416"/>
      <c r="K576" s="76"/>
      <c r="L576" s="76"/>
      <c r="M576" s="76"/>
      <c r="N576" s="77"/>
      <c r="O576" s="78">
        <f t="shared" si="578"/>
        <v>0</v>
      </c>
      <c r="P576" s="416"/>
      <c r="Q576" s="416"/>
      <c r="R576" s="416"/>
      <c r="S576" s="421"/>
      <c r="T576" s="425"/>
    </row>
    <row r="577" spans="1:20" ht="14.25" customHeight="1">
      <c r="A577" s="326"/>
      <c r="B577" s="329"/>
      <c r="C577" s="332"/>
      <c r="D577" s="329"/>
      <c r="E577" s="329"/>
      <c r="F577" s="335"/>
      <c r="G577" s="414"/>
      <c r="H577" s="417"/>
      <c r="I577" s="420"/>
      <c r="J577" s="417"/>
      <c r="K577" s="76"/>
      <c r="L577" s="76"/>
      <c r="M577" s="76"/>
      <c r="N577" s="77"/>
      <c r="O577" s="78">
        <f t="shared" si="578"/>
        <v>0</v>
      </c>
      <c r="P577" s="417"/>
      <c r="Q577" s="417"/>
      <c r="R577" s="417"/>
      <c r="S577" s="421"/>
      <c r="T577" s="425"/>
    </row>
    <row r="578" spans="1:20" ht="14.25" customHeight="1">
      <c r="A578" s="637"/>
      <c r="B578" s="646"/>
      <c r="C578" s="677" t="s">
        <v>1998</v>
      </c>
      <c r="D578" s="637"/>
      <c r="E578" s="668"/>
      <c r="F578" s="643">
        <f t="shared" si="589"/>
        <v>0</v>
      </c>
      <c r="G578" s="674"/>
      <c r="H578" s="634">
        <f t="shared" si="590"/>
        <v>0</v>
      </c>
      <c r="I578" s="674"/>
      <c r="J578" s="634">
        <f t="shared" si="591"/>
        <v>0</v>
      </c>
      <c r="K578" s="160"/>
      <c r="L578" s="181"/>
      <c r="M578" s="160"/>
      <c r="N578" s="181"/>
      <c r="O578" s="157">
        <f t="shared" si="578"/>
        <v>0</v>
      </c>
      <c r="P578" s="634">
        <f t="shared" ref="P578" si="622">E578*F578</f>
        <v>0</v>
      </c>
      <c r="Q578" s="634">
        <f t="shared" ref="Q578" si="623">SUM(O578:O581)</f>
        <v>0</v>
      </c>
      <c r="R578" s="634">
        <f t="shared" ref="R578" si="624">Q578*1.02*1.05*$R$15</f>
        <v>0</v>
      </c>
      <c r="S578" s="578">
        <f t="shared" ref="S578" si="625">F578*$S$18</f>
        <v>0</v>
      </c>
      <c r="T578" s="578">
        <f t="shared" ref="T578" si="626">E578*S578</f>
        <v>0</v>
      </c>
    </row>
    <row r="579" spans="1:20" ht="14.25" customHeight="1">
      <c r="A579" s="638"/>
      <c r="B579" s="647"/>
      <c r="C579" s="678"/>
      <c r="D579" s="638"/>
      <c r="E579" s="669"/>
      <c r="F579" s="644"/>
      <c r="G579" s="675"/>
      <c r="H579" s="635"/>
      <c r="I579" s="675"/>
      <c r="J579" s="635"/>
      <c r="K579" s="160"/>
      <c r="L579" s="160"/>
      <c r="M579" s="160"/>
      <c r="N579" s="181"/>
      <c r="O579" s="157">
        <f t="shared" si="578"/>
        <v>0</v>
      </c>
      <c r="P579" s="635"/>
      <c r="Q579" s="635"/>
      <c r="R579" s="635"/>
      <c r="S579" s="578"/>
      <c r="T579" s="578"/>
    </row>
    <row r="580" spans="1:20" ht="14.25" customHeight="1">
      <c r="A580" s="638"/>
      <c r="B580" s="647"/>
      <c r="C580" s="678"/>
      <c r="D580" s="638"/>
      <c r="E580" s="669"/>
      <c r="F580" s="644"/>
      <c r="G580" s="675"/>
      <c r="H580" s="635"/>
      <c r="I580" s="675"/>
      <c r="J580" s="635"/>
      <c r="K580" s="160"/>
      <c r="L580" s="160"/>
      <c r="M580" s="173"/>
      <c r="N580" s="181"/>
      <c r="O580" s="157">
        <f t="shared" si="578"/>
        <v>0</v>
      </c>
      <c r="P580" s="635"/>
      <c r="Q580" s="635"/>
      <c r="R580" s="635"/>
      <c r="S580" s="578"/>
      <c r="T580" s="578"/>
    </row>
    <row r="581" spans="1:20" ht="14.25" customHeight="1">
      <c r="A581" s="639"/>
      <c r="B581" s="648"/>
      <c r="C581" s="679"/>
      <c r="D581" s="639"/>
      <c r="E581" s="670"/>
      <c r="F581" s="645"/>
      <c r="G581" s="676"/>
      <c r="H581" s="636"/>
      <c r="I581" s="676"/>
      <c r="J581" s="636"/>
      <c r="K581" s="160"/>
      <c r="L581" s="160"/>
      <c r="M581" s="160"/>
      <c r="N581" s="181"/>
      <c r="O581" s="157">
        <f t="shared" si="578"/>
        <v>0</v>
      </c>
      <c r="P581" s="636"/>
      <c r="Q581" s="636"/>
      <c r="R581" s="636"/>
      <c r="S581" s="578"/>
      <c r="T581" s="578"/>
    </row>
    <row r="582" spans="1:20" ht="14.25" customHeight="1">
      <c r="A582" s="637">
        <v>1</v>
      </c>
      <c r="B582" s="641" t="s">
        <v>797</v>
      </c>
      <c r="C582" s="641" t="s">
        <v>1999</v>
      </c>
      <c r="D582" s="296" t="s">
        <v>1616</v>
      </c>
      <c r="E582" s="642">
        <v>15</v>
      </c>
      <c r="F582" s="643">
        <f t="shared" si="589"/>
        <v>6.1497836215634001</v>
      </c>
      <c r="G582" s="649">
        <v>0.245</v>
      </c>
      <c r="H582" s="634">
        <f t="shared" si="590"/>
        <v>0.51662414999999995</v>
      </c>
      <c r="I582" s="649">
        <v>3.5000000000000003E-2</v>
      </c>
      <c r="J582" s="634">
        <f t="shared" si="591"/>
        <v>0.12022640000000001</v>
      </c>
      <c r="K582" s="167" t="s">
        <v>798</v>
      </c>
      <c r="L582" s="166" t="s">
        <v>26</v>
      </c>
      <c r="M582" s="167">
        <v>1.35</v>
      </c>
      <c r="N582" s="189">
        <v>3.3330000000000002</v>
      </c>
      <c r="O582" s="157">
        <f t="shared" si="578"/>
        <v>4.4995500000000002</v>
      </c>
      <c r="P582" s="634">
        <f t="shared" ref="P582" si="627">E582*F582</f>
        <v>92.246754323451</v>
      </c>
      <c r="Q582" s="634">
        <f t="shared" ref="Q582" si="628">SUM(O582:O585)</f>
        <v>4.7254779999999998</v>
      </c>
      <c r="R582" s="634">
        <f t="shared" ref="R582" si="629">Q582*1.02*1.05*$R$15</f>
        <v>5.5129330715634</v>
      </c>
      <c r="S582" s="578">
        <f t="shared" ref="S582" si="630">F582*$S$18</f>
        <v>7.9243931890551131</v>
      </c>
      <c r="T582" s="578">
        <f t="shared" ref="T582" si="631">E582*S582</f>
        <v>118.8658978358267</v>
      </c>
    </row>
    <row r="583" spans="1:20" ht="14.25" customHeight="1">
      <c r="A583" s="638"/>
      <c r="B583" s="641"/>
      <c r="C583" s="641"/>
      <c r="D583" s="297"/>
      <c r="E583" s="642"/>
      <c r="F583" s="644"/>
      <c r="G583" s="649"/>
      <c r="H583" s="635"/>
      <c r="I583" s="649"/>
      <c r="J583" s="635"/>
      <c r="K583" s="167" t="s">
        <v>628</v>
      </c>
      <c r="L583" s="166" t="s">
        <v>34</v>
      </c>
      <c r="M583" s="167">
        <v>0.05</v>
      </c>
      <c r="N583" s="189">
        <v>2</v>
      </c>
      <c r="O583" s="157">
        <f t="shared" si="578"/>
        <v>0.1</v>
      </c>
      <c r="P583" s="635"/>
      <c r="Q583" s="635"/>
      <c r="R583" s="635"/>
      <c r="S583" s="578"/>
      <c r="T583" s="578"/>
    </row>
    <row r="584" spans="1:20" ht="14.25" customHeight="1">
      <c r="A584" s="638"/>
      <c r="B584" s="641"/>
      <c r="C584" s="641"/>
      <c r="D584" s="297"/>
      <c r="E584" s="642"/>
      <c r="F584" s="644"/>
      <c r="G584" s="649"/>
      <c r="H584" s="635"/>
      <c r="I584" s="649"/>
      <c r="J584" s="635"/>
      <c r="K584" s="167" t="s">
        <v>799</v>
      </c>
      <c r="L584" s="166" t="s">
        <v>34</v>
      </c>
      <c r="M584" s="167">
        <v>0.106</v>
      </c>
      <c r="N584" s="189">
        <v>1.1879999999999999</v>
      </c>
      <c r="O584" s="157">
        <f t="shared" si="578"/>
        <v>0.12592799999999998</v>
      </c>
      <c r="P584" s="635"/>
      <c r="Q584" s="635"/>
      <c r="R584" s="635"/>
      <c r="S584" s="578"/>
      <c r="T584" s="578"/>
    </row>
    <row r="585" spans="1:20" ht="27.75" customHeight="1">
      <c r="A585" s="639"/>
      <c r="B585" s="641"/>
      <c r="C585" s="641"/>
      <c r="D585" s="297"/>
      <c r="E585" s="642"/>
      <c r="F585" s="645"/>
      <c r="G585" s="649"/>
      <c r="H585" s="636"/>
      <c r="I585" s="649"/>
      <c r="J585" s="636"/>
      <c r="K585" s="167"/>
      <c r="L585" s="166"/>
      <c r="M585" s="167"/>
      <c r="N585" s="189"/>
      <c r="O585" s="157">
        <f t="shared" si="578"/>
        <v>0</v>
      </c>
      <c r="P585" s="636"/>
      <c r="Q585" s="636"/>
      <c r="R585" s="636"/>
      <c r="S585" s="578"/>
      <c r="T585" s="578"/>
    </row>
    <row r="586" spans="1:20" ht="14.25" customHeight="1">
      <c r="A586" s="633">
        <v>2</v>
      </c>
      <c r="B586" s="641" t="s">
        <v>138</v>
      </c>
      <c r="C586" s="641" t="s">
        <v>2000</v>
      </c>
      <c r="D586" s="296" t="s">
        <v>1616</v>
      </c>
      <c r="E586" s="642">
        <v>5</v>
      </c>
      <c r="F586" s="643">
        <f t="shared" si="589"/>
        <v>5.2385582751199999</v>
      </c>
      <c r="G586" s="666">
        <v>0.45800000000000002</v>
      </c>
      <c r="H586" s="634">
        <f t="shared" si="590"/>
        <v>0.96577086000000012</v>
      </c>
      <c r="I586" s="701">
        <v>4.1000000000000003E-3</v>
      </c>
      <c r="J586" s="634">
        <f t="shared" si="591"/>
        <v>1.4083664000000001E-2</v>
      </c>
      <c r="K586" s="166" t="s">
        <v>781</v>
      </c>
      <c r="L586" s="166" t="s">
        <v>26</v>
      </c>
      <c r="M586" s="166">
        <v>1.2</v>
      </c>
      <c r="N586" s="189">
        <v>3.0419999999999998</v>
      </c>
      <c r="O586" s="157">
        <f t="shared" si="578"/>
        <v>3.6503999999999994</v>
      </c>
      <c r="P586" s="634">
        <f t="shared" ref="P586" si="632">E586*F586</f>
        <v>26.192791375599999</v>
      </c>
      <c r="Q586" s="634">
        <f t="shared" ref="Q586" si="633">SUM(O586:O589)</f>
        <v>3.6503999999999994</v>
      </c>
      <c r="R586" s="634">
        <f t="shared" ref="R586" si="634">Q586*1.02*1.05*$R$15</f>
        <v>4.2587037511199997</v>
      </c>
      <c r="S586" s="578">
        <f t="shared" ref="S586" si="635">F586*$S$18</f>
        <v>6.7502205069901198</v>
      </c>
      <c r="T586" s="578">
        <f t="shared" ref="T586" si="636">E586*S586</f>
        <v>33.751102534950597</v>
      </c>
    </row>
    <row r="587" spans="1:20" ht="14.25" customHeight="1">
      <c r="A587" s="633"/>
      <c r="B587" s="641"/>
      <c r="C587" s="641"/>
      <c r="D587" s="297"/>
      <c r="E587" s="642"/>
      <c r="F587" s="644"/>
      <c r="G587" s="666"/>
      <c r="H587" s="635"/>
      <c r="I587" s="701"/>
      <c r="J587" s="635"/>
      <c r="K587" s="160"/>
      <c r="L587" s="160"/>
      <c r="M587" s="160"/>
      <c r="N587" s="181"/>
      <c r="O587" s="157">
        <f t="shared" si="578"/>
        <v>0</v>
      </c>
      <c r="P587" s="635"/>
      <c r="Q587" s="635"/>
      <c r="R587" s="635"/>
      <c r="S587" s="578"/>
      <c r="T587" s="578"/>
    </row>
    <row r="588" spans="1:20" ht="14.25" customHeight="1">
      <c r="A588" s="633"/>
      <c r="B588" s="641"/>
      <c r="C588" s="641"/>
      <c r="D588" s="297"/>
      <c r="E588" s="642"/>
      <c r="F588" s="644"/>
      <c r="G588" s="666"/>
      <c r="H588" s="635"/>
      <c r="I588" s="701"/>
      <c r="J588" s="635"/>
      <c r="K588" s="160"/>
      <c r="L588" s="160"/>
      <c r="M588" s="173"/>
      <c r="N588" s="181"/>
      <c r="O588" s="157">
        <f t="shared" si="578"/>
        <v>0</v>
      </c>
      <c r="P588" s="635"/>
      <c r="Q588" s="635"/>
      <c r="R588" s="635"/>
      <c r="S588" s="578"/>
      <c r="T588" s="578"/>
    </row>
    <row r="589" spans="1:20" ht="14.25" customHeight="1">
      <c r="A589" s="633"/>
      <c r="B589" s="641"/>
      <c r="C589" s="641"/>
      <c r="D589" s="297"/>
      <c r="E589" s="642"/>
      <c r="F589" s="645"/>
      <c r="G589" s="666"/>
      <c r="H589" s="636"/>
      <c r="I589" s="701"/>
      <c r="J589" s="636"/>
      <c r="K589" s="160"/>
      <c r="L589" s="160"/>
      <c r="M589" s="160"/>
      <c r="N589" s="181"/>
      <c r="O589" s="157">
        <f t="shared" si="578"/>
        <v>0</v>
      </c>
      <c r="P589" s="636"/>
      <c r="Q589" s="636"/>
      <c r="R589" s="636"/>
      <c r="S589" s="578"/>
      <c r="T589" s="578"/>
    </row>
    <row r="590" spans="1:20" ht="14.25" customHeight="1">
      <c r="A590" s="324"/>
      <c r="B590" s="327"/>
      <c r="C590" s="330" t="s">
        <v>1923</v>
      </c>
      <c r="D590" s="327"/>
      <c r="E590" s="327"/>
      <c r="F590" s="333" t="e">
        <f>H590+J590+R590</f>
        <v>#VALUE!</v>
      </c>
      <c r="G590" s="412"/>
      <c r="H590" s="415">
        <f>G590*$P$7/1000</f>
        <v>0</v>
      </c>
      <c r="I590" s="418"/>
      <c r="J590" s="415">
        <f>I590*$P$8/1000</f>
        <v>0</v>
      </c>
      <c r="K590" s="76"/>
      <c r="L590" s="76"/>
      <c r="M590" s="76"/>
      <c r="N590" s="77"/>
      <c r="O590" s="78">
        <f t="shared" si="578"/>
        <v>0</v>
      </c>
      <c r="P590" s="415" t="e">
        <f>E590*F590</f>
        <v>#VALUE!</v>
      </c>
      <c r="Q590" s="415">
        <f>SUM(O590:O593)</f>
        <v>0</v>
      </c>
      <c r="R590" s="415" t="e">
        <f>Q590*1.02*1.05*$R$14</f>
        <v>#VALUE!</v>
      </c>
      <c r="S590" s="421"/>
      <c r="T590" s="422">
        <f>SUM(T582:T589)</f>
        <v>152.6170003707773</v>
      </c>
    </row>
    <row r="591" spans="1:20" ht="14.25" customHeight="1">
      <c r="A591" s="325"/>
      <c r="B591" s="328"/>
      <c r="C591" s="331"/>
      <c r="D591" s="328"/>
      <c r="E591" s="328"/>
      <c r="F591" s="334"/>
      <c r="G591" s="413"/>
      <c r="H591" s="416"/>
      <c r="I591" s="419"/>
      <c r="J591" s="416"/>
      <c r="K591" s="76"/>
      <c r="L591" s="76"/>
      <c r="M591" s="76"/>
      <c r="N591" s="77"/>
      <c r="O591" s="78">
        <f t="shared" si="578"/>
        <v>0</v>
      </c>
      <c r="P591" s="416"/>
      <c r="Q591" s="416"/>
      <c r="R591" s="416"/>
      <c r="S591" s="421"/>
      <c r="T591" s="423"/>
    </row>
    <row r="592" spans="1:20" ht="14.25" customHeight="1">
      <c r="A592" s="325"/>
      <c r="B592" s="328"/>
      <c r="C592" s="331"/>
      <c r="D592" s="328"/>
      <c r="E592" s="328"/>
      <c r="F592" s="334"/>
      <c r="G592" s="413"/>
      <c r="H592" s="416"/>
      <c r="I592" s="419"/>
      <c r="J592" s="416"/>
      <c r="K592" s="76"/>
      <c r="L592" s="76"/>
      <c r="M592" s="76"/>
      <c r="N592" s="77"/>
      <c r="O592" s="78">
        <f t="shared" si="578"/>
        <v>0</v>
      </c>
      <c r="P592" s="416"/>
      <c r="Q592" s="416"/>
      <c r="R592" s="416"/>
      <c r="S592" s="421"/>
      <c r="T592" s="423"/>
    </row>
    <row r="593" spans="1:20" ht="14.25" customHeight="1">
      <c r="A593" s="326"/>
      <c r="B593" s="329"/>
      <c r="C593" s="332"/>
      <c r="D593" s="329"/>
      <c r="E593" s="329"/>
      <c r="F593" s="335"/>
      <c r="G593" s="414"/>
      <c r="H593" s="417"/>
      <c r="I593" s="420"/>
      <c r="J593" s="417"/>
      <c r="K593" s="76"/>
      <c r="L593" s="76"/>
      <c r="M593" s="76"/>
      <c r="N593" s="77"/>
      <c r="O593" s="78">
        <f t="shared" si="578"/>
        <v>0</v>
      </c>
      <c r="P593" s="417"/>
      <c r="Q593" s="417"/>
      <c r="R593" s="417"/>
      <c r="S593" s="421"/>
      <c r="T593" s="424"/>
    </row>
    <row r="594" spans="1:20" ht="14.25" customHeight="1">
      <c r="A594" s="324"/>
      <c r="B594" s="327"/>
      <c r="C594" s="330" t="s">
        <v>1924</v>
      </c>
      <c r="D594" s="327"/>
      <c r="E594" s="327"/>
      <c r="F594" s="333" t="e">
        <f>H594+J594+R594</f>
        <v>#VALUE!</v>
      </c>
      <c r="G594" s="412"/>
      <c r="H594" s="415">
        <f>G594*$P$7/1000</f>
        <v>0</v>
      </c>
      <c r="I594" s="418"/>
      <c r="J594" s="415">
        <f>I594*$P$8/1000</f>
        <v>0</v>
      </c>
      <c r="K594" s="76"/>
      <c r="L594" s="76"/>
      <c r="M594" s="76"/>
      <c r="N594" s="77"/>
      <c r="O594" s="78">
        <f t="shared" si="578"/>
        <v>0</v>
      </c>
      <c r="P594" s="415" t="e">
        <f>E594*F594</f>
        <v>#VALUE!</v>
      </c>
      <c r="Q594" s="415">
        <f>SUM(O594:O597)</f>
        <v>0</v>
      </c>
      <c r="R594" s="415" t="e">
        <f>Q594*1.02*1.05*$R$14</f>
        <v>#VALUE!</v>
      </c>
      <c r="S594" s="421"/>
      <c r="T594" s="425">
        <f>(T590*100%)/$T$1718</f>
        <v>4.1338974463187945E-3</v>
      </c>
    </row>
    <row r="595" spans="1:20" ht="14.25" customHeight="1">
      <c r="A595" s="325"/>
      <c r="B595" s="328"/>
      <c r="C595" s="331"/>
      <c r="D595" s="328"/>
      <c r="E595" s="328"/>
      <c r="F595" s="334"/>
      <c r="G595" s="413"/>
      <c r="H595" s="416"/>
      <c r="I595" s="419"/>
      <c r="J595" s="416"/>
      <c r="K595" s="76"/>
      <c r="L595" s="76"/>
      <c r="M595" s="76"/>
      <c r="N595" s="77"/>
      <c r="O595" s="78">
        <f t="shared" si="578"/>
        <v>0</v>
      </c>
      <c r="P595" s="416"/>
      <c r="Q595" s="416"/>
      <c r="R595" s="416"/>
      <c r="S595" s="421"/>
      <c r="T595" s="425"/>
    </row>
    <row r="596" spans="1:20" ht="14.25" customHeight="1">
      <c r="A596" s="325"/>
      <c r="B596" s="328"/>
      <c r="C596" s="331"/>
      <c r="D596" s="328"/>
      <c r="E596" s="328"/>
      <c r="F596" s="334"/>
      <c r="G596" s="413"/>
      <c r="H596" s="416"/>
      <c r="I596" s="419"/>
      <c r="J596" s="416"/>
      <c r="K596" s="76"/>
      <c r="L596" s="76"/>
      <c r="M596" s="76"/>
      <c r="N596" s="77"/>
      <c r="O596" s="78">
        <f t="shared" si="578"/>
        <v>0</v>
      </c>
      <c r="P596" s="416"/>
      <c r="Q596" s="416"/>
      <c r="R596" s="416"/>
      <c r="S596" s="421"/>
      <c r="T596" s="425"/>
    </row>
    <row r="597" spans="1:20" ht="14.25" customHeight="1">
      <c r="A597" s="326"/>
      <c r="B597" s="329"/>
      <c r="C597" s="332"/>
      <c r="D597" s="329"/>
      <c r="E597" s="329"/>
      <c r="F597" s="335"/>
      <c r="G597" s="414"/>
      <c r="H597" s="417"/>
      <c r="I597" s="420"/>
      <c r="J597" s="417"/>
      <c r="K597" s="76"/>
      <c r="L597" s="76"/>
      <c r="M597" s="76"/>
      <c r="N597" s="77"/>
      <c r="O597" s="78">
        <f t="shared" si="578"/>
        <v>0</v>
      </c>
      <c r="P597" s="417"/>
      <c r="Q597" s="417"/>
      <c r="R597" s="417"/>
      <c r="S597" s="421"/>
      <c r="T597" s="425"/>
    </row>
    <row r="598" spans="1:20" ht="14.25" customHeight="1">
      <c r="A598" s="633"/>
      <c r="B598" s="641"/>
      <c r="C598" s="548" t="s">
        <v>2001</v>
      </c>
      <c r="D598" s="700"/>
      <c r="E598" s="642"/>
      <c r="F598" s="643">
        <f t="shared" si="589"/>
        <v>0</v>
      </c>
      <c r="G598" s="701"/>
      <c r="H598" s="634">
        <f t="shared" si="590"/>
        <v>0</v>
      </c>
      <c r="I598" s="623"/>
      <c r="J598" s="634">
        <f t="shared" si="591"/>
        <v>0</v>
      </c>
      <c r="K598" s="166"/>
      <c r="L598" s="166"/>
      <c r="M598" s="166"/>
      <c r="N598" s="188"/>
      <c r="O598" s="157">
        <f t="shared" si="578"/>
        <v>0</v>
      </c>
      <c r="P598" s="634">
        <f t="shared" ref="P598" si="637">E598*F598</f>
        <v>0</v>
      </c>
      <c r="Q598" s="634">
        <f t="shared" ref="Q598" si="638">SUM(O598:O601)</f>
        <v>0</v>
      </c>
      <c r="R598" s="634">
        <f t="shared" ref="R598" si="639">Q598*1.02*1.05*$R$15</f>
        <v>0</v>
      </c>
      <c r="S598" s="578">
        <f t="shared" ref="S598" si="640">F598*$S$18</f>
        <v>0</v>
      </c>
      <c r="T598" s="578">
        <f t="shared" ref="T598" si="641">E598*S598</f>
        <v>0</v>
      </c>
    </row>
    <row r="599" spans="1:20" ht="14.25" customHeight="1">
      <c r="A599" s="633"/>
      <c r="B599" s="641"/>
      <c r="C599" s="549"/>
      <c r="D599" s="700"/>
      <c r="E599" s="642"/>
      <c r="F599" s="644"/>
      <c r="G599" s="701"/>
      <c r="H599" s="635"/>
      <c r="I599" s="623"/>
      <c r="J599" s="635"/>
      <c r="K599" s="166"/>
      <c r="L599" s="166"/>
      <c r="M599" s="166"/>
      <c r="N599" s="188"/>
      <c r="O599" s="157">
        <f t="shared" si="578"/>
        <v>0</v>
      </c>
      <c r="P599" s="635"/>
      <c r="Q599" s="635"/>
      <c r="R599" s="635"/>
      <c r="S599" s="578"/>
      <c r="T599" s="578"/>
    </row>
    <row r="600" spans="1:20" ht="14.25" customHeight="1">
      <c r="A600" s="633"/>
      <c r="B600" s="641"/>
      <c r="C600" s="549"/>
      <c r="D600" s="700"/>
      <c r="E600" s="642"/>
      <c r="F600" s="644"/>
      <c r="G600" s="701"/>
      <c r="H600" s="635"/>
      <c r="I600" s="623"/>
      <c r="J600" s="635"/>
      <c r="K600" s="166"/>
      <c r="L600" s="166"/>
      <c r="M600" s="166"/>
      <c r="N600" s="188"/>
      <c r="O600" s="157">
        <f t="shared" si="578"/>
        <v>0</v>
      </c>
      <c r="P600" s="635"/>
      <c r="Q600" s="635"/>
      <c r="R600" s="635"/>
      <c r="S600" s="578"/>
      <c r="T600" s="578"/>
    </row>
    <row r="601" spans="1:20" ht="14.25" customHeight="1">
      <c r="A601" s="633"/>
      <c r="B601" s="641"/>
      <c r="C601" s="550"/>
      <c r="D601" s="700"/>
      <c r="E601" s="642"/>
      <c r="F601" s="645"/>
      <c r="G601" s="701"/>
      <c r="H601" s="636"/>
      <c r="I601" s="623"/>
      <c r="J601" s="636"/>
      <c r="K601" s="166"/>
      <c r="L601" s="166"/>
      <c r="M601" s="166"/>
      <c r="N601" s="188"/>
      <c r="O601" s="157">
        <f t="shared" si="578"/>
        <v>0</v>
      </c>
      <c r="P601" s="636"/>
      <c r="Q601" s="636"/>
      <c r="R601" s="636"/>
      <c r="S601" s="578"/>
      <c r="T601" s="578"/>
    </row>
    <row r="602" spans="1:20" ht="14.25" customHeight="1">
      <c r="A602" s="633">
        <v>1</v>
      </c>
      <c r="B602" s="641" t="s">
        <v>502</v>
      </c>
      <c r="C602" s="695" t="s">
        <v>2002</v>
      </c>
      <c r="D602" s="543" t="s">
        <v>2003</v>
      </c>
      <c r="E602" s="697">
        <v>40.799999999999997</v>
      </c>
      <c r="F602" s="643">
        <f t="shared" si="589"/>
        <v>3.1190988549999998</v>
      </c>
      <c r="G602" s="623">
        <v>0.79400000000000004</v>
      </c>
      <c r="H602" s="634">
        <f t="shared" si="590"/>
        <v>1.6742839800000002</v>
      </c>
      <c r="I602" s="623">
        <v>6.4000000000000001E-2</v>
      </c>
      <c r="J602" s="634">
        <f t="shared" si="591"/>
        <v>0.21984255999999999</v>
      </c>
      <c r="K602" s="160" t="s">
        <v>51</v>
      </c>
      <c r="L602" s="160" t="s">
        <v>37</v>
      </c>
      <c r="M602" s="160">
        <v>0.03</v>
      </c>
      <c r="N602" s="183">
        <v>31</v>
      </c>
      <c r="O602" s="157">
        <f t="shared" si="578"/>
        <v>0.92999999999999994</v>
      </c>
      <c r="P602" s="634">
        <f t="shared" ref="P602" si="642">E602*F602</f>
        <v>127.25923328399999</v>
      </c>
      <c r="Q602" s="634">
        <f t="shared" ref="Q602" si="643">SUM(O602:O605)</f>
        <v>1.0499999999999998</v>
      </c>
      <c r="R602" s="634">
        <f t="shared" ref="R602" si="644">Q602*1.02*1.05*$R$15</f>
        <v>1.2249723149999996</v>
      </c>
      <c r="S602" s="578">
        <f t="shared" ref="S602" si="645">F602*$S$18</f>
        <v>4.0191602247410527</v>
      </c>
      <c r="T602" s="578">
        <f t="shared" ref="T602" si="646">E602*S602</f>
        <v>163.98173716943495</v>
      </c>
    </row>
    <row r="603" spans="1:20" ht="14.25" customHeight="1">
      <c r="A603" s="633"/>
      <c r="B603" s="641"/>
      <c r="C603" s="695"/>
      <c r="D603" s="544"/>
      <c r="E603" s="697"/>
      <c r="F603" s="644"/>
      <c r="G603" s="623"/>
      <c r="H603" s="635"/>
      <c r="I603" s="623"/>
      <c r="J603" s="635"/>
      <c r="K603" s="160" t="s">
        <v>503</v>
      </c>
      <c r="L603" s="160" t="s">
        <v>34</v>
      </c>
      <c r="M603" s="160">
        <v>0.12</v>
      </c>
      <c r="N603" s="181">
        <v>1</v>
      </c>
      <c r="O603" s="157">
        <f t="shared" si="578"/>
        <v>0.12</v>
      </c>
      <c r="P603" s="635"/>
      <c r="Q603" s="635"/>
      <c r="R603" s="635"/>
      <c r="S603" s="578"/>
      <c r="T603" s="578"/>
    </row>
    <row r="604" spans="1:20" ht="14.25" customHeight="1">
      <c r="A604" s="633"/>
      <c r="B604" s="641"/>
      <c r="C604" s="695"/>
      <c r="D604" s="544"/>
      <c r="E604" s="697"/>
      <c r="F604" s="644"/>
      <c r="G604" s="623"/>
      <c r="H604" s="635"/>
      <c r="I604" s="623"/>
      <c r="J604" s="635"/>
      <c r="K604" s="166"/>
      <c r="L604" s="166"/>
      <c r="M604" s="166"/>
      <c r="N604" s="181"/>
      <c r="O604" s="157">
        <f t="shared" si="578"/>
        <v>0</v>
      </c>
      <c r="P604" s="635"/>
      <c r="Q604" s="635"/>
      <c r="R604" s="635"/>
      <c r="S604" s="578"/>
      <c r="T604" s="578"/>
    </row>
    <row r="605" spans="1:20" ht="14.25" customHeight="1">
      <c r="A605" s="633"/>
      <c r="B605" s="641"/>
      <c r="C605" s="695"/>
      <c r="D605" s="545"/>
      <c r="E605" s="697"/>
      <c r="F605" s="645"/>
      <c r="G605" s="623"/>
      <c r="H605" s="636"/>
      <c r="I605" s="623"/>
      <c r="J605" s="636"/>
      <c r="K605" s="166"/>
      <c r="L605" s="166"/>
      <c r="M605" s="166"/>
      <c r="N605" s="188"/>
      <c r="O605" s="157">
        <f t="shared" si="578"/>
        <v>0</v>
      </c>
      <c r="P605" s="636"/>
      <c r="Q605" s="636"/>
      <c r="R605" s="636"/>
      <c r="S605" s="578"/>
      <c r="T605" s="578"/>
    </row>
    <row r="606" spans="1:20" ht="14.25" customHeight="1">
      <c r="A606" s="633">
        <v>2</v>
      </c>
      <c r="B606" s="646" t="s">
        <v>50</v>
      </c>
      <c r="C606" s="542" t="s">
        <v>2004</v>
      </c>
      <c r="D606" s="543" t="s">
        <v>2003</v>
      </c>
      <c r="E606" s="697">
        <v>40.799999999999997</v>
      </c>
      <c r="F606" s="643">
        <f t="shared" si="589"/>
        <v>0.93331224000000013</v>
      </c>
      <c r="G606" s="698"/>
      <c r="H606" s="634">
        <f t="shared" si="590"/>
        <v>0</v>
      </c>
      <c r="I606" s="699"/>
      <c r="J606" s="634">
        <f t="shared" si="591"/>
        <v>0</v>
      </c>
      <c r="K606" s="160" t="s">
        <v>120</v>
      </c>
      <c r="L606" s="190" t="s">
        <v>26</v>
      </c>
      <c r="M606" s="160">
        <v>1</v>
      </c>
      <c r="N606" s="181">
        <v>0.8</v>
      </c>
      <c r="O606" s="157">
        <f t="shared" si="578"/>
        <v>0.8</v>
      </c>
      <c r="P606" s="634">
        <f t="shared" ref="P606" si="647">E606*F606</f>
        <v>38.079139392000002</v>
      </c>
      <c r="Q606" s="634">
        <f t="shared" ref="Q606" si="648">SUM(O606:O609)</f>
        <v>0.8</v>
      </c>
      <c r="R606" s="634">
        <f t="shared" ref="R606" si="649">Q606*1.02*1.05*$R$15</f>
        <v>0.93331224000000013</v>
      </c>
      <c r="S606" s="578">
        <f t="shared" ref="S606" si="650">F606*$S$18</f>
        <v>1.2026330702083425</v>
      </c>
      <c r="T606" s="578">
        <f t="shared" ref="T606" si="651">E606*S606</f>
        <v>49.067429264500369</v>
      </c>
    </row>
    <row r="607" spans="1:20" ht="14.25" customHeight="1">
      <c r="A607" s="633"/>
      <c r="B607" s="647"/>
      <c r="C607" s="542"/>
      <c r="D607" s="544"/>
      <c r="E607" s="697"/>
      <c r="F607" s="644"/>
      <c r="G607" s="698"/>
      <c r="H607" s="635"/>
      <c r="I607" s="699"/>
      <c r="J607" s="635"/>
      <c r="K607" s="174"/>
      <c r="L607" s="174"/>
      <c r="M607" s="174"/>
      <c r="N607" s="187"/>
      <c r="O607" s="157">
        <f t="shared" si="578"/>
        <v>0</v>
      </c>
      <c r="P607" s="635"/>
      <c r="Q607" s="635"/>
      <c r="R607" s="635"/>
      <c r="S607" s="578"/>
      <c r="T607" s="578"/>
    </row>
    <row r="608" spans="1:20" ht="14.25" customHeight="1">
      <c r="A608" s="633"/>
      <c r="B608" s="647"/>
      <c r="C608" s="542"/>
      <c r="D608" s="544"/>
      <c r="E608" s="697"/>
      <c r="F608" s="644"/>
      <c r="G608" s="698"/>
      <c r="H608" s="635"/>
      <c r="I608" s="699"/>
      <c r="J608" s="635"/>
      <c r="K608" s="174"/>
      <c r="L608" s="174"/>
      <c r="M608" s="176"/>
      <c r="N608" s="187"/>
      <c r="O608" s="157">
        <f t="shared" si="578"/>
        <v>0</v>
      </c>
      <c r="P608" s="635"/>
      <c r="Q608" s="635"/>
      <c r="R608" s="635"/>
      <c r="S608" s="578"/>
      <c r="T608" s="578"/>
    </row>
    <row r="609" spans="1:20" ht="14.25" customHeight="1">
      <c r="A609" s="633"/>
      <c r="B609" s="648"/>
      <c r="C609" s="542"/>
      <c r="D609" s="545"/>
      <c r="E609" s="697"/>
      <c r="F609" s="645"/>
      <c r="G609" s="698"/>
      <c r="H609" s="636"/>
      <c r="I609" s="699"/>
      <c r="J609" s="636"/>
      <c r="K609" s="174"/>
      <c r="L609" s="174"/>
      <c r="M609" s="174"/>
      <c r="N609" s="187"/>
      <c r="O609" s="157">
        <f t="shared" si="578"/>
        <v>0</v>
      </c>
      <c r="P609" s="636"/>
      <c r="Q609" s="636"/>
      <c r="R609" s="636"/>
      <c r="S609" s="578"/>
      <c r="T609" s="578"/>
    </row>
    <row r="610" spans="1:20" ht="14.25" customHeight="1">
      <c r="A610" s="633">
        <v>3</v>
      </c>
      <c r="B610" s="631" t="s">
        <v>849</v>
      </c>
      <c r="C610" s="573" t="s">
        <v>2005</v>
      </c>
      <c r="D610" s="543" t="s">
        <v>2003</v>
      </c>
      <c r="E610" s="696">
        <v>40.799999999999997</v>
      </c>
      <c r="F610" s="643">
        <f t="shared" si="589"/>
        <v>2.8992149962</v>
      </c>
      <c r="G610" s="651">
        <v>0.28399999999999997</v>
      </c>
      <c r="H610" s="634">
        <f t="shared" si="590"/>
        <v>0.59886227999999997</v>
      </c>
      <c r="I610" s="651">
        <v>0.04</v>
      </c>
      <c r="J610" s="634">
        <f t="shared" si="591"/>
        <v>0.13740160000000001</v>
      </c>
      <c r="K610" s="168" t="s">
        <v>500</v>
      </c>
      <c r="L610" s="190" t="s">
        <v>26</v>
      </c>
      <c r="M610" s="190">
        <v>1.03</v>
      </c>
      <c r="N610" s="191">
        <v>1.8</v>
      </c>
      <c r="O610" s="157">
        <f t="shared" si="578"/>
        <v>1.8540000000000001</v>
      </c>
      <c r="P610" s="634">
        <f t="shared" ref="P610" si="652">E610*F610</f>
        <v>118.28797184496</v>
      </c>
      <c r="Q610" s="634">
        <f t="shared" ref="Q610" si="653">SUM(O610:O613)</f>
        <v>1.8540000000000001</v>
      </c>
      <c r="R610" s="634">
        <f t="shared" ref="R610" si="654">Q610*1.02*1.05*$R$15</f>
        <v>2.1629511161999999</v>
      </c>
      <c r="S610" s="578">
        <f t="shared" ref="S610" si="655">F610*$S$18</f>
        <v>3.7358256783111234</v>
      </c>
      <c r="T610" s="578">
        <f t="shared" ref="T610" si="656">E610*S610</f>
        <v>152.42168767509384</v>
      </c>
    </row>
    <row r="611" spans="1:20" ht="14.25" customHeight="1">
      <c r="A611" s="633"/>
      <c r="B611" s="631"/>
      <c r="C611" s="573"/>
      <c r="D611" s="544"/>
      <c r="E611" s="696"/>
      <c r="F611" s="644"/>
      <c r="G611" s="651"/>
      <c r="H611" s="635"/>
      <c r="I611" s="651"/>
      <c r="J611" s="635"/>
      <c r="K611" s="168"/>
      <c r="L611" s="168"/>
      <c r="M611" s="168"/>
      <c r="N611" s="190"/>
      <c r="O611" s="157">
        <f t="shared" si="578"/>
        <v>0</v>
      </c>
      <c r="P611" s="635"/>
      <c r="Q611" s="635"/>
      <c r="R611" s="635"/>
      <c r="S611" s="578"/>
      <c r="T611" s="578"/>
    </row>
    <row r="612" spans="1:20" ht="14.25" customHeight="1">
      <c r="A612" s="633"/>
      <c r="B612" s="631"/>
      <c r="C612" s="573"/>
      <c r="D612" s="544"/>
      <c r="E612" s="696"/>
      <c r="F612" s="644"/>
      <c r="G612" s="651"/>
      <c r="H612" s="635"/>
      <c r="I612" s="651"/>
      <c r="J612" s="635"/>
      <c r="K612" s="168"/>
      <c r="L612" s="168"/>
      <c r="M612" s="170"/>
      <c r="N612" s="190"/>
      <c r="O612" s="157">
        <f t="shared" si="578"/>
        <v>0</v>
      </c>
      <c r="P612" s="635"/>
      <c r="Q612" s="635"/>
      <c r="R612" s="635"/>
      <c r="S612" s="578"/>
      <c r="T612" s="578"/>
    </row>
    <row r="613" spans="1:20" ht="14.25" customHeight="1">
      <c r="A613" s="633"/>
      <c r="B613" s="631"/>
      <c r="C613" s="573"/>
      <c r="D613" s="545"/>
      <c r="E613" s="696"/>
      <c r="F613" s="645"/>
      <c r="G613" s="651"/>
      <c r="H613" s="636"/>
      <c r="I613" s="651"/>
      <c r="J613" s="636"/>
      <c r="K613" s="168"/>
      <c r="L613" s="168"/>
      <c r="M613" s="168"/>
      <c r="N613" s="190"/>
      <c r="O613" s="157">
        <f t="shared" si="578"/>
        <v>0</v>
      </c>
      <c r="P613" s="636"/>
      <c r="Q613" s="636"/>
      <c r="R613" s="636"/>
      <c r="S613" s="578"/>
      <c r="T613" s="578"/>
    </row>
    <row r="614" spans="1:20" ht="14.25" customHeight="1">
      <c r="A614" s="633">
        <v>4</v>
      </c>
      <c r="B614" s="631" t="s">
        <v>840</v>
      </c>
      <c r="C614" s="573" t="s">
        <v>2006</v>
      </c>
      <c r="D614" s="543" t="s">
        <v>2003</v>
      </c>
      <c r="E614" s="696">
        <v>40.799999999999997</v>
      </c>
      <c r="F614" s="643">
        <f t="shared" si="589"/>
        <v>0.5953208639830001</v>
      </c>
      <c r="G614" s="651">
        <v>0.107</v>
      </c>
      <c r="H614" s="634">
        <f t="shared" si="590"/>
        <v>0.22562768999999999</v>
      </c>
      <c r="I614" s="651">
        <v>1.3000000000000001E-2</v>
      </c>
      <c r="J614" s="634">
        <f t="shared" si="591"/>
        <v>4.4655520000000004E-2</v>
      </c>
      <c r="K614" s="168" t="s">
        <v>852</v>
      </c>
      <c r="L614" s="190" t="s">
        <v>26</v>
      </c>
      <c r="M614" s="190">
        <v>1.1100000000000001</v>
      </c>
      <c r="N614" s="190">
        <v>0.251</v>
      </c>
      <c r="O614" s="157">
        <f t="shared" si="578"/>
        <v>0.27861000000000002</v>
      </c>
      <c r="P614" s="634">
        <f t="shared" ref="P614" si="657">E614*F614</f>
        <v>24.289091250506402</v>
      </c>
      <c r="Q614" s="634">
        <f t="shared" ref="Q614" si="658">SUM(O614:O617)</f>
        <v>0.27861000000000002</v>
      </c>
      <c r="R614" s="634">
        <f t="shared" ref="R614" si="659">Q614*1.02*1.05*$R$15</f>
        <v>0.32503765398300005</v>
      </c>
      <c r="S614" s="578">
        <f t="shared" ref="S614" si="660">F614*$S$18</f>
        <v>0.76710936354050008</v>
      </c>
      <c r="T614" s="578">
        <f t="shared" ref="T614" si="661">E614*S614</f>
        <v>31.2980620324524</v>
      </c>
    </row>
    <row r="615" spans="1:20" ht="14.25" customHeight="1">
      <c r="A615" s="633"/>
      <c r="B615" s="631"/>
      <c r="C615" s="573"/>
      <c r="D615" s="544"/>
      <c r="E615" s="696"/>
      <c r="F615" s="644"/>
      <c r="G615" s="651"/>
      <c r="H615" s="635"/>
      <c r="I615" s="651"/>
      <c r="J615" s="635"/>
      <c r="K615" s="168" t="s">
        <v>854</v>
      </c>
      <c r="L615" s="168"/>
      <c r="M615" s="168"/>
      <c r="N615" s="190"/>
      <c r="O615" s="157">
        <f t="shared" si="578"/>
        <v>0</v>
      </c>
      <c r="P615" s="635"/>
      <c r="Q615" s="635"/>
      <c r="R615" s="635"/>
      <c r="S615" s="578"/>
      <c r="T615" s="578"/>
    </row>
    <row r="616" spans="1:20" ht="14.25" customHeight="1">
      <c r="A616" s="633"/>
      <c r="B616" s="631"/>
      <c r="C616" s="573"/>
      <c r="D616" s="544"/>
      <c r="E616" s="696"/>
      <c r="F616" s="644"/>
      <c r="G616" s="651"/>
      <c r="H616" s="635"/>
      <c r="I616" s="651"/>
      <c r="J616" s="635"/>
      <c r="K616" s="174"/>
      <c r="L616" s="174"/>
      <c r="M616" s="176"/>
      <c r="N616" s="187"/>
      <c r="O616" s="157">
        <f t="shared" si="578"/>
        <v>0</v>
      </c>
      <c r="P616" s="635"/>
      <c r="Q616" s="635"/>
      <c r="R616" s="635"/>
      <c r="S616" s="578"/>
      <c r="T616" s="578"/>
    </row>
    <row r="617" spans="1:20" ht="14.25" customHeight="1">
      <c r="A617" s="633"/>
      <c r="B617" s="631"/>
      <c r="C617" s="573"/>
      <c r="D617" s="545"/>
      <c r="E617" s="696"/>
      <c r="F617" s="645"/>
      <c r="G617" s="651"/>
      <c r="H617" s="636"/>
      <c r="I617" s="651"/>
      <c r="J617" s="636"/>
      <c r="K617" s="174"/>
      <c r="L617" s="174"/>
      <c r="M617" s="174"/>
      <c r="N617" s="187"/>
      <c r="O617" s="157">
        <f t="shared" si="578"/>
        <v>0</v>
      </c>
      <c r="P617" s="636"/>
      <c r="Q617" s="636"/>
      <c r="R617" s="636"/>
      <c r="S617" s="578"/>
      <c r="T617" s="578"/>
    </row>
    <row r="618" spans="1:20" ht="14.25" customHeight="1">
      <c r="A618" s="633">
        <v>5</v>
      </c>
      <c r="B618" s="617" t="s">
        <v>1915</v>
      </c>
      <c r="C618" s="542" t="s">
        <v>2007</v>
      </c>
      <c r="D618" s="543" t="s">
        <v>2008</v>
      </c>
      <c r="E618" s="642">
        <v>50</v>
      </c>
      <c r="F618" s="643">
        <f t="shared" si="589"/>
        <v>34.902361319999997</v>
      </c>
      <c r="G618" s="627">
        <v>14.1</v>
      </c>
      <c r="H618" s="634">
        <f t="shared" si="590"/>
        <v>29.732247000000001</v>
      </c>
      <c r="I618" s="632">
        <v>0.69</v>
      </c>
      <c r="J618" s="634">
        <f t="shared" si="591"/>
        <v>2.3701775999999999</v>
      </c>
      <c r="K618" s="160" t="s">
        <v>1916</v>
      </c>
      <c r="L618" s="160" t="s">
        <v>37</v>
      </c>
      <c r="M618" s="160">
        <v>1</v>
      </c>
      <c r="N618" s="190">
        <v>2.4</v>
      </c>
      <c r="O618" s="157">
        <f t="shared" ref="O618:O689" si="662">M618*N618</f>
        <v>2.4</v>
      </c>
      <c r="P618" s="634">
        <f t="shared" ref="P618" si="663">E618*F618</f>
        <v>1745.1180659999998</v>
      </c>
      <c r="Q618" s="634">
        <f t="shared" ref="Q618" si="664">SUM(O618:O621)</f>
        <v>2.4</v>
      </c>
      <c r="R618" s="634">
        <f t="shared" ref="R618" si="665">Q618*1.02*1.05*$R$15</f>
        <v>2.7999367200000003</v>
      </c>
      <c r="S618" s="578">
        <f t="shared" ref="S618" si="666">F618*$S$18</f>
        <v>44.97394564523497</v>
      </c>
      <c r="T618" s="578">
        <f t="shared" ref="T618" si="667">E618*S618</f>
        <v>2248.6972822617486</v>
      </c>
    </row>
    <row r="619" spans="1:20" ht="14.25" customHeight="1">
      <c r="A619" s="633"/>
      <c r="B619" s="617"/>
      <c r="C619" s="542"/>
      <c r="D619" s="544"/>
      <c r="E619" s="642"/>
      <c r="F619" s="644"/>
      <c r="G619" s="628"/>
      <c r="H619" s="635"/>
      <c r="I619" s="632"/>
      <c r="J619" s="635"/>
      <c r="K619" s="160"/>
      <c r="L619" s="160"/>
      <c r="M619" s="160"/>
      <c r="N619" s="181"/>
      <c r="O619" s="157">
        <f t="shared" si="662"/>
        <v>0</v>
      </c>
      <c r="P619" s="635"/>
      <c r="Q619" s="635"/>
      <c r="R619" s="635"/>
      <c r="S619" s="578"/>
      <c r="T619" s="578"/>
    </row>
    <row r="620" spans="1:20" ht="14.25" customHeight="1">
      <c r="A620" s="633"/>
      <c r="B620" s="617"/>
      <c r="C620" s="542"/>
      <c r="D620" s="544"/>
      <c r="E620" s="642"/>
      <c r="F620" s="644"/>
      <c r="G620" s="628"/>
      <c r="H620" s="635"/>
      <c r="I620" s="632"/>
      <c r="J620" s="635"/>
      <c r="K620" s="160"/>
      <c r="L620" s="160"/>
      <c r="M620" s="160"/>
      <c r="N620" s="181"/>
      <c r="O620" s="157">
        <f t="shared" si="662"/>
        <v>0</v>
      </c>
      <c r="P620" s="635"/>
      <c r="Q620" s="635"/>
      <c r="R620" s="635"/>
      <c r="S620" s="578"/>
      <c r="T620" s="578"/>
    </row>
    <row r="621" spans="1:20" ht="14.25" customHeight="1">
      <c r="A621" s="633"/>
      <c r="B621" s="617"/>
      <c r="C621" s="542"/>
      <c r="D621" s="545"/>
      <c r="E621" s="642"/>
      <c r="F621" s="645"/>
      <c r="G621" s="629"/>
      <c r="H621" s="636"/>
      <c r="I621" s="632"/>
      <c r="J621" s="636"/>
      <c r="K621" s="160"/>
      <c r="L621" s="160"/>
      <c r="M621" s="160"/>
      <c r="N621" s="181"/>
      <c r="O621" s="157">
        <f t="shared" si="662"/>
        <v>0</v>
      </c>
      <c r="P621" s="636"/>
      <c r="Q621" s="636"/>
      <c r="R621" s="636"/>
      <c r="S621" s="578"/>
      <c r="T621" s="578"/>
    </row>
    <row r="622" spans="1:20" ht="14.25" customHeight="1">
      <c r="A622" s="633">
        <v>6</v>
      </c>
      <c r="B622" s="617" t="s">
        <v>842</v>
      </c>
      <c r="C622" s="542" t="s">
        <v>2009</v>
      </c>
      <c r="D622" s="543" t="s">
        <v>2008</v>
      </c>
      <c r="E622" s="626">
        <v>4.04</v>
      </c>
      <c r="F622" s="643">
        <f t="shared" si="589"/>
        <v>198.24307078113301</v>
      </c>
      <c r="G622" s="623">
        <v>12.6</v>
      </c>
      <c r="H622" s="634">
        <f t="shared" si="590"/>
        <v>26.569241999999999</v>
      </c>
      <c r="I622" s="623">
        <v>2.1</v>
      </c>
      <c r="J622" s="634">
        <f t="shared" si="591"/>
        <v>7.213584</v>
      </c>
      <c r="K622" s="166" t="s">
        <v>775</v>
      </c>
      <c r="L622" s="166" t="s">
        <v>37</v>
      </c>
      <c r="M622" s="166">
        <v>1.05</v>
      </c>
      <c r="N622" s="188">
        <v>127.083</v>
      </c>
      <c r="O622" s="157">
        <f t="shared" si="662"/>
        <v>133.43715</v>
      </c>
      <c r="P622" s="634">
        <f t="shared" ref="P622" si="668">E622*F622</f>
        <v>800.90200595577733</v>
      </c>
      <c r="Q622" s="634">
        <f t="shared" ref="Q622" si="669">SUM(O622:O625)</f>
        <v>140.96911</v>
      </c>
      <c r="R622" s="634">
        <f t="shared" ref="R622" si="670">Q622*1.02*1.05*$R$15</f>
        <v>164.46024478113301</v>
      </c>
      <c r="S622" s="578">
        <f t="shared" ref="S622" si="671">F622*$S$18</f>
        <v>255.44899406981284</v>
      </c>
      <c r="T622" s="578">
        <f t="shared" ref="T622" si="672">E622*S622</f>
        <v>1032.013936042044</v>
      </c>
    </row>
    <row r="623" spans="1:20" ht="14.25" customHeight="1">
      <c r="A623" s="633"/>
      <c r="B623" s="617"/>
      <c r="C623" s="542"/>
      <c r="D623" s="544"/>
      <c r="E623" s="626"/>
      <c r="F623" s="644"/>
      <c r="G623" s="623"/>
      <c r="H623" s="635"/>
      <c r="I623" s="623"/>
      <c r="J623" s="635"/>
      <c r="K623" s="166" t="s">
        <v>776</v>
      </c>
      <c r="L623" s="166" t="s">
        <v>26</v>
      </c>
      <c r="M623" s="166">
        <v>1.96</v>
      </c>
      <c r="N623" s="188">
        <v>0.85</v>
      </c>
      <c r="O623" s="157">
        <f t="shared" si="662"/>
        <v>1.6659999999999999</v>
      </c>
      <c r="P623" s="635"/>
      <c r="Q623" s="635"/>
      <c r="R623" s="635"/>
      <c r="S623" s="578"/>
      <c r="T623" s="578"/>
    </row>
    <row r="624" spans="1:20" ht="14.25" customHeight="1">
      <c r="A624" s="633"/>
      <c r="B624" s="617"/>
      <c r="C624" s="542"/>
      <c r="D624" s="544"/>
      <c r="E624" s="626"/>
      <c r="F624" s="644"/>
      <c r="G624" s="623"/>
      <c r="H624" s="635"/>
      <c r="I624" s="623"/>
      <c r="J624" s="635"/>
      <c r="K624" s="166" t="s">
        <v>481</v>
      </c>
      <c r="L624" s="166" t="s">
        <v>34</v>
      </c>
      <c r="M624" s="175">
        <v>4.38</v>
      </c>
      <c r="N624" s="188">
        <v>0.42199999999999999</v>
      </c>
      <c r="O624" s="157">
        <f t="shared" si="662"/>
        <v>1.84836</v>
      </c>
      <c r="P624" s="635"/>
      <c r="Q624" s="635"/>
      <c r="R624" s="635"/>
      <c r="S624" s="578"/>
      <c r="T624" s="578"/>
    </row>
    <row r="625" spans="1:20" ht="14.25" customHeight="1">
      <c r="A625" s="633"/>
      <c r="B625" s="617"/>
      <c r="C625" s="542"/>
      <c r="D625" s="545"/>
      <c r="E625" s="626"/>
      <c r="F625" s="645"/>
      <c r="G625" s="623"/>
      <c r="H625" s="636"/>
      <c r="I625" s="623"/>
      <c r="J625" s="636"/>
      <c r="K625" s="166" t="s">
        <v>778</v>
      </c>
      <c r="L625" s="166" t="s">
        <v>34</v>
      </c>
      <c r="M625" s="166">
        <v>7.2</v>
      </c>
      <c r="N625" s="188">
        <v>0.55800000000000005</v>
      </c>
      <c r="O625" s="157">
        <f t="shared" si="662"/>
        <v>4.0176000000000007</v>
      </c>
      <c r="P625" s="636"/>
      <c r="Q625" s="636"/>
      <c r="R625" s="636"/>
      <c r="S625" s="578"/>
      <c r="T625" s="578"/>
    </row>
    <row r="626" spans="1:20" ht="14.25" customHeight="1">
      <c r="A626" s="633">
        <v>7</v>
      </c>
      <c r="B626" s="617" t="s">
        <v>50</v>
      </c>
      <c r="C626" s="542" t="s">
        <v>2010</v>
      </c>
      <c r="D626" s="695" t="s">
        <v>1988</v>
      </c>
      <c r="E626" s="642">
        <v>10.9</v>
      </c>
      <c r="F626" s="643">
        <f t="shared" ref="F626:F702" si="673">H626+J626+R626</f>
        <v>0.65098528740000006</v>
      </c>
      <c r="G626" s="623"/>
      <c r="H626" s="634">
        <f t="shared" ref="H626:H702" si="674">G626*$P$8/1000</f>
        <v>0</v>
      </c>
      <c r="I626" s="623"/>
      <c r="J626" s="634">
        <f t="shared" ref="J626:J702" si="675">I626*$P$9/1000</f>
        <v>0</v>
      </c>
      <c r="K626" s="160" t="s">
        <v>105</v>
      </c>
      <c r="L626" s="160" t="s">
        <v>34</v>
      </c>
      <c r="M626" s="160">
        <v>1</v>
      </c>
      <c r="N626" s="181">
        <v>0.55800000000000005</v>
      </c>
      <c r="O626" s="157">
        <f t="shared" si="662"/>
        <v>0.55800000000000005</v>
      </c>
      <c r="P626" s="634">
        <f t="shared" ref="P626" si="676">E626*F626</f>
        <v>7.0957396326600009</v>
      </c>
      <c r="Q626" s="634">
        <f t="shared" ref="Q626" si="677">SUM(O626:O629)</f>
        <v>0.55800000000000005</v>
      </c>
      <c r="R626" s="634">
        <f t="shared" ref="R626" si="678">Q626*1.02*1.05*$R$15</f>
        <v>0.65098528740000006</v>
      </c>
      <c r="S626" s="578">
        <f t="shared" ref="S626" si="679">F626*$S$18</f>
        <v>0.8388365664703189</v>
      </c>
      <c r="T626" s="578">
        <f t="shared" ref="T626" si="680">E626*S626</f>
        <v>9.1433185745264769</v>
      </c>
    </row>
    <row r="627" spans="1:20" ht="14.25" customHeight="1">
      <c r="A627" s="633"/>
      <c r="B627" s="617"/>
      <c r="C627" s="542"/>
      <c r="D627" s="695"/>
      <c r="E627" s="642"/>
      <c r="F627" s="644"/>
      <c r="G627" s="623"/>
      <c r="H627" s="635"/>
      <c r="I627" s="623"/>
      <c r="J627" s="635"/>
      <c r="K627" s="160"/>
      <c r="L627" s="160"/>
      <c r="M627" s="160"/>
      <c r="N627" s="181"/>
      <c r="O627" s="157">
        <f t="shared" si="662"/>
        <v>0</v>
      </c>
      <c r="P627" s="635"/>
      <c r="Q627" s="635"/>
      <c r="R627" s="635"/>
      <c r="S627" s="578"/>
      <c r="T627" s="578"/>
    </row>
    <row r="628" spans="1:20" ht="14.25" customHeight="1">
      <c r="A628" s="633"/>
      <c r="B628" s="617"/>
      <c r="C628" s="542"/>
      <c r="D628" s="695"/>
      <c r="E628" s="642"/>
      <c r="F628" s="644"/>
      <c r="G628" s="623"/>
      <c r="H628" s="635"/>
      <c r="I628" s="623"/>
      <c r="J628" s="635"/>
      <c r="K628" s="160"/>
      <c r="L628" s="160"/>
      <c r="M628" s="173"/>
      <c r="N628" s="181"/>
      <c r="O628" s="157">
        <f t="shared" si="662"/>
        <v>0</v>
      </c>
      <c r="P628" s="635"/>
      <c r="Q628" s="635"/>
      <c r="R628" s="635"/>
      <c r="S628" s="578"/>
      <c r="T628" s="578"/>
    </row>
    <row r="629" spans="1:20" ht="14.25" customHeight="1">
      <c r="A629" s="633"/>
      <c r="B629" s="617"/>
      <c r="C629" s="542"/>
      <c r="D629" s="695"/>
      <c r="E629" s="642"/>
      <c r="F629" s="645"/>
      <c r="G629" s="623"/>
      <c r="H629" s="636"/>
      <c r="I629" s="623"/>
      <c r="J629" s="636"/>
      <c r="K629" s="160"/>
      <c r="L629" s="160"/>
      <c r="M629" s="160"/>
      <c r="N629" s="181"/>
      <c r="O629" s="157">
        <f t="shared" si="662"/>
        <v>0</v>
      </c>
      <c r="P629" s="636"/>
      <c r="Q629" s="636"/>
      <c r="R629" s="636"/>
      <c r="S629" s="578"/>
      <c r="T629" s="578"/>
    </row>
    <row r="630" spans="1:20" ht="14.25" customHeight="1">
      <c r="A630" s="633">
        <v>8</v>
      </c>
      <c r="B630" s="617" t="s">
        <v>50</v>
      </c>
      <c r="C630" s="542" t="s">
        <v>2011</v>
      </c>
      <c r="D630" s="543" t="s">
        <v>2003</v>
      </c>
      <c r="E630" s="642">
        <v>100</v>
      </c>
      <c r="F630" s="643">
        <f t="shared" si="673"/>
        <v>0.23332806000000003</v>
      </c>
      <c r="G630" s="623"/>
      <c r="H630" s="634">
        <f t="shared" si="674"/>
        <v>0</v>
      </c>
      <c r="I630" s="649"/>
      <c r="J630" s="634">
        <f t="shared" si="675"/>
        <v>0</v>
      </c>
      <c r="K630" s="188" t="s">
        <v>846</v>
      </c>
      <c r="L630" s="188" t="s">
        <v>34</v>
      </c>
      <c r="M630" s="166">
        <v>0.4</v>
      </c>
      <c r="N630" s="188">
        <v>0.5</v>
      </c>
      <c r="O630" s="157">
        <f t="shared" si="662"/>
        <v>0.2</v>
      </c>
      <c r="P630" s="634">
        <f t="shared" ref="P630" si="681">E630*F630</f>
        <v>23.332806000000001</v>
      </c>
      <c r="Q630" s="634">
        <f t="shared" ref="Q630" si="682">SUM(O630:O633)</f>
        <v>0.2</v>
      </c>
      <c r="R630" s="634">
        <f t="shared" ref="R630" si="683">Q630*1.02*1.05*$R$15</f>
        <v>0.23332806000000003</v>
      </c>
      <c r="S630" s="578">
        <f t="shared" ref="S630" si="684">F630*$S$18</f>
        <v>0.30065826755208563</v>
      </c>
      <c r="T630" s="578">
        <f t="shared" ref="T630" si="685">E630*S630</f>
        <v>30.065826755208562</v>
      </c>
    </row>
    <row r="631" spans="1:20" ht="14.25" customHeight="1">
      <c r="A631" s="633"/>
      <c r="B631" s="617"/>
      <c r="C631" s="542"/>
      <c r="D631" s="544"/>
      <c r="E631" s="642"/>
      <c r="F631" s="644"/>
      <c r="G631" s="623"/>
      <c r="H631" s="635"/>
      <c r="I631" s="649"/>
      <c r="J631" s="635"/>
      <c r="K631" s="160"/>
      <c r="L631" s="160"/>
      <c r="M631" s="160"/>
      <c r="N631" s="181"/>
      <c r="O631" s="157">
        <f t="shared" si="662"/>
        <v>0</v>
      </c>
      <c r="P631" s="635"/>
      <c r="Q631" s="635"/>
      <c r="R631" s="635"/>
      <c r="S631" s="578"/>
      <c r="T631" s="578"/>
    </row>
    <row r="632" spans="1:20" ht="14.25" customHeight="1">
      <c r="A632" s="633"/>
      <c r="B632" s="617"/>
      <c r="C632" s="542"/>
      <c r="D632" s="544"/>
      <c r="E632" s="642"/>
      <c r="F632" s="644"/>
      <c r="G632" s="623"/>
      <c r="H632" s="635"/>
      <c r="I632" s="649"/>
      <c r="J632" s="635"/>
      <c r="K632" s="160"/>
      <c r="L632" s="160"/>
      <c r="M632" s="161"/>
      <c r="N632" s="167"/>
      <c r="O632" s="157">
        <f t="shared" si="662"/>
        <v>0</v>
      </c>
      <c r="P632" s="635"/>
      <c r="Q632" s="635"/>
      <c r="R632" s="635"/>
      <c r="S632" s="578"/>
      <c r="T632" s="578"/>
    </row>
    <row r="633" spans="1:20" ht="14.25" customHeight="1">
      <c r="A633" s="633"/>
      <c r="B633" s="617"/>
      <c r="C633" s="542"/>
      <c r="D633" s="545"/>
      <c r="E633" s="642"/>
      <c r="F633" s="645"/>
      <c r="G633" s="623"/>
      <c r="H633" s="636"/>
      <c r="I633" s="649"/>
      <c r="J633" s="636"/>
      <c r="K633" s="160"/>
      <c r="L633" s="160"/>
      <c r="M633" s="160"/>
      <c r="N633" s="181"/>
      <c r="O633" s="157">
        <f t="shared" si="662"/>
        <v>0</v>
      </c>
      <c r="P633" s="636"/>
      <c r="Q633" s="636"/>
      <c r="R633" s="636"/>
      <c r="S633" s="578"/>
      <c r="T633" s="578"/>
    </row>
    <row r="634" spans="1:20" ht="14.25" customHeight="1">
      <c r="A634" s="324"/>
      <c r="B634" s="327"/>
      <c r="C634" s="330" t="s">
        <v>1923</v>
      </c>
      <c r="D634" s="327"/>
      <c r="E634" s="327"/>
      <c r="F634" s="333" t="e">
        <f>H634+J634+R634</f>
        <v>#VALUE!</v>
      </c>
      <c r="G634" s="412"/>
      <c r="H634" s="415">
        <f>G634*$P$7/1000</f>
        <v>0</v>
      </c>
      <c r="I634" s="418"/>
      <c r="J634" s="415">
        <f>I634*$P$8/1000</f>
        <v>0</v>
      </c>
      <c r="K634" s="76"/>
      <c r="L634" s="76"/>
      <c r="M634" s="76"/>
      <c r="N634" s="77"/>
      <c r="O634" s="78">
        <f t="shared" si="662"/>
        <v>0</v>
      </c>
      <c r="P634" s="415" t="e">
        <f>E634*F634</f>
        <v>#VALUE!</v>
      </c>
      <c r="Q634" s="415">
        <f>SUM(O634:O637)</f>
        <v>0</v>
      </c>
      <c r="R634" s="415" t="e">
        <f>Q634*1.02*1.05*$R$14</f>
        <v>#VALUE!</v>
      </c>
      <c r="S634" s="421"/>
      <c r="T634" s="422">
        <f>SUM(T602:T633)</f>
        <v>3716.6892797750088</v>
      </c>
    </row>
    <row r="635" spans="1:20" ht="14.25" customHeight="1">
      <c r="A635" s="325"/>
      <c r="B635" s="328"/>
      <c r="C635" s="331"/>
      <c r="D635" s="328"/>
      <c r="E635" s="328"/>
      <c r="F635" s="334"/>
      <c r="G635" s="413"/>
      <c r="H635" s="416"/>
      <c r="I635" s="419"/>
      <c r="J635" s="416"/>
      <c r="K635" s="76"/>
      <c r="L635" s="76"/>
      <c r="M635" s="76"/>
      <c r="N635" s="77"/>
      <c r="O635" s="78">
        <f t="shared" si="662"/>
        <v>0</v>
      </c>
      <c r="P635" s="416"/>
      <c r="Q635" s="416"/>
      <c r="R635" s="416"/>
      <c r="S635" s="421"/>
      <c r="T635" s="423"/>
    </row>
    <row r="636" spans="1:20" ht="14.25" customHeight="1">
      <c r="A636" s="325"/>
      <c r="B636" s="328"/>
      <c r="C636" s="331"/>
      <c r="D636" s="328"/>
      <c r="E636" s="328"/>
      <c r="F636" s="334"/>
      <c r="G636" s="413"/>
      <c r="H636" s="416"/>
      <c r="I636" s="419"/>
      <c r="J636" s="416"/>
      <c r="K636" s="76"/>
      <c r="L636" s="76"/>
      <c r="M636" s="76"/>
      <c r="N636" s="77"/>
      <c r="O636" s="78">
        <f t="shared" si="662"/>
        <v>0</v>
      </c>
      <c r="P636" s="416"/>
      <c r="Q636" s="416"/>
      <c r="R636" s="416"/>
      <c r="S636" s="421"/>
      <c r="T636" s="423"/>
    </row>
    <row r="637" spans="1:20" ht="14.25" customHeight="1">
      <c r="A637" s="326"/>
      <c r="B637" s="329"/>
      <c r="C637" s="332"/>
      <c r="D637" s="329"/>
      <c r="E637" s="329"/>
      <c r="F637" s="335"/>
      <c r="G637" s="414"/>
      <c r="H637" s="417"/>
      <c r="I637" s="420"/>
      <c r="J637" s="417"/>
      <c r="K637" s="76"/>
      <c r="L637" s="76"/>
      <c r="M637" s="76"/>
      <c r="N637" s="77"/>
      <c r="O637" s="78">
        <f t="shared" si="662"/>
        <v>0</v>
      </c>
      <c r="P637" s="417"/>
      <c r="Q637" s="417"/>
      <c r="R637" s="417"/>
      <c r="S637" s="421"/>
      <c r="T637" s="424"/>
    </row>
    <row r="638" spans="1:20" ht="14.25" customHeight="1">
      <c r="A638" s="324"/>
      <c r="B638" s="327"/>
      <c r="C638" s="330" t="s">
        <v>1924</v>
      </c>
      <c r="D638" s="327"/>
      <c r="E638" s="327"/>
      <c r="F638" s="333" t="e">
        <f>H638+J638+R638</f>
        <v>#VALUE!</v>
      </c>
      <c r="G638" s="412"/>
      <c r="H638" s="415">
        <f>G638*$P$7/1000</f>
        <v>0</v>
      </c>
      <c r="I638" s="418"/>
      <c r="J638" s="415">
        <f>I638*$P$8/1000</f>
        <v>0</v>
      </c>
      <c r="K638" s="76"/>
      <c r="L638" s="76"/>
      <c r="M638" s="76"/>
      <c r="N638" s="77"/>
      <c r="O638" s="78">
        <f t="shared" si="662"/>
        <v>0</v>
      </c>
      <c r="P638" s="415" t="e">
        <f>E638*F638</f>
        <v>#VALUE!</v>
      </c>
      <c r="Q638" s="415">
        <f>SUM(O638:O641)</f>
        <v>0</v>
      </c>
      <c r="R638" s="415" t="e">
        <f>Q638*1.02*1.05*$R$14</f>
        <v>#VALUE!</v>
      </c>
      <c r="S638" s="421"/>
      <c r="T638" s="425">
        <f>(T634*100%)/$T$1718</f>
        <v>0.10067300684127642</v>
      </c>
    </row>
    <row r="639" spans="1:20" ht="14.25" customHeight="1">
      <c r="A639" s="325"/>
      <c r="B639" s="328"/>
      <c r="C639" s="331"/>
      <c r="D639" s="328"/>
      <c r="E639" s="328"/>
      <c r="F639" s="334"/>
      <c r="G639" s="413"/>
      <c r="H639" s="416"/>
      <c r="I639" s="419"/>
      <c r="J639" s="416"/>
      <c r="K639" s="76"/>
      <c r="L639" s="76"/>
      <c r="M639" s="76"/>
      <c r="N639" s="77"/>
      <c r="O639" s="78">
        <f t="shared" si="662"/>
        <v>0</v>
      </c>
      <c r="P639" s="416"/>
      <c r="Q639" s="416"/>
      <c r="R639" s="416"/>
      <c r="S639" s="421"/>
      <c r="T639" s="425"/>
    </row>
    <row r="640" spans="1:20" ht="14.25" customHeight="1">
      <c r="A640" s="325"/>
      <c r="B640" s="328"/>
      <c r="C640" s="331"/>
      <c r="D640" s="328"/>
      <c r="E640" s="328"/>
      <c r="F640" s="334"/>
      <c r="G640" s="413"/>
      <c r="H640" s="416"/>
      <c r="I640" s="419"/>
      <c r="J640" s="416"/>
      <c r="K640" s="76"/>
      <c r="L640" s="76"/>
      <c r="M640" s="76"/>
      <c r="N640" s="77"/>
      <c r="O640" s="78">
        <f t="shared" si="662"/>
        <v>0</v>
      </c>
      <c r="P640" s="416"/>
      <c r="Q640" s="416"/>
      <c r="R640" s="416"/>
      <c r="S640" s="421"/>
      <c r="T640" s="425"/>
    </row>
    <row r="641" spans="1:20" ht="14.25" customHeight="1">
      <c r="A641" s="326"/>
      <c r="B641" s="329"/>
      <c r="C641" s="332"/>
      <c r="D641" s="329"/>
      <c r="E641" s="329"/>
      <c r="F641" s="335"/>
      <c r="G641" s="414"/>
      <c r="H641" s="417"/>
      <c r="I641" s="420"/>
      <c r="J641" s="417"/>
      <c r="K641" s="76"/>
      <c r="L641" s="76"/>
      <c r="M641" s="76"/>
      <c r="N641" s="77"/>
      <c r="O641" s="78">
        <f t="shared" si="662"/>
        <v>0</v>
      </c>
      <c r="P641" s="417"/>
      <c r="Q641" s="417"/>
      <c r="R641" s="417"/>
      <c r="S641" s="421"/>
      <c r="T641" s="425"/>
    </row>
    <row r="642" spans="1:20" ht="14.25" customHeight="1">
      <c r="A642" s="633"/>
      <c r="B642" s="690"/>
      <c r="C642" s="693" t="s">
        <v>2012</v>
      </c>
      <c r="D642" s="694"/>
      <c r="E642" s="626"/>
      <c r="F642" s="643">
        <f t="shared" si="673"/>
        <v>0</v>
      </c>
      <c r="G642" s="686"/>
      <c r="H642" s="634">
        <f t="shared" si="674"/>
        <v>0</v>
      </c>
      <c r="I642" s="687"/>
      <c r="J642" s="634">
        <f t="shared" si="675"/>
        <v>0</v>
      </c>
      <c r="K642" s="174"/>
      <c r="L642" s="174"/>
      <c r="M642" s="174"/>
      <c r="N642" s="187"/>
      <c r="O642" s="157">
        <f t="shared" si="662"/>
        <v>0</v>
      </c>
      <c r="P642" s="634">
        <f t="shared" ref="P642" si="686">E642*F642</f>
        <v>0</v>
      </c>
      <c r="Q642" s="634">
        <f t="shared" ref="Q642" si="687">SUM(O642:O645)</f>
        <v>0</v>
      </c>
      <c r="R642" s="634">
        <f t="shared" ref="R642" si="688">Q642*1.02*1.05*$R$15</f>
        <v>0</v>
      </c>
      <c r="S642" s="578">
        <f t="shared" ref="S642" si="689">F642*$S$18</f>
        <v>0</v>
      </c>
      <c r="T642" s="578">
        <f t="shared" ref="T642" si="690">E642*S642</f>
        <v>0</v>
      </c>
    </row>
    <row r="643" spans="1:20" ht="14.25" customHeight="1">
      <c r="A643" s="633"/>
      <c r="B643" s="691"/>
      <c r="C643" s="693"/>
      <c r="D643" s="640"/>
      <c r="E643" s="626"/>
      <c r="F643" s="644"/>
      <c r="G643" s="686"/>
      <c r="H643" s="635"/>
      <c r="I643" s="688"/>
      <c r="J643" s="635"/>
      <c r="K643" s="160"/>
      <c r="L643" s="160"/>
      <c r="M643" s="160"/>
      <c r="N643" s="181"/>
      <c r="O643" s="157">
        <f t="shared" si="662"/>
        <v>0</v>
      </c>
      <c r="P643" s="635"/>
      <c r="Q643" s="635"/>
      <c r="R643" s="635"/>
      <c r="S643" s="578"/>
      <c r="T643" s="578"/>
    </row>
    <row r="644" spans="1:20" ht="14.25" customHeight="1">
      <c r="A644" s="633"/>
      <c r="B644" s="691"/>
      <c r="C644" s="693"/>
      <c r="D644" s="640"/>
      <c r="E644" s="626"/>
      <c r="F644" s="644"/>
      <c r="G644" s="686"/>
      <c r="H644" s="635"/>
      <c r="I644" s="688"/>
      <c r="J644" s="635"/>
      <c r="K644" s="160"/>
      <c r="L644" s="160"/>
      <c r="M644" s="161"/>
      <c r="N644" s="181"/>
      <c r="O644" s="157">
        <f t="shared" si="662"/>
        <v>0</v>
      </c>
      <c r="P644" s="635"/>
      <c r="Q644" s="635"/>
      <c r="R644" s="635"/>
      <c r="S644" s="578"/>
      <c r="T644" s="578"/>
    </row>
    <row r="645" spans="1:20" ht="14.25" customHeight="1">
      <c r="A645" s="633"/>
      <c r="B645" s="692"/>
      <c r="C645" s="693"/>
      <c r="D645" s="640"/>
      <c r="E645" s="626"/>
      <c r="F645" s="645"/>
      <c r="G645" s="686"/>
      <c r="H645" s="636"/>
      <c r="I645" s="689"/>
      <c r="J645" s="636"/>
      <c r="K645" s="160"/>
      <c r="L645" s="160"/>
      <c r="M645" s="160"/>
      <c r="N645" s="181"/>
      <c r="O645" s="157">
        <f t="shared" si="662"/>
        <v>0</v>
      </c>
      <c r="P645" s="636"/>
      <c r="Q645" s="636"/>
      <c r="R645" s="636"/>
      <c r="S645" s="578"/>
      <c r="T645" s="578"/>
    </row>
    <row r="646" spans="1:20" ht="14.25" customHeight="1">
      <c r="A646" s="633">
        <v>1</v>
      </c>
      <c r="B646" s="646" t="s">
        <v>1872</v>
      </c>
      <c r="C646" s="617" t="s">
        <v>2013</v>
      </c>
      <c r="D646" s="288" t="s">
        <v>2003</v>
      </c>
      <c r="E646" s="642">
        <v>31.6</v>
      </c>
      <c r="F646" s="643">
        <f t="shared" si="673"/>
        <v>5.3995473999999994</v>
      </c>
      <c r="G646" s="649">
        <v>2.2999999999999998</v>
      </c>
      <c r="H646" s="634">
        <f t="shared" si="674"/>
        <v>4.8499409999999994</v>
      </c>
      <c r="I646" s="632">
        <v>0.16</v>
      </c>
      <c r="J646" s="634">
        <f t="shared" si="675"/>
        <v>0.54960640000000005</v>
      </c>
      <c r="K646" s="160"/>
      <c r="L646" s="160"/>
      <c r="M646" s="160"/>
      <c r="N646" s="181"/>
      <c r="O646" s="157">
        <f t="shared" si="662"/>
        <v>0</v>
      </c>
      <c r="P646" s="634">
        <f t="shared" ref="P646" si="691">E646*F646</f>
        <v>170.62569783999999</v>
      </c>
      <c r="Q646" s="634">
        <f t="shared" ref="Q646" si="692">SUM(O646:O649)</f>
        <v>0</v>
      </c>
      <c r="R646" s="634">
        <f t="shared" ref="R646" si="693">Q646*1.02*1.05*$R$15</f>
        <v>0</v>
      </c>
      <c r="S646" s="578">
        <f t="shared" ref="S646" si="694">F646*$S$18</f>
        <v>6.9576653868778919</v>
      </c>
      <c r="T646" s="578">
        <f t="shared" ref="T646" si="695">E646*S646</f>
        <v>219.8622262253414</v>
      </c>
    </row>
    <row r="647" spans="1:20" ht="14.25" customHeight="1">
      <c r="A647" s="633"/>
      <c r="B647" s="647"/>
      <c r="C647" s="617"/>
      <c r="D647" s="289"/>
      <c r="E647" s="642"/>
      <c r="F647" s="644"/>
      <c r="G647" s="649"/>
      <c r="H647" s="635"/>
      <c r="I647" s="632"/>
      <c r="J647" s="635"/>
      <c r="K647" s="160"/>
      <c r="L647" s="160"/>
      <c r="M647" s="160"/>
      <c r="N647" s="181"/>
      <c r="O647" s="157">
        <f t="shared" si="662"/>
        <v>0</v>
      </c>
      <c r="P647" s="635"/>
      <c r="Q647" s="635"/>
      <c r="R647" s="635"/>
      <c r="S647" s="578"/>
      <c r="T647" s="578"/>
    </row>
    <row r="648" spans="1:20" ht="14.25" customHeight="1">
      <c r="A648" s="633"/>
      <c r="B648" s="647"/>
      <c r="C648" s="617"/>
      <c r="D648" s="289"/>
      <c r="E648" s="642"/>
      <c r="F648" s="644"/>
      <c r="G648" s="649"/>
      <c r="H648" s="635"/>
      <c r="I648" s="632"/>
      <c r="J648" s="635"/>
      <c r="K648" s="160"/>
      <c r="L648" s="160"/>
      <c r="M648" s="167"/>
      <c r="N648" s="181"/>
      <c r="O648" s="157">
        <f t="shared" si="662"/>
        <v>0</v>
      </c>
      <c r="P648" s="635"/>
      <c r="Q648" s="635"/>
      <c r="R648" s="635"/>
      <c r="S648" s="578"/>
      <c r="T648" s="578"/>
    </row>
    <row r="649" spans="1:20" ht="14.25" customHeight="1">
      <c r="A649" s="633"/>
      <c r="B649" s="648"/>
      <c r="C649" s="617"/>
      <c r="D649" s="290"/>
      <c r="E649" s="642"/>
      <c r="F649" s="645"/>
      <c r="G649" s="649"/>
      <c r="H649" s="636"/>
      <c r="I649" s="632"/>
      <c r="J649" s="636"/>
      <c r="K649" s="160"/>
      <c r="L649" s="160"/>
      <c r="M649" s="160"/>
      <c r="N649" s="181"/>
      <c r="O649" s="157">
        <f t="shared" si="662"/>
        <v>0</v>
      </c>
      <c r="P649" s="636"/>
      <c r="Q649" s="636"/>
      <c r="R649" s="636"/>
      <c r="S649" s="578"/>
      <c r="T649" s="578"/>
    </row>
    <row r="650" spans="1:20" ht="14.25" customHeight="1">
      <c r="A650" s="633">
        <v>2</v>
      </c>
      <c r="B650" s="646" t="s">
        <v>1865</v>
      </c>
      <c r="C650" s="646" t="s">
        <v>2014</v>
      </c>
      <c r="D650" s="288" t="s">
        <v>2008</v>
      </c>
      <c r="E650" s="626">
        <v>0.9</v>
      </c>
      <c r="F650" s="643">
        <f t="shared" si="673"/>
        <v>4.4348327799999998</v>
      </c>
      <c r="G650" s="649">
        <v>0.82599999999999996</v>
      </c>
      <c r="H650" s="634">
        <f t="shared" si="674"/>
        <v>1.74176142</v>
      </c>
      <c r="I650" s="623">
        <v>0.78400000000000003</v>
      </c>
      <c r="J650" s="634">
        <f t="shared" si="675"/>
        <v>2.6930713599999998</v>
      </c>
      <c r="K650" s="160"/>
      <c r="L650" s="160"/>
      <c r="M650" s="160"/>
      <c r="N650" s="181"/>
      <c r="O650" s="157">
        <f t="shared" si="662"/>
        <v>0</v>
      </c>
      <c r="P650" s="634">
        <f t="shared" ref="P650" si="696">E650*F650</f>
        <v>3.9913495019999998</v>
      </c>
      <c r="Q650" s="634">
        <f t="shared" ref="Q650" si="697">SUM(O650:O653)</f>
        <v>0</v>
      </c>
      <c r="R650" s="634">
        <f t="shared" ref="R650" si="698">Q650*1.02*1.05*$R$15</f>
        <v>0</v>
      </c>
      <c r="S650" s="578">
        <f t="shared" ref="S650" si="699">F650*$S$18</f>
        <v>5.7145683228926671</v>
      </c>
      <c r="T650" s="578">
        <f t="shared" ref="T650" si="700">E650*S650</f>
        <v>5.1431114906034008</v>
      </c>
    </row>
    <row r="651" spans="1:20" ht="14.25" customHeight="1">
      <c r="A651" s="633"/>
      <c r="B651" s="647"/>
      <c r="C651" s="647"/>
      <c r="D651" s="289"/>
      <c r="E651" s="626"/>
      <c r="F651" s="644"/>
      <c r="G651" s="649"/>
      <c r="H651" s="635"/>
      <c r="I651" s="623"/>
      <c r="J651" s="635"/>
      <c r="K651" s="160"/>
      <c r="L651" s="160"/>
      <c r="M651" s="160"/>
      <c r="N651" s="181"/>
      <c r="O651" s="157">
        <f t="shared" si="662"/>
        <v>0</v>
      </c>
      <c r="P651" s="635"/>
      <c r="Q651" s="635"/>
      <c r="R651" s="635"/>
      <c r="S651" s="578"/>
      <c r="T651" s="578"/>
    </row>
    <row r="652" spans="1:20" ht="14.25" customHeight="1">
      <c r="A652" s="633"/>
      <c r="B652" s="647"/>
      <c r="C652" s="647"/>
      <c r="D652" s="289"/>
      <c r="E652" s="626"/>
      <c r="F652" s="644"/>
      <c r="G652" s="649"/>
      <c r="H652" s="635"/>
      <c r="I652" s="623"/>
      <c r="J652" s="635"/>
      <c r="K652" s="160"/>
      <c r="L652" s="160"/>
      <c r="M652" s="161"/>
      <c r="N652" s="181"/>
      <c r="O652" s="157">
        <f t="shared" si="662"/>
        <v>0</v>
      </c>
      <c r="P652" s="635"/>
      <c r="Q652" s="635"/>
      <c r="R652" s="635"/>
      <c r="S652" s="578"/>
      <c r="T652" s="578"/>
    </row>
    <row r="653" spans="1:20" ht="14.25" customHeight="1">
      <c r="A653" s="633"/>
      <c r="B653" s="648"/>
      <c r="C653" s="648"/>
      <c r="D653" s="290"/>
      <c r="E653" s="626"/>
      <c r="F653" s="645"/>
      <c r="G653" s="649"/>
      <c r="H653" s="636"/>
      <c r="I653" s="623"/>
      <c r="J653" s="636"/>
      <c r="K653" s="160"/>
      <c r="L653" s="160"/>
      <c r="M653" s="160"/>
      <c r="N653" s="181"/>
      <c r="O653" s="157">
        <f t="shared" si="662"/>
        <v>0</v>
      </c>
      <c r="P653" s="636"/>
      <c r="Q653" s="636"/>
      <c r="R653" s="636"/>
      <c r="S653" s="578"/>
      <c r="T653" s="578"/>
    </row>
    <row r="654" spans="1:20" ht="14.25" customHeight="1">
      <c r="A654" s="633">
        <v>3</v>
      </c>
      <c r="B654" s="617" t="s">
        <v>590</v>
      </c>
      <c r="C654" s="646" t="s">
        <v>2015</v>
      </c>
      <c r="D654" s="288" t="s">
        <v>2008</v>
      </c>
      <c r="E654" s="626">
        <v>3.6</v>
      </c>
      <c r="F654" s="643">
        <f t="shared" si="673"/>
        <v>0.57685426299999998</v>
      </c>
      <c r="G654" s="652">
        <v>7.0099999999999996E-2</v>
      </c>
      <c r="H654" s="634">
        <f t="shared" si="674"/>
        <v>0.14781776700000002</v>
      </c>
      <c r="I654" s="652">
        <v>0.1249</v>
      </c>
      <c r="J654" s="634">
        <f t="shared" si="675"/>
        <v>0.42903649599999999</v>
      </c>
      <c r="K654" s="160"/>
      <c r="L654" s="160"/>
      <c r="M654" s="160"/>
      <c r="N654" s="181"/>
      <c r="O654" s="157">
        <f t="shared" si="662"/>
        <v>0</v>
      </c>
      <c r="P654" s="634">
        <f t="shared" ref="P654" si="701">E654*F654</f>
        <v>2.0766753468000001</v>
      </c>
      <c r="Q654" s="634">
        <f t="shared" ref="Q654" si="702">SUM(O654:O657)</f>
        <v>0</v>
      </c>
      <c r="R654" s="634">
        <f t="shared" ref="R654" si="703">Q654*1.02*1.05*$R$15</f>
        <v>0</v>
      </c>
      <c r="S654" s="578">
        <f t="shared" ref="S654" si="704">F654*$S$18</f>
        <v>0.74331395608232953</v>
      </c>
      <c r="T654" s="578">
        <f t="shared" ref="T654" si="705">E654*S654</f>
        <v>2.6759302418963862</v>
      </c>
    </row>
    <row r="655" spans="1:20" ht="14.25" customHeight="1">
      <c r="A655" s="633"/>
      <c r="B655" s="617"/>
      <c r="C655" s="647"/>
      <c r="D655" s="289"/>
      <c r="E655" s="626"/>
      <c r="F655" s="644"/>
      <c r="G655" s="652"/>
      <c r="H655" s="635"/>
      <c r="I655" s="652"/>
      <c r="J655" s="635"/>
      <c r="K655" s="160"/>
      <c r="L655" s="160"/>
      <c r="M655" s="160"/>
      <c r="N655" s="181"/>
      <c r="O655" s="157">
        <f t="shared" si="662"/>
        <v>0</v>
      </c>
      <c r="P655" s="635"/>
      <c r="Q655" s="635"/>
      <c r="R655" s="635"/>
      <c r="S655" s="578"/>
      <c r="T655" s="578"/>
    </row>
    <row r="656" spans="1:20" ht="14.25" customHeight="1">
      <c r="A656" s="633"/>
      <c r="B656" s="617"/>
      <c r="C656" s="647"/>
      <c r="D656" s="289"/>
      <c r="E656" s="626"/>
      <c r="F656" s="644"/>
      <c r="G656" s="652"/>
      <c r="H656" s="635"/>
      <c r="I656" s="652"/>
      <c r="J656" s="635"/>
      <c r="K656" s="160"/>
      <c r="L656" s="160"/>
      <c r="M656" s="161"/>
      <c r="N656" s="181"/>
      <c r="O656" s="157">
        <f t="shared" si="662"/>
        <v>0</v>
      </c>
      <c r="P656" s="635"/>
      <c r="Q656" s="635"/>
      <c r="R656" s="635"/>
      <c r="S656" s="578"/>
      <c r="T656" s="578"/>
    </row>
    <row r="657" spans="1:20" ht="14.25" customHeight="1">
      <c r="A657" s="633"/>
      <c r="B657" s="617"/>
      <c r="C657" s="648"/>
      <c r="D657" s="290"/>
      <c r="E657" s="626"/>
      <c r="F657" s="645"/>
      <c r="G657" s="652"/>
      <c r="H657" s="636"/>
      <c r="I657" s="652"/>
      <c r="J657" s="636"/>
      <c r="K657" s="160"/>
      <c r="L657" s="160"/>
      <c r="M657" s="160"/>
      <c r="N657" s="181"/>
      <c r="O657" s="157">
        <f t="shared" si="662"/>
        <v>0</v>
      </c>
      <c r="P657" s="636"/>
      <c r="Q657" s="636"/>
      <c r="R657" s="636"/>
      <c r="S657" s="578"/>
      <c r="T657" s="578"/>
    </row>
    <row r="658" spans="1:20" ht="14.25" customHeight="1">
      <c r="A658" s="633">
        <v>4</v>
      </c>
      <c r="B658" s="617" t="s">
        <v>328</v>
      </c>
      <c r="C658" s="617" t="s">
        <v>2016</v>
      </c>
      <c r="D658" s="288" t="s">
        <v>2008</v>
      </c>
      <c r="E658" s="642">
        <v>4.5</v>
      </c>
      <c r="F658" s="643">
        <f t="shared" si="673"/>
        <v>4.0908198000000002</v>
      </c>
      <c r="G658" s="623">
        <v>1.94</v>
      </c>
      <c r="H658" s="634">
        <f t="shared" si="674"/>
        <v>4.0908198000000002</v>
      </c>
      <c r="I658" s="623"/>
      <c r="J658" s="634">
        <f t="shared" si="675"/>
        <v>0</v>
      </c>
      <c r="K658" s="160"/>
      <c r="L658" s="160"/>
      <c r="M658" s="160"/>
      <c r="N658" s="181"/>
      <c r="O658" s="157">
        <f t="shared" si="662"/>
        <v>0</v>
      </c>
      <c r="P658" s="634">
        <f t="shared" ref="P658" si="706">E658*F658</f>
        <v>18.4086891</v>
      </c>
      <c r="Q658" s="634">
        <f t="shared" ref="Q658" si="707">SUM(O658:O661)</f>
        <v>0</v>
      </c>
      <c r="R658" s="634">
        <f t="shared" ref="R658" si="708">Q658*1.02*1.05*$R$15</f>
        <v>0</v>
      </c>
      <c r="S658" s="578">
        <f t="shared" ref="S658" si="709">F658*$S$18</f>
        <v>5.2712853907745574</v>
      </c>
      <c r="T658" s="578">
        <f t="shared" ref="T658" si="710">E658*S658</f>
        <v>23.720784258485509</v>
      </c>
    </row>
    <row r="659" spans="1:20" ht="14.25" customHeight="1">
      <c r="A659" s="633"/>
      <c r="B659" s="617"/>
      <c r="C659" s="617"/>
      <c r="D659" s="289"/>
      <c r="E659" s="642"/>
      <c r="F659" s="644"/>
      <c r="G659" s="623"/>
      <c r="H659" s="635"/>
      <c r="I659" s="623"/>
      <c r="J659" s="635"/>
      <c r="K659" s="160"/>
      <c r="L659" s="160"/>
      <c r="M659" s="160"/>
      <c r="N659" s="181"/>
      <c r="O659" s="157">
        <f t="shared" si="662"/>
        <v>0</v>
      </c>
      <c r="P659" s="635"/>
      <c r="Q659" s="635"/>
      <c r="R659" s="635"/>
      <c r="S659" s="578"/>
      <c r="T659" s="578"/>
    </row>
    <row r="660" spans="1:20" ht="14.25" customHeight="1">
      <c r="A660" s="633"/>
      <c r="B660" s="617"/>
      <c r="C660" s="617"/>
      <c r="D660" s="289"/>
      <c r="E660" s="642"/>
      <c r="F660" s="644"/>
      <c r="G660" s="623"/>
      <c r="H660" s="635"/>
      <c r="I660" s="623"/>
      <c r="J660" s="635"/>
      <c r="K660" s="160"/>
      <c r="L660" s="160"/>
      <c r="M660" s="161"/>
      <c r="N660" s="181"/>
      <c r="O660" s="157">
        <f t="shared" si="662"/>
        <v>0</v>
      </c>
      <c r="P660" s="635"/>
      <c r="Q660" s="635"/>
      <c r="R660" s="635"/>
      <c r="S660" s="578"/>
      <c r="T660" s="578"/>
    </row>
    <row r="661" spans="1:20" ht="14.25" customHeight="1">
      <c r="A661" s="633"/>
      <c r="B661" s="617"/>
      <c r="C661" s="617"/>
      <c r="D661" s="290"/>
      <c r="E661" s="642"/>
      <c r="F661" s="645"/>
      <c r="G661" s="623"/>
      <c r="H661" s="636"/>
      <c r="I661" s="623"/>
      <c r="J661" s="636"/>
      <c r="K661" s="160"/>
      <c r="L661" s="160"/>
      <c r="M661" s="160"/>
      <c r="N661" s="181"/>
      <c r="O661" s="157">
        <f t="shared" si="662"/>
        <v>0</v>
      </c>
      <c r="P661" s="636"/>
      <c r="Q661" s="636"/>
      <c r="R661" s="636"/>
      <c r="S661" s="578"/>
      <c r="T661" s="578"/>
    </row>
    <row r="662" spans="1:20" ht="14.25" customHeight="1">
      <c r="A662" s="633">
        <v>5</v>
      </c>
      <c r="B662" s="617" t="s">
        <v>118</v>
      </c>
      <c r="C662" s="617" t="s">
        <v>1639</v>
      </c>
      <c r="D662" s="288" t="s">
        <v>2003</v>
      </c>
      <c r="E662" s="620">
        <v>54</v>
      </c>
      <c r="F662" s="643">
        <f t="shared" si="673"/>
        <v>1.5498631830080001</v>
      </c>
      <c r="G662" s="623">
        <v>0.371</v>
      </c>
      <c r="H662" s="634">
        <f t="shared" si="674"/>
        <v>0.7823165700000001</v>
      </c>
      <c r="I662" s="623">
        <v>6.2E-2</v>
      </c>
      <c r="J662" s="634">
        <f t="shared" si="675"/>
        <v>0.21297247999999999</v>
      </c>
      <c r="K662" s="160" t="s">
        <v>51</v>
      </c>
      <c r="L662" s="160" t="s">
        <v>37</v>
      </c>
      <c r="M662" s="160">
        <v>1.5100000000000001E-2</v>
      </c>
      <c r="N662" s="181">
        <v>31</v>
      </c>
      <c r="O662" s="157">
        <f t="shared" si="662"/>
        <v>0.46810000000000002</v>
      </c>
      <c r="P662" s="634">
        <f t="shared" ref="P662" si="711">E662*F662</f>
        <v>83.692611882432004</v>
      </c>
      <c r="Q662" s="634">
        <f t="shared" ref="Q662" si="712">SUM(O662:O665)</f>
        <v>0.47536</v>
      </c>
      <c r="R662" s="634">
        <f t="shared" ref="R662" si="713">Q662*1.02*1.05*$R$15</f>
        <v>0.55457413300799996</v>
      </c>
      <c r="S662" s="578">
        <f t="shared" ref="S662" si="714">F662*$S$18</f>
        <v>1.9970987610574842</v>
      </c>
      <c r="T662" s="578">
        <f t="shared" ref="T662" si="715">E662*S662</f>
        <v>107.84333309710415</v>
      </c>
    </row>
    <row r="663" spans="1:20" ht="14.25" customHeight="1">
      <c r="A663" s="633"/>
      <c r="B663" s="617"/>
      <c r="C663" s="617"/>
      <c r="D663" s="289"/>
      <c r="E663" s="621"/>
      <c r="F663" s="644"/>
      <c r="G663" s="623"/>
      <c r="H663" s="635"/>
      <c r="I663" s="623"/>
      <c r="J663" s="635"/>
      <c r="K663" s="160"/>
      <c r="L663" s="160"/>
      <c r="M663" s="160"/>
      <c r="N663" s="181"/>
      <c r="O663" s="157">
        <f t="shared" si="662"/>
        <v>0</v>
      </c>
      <c r="P663" s="635"/>
      <c r="Q663" s="635"/>
      <c r="R663" s="635"/>
      <c r="S663" s="578"/>
      <c r="T663" s="578"/>
    </row>
    <row r="664" spans="1:20" ht="14.25" customHeight="1">
      <c r="A664" s="633"/>
      <c r="B664" s="617"/>
      <c r="C664" s="617"/>
      <c r="D664" s="289"/>
      <c r="E664" s="621"/>
      <c r="F664" s="644"/>
      <c r="G664" s="623"/>
      <c r="H664" s="635"/>
      <c r="I664" s="623"/>
      <c r="J664" s="635"/>
      <c r="K664" s="160" t="s">
        <v>120</v>
      </c>
      <c r="L664" s="160" t="s">
        <v>26</v>
      </c>
      <c r="M664" s="161">
        <v>2.64E-2</v>
      </c>
      <c r="N664" s="181">
        <v>0.27500000000000002</v>
      </c>
      <c r="O664" s="157">
        <f t="shared" si="662"/>
        <v>7.2600000000000008E-3</v>
      </c>
      <c r="P664" s="635"/>
      <c r="Q664" s="635"/>
      <c r="R664" s="635"/>
      <c r="S664" s="578"/>
      <c r="T664" s="578"/>
    </row>
    <row r="665" spans="1:20" ht="14.25" customHeight="1">
      <c r="A665" s="633"/>
      <c r="B665" s="617"/>
      <c r="C665" s="617"/>
      <c r="D665" s="290"/>
      <c r="E665" s="622"/>
      <c r="F665" s="645"/>
      <c r="G665" s="623"/>
      <c r="H665" s="636"/>
      <c r="I665" s="623"/>
      <c r="J665" s="636"/>
      <c r="K665" s="160"/>
      <c r="L665" s="160"/>
      <c r="M665" s="160"/>
      <c r="N665" s="181"/>
      <c r="O665" s="157">
        <f t="shared" si="662"/>
        <v>0</v>
      </c>
      <c r="P665" s="636"/>
      <c r="Q665" s="636"/>
      <c r="R665" s="636"/>
      <c r="S665" s="578"/>
      <c r="T665" s="578"/>
    </row>
    <row r="666" spans="1:20" ht="14.25" customHeight="1">
      <c r="A666" s="633">
        <v>6</v>
      </c>
      <c r="B666" s="617" t="s">
        <v>1845</v>
      </c>
      <c r="C666" s="617" t="s">
        <v>2017</v>
      </c>
      <c r="D666" s="288" t="s">
        <v>2003</v>
      </c>
      <c r="E666" s="633">
        <v>54</v>
      </c>
      <c r="F666" s="643">
        <f t="shared" si="673"/>
        <v>5.9179969253199998</v>
      </c>
      <c r="G666" s="623">
        <v>1.1399999999999999</v>
      </c>
      <c r="H666" s="634">
        <f t="shared" si="674"/>
        <v>2.4038838</v>
      </c>
      <c r="I666" s="632">
        <v>0.22</v>
      </c>
      <c r="J666" s="634">
        <f t="shared" si="675"/>
        <v>0.75570879999999996</v>
      </c>
      <c r="K666" s="160" t="s">
        <v>495</v>
      </c>
      <c r="L666" s="160" t="s">
        <v>26</v>
      </c>
      <c r="M666" s="160">
        <v>2.2999999999999998</v>
      </c>
      <c r="N666" s="181">
        <v>1.028</v>
      </c>
      <c r="O666" s="157">
        <f t="shared" si="662"/>
        <v>2.3643999999999998</v>
      </c>
      <c r="P666" s="634">
        <f t="shared" ref="P666" si="716">E666*F666</f>
        <v>319.57183396727999</v>
      </c>
      <c r="Q666" s="634">
        <f t="shared" ref="Q666" si="717">SUM(O666:O669)</f>
        <v>2.3643999999999998</v>
      </c>
      <c r="R666" s="634">
        <f t="shared" ref="R666" si="718">Q666*1.02*1.05*$R$15</f>
        <v>2.7584043253199999</v>
      </c>
      <c r="S666" s="578">
        <f t="shared" ref="S666" si="719">F666*$S$18</f>
        <v>7.6257210682044869</v>
      </c>
      <c r="T666" s="578">
        <f t="shared" ref="T666" si="720">E666*S666</f>
        <v>411.78893768304232</v>
      </c>
    </row>
    <row r="667" spans="1:20" ht="14.25" customHeight="1">
      <c r="A667" s="633"/>
      <c r="B667" s="617"/>
      <c r="C667" s="617"/>
      <c r="D667" s="289"/>
      <c r="E667" s="633"/>
      <c r="F667" s="644"/>
      <c r="G667" s="623"/>
      <c r="H667" s="635"/>
      <c r="I667" s="632"/>
      <c r="J667" s="635"/>
      <c r="K667" s="160"/>
      <c r="L667" s="160"/>
      <c r="M667" s="160"/>
      <c r="N667" s="181"/>
      <c r="O667" s="157">
        <f t="shared" si="662"/>
        <v>0</v>
      </c>
      <c r="P667" s="635"/>
      <c r="Q667" s="635"/>
      <c r="R667" s="635"/>
      <c r="S667" s="578"/>
      <c r="T667" s="578"/>
    </row>
    <row r="668" spans="1:20" ht="14.25" customHeight="1">
      <c r="A668" s="633"/>
      <c r="B668" s="617"/>
      <c r="C668" s="617"/>
      <c r="D668" s="289"/>
      <c r="E668" s="633"/>
      <c r="F668" s="644"/>
      <c r="G668" s="623"/>
      <c r="H668" s="635"/>
      <c r="I668" s="632"/>
      <c r="J668" s="635"/>
      <c r="K668" s="160"/>
      <c r="L668" s="160"/>
      <c r="M668" s="173"/>
      <c r="N668" s="181"/>
      <c r="O668" s="157">
        <f t="shared" si="662"/>
        <v>0</v>
      </c>
      <c r="P668" s="635"/>
      <c r="Q668" s="635"/>
      <c r="R668" s="635"/>
      <c r="S668" s="578"/>
      <c r="T668" s="578"/>
    </row>
    <row r="669" spans="1:20" ht="14.25" customHeight="1">
      <c r="A669" s="633"/>
      <c r="B669" s="617"/>
      <c r="C669" s="617"/>
      <c r="D669" s="290"/>
      <c r="E669" s="633"/>
      <c r="F669" s="645"/>
      <c r="G669" s="623"/>
      <c r="H669" s="636"/>
      <c r="I669" s="632"/>
      <c r="J669" s="636"/>
      <c r="K669" s="160"/>
      <c r="L669" s="160"/>
      <c r="M669" s="160"/>
      <c r="N669" s="181"/>
      <c r="O669" s="157">
        <f t="shared" si="662"/>
        <v>0</v>
      </c>
      <c r="P669" s="636"/>
      <c r="Q669" s="636"/>
      <c r="R669" s="636"/>
      <c r="S669" s="578"/>
      <c r="T669" s="578"/>
    </row>
    <row r="670" spans="1:20" ht="14.25" customHeight="1">
      <c r="A670" s="633">
        <v>7</v>
      </c>
      <c r="B670" s="617" t="s">
        <v>118</v>
      </c>
      <c r="C670" s="617" t="s">
        <v>1639</v>
      </c>
      <c r="D670" s="288" t="s">
        <v>2003</v>
      </c>
      <c r="E670" s="620">
        <v>18</v>
      </c>
      <c r="F670" s="643">
        <f t="shared" si="673"/>
        <v>1.5498631830080001</v>
      </c>
      <c r="G670" s="623">
        <v>0.371</v>
      </c>
      <c r="H670" s="634">
        <f t="shared" si="674"/>
        <v>0.7823165700000001</v>
      </c>
      <c r="I670" s="623">
        <v>6.2E-2</v>
      </c>
      <c r="J670" s="634">
        <f t="shared" si="675"/>
        <v>0.21297247999999999</v>
      </c>
      <c r="K670" s="160" t="s">
        <v>51</v>
      </c>
      <c r="L670" s="160" t="s">
        <v>37</v>
      </c>
      <c r="M670" s="160">
        <v>1.5100000000000001E-2</v>
      </c>
      <c r="N670" s="181">
        <v>31</v>
      </c>
      <c r="O670" s="157">
        <f t="shared" si="662"/>
        <v>0.46810000000000002</v>
      </c>
      <c r="P670" s="634">
        <f t="shared" ref="P670" si="721">E670*F670</f>
        <v>27.897537294144001</v>
      </c>
      <c r="Q670" s="634">
        <f t="shared" ref="Q670" si="722">SUM(O670:O673)</f>
        <v>0.47536</v>
      </c>
      <c r="R670" s="634">
        <f t="shared" ref="R670" si="723">Q670*1.02*1.05*$R$15</f>
        <v>0.55457413300799996</v>
      </c>
      <c r="S670" s="578">
        <f t="shared" ref="S670" si="724">F670*$S$18</f>
        <v>1.9970987610574842</v>
      </c>
      <c r="T670" s="578">
        <f t="shared" ref="T670" si="725">E670*S670</f>
        <v>35.947777699034717</v>
      </c>
    </row>
    <row r="671" spans="1:20" ht="14.25" customHeight="1">
      <c r="A671" s="633"/>
      <c r="B671" s="617"/>
      <c r="C671" s="617"/>
      <c r="D671" s="289"/>
      <c r="E671" s="621"/>
      <c r="F671" s="644"/>
      <c r="G671" s="623"/>
      <c r="H671" s="635"/>
      <c r="I671" s="623"/>
      <c r="J671" s="635"/>
      <c r="K671" s="160"/>
      <c r="L671" s="160"/>
      <c r="M671" s="160"/>
      <c r="N671" s="181"/>
      <c r="O671" s="157">
        <f t="shared" si="662"/>
        <v>0</v>
      </c>
      <c r="P671" s="635"/>
      <c r="Q671" s="635"/>
      <c r="R671" s="635"/>
      <c r="S671" s="578"/>
      <c r="T671" s="578"/>
    </row>
    <row r="672" spans="1:20" ht="14.25" customHeight="1">
      <c r="A672" s="633"/>
      <c r="B672" s="617"/>
      <c r="C672" s="617"/>
      <c r="D672" s="289"/>
      <c r="E672" s="621"/>
      <c r="F672" s="644"/>
      <c r="G672" s="623"/>
      <c r="H672" s="635"/>
      <c r="I672" s="623"/>
      <c r="J672" s="635"/>
      <c r="K672" s="160" t="s">
        <v>120</v>
      </c>
      <c r="L672" s="160" t="s">
        <v>26</v>
      </c>
      <c r="M672" s="161">
        <v>2.64E-2</v>
      </c>
      <c r="N672" s="181">
        <v>0.27500000000000002</v>
      </c>
      <c r="O672" s="157">
        <f t="shared" si="662"/>
        <v>7.2600000000000008E-3</v>
      </c>
      <c r="P672" s="635"/>
      <c r="Q672" s="635"/>
      <c r="R672" s="635"/>
      <c r="S672" s="578"/>
      <c r="T672" s="578"/>
    </row>
    <row r="673" spans="1:20" ht="14.25" customHeight="1">
      <c r="A673" s="633"/>
      <c r="B673" s="617"/>
      <c r="C673" s="617"/>
      <c r="D673" s="290"/>
      <c r="E673" s="622"/>
      <c r="F673" s="645"/>
      <c r="G673" s="623"/>
      <c r="H673" s="636"/>
      <c r="I673" s="623"/>
      <c r="J673" s="636"/>
      <c r="K673" s="160"/>
      <c r="L673" s="160"/>
      <c r="M673" s="160"/>
      <c r="N673" s="181"/>
      <c r="O673" s="157">
        <f t="shared" si="662"/>
        <v>0</v>
      </c>
      <c r="P673" s="636"/>
      <c r="Q673" s="636"/>
      <c r="R673" s="636"/>
      <c r="S673" s="578"/>
      <c r="T673" s="578"/>
    </row>
    <row r="674" spans="1:20" ht="14.25" customHeight="1">
      <c r="A674" s="633">
        <v>8</v>
      </c>
      <c r="B674" s="685" t="s">
        <v>721</v>
      </c>
      <c r="C674" s="617" t="s">
        <v>2018</v>
      </c>
      <c r="D674" s="288" t="s">
        <v>2003</v>
      </c>
      <c r="E674" s="642">
        <v>52</v>
      </c>
      <c r="F674" s="643">
        <f t="shared" si="673"/>
        <v>23.894944567603002</v>
      </c>
      <c r="G674" s="623">
        <v>7.86</v>
      </c>
      <c r="H674" s="634">
        <f t="shared" si="674"/>
        <v>16.574146200000001</v>
      </c>
      <c r="I674" s="632">
        <v>0.16</v>
      </c>
      <c r="J674" s="634">
        <f t="shared" si="675"/>
        <v>0.54960640000000005</v>
      </c>
      <c r="K674" s="160" t="s">
        <v>1866</v>
      </c>
      <c r="L674" s="160" t="s">
        <v>26</v>
      </c>
      <c r="M674" s="160">
        <v>0.97</v>
      </c>
      <c r="N674" s="187">
        <v>4.8330000000000002</v>
      </c>
      <c r="O674" s="157">
        <f t="shared" si="662"/>
        <v>4.6880100000000002</v>
      </c>
      <c r="P674" s="634">
        <f t="shared" ref="P674" si="726">E674*F674</f>
        <v>1242.5371175153562</v>
      </c>
      <c r="Q674" s="634">
        <f t="shared" ref="Q674" si="727">SUM(O674:O677)</f>
        <v>5.8040099999999999</v>
      </c>
      <c r="R674" s="634">
        <f t="shared" ref="R674" si="728">Q674*1.02*1.05*$R$15</f>
        <v>6.7711919676029995</v>
      </c>
      <c r="S674" s="578">
        <f t="shared" ref="S674" si="729">F674*$S$18</f>
        <v>30.790178587815962</v>
      </c>
      <c r="T674" s="578">
        <f t="shared" ref="T674" si="730">E674*S674</f>
        <v>1601.08928656643</v>
      </c>
    </row>
    <row r="675" spans="1:20" ht="14.25" customHeight="1">
      <c r="A675" s="633"/>
      <c r="B675" s="617"/>
      <c r="C675" s="617"/>
      <c r="D675" s="289"/>
      <c r="E675" s="642"/>
      <c r="F675" s="644"/>
      <c r="G675" s="623"/>
      <c r="H675" s="635"/>
      <c r="I675" s="632"/>
      <c r="J675" s="635"/>
      <c r="K675" s="160"/>
      <c r="L675" s="160"/>
      <c r="M675" s="160"/>
      <c r="N675" s="181"/>
      <c r="O675" s="157">
        <f t="shared" si="662"/>
        <v>0</v>
      </c>
      <c r="P675" s="635"/>
      <c r="Q675" s="635"/>
      <c r="R675" s="635"/>
      <c r="S675" s="578"/>
      <c r="T675" s="578"/>
    </row>
    <row r="676" spans="1:20" ht="14.25" customHeight="1">
      <c r="A676" s="633"/>
      <c r="B676" s="617"/>
      <c r="C676" s="617"/>
      <c r="D676" s="289"/>
      <c r="E676" s="642"/>
      <c r="F676" s="644"/>
      <c r="G676" s="623"/>
      <c r="H676" s="635"/>
      <c r="I676" s="632"/>
      <c r="J676" s="635"/>
      <c r="K676" s="160" t="s">
        <v>51</v>
      </c>
      <c r="L676" s="181" t="s">
        <v>37</v>
      </c>
      <c r="M676" s="167">
        <v>3.5999999999999997E-2</v>
      </c>
      <c r="N676" s="181">
        <v>31</v>
      </c>
      <c r="O676" s="157">
        <f t="shared" si="662"/>
        <v>1.1159999999999999</v>
      </c>
      <c r="P676" s="635"/>
      <c r="Q676" s="635"/>
      <c r="R676" s="635"/>
      <c r="S676" s="578"/>
      <c r="T676" s="578"/>
    </row>
    <row r="677" spans="1:20" ht="14.25" customHeight="1">
      <c r="A677" s="633"/>
      <c r="B677" s="617"/>
      <c r="C677" s="617"/>
      <c r="D677" s="290"/>
      <c r="E677" s="642"/>
      <c r="F677" s="645"/>
      <c r="G677" s="623"/>
      <c r="H677" s="636"/>
      <c r="I677" s="632"/>
      <c r="J677" s="636"/>
      <c r="K677" s="174"/>
      <c r="L677" s="174"/>
      <c r="M677" s="174"/>
      <c r="N677" s="187"/>
      <c r="O677" s="157">
        <f t="shared" si="662"/>
        <v>0</v>
      </c>
      <c r="P677" s="636"/>
      <c r="Q677" s="636"/>
      <c r="R677" s="636"/>
      <c r="S677" s="578"/>
      <c r="T677" s="578"/>
    </row>
    <row r="678" spans="1:20" ht="14.25" customHeight="1">
      <c r="A678" s="633">
        <v>9</v>
      </c>
      <c r="B678" s="617" t="s">
        <v>349</v>
      </c>
      <c r="C678" s="617" t="s">
        <v>2019</v>
      </c>
      <c r="D678" s="288" t="s">
        <v>2008</v>
      </c>
      <c r="E678" s="633">
        <v>3.42</v>
      </c>
      <c r="F678" s="643">
        <f t="shared" si="673"/>
        <v>1.1850725400000002</v>
      </c>
      <c r="G678" s="623">
        <v>0.56200000000000006</v>
      </c>
      <c r="H678" s="634">
        <f t="shared" si="674"/>
        <v>1.1850725400000002</v>
      </c>
      <c r="I678" s="623"/>
      <c r="J678" s="634">
        <f t="shared" si="675"/>
        <v>0</v>
      </c>
      <c r="K678" s="160"/>
      <c r="L678" s="160"/>
      <c r="M678" s="160"/>
      <c r="N678" s="181"/>
      <c r="O678" s="157">
        <f t="shared" si="662"/>
        <v>0</v>
      </c>
      <c r="P678" s="634">
        <f t="shared" ref="P678" si="731">E678*F678</f>
        <v>4.0529480868000007</v>
      </c>
      <c r="Q678" s="634">
        <f t="shared" ref="Q678" si="732">SUM(O678:O681)</f>
        <v>0</v>
      </c>
      <c r="R678" s="634">
        <f t="shared" ref="R678" si="733">Q678*1.02*1.05*$R$15</f>
        <v>0</v>
      </c>
      <c r="S678" s="578">
        <f t="shared" ref="S678" si="734">F678*$S$18</f>
        <v>1.5270424688738669</v>
      </c>
      <c r="T678" s="578">
        <f t="shared" ref="T678" si="735">E678*S678</f>
        <v>5.2224852435486246</v>
      </c>
    </row>
    <row r="679" spans="1:20" ht="14.25" customHeight="1">
      <c r="A679" s="633"/>
      <c r="B679" s="617"/>
      <c r="C679" s="617"/>
      <c r="D679" s="289"/>
      <c r="E679" s="633"/>
      <c r="F679" s="644"/>
      <c r="G679" s="623"/>
      <c r="H679" s="635"/>
      <c r="I679" s="623"/>
      <c r="J679" s="635"/>
      <c r="K679" s="160"/>
      <c r="L679" s="160"/>
      <c r="M679" s="160"/>
      <c r="N679" s="181"/>
      <c r="O679" s="157">
        <f t="shared" si="662"/>
        <v>0</v>
      </c>
      <c r="P679" s="635"/>
      <c r="Q679" s="635"/>
      <c r="R679" s="635"/>
      <c r="S679" s="578"/>
      <c r="T679" s="578"/>
    </row>
    <row r="680" spans="1:20" ht="14.25" customHeight="1">
      <c r="A680" s="633"/>
      <c r="B680" s="617"/>
      <c r="C680" s="617"/>
      <c r="D680" s="289"/>
      <c r="E680" s="633"/>
      <c r="F680" s="644"/>
      <c r="G680" s="623"/>
      <c r="H680" s="635"/>
      <c r="I680" s="623"/>
      <c r="J680" s="635"/>
      <c r="K680" s="160"/>
      <c r="L680" s="160"/>
      <c r="M680" s="161"/>
      <c r="N680" s="181"/>
      <c r="O680" s="157">
        <f t="shared" si="662"/>
        <v>0</v>
      </c>
      <c r="P680" s="635"/>
      <c r="Q680" s="635"/>
      <c r="R680" s="635"/>
      <c r="S680" s="578"/>
      <c r="T680" s="578"/>
    </row>
    <row r="681" spans="1:20" ht="14.25" customHeight="1">
      <c r="A681" s="633"/>
      <c r="B681" s="617"/>
      <c r="C681" s="617"/>
      <c r="D681" s="290"/>
      <c r="E681" s="633"/>
      <c r="F681" s="645"/>
      <c r="G681" s="623"/>
      <c r="H681" s="636"/>
      <c r="I681" s="623"/>
      <c r="J681" s="636"/>
      <c r="K681" s="160"/>
      <c r="L681" s="160"/>
      <c r="M681" s="160"/>
      <c r="N681" s="181"/>
      <c r="O681" s="157">
        <f t="shared" si="662"/>
        <v>0</v>
      </c>
      <c r="P681" s="636"/>
      <c r="Q681" s="636"/>
      <c r="R681" s="636"/>
      <c r="S681" s="578"/>
      <c r="T681" s="578"/>
    </row>
    <row r="682" spans="1:20" ht="14.25" customHeight="1">
      <c r="A682" s="633">
        <v>10</v>
      </c>
      <c r="B682" s="663" t="s">
        <v>1918</v>
      </c>
      <c r="C682" s="646" t="s">
        <v>1949</v>
      </c>
      <c r="D682" s="288" t="s">
        <v>1620</v>
      </c>
      <c r="E682" s="668">
        <v>12.9</v>
      </c>
      <c r="F682" s="643">
        <f t="shared" si="673"/>
        <v>2.7327400000000002</v>
      </c>
      <c r="G682" s="681">
        <v>0.4</v>
      </c>
      <c r="H682" s="634">
        <f t="shared" si="674"/>
        <v>0.84346800000000011</v>
      </c>
      <c r="I682" s="682">
        <v>0.55000000000000004</v>
      </c>
      <c r="J682" s="634">
        <f t="shared" si="675"/>
        <v>1.8892720000000001</v>
      </c>
      <c r="K682" s="188"/>
      <c r="L682" s="188"/>
      <c r="M682" s="166"/>
      <c r="N682" s="188"/>
      <c r="O682" s="157">
        <f t="shared" si="662"/>
        <v>0</v>
      </c>
      <c r="P682" s="634">
        <f t="shared" ref="P682" si="736">E682*F682</f>
        <v>35.252346000000003</v>
      </c>
      <c r="Q682" s="634">
        <f t="shared" ref="Q682" si="737">SUM(O682:O685)</f>
        <v>0</v>
      </c>
      <c r="R682" s="634">
        <f t="shared" ref="R682" si="738">Q682*1.02*1.05*$R$15</f>
        <v>0</v>
      </c>
      <c r="S682" s="578">
        <f t="shared" ref="S682" si="739">F682*$S$18</f>
        <v>3.5213118990930043</v>
      </c>
      <c r="T682" s="578">
        <f t="shared" ref="T682" si="740">E682*S682</f>
        <v>45.424923498299755</v>
      </c>
    </row>
    <row r="683" spans="1:20" ht="14.25" customHeight="1">
      <c r="A683" s="633"/>
      <c r="B683" s="664"/>
      <c r="C683" s="647"/>
      <c r="D683" s="602"/>
      <c r="E683" s="669"/>
      <c r="F683" s="644"/>
      <c r="G683" s="681"/>
      <c r="H683" s="635"/>
      <c r="I683" s="683"/>
      <c r="J683" s="635"/>
      <c r="K683" s="160"/>
      <c r="L683" s="160"/>
      <c r="M683" s="160"/>
      <c r="N683" s="181"/>
      <c r="O683" s="157">
        <f t="shared" si="662"/>
        <v>0</v>
      </c>
      <c r="P683" s="635"/>
      <c r="Q683" s="635"/>
      <c r="R683" s="635"/>
      <c r="S683" s="578"/>
      <c r="T683" s="578"/>
    </row>
    <row r="684" spans="1:20" ht="14.25" customHeight="1">
      <c r="A684" s="633"/>
      <c r="B684" s="664"/>
      <c r="C684" s="647"/>
      <c r="D684" s="602"/>
      <c r="E684" s="669"/>
      <c r="F684" s="644"/>
      <c r="G684" s="681"/>
      <c r="H684" s="635"/>
      <c r="I684" s="683"/>
      <c r="J684" s="635"/>
      <c r="K684" s="160"/>
      <c r="L684" s="160"/>
      <c r="M684" s="161"/>
      <c r="N684" s="181"/>
      <c r="O684" s="157">
        <f t="shared" si="662"/>
        <v>0</v>
      </c>
      <c r="P684" s="635"/>
      <c r="Q684" s="635"/>
      <c r="R684" s="635"/>
      <c r="S684" s="578"/>
      <c r="T684" s="578"/>
    </row>
    <row r="685" spans="1:20" ht="14.25" customHeight="1">
      <c r="A685" s="633"/>
      <c r="B685" s="665"/>
      <c r="C685" s="648"/>
      <c r="D685" s="603"/>
      <c r="E685" s="670"/>
      <c r="F685" s="645"/>
      <c r="G685" s="681"/>
      <c r="H685" s="636"/>
      <c r="I685" s="684"/>
      <c r="J685" s="636"/>
      <c r="K685" s="160"/>
      <c r="L685" s="160"/>
      <c r="M685" s="160"/>
      <c r="N685" s="181"/>
      <c r="O685" s="157">
        <f t="shared" si="662"/>
        <v>0</v>
      </c>
      <c r="P685" s="636"/>
      <c r="Q685" s="636"/>
      <c r="R685" s="636"/>
      <c r="S685" s="578"/>
      <c r="T685" s="578"/>
    </row>
    <row r="686" spans="1:20" ht="14.25" customHeight="1">
      <c r="A686" s="633">
        <v>11</v>
      </c>
      <c r="B686" s="617" t="s">
        <v>1867</v>
      </c>
      <c r="C686" s="617" t="s">
        <v>2020</v>
      </c>
      <c r="D686" s="288" t="s">
        <v>2003</v>
      </c>
      <c r="E686" s="642">
        <v>60</v>
      </c>
      <c r="F686" s="643">
        <f t="shared" si="673"/>
        <v>0.93797149865200002</v>
      </c>
      <c r="G686" s="623">
        <v>1.7399999999999999E-2</v>
      </c>
      <c r="H686" s="634">
        <f t="shared" si="674"/>
        <v>3.6690858E-2</v>
      </c>
      <c r="I686" s="623">
        <v>0.12759999999999999</v>
      </c>
      <c r="J686" s="634">
        <f t="shared" si="675"/>
        <v>0.43831110399999995</v>
      </c>
      <c r="K686" s="177" t="s">
        <v>1868</v>
      </c>
      <c r="L686" s="160" t="s">
        <v>37</v>
      </c>
      <c r="M686" s="160">
        <v>1.4999999999999999E-2</v>
      </c>
      <c r="N686" s="190">
        <v>3.8</v>
      </c>
      <c r="O686" s="157">
        <f t="shared" si="662"/>
        <v>5.6999999999999995E-2</v>
      </c>
      <c r="P686" s="634">
        <f t="shared" ref="P686" si="741">E686*F686</f>
        <v>56.278289919119999</v>
      </c>
      <c r="Q686" s="634">
        <f t="shared" ref="Q686" si="742">SUM(O686:O689)</f>
        <v>0.39684000000000003</v>
      </c>
      <c r="R686" s="634">
        <f t="shared" ref="R686" si="743">Q686*1.02*1.05*$R$15</f>
        <v>0.46296953665200008</v>
      </c>
      <c r="S686" s="578">
        <f t="shared" ref="S686" si="744">F686*$S$18</f>
        <v>1.2086368257548781</v>
      </c>
      <c r="T686" s="578">
        <f t="shared" ref="T686" si="745">E686*S686</f>
        <v>72.518209545292677</v>
      </c>
    </row>
    <row r="687" spans="1:20" ht="14.25" customHeight="1">
      <c r="A687" s="633"/>
      <c r="B687" s="617"/>
      <c r="C687" s="617"/>
      <c r="D687" s="289"/>
      <c r="E687" s="642"/>
      <c r="F687" s="644"/>
      <c r="G687" s="623"/>
      <c r="H687" s="635"/>
      <c r="I687" s="623"/>
      <c r="J687" s="635"/>
      <c r="K687" s="178" t="s">
        <v>1869</v>
      </c>
      <c r="L687" s="160" t="s">
        <v>37</v>
      </c>
      <c r="M687" s="160">
        <v>8.8200000000000001E-2</v>
      </c>
      <c r="N687" s="181">
        <v>3.8</v>
      </c>
      <c r="O687" s="157">
        <f t="shared" si="662"/>
        <v>0.33516000000000001</v>
      </c>
      <c r="P687" s="635"/>
      <c r="Q687" s="635"/>
      <c r="R687" s="635"/>
      <c r="S687" s="578"/>
      <c r="T687" s="578"/>
    </row>
    <row r="688" spans="1:20" ht="14.25" customHeight="1">
      <c r="A688" s="633"/>
      <c r="B688" s="617"/>
      <c r="C688" s="617"/>
      <c r="D688" s="289"/>
      <c r="E688" s="642"/>
      <c r="F688" s="644"/>
      <c r="G688" s="623"/>
      <c r="H688" s="635"/>
      <c r="I688" s="623"/>
      <c r="J688" s="635"/>
      <c r="K688" s="160" t="s">
        <v>52</v>
      </c>
      <c r="L688" s="160" t="s">
        <v>37</v>
      </c>
      <c r="M688" s="160">
        <v>0.03</v>
      </c>
      <c r="N688" s="181">
        <v>0.156</v>
      </c>
      <c r="O688" s="157">
        <f t="shared" si="662"/>
        <v>4.6800000000000001E-3</v>
      </c>
      <c r="P688" s="635"/>
      <c r="Q688" s="635"/>
      <c r="R688" s="635"/>
      <c r="S688" s="578"/>
      <c r="T688" s="578"/>
    </row>
    <row r="689" spans="1:20" ht="14.25" customHeight="1">
      <c r="A689" s="633"/>
      <c r="B689" s="617"/>
      <c r="C689" s="617"/>
      <c r="D689" s="290"/>
      <c r="E689" s="642"/>
      <c r="F689" s="645"/>
      <c r="G689" s="623"/>
      <c r="H689" s="636"/>
      <c r="I689" s="623"/>
      <c r="J689" s="636"/>
      <c r="K689" s="160"/>
      <c r="L689" s="160"/>
      <c r="M689" s="160"/>
      <c r="N689" s="181"/>
      <c r="O689" s="157">
        <f t="shared" si="662"/>
        <v>0</v>
      </c>
      <c r="P689" s="636"/>
      <c r="Q689" s="636"/>
      <c r="R689" s="636"/>
      <c r="S689" s="578"/>
      <c r="T689" s="578"/>
    </row>
    <row r="690" spans="1:20" ht="14.25" customHeight="1">
      <c r="A690" s="633">
        <v>12</v>
      </c>
      <c r="B690" s="617" t="s">
        <v>1870</v>
      </c>
      <c r="C690" s="617" t="s">
        <v>2021</v>
      </c>
      <c r="D690" s="288" t="s">
        <v>2003</v>
      </c>
      <c r="E690" s="633">
        <v>60</v>
      </c>
      <c r="F690" s="643">
        <f t="shared" si="673"/>
        <v>2.4601585290000001</v>
      </c>
      <c r="G690" s="680">
        <v>8.2299999999999998E-2</v>
      </c>
      <c r="H690" s="634">
        <f t="shared" si="674"/>
        <v>0.173543541</v>
      </c>
      <c r="I690" s="652"/>
      <c r="J690" s="634">
        <f t="shared" si="675"/>
        <v>0</v>
      </c>
      <c r="K690" s="160" t="s">
        <v>1871</v>
      </c>
      <c r="L690" s="160" t="s">
        <v>32</v>
      </c>
      <c r="M690" s="160">
        <v>7.1400000000000005E-2</v>
      </c>
      <c r="N690" s="181">
        <v>28</v>
      </c>
      <c r="O690" s="157">
        <f t="shared" ref="O690:O769" si="746">M690*N690</f>
        <v>1.9992000000000001</v>
      </c>
      <c r="P690" s="634">
        <f t="shared" ref="P690" si="747">E690*F690</f>
        <v>147.60951174000002</v>
      </c>
      <c r="Q690" s="634">
        <f t="shared" ref="Q690" si="748">SUM(O690:O693)</f>
        <v>1.9992000000000001</v>
      </c>
      <c r="R690" s="634">
        <f>Q690*1.05*$R$15</f>
        <v>2.2866149880000002</v>
      </c>
      <c r="S690" s="578">
        <f t="shared" ref="S690" si="749">F690*$S$18</f>
        <v>3.1700730775056689</v>
      </c>
      <c r="T690" s="578">
        <f t="shared" ref="T690" si="750">E690*S690</f>
        <v>190.20438465034013</v>
      </c>
    </row>
    <row r="691" spans="1:20" ht="14.25" customHeight="1">
      <c r="A691" s="633"/>
      <c r="B691" s="617"/>
      <c r="C691" s="617"/>
      <c r="D691" s="289"/>
      <c r="E691" s="633"/>
      <c r="F691" s="644"/>
      <c r="G691" s="680"/>
      <c r="H691" s="635"/>
      <c r="I691" s="652"/>
      <c r="J691" s="635"/>
      <c r="K691" s="160"/>
      <c r="L691" s="160"/>
      <c r="M691" s="160"/>
      <c r="N691" s="181"/>
      <c r="O691" s="157">
        <f t="shared" si="746"/>
        <v>0</v>
      </c>
      <c r="P691" s="635"/>
      <c r="Q691" s="635"/>
      <c r="R691" s="635"/>
      <c r="S691" s="578"/>
      <c r="T691" s="578"/>
    </row>
    <row r="692" spans="1:20" ht="14.25" customHeight="1">
      <c r="A692" s="633"/>
      <c r="B692" s="617"/>
      <c r="C692" s="617"/>
      <c r="D692" s="289"/>
      <c r="E692" s="633"/>
      <c r="F692" s="644"/>
      <c r="G692" s="680"/>
      <c r="H692" s="635"/>
      <c r="I692" s="652"/>
      <c r="J692" s="635"/>
      <c r="K692" s="160"/>
      <c r="L692" s="160"/>
      <c r="M692" s="160"/>
      <c r="N692" s="181"/>
      <c r="O692" s="157">
        <f t="shared" si="746"/>
        <v>0</v>
      </c>
      <c r="P692" s="635"/>
      <c r="Q692" s="635"/>
      <c r="R692" s="635"/>
      <c r="S692" s="578"/>
      <c r="T692" s="578"/>
    </row>
    <row r="693" spans="1:20" ht="25.5" customHeight="1">
      <c r="A693" s="633"/>
      <c r="B693" s="617"/>
      <c r="C693" s="617"/>
      <c r="D693" s="290"/>
      <c r="E693" s="633"/>
      <c r="F693" s="645"/>
      <c r="G693" s="680"/>
      <c r="H693" s="636"/>
      <c r="I693" s="652"/>
      <c r="J693" s="636"/>
      <c r="K693" s="160"/>
      <c r="L693" s="160"/>
      <c r="M693" s="160"/>
      <c r="N693" s="181"/>
      <c r="O693" s="157">
        <f t="shared" si="746"/>
        <v>0</v>
      </c>
      <c r="P693" s="636"/>
      <c r="Q693" s="636"/>
      <c r="R693" s="636"/>
      <c r="S693" s="578"/>
      <c r="T693" s="578"/>
    </row>
    <row r="694" spans="1:20" ht="14.25" customHeight="1">
      <c r="A694" s="324"/>
      <c r="B694" s="327"/>
      <c r="C694" s="330" t="s">
        <v>1923</v>
      </c>
      <c r="D694" s="327"/>
      <c r="E694" s="327"/>
      <c r="F694" s="333" t="e">
        <f>H694+J694+R694</f>
        <v>#VALUE!</v>
      </c>
      <c r="G694" s="412"/>
      <c r="H694" s="415">
        <f>G694*$P$7/1000</f>
        <v>0</v>
      </c>
      <c r="I694" s="418"/>
      <c r="J694" s="415">
        <f>I694*$P$8/1000</f>
        <v>0</v>
      </c>
      <c r="K694" s="76"/>
      <c r="L694" s="76"/>
      <c r="M694" s="76"/>
      <c r="N694" s="77"/>
      <c r="O694" s="78">
        <f t="shared" si="746"/>
        <v>0</v>
      </c>
      <c r="P694" s="415" t="e">
        <f>E694*F694</f>
        <v>#VALUE!</v>
      </c>
      <c r="Q694" s="415">
        <f>SUM(O694:O697)</f>
        <v>0</v>
      </c>
      <c r="R694" s="415" t="e">
        <f>Q694*1.02*1.05*$R$14</f>
        <v>#VALUE!</v>
      </c>
      <c r="S694" s="421"/>
      <c r="T694" s="422">
        <f>SUM(T646:T693)</f>
        <v>2721.4413901994199</v>
      </c>
    </row>
    <row r="695" spans="1:20" ht="14.25" customHeight="1">
      <c r="A695" s="325"/>
      <c r="B695" s="328"/>
      <c r="C695" s="331"/>
      <c r="D695" s="328"/>
      <c r="E695" s="328"/>
      <c r="F695" s="334"/>
      <c r="G695" s="413"/>
      <c r="H695" s="416"/>
      <c r="I695" s="419"/>
      <c r="J695" s="416"/>
      <c r="K695" s="76"/>
      <c r="L695" s="76"/>
      <c r="M695" s="76"/>
      <c r="N695" s="77"/>
      <c r="O695" s="78">
        <f t="shared" si="746"/>
        <v>0</v>
      </c>
      <c r="P695" s="416"/>
      <c r="Q695" s="416"/>
      <c r="R695" s="416"/>
      <c r="S695" s="421"/>
      <c r="T695" s="423"/>
    </row>
    <row r="696" spans="1:20" ht="14.25" customHeight="1">
      <c r="A696" s="325"/>
      <c r="B696" s="328"/>
      <c r="C696" s="331"/>
      <c r="D696" s="328"/>
      <c r="E696" s="328"/>
      <c r="F696" s="334"/>
      <c r="G696" s="413"/>
      <c r="H696" s="416"/>
      <c r="I696" s="419"/>
      <c r="J696" s="416"/>
      <c r="K696" s="76"/>
      <c r="L696" s="76"/>
      <c r="M696" s="76"/>
      <c r="N696" s="77"/>
      <c r="O696" s="78">
        <f t="shared" si="746"/>
        <v>0</v>
      </c>
      <c r="P696" s="416"/>
      <c r="Q696" s="416"/>
      <c r="R696" s="416"/>
      <c r="S696" s="421"/>
      <c r="T696" s="423"/>
    </row>
    <row r="697" spans="1:20" ht="14.25" customHeight="1">
      <c r="A697" s="326"/>
      <c r="B697" s="329"/>
      <c r="C697" s="332"/>
      <c r="D697" s="329"/>
      <c r="E697" s="329"/>
      <c r="F697" s="335"/>
      <c r="G697" s="414"/>
      <c r="H697" s="417"/>
      <c r="I697" s="420"/>
      <c r="J697" s="417"/>
      <c r="K697" s="76"/>
      <c r="L697" s="76"/>
      <c r="M697" s="76"/>
      <c r="N697" s="77"/>
      <c r="O697" s="78">
        <f t="shared" si="746"/>
        <v>0</v>
      </c>
      <c r="P697" s="417"/>
      <c r="Q697" s="417"/>
      <c r="R697" s="417"/>
      <c r="S697" s="421"/>
      <c r="T697" s="424"/>
    </row>
    <row r="698" spans="1:20" ht="14.25" customHeight="1">
      <c r="A698" s="324"/>
      <c r="B698" s="327"/>
      <c r="C698" s="330" t="s">
        <v>1924</v>
      </c>
      <c r="D698" s="327"/>
      <c r="E698" s="327"/>
      <c r="F698" s="333" t="e">
        <f>H698+J698+R698</f>
        <v>#VALUE!</v>
      </c>
      <c r="G698" s="412"/>
      <c r="H698" s="415">
        <f>G698*$P$7/1000</f>
        <v>0</v>
      </c>
      <c r="I698" s="418"/>
      <c r="J698" s="415">
        <f>I698*$P$8/1000</f>
        <v>0</v>
      </c>
      <c r="K698" s="76"/>
      <c r="L698" s="76"/>
      <c r="M698" s="76"/>
      <c r="N698" s="77"/>
      <c r="O698" s="78">
        <f t="shared" si="746"/>
        <v>0</v>
      </c>
      <c r="P698" s="415" t="e">
        <f>E698*F698</f>
        <v>#VALUE!</v>
      </c>
      <c r="Q698" s="415">
        <f>SUM(O698:O701)</f>
        <v>0</v>
      </c>
      <c r="R698" s="415" t="e">
        <f>Q698*1.02*1.05*$R$14</f>
        <v>#VALUE!</v>
      </c>
      <c r="S698" s="421"/>
      <c r="T698" s="425">
        <f>(T694*100%)/$T$1718</f>
        <v>7.3714983166487405E-2</v>
      </c>
    </row>
    <row r="699" spans="1:20" ht="14.25" customHeight="1">
      <c r="A699" s="325"/>
      <c r="B699" s="328"/>
      <c r="C699" s="331"/>
      <c r="D699" s="328"/>
      <c r="E699" s="328"/>
      <c r="F699" s="334"/>
      <c r="G699" s="413"/>
      <c r="H699" s="416"/>
      <c r="I699" s="419"/>
      <c r="J699" s="416"/>
      <c r="K699" s="76"/>
      <c r="L699" s="76"/>
      <c r="M699" s="76"/>
      <c r="N699" s="77"/>
      <c r="O699" s="78">
        <f t="shared" si="746"/>
        <v>0</v>
      </c>
      <c r="P699" s="416"/>
      <c r="Q699" s="416"/>
      <c r="R699" s="416"/>
      <c r="S699" s="421"/>
      <c r="T699" s="425"/>
    </row>
    <row r="700" spans="1:20" ht="14.25" customHeight="1">
      <c r="A700" s="325"/>
      <c r="B700" s="328"/>
      <c r="C700" s="331"/>
      <c r="D700" s="328"/>
      <c r="E700" s="328"/>
      <c r="F700" s="334"/>
      <c r="G700" s="413"/>
      <c r="H700" s="416"/>
      <c r="I700" s="419"/>
      <c r="J700" s="416"/>
      <c r="K700" s="76"/>
      <c r="L700" s="76"/>
      <c r="M700" s="76"/>
      <c r="N700" s="77"/>
      <c r="O700" s="78">
        <f t="shared" si="746"/>
        <v>0</v>
      </c>
      <c r="P700" s="416"/>
      <c r="Q700" s="416"/>
      <c r="R700" s="416"/>
      <c r="S700" s="421"/>
      <c r="T700" s="425"/>
    </row>
    <row r="701" spans="1:20" ht="14.25" customHeight="1">
      <c r="A701" s="326"/>
      <c r="B701" s="329"/>
      <c r="C701" s="332"/>
      <c r="D701" s="329"/>
      <c r="E701" s="329"/>
      <c r="F701" s="335"/>
      <c r="G701" s="414"/>
      <c r="H701" s="417"/>
      <c r="I701" s="420"/>
      <c r="J701" s="417"/>
      <c r="K701" s="76"/>
      <c r="L701" s="76"/>
      <c r="M701" s="76"/>
      <c r="N701" s="77"/>
      <c r="O701" s="78">
        <f t="shared" si="746"/>
        <v>0</v>
      </c>
      <c r="P701" s="417"/>
      <c r="Q701" s="417"/>
      <c r="R701" s="417"/>
      <c r="S701" s="421"/>
      <c r="T701" s="425"/>
    </row>
    <row r="702" spans="1:20" ht="14.25" customHeight="1">
      <c r="A702" s="633"/>
      <c r="B702" s="617"/>
      <c r="C702" s="677" t="s">
        <v>2022</v>
      </c>
      <c r="D702" s="633"/>
      <c r="E702" s="626"/>
      <c r="F702" s="643">
        <f t="shared" si="673"/>
        <v>0</v>
      </c>
      <c r="G702" s="627"/>
      <c r="H702" s="634">
        <f t="shared" si="674"/>
        <v>0</v>
      </c>
      <c r="I702" s="623"/>
      <c r="J702" s="634">
        <f t="shared" si="675"/>
        <v>0</v>
      </c>
      <c r="K702" s="160"/>
      <c r="L702" s="160"/>
      <c r="M702" s="160"/>
      <c r="N702" s="181"/>
      <c r="O702" s="157">
        <f t="shared" si="746"/>
        <v>0</v>
      </c>
      <c r="P702" s="634">
        <f t="shared" ref="P702" si="751">E702*F702</f>
        <v>0</v>
      </c>
      <c r="Q702" s="634">
        <f t="shared" ref="Q702" si="752">SUM(O702:O705)</f>
        <v>0</v>
      </c>
      <c r="R702" s="634">
        <f t="shared" ref="R702" si="753">Q702*1.02*1.05*$R$15</f>
        <v>0</v>
      </c>
      <c r="S702" s="578">
        <f t="shared" ref="S702" si="754">F702*$S$18</f>
        <v>0</v>
      </c>
      <c r="T702" s="578">
        <f t="shared" ref="T702" si="755">E702*S702</f>
        <v>0</v>
      </c>
    </row>
    <row r="703" spans="1:20" ht="14.25" customHeight="1">
      <c r="A703" s="633"/>
      <c r="B703" s="617"/>
      <c r="C703" s="678"/>
      <c r="D703" s="633"/>
      <c r="E703" s="626"/>
      <c r="F703" s="644"/>
      <c r="G703" s="628"/>
      <c r="H703" s="635"/>
      <c r="I703" s="623"/>
      <c r="J703" s="635"/>
      <c r="K703" s="160"/>
      <c r="L703" s="160"/>
      <c r="M703" s="160"/>
      <c r="N703" s="181"/>
      <c r="O703" s="157">
        <f t="shared" si="746"/>
        <v>0</v>
      </c>
      <c r="P703" s="635"/>
      <c r="Q703" s="635"/>
      <c r="R703" s="635"/>
      <c r="S703" s="578"/>
      <c r="T703" s="578"/>
    </row>
    <row r="704" spans="1:20" ht="14.25" customHeight="1">
      <c r="A704" s="633"/>
      <c r="B704" s="617"/>
      <c r="C704" s="678"/>
      <c r="D704" s="633"/>
      <c r="E704" s="626"/>
      <c r="F704" s="644"/>
      <c r="G704" s="628"/>
      <c r="H704" s="635"/>
      <c r="I704" s="623"/>
      <c r="J704" s="635"/>
      <c r="K704" s="160"/>
      <c r="L704" s="160"/>
      <c r="M704" s="160"/>
      <c r="N704" s="181"/>
      <c r="O704" s="157">
        <f t="shared" si="746"/>
        <v>0</v>
      </c>
      <c r="P704" s="635"/>
      <c r="Q704" s="635"/>
      <c r="R704" s="635"/>
      <c r="S704" s="578"/>
      <c r="T704" s="578"/>
    </row>
    <row r="705" spans="1:20" ht="14.25" customHeight="1">
      <c r="A705" s="633"/>
      <c r="B705" s="617"/>
      <c r="C705" s="679"/>
      <c r="D705" s="633"/>
      <c r="E705" s="626"/>
      <c r="F705" s="645"/>
      <c r="G705" s="629"/>
      <c r="H705" s="636"/>
      <c r="I705" s="623"/>
      <c r="J705" s="636"/>
      <c r="K705" s="160"/>
      <c r="L705" s="160"/>
      <c r="M705" s="160"/>
      <c r="N705" s="181"/>
      <c r="O705" s="157">
        <f t="shared" si="746"/>
        <v>0</v>
      </c>
      <c r="P705" s="636"/>
      <c r="Q705" s="636"/>
      <c r="R705" s="636"/>
      <c r="S705" s="578"/>
      <c r="T705" s="578"/>
    </row>
    <row r="706" spans="1:20" ht="14.25" customHeight="1">
      <c r="A706" s="640">
        <v>1</v>
      </c>
      <c r="B706" s="617" t="s">
        <v>328</v>
      </c>
      <c r="C706" s="617" t="s">
        <v>2016</v>
      </c>
      <c r="D706" s="288" t="s">
        <v>2008</v>
      </c>
      <c r="E706" s="642">
        <v>1.92</v>
      </c>
      <c r="F706" s="643">
        <f t="shared" ref="F706:F770" si="756">H706+J706+R706</f>
        <v>4.0908198000000002</v>
      </c>
      <c r="G706" s="623">
        <v>1.94</v>
      </c>
      <c r="H706" s="634">
        <f t="shared" ref="H706:H770" si="757">G706*$P$8/1000</f>
        <v>4.0908198000000002</v>
      </c>
      <c r="I706" s="623"/>
      <c r="J706" s="634">
        <f t="shared" ref="J706:J770" si="758">I706*$P$9/1000</f>
        <v>0</v>
      </c>
      <c r="K706" s="160"/>
      <c r="L706" s="160"/>
      <c r="M706" s="160"/>
      <c r="N706" s="181"/>
      <c r="O706" s="157">
        <f t="shared" si="746"/>
        <v>0</v>
      </c>
      <c r="P706" s="634">
        <f t="shared" ref="P706" si="759">E706*F706</f>
        <v>7.8543740160000004</v>
      </c>
      <c r="Q706" s="634">
        <f t="shared" ref="Q706" si="760">SUM(O706:O709)</f>
        <v>0</v>
      </c>
      <c r="R706" s="634">
        <f t="shared" ref="R706" si="761">Q706*1.02*1.05*$R$15</f>
        <v>0</v>
      </c>
      <c r="S706" s="578">
        <f t="shared" ref="S706" si="762">F706*$S$18</f>
        <v>5.2712853907745574</v>
      </c>
      <c r="T706" s="578">
        <f t="shared" ref="T706" si="763">E706*S706</f>
        <v>10.120867950287149</v>
      </c>
    </row>
    <row r="707" spans="1:20" ht="14.25" customHeight="1">
      <c r="A707" s="640"/>
      <c r="B707" s="617"/>
      <c r="C707" s="617"/>
      <c r="D707" s="289"/>
      <c r="E707" s="642"/>
      <c r="F707" s="644"/>
      <c r="G707" s="623"/>
      <c r="H707" s="635"/>
      <c r="I707" s="623"/>
      <c r="J707" s="635"/>
      <c r="K707" s="160"/>
      <c r="L707" s="160"/>
      <c r="M707" s="160"/>
      <c r="N707" s="181"/>
      <c r="O707" s="157">
        <f t="shared" si="746"/>
        <v>0</v>
      </c>
      <c r="P707" s="635"/>
      <c r="Q707" s="635"/>
      <c r="R707" s="635"/>
      <c r="S707" s="578"/>
      <c r="T707" s="578"/>
    </row>
    <row r="708" spans="1:20" ht="14.25" customHeight="1">
      <c r="A708" s="640"/>
      <c r="B708" s="617"/>
      <c r="C708" s="617"/>
      <c r="D708" s="289"/>
      <c r="E708" s="642"/>
      <c r="F708" s="644"/>
      <c r="G708" s="623"/>
      <c r="H708" s="635"/>
      <c r="I708" s="623"/>
      <c r="J708" s="635"/>
      <c r="K708" s="160"/>
      <c r="L708" s="160"/>
      <c r="M708" s="161"/>
      <c r="N708" s="181"/>
      <c r="O708" s="157">
        <f t="shared" si="746"/>
        <v>0</v>
      </c>
      <c r="P708" s="635"/>
      <c r="Q708" s="635"/>
      <c r="R708" s="635"/>
      <c r="S708" s="578"/>
      <c r="T708" s="578"/>
    </row>
    <row r="709" spans="1:20" ht="14.25" customHeight="1">
      <c r="A709" s="640"/>
      <c r="B709" s="617"/>
      <c r="C709" s="617"/>
      <c r="D709" s="290"/>
      <c r="E709" s="642"/>
      <c r="F709" s="645"/>
      <c r="G709" s="623"/>
      <c r="H709" s="636"/>
      <c r="I709" s="623"/>
      <c r="J709" s="636"/>
      <c r="K709" s="160"/>
      <c r="L709" s="160"/>
      <c r="M709" s="160"/>
      <c r="N709" s="181"/>
      <c r="O709" s="157">
        <f t="shared" si="746"/>
        <v>0</v>
      </c>
      <c r="P709" s="636"/>
      <c r="Q709" s="636"/>
      <c r="R709" s="636"/>
      <c r="S709" s="578"/>
      <c r="T709" s="578"/>
    </row>
    <row r="710" spans="1:20" ht="14.25" customHeight="1">
      <c r="A710" s="640">
        <v>2</v>
      </c>
      <c r="B710" s="646" t="s">
        <v>550</v>
      </c>
      <c r="C710" s="646" t="s">
        <v>2023</v>
      </c>
      <c r="D710" s="288" t="s">
        <v>2008</v>
      </c>
      <c r="E710" s="643">
        <v>0.76</v>
      </c>
      <c r="F710" s="643">
        <f t="shared" si="756"/>
        <v>8.4407075795500006</v>
      </c>
      <c r="G710" s="632">
        <v>0.11</v>
      </c>
      <c r="H710" s="634">
        <f t="shared" si="757"/>
        <v>0.23195369999999998</v>
      </c>
      <c r="I710" s="632">
        <v>0.76</v>
      </c>
      <c r="J710" s="634">
        <f t="shared" si="758"/>
        <v>2.6106303999999998</v>
      </c>
      <c r="K710" s="160" t="s">
        <v>52</v>
      </c>
      <c r="L710" s="160" t="s">
        <v>37</v>
      </c>
      <c r="M710" s="160">
        <v>7.0000000000000007E-2</v>
      </c>
      <c r="N710" s="181">
        <v>0.15</v>
      </c>
      <c r="O710" s="157">
        <f t="shared" si="746"/>
        <v>1.0500000000000001E-2</v>
      </c>
      <c r="P710" s="634">
        <f t="shared" ref="P710" si="764">E710*F710</f>
        <v>6.4149377604580007</v>
      </c>
      <c r="Q710" s="634">
        <f t="shared" ref="Q710" si="765">SUM(O710:O713)</f>
        <v>4.7984999999999998</v>
      </c>
      <c r="R710" s="634">
        <f t="shared" ref="R710" si="766">Q710*1.02*1.05*$R$15</f>
        <v>5.5981234795499999</v>
      </c>
      <c r="S710" s="578">
        <f t="shared" ref="S710" si="767">F710*$S$18</f>
        <v>10.876396597054212</v>
      </c>
      <c r="T710" s="578">
        <f t="shared" ref="T710" si="768">E710*S710</f>
        <v>8.2660614137612018</v>
      </c>
    </row>
    <row r="711" spans="1:20" ht="14.25" customHeight="1">
      <c r="A711" s="640"/>
      <c r="B711" s="647"/>
      <c r="C711" s="647"/>
      <c r="D711" s="289"/>
      <c r="E711" s="644"/>
      <c r="F711" s="644"/>
      <c r="G711" s="632"/>
      <c r="H711" s="635"/>
      <c r="I711" s="632"/>
      <c r="J711" s="635"/>
      <c r="K711" s="160" t="s">
        <v>551</v>
      </c>
      <c r="L711" s="160" t="s">
        <v>37</v>
      </c>
      <c r="M711" s="160">
        <v>1.26</v>
      </c>
      <c r="N711" s="181">
        <v>3.8</v>
      </c>
      <c r="O711" s="157">
        <f t="shared" si="746"/>
        <v>4.7879999999999994</v>
      </c>
      <c r="P711" s="635"/>
      <c r="Q711" s="635"/>
      <c r="R711" s="635"/>
      <c r="S711" s="578"/>
      <c r="T711" s="578"/>
    </row>
    <row r="712" spans="1:20" ht="14.25" customHeight="1">
      <c r="A712" s="640"/>
      <c r="B712" s="647"/>
      <c r="C712" s="647"/>
      <c r="D712" s="289"/>
      <c r="E712" s="644"/>
      <c r="F712" s="644"/>
      <c r="G712" s="632"/>
      <c r="H712" s="635"/>
      <c r="I712" s="632"/>
      <c r="J712" s="635"/>
      <c r="K712" s="160"/>
      <c r="L712" s="160"/>
      <c r="M712" s="160"/>
      <c r="N712" s="181"/>
      <c r="O712" s="157">
        <f t="shared" si="746"/>
        <v>0</v>
      </c>
      <c r="P712" s="635"/>
      <c r="Q712" s="635"/>
      <c r="R712" s="635"/>
      <c r="S712" s="578"/>
      <c r="T712" s="578"/>
    </row>
    <row r="713" spans="1:20" ht="14.25" customHeight="1">
      <c r="A713" s="640"/>
      <c r="B713" s="648"/>
      <c r="C713" s="648"/>
      <c r="D713" s="290"/>
      <c r="E713" s="645"/>
      <c r="F713" s="645"/>
      <c r="G713" s="632"/>
      <c r="H713" s="636"/>
      <c r="I713" s="632"/>
      <c r="J713" s="636"/>
      <c r="K713" s="160"/>
      <c r="L713" s="160"/>
      <c r="M713" s="160"/>
      <c r="N713" s="181"/>
      <c r="O713" s="157">
        <f t="shared" si="746"/>
        <v>0</v>
      </c>
      <c r="P713" s="636"/>
      <c r="Q713" s="636"/>
      <c r="R713" s="636"/>
      <c r="S713" s="578"/>
      <c r="T713" s="578"/>
    </row>
    <row r="714" spans="1:20" ht="14.25" customHeight="1">
      <c r="A714" s="640">
        <v>3</v>
      </c>
      <c r="B714" s="617" t="s">
        <v>887</v>
      </c>
      <c r="C714" s="617" t="s">
        <v>2024</v>
      </c>
      <c r="D714" s="288" t="s">
        <v>2008</v>
      </c>
      <c r="E714" s="626">
        <v>4.16</v>
      </c>
      <c r="F714" s="643">
        <f t="shared" si="756"/>
        <v>37.480740156565894</v>
      </c>
      <c r="G714" s="623">
        <v>1.74</v>
      </c>
      <c r="H714" s="634">
        <f t="shared" si="757"/>
        <v>3.6690858000000004</v>
      </c>
      <c r="I714" s="623">
        <v>0.69</v>
      </c>
      <c r="J714" s="634">
        <f t="shared" si="758"/>
        <v>2.3701775999999999</v>
      </c>
      <c r="K714" s="160" t="s">
        <v>348</v>
      </c>
      <c r="L714" s="160" t="s">
        <v>37</v>
      </c>
      <c r="M714" s="160">
        <v>0.71</v>
      </c>
      <c r="N714" s="181">
        <v>29.806000000000001</v>
      </c>
      <c r="O714" s="157">
        <f t="shared" si="746"/>
        <v>21.16226</v>
      </c>
      <c r="P714" s="634">
        <f t="shared" ref="P714" si="769">E714*F714</f>
        <v>155.91987905131413</v>
      </c>
      <c r="Q714" s="634">
        <f t="shared" ref="Q714" si="770">SUM(O714:O717)</f>
        <v>26.950446299999999</v>
      </c>
      <c r="R714" s="634">
        <f t="shared" ref="R714" si="771">Q714*1.02*1.05*$R$15</f>
        <v>31.441476756565891</v>
      </c>
      <c r="S714" s="578">
        <f t="shared" ref="S714" si="772">F714*$S$18</f>
        <v>48.296353220624162</v>
      </c>
      <c r="T714" s="578">
        <f t="shared" ref="T714" si="773">E714*S714</f>
        <v>200.91282939779651</v>
      </c>
    </row>
    <row r="715" spans="1:20" ht="14.25" customHeight="1">
      <c r="A715" s="640"/>
      <c r="B715" s="617"/>
      <c r="C715" s="617"/>
      <c r="D715" s="289"/>
      <c r="E715" s="626"/>
      <c r="F715" s="644"/>
      <c r="G715" s="623"/>
      <c r="H715" s="635"/>
      <c r="I715" s="623"/>
      <c r="J715" s="635"/>
      <c r="K715" s="160" t="s">
        <v>269</v>
      </c>
      <c r="L715" s="160" t="s">
        <v>26</v>
      </c>
      <c r="M715" s="160">
        <v>0.91800000000000004</v>
      </c>
      <c r="N715" s="181">
        <v>4.2359999999999998</v>
      </c>
      <c r="O715" s="157">
        <f t="shared" si="746"/>
        <v>3.8886479999999999</v>
      </c>
      <c r="P715" s="635"/>
      <c r="Q715" s="635"/>
      <c r="R715" s="635"/>
      <c r="S715" s="578"/>
      <c r="T715" s="578"/>
    </row>
    <row r="716" spans="1:20" ht="14.25" customHeight="1">
      <c r="A716" s="640"/>
      <c r="B716" s="617"/>
      <c r="C716" s="617"/>
      <c r="D716" s="289"/>
      <c r="E716" s="626"/>
      <c r="F716" s="644"/>
      <c r="G716" s="623"/>
      <c r="H716" s="635"/>
      <c r="I716" s="623"/>
      <c r="J716" s="635"/>
      <c r="K716" s="160" t="s">
        <v>270</v>
      </c>
      <c r="L716" s="160" t="s">
        <v>48</v>
      </c>
      <c r="M716" s="161">
        <v>1.01E-2</v>
      </c>
      <c r="N716" s="181">
        <v>127.083</v>
      </c>
      <c r="O716" s="157">
        <f t="shared" si="746"/>
        <v>1.2835383</v>
      </c>
      <c r="P716" s="635"/>
      <c r="Q716" s="635"/>
      <c r="R716" s="635"/>
      <c r="S716" s="578"/>
      <c r="T716" s="578"/>
    </row>
    <row r="717" spans="1:20" ht="14.25" customHeight="1">
      <c r="A717" s="640"/>
      <c r="B717" s="617"/>
      <c r="C717" s="617"/>
      <c r="D717" s="290"/>
      <c r="E717" s="626"/>
      <c r="F717" s="645"/>
      <c r="G717" s="623"/>
      <c r="H717" s="636"/>
      <c r="I717" s="623"/>
      <c r="J717" s="636"/>
      <c r="K717" s="160" t="s">
        <v>889</v>
      </c>
      <c r="L717" s="160" t="s">
        <v>48</v>
      </c>
      <c r="M717" s="160">
        <v>0.44</v>
      </c>
      <c r="N717" s="181">
        <v>1.4</v>
      </c>
      <c r="O717" s="157">
        <f t="shared" si="746"/>
        <v>0.61599999999999999</v>
      </c>
      <c r="P717" s="636"/>
      <c r="Q717" s="636"/>
      <c r="R717" s="636"/>
      <c r="S717" s="578"/>
      <c r="T717" s="578"/>
    </row>
    <row r="718" spans="1:20" ht="14.25" customHeight="1">
      <c r="A718" s="640">
        <v>4</v>
      </c>
      <c r="B718" s="617" t="s">
        <v>1874</v>
      </c>
      <c r="C718" s="617" t="s">
        <v>2025</v>
      </c>
      <c r="D718" s="296" t="s">
        <v>1616</v>
      </c>
      <c r="E718" s="642">
        <v>7.2</v>
      </c>
      <c r="F718" s="643">
        <f t="shared" si="756"/>
        <v>4.5351452998799999</v>
      </c>
      <c r="G718" s="649">
        <v>0.28199999999999997</v>
      </c>
      <c r="H718" s="634">
        <f t="shared" si="757"/>
        <v>0.59464494000000001</v>
      </c>
      <c r="I718" s="652">
        <v>3.3300000000000003E-2</v>
      </c>
      <c r="J718" s="634">
        <f t="shared" si="758"/>
        <v>0.11438683200000001</v>
      </c>
      <c r="K718" s="160" t="s">
        <v>495</v>
      </c>
      <c r="L718" s="160" t="s">
        <v>26</v>
      </c>
      <c r="M718" s="160">
        <v>2.2999999999999998</v>
      </c>
      <c r="N718" s="181">
        <v>1.028</v>
      </c>
      <c r="O718" s="157">
        <f t="shared" si="746"/>
        <v>2.3643999999999998</v>
      </c>
      <c r="P718" s="634">
        <f t="shared" ref="P718" si="774">E718*F718</f>
        <v>32.653046159136004</v>
      </c>
      <c r="Q718" s="634">
        <f t="shared" ref="Q718" si="775">SUM(O718:O721)</f>
        <v>3.2795999999999998</v>
      </c>
      <c r="R718" s="634">
        <f t="shared" ref="R718" si="776">Q718*1.02*1.05*$R$15</f>
        <v>3.8261135278799996</v>
      </c>
      <c r="S718" s="578">
        <f t="shared" ref="S718" si="777">F718*$S$18</f>
        <v>5.8438274803249319</v>
      </c>
      <c r="T718" s="578">
        <f t="shared" ref="T718" si="778">E718*S718</f>
        <v>42.075557858339508</v>
      </c>
    </row>
    <row r="719" spans="1:20" ht="14.25" customHeight="1">
      <c r="A719" s="640"/>
      <c r="B719" s="617"/>
      <c r="C719" s="617"/>
      <c r="D719" s="297"/>
      <c r="E719" s="642"/>
      <c r="F719" s="644"/>
      <c r="G719" s="649"/>
      <c r="H719" s="635"/>
      <c r="I719" s="652"/>
      <c r="J719" s="635"/>
      <c r="K719" s="160" t="s">
        <v>1875</v>
      </c>
      <c r="L719" s="160" t="s">
        <v>32</v>
      </c>
      <c r="M719" s="160">
        <v>4.4000000000000003E-3</v>
      </c>
      <c r="N719" s="181">
        <v>208</v>
      </c>
      <c r="O719" s="157">
        <f t="shared" si="746"/>
        <v>0.91520000000000001</v>
      </c>
      <c r="P719" s="635"/>
      <c r="Q719" s="635"/>
      <c r="R719" s="635"/>
      <c r="S719" s="578"/>
      <c r="T719" s="578"/>
    </row>
    <row r="720" spans="1:20" ht="14.25" customHeight="1">
      <c r="A720" s="640"/>
      <c r="B720" s="617"/>
      <c r="C720" s="617"/>
      <c r="D720" s="297"/>
      <c r="E720" s="642"/>
      <c r="F720" s="644"/>
      <c r="G720" s="649"/>
      <c r="H720" s="635"/>
      <c r="I720" s="652"/>
      <c r="J720" s="635"/>
      <c r="K720" s="160"/>
      <c r="L720" s="160"/>
      <c r="M720" s="161"/>
      <c r="N720" s="181"/>
      <c r="O720" s="157">
        <f t="shared" si="746"/>
        <v>0</v>
      </c>
      <c r="P720" s="635"/>
      <c r="Q720" s="635"/>
      <c r="R720" s="635"/>
      <c r="S720" s="578"/>
      <c r="T720" s="578"/>
    </row>
    <row r="721" spans="1:20" ht="14.25" customHeight="1">
      <c r="A721" s="640"/>
      <c r="B721" s="617"/>
      <c r="C721" s="617"/>
      <c r="D721" s="297"/>
      <c r="E721" s="642"/>
      <c r="F721" s="645"/>
      <c r="G721" s="649"/>
      <c r="H721" s="636"/>
      <c r="I721" s="652"/>
      <c r="J721" s="636"/>
      <c r="K721" s="160"/>
      <c r="L721" s="160"/>
      <c r="M721" s="160"/>
      <c r="N721" s="181"/>
      <c r="O721" s="157">
        <f t="shared" si="746"/>
        <v>0</v>
      </c>
      <c r="P721" s="636"/>
      <c r="Q721" s="636"/>
      <c r="R721" s="636"/>
      <c r="S721" s="578"/>
      <c r="T721" s="578"/>
    </row>
    <row r="722" spans="1:20" ht="14.25" customHeight="1">
      <c r="A722" s="640">
        <v>5</v>
      </c>
      <c r="B722" s="617" t="s">
        <v>684</v>
      </c>
      <c r="C722" s="646" t="s">
        <v>2026</v>
      </c>
      <c r="D722" s="296" t="s">
        <v>1616</v>
      </c>
      <c r="E722" s="643">
        <v>4.92</v>
      </c>
      <c r="F722" s="643">
        <f t="shared" si="756"/>
        <v>11.3806499889</v>
      </c>
      <c r="G722" s="623">
        <v>2.15</v>
      </c>
      <c r="H722" s="634">
        <f t="shared" si="757"/>
        <v>4.5336404999999997</v>
      </c>
      <c r="I722" s="623">
        <v>3.5999999999999997E-2</v>
      </c>
      <c r="J722" s="634">
        <f t="shared" si="758"/>
        <v>0.12366143999999998</v>
      </c>
      <c r="K722" s="160" t="s">
        <v>564</v>
      </c>
      <c r="L722" s="160" t="s">
        <v>26</v>
      </c>
      <c r="M722" s="160">
        <v>1</v>
      </c>
      <c r="N722" s="167">
        <v>4.8330000000000002</v>
      </c>
      <c r="O722" s="157">
        <f t="shared" si="746"/>
        <v>4.8330000000000002</v>
      </c>
      <c r="P722" s="634">
        <f t="shared" ref="P722" si="779">E722*F722</f>
        <v>55.992797945387998</v>
      </c>
      <c r="Q722" s="634">
        <f t="shared" ref="Q722" si="780">SUM(O722:O725)</f>
        <v>5.7629999999999999</v>
      </c>
      <c r="R722" s="634">
        <f t="shared" ref="R722" si="781">Q722*1.02*1.05*$R$15</f>
        <v>6.7233480488999993</v>
      </c>
      <c r="S722" s="578">
        <f t="shared" ref="S722" si="782">F722*$S$18</f>
        <v>14.664702176323484</v>
      </c>
      <c r="T722" s="578">
        <f t="shared" ref="T722" si="783">E722*S722</f>
        <v>72.150334707511533</v>
      </c>
    </row>
    <row r="723" spans="1:20" ht="14.25" customHeight="1">
      <c r="A723" s="640"/>
      <c r="B723" s="617"/>
      <c r="C723" s="647"/>
      <c r="D723" s="297"/>
      <c r="E723" s="644"/>
      <c r="F723" s="644"/>
      <c r="G723" s="623"/>
      <c r="H723" s="635"/>
      <c r="I723" s="623"/>
      <c r="J723" s="635"/>
      <c r="K723" s="160"/>
      <c r="L723" s="160"/>
      <c r="M723" s="160"/>
      <c r="N723" s="181"/>
      <c r="O723" s="157">
        <f t="shared" si="746"/>
        <v>0</v>
      </c>
      <c r="P723" s="635"/>
      <c r="Q723" s="635"/>
      <c r="R723" s="635"/>
      <c r="S723" s="578"/>
      <c r="T723" s="578"/>
    </row>
    <row r="724" spans="1:20" ht="14.25" customHeight="1">
      <c r="A724" s="640"/>
      <c r="B724" s="617"/>
      <c r="C724" s="647"/>
      <c r="D724" s="297"/>
      <c r="E724" s="644"/>
      <c r="F724" s="644"/>
      <c r="G724" s="623"/>
      <c r="H724" s="635"/>
      <c r="I724" s="623"/>
      <c r="J724" s="635"/>
      <c r="K724" s="160" t="s">
        <v>51</v>
      </c>
      <c r="L724" s="160" t="s">
        <v>35</v>
      </c>
      <c r="M724" s="167">
        <v>0.03</v>
      </c>
      <c r="N724" s="171">
        <v>31</v>
      </c>
      <c r="O724" s="157">
        <f t="shared" si="746"/>
        <v>0.92999999999999994</v>
      </c>
      <c r="P724" s="635"/>
      <c r="Q724" s="635"/>
      <c r="R724" s="635"/>
      <c r="S724" s="578"/>
      <c r="T724" s="578"/>
    </row>
    <row r="725" spans="1:20" ht="28.5" customHeight="1">
      <c r="A725" s="640"/>
      <c r="B725" s="617"/>
      <c r="C725" s="648"/>
      <c r="D725" s="297"/>
      <c r="E725" s="645"/>
      <c r="F725" s="645"/>
      <c r="G725" s="623"/>
      <c r="H725" s="636"/>
      <c r="I725" s="623"/>
      <c r="J725" s="636"/>
      <c r="K725" s="160"/>
      <c r="L725" s="160"/>
      <c r="M725" s="160"/>
      <c r="N725" s="181"/>
      <c r="O725" s="157">
        <f t="shared" si="746"/>
        <v>0</v>
      </c>
      <c r="P725" s="636"/>
      <c r="Q725" s="636"/>
      <c r="R725" s="636"/>
      <c r="S725" s="578"/>
      <c r="T725" s="578"/>
    </row>
    <row r="726" spans="1:20" ht="14.25" customHeight="1">
      <c r="A726" s="640">
        <v>6</v>
      </c>
      <c r="B726" s="617" t="s">
        <v>1873</v>
      </c>
      <c r="C726" s="646" t="s">
        <v>2027</v>
      </c>
      <c r="D726" s="296" t="s">
        <v>1616</v>
      </c>
      <c r="E726" s="643">
        <v>0.48</v>
      </c>
      <c r="F726" s="643">
        <f t="shared" si="756"/>
        <v>21.470920693301998</v>
      </c>
      <c r="G726" s="623">
        <v>6.7</v>
      </c>
      <c r="H726" s="634">
        <f t="shared" si="757"/>
        <v>14.128089000000001</v>
      </c>
      <c r="I726" s="623">
        <v>0.15</v>
      </c>
      <c r="J726" s="634">
        <f t="shared" si="758"/>
        <v>0.51525599999999994</v>
      </c>
      <c r="K726" s="174" t="s">
        <v>564</v>
      </c>
      <c r="L726" s="174" t="s">
        <v>26</v>
      </c>
      <c r="M726" s="160">
        <v>0.98</v>
      </c>
      <c r="N726" s="167">
        <v>4.8330000000000002</v>
      </c>
      <c r="O726" s="157">
        <f t="shared" si="746"/>
        <v>4.7363400000000002</v>
      </c>
      <c r="P726" s="634">
        <f t="shared" ref="P726" si="784">E726*F726</f>
        <v>10.306041932784959</v>
      </c>
      <c r="Q726" s="634">
        <f t="shared" ref="Q726" si="785">SUM(O726:O729)</f>
        <v>5.8523399999999999</v>
      </c>
      <c r="R726" s="634">
        <f t="shared" ref="R726" si="786">Q726*1.02*1.05*$R$15</f>
        <v>6.8275756933019993</v>
      </c>
      <c r="S726" s="578">
        <f t="shared" ref="S726" si="787">F726*$S$18</f>
        <v>27.666667345523738</v>
      </c>
      <c r="T726" s="578">
        <f t="shared" ref="T726" si="788">E726*S726</f>
        <v>13.280000325851393</v>
      </c>
    </row>
    <row r="727" spans="1:20" ht="14.25" customHeight="1">
      <c r="A727" s="640"/>
      <c r="B727" s="617"/>
      <c r="C727" s="647"/>
      <c r="D727" s="297"/>
      <c r="E727" s="644"/>
      <c r="F727" s="644"/>
      <c r="G727" s="623"/>
      <c r="H727" s="635"/>
      <c r="I727" s="623"/>
      <c r="J727" s="635"/>
      <c r="K727" s="174"/>
      <c r="L727" s="174"/>
      <c r="M727" s="160"/>
      <c r="N727" s="187"/>
      <c r="O727" s="157">
        <f t="shared" si="746"/>
        <v>0</v>
      </c>
      <c r="P727" s="635"/>
      <c r="Q727" s="635"/>
      <c r="R727" s="635"/>
      <c r="S727" s="578"/>
      <c r="T727" s="578"/>
    </row>
    <row r="728" spans="1:20" ht="14.25" customHeight="1">
      <c r="A728" s="640"/>
      <c r="B728" s="617"/>
      <c r="C728" s="647"/>
      <c r="D728" s="297"/>
      <c r="E728" s="644"/>
      <c r="F728" s="644"/>
      <c r="G728" s="623"/>
      <c r="H728" s="635"/>
      <c r="I728" s="623"/>
      <c r="J728" s="635"/>
      <c r="K728" s="174" t="s">
        <v>51</v>
      </c>
      <c r="L728" s="174" t="s">
        <v>35</v>
      </c>
      <c r="M728" s="167">
        <v>3.5999999999999997E-2</v>
      </c>
      <c r="N728" s="179">
        <v>31</v>
      </c>
      <c r="O728" s="157">
        <f t="shared" si="746"/>
        <v>1.1159999999999999</v>
      </c>
      <c r="P728" s="635"/>
      <c r="Q728" s="635"/>
      <c r="R728" s="635"/>
      <c r="S728" s="578"/>
      <c r="T728" s="578"/>
    </row>
    <row r="729" spans="1:20" ht="14.25" customHeight="1">
      <c r="A729" s="640"/>
      <c r="B729" s="617"/>
      <c r="C729" s="648"/>
      <c r="D729" s="297"/>
      <c r="E729" s="645"/>
      <c r="F729" s="645"/>
      <c r="G729" s="623"/>
      <c r="H729" s="636"/>
      <c r="I729" s="623"/>
      <c r="J729" s="636"/>
      <c r="K729" s="160"/>
      <c r="L729" s="160"/>
      <c r="M729" s="160"/>
      <c r="N729" s="181"/>
      <c r="O729" s="157">
        <f t="shared" si="746"/>
        <v>0</v>
      </c>
      <c r="P729" s="636"/>
      <c r="Q729" s="636"/>
      <c r="R729" s="636"/>
      <c r="S729" s="578"/>
      <c r="T729" s="578"/>
    </row>
    <row r="730" spans="1:20" ht="14.25" customHeight="1">
      <c r="A730" s="640">
        <v>7</v>
      </c>
      <c r="B730" s="617" t="s">
        <v>721</v>
      </c>
      <c r="C730" s="617" t="s">
        <v>2028</v>
      </c>
      <c r="D730" s="296" t="s">
        <v>1616</v>
      </c>
      <c r="E730" s="626">
        <v>5.9</v>
      </c>
      <c r="F730" s="643">
        <f t="shared" si="756"/>
        <v>22.688781487603002</v>
      </c>
      <c r="G730" s="623">
        <v>7.14</v>
      </c>
      <c r="H730" s="634">
        <f t="shared" si="757"/>
        <v>15.055903799999999</v>
      </c>
      <c r="I730" s="623">
        <v>0.115</v>
      </c>
      <c r="J730" s="634">
        <f t="shared" si="758"/>
        <v>0.39502960000000004</v>
      </c>
      <c r="K730" s="160" t="s">
        <v>564</v>
      </c>
      <c r="L730" s="160" t="s">
        <v>26</v>
      </c>
      <c r="M730" s="160">
        <v>0.97</v>
      </c>
      <c r="N730" s="187">
        <v>4.8330000000000002</v>
      </c>
      <c r="O730" s="157">
        <f t="shared" si="746"/>
        <v>4.6880100000000002</v>
      </c>
      <c r="P730" s="634">
        <f t="shared" ref="P730" si="789">E730*F730</f>
        <v>133.86381077685772</v>
      </c>
      <c r="Q730" s="634">
        <f t="shared" ref="Q730" si="790">SUM(O730:O733)</f>
        <v>6.2040100000000002</v>
      </c>
      <c r="R730" s="634">
        <f t="shared" ref="R730" si="791">Q730*1.02*1.05*$R$15</f>
        <v>7.237848087603</v>
      </c>
      <c r="S730" s="578">
        <f t="shared" ref="S730" si="792">F730*$S$18</f>
        <v>29.235959596674959</v>
      </c>
      <c r="T730" s="578">
        <f t="shared" ref="T730" si="793">E730*S730</f>
        <v>172.49216162038226</v>
      </c>
    </row>
    <row r="731" spans="1:20" ht="14.25" customHeight="1">
      <c r="A731" s="640"/>
      <c r="B731" s="617"/>
      <c r="C731" s="617"/>
      <c r="D731" s="297"/>
      <c r="E731" s="626"/>
      <c r="F731" s="644"/>
      <c r="G731" s="623"/>
      <c r="H731" s="635"/>
      <c r="I731" s="623"/>
      <c r="J731" s="635"/>
      <c r="K731" s="160" t="s">
        <v>120</v>
      </c>
      <c r="L731" s="160" t="s">
        <v>26</v>
      </c>
      <c r="M731" s="164">
        <v>1</v>
      </c>
      <c r="N731" s="181">
        <v>0.4</v>
      </c>
      <c r="O731" s="157">
        <f t="shared" si="746"/>
        <v>0.4</v>
      </c>
      <c r="P731" s="635"/>
      <c r="Q731" s="635"/>
      <c r="R731" s="635"/>
      <c r="S731" s="578"/>
      <c r="T731" s="578"/>
    </row>
    <row r="732" spans="1:20" ht="14.25" customHeight="1">
      <c r="A732" s="640"/>
      <c r="B732" s="617"/>
      <c r="C732" s="617"/>
      <c r="D732" s="297"/>
      <c r="E732" s="626"/>
      <c r="F732" s="644"/>
      <c r="G732" s="623"/>
      <c r="H732" s="635"/>
      <c r="I732" s="623"/>
      <c r="J732" s="635"/>
      <c r="K732" s="160" t="s">
        <v>51</v>
      </c>
      <c r="L732" s="160" t="s">
        <v>35</v>
      </c>
      <c r="M732" s="167">
        <v>3.5999999999999997E-2</v>
      </c>
      <c r="N732" s="171">
        <v>31</v>
      </c>
      <c r="O732" s="157">
        <f t="shared" si="746"/>
        <v>1.1159999999999999</v>
      </c>
      <c r="P732" s="635"/>
      <c r="Q732" s="635"/>
      <c r="R732" s="635"/>
      <c r="S732" s="578"/>
      <c r="T732" s="578"/>
    </row>
    <row r="733" spans="1:20" ht="14.25" customHeight="1">
      <c r="A733" s="640"/>
      <c r="B733" s="617"/>
      <c r="C733" s="617"/>
      <c r="D733" s="297"/>
      <c r="E733" s="626"/>
      <c r="F733" s="645"/>
      <c r="G733" s="623"/>
      <c r="H733" s="636"/>
      <c r="I733" s="623"/>
      <c r="J733" s="636"/>
      <c r="K733" s="160"/>
      <c r="L733" s="172"/>
      <c r="M733" s="160"/>
      <c r="N733" s="160"/>
      <c r="O733" s="157">
        <f t="shared" si="746"/>
        <v>0</v>
      </c>
      <c r="P733" s="636"/>
      <c r="Q733" s="636"/>
      <c r="R733" s="636"/>
      <c r="S733" s="578"/>
      <c r="T733" s="578"/>
    </row>
    <row r="734" spans="1:20" ht="14.25" customHeight="1">
      <c r="A734" s="640">
        <v>8</v>
      </c>
      <c r="B734" s="617" t="s">
        <v>683</v>
      </c>
      <c r="C734" s="646" t="s">
        <v>2029</v>
      </c>
      <c r="D734" s="396" t="s">
        <v>1617</v>
      </c>
      <c r="E734" s="668">
        <v>10.3</v>
      </c>
      <c r="F734" s="643">
        <f t="shared" si="756"/>
        <v>25.311857950000004</v>
      </c>
      <c r="G734" s="623">
        <v>1.1499999999999999</v>
      </c>
      <c r="H734" s="634">
        <f t="shared" si="757"/>
        <v>2.4249704999999997</v>
      </c>
      <c r="I734" s="623">
        <v>0.04</v>
      </c>
      <c r="J734" s="634">
        <f t="shared" si="758"/>
        <v>0.13740160000000001</v>
      </c>
      <c r="K734" s="160" t="s">
        <v>254</v>
      </c>
      <c r="L734" s="160" t="s">
        <v>36</v>
      </c>
      <c r="M734" s="160">
        <v>1</v>
      </c>
      <c r="N734" s="181">
        <v>19.5</v>
      </c>
      <c r="O734" s="157">
        <f t="shared" si="746"/>
        <v>19.5</v>
      </c>
      <c r="P734" s="634">
        <f t="shared" ref="P734" si="794">E734*F734</f>
        <v>260.71213688500006</v>
      </c>
      <c r="Q734" s="634">
        <f t="shared" ref="Q734" si="795">SUM(O734:O737)</f>
        <v>19.5</v>
      </c>
      <c r="R734" s="634">
        <f t="shared" ref="R734" si="796">Q734*1.02*1.05*$R$15</f>
        <v>22.749485850000003</v>
      </c>
      <c r="S734" s="578">
        <f t="shared" ref="S734" si="797">F734*$S$18</f>
        <v>32.615962948354721</v>
      </c>
      <c r="T734" s="578">
        <f t="shared" ref="T734" si="798">E734*S734</f>
        <v>335.94441836805362</v>
      </c>
    </row>
    <row r="735" spans="1:20" ht="14.25" customHeight="1">
      <c r="A735" s="640"/>
      <c r="B735" s="617"/>
      <c r="C735" s="647"/>
      <c r="D735" s="397"/>
      <c r="E735" s="669"/>
      <c r="F735" s="644"/>
      <c r="G735" s="623"/>
      <c r="H735" s="635"/>
      <c r="I735" s="623"/>
      <c r="J735" s="635"/>
      <c r="K735" s="160"/>
      <c r="L735" s="160"/>
      <c r="M735" s="160"/>
      <c r="N735" s="181"/>
      <c r="O735" s="157">
        <f t="shared" si="746"/>
        <v>0</v>
      </c>
      <c r="P735" s="635"/>
      <c r="Q735" s="635"/>
      <c r="R735" s="635"/>
      <c r="S735" s="578"/>
      <c r="T735" s="578"/>
    </row>
    <row r="736" spans="1:20" ht="14.25" customHeight="1">
      <c r="A736" s="640"/>
      <c r="B736" s="617"/>
      <c r="C736" s="647"/>
      <c r="D736" s="397"/>
      <c r="E736" s="669"/>
      <c r="F736" s="644"/>
      <c r="G736" s="623"/>
      <c r="H736" s="635"/>
      <c r="I736" s="623"/>
      <c r="J736" s="635"/>
      <c r="K736" s="160"/>
      <c r="L736" s="160"/>
      <c r="M736" s="161"/>
      <c r="N736" s="181"/>
      <c r="O736" s="157">
        <f t="shared" si="746"/>
        <v>0</v>
      </c>
      <c r="P736" s="635"/>
      <c r="Q736" s="635"/>
      <c r="R736" s="635"/>
      <c r="S736" s="578"/>
      <c r="T736" s="578"/>
    </row>
    <row r="737" spans="1:20" ht="14.25" customHeight="1">
      <c r="A737" s="640"/>
      <c r="B737" s="617"/>
      <c r="C737" s="648"/>
      <c r="D737" s="397"/>
      <c r="E737" s="670"/>
      <c r="F737" s="645"/>
      <c r="G737" s="623"/>
      <c r="H737" s="636"/>
      <c r="I737" s="623"/>
      <c r="J737" s="636"/>
      <c r="K737" s="160"/>
      <c r="L737" s="160"/>
      <c r="M737" s="160"/>
      <c r="N737" s="181"/>
      <c r="O737" s="157">
        <f t="shared" si="746"/>
        <v>0</v>
      </c>
      <c r="P737" s="636"/>
      <c r="Q737" s="636"/>
      <c r="R737" s="636"/>
      <c r="S737" s="578"/>
      <c r="T737" s="578"/>
    </row>
    <row r="738" spans="1:20" ht="14.25" customHeight="1">
      <c r="A738" s="324"/>
      <c r="B738" s="327"/>
      <c r="C738" s="330" t="s">
        <v>1923</v>
      </c>
      <c r="D738" s="327"/>
      <c r="E738" s="327"/>
      <c r="F738" s="333" t="e">
        <f>H738+J738+R738</f>
        <v>#VALUE!</v>
      </c>
      <c r="G738" s="412"/>
      <c r="H738" s="415">
        <f>G738*$P$7/1000</f>
        <v>0</v>
      </c>
      <c r="I738" s="418"/>
      <c r="J738" s="415">
        <f>I738*$P$8/1000</f>
        <v>0</v>
      </c>
      <c r="K738" s="76"/>
      <c r="L738" s="76"/>
      <c r="M738" s="76"/>
      <c r="N738" s="77"/>
      <c r="O738" s="78">
        <f t="shared" si="746"/>
        <v>0</v>
      </c>
      <c r="P738" s="415" t="e">
        <f>E738*F738</f>
        <v>#VALUE!</v>
      </c>
      <c r="Q738" s="415">
        <f>SUM(O738:O741)</f>
        <v>0</v>
      </c>
      <c r="R738" s="415" t="e">
        <f>Q738*1.02*1.05*$R$14</f>
        <v>#VALUE!</v>
      </c>
      <c r="S738" s="421"/>
      <c r="T738" s="422">
        <f>SUM(T706:T737)</f>
        <v>855.24223164198315</v>
      </c>
    </row>
    <row r="739" spans="1:20" ht="14.25" customHeight="1">
      <c r="A739" s="325"/>
      <c r="B739" s="328"/>
      <c r="C739" s="331"/>
      <c r="D739" s="328"/>
      <c r="E739" s="328"/>
      <c r="F739" s="334"/>
      <c r="G739" s="413"/>
      <c r="H739" s="416"/>
      <c r="I739" s="419"/>
      <c r="J739" s="416"/>
      <c r="K739" s="76"/>
      <c r="L739" s="76"/>
      <c r="M739" s="76"/>
      <c r="N739" s="77"/>
      <c r="O739" s="78">
        <f t="shared" si="746"/>
        <v>0</v>
      </c>
      <c r="P739" s="416"/>
      <c r="Q739" s="416"/>
      <c r="R739" s="416"/>
      <c r="S739" s="421"/>
      <c r="T739" s="423"/>
    </row>
    <row r="740" spans="1:20" ht="14.25" customHeight="1">
      <c r="A740" s="325"/>
      <c r="B740" s="328"/>
      <c r="C740" s="331"/>
      <c r="D740" s="328"/>
      <c r="E740" s="328"/>
      <c r="F740" s="334"/>
      <c r="G740" s="413"/>
      <c r="H740" s="416"/>
      <c r="I740" s="419"/>
      <c r="J740" s="416"/>
      <c r="K740" s="76"/>
      <c r="L740" s="76"/>
      <c r="M740" s="76"/>
      <c r="N740" s="77"/>
      <c r="O740" s="78">
        <f t="shared" si="746"/>
        <v>0</v>
      </c>
      <c r="P740" s="416"/>
      <c r="Q740" s="416"/>
      <c r="R740" s="416"/>
      <c r="S740" s="421"/>
      <c r="T740" s="423"/>
    </row>
    <row r="741" spans="1:20" ht="14.25" customHeight="1">
      <c r="A741" s="326"/>
      <c r="B741" s="329"/>
      <c r="C741" s="332"/>
      <c r="D741" s="329"/>
      <c r="E741" s="329"/>
      <c r="F741" s="335"/>
      <c r="G741" s="414"/>
      <c r="H741" s="417"/>
      <c r="I741" s="420"/>
      <c r="J741" s="417"/>
      <c r="K741" s="76"/>
      <c r="L741" s="76"/>
      <c r="M741" s="76"/>
      <c r="N741" s="77"/>
      <c r="O741" s="78">
        <f t="shared" si="746"/>
        <v>0</v>
      </c>
      <c r="P741" s="417"/>
      <c r="Q741" s="417"/>
      <c r="R741" s="417"/>
      <c r="S741" s="421"/>
      <c r="T741" s="424"/>
    </row>
    <row r="742" spans="1:20" ht="14.25" customHeight="1">
      <c r="A742" s="324"/>
      <c r="B742" s="327"/>
      <c r="C742" s="330" t="s">
        <v>1924</v>
      </c>
      <c r="D742" s="327"/>
      <c r="E742" s="327"/>
      <c r="F742" s="333" t="e">
        <f>H742+J742+R742</f>
        <v>#VALUE!</v>
      </c>
      <c r="G742" s="412"/>
      <c r="H742" s="415">
        <f>G742*$P$7/1000</f>
        <v>0</v>
      </c>
      <c r="I742" s="418"/>
      <c r="J742" s="415">
        <f>I742*$P$8/1000</f>
        <v>0</v>
      </c>
      <c r="K742" s="76"/>
      <c r="L742" s="76"/>
      <c r="M742" s="76"/>
      <c r="N742" s="77"/>
      <c r="O742" s="78">
        <f t="shared" si="746"/>
        <v>0</v>
      </c>
      <c r="P742" s="415" t="e">
        <f>E742*F742</f>
        <v>#VALUE!</v>
      </c>
      <c r="Q742" s="415">
        <f>SUM(O742:O745)</f>
        <v>0</v>
      </c>
      <c r="R742" s="415" t="e">
        <f>Q742*1.02*1.05*$R$14</f>
        <v>#VALUE!</v>
      </c>
      <c r="S742" s="421"/>
      <c r="T742" s="425">
        <f>(T738*100%)/$T$1718</f>
        <v>2.3165726418285352E-2</v>
      </c>
    </row>
    <row r="743" spans="1:20" ht="14.25" customHeight="1">
      <c r="A743" s="325"/>
      <c r="B743" s="328"/>
      <c r="C743" s="331"/>
      <c r="D743" s="328"/>
      <c r="E743" s="328"/>
      <c r="F743" s="334"/>
      <c r="G743" s="413"/>
      <c r="H743" s="416"/>
      <c r="I743" s="419"/>
      <c r="J743" s="416"/>
      <c r="K743" s="76"/>
      <c r="L743" s="76"/>
      <c r="M743" s="76"/>
      <c r="N743" s="77"/>
      <c r="O743" s="78">
        <f t="shared" si="746"/>
        <v>0</v>
      </c>
      <c r="P743" s="416"/>
      <c r="Q743" s="416"/>
      <c r="R743" s="416"/>
      <c r="S743" s="421"/>
      <c r="T743" s="425"/>
    </row>
    <row r="744" spans="1:20" ht="14.25" customHeight="1">
      <c r="A744" s="325"/>
      <c r="B744" s="328"/>
      <c r="C744" s="331"/>
      <c r="D744" s="328"/>
      <c r="E744" s="328"/>
      <c r="F744" s="334"/>
      <c r="G744" s="413"/>
      <c r="H744" s="416"/>
      <c r="I744" s="419"/>
      <c r="J744" s="416"/>
      <c r="K744" s="76"/>
      <c r="L744" s="76"/>
      <c r="M744" s="76"/>
      <c r="N744" s="77"/>
      <c r="O744" s="78">
        <f t="shared" si="746"/>
        <v>0</v>
      </c>
      <c r="P744" s="416"/>
      <c r="Q744" s="416"/>
      <c r="R744" s="416"/>
      <c r="S744" s="421"/>
      <c r="T744" s="425"/>
    </row>
    <row r="745" spans="1:20" ht="14.25" customHeight="1">
      <c r="A745" s="326"/>
      <c r="B745" s="329"/>
      <c r="C745" s="332"/>
      <c r="D745" s="329"/>
      <c r="E745" s="329"/>
      <c r="F745" s="335"/>
      <c r="G745" s="414"/>
      <c r="H745" s="417"/>
      <c r="I745" s="420"/>
      <c r="J745" s="417"/>
      <c r="K745" s="76"/>
      <c r="L745" s="76"/>
      <c r="M745" s="76"/>
      <c r="N745" s="77"/>
      <c r="O745" s="78">
        <f t="shared" si="746"/>
        <v>0</v>
      </c>
      <c r="P745" s="417"/>
      <c r="Q745" s="417"/>
      <c r="R745" s="417"/>
      <c r="S745" s="421"/>
      <c r="T745" s="425"/>
    </row>
    <row r="746" spans="1:20" ht="14.25" customHeight="1">
      <c r="A746" s="633"/>
      <c r="B746" s="646"/>
      <c r="C746" s="677" t="s">
        <v>2030</v>
      </c>
      <c r="D746" s="637"/>
      <c r="E746" s="626"/>
      <c r="F746" s="643">
        <f t="shared" si="756"/>
        <v>0</v>
      </c>
      <c r="G746" s="623"/>
      <c r="H746" s="634">
        <f t="shared" si="757"/>
        <v>0</v>
      </c>
      <c r="I746" s="623"/>
      <c r="J746" s="634">
        <f t="shared" si="758"/>
        <v>0</v>
      </c>
      <c r="K746" s="160"/>
      <c r="L746" s="160"/>
      <c r="M746" s="160"/>
      <c r="N746" s="181"/>
      <c r="O746" s="157">
        <f t="shared" si="746"/>
        <v>0</v>
      </c>
      <c r="P746" s="634">
        <f t="shared" ref="P746" si="799">E746*F746</f>
        <v>0</v>
      </c>
      <c r="Q746" s="634">
        <f t="shared" ref="Q746" si="800">SUM(O746:O749)</f>
        <v>0</v>
      </c>
      <c r="R746" s="634">
        <f t="shared" ref="R746" si="801">Q746*1.02*1.05*$R$15</f>
        <v>0</v>
      </c>
      <c r="S746" s="578">
        <f t="shared" ref="S746" si="802">F746*$S$18</f>
        <v>0</v>
      </c>
      <c r="T746" s="578">
        <f t="shared" ref="T746" si="803">E746*S746</f>
        <v>0</v>
      </c>
    </row>
    <row r="747" spans="1:20" ht="14.25" customHeight="1">
      <c r="A747" s="633"/>
      <c r="B747" s="647"/>
      <c r="C747" s="678"/>
      <c r="D747" s="638"/>
      <c r="E747" s="626"/>
      <c r="F747" s="644"/>
      <c r="G747" s="623"/>
      <c r="H747" s="635"/>
      <c r="I747" s="623"/>
      <c r="J747" s="635"/>
      <c r="K747" s="160"/>
      <c r="L747" s="160"/>
      <c r="M747" s="160"/>
      <c r="N747" s="181"/>
      <c r="O747" s="157">
        <f t="shared" si="746"/>
        <v>0</v>
      </c>
      <c r="P747" s="635"/>
      <c r="Q747" s="635"/>
      <c r="R747" s="635"/>
      <c r="S747" s="578"/>
      <c r="T747" s="578"/>
    </row>
    <row r="748" spans="1:20" ht="14.25" customHeight="1">
      <c r="A748" s="633"/>
      <c r="B748" s="647"/>
      <c r="C748" s="678"/>
      <c r="D748" s="638"/>
      <c r="E748" s="626"/>
      <c r="F748" s="644"/>
      <c r="G748" s="623"/>
      <c r="H748" s="635"/>
      <c r="I748" s="623"/>
      <c r="J748" s="635"/>
      <c r="K748" s="160"/>
      <c r="L748" s="160"/>
      <c r="M748" s="160"/>
      <c r="N748" s="181"/>
      <c r="O748" s="157">
        <f t="shared" si="746"/>
        <v>0</v>
      </c>
      <c r="P748" s="635"/>
      <c r="Q748" s="635"/>
      <c r="R748" s="635"/>
      <c r="S748" s="578"/>
      <c r="T748" s="578"/>
    </row>
    <row r="749" spans="1:20" ht="14.25" customHeight="1">
      <c r="A749" s="633"/>
      <c r="B749" s="648"/>
      <c r="C749" s="679"/>
      <c r="D749" s="639"/>
      <c r="E749" s="626"/>
      <c r="F749" s="645"/>
      <c r="G749" s="623"/>
      <c r="H749" s="636"/>
      <c r="I749" s="623"/>
      <c r="J749" s="636"/>
      <c r="K749" s="160"/>
      <c r="L749" s="160"/>
      <c r="M749" s="160"/>
      <c r="N749" s="181"/>
      <c r="O749" s="157">
        <f t="shared" si="746"/>
        <v>0</v>
      </c>
      <c r="P749" s="636"/>
      <c r="Q749" s="636"/>
      <c r="R749" s="636"/>
      <c r="S749" s="578"/>
      <c r="T749" s="578"/>
    </row>
    <row r="750" spans="1:20" ht="14.25" customHeight="1">
      <c r="A750" s="637">
        <v>1</v>
      </c>
      <c r="B750" s="646" t="s">
        <v>745</v>
      </c>
      <c r="C750" s="646" t="s">
        <v>2031</v>
      </c>
      <c r="D750" s="288" t="s">
        <v>1620</v>
      </c>
      <c r="E750" s="626">
        <v>0.156</v>
      </c>
      <c r="F750" s="643">
        <f t="shared" si="756"/>
        <v>156.30667409956999</v>
      </c>
      <c r="G750" s="627">
        <v>43.3</v>
      </c>
      <c r="H750" s="634">
        <f t="shared" si="757"/>
        <v>91.305410999999992</v>
      </c>
      <c r="I750" s="627">
        <v>14.3</v>
      </c>
      <c r="J750" s="634">
        <f t="shared" si="758"/>
        <v>49.121071999999998</v>
      </c>
      <c r="K750" s="160" t="s">
        <v>66</v>
      </c>
      <c r="L750" s="160" t="s">
        <v>34</v>
      </c>
      <c r="M750" s="160">
        <v>15.7</v>
      </c>
      <c r="N750" s="181">
        <v>0.86699999999999999</v>
      </c>
      <c r="O750" s="157">
        <f t="shared" si="746"/>
        <v>13.611899999999999</v>
      </c>
      <c r="P750" s="634">
        <f t="shared" ref="P750" si="804">E750*F750</f>
        <v>24.383841159532917</v>
      </c>
      <c r="Q750" s="634">
        <f t="shared" ref="Q750" si="805">SUM(O750:O753)</f>
        <v>13.611899999999999</v>
      </c>
      <c r="R750" s="634">
        <f t="shared" ref="R750" si="806">Q750*1.02*1.05*$R$15</f>
        <v>15.880191099569998</v>
      </c>
      <c r="S750" s="578">
        <f t="shared" ref="S750" si="807">F750*$S$18</f>
        <v>201.41123978661275</v>
      </c>
      <c r="T750" s="578">
        <f t="shared" ref="T750" si="808">E750*S750</f>
        <v>31.420153406711588</v>
      </c>
    </row>
    <row r="751" spans="1:20" ht="14.25" customHeight="1">
      <c r="A751" s="638"/>
      <c r="B751" s="647"/>
      <c r="C751" s="647"/>
      <c r="D751" s="602"/>
      <c r="E751" s="626"/>
      <c r="F751" s="644"/>
      <c r="G751" s="628"/>
      <c r="H751" s="635"/>
      <c r="I751" s="628"/>
      <c r="J751" s="635"/>
      <c r="K751" s="160"/>
      <c r="L751" s="160"/>
      <c r="M751" s="160"/>
      <c r="N751" s="181"/>
      <c r="O751" s="157">
        <f t="shared" si="746"/>
        <v>0</v>
      </c>
      <c r="P751" s="635"/>
      <c r="Q751" s="635"/>
      <c r="R751" s="635"/>
      <c r="S751" s="578"/>
      <c r="T751" s="578"/>
    </row>
    <row r="752" spans="1:20" ht="14.25" customHeight="1">
      <c r="A752" s="638"/>
      <c r="B752" s="647"/>
      <c r="C752" s="647"/>
      <c r="D752" s="602"/>
      <c r="E752" s="626"/>
      <c r="F752" s="644"/>
      <c r="G752" s="628"/>
      <c r="H752" s="635"/>
      <c r="I752" s="628"/>
      <c r="J752" s="635"/>
      <c r="K752" s="160"/>
      <c r="L752" s="160"/>
      <c r="M752" s="173"/>
      <c r="N752" s="181"/>
      <c r="O752" s="157">
        <f t="shared" si="746"/>
        <v>0</v>
      </c>
      <c r="P752" s="635"/>
      <c r="Q752" s="635"/>
      <c r="R752" s="635"/>
      <c r="S752" s="578"/>
      <c r="T752" s="578"/>
    </row>
    <row r="753" spans="1:20" ht="14.25" customHeight="1">
      <c r="A753" s="639"/>
      <c r="B753" s="648"/>
      <c r="C753" s="648"/>
      <c r="D753" s="603"/>
      <c r="E753" s="626"/>
      <c r="F753" s="645"/>
      <c r="G753" s="629"/>
      <c r="H753" s="636"/>
      <c r="I753" s="629"/>
      <c r="J753" s="636"/>
      <c r="K753" s="160"/>
      <c r="L753" s="160"/>
      <c r="M753" s="160"/>
      <c r="N753" s="181"/>
      <c r="O753" s="157">
        <f t="shared" si="746"/>
        <v>0</v>
      </c>
      <c r="P753" s="636"/>
      <c r="Q753" s="636"/>
      <c r="R753" s="636"/>
      <c r="S753" s="578"/>
      <c r="T753" s="578"/>
    </row>
    <row r="754" spans="1:20" ht="14.25" customHeight="1">
      <c r="A754" s="637">
        <v>2</v>
      </c>
      <c r="B754" s="646" t="s">
        <v>50</v>
      </c>
      <c r="C754" s="646" t="s">
        <v>2032</v>
      </c>
      <c r="D754" s="671" t="s">
        <v>1988</v>
      </c>
      <c r="E754" s="642">
        <v>155.69999999999999</v>
      </c>
      <c r="F754" s="643">
        <f t="shared" si="756"/>
        <v>0.63115240230000014</v>
      </c>
      <c r="G754" s="627"/>
      <c r="H754" s="634">
        <f t="shared" si="757"/>
        <v>0</v>
      </c>
      <c r="I754" s="627"/>
      <c r="J754" s="634">
        <f t="shared" si="758"/>
        <v>0</v>
      </c>
      <c r="K754" s="160" t="s">
        <v>53</v>
      </c>
      <c r="L754" s="160" t="s">
        <v>34</v>
      </c>
      <c r="M754" s="160">
        <v>1</v>
      </c>
      <c r="N754" s="181">
        <v>0.54100000000000004</v>
      </c>
      <c r="O754" s="157">
        <f t="shared" si="746"/>
        <v>0.54100000000000004</v>
      </c>
      <c r="P754" s="634">
        <f t="shared" ref="P754" si="809">E754*F754</f>
        <v>98.270429038110009</v>
      </c>
      <c r="Q754" s="634">
        <f t="shared" ref="Q754" si="810">SUM(O754:O757)</f>
        <v>0.54100000000000004</v>
      </c>
      <c r="R754" s="634">
        <f t="shared" ref="R754" si="811">Q754*1.02*1.05*$R$15</f>
        <v>0.63115240230000014</v>
      </c>
      <c r="S754" s="578">
        <f t="shared" ref="S754" si="812">F754*$S$18</f>
        <v>0.81328061372839178</v>
      </c>
      <c r="T754" s="578">
        <f t="shared" ref="T754" si="813">E754*S754</f>
        <v>126.62779155751059</v>
      </c>
    </row>
    <row r="755" spans="1:20" ht="14.25" customHeight="1">
      <c r="A755" s="638"/>
      <c r="B755" s="647"/>
      <c r="C755" s="647"/>
      <c r="D755" s="672"/>
      <c r="E755" s="642"/>
      <c r="F755" s="644"/>
      <c r="G755" s="628"/>
      <c r="H755" s="635"/>
      <c r="I755" s="628"/>
      <c r="J755" s="635"/>
      <c r="K755" s="160"/>
      <c r="L755" s="160"/>
      <c r="M755" s="160"/>
      <c r="N755" s="181"/>
      <c r="O755" s="157">
        <f t="shared" si="746"/>
        <v>0</v>
      </c>
      <c r="P755" s="635"/>
      <c r="Q755" s="635"/>
      <c r="R755" s="635"/>
      <c r="S755" s="578"/>
      <c r="T755" s="578"/>
    </row>
    <row r="756" spans="1:20" ht="14.25" customHeight="1">
      <c r="A756" s="638"/>
      <c r="B756" s="647"/>
      <c r="C756" s="647"/>
      <c r="D756" s="672"/>
      <c r="E756" s="642"/>
      <c r="F756" s="644"/>
      <c r="G756" s="628"/>
      <c r="H756" s="635"/>
      <c r="I756" s="628"/>
      <c r="J756" s="635"/>
      <c r="K756" s="160"/>
      <c r="L756" s="160"/>
      <c r="M756" s="173"/>
      <c r="N756" s="181"/>
      <c r="O756" s="157">
        <f t="shared" si="746"/>
        <v>0</v>
      </c>
      <c r="P756" s="635"/>
      <c r="Q756" s="635"/>
      <c r="R756" s="635"/>
      <c r="S756" s="578"/>
      <c r="T756" s="578"/>
    </row>
    <row r="757" spans="1:20" ht="14.25" customHeight="1">
      <c r="A757" s="639"/>
      <c r="B757" s="648"/>
      <c r="C757" s="648"/>
      <c r="D757" s="673"/>
      <c r="E757" s="642"/>
      <c r="F757" s="645"/>
      <c r="G757" s="629"/>
      <c r="H757" s="636"/>
      <c r="I757" s="629"/>
      <c r="J757" s="636"/>
      <c r="K757" s="160"/>
      <c r="L757" s="160"/>
      <c r="M757" s="160"/>
      <c r="N757" s="181"/>
      <c r="O757" s="157">
        <f t="shared" si="746"/>
        <v>0</v>
      </c>
      <c r="P757" s="636"/>
      <c r="Q757" s="636"/>
      <c r="R757" s="636"/>
      <c r="S757" s="578"/>
      <c r="T757" s="578"/>
    </row>
    <row r="758" spans="1:20" ht="14.25" customHeight="1">
      <c r="A758" s="637">
        <v>3</v>
      </c>
      <c r="B758" s="646" t="s">
        <v>622</v>
      </c>
      <c r="C758" s="646" t="s">
        <v>2033</v>
      </c>
      <c r="D758" s="671" t="s">
        <v>1619</v>
      </c>
      <c r="E758" s="650">
        <v>14</v>
      </c>
      <c r="F758" s="643">
        <f t="shared" si="756"/>
        <v>0.40715684499999999</v>
      </c>
      <c r="G758" s="627">
        <v>8.1500000000000003E-2</v>
      </c>
      <c r="H758" s="634">
        <f t="shared" si="757"/>
        <v>0.171856605</v>
      </c>
      <c r="I758" s="674">
        <v>6.8500000000000005E-2</v>
      </c>
      <c r="J758" s="634">
        <f t="shared" si="758"/>
        <v>0.23530023999999999</v>
      </c>
      <c r="K758" s="160"/>
      <c r="L758" s="160"/>
      <c r="M758" s="160"/>
      <c r="N758" s="181"/>
      <c r="O758" s="157">
        <f t="shared" si="746"/>
        <v>0</v>
      </c>
      <c r="P758" s="634">
        <f t="shared" ref="P758" si="814">E758*F758</f>
        <v>5.7001958300000002</v>
      </c>
      <c r="Q758" s="634">
        <f t="shared" ref="Q758" si="815">SUM(O758:O761)</f>
        <v>0</v>
      </c>
      <c r="R758" s="634">
        <f t="shared" ref="R758" si="816">Q758*1.02*1.05*$R$15</f>
        <v>0</v>
      </c>
      <c r="S758" s="578">
        <f t="shared" ref="S758" si="817">F758*$S$18</f>
        <v>0.52464787835493532</v>
      </c>
      <c r="T758" s="578">
        <f t="shared" ref="T758" si="818">E758*S758</f>
        <v>7.3450702969690944</v>
      </c>
    </row>
    <row r="759" spans="1:20" ht="14.25" customHeight="1">
      <c r="A759" s="638"/>
      <c r="B759" s="647"/>
      <c r="C759" s="647"/>
      <c r="D759" s="672"/>
      <c r="E759" s="650"/>
      <c r="F759" s="644"/>
      <c r="G759" s="628"/>
      <c r="H759" s="635"/>
      <c r="I759" s="675"/>
      <c r="J759" s="635"/>
      <c r="K759" s="160"/>
      <c r="L759" s="160"/>
      <c r="M759" s="160"/>
      <c r="N759" s="181"/>
      <c r="O759" s="157">
        <f t="shared" si="746"/>
        <v>0</v>
      </c>
      <c r="P759" s="635"/>
      <c r="Q759" s="635"/>
      <c r="R759" s="635"/>
      <c r="S759" s="578"/>
      <c r="T759" s="578"/>
    </row>
    <row r="760" spans="1:20" ht="14.25" customHeight="1">
      <c r="A760" s="638"/>
      <c r="B760" s="647"/>
      <c r="C760" s="647"/>
      <c r="D760" s="672"/>
      <c r="E760" s="650"/>
      <c r="F760" s="644"/>
      <c r="G760" s="628"/>
      <c r="H760" s="635"/>
      <c r="I760" s="675"/>
      <c r="J760" s="635"/>
      <c r="K760" s="160"/>
      <c r="L760" s="160"/>
      <c r="M760" s="173"/>
      <c r="N760" s="181"/>
      <c r="O760" s="157">
        <f t="shared" si="746"/>
        <v>0</v>
      </c>
      <c r="P760" s="635"/>
      <c r="Q760" s="635"/>
      <c r="R760" s="635"/>
      <c r="S760" s="578"/>
      <c r="T760" s="578"/>
    </row>
    <row r="761" spans="1:20" ht="14.25" customHeight="1">
      <c r="A761" s="639"/>
      <c r="B761" s="648"/>
      <c r="C761" s="648"/>
      <c r="D761" s="673"/>
      <c r="E761" s="650"/>
      <c r="F761" s="645"/>
      <c r="G761" s="629"/>
      <c r="H761" s="636"/>
      <c r="I761" s="676"/>
      <c r="J761" s="636"/>
      <c r="K761" s="160"/>
      <c r="L761" s="160"/>
      <c r="M761" s="160"/>
      <c r="N761" s="181"/>
      <c r="O761" s="157">
        <f t="shared" si="746"/>
        <v>0</v>
      </c>
      <c r="P761" s="636"/>
      <c r="Q761" s="636"/>
      <c r="R761" s="636"/>
      <c r="S761" s="578"/>
      <c r="T761" s="578"/>
    </row>
    <row r="762" spans="1:20" ht="14.25" customHeight="1">
      <c r="A762" s="637">
        <v>4</v>
      </c>
      <c r="B762" s="646" t="s">
        <v>50</v>
      </c>
      <c r="C762" s="646" t="s">
        <v>2034</v>
      </c>
      <c r="D762" s="671" t="s">
        <v>1619</v>
      </c>
      <c r="E762" s="637">
        <v>14</v>
      </c>
      <c r="F762" s="643">
        <f t="shared" si="756"/>
        <v>0.11666403000000002</v>
      </c>
      <c r="G762" s="627"/>
      <c r="H762" s="634">
        <f t="shared" si="757"/>
        <v>0</v>
      </c>
      <c r="I762" s="627"/>
      <c r="J762" s="634">
        <f t="shared" si="758"/>
        <v>0</v>
      </c>
      <c r="K762" s="160" t="s">
        <v>625</v>
      </c>
      <c r="L762" s="160" t="s">
        <v>31</v>
      </c>
      <c r="M762" s="160">
        <v>1</v>
      </c>
      <c r="N762" s="181">
        <v>0.1</v>
      </c>
      <c r="O762" s="157">
        <f t="shared" si="746"/>
        <v>0.1</v>
      </c>
      <c r="P762" s="634">
        <f t="shared" ref="P762" si="819">E762*F762</f>
        <v>1.6332964200000002</v>
      </c>
      <c r="Q762" s="634">
        <f t="shared" ref="Q762" si="820">SUM(O762:O765)</f>
        <v>0.1</v>
      </c>
      <c r="R762" s="634">
        <f t="shared" ref="R762" si="821">Q762*1.02*1.05*$R$15</f>
        <v>0.11666403000000002</v>
      </c>
      <c r="S762" s="578">
        <f t="shared" ref="S762" si="822">F762*$S$18</f>
        <v>0.15032913377604282</v>
      </c>
      <c r="T762" s="578">
        <f t="shared" ref="T762" si="823">E762*S762</f>
        <v>2.1046078728645994</v>
      </c>
    </row>
    <row r="763" spans="1:20" ht="14.25" customHeight="1">
      <c r="A763" s="638"/>
      <c r="B763" s="647"/>
      <c r="C763" s="647"/>
      <c r="D763" s="672"/>
      <c r="E763" s="638"/>
      <c r="F763" s="644"/>
      <c r="G763" s="628"/>
      <c r="H763" s="635"/>
      <c r="I763" s="628"/>
      <c r="J763" s="635"/>
      <c r="K763" s="160"/>
      <c r="L763" s="160"/>
      <c r="M763" s="160"/>
      <c r="N763" s="181"/>
      <c r="O763" s="157">
        <f t="shared" si="746"/>
        <v>0</v>
      </c>
      <c r="P763" s="635"/>
      <c r="Q763" s="635"/>
      <c r="R763" s="635"/>
      <c r="S763" s="578"/>
      <c r="T763" s="578"/>
    </row>
    <row r="764" spans="1:20" ht="14.25" customHeight="1">
      <c r="A764" s="638"/>
      <c r="B764" s="647"/>
      <c r="C764" s="647"/>
      <c r="D764" s="672"/>
      <c r="E764" s="638"/>
      <c r="F764" s="644"/>
      <c r="G764" s="628"/>
      <c r="H764" s="635"/>
      <c r="I764" s="628"/>
      <c r="J764" s="635"/>
      <c r="K764" s="160"/>
      <c r="L764" s="160"/>
      <c r="M764" s="173"/>
      <c r="N764" s="181"/>
      <c r="O764" s="157">
        <f t="shared" si="746"/>
        <v>0</v>
      </c>
      <c r="P764" s="635"/>
      <c r="Q764" s="635"/>
      <c r="R764" s="635"/>
      <c r="S764" s="578"/>
      <c r="T764" s="578"/>
    </row>
    <row r="765" spans="1:20" ht="14.25" customHeight="1">
      <c r="A765" s="639"/>
      <c r="B765" s="648"/>
      <c r="C765" s="648"/>
      <c r="D765" s="673"/>
      <c r="E765" s="639"/>
      <c r="F765" s="645"/>
      <c r="G765" s="629"/>
      <c r="H765" s="636"/>
      <c r="I765" s="629"/>
      <c r="J765" s="636"/>
      <c r="K765" s="160"/>
      <c r="L765" s="160"/>
      <c r="M765" s="160"/>
      <c r="N765" s="181"/>
      <c r="O765" s="157">
        <f t="shared" si="746"/>
        <v>0</v>
      </c>
      <c r="P765" s="636"/>
      <c r="Q765" s="636"/>
      <c r="R765" s="636"/>
      <c r="S765" s="578"/>
      <c r="T765" s="578"/>
    </row>
    <row r="766" spans="1:20" ht="14.25" customHeight="1">
      <c r="A766" s="637">
        <v>5</v>
      </c>
      <c r="B766" s="646" t="s">
        <v>626</v>
      </c>
      <c r="C766" s="617" t="s">
        <v>2035</v>
      </c>
      <c r="D766" s="288" t="s">
        <v>2003</v>
      </c>
      <c r="E766" s="668">
        <v>7.2</v>
      </c>
      <c r="F766" s="643">
        <f t="shared" si="756"/>
        <v>9.3247697337742004</v>
      </c>
      <c r="G766" s="627">
        <v>0.45300000000000001</v>
      </c>
      <c r="H766" s="634">
        <f t="shared" si="757"/>
        <v>0.95522751000000006</v>
      </c>
      <c r="I766" s="627">
        <v>5.1400000000000001E-2</v>
      </c>
      <c r="J766" s="634">
        <f t="shared" si="758"/>
        <v>0.17656105599999999</v>
      </c>
      <c r="K766" s="160" t="s">
        <v>629</v>
      </c>
      <c r="L766" s="160" t="s">
        <v>26</v>
      </c>
      <c r="M766" s="160">
        <v>1.02</v>
      </c>
      <c r="N766" s="181">
        <v>5.5419999999999998</v>
      </c>
      <c r="O766" s="157">
        <f t="shared" si="746"/>
        <v>5.6528400000000003</v>
      </c>
      <c r="P766" s="634">
        <f t="shared" ref="P766" si="824">E766*F766</f>
        <v>67.138342083174251</v>
      </c>
      <c r="Q766" s="634">
        <f t="shared" ref="Q766" si="825">SUM(O766:O769)</f>
        <v>7.0227140000000006</v>
      </c>
      <c r="R766" s="634">
        <f t="shared" ref="R766" si="826">Q766*1.02*1.05*$R$15</f>
        <v>8.1929811677741995</v>
      </c>
      <c r="S766" s="578">
        <f t="shared" ref="S766" si="827">F766*$S$18</f>
        <v>12.015567752454093</v>
      </c>
      <c r="T766" s="578">
        <f t="shared" ref="T766" si="828">E766*S766</f>
        <v>86.512087817669467</v>
      </c>
    </row>
    <row r="767" spans="1:20" ht="14.25" customHeight="1">
      <c r="A767" s="638"/>
      <c r="B767" s="647"/>
      <c r="C767" s="617"/>
      <c r="D767" s="289"/>
      <c r="E767" s="669"/>
      <c r="F767" s="644"/>
      <c r="G767" s="628"/>
      <c r="H767" s="635"/>
      <c r="I767" s="628"/>
      <c r="J767" s="635"/>
      <c r="K767" s="160" t="s">
        <v>628</v>
      </c>
      <c r="L767" s="160" t="s">
        <v>34</v>
      </c>
      <c r="M767" s="160">
        <v>0.05</v>
      </c>
      <c r="N767" s="181">
        <v>1.1879999999999999</v>
      </c>
      <c r="O767" s="157">
        <f t="shared" si="746"/>
        <v>5.9400000000000001E-2</v>
      </c>
      <c r="P767" s="635"/>
      <c r="Q767" s="635"/>
      <c r="R767" s="635"/>
      <c r="S767" s="578"/>
      <c r="T767" s="578"/>
    </row>
    <row r="768" spans="1:20" ht="14.25" customHeight="1">
      <c r="A768" s="638"/>
      <c r="B768" s="647"/>
      <c r="C768" s="617"/>
      <c r="D768" s="289"/>
      <c r="E768" s="669"/>
      <c r="F768" s="644"/>
      <c r="G768" s="628"/>
      <c r="H768" s="635"/>
      <c r="I768" s="628"/>
      <c r="J768" s="635"/>
      <c r="K768" s="160" t="s">
        <v>105</v>
      </c>
      <c r="L768" s="160" t="s">
        <v>34</v>
      </c>
      <c r="M768" s="167">
        <v>6.8000000000000005E-2</v>
      </c>
      <c r="N768" s="181">
        <v>0.58299999999999996</v>
      </c>
      <c r="O768" s="157">
        <f t="shared" si="746"/>
        <v>3.9643999999999999E-2</v>
      </c>
      <c r="P768" s="635"/>
      <c r="Q768" s="635"/>
      <c r="R768" s="635"/>
      <c r="S768" s="578"/>
      <c r="T768" s="578"/>
    </row>
    <row r="769" spans="1:20" ht="14.25" customHeight="1">
      <c r="A769" s="639"/>
      <c r="B769" s="648"/>
      <c r="C769" s="617"/>
      <c r="D769" s="290"/>
      <c r="E769" s="670"/>
      <c r="F769" s="645"/>
      <c r="G769" s="629"/>
      <c r="H769" s="636"/>
      <c r="I769" s="629"/>
      <c r="J769" s="636"/>
      <c r="K769" s="160" t="s">
        <v>270</v>
      </c>
      <c r="L769" s="160" t="s">
        <v>48</v>
      </c>
      <c r="M769" s="160">
        <v>0.01</v>
      </c>
      <c r="N769" s="181">
        <v>127.083</v>
      </c>
      <c r="O769" s="157">
        <f t="shared" si="746"/>
        <v>1.2708299999999999</v>
      </c>
      <c r="P769" s="636"/>
      <c r="Q769" s="636"/>
      <c r="R769" s="636"/>
      <c r="S769" s="578"/>
      <c r="T769" s="578"/>
    </row>
    <row r="770" spans="1:20" ht="14.25" customHeight="1">
      <c r="A770" s="637">
        <v>6</v>
      </c>
      <c r="B770" s="641" t="s">
        <v>138</v>
      </c>
      <c r="C770" s="617" t="s">
        <v>2036</v>
      </c>
      <c r="D770" s="288" t="s">
        <v>2003</v>
      </c>
      <c r="E770" s="643">
        <v>1.31</v>
      </c>
      <c r="F770" s="643">
        <f t="shared" si="756"/>
        <v>5.8206016088800006</v>
      </c>
      <c r="G770" s="666">
        <v>0.45800000000000002</v>
      </c>
      <c r="H770" s="634">
        <f t="shared" si="757"/>
        <v>0.96577086000000012</v>
      </c>
      <c r="I770" s="666">
        <v>4.0000000000000001E-3</v>
      </c>
      <c r="J770" s="634">
        <f t="shared" si="758"/>
        <v>1.374016E-2</v>
      </c>
      <c r="K770" s="166" t="s">
        <v>631</v>
      </c>
      <c r="L770" s="188" t="s">
        <v>26</v>
      </c>
      <c r="M770" s="188">
        <v>1.2</v>
      </c>
      <c r="N770" s="189">
        <v>3.4580000000000002</v>
      </c>
      <c r="O770" s="157">
        <f t="shared" ref="O770:O781" si="829">M770*N770</f>
        <v>4.1496000000000004</v>
      </c>
      <c r="P770" s="634">
        <f t="shared" ref="P770" si="830">E770*F770</f>
        <v>7.6249881076328014</v>
      </c>
      <c r="Q770" s="634">
        <f t="shared" ref="Q770" si="831">SUM(O770:O773)</f>
        <v>4.1496000000000004</v>
      </c>
      <c r="R770" s="634">
        <f t="shared" ref="R770" si="832">Q770*1.02*1.05*$R$15</f>
        <v>4.8410905888800002</v>
      </c>
      <c r="S770" s="578">
        <f t="shared" ref="S770" si="833">F770*$S$18</f>
        <v>7.5002209157215951</v>
      </c>
      <c r="T770" s="578">
        <f t="shared" ref="T770" si="834">E770*S770</f>
        <v>9.8252893995952899</v>
      </c>
    </row>
    <row r="771" spans="1:20" ht="14.25" customHeight="1">
      <c r="A771" s="638"/>
      <c r="B771" s="641"/>
      <c r="C771" s="617"/>
      <c r="D771" s="289"/>
      <c r="E771" s="644"/>
      <c r="F771" s="644"/>
      <c r="G771" s="666"/>
      <c r="H771" s="635"/>
      <c r="I771" s="666"/>
      <c r="J771" s="635"/>
      <c r="K771" s="166"/>
      <c r="L771" s="166"/>
      <c r="M771" s="180"/>
      <c r="N771" s="188"/>
      <c r="O771" s="157">
        <f t="shared" si="829"/>
        <v>0</v>
      </c>
      <c r="P771" s="635"/>
      <c r="Q771" s="635"/>
      <c r="R771" s="635"/>
      <c r="S771" s="578"/>
      <c r="T771" s="578"/>
    </row>
    <row r="772" spans="1:20" ht="14.25" customHeight="1">
      <c r="A772" s="638"/>
      <c r="B772" s="641"/>
      <c r="C772" s="617"/>
      <c r="D772" s="289"/>
      <c r="E772" s="644"/>
      <c r="F772" s="644"/>
      <c r="G772" s="666"/>
      <c r="H772" s="635"/>
      <c r="I772" s="666"/>
      <c r="J772" s="635"/>
      <c r="K772" s="166"/>
      <c r="L772" s="166"/>
      <c r="M772" s="166"/>
      <c r="N772" s="188"/>
      <c r="O772" s="157">
        <f t="shared" si="829"/>
        <v>0</v>
      </c>
      <c r="P772" s="635"/>
      <c r="Q772" s="635"/>
      <c r="R772" s="635"/>
      <c r="S772" s="578"/>
      <c r="T772" s="578"/>
    </row>
    <row r="773" spans="1:20" ht="14.25" customHeight="1">
      <c r="A773" s="639"/>
      <c r="B773" s="641"/>
      <c r="C773" s="617"/>
      <c r="D773" s="290"/>
      <c r="E773" s="645"/>
      <c r="F773" s="645"/>
      <c r="G773" s="666"/>
      <c r="H773" s="636"/>
      <c r="I773" s="666"/>
      <c r="J773" s="636"/>
      <c r="K773" s="166"/>
      <c r="L773" s="166"/>
      <c r="M773" s="166"/>
      <c r="N773" s="188"/>
      <c r="O773" s="157">
        <f t="shared" si="829"/>
        <v>0</v>
      </c>
      <c r="P773" s="636"/>
      <c r="Q773" s="636"/>
      <c r="R773" s="636"/>
      <c r="S773" s="578"/>
      <c r="T773" s="578"/>
    </row>
    <row r="774" spans="1:20" ht="14.25" customHeight="1">
      <c r="A774" s="324"/>
      <c r="B774" s="327"/>
      <c r="C774" s="330" t="s">
        <v>1923</v>
      </c>
      <c r="D774" s="327"/>
      <c r="E774" s="327"/>
      <c r="F774" s="333" t="e">
        <f>H774+J774+R774</f>
        <v>#VALUE!</v>
      </c>
      <c r="G774" s="412"/>
      <c r="H774" s="415">
        <f>G774*$P$7/1000</f>
        <v>0</v>
      </c>
      <c r="I774" s="418"/>
      <c r="J774" s="415">
        <f>I774*$P$8/1000</f>
        <v>0</v>
      </c>
      <c r="K774" s="76"/>
      <c r="L774" s="76"/>
      <c r="M774" s="76"/>
      <c r="N774" s="77"/>
      <c r="O774" s="78">
        <f t="shared" si="829"/>
        <v>0</v>
      </c>
      <c r="P774" s="415" t="e">
        <f>E774*F774</f>
        <v>#VALUE!</v>
      </c>
      <c r="Q774" s="415">
        <f>SUM(O774:O777)</f>
        <v>0</v>
      </c>
      <c r="R774" s="415" t="e">
        <f>Q774*1.02*1.05*$R$14</f>
        <v>#VALUE!</v>
      </c>
      <c r="S774" s="421"/>
      <c r="T774" s="422">
        <f>SUM(T750:T773)</f>
        <v>263.83500035132062</v>
      </c>
    </row>
    <row r="775" spans="1:20" ht="14.25" customHeight="1">
      <c r="A775" s="325"/>
      <c r="B775" s="328"/>
      <c r="C775" s="331"/>
      <c r="D775" s="328"/>
      <c r="E775" s="328"/>
      <c r="F775" s="334"/>
      <c r="G775" s="413"/>
      <c r="H775" s="416"/>
      <c r="I775" s="419"/>
      <c r="J775" s="416"/>
      <c r="K775" s="76"/>
      <c r="L775" s="76"/>
      <c r="M775" s="76"/>
      <c r="N775" s="77"/>
      <c r="O775" s="78">
        <f t="shared" si="829"/>
        <v>0</v>
      </c>
      <c r="P775" s="416"/>
      <c r="Q775" s="416"/>
      <c r="R775" s="416"/>
      <c r="S775" s="421"/>
      <c r="T775" s="423"/>
    </row>
    <row r="776" spans="1:20" ht="14.25" customHeight="1">
      <c r="A776" s="325"/>
      <c r="B776" s="328"/>
      <c r="C776" s="331"/>
      <c r="D776" s="328"/>
      <c r="E776" s="328"/>
      <c r="F776" s="334"/>
      <c r="G776" s="413"/>
      <c r="H776" s="416"/>
      <c r="I776" s="419"/>
      <c r="J776" s="416"/>
      <c r="K776" s="76"/>
      <c r="L776" s="76"/>
      <c r="M776" s="76"/>
      <c r="N776" s="77"/>
      <c r="O776" s="78">
        <f t="shared" si="829"/>
        <v>0</v>
      </c>
      <c r="P776" s="416"/>
      <c r="Q776" s="416"/>
      <c r="R776" s="416"/>
      <c r="S776" s="421"/>
      <c r="T776" s="423"/>
    </row>
    <row r="777" spans="1:20" ht="14.25" customHeight="1">
      <c r="A777" s="326"/>
      <c r="B777" s="329"/>
      <c r="C777" s="332"/>
      <c r="D777" s="329"/>
      <c r="E777" s="329"/>
      <c r="F777" s="335"/>
      <c r="G777" s="414"/>
      <c r="H777" s="417"/>
      <c r="I777" s="420"/>
      <c r="J777" s="417"/>
      <c r="K777" s="76"/>
      <c r="L777" s="76"/>
      <c r="M777" s="76"/>
      <c r="N777" s="77"/>
      <c r="O777" s="78">
        <f t="shared" si="829"/>
        <v>0</v>
      </c>
      <c r="P777" s="417"/>
      <c r="Q777" s="417"/>
      <c r="R777" s="417"/>
      <c r="S777" s="421"/>
      <c r="T777" s="424"/>
    </row>
    <row r="778" spans="1:20" ht="14.25" customHeight="1">
      <c r="A778" s="324"/>
      <c r="B778" s="327"/>
      <c r="C778" s="330" t="s">
        <v>1924</v>
      </c>
      <c r="D778" s="327"/>
      <c r="E778" s="327"/>
      <c r="F778" s="333" t="e">
        <f>H778+J778+R778</f>
        <v>#VALUE!</v>
      </c>
      <c r="G778" s="412"/>
      <c r="H778" s="415">
        <f>G778*$P$7/1000</f>
        <v>0</v>
      </c>
      <c r="I778" s="418"/>
      <c r="J778" s="415">
        <f>I778*$P$8/1000</f>
        <v>0</v>
      </c>
      <c r="K778" s="76"/>
      <c r="L778" s="76"/>
      <c r="M778" s="76"/>
      <c r="N778" s="77"/>
      <c r="O778" s="78">
        <f t="shared" si="829"/>
        <v>0</v>
      </c>
      <c r="P778" s="415" t="e">
        <f>E778*F778</f>
        <v>#VALUE!</v>
      </c>
      <c r="Q778" s="415">
        <f>SUM(O778:O781)</f>
        <v>0</v>
      </c>
      <c r="R778" s="415" t="e">
        <f>Q778*1.02*1.05*$R$14</f>
        <v>#VALUE!</v>
      </c>
      <c r="S778" s="421"/>
      <c r="T778" s="425">
        <f>(T774*100%)/$T$1718</f>
        <v>7.1464308140777779E-3</v>
      </c>
    </row>
    <row r="779" spans="1:20" ht="14.25" customHeight="1">
      <c r="A779" s="325"/>
      <c r="B779" s="328"/>
      <c r="C779" s="331"/>
      <c r="D779" s="328"/>
      <c r="E779" s="328"/>
      <c r="F779" s="334"/>
      <c r="G779" s="413"/>
      <c r="H779" s="416"/>
      <c r="I779" s="419"/>
      <c r="J779" s="416"/>
      <c r="K779" s="76"/>
      <c r="L779" s="76"/>
      <c r="M779" s="76"/>
      <c r="N779" s="77"/>
      <c r="O779" s="78">
        <f t="shared" si="829"/>
        <v>0</v>
      </c>
      <c r="P779" s="416"/>
      <c r="Q779" s="416"/>
      <c r="R779" s="416"/>
      <c r="S779" s="421"/>
      <c r="T779" s="425"/>
    </row>
    <row r="780" spans="1:20" ht="14.25" customHeight="1">
      <c r="A780" s="325"/>
      <c r="B780" s="328"/>
      <c r="C780" s="331"/>
      <c r="D780" s="328"/>
      <c r="E780" s="328"/>
      <c r="F780" s="334"/>
      <c r="G780" s="413"/>
      <c r="H780" s="416"/>
      <c r="I780" s="419"/>
      <c r="J780" s="416"/>
      <c r="K780" s="76"/>
      <c r="L780" s="76"/>
      <c r="M780" s="76"/>
      <c r="N780" s="77"/>
      <c r="O780" s="78">
        <f t="shared" si="829"/>
        <v>0</v>
      </c>
      <c r="P780" s="416"/>
      <c r="Q780" s="416"/>
      <c r="R780" s="416"/>
      <c r="S780" s="421"/>
      <c r="T780" s="425"/>
    </row>
    <row r="781" spans="1:20" ht="14.25" customHeight="1">
      <c r="A781" s="326"/>
      <c r="B781" s="329"/>
      <c r="C781" s="332"/>
      <c r="D781" s="329"/>
      <c r="E781" s="329"/>
      <c r="F781" s="335"/>
      <c r="G781" s="414"/>
      <c r="H781" s="417"/>
      <c r="I781" s="420"/>
      <c r="J781" s="417"/>
      <c r="K781" s="76"/>
      <c r="L781" s="76"/>
      <c r="M781" s="76"/>
      <c r="N781" s="77"/>
      <c r="O781" s="78">
        <f t="shared" si="829"/>
        <v>0</v>
      </c>
      <c r="P781" s="417"/>
      <c r="Q781" s="417"/>
      <c r="R781" s="417"/>
      <c r="S781" s="421"/>
      <c r="T781" s="425"/>
    </row>
    <row r="782" spans="1:20">
      <c r="A782" s="637"/>
      <c r="B782" s="641"/>
      <c r="C782" s="302" t="s">
        <v>2037</v>
      </c>
      <c r="D782" s="663"/>
      <c r="E782" s="643"/>
      <c r="F782" s="643"/>
      <c r="G782" s="666"/>
      <c r="H782" s="634"/>
      <c r="I782" s="666"/>
      <c r="J782" s="634"/>
      <c r="K782" s="166"/>
      <c r="L782" s="188"/>
      <c r="M782" s="188"/>
      <c r="N782" s="189"/>
      <c r="O782" s="157"/>
      <c r="P782" s="634"/>
      <c r="Q782" s="634"/>
      <c r="R782" s="634"/>
      <c r="S782" s="578">
        <f t="shared" ref="S782" si="835">F782*$S$18</f>
        <v>0</v>
      </c>
      <c r="T782" s="578">
        <f t="shared" ref="T782" si="836">E782*S782</f>
        <v>0</v>
      </c>
    </row>
    <row r="783" spans="1:20">
      <c r="A783" s="638"/>
      <c r="B783" s="641"/>
      <c r="C783" s="302"/>
      <c r="D783" s="664"/>
      <c r="E783" s="644"/>
      <c r="F783" s="644"/>
      <c r="G783" s="666"/>
      <c r="H783" s="635"/>
      <c r="I783" s="666"/>
      <c r="J783" s="635"/>
      <c r="K783" s="166"/>
      <c r="L783" s="166"/>
      <c r="M783" s="180"/>
      <c r="N783" s="188"/>
      <c r="O783" s="157"/>
      <c r="P783" s="635"/>
      <c r="Q783" s="635"/>
      <c r="R783" s="635"/>
      <c r="S783" s="578"/>
      <c r="T783" s="578"/>
    </row>
    <row r="784" spans="1:20">
      <c r="A784" s="638"/>
      <c r="B784" s="641"/>
      <c r="C784" s="302"/>
      <c r="D784" s="664"/>
      <c r="E784" s="644"/>
      <c r="F784" s="644"/>
      <c r="G784" s="666"/>
      <c r="H784" s="635"/>
      <c r="I784" s="666"/>
      <c r="J784" s="635"/>
      <c r="K784" s="166"/>
      <c r="L784" s="166"/>
      <c r="M784" s="166"/>
      <c r="N784" s="188"/>
      <c r="O784" s="157"/>
      <c r="P784" s="635"/>
      <c r="Q784" s="635"/>
      <c r="R784" s="635"/>
      <c r="S784" s="578"/>
      <c r="T784" s="578"/>
    </row>
    <row r="785" spans="1:20">
      <c r="A785" s="639"/>
      <c r="B785" s="641"/>
      <c r="C785" s="302"/>
      <c r="D785" s="665"/>
      <c r="E785" s="645"/>
      <c r="F785" s="645"/>
      <c r="G785" s="666"/>
      <c r="H785" s="636"/>
      <c r="I785" s="666"/>
      <c r="J785" s="636"/>
      <c r="K785" s="166"/>
      <c r="L785" s="166"/>
      <c r="M785" s="166"/>
      <c r="N785" s="188"/>
      <c r="O785" s="157"/>
      <c r="P785" s="636"/>
      <c r="Q785" s="636"/>
      <c r="R785" s="636"/>
      <c r="S785" s="578"/>
      <c r="T785" s="578"/>
    </row>
    <row r="786" spans="1:20">
      <c r="A786" s="625">
        <v>1</v>
      </c>
      <c r="B786" s="295" t="s">
        <v>174</v>
      </c>
      <c r="C786" s="295" t="s">
        <v>2038</v>
      </c>
      <c r="D786" s="294" t="s">
        <v>31</v>
      </c>
      <c r="E786" s="303">
        <v>1</v>
      </c>
      <c r="F786" s="340">
        <f t="shared" ref="F786" si="837">H786+J786+R786</f>
        <v>523.8281371999999</v>
      </c>
      <c r="G786" s="271">
        <v>4.0999999999999996</v>
      </c>
      <c r="H786" s="304">
        <f t="shared" ref="H786" si="838">G786*$P$8/1000</f>
        <v>8.6455469999999988</v>
      </c>
      <c r="I786" s="273">
        <v>0.38</v>
      </c>
      <c r="J786" s="304">
        <f t="shared" ref="J786" si="839">I786*$P$9/1000</f>
        <v>1.3053151999999999</v>
      </c>
      <c r="K786" s="19" t="s">
        <v>176</v>
      </c>
      <c r="L786" s="19" t="s">
        <v>31</v>
      </c>
      <c r="M786" s="19">
        <v>1</v>
      </c>
      <c r="N786" s="74">
        <v>462.5</v>
      </c>
      <c r="O786" s="88">
        <f t="shared" ref="O786:O849" si="840">M786*N786</f>
        <v>462.5</v>
      </c>
      <c r="P786" s="304">
        <f t="shared" ref="P786" si="841">E786*F786</f>
        <v>523.8281371999999</v>
      </c>
      <c r="Q786" s="304">
        <f t="shared" ref="Q786" si="842">SUM(O786:O789)</f>
        <v>462.5</v>
      </c>
      <c r="R786" s="304">
        <f>Q786*1.02*$R$15</f>
        <v>513.87727499999994</v>
      </c>
      <c r="S786" s="272">
        <f>(F786-S1618)*$S$18</f>
        <v>79.02526375416906</v>
      </c>
      <c r="T786" s="272">
        <f t="shared" ref="T786" si="843">E786*S786</f>
        <v>79.02526375416906</v>
      </c>
    </row>
    <row r="787" spans="1:20">
      <c r="A787" s="625"/>
      <c r="B787" s="295"/>
      <c r="C787" s="295"/>
      <c r="D787" s="294"/>
      <c r="E787" s="303"/>
      <c r="F787" s="341"/>
      <c r="G787" s="271"/>
      <c r="H787" s="347"/>
      <c r="I787" s="273"/>
      <c r="J787" s="347"/>
      <c r="K787" s="19"/>
      <c r="L787" s="19"/>
      <c r="M787" s="19"/>
      <c r="N787" s="74"/>
      <c r="O787" s="88">
        <f t="shared" si="840"/>
        <v>0</v>
      </c>
      <c r="P787" s="347"/>
      <c r="Q787" s="347"/>
      <c r="R787" s="347"/>
      <c r="S787" s="272"/>
      <c r="T787" s="272"/>
    </row>
    <row r="788" spans="1:20">
      <c r="A788" s="625"/>
      <c r="B788" s="295"/>
      <c r="C788" s="295"/>
      <c r="D788" s="294"/>
      <c r="E788" s="303"/>
      <c r="F788" s="341"/>
      <c r="G788" s="271"/>
      <c r="H788" s="347"/>
      <c r="I788" s="273"/>
      <c r="J788" s="347"/>
      <c r="K788" s="19"/>
      <c r="L788" s="19"/>
      <c r="M788" s="20"/>
      <c r="N788" s="74"/>
      <c r="O788" s="88">
        <f t="shared" si="840"/>
        <v>0</v>
      </c>
      <c r="P788" s="347"/>
      <c r="Q788" s="347"/>
      <c r="R788" s="347"/>
      <c r="S788" s="272"/>
      <c r="T788" s="272"/>
    </row>
    <row r="789" spans="1:20">
      <c r="A789" s="625"/>
      <c r="B789" s="295"/>
      <c r="C789" s="295"/>
      <c r="D789" s="294"/>
      <c r="E789" s="303"/>
      <c r="F789" s="342"/>
      <c r="G789" s="271"/>
      <c r="H789" s="348"/>
      <c r="I789" s="273"/>
      <c r="J789" s="348"/>
      <c r="K789" s="19"/>
      <c r="L789" s="19"/>
      <c r="M789" s="19"/>
      <c r="N789" s="74"/>
      <c r="O789" s="88">
        <f t="shared" si="840"/>
        <v>0</v>
      </c>
      <c r="P789" s="348"/>
      <c r="Q789" s="348"/>
      <c r="R789" s="348"/>
      <c r="S789" s="272"/>
      <c r="T789" s="272"/>
    </row>
    <row r="790" spans="1:20">
      <c r="A790" s="625">
        <v>2</v>
      </c>
      <c r="B790" s="295" t="s">
        <v>174</v>
      </c>
      <c r="C790" s="295" t="s">
        <v>2039</v>
      </c>
      <c r="D790" s="294" t="s">
        <v>31</v>
      </c>
      <c r="E790" s="303">
        <v>1</v>
      </c>
      <c r="F790" s="340">
        <f t="shared" ref="F790:F850" si="844">H790+J790+R790</f>
        <v>796.96974183799989</v>
      </c>
      <c r="G790" s="271">
        <v>4.0999999999999996</v>
      </c>
      <c r="H790" s="304">
        <f t="shared" ref="H790:H850" si="845">G790*$P$8/1000</f>
        <v>8.6455469999999988</v>
      </c>
      <c r="I790" s="273">
        <v>0.38</v>
      </c>
      <c r="J790" s="304">
        <f t="shared" ref="J790:J850" si="846">I790*$P$9/1000</f>
        <v>1.3053151999999999</v>
      </c>
      <c r="K790" s="19" t="s">
        <v>176</v>
      </c>
      <c r="L790" s="19" t="s">
        <v>31</v>
      </c>
      <c r="M790" s="19">
        <v>1</v>
      </c>
      <c r="N790" s="74">
        <v>708.33299999999997</v>
      </c>
      <c r="O790" s="88">
        <f t="shared" si="840"/>
        <v>708.33299999999997</v>
      </c>
      <c r="P790" s="304">
        <f t="shared" ref="P790" si="847">E790*F790</f>
        <v>796.96974183799989</v>
      </c>
      <c r="Q790" s="304">
        <f t="shared" ref="Q790" si="848">SUM(O790:O793)</f>
        <v>708.33299999999997</v>
      </c>
      <c r="R790" s="304">
        <f>Q790*1.02*$R$15</f>
        <v>787.01887963799993</v>
      </c>
      <c r="S790" s="272">
        <f>(F790-S1622)*$S$18</f>
        <v>114.21416370784775</v>
      </c>
      <c r="T790" s="272">
        <f t="shared" ref="T790" si="849">E790*S790</f>
        <v>114.21416370784775</v>
      </c>
    </row>
    <row r="791" spans="1:20">
      <c r="A791" s="625"/>
      <c r="B791" s="295"/>
      <c r="C791" s="295"/>
      <c r="D791" s="294"/>
      <c r="E791" s="303"/>
      <c r="F791" s="341"/>
      <c r="G791" s="271"/>
      <c r="H791" s="347"/>
      <c r="I791" s="273"/>
      <c r="J791" s="347"/>
      <c r="K791" s="19"/>
      <c r="L791" s="19"/>
      <c r="M791" s="19"/>
      <c r="N791" s="74"/>
      <c r="O791" s="88">
        <f t="shared" si="840"/>
        <v>0</v>
      </c>
      <c r="P791" s="347"/>
      <c r="Q791" s="347"/>
      <c r="R791" s="347"/>
      <c r="S791" s="272"/>
      <c r="T791" s="272"/>
    </row>
    <row r="792" spans="1:20">
      <c r="A792" s="625"/>
      <c r="B792" s="295"/>
      <c r="C792" s="295"/>
      <c r="D792" s="294"/>
      <c r="E792" s="303"/>
      <c r="F792" s="341"/>
      <c r="G792" s="271"/>
      <c r="H792" s="347"/>
      <c r="I792" s="273"/>
      <c r="J792" s="347"/>
      <c r="K792" s="19"/>
      <c r="L792" s="19"/>
      <c r="M792" s="20"/>
      <c r="N792" s="74"/>
      <c r="O792" s="88">
        <f t="shared" si="840"/>
        <v>0</v>
      </c>
      <c r="P792" s="347"/>
      <c r="Q792" s="347"/>
      <c r="R792" s="347"/>
      <c r="S792" s="272"/>
      <c r="T792" s="272"/>
    </row>
    <row r="793" spans="1:20">
      <c r="A793" s="625"/>
      <c r="B793" s="295"/>
      <c r="C793" s="295"/>
      <c r="D793" s="294"/>
      <c r="E793" s="303"/>
      <c r="F793" s="342"/>
      <c r="G793" s="271"/>
      <c r="H793" s="348"/>
      <c r="I793" s="273"/>
      <c r="J793" s="348"/>
      <c r="K793" s="19"/>
      <c r="L793" s="19"/>
      <c r="M793" s="19"/>
      <c r="N793" s="74"/>
      <c r="O793" s="88">
        <f t="shared" si="840"/>
        <v>0</v>
      </c>
      <c r="P793" s="348"/>
      <c r="Q793" s="348"/>
      <c r="R793" s="348"/>
      <c r="S793" s="272"/>
      <c r="T793" s="272"/>
    </row>
    <row r="794" spans="1:20" ht="12.75" customHeight="1">
      <c r="A794" s="625">
        <v>3</v>
      </c>
      <c r="B794" s="295" t="s">
        <v>50</v>
      </c>
      <c r="C794" s="295" t="s">
        <v>2040</v>
      </c>
      <c r="D794" s="630" t="s">
        <v>1619</v>
      </c>
      <c r="E794" s="303">
        <v>2</v>
      </c>
      <c r="F794" s="340">
        <f t="shared" si="844"/>
        <v>22.221719999999998</v>
      </c>
      <c r="G794" s="354"/>
      <c r="H794" s="304">
        <f t="shared" si="845"/>
        <v>0</v>
      </c>
      <c r="I794" s="273"/>
      <c r="J794" s="304">
        <f t="shared" si="846"/>
        <v>0</v>
      </c>
      <c r="K794" s="19" t="s">
        <v>177</v>
      </c>
      <c r="L794" s="19" t="s">
        <v>31</v>
      </c>
      <c r="M794" s="19">
        <v>1</v>
      </c>
      <c r="N794" s="74">
        <v>20</v>
      </c>
      <c r="O794" s="88">
        <f t="shared" si="840"/>
        <v>20</v>
      </c>
      <c r="P794" s="304">
        <f t="shared" ref="P794" si="850">E794*F794</f>
        <v>44.443439999999995</v>
      </c>
      <c r="Q794" s="304">
        <f t="shared" ref="Q794" si="851">SUM(O794:O797)</f>
        <v>20</v>
      </c>
      <c r="R794" s="304">
        <f t="shared" ref="R794" si="852">Q794*1.02*$R$15</f>
        <v>22.221719999999998</v>
      </c>
      <c r="S794" s="272">
        <f>(F794-S1626)*$S$18</f>
        <v>2.8628296407462477</v>
      </c>
      <c r="T794" s="272">
        <f t="shared" ref="T794" si="853">E794*S794</f>
        <v>5.7256592814924954</v>
      </c>
    </row>
    <row r="795" spans="1:20">
      <c r="A795" s="625"/>
      <c r="B795" s="295"/>
      <c r="C795" s="295"/>
      <c r="D795" s="599"/>
      <c r="E795" s="303"/>
      <c r="F795" s="341"/>
      <c r="G795" s="354"/>
      <c r="H795" s="347"/>
      <c r="I795" s="273"/>
      <c r="J795" s="347"/>
      <c r="K795" s="19"/>
      <c r="L795" s="19"/>
      <c r="M795" s="19"/>
      <c r="N795" s="74"/>
      <c r="O795" s="88">
        <f t="shared" si="840"/>
        <v>0</v>
      </c>
      <c r="P795" s="347"/>
      <c r="Q795" s="347"/>
      <c r="R795" s="347"/>
      <c r="S795" s="272"/>
      <c r="T795" s="272"/>
    </row>
    <row r="796" spans="1:20">
      <c r="A796" s="625"/>
      <c r="B796" s="295"/>
      <c r="C796" s="295"/>
      <c r="D796" s="599"/>
      <c r="E796" s="303"/>
      <c r="F796" s="341"/>
      <c r="G796" s="354"/>
      <c r="H796" s="347"/>
      <c r="I796" s="273"/>
      <c r="J796" s="347"/>
      <c r="K796" s="19"/>
      <c r="L796" s="19"/>
      <c r="M796" s="20"/>
      <c r="N796" s="74"/>
      <c r="O796" s="88">
        <f t="shared" si="840"/>
        <v>0</v>
      </c>
      <c r="P796" s="347"/>
      <c r="Q796" s="347"/>
      <c r="R796" s="347"/>
      <c r="S796" s="272"/>
      <c r="T796" s="272"/>
    </row>
    <row r="797" spans="1:20">
      <c r="A797" s="625"/>
      <c r="B797" s="295"/>
      <c r="C797" s="295"/>
      <c r="D797" s="600"/>
      <c r="E797" s="303"/>
      <c r="F797" s="342"/>
      <c r="G797" s="354"/>
      <c r="H797" s="348"/>
      <c r="I797" s="273"/>
      <c r="J797" s="348"/>
      <c r="K797" s="19"/>
      <c r="L797" s="19"/>
      <c r="M797" s="19"/>
      <c r="N797" s="74"/>
      <c r="O797" s="88">
        <f t="shared" si="840"/>
        <v>0</v>
      </c>
      <c r="P797" s="348"/>
      <c r="Q797" s="348"/>
      <c r="R797" s="348"/>
      <c r="S797" s="272"/>
      <c r="T797" s="272"/>
    </row>
    <row r="798" spans="1:20">
      <c r="A798" s="625">
        <v>4</v>
      </c>
      <c r="B798" s="295" t="s">
        <v>151</v>
      </c>
      <c r="C798" s="295" t="s">
        <v>2041</v>
      </c>
      <c r="D798" s="630" t="s">
        <v>1619</v>
      </c>
      <c r="E798" s="294">
        <v>1</v>
      </c>
      <c r="F798" s="340">
        <f t="shared" si="844"/>
        <v>112.41938189999999</v>
      </c>
      <c r="G798" s="273">
        <v>7.89</v>
      </c>
      <c r="H798" s="304">
        <f t="shared" si="845"/>
        <v>16.637406299999999</v>
      </c>
      <c r="I798" s="273">
        <v>0.39</v>
      </c>
      <c r="J798" s="304">
        <f t="shared" si="846"/>
        <v>1.3396656</v>
      </c>
      <c r="K798" s="19" t="s">
        <v>152</v>
      </c>
      <c r="L798" s="74" t="s">
        <v>54</v>
      </c>
      <c r="M798" s="19">
        <v>1</v>
      </c>
      <c r="N798" s="193">
        <v>85</v>
      </c>
      <c r="O798" s="88">
        <f t="shared" si="840"/>
        <v>85</v>
      </c>
      <c r="P798" s="272">
        <f t="shared" ref="P798" si="854">E798*F798</f>
        <v>112.41938189999999</v>
      </c>
      <c r="Q798" s="272">
        <f t="shared" ref="Q798" si="855">SUM(O798:O801)</f>
        <v>85</v>
      </c>
      <c r="R798" s="272">
        <f>Q798*1.02*$R$15</f>
        <v>94.442309999999992</v>
      </c>
      <c r="S798" s="272">
        <f>(F798-S1630)*$S$18</f>
        <v>35.331643606872703</v>
      </c>
      <c r="T798" s="272">
        <f t="shared" ref="T798" si="856">E798*S798</f>
        <v>35.331643606872703</v>
      </c>
    </row>
    <row r="799" spans="1:20">
      <c r="A799" s="625"/>
      <c r="B799" s="295"/>
      <c r="C799" s="295"/>
      <c r="D799" s="599"/>
      <c r="E799" s="294"/>
      <c r="F799" s="341"/>
      <c r="G799" s="273"/>
      <c r="H799" s="347"/>
      <c r="I799" s="273"/>
      <c r="J799" s="347"/>
      <c r="K799" s="19"/>
      <c r="L799" s="19"/>
      <c r="M799" s="19"/>
      <c r="N799" s="74"/>
      <c r="O799" s="88">
        <f t="shared" si="840"/>
        <v>0</v>
      </c>
      <c r="P799" s="272"/>
      <c r="Q799" s="272"/>
      <c r="R799" s="272"/>
      <c r="S799" s="272"/>
      <c r="T799" s="272"/>
    </row>
    <row r="800" spans="1:20">
      <c r="A800" s="625"/>
      <c r="B800" s="295"/>
      <c r="C800" s="295"/>
      <c r="D800" s="599"/>
      <c r="E800" s="294"/>
      <c r="F800" s="341"/>
      <c r="G800" s="273"/>
      <c r="H800" s="347"/>
      <c r="I800" s="273"/>
      <c r="J800" s="347"/>
      <c r="K800" s="19"/>
      <c r="L800" s="19"/>
      <c r="M800" s="20"/>
      <c r="N800" s="74"/>
      <c r="O800" s="88">
        <f t="shared" si="840"/>
        <v>0</v>
      </c>
      <c r="P800" s="272"/>
      <c r="Q800" s="272"/>
      <c r="R800" s="272"/>
      <c r="S800" s="272"/>
      <c r="T800" s="272"/>
    </row>
    <row r="801" spans="1:20">
      <c r="A801" s="625"/>
      <c r="B801" s="295"/>
      <c r="C801" s="295"/>
      <c r="D801" s="600"/>
      <c r="E801" s="294"/>
      <c r="F801" s="342"/>
      <c r="G801" s="273"/>
      <c r="H801" s="348"/>
      <c r="I801" s="273"/>
      <c r="J801" s="348"/>
      <c r="K801" s="19"/>
      <c r="L801" s="19"/>
      <c r="M801" s="19"/>
      <c r="N801" s="74"/>
      <c r="O801" s="88">
        <f t="shared" si="840"/>
        <v>0</v>
      </c>
      <c r="P801" s="272"/>
      <c r="Q801" s="272"/>
      <c r="R801" s="272"/>
      <c r="S801" s="272"/>
      <c r="T801" s="272"/>
    </row>
    <row r="802" spans="1:20" ht="12.75" customHeight="1">
      <c r="A802" s="294">
        <v>5</v>
      </c>
      <c r="B802" s="339" t="s">
        <v>153</v>
      </c>
      <c r="C802" s="295" t="s">
        <v>1721</v>
      </c>
      <c r="D802" s="295" t="s">
        <v>1736</v>
      </c>
      <c r="E802" s="350">
        <v>87.5</v>
      </c>
      <c r="F802" s="340">
        <f t="shared" si="844"/>
        <v>0.73326990000000003</v>
      </c>
      <c r="G802" s="273">
        <v>0.25</v>
      </c>
      <c r="H802" s="304">
        <f t="shared" si="845"/>
        <v>0.52716750000000001</v>
      </c>
      <c r="I802" s="273">
        <v>0.06</v>
      </c>
      <c r="J802" s="304">
        <f t="shared" si="846"/>
        <v>0.20610239999999999</v>
      </c>
      <c r="K802" s="19"/>
      <c r="L802" s="19"/>
      <c r="M802" s="19"/>
      <c r="N802" s="74"/>
      <c r="O802" s="88">
        <f t="shared" si="840"/>
        <v>0</v>
      </c>
      <c r="P802" s="272">
        <f t="shared" ref="P802" si="857">E802*F802</f>
        <v>64.161116250000006</v>
      </c>
      <c r="Q802" s="272">
        <f t="shared" ref="Q802" si="858">SUM(O802:O805)</f>
        <v>0</v>
      </c>
      <c r="R802" s="272">
        <f t="shared" ref="R802" si="859">Q802*1.02*1.05*$R$15</f>
        <v>0</v>
      </c>
      <c r="S802" s="272">
        <f t="shared" ref="S802" si="860">F802*$S$18</f>
        <v>0.94486560160012933</v>
      </c>
      <c r="T802" s="272">
        <f t="shared" ref="T802" si="861">E802*S802</f>
        <v>82.675740140011314</v>
      </c>
    </row>
    <row r="803" spans="1:20">
      <c r="A803" s="294"/>
      <c r="B803" s="295"/>
      <c r="C803" s="295"/>
      <c r="D803" s="294"/>
      <c r="E803" s="350"/>
      <c r="F803" s="341"/>
      <c r="G803" s="273"/>
      <c r="H803" s="347"/>
      <c r="I803" s="273"/>
      <c r="J803" s="347"/>
      <c r="K803" s="19"/>
      <c r="L803" s="19"/>
      <c r="M803" s="19"/>
      <c r="N803" s="74"/>
      <c r="O803" s="88">
        <f t="shared" si="840"/>
        <v>0</v>
      </c>
      <c r="P803" s="272"/>
      <c r="Q803" s="272"/>
      <c r="R803" s="272"/>
      <c r="S803" s="272"/>
      <c r="T803" s="272"/>
    </row>
    <row r="804" spans="1:20">
      <c r="A804" s="294"/>
      <c r="B804" s="295"/>
      <c r="C804" s="295"/>
      <c r="D804" s="294"/>
      <c r="E804" s="350"/>
      <c r="F804" s="341"/>
      <c r="G804" s="273"/>
      <c r="H804" s="347"/>
      <c r="I804" s="273"/>
      <c r="J804" s="347"/>
      <c r="K804" s="19"/>
      <c r="L804" s="19"/>
      <c r="M804" s="20"/>
      <c r="N804" s="74"/>
      <c r="O804" s="88">
        <f t="shared" si="840"/>
        <v>0</v>
      </c>
      <c r="P804" s="272"/>
      <c r="Q804" s="272"/>
      <c r="R804" s="272"/>
      <c r="S804" s="272"/>
      <c r="T804" s="272"/>
    </row>
    <row r="805" spans="1:20">
      <c r="A805" s="294"/>
      <c r="B805" s="295"/>
      <c r="C805" s="295"/>
      <c r="D805" s="294"/>
      <c r="E805" s="350"/>
      <c r="F805" s="342"/>
      <c r="G805" s="273"/>
      <c r="H805" s="348"/>
      <c r="I805" s="273"/>
      <c r="J805" s="348"/>
      <c r="K805" s="19"/>
      <c r="L805" s="19"/>
      <c r="M805" s="19"/>
      <c r="N805" s="74"/>
      <c r="O805" s="88">
        <f t="shared" si="840"/>
        <v>0</v>
      </c>
      <c r="P805" s="272"/>
      <c r="Q805" s="272"/>
      <c r="R805" s="272"/>
      <c r="S805" s="272"/>
      <c r="T805" s="272"/>
    </row>
    <row r="806" spans="1:20" ht="12.75" customHeight="1">
      <c r="A806" s="294">
        <v>6</v>
      </c>
      <c r="B806" s="339" t="s">
        <v>50</v>
      </c>
      <c r="C806" s="295" t="s">
        <v>2042</v>
      </c>
      <c r="D806" s="295" t="s">
        <v>2043</v>
      </c>
      <c r="E806" s="303">
        <v>250</v>
      </c>
      <c r="F806" s="340">
        <f t="shared" si="844"/>
        <v>5.2008824574000005</v>
      </c>
      <c r="G806" s="273"/>
      <c r="H806" s="304">
        <f t="shared" si="845"/>
        <v>0</v>
      </c>
      <c r="I806" s="273"/>
      <c r="J806" s="304">
        <f t="shared" si="846"/>
        <v>0</v>
      </c>
      <c r="K806" s="19" t="s">
        <v>158</v>
      </c>
      <c r="L806" s="19" t="s">
        <v>159</v>
      </c>
      <c r="M806" s="19">
        <v>1</v>
      </c>
      <c r="N806" s="74">
        <v>4.4580000000000002</v>
      </c>
      <c r="O806" s="88">
        <f t="shared" si="840"/>
        <v>4.4580000000000002</v>
      </c>
      <c r="P806" s="272">
        <f t="shared" ref="P806" si="862">E806*F806</f>
        <v>1300.2206143500002</v>
      </c>
      <c r="Q806" s="272">
        <f t="shared" ref="Q806" si="863">SUM(O806:O809)</f>
        <v>4.4580000000000002</v>
      </c>
      <c r="R806" s="272">
        <f t="shared" ref="R806" si="864">Q806*1.02*1.05*$R$15</f>
        <v>5.2008824574000005</v>
      </c>
      <c r="S806" s="272">
        <f t="shared" ref="S806" si="865">F806*$S$18</f>
        <v>6.7016727837359893</v>
      </c>
      <c r="T806" s="272">
        <f t="shared" ref="T806" si="866">E806*S806</f>
        <v>1675.4181959339974</v>
      </c>
    </row>
    <row r="807" spans="1:20">
      <c r="A807" s="294"/>
      <c r="B807" s="295"/>
      <c r="C807" s="295"/>
      <c r="D807" s="295"/>
      <c r="E807" s="303"/>
      <c r="F807" s="341"/>
      <c r="G807" s="273"/>
      <c r="H807" s="347"/>
      <c r="I807" s="273"/>
      <c r="J807" s="347"/>
      <c r="K807" s="19"/>
      <c r="L807" s="19"/>
      <c r="M807" s="19"/>
      <c r="N807" s="74"/>
      <c r="O807" s="88">
        <f t="shared" si="840"/>
        <v>0</v>
      </c>
      <c r="P807" s="272"/>
      <c r="Q807" s="272"/>
      <c r="R807" s="272"/>
      <c r="S807" s="272"/>
      <c r="T807" s="272"/>
    </row>
    <row r="808" spans="1:20">
      <c r="A808" s="294"/>
      <c r="B808" s="295"/>
      <c r="C808" s="295"/>
      <c r="D808" s="295"/>
      <c r="E808" s="303"/>
      <c r="F808" s="341"/>
      <c r="G808" s="273"/>
      <c r="H808" s="347"/>
      <c r="I808" s="273"/>
      <c r="J808" s="347"/>
      <c r="K808" s="19"/>
      <c r="L808" s="19"/>
      <c r="M808" s="20"/>
      <c r="N808" s="74"/>
      <c r="O808" s="88">
        <f t="shared" si="840"/>
        <v>0</v>
      </c>
      <c r="P808" s="272"/>
      <c r="Q808" s="272"/>
      <c r="R808" s="272"/>
      <c r="S808" s="272"/>
      <c r="T808" s="272"/>
    </row>
    <row r="809" spans="1:20">
      <c r="A809" s="294"/>
      <c r="B809" s="295"/>
      <c r="C809" s="295"/>
      <c r="D809" s="295"/>
      <c r="E809" s="303"/>
      <c r="F809" s="342"/>
      <c r="G809" s="273"/>
      <c r="H809" s="348"/>
      <c r="I809" s="273"/>
      <c r="J809" s="348"/>
      <c r="K809" s="19"/>
      <c r="L809" s="19"/>
      <c r="M809" s="19"/>
      <c r="N809" s="74"/>
      <c r="O809" s="88">
        <f t="shared" si="840"/>
        <v>0</v>
      </c>
      <c r="P809" s="272"/>
      <c r="Q809" s="272"/>
      <c r="R809" s="272"/>
      <c r="S809" s="272"/>
      <c r="T809" s="272"/>
    </row>
    <row r="810" spans="1:20" ht="12.75" customHeight="1">
      <c r="A810" s="294">
        <v>7</v>
      </c>
      <c r="B810" s="295" t="s">
        <v>680</v>
      </c>
      <c r="C810" s="295" t="s">
        <v>2044</v>
      </c>
      <c r="D810" s="352" t="s">
        <v>1617</v>
      </c>
      <c r="E810" s="350">
        <v>140</v>
      </c>
      <c r="F810" s="340">
        <f t="shared" si="844"/>
        <v>3.1605098755000003</v>
      </c>
      <c r="G810" s="273">
        <v>1.1100000000000001</v>
      </c>
      <c r="H810" s="304">
        <f t="shared" si="845"/>
        <v>2.3406237000000001</v>
      </c>
      <c r="I810" s="273">
        <v>0.04</v>
      </c>
      <c r="J810" s="304">
        <f t="shared" si="846"/>
        <v>0.13740160000000001</v>
      </c>
      <c r="K810" s="19" t="s">
        <v>53</v>
      </c>
      <c r="L810" s="19" t="s">
        <v>36</v>
      </c>
      <c r="M810" s="19">
        <v>0.9</v>
      </c>
      <c r="N810" s="74">
        <v>0.65</v>
      </c>
      <c r="O810" s="88">
        <f t="shared" si="840"/>
        <v>0.58500000000000008</v>
      </c>
      <c r="P810" s="272">
        <f t="shared" ref="P810" si="867">E810*F810</f>
        <v>442.47138257000006</v>
      </c>
      <c r="Q810" s="272">
        <f t="shared" ref="Q810" si="868">SUM(O810:O813)</f>
        <v>0.58500000000000008</v>
      </c>
      <c r="R810" s="272">
        <f t="shared" ref="R810" si="869">Q810*1.02*1.05*$R$15</f>
        <v>0.68248457550000019</v>
      </c>
      <c r="S810" s="272">
        <f t="shared" ref="S810" si="870">F810*$S$18</f>
        <v>4.0725209978992147</v>
      </c>
      <c r="T810" s="272">
        <f t="shared" ref="T810" si="871">E810*S810</f>
        <v>570.15293970589005</v>
      </c>
    </row>
    <row r="811" spans="1:20">
      <c r="A811" s="294"/>
      <c r="B811" s="295"/>
      <c r="C811" s="295"/>
      <c r="D811" s="467"/>
      <c r="E811" s="350"/>
      <c r="F811" s="341"/>
      <c r="G811" s="273"/>
      <c r="H811" s="347"/>
      <c r="I811" s="273"/>
      <c r="J811" s="347"/>
      <c r="K811" s="19"/>
      <c r="L811" s="19"/>
      <c r="M811" s="19"/>
      <c r="N811" s="74"/>
      <c r="O811" s="88">
        <f t="shared" si="840"/>
        <v>0</v>
      </c>
      <c r="P811" s="272"/>
      <c r="Q811" s="272"/>
      <c r="R811" s="272"/>
      <c r="S811" s="272"/>
      <c r="T811" s="272"/>
    </row>
    <row r="812" spans="1:20">
      <c r="A812" s="294"/>
      <c r="B812" s="295"/>
      <c r="C812" s="295"/>
      <c r="D812" s="467"/>
      <c r="E812" s="350"/>
      <c r="F812" s="341"/>
      <c r="G812" s="273"/>
      <c r="H812" s="347"/>
      <c r="I812" s="273"/>
      <c r="J812" s="347"/>
      <c r="K812" s="19"/>
      <c r="L812" s="19"/>
      <c r="M812" s="89"/>
      <c r="N812" s="74"/>
      <c r="O812" s="88">
        <f t="shared" si="840"/>
        <v>0</v>
      </c>
      <c r="P812" s="272"/>
      <c r="Q812" s="272"/>
      <c r="R812" s="272"/>
      <c r="S812" s="272"/>
      <c r="T812" s="272"/>
    </row>
    <row r="813" spans="1:20" ht="28.5" customHeight="1">
      <c r="A813" s="294"/>
      <c r="B813" s="295"/>
      <c r="C813" s="295"/>
      <c r="D813" s="467"/>
      <c r="E813" s="350"/>
      <c r="F813" s="342"/>
      <c r="G813" s="273"/>
      <c r="H813" s="348"/>
      <c r="I813" s="273"/>
      <c r="J813" s="348"/>
      <c r="K813" s="19"/>
      <c r="L813" s="19"/>
      <c r="M813" s="19"/>
      <c r="N813" s="74"/>
      <c r="O813" s="88">
        <f t="shared" si="840"/>
        <v>0</v>
      </c>
      <c r="P813" s="272"/>
      <c r="Q813" s="272"/>
      <c r="R813" s="272"/>
      <c r="S813" s="272"/>
      <c r="T813" s="272"/>
    </row>
    <row r="814" spans="1:20" ht="12.75" customHeight="1">
      <c r="A814" s="294">
        <v>8</v>
      </c>
      <c r="B814" s="295" t="s">
        <v>277</v>
      </c>
      <c r="C814" s="295" t="s">
        <v>2045</v>
      </c>
      <c r="D814" s="352" t="s">
        <v>1617</v>
      </c>
      <c r="E814" s="350">
        <v>100</v>
      </c>
      <c r="F814" s="340">
        <f t="shared" si="844"/>
        <v>2.9709629219069997</v>
      </c>
      <c r="G814" s="273">
        <v>0.88</v>
      </c>
      <c r="H814" s="304">
        <f t="shared" si="845"/>
        <v>1.8556295999999999</v>
      </c>
      <c r="I814" s="273">
        <v>0.03</v>
      </c>
      <c r="J814" s="304">
        <f t="shared" si="846"/>
        <v>0.1030512</v>
      </c>
      <c r="K814" s="19" t="s">
        <v>53</v>
      </c>
      <c r="L814" s="19" t="s">
        <v>36</v>
      </c>
      <c r="M814" s="19">
        <v>0.93</v>
      </c>
      <c r="N814" s="74">
        <v>0.93300000000000005</v>
      </c>
      <c r="O814" s="88">
        <f t="shared" si="840"/>
        <v>0.86769000000000007</v>
      </c>
      <c r="P814" s="272">
        <f t="shared" ref="P814" si="872">E814*F814</f>
        <v>297.09629219069996</v>
      </c>
      <c r="Q814" s="272">
        <f t="shared" ref="Q814" si="873">SUM(O814:O817)</f>
        <v>0.86769000000000007</v>
      </c>
      <c r="R814" s="272">
        <f t="shared" ref="R814" si="874">Q814*1.02*1.05*$R$15</f>
        <v>1.012282121907</v>
      </c>
      <c r="S814" s="272">
        <f t="shared" ref="S814" si="875">F814*$S$18</f>
        <v>3.8282775121948074</v>
      </c>
      <c r="T814" s="272">
        <f t="shared" ref="T814" si="876">E814*S814</f>
        <v>382.82775121948072</v>
      </c>
    </row>
    <row r="815" spans="1:20">
      <c r="A815" s="294"/>
      <c r="B815" s="295"/>
      <c r="C815" s="295"/>
      <c r="D815" s="467"/>
      <c r="E815" s="350"/>
      <c r="F815" s="341"/>
      <c r="G815" s="273"/>
      <c r="H815" s="347"/>
      <c r="I815" s="273"/>
      <c r="J815" s="347"/>
      <c r="K815" s="19"/>
      <c r="L815" s="19"/>
      <c r="M815" s="19"/>
      <c r="N815" s="74"/>
      <c r="O815" s="88">
        <f t="shared" si="840"/>
        <v>0</v>
      </c>
      <c r="P815" s="272"/>
      <c r="Q815" s="272"/>
      <c r="R815" s="272"/>
      <c r="S815" s="272"/>
      <c r="T815" s="272"/>
    </row>
    <row r="816" spans="1:20">
      <c r="A816" s="294"/>
      <c r="B816" s="295"/>
      <c r="C816" s="295"/>
      <c r="D816" s="467"/>
      <c r="E816" s="350"/>
      <c r="F816" s="341"/>
      <c r="G816" s="273"/>
      <c r="H816" s="347"/>
      <c r="I816" s="273"/>
      <c r="J816" s="347"/>
      <c r="K816" s="19"/>
      <c r="L816" s="19"/>
      <c r="M816" s="89"/>
      <c r="N816" s="74"/>
      <c r="O816" s="88">
        <f t="shared" si="840"/>
        <v>0</v>
      </c>
      <c r="P816" s="272"/>
      <c r="Q816" s="272"/>
      <c r="R816" s="272"/>
      <c r="S816" s="272"/>
      <c r="T816" s="272"/>
    </row>
    <row r="817" spans="1:20" ht="39" customHeight="1">
      <c r="A817" s="294"/>
      <c r="B817" s="295"/>
      <c r="C817" s="295"/>
      <c r="D817" s="467"/>
      <c r="E817" s="350"/>
      <c r="F817" s="342"/>
      <c r="G817" s="273"/>
      <c r="H817" s="348"/>
      <c r="I817" s="273"/>
      <c r="J817" s="348"/>
      <c r="K817" s="19"/>
      <c r="L817" s="19"/>
      <c r="M817" s="19"/>
      <c r="N817" s="74"/>
      <c r="O817" s="88">
        <f t="shared" si="840"/>
        <v>0</v>
      </c>
      <c r="P817" s="272"/>
      <c r="Q817" s="272"/>
      <c r="R817" s="272"/>
      <c r="S817" s="272"/>
      <c r="T817" s="272"/>
    </row>
    <row r="818" spans="1:20" ht="12.75" customHeight="1">
      <c r="A818" s="294">
        <v>9</v>
      </c>
      <c r="B818" s="295" t="s">
        <v>160</v>
      </c>
      <c r="C818" s="295" t="s">
        <v>2046</v>
      </c>
      <c r="D818" s="352" t="s">
        <v>1617</v>
      </c>
      <c r="E818" s="350">
        <v>60</v>
      </c>
      <c r="F818" s="340">
        <f t="shared" si="844"/>
        <v>3.2231328879440002</v>
      </c>
      <c r="G818" s="273">
        <v>0.72</v>
      </c>
      <c r="H818" s="304">
        <f t="shared" si="845"/>
        <v>1.5182424000000001</v>
      </c>
      <c r="I818" s="273">
        <v>0.02</v>
      </c>
      <c r="J818" s="304">
        <f t="shared" si="846"/>
        <v>6.8700800000000006E-2</v>
      </c>
      <c r="K818" s="19" t="s">
        <v>53</v>
      </c>
      <c r="L818" s="19" t="s">
        <v>36</v>
      </c>
      <c r="M818" s="19">
        <v>0.94</v>
      </c>
      <c r="N818" s="74">
        <v>1.492</v>
      </c>
      <c r="O818" s="88">
        <f t="shared" si="840"/>
        <v>1.4024799999999999</v>
      </c>
      <c r="P818" s="272">
        <f t="shared" ref="P818" si="877">E818*F818</f>
        <v>193.38797327664003</v>
      </c>
      <c r="Q818" s="272">
        <f t="shared" ref="Q818" si="878">SUM(O818:O821)</f>
        <v>1.4024799999999999</v>
      </c>
      <c r="R818" s="272">
        <f t="shared" ref="R818" si="879">Q818*1.02*1.05*$R$15</f>
        <v>1.6361896879440001</v>
      </c>
      <c r="S818" s="272">
        <f t="shared" ref="S818" si="880">F818*$S$18</f>
        <v>4.1532147919945572</v>
      </c>
      <c r="T818" s="272">
        <f t="shared" ref="T818" si="881">E818*S818</f>
        <v>249.19288751967343</v>
      </c>
    </row>
    <row r="819" spans="1:20">
      <c r="A819" s="294"/>
      <c r="B819" s="295"/>
      <c r="C819" s="295"/>
      <c r="D819" s="467"/>
      <c r="E819" s="350"/>
      <c r="F819" s="341"/>
      <c r="G819" s="273"/>
      <c r="H819" s="347"/>
      <c r="I819" s="273"/>
      <c r="J819" s="347"/>
      <c r="K819" s="19"/>
      <c r="L819" s="19"/>
      <c r="M819" s="19"/>
      <c r="N819" s="74"/>
      <c r="O819" s="88">
        <f t="shared" si="840"/>
        <v>0</v>
      </c>
      <c r="P819" s="272"/>
      <c r="Q819" s="272"/>
      <c r="R819" s="272"/>
      <c r="S819" s="272"/>
      <c r="T819" s="272"/>
    </row>
    <row r="820" spans="1:20">
      <c r="A820" s="294"/>
      <c r="B820" s="295"/>
      <c r="C820" s="295"/>
      <c r="D820" s="467"/>
      <c r="E820" s="350"/>
      <c r="F820" s="341"/>
      <c r="G820" s="273"/>
      <c r="H820" s="347"/>
      <c r="I820" s="273"/>
      <c r="J820" s="347"/>
      <c r="K820" s="19"/>
      <c r="L820" s="19"/>
      <c r="M820" s="89"/>
      <c r="N820" s="74"/>
      <c r="O820" s="88">
        <f t="shared" si="840"/>
        <v>0</v>
      </c>
      <c r="P820" s="272"/>
      <c r="Q820" s="272"/>
      <c r="R820" s="272"/>
      <c r="S820" s="272"/>
      <c r="T820" s="272"/>
    </row>
    <row r="821" spans="1:20" ht="30.75" customHeight="1">
      <c r="A821" s="294"/>
      <c r="B821" s="295"/>
      <c r="C821" s="295"/>
      <c r="D821" s="467"/>
      <c r="E821" s="350"/>
      <c r="F821" s="342"/>
      <c r="G821" s="273"/>
      <c r="H821" s="348"/>
      <c r="I821" s="273"/>
      <c r="J821" s="348"/>
      <c r="K821" s="19"/>
      <c r="L821" s="19"/>
      <c r="M821" s="19"/>
      <c r="N821" s="74"/>
      <c r="O821" s="88">
        <f t="shared" si="840"/>
        <v>0</v>
      </c>
      <c r="P821" s="272"/>
      <c r="Q821" s="272"/>
      <c r="R821" s="272"/>
      <c r="S821" s="272"/>
      <c r="T821" s="272"/>
    </row>
    <row r="822" spans="1:20" ht="12.75" customHeight="1">
      <c r="A822" s="294">
        <v>10</v>
      </c>
      <c r="B822" s="295" t="s">
        <v>276</v>
      </c>
      <c r="C822" s="295" t="s">
        <v>2047</v>
      </c>
      <c r="D822" s="352" t="s">
        <v>1617</v>
      </c>
      <c r="E822" s="350">
        <v>8</v>
      </c>
      <c r="F822" s="340">
        <f t="shared" si="844"/>
        <v>5.611051157456</v>
      </c>
      <c r="G822" s="273">
        <v>0.96</v>
      </c>
      <c r="H822" s="304">
        <f t="shared" si="845"/>
        <v>2.0243232</v>
      </c>
      <c r="I822" s="273">
        <v>0.02</v>
      </c>
      <c r="J822" s="304">
        <f t="shared" si="846"/>
        <v>6.8700800000000006E-2</v>
      </c>
      <c r="K822" s="19" t="s">
        <v>53</v>
      </c>
      <c r="L822" s="19" t="s">
        <v>36</v>
      </c>
      <c r="M822" s="19">
        <v>0.94</v>
      </c>
      <c r="N822" s="74">
        <v>3.2080000000000002</v>
      </c>
      <c r="O822" s="88">
        <f t="shared" si="840"/>
        <v>3.01552</v>
      </c>
      <c r="P822" s="272">
        <f t="shared" ref="P822" si="882">E822*F822</f>
        <v>44.888409259648</v>
      </c>
      <c r="Q822" s="272">
        <f t="shared" ref="Q822" si="883">SUM(O822:O825)</f>
        <v>3.01552</v>
      </c>
      <c r="R822" s="272">
        <f t="shared" ref="R822" si="884">Q822*1.02*1.05*$R$15</f>
        <v>3.5180271574559998</v>
      </c>
      <c r="S822" s="272">
        <f t="shared" ref="S822" si="885">F822*$S$18</f>
        <v>7.2302016317576454</v>
      </c>
      <c r="T822" s="272">
        <f t="shared" ref="T822" si="886">E822*S822</f>
        <v>57.841613054061163</v>
      </c>
    </row>
    <row r="823" spans="1:20">
      <c r="A823" s="294"/>
      <c r="B823" s="295"/>
      <c r="C823" s="295"/>
      <c r="D823" s="467"/>
      <c r="E823" s="350"/>
      <c r="F823" s="341"/>
      <c r="G823" s="273"/>
      <c r="H823" s="347"/>
      <c r="I823" s="273"/>
      <c r="J823" s="347"/>
      <c r="K823" s="19"/>
      <c r="L823" s="19"/>
      <c r="M823" s="19"/>
      <c r="N823" s="74"/>
      <c r="O823" s="88">
        <f t="shared" si="840"/>
        <v>0</v>
      </c>
      <c r="P823" s="272"/>
      <c r="Q823" s="272"/>
      <c r="R823" s="272"/>
      <c r="S823" s="272"/>
      <c r="T823" s="272"/>
    </row>
    <row r="824" spans="1:20">
      <c r="A824" s="294"/>
      <c r="B824" s="295"/>
      <c r="C824" s="295"/>
      <c r="D824" s="467"/>
      <c r="E824" s="350"/>
      <c r="F824" s="341"/>
      <c r="G824" s="273"/>
      <c r="H824" s="347"/>
      <c r="I824" s="273"/>
      <c r="J824" s="347"/>
      <c r="K824" s="19"/>
      <c r="L824" s="19"/>
      <c r="M824" s="89"/>
      <c r="N824" s="74"/>
      <c r="O824" s="88">
        <f t="shared" si="840"/>
        <v>0</v>
      </c>
      <c r="P824" s="272"/>
      <c r="Q824" s="272"/>
      <c r="R824" s="272"/>
      <c r="S824" s="272"/>
      <c r="T824" s="272"/>
    </row>
    <row r="825" spans="1:20" ht="30" customHeight="1">
      <c r="A825" s="294"/>
      <c r="B825" s="295"/>
      <c r="C825" s="295"/>
      <c r="D825" s="467"/>
      <c r="E825" s="350"/>
      <c r="F825" s="342"/>
      <c r="G825" s="273"/>
      <c r="H825" s="348"/>
      <c r="I825" s="273"/>
      <c r="J825" s="348"/>
      <c r="K825" s="19"/>
      <c r="L825" s="19"/>
      <c r="M825" s="19"/>
      <c r="N825" s="74"/>
      <c r="O825" s="88">
        <f t="shared" si="840"/>
        <v>0</v>
      </c>
      <c r="P825" s="272"/>
      <c r="Q825" s="272"/>
      <c r="R825" s="272"/>
      <c r="S825" s="272"/>
      <c r="T825" s="272"/>
    </row>
    <row r="826" spans="1:20" ht="12.75" customHeight="1">
      <c r="A826" s="294">
        <v>11</v>
      </c>
      <c r="B826" s="352" t="s">
        <v>50</v>
      </c>
      <c r="C826" s="295" t="s">
        <v>2048</v>
      </c>
      <c r="D826" s="667" t="s">
        <v>1619</v>
      </c>
      <c r="E826" s="303">
        <v>30</v>
      </c>
      <c r="F826" s="340">
        <f t="shared" si="844"/>
        <v>8.39981016E-2</v>
      </c>
      <c r="G826" s="271"/>
      <c r="H826" s="304">
        <f t="shared" si="845"/>
        <v>0</v>
      </c>
      <c r="I826" s="273"/>
      <c r="J826" s="304">
        <f t="shared" si="846"/>
        <v>0</v>
      </c>
      <c r="K826" s="19" t="s">
        <v>1877</v>
      </c>
      <c r="L826" s="19" t="s">
        <v>31</v>
      </c>
      <c r="M826" s="19">
        <v>1</v>
      </c>
      <c r="N826" s="74">
        <v>7.1999999999999995E-2</v>
      </c>
      <c r="O826" s="88">
        <f t="shared" si="840"/>
        <v>7.1999999999999995E-2</v>
      </c>
      <c r="P826" s="272">
        <f t="shared" ref="P826" si="887">E826*F826</f>
        <v>2.519943048</v>
      </c>
      <c r="Q826" s="272">
        <f t="shared" ref="Q826" si="888">SUM(O826:O829)</f>
        <v>7.1999999999999995E-2</v>
      </c>
      <c r="R826" s="272">
        <f t="shared" ref="R826" si="889">Q826*1.02*1.05*$R$15</f>
        <v>8.39981016E-2</v>
      </c>
      <c r="S826" s="272">
        <f t="shared" ref="S826" si="890">F826*$S$18</f>
        <v>0.10823697631875082</v>
      </c>
      <c r="T826" s="272">
        <f t="shared" ref="T826" si="891">E826*S826</f>
        <v>3.2471092895625246</v>
      </c>
    </row>
    <row r="827" spans="1:20">
      <c r="A827" s="294"/>
      <c r="B827" s="352"/>
      <c r="C827" s="295"/>
      <c r="D827" s="341"/>
      <c r="E827" s="303"/>
      <c r="F827" s="341"/>
      <c r="G827" s="271"/>
      <c r="H827" s="347"/>
      <c r="I827" s="273"/>
      <c r="J827" s="347"/>
      <c r="K827" s="19"/>
      <c r="L827" s="19"/>
      <c r="M827" s="19"/>
      <c r="N827" s="74"/>
      <c r="O827" s="88">
        <f t="shared" si="840"/>
        <v>0</v>
      </c>
      <c r="P827" s="272"/>
      <c r="Q827" s="272"/>
      <c r="R827" s="272"/>
      <c r="S827" s="272"/>
      <c r="T827" s="272"/>
    </row>
    <row r="828" spans="1:20">
      <c r="A828" s="294"/>
      <c r="B828" s="352"/>
      <c r="C828" s="295"/>
      <c r="D828" s="341"/>
      <c r="E828" s="303"/>
      <c r="F828" s="341"/>
      <c r="G828" s="271"/>
      <c r="H828" s="347"/>
      <c r="I828" s="273"/>
      <c r="J828" s="347"/>
      <c r="K828" s="19"/>
      <c r="L828" s="19"/>
      <c r="M828" s="20"/>
      <c r="N828" s="74"/>
      <c r="O828" s="88">
        <f t="shared" si="840"/>
        <v>0</v>
      </c>
      <c r="P828" s="272"/>
      <c r="Q828" s="272"/>
      <c r="R828" s="272"/>
      <c r="S828" s="272"/>
      <c r="T828" s="272"/>
    </row>
    <row r="829" spans="1:20">
      <c r="A829" s="294"/>
      <c r="B829" s="352"/>
      <c r="C829" s="295"/>
      <c r="D829" s="342"/>
      <c r="E829" s="303"/>
      <c r="F829" s="342"/>
      <c r="G829" s="271"/>
      <c r="H829" s="348"/>
      <c r="I829" s="273"/>
      <c r="J829" s="348"/>
      <c r="K829" s="19"/>
      <c r="L829" s="19"/>
      <c r="M829" s="19"/>
      <c r="N829" s="74"/>
      <c r="O829" s="88">
        <f t="shared" si="840"/>
        <v>0</v>
      </c>
      <c r="P829" s="272"/>
      <c r="Q829" s="272"/>
      <c r="R829" s="272"/>
      <c r="S829" s="272"/>
      <c r="T829" s="272"/>
    </row>
    <row r="830" spans="1:20" ht="12.75" customHeight="1">
      <c r="A830" s="294">
        <v>12</v>
      </c>
      <c r="B830" s="352" t="s">
        <v>50</v>
      </c>
      <c r="C830" s="295" t="s">
        <v>2049</v>
      </c>
      <c r="D830" s="667" t="s">
        <v>1619</v>
      </c>
      <c r="E830" s="303">
        <v>6</v>
      </c>
      <c r="F830" s="340">
        <f t="shared" si="844"/>
        <v>8.39981016E-2</v>
      </c>
      <c r="G830" s="271"/>
      <c r="H830" s="304">
        <f t="shared" si="845"/>
        <v>0</v>
      </c>
      <c r="I830" s="273"/>
      <c r="J830" s="304">
        <f t="shared" si="846"/>
        <v>0</v>
      </c>
      <c r="K830" s="19" t="s">
        <v>1877</v>
      </c>
      <c r="L830" s="19" t="s">
        <v>31</v>
      </c>
      <c r="M830" s="19">
        <v>1</v>
      </c>
      <c r="N830" s="74">
        <v>7.1999999999999995E-2</v>
      </c>
      <c r="O830" s="88">
        <f t="shared" si="840"/>
        <v>7.1999999999999995E-2</v>
      </c>
      <c r="P830" s="272">
        <f t="shared" ref="P830" si="892">E830*F830</f>
        <v>0.50398860960000003</v>
      </c>
      <c r="Q830" s="272">
        <f t="shared" ref="Q830" si="893">SUM(O830:O833)</f>
        <v>7.1999999999999995E-2</v>
      </c>
      <c r="R830" s="272">
        <f t="shared" ref="R830" si="894">Q830*1.02*1.05*$R$15</f>
        <v>8.39981016E-2</v>
      </c>
      <c r="S830" s="272">
        <f t="shared" ref="S830" si="895">F830*$S$18</f>
        <v>0.10823697631875082</v>
      </c>
      <c r="T830" s="272">
        <f t="shared" ref="T830" si="896">E830*S830</f>
        <v>0.64942185791250484</v>
      </c>
    </row>
    <row r="831" spans="1:20">
      <c r="A831" s="294"/>
      <c r="B831" s="352"/>
      <c r="C831" s="295"/>
      <c r="D831" s="341"/>
      <c r="E831" s="303"/>
      <c r="F831" s="341"/>
      <c r="G831" s="271"/>
      <c r="H831" s="347"/>
      <c r="I831" s="273"/>
      <c r="J831" s="347"/>
      <c r="K831" s="19"/>
      <c r="L831" s="19"/>
      <c r="M831" s="19"/>
      <c r="N831" s="74"/>
      <c r="O831" s="88">
        <f t="shared" si="840"/>
        <v>0</v>
      </c>
      <c r="P831" s="272"/>
      <c r="Q831" s="272"/>
      <c r="R831" s="272"/>
      <c r="S831" s="272"/>
      <c r="T831" s="272"/>
    </row>
    <row r="832" spans="1:20">
      <c r="A832" s="294"/>
      <c r="B832" s="352"/>
      <c r="C832" s="295"/>
      <c r="D832" s="341"/>
      <c r="E832" s="303"/>
      <c r="F832" s="341"/>
      <c r="G832" s="271"/>
      <c r="H832" s="347"/>
      <c r="I832" s="273"/>
      <c r="J832" s="347"/>
      <c r="K832" s="19"/>
      <c r="L832" s="19"/>
      <c r="M832" s="20"/>
      <c r="N832" s="74"/>
      <c r="O832" s="88">
        <f t="shared" si="840"/>
        <v>0</v>
      </c>
      <c r="P832" s="272"/>
      <c r="Q832" s="272"/>
      <c r="R832" s="272"/>
      <c r="S832" s="272"/>
      <c r="T832" s="272"/>
    </row>
    <row r="833" spans="1:20">
      <c r="A833" s="294"/>
      <c r="B833" s="352"/>
      <c r="C833" s="295"/>
      <c r="D833" s="342"/>
      <c r="E833" s="303"/>
      <c r="F833" s="342"/>
      <c r="G833" s="271"/>
      <c r="H833" s="348"/>
      <c r="I833" s="273"/>
      <c r="J833" s="348"/>
      <c r="K833" s="19"/>
      <c r="L833" s="19"/>
      <c r="M833" s="19"/>
      <c r="N833" s="74"/>
      <c r="O833" s="88">
        <f t="shared" si="840"/>
        <v>0</v>
      </c>
      <c r="P833" s="272"/>
      <c r="Q833" s="272"/>
      <c r="R833" s="272"/>
      <c r="S833" s="272"/>
      <c r="T833" s="272"/>
    </row>
    <row r="834" spans="1:20" ht="12.75" customHeight="1">
      <c r="A834" s="294">
        <v>13</v>
      </c>
      <c r="B834" s="352" t="s">
        <v>50</v>
      </c>
      <c r="C834" s="295" t="s">
        <v>2050</v>
      </c>
      <c r="D834" s="667" t="s">
        <v>1619</v>
      </c>
      <c r="E834" s="303">
        <v>6</v>
      </c>
      <c r="F834" s="340">
        <f t="shared" si="844"/>
        <v>0.14932995840000002</v>
      </c>
      <c r="G834" s="271"/>
      <c r="H834" s="304">
        <f t="shared" si="845"/>
        <v>0</v>
      </c>
      <c r="I834" s="273"/>
      <c r="J834" s="304">
        <f t="shared" si="846"/>
        <v>0</v>
      </c>
      <c r="K834" s="19" t="s">
        <v>1877</v>
      </c>
      <c r="L834" s="19" t="s">
        <v>31</v>
      </c>
      <c r="M834" s="19">
        <v>1</v>
      </c>
      <c r="N834" s="74">
        <v>0.128</v>
      </c>
      <c r="O834" s="88">
        <f t="shared" si="840"/>
        <v>0.128</v>
      </c>
      <c r="P834" s="272">
        <f t="shared" ref="P834" si="897">E834*F834</f>
        <v>0.89597975040000011</v>
      </c>
      <c r="Q834" s="272">
        <f t="shared" ref="Q834" si="898">SUM(O834:O837)</f>
        <v>0.128</v>
      </c>
      <c r="R834" s="272">
        <f t="shared" ref="R834" si="899">Q834*1.02*1.05*$R$15</f>
        <v>0.14932995840000002</v>
      </c>
      <c r="S834" s="272">
        <f t="shared" ref="S834" si="900">F834*$S$18</f>
        <v>0.19242129123333482</v>
      </c>
      <c r="T834" s="272">
        <f t="shared" ref="T834" si="901">E834*S834</f>
        <v>1.1545277474000089</v>
      </c>
    </row>
    <row r="835" spans="1:20">
      <c r="A835" s="294"/>
      <c r="B835" s="352"/>
      <c r="C835" s="295"/>
      <c r="D835" s="341"/>
      <c r="E835" s="303"/>
      <c r="F835" s="341"/>
      <c r="G835" s="271"/>
      <c r="H835" s="347"/>
      <c r="I835" s="273"/>
      <c r="J835" s="347"/>
      <c r="K835" s="19"/>
      <c r="L835" s="19"/>
      <c r="M835" s="19"/>
      <c r="N835" s="74"/>
      <c r="O835" s="88">
        <f t="shared" si="840"/>
        <v>0</v>
      </c>
      <c r="P835" s="272"/>
      <c r="Q835" s="272"/>
      <c r="R835" s="272"/>
      <c r="S835" s="272"/>
      <c r="T835" s="272"/>
    </row>
    <row r="836" spans="1:20">
      <c r="A836" s="294"/>
      <c r="B836" s="352"/>
      <c r="C836" s="295"/>
      <c r="D836" s="341"/>
      <c r="E836" s="303"/>
      <c r="F836" s="341"/>
      <c r="G836" s="271"/>
      <c r="H836" s="347"/>
      <c r="I836" s="273"/>
      <c r="J836" s="347"/>
      <c r="K836" s="19"/>
      <c r="L836" s="19"/>
      <c r="M836" s="20"/>
      <c r="N836" s="74"/>
      <c r="O836" s="88">
        <f t="shared" si="840"/>
        <v>0</v>
      </c>
      <c r="P836" s="272"/>
      <c r="Q836" s="272"/>
      <c r="R836" s="272"/>
      <c r="S836" s="272"/>
      <c r="T836" s="272"/>
    </row>
    <row r="837" spans="1:20">
      <c r="A837" s="294"/>
      <c r="B837" s="352"/>
      <c r="C837" s="295"/>
      <c r="D837" s="342"/>
      <c r="E837" s="303"/>
      <c r="F837" s="342"/>
      <c r="G837" s="271"/>
      <c r="H837" s="348"/>
      <c r="I837" s="273"/>
      <c r="J837" s="348"/>
      <c r="K837" s="19"/>
      <c r="L837" s="19"/>
      <c r="M837" s="19"/>
      <c r="N837" s="74"/>
      <c r="O837" s="88">
        <f t="shared" si="840"/>
        <v>0</v>
      </c>
      <c r="P837" s="272"/>
      <c r="Q837" s="272"/>
      <c r="R837" s="272"/>
      <c r="S837" s="272"/>
      <c r="T837" s="272"/>
    </row>
    <row r="838" spans="1:20">
      <c r="A838" s="294">
        <v>14</v>
      </c>
      <c r="B838" s="352" t="s">
        <v>50</v>
      </c>
      <c r="C838" s="295" t="s">
        <v>2051</v>
      </c>
      <c r="D838" s="667" t="s">
        <v>1619</v>
      </c>
      <c r="E838" s="294">
        <v>60</v>
      </c>
      <c r="F838" s="340">
        <f t="shared" si="844"/>
        <v>6.5331856800000004E-2</v>
      </c>
      <c r="G838" s="353"/>
      <c r="H838" s="304">
        <f t="shared" si="845"/>
        <v>0</v>
      </c>
      <c r="I838" s="346"/>
      <c r="J838" s="304">
        <f t="shared" si="846"/>
        <v>0</v>
      </c>
      <c r="K838" s="19" t="s">
        <v>247</v>
      </c>
      <c r="L838" s="19" t="s">
        <v>31</v>
      </c>
      <c r="M838" s="19">
        <v>1</v>
      </c>
      <c r="N838" s="74">
        <v>5.6000000000000001E-2</v>
      </c>
      <c r="O838" s="88">
        <f t="shared" si="840"/>
        <v>5.6000000000000001E-2</v>
      </c>
      <c r="P838" s="272">
        <f t="shared" ref="P838" si="902">E838*F838</f>
        <v>3.9199114080000004</v>
      </c>
      <c r="Q838" s="272">
        <f t="shared" ref="Q838" si="903">SUM(O838:O841)</f>
        <v>5.6000000000000001E-2</v>
      </c>
      <c r="R838" s="272">
        <f t="shared" ref="R838" si="904">Q838*1.02*1.05*$R$15</f>
        <v>6.5331856800000004E-2</v>
      </c>
      <c r="S838" s="272">
        <f t="shared" ref="S838" si="905">F838*$S$18</f>
        <v>8.4184314914583974E-2</v>
      </c>
      <c r="T838" s="272">
        <f t="shared" ref="T838" si="906">E838*S838</f>
        <v>5.0510588948750383</v>
      </c>
    </row>
    <row r="839" spans="1:20">
      <c r="A839" s="294"/>
      <c r="B839" s="352"/>
      <c r="C839" s="295"/>
      <c r="D839" s="341"/>
      <c r="E839" s="294"/>
      <c r="F839" s="341"/>
      <c r="G839" s="353"/>
      <c r="H839" s="347"/>
      <c r="I839" s="346"/>
      <c r="J839" s="347"/>
      <c r="K839" s="19"/>
      <c r="L839" s="19"/>
      <c r="M839" s="19"/>
      <c r="N839" s="74"/>
      <c r="O839" s="88">
        <f t="shared" si="840"/>
        <v>0</v>
      </c>
      <c r="P839" s="272"/>
      <c r="Q839" s="272"/>
      <c r="R839" s="272"/>
      <c r="S839" s="272"/>
      <c r="T839" s="272"/>
    </row>
    <row r="840" spans="1:20">
      <c r="A840" s="294"/>
      <c r="B840" s="352"/>
      <c r="C840" s="295"/>
      <c r="D840" s="341"/>
      <c r="E840" s="294"/>
      <c r="F840" s="341"/>
      <c r="G840" s="353"/>
      <c r="H840" s="347"/>
      <c r="I840" s="346"/>
      <c r="J840" s="347"/>
      <c r="K840" s="19"/>
      <c r="L840" s="19"/>
      <c r="M840" s="105"/>
      <c r="N840" s="74"/>
      <c r="O840" s="88">
        <f t="shared" si="840"/>
        <v>0</v>
      </c>
      <c r="P840" s="272"/>
      <c r="Q840" s="272"/>
      <c r="R840" s="272"/>
      <c r="S840" s="272"/>
      <c r="T840" s="272"/>
    </row>
    <row r="841" spans="1:20">
      <c r="A841" s="294"/>
      <c r="B841" s="352"/>
      <c r="C841" s="295"/>
      <c r="D841" s="342"/>
      <c r="E841" s="294"/>
      <c r="F841" s="342"/>
      <c r="G841" s="353"/>
      <c r="H841" s="348"/>
      <c r="I841" s="346"/>
      <c r="J841" s="348"/>
      <c r="K841" s="19"/>
      <c r="L841" s="19"/>
      <c r="M841" s="19"/>
      <c r="N841" s="74"/>
      <c r="O841" s="88">
        <f t="shared" si="840"/>
        <v>0</v>
      </c>
      <c r="P841" s="272"/>
      <c r="Q841" s="272"/>
      <c r="R841" s="272"/>
      <c r="S841" s="272"/>
      <c r="T841" s="272"/>
    </row>
    <row r="842" spans="1:20">
      <c r="A842" s="294">
        <v>15</v>
      </c>
      <c r="B842" s="352" t="s">
        <v>50</v>
      </c>
      <c r="C842" s="295" t="s">
        <v>2052</v>
      </c>
      <c r="D842" s="667" t="s">
        <v>1619</v>
      </c>
      <c r="E842" s="294">
        <v>30</v>
      </c>
      <c r="F842" s="340">
        <f t="shared" si="844"/>
        <v>0.13066371360000001</v>
      </c>
      <c r="G842" s="353"/>
      <c r="H842" s="304">
        <f t="shared" si="845"/>
        <v>0</v>
      </c>
      <c r="I842" s="346"/>
      <c r="J842" s="304">
        <f t="shared" si="846"/>
        <v>0</v>
      </c>
      <c r="K842" s="19" t="s">
        <v>247</v>
      </c>
      <c r="L842" s="19" t="s">
        <v>31</v>
      </c>
      <c r="M842" s="19">
        <v>1</v>
      </c>
      <c r="N842" s="74">
        <v>0.112</v>
      </c>
      <c r="O842" s="88">
        <f t="shared" si="840"/>
        <v>0.112</v>
      </c>
      <c r="P842" s="272">
        <f t="shared" ref="P842" si="907">E842*F842</f>
        <v>3.9199114080000004</v>
      </c>
      <c r="Q842" s="272">
        <f t="shared" ref="Q842" si="908">SUM(O842:O845)</f>
        <v>0.112</v>
      </c>
      <c r="R842" s="272">
        <f t="shared" ref="R842" si="909">Q842*1.02*1.05*$R$15</f>
        <v>0.13066371360000001</v>
      </c>
      <c r="S842" s="272">
        <f t="shared" ref="S842" si="910">F842*$S$18</f>
        <v>0.16836862982916795</v>
      </c>
      <c r="T842" s="272">
        <f t="shared" ref="T842" si="911">E842*S842</f>
        <v>5.0510588948750383</v>
      </c>
    </row>
    <row r="843" spans="1:20">
      <c r="A843" s="294"/>
      <c r="B843" s="352"/>
      <c r="C843" s="295"/>
      <c r="D843" s="341"/>
      <c r="E843" s="294"/>
      <c r="F843" s="341"/>
      <c r="G843" s="353"/>
      <c r="H843" s="347"/>
      <c r="I843" s="346"/>
      <c r="J843" s="347"/>
      <c r="K843" s="19"/>
      <c r="L843" s="19"/>
      <c r="M843" s="19"/>
      <c r="N843" s="74"/>
      <c r="O843" s="88">
        <f t="shared" si="840"/>
        <v>0</v>
      </c>
      <c r="P843" s="272"/>
      <c r="Q843" s="272"/>
      <c r="R843" s="272"/>
      <c r="S843" s="272"/>
      <c r="T843" s="272"/>
    </row>
    <row r="844" spans="1:20">
      <c r="A844" s="294"/>
      <c r="B844" s="352"/>
      <c r="C844" s="295"/>
      <c r="D844" s="341"/>
      <c r="E844" s="294"/>
      <c r="F844" s="341"/>
      <c r="G844" s="353"/>
      <c r="H844" s="347"/>
      <c r="I844" s="346"/>
      <c r="J844" s="347"/>
      <c r="K844" s="19"/>
      <c r="L844" s="19"/>
      <c r="M844" s="105"/>
      <c r="N844" s="74"/>
      <c r="O844" s="88">
        <f t="shared" si="840"/>
        <v>0</v>
      </c>
      <c r="P844" s="272"/>
      <c r="Q844" s="272"/>
      <c r="R844" s="272"/>
      <c r="S844" s="272"/>
      <c r="T844" s="272"/>
    </row>
    <row r="845" spans="1:20">
      <c r="A845" s="294"/>
      <c r="B845" s="352"/>
      <c r="C845" s="295"/>
      <c r="D845" s="342"/>
      <c r="E845" s="294"/>
      <c r="F845" s="342"/>
      <c r="G845" s="353"/>
      <c r="H845" s="348"/>
      <c r="I845" s="346"/>
      <c r="J845" s="348"/>
      <c r="K845" s="19"/>
      <c r="L845" s="19"/>
      <c r="M845" s="19"/>
      <c r="N845" s="74"/>
      <c r="O845" s="88">
        <f t="shared" si="840"/>
        <v>0</v>
      </c>
      <c r="P845" s="272"/>
      <c r="Q845" s="272"/>
      <c r="R845" s="272"/>
      <c r="S845" s="272"/>
      <c r="T845" s="272"/>
    </row>
    <row r="846" spans="1:20">
      <c r="A846" s="294">
        <v>16</v>
      </c>
      <c r="B846" s="352" t="s">
        <v>50</v>
      </c>
      <c r="C846" s="295" t="s">
        <v>2053</v>
      </c>
      <c r="D846" s="667" t="s">
        <v>1619</v>
      </c>
      <c r="E846" s="294">
        <v>20</v>
      </c>
      <c r="F846" s="340">
        <f t="shared" si="844"/>
        <v>0.19599557040000001</v>
      </c>
      <c r="G846" s="353"/>
      <c r="H846" s="304">
        <f t="shared" si="845"/>
        <v>0</v>
      </c>
      <c r="I846" s="346"/>
      <c r="J846" s="304">
        <f t="shared" si="846"/>
        <v>0</v>
      </c>
      <c r="K846" s="19" t="s">
        <v>247</v>
      </c>
      <c r="L846" s="19" t="s">
        <v>31</v>
      </c>
      <c r="M846" s="19">
        <v>1</v>
      </c>
      <c r="N846" s="74">
        <v>0.16800000000000001</v>
      </c>
      <c r="O846" s="88">
        <f t="shared" si="840"/>
        <v>0.16800000000000001</v>
      </c>
      <c r="P846" s="272">
        <f t="shared" ref="P846" si="912">E846*F846</f>
        <v>3.9199114080000004</v>
      </c>
      <c r="Q846" s="272">
        <f t="shared" ref="Q846" si="913">SUM(O846:O849)</f>
        <v>0.16800000000000001</v>
      </c>
      <c r="R846" s="272">
        <f t="shared" ref="R846" si="914">Q846*1.02*1.05*$R$15</f>
        <v>0.19599557040000001</v>
      </c>
      <c r="S846" s="272">
        <f t="shared" ref="S846" si="915">F846*$S$18</f>
        <v>0.25255294474375195</v>
      </c>
      <c r="T846" s="272">
        <f t="shared" ref="T846" si="916">E846*S846</f>
        <v>5.0510588948750392</v>
      </c>
    </row>
    <row r="847" spans="1:20">
      <c r="A847" s="294"/>
      <c r="B847" s="352"/>
      <c r="C847" s="295"/>
      <c r="D847" s="341"/>
      <c r="E847" s="294"/>
      <c r="F847" s="341"/>
      <c r="G847" s="353"/>
      <c r="H847" s="347"/>
      <c r="I847" s="346"/>
      <c r="J847" s="347"/>
      <c r="K847" s="19"/>
      <c r="L847" s="19"/>
      <c r="M847" s="19"/>
      <c r="N847" s="74"/>
      <c r="O847" s="88">
        <f t="shared" si="840"/>
        <v>0</v>
      </c>
      <c r="P847" s="272"/>
      <c r="Q847" s="272"/>
      <c r="R847" s="272"/>
      <c r="S847" s="272"/>
      <c r="T847" s="272"/>
    </row>
    <row r="848" spans="1:20">
      <c r="A848" s="294"/>
      <c r="B848" s="352"/>
      <c r="C848" s="295"/>
      <c r="D848" s="341"/>
      <c r="E848" s="294"/>
      <c r="F848" s="341"/>
      <c r="G848" s="353"/>
      <c r="H848" s="347"/>
      <c r="I848" s="346"/>
      <c r="J848" s="347"/>
      <c r="K848" s="19"/>
      <c r="L848" s="19"/>
      <c r="M848" s="105"/>
      <c r="N848" s="74"/>
      <c r="O848" s="88">
        <f t="shared" si="840"/>
        <v>0</v>
      </c>
      <c r="P848" s="272"/>
      <c r="Q848" s="272"/>
      <c r="R848" s="272"/>
      <c r="S848" s="272"/>
      <c r="T848" s="272"/>
    </row>
    <row r="849" spans="1:20">
      <c r="A849" s="294"/>
      <c r="B849" s="352"/>
      <c r="C849" s="295"/>
      <c r="D849" s="342"/>
      <c r="E849" s="294"/>
      <c r="F849" s="342"/>
      <c r="G849" s="353"/>
      <c r="H849" s="348"/>
      <c r="I849" s="346"/>
      <c r="J849" s="348"/>
      <c r="K849" s="19"/>
      <c r="L849" s="19"/>
      <c r="M849" s="19"/>
      <c r="N849" s="74"/>
      <c r="O849" s="88">
        <f t="shared" si="840"/>
        <v>0</v>
      </c>
      <c r="P849" s="272"/>
      <c r="Q849" s="272"/>
      <c r="R849" s="272"/>
      <c r="S849" s="272"/>
      <c r="T849" s="272"/>
    </row>
    <row r="850" spans="1:20">
      <c r="A850" s="294">
        <v>17</v>
      </c>
      <c r="B850" s="352" t="s">
        <v>50</v>
      </c>
      <c r="C850" s="295" t="s">
        <v>2054</v>
      </c>
      <c r="D850" s="667" t="s">
        <v>1619</v>
      </c>
      <c r="E850" s="294">
        <v>12</v>
      </c>
      <c r="F850" s="340">
        <f t="shared" si="844"/>
        <v>0.51332173199999998</v>
      </c>
      <c r="G850" s="353"/>
      <c r="H850" s="304">
        <f t="shared" si="845"/>
        <v>0</v>
      </c>
      <c r="I850" s="346"/>
      <c r="J850" s="304">
        <f t="shared" si="846"/>
        <v>0</v>
      </c>
      <c r="K850" s="19" t="s">
        <v>247</v>
      </c>
      <c r="L850" s="19" t="s">
        <v>31</v>
      </c>
      <c r="M850" s="19">
        <v>1</v>
      </c>
      <c r="N850" s="74">
        <v>0.44</v>
      </c>
      <c r="O850" s="88">
        <f t="shared" ref="O850:O913" si="917">M850*N850</f>
        <v>0.44</v>
      </c>
      <c r="P850" s="272">
        <f t="shared" ref="P850" si="918">E850*F850</f>
        <v>6.1598607839999993</v>
      </c>
      <c r="Q850" s="272">
        <f t="shared" ref="Q850" si="919">SUM(O850:O853)</f>
        <v>0.44</v>
      </c>
      <c r="R850" s="272">
        <f t="shared" ref="R850" si="920">Q850*1.02*1.05*$R$15</f>
        <v>0.51332173199999998</v>
      </c>
      <c r="S850" s="272">
        <f t="shared" ref="S850" si="921">F850*$S$18</f>
        <v>0.66144818861458832</v>
      </c>
      <c r="T850" s="272">
        <f t="shared" ref="T850" si="922">E850*S850</f>
        <v>7.9373782633750594</v>
      </c>
    </row>
    <row r="851" spans="1:20">
      <c r="A851" s="294"/>
      <c r="B851" s="352"/>
      <c r="C851" s="295"/>
      <c r="D851" s="341"/>
      <c r="E851" s="294"/>
      <c r="F851" s="341"/>
      <c r="G851" s="353"/>
      <c r="H851" s="347"/>
      <c r="I851" s="346"/>
      <c r="J851" s="347"/>
      <c r="K851" s="19"/>
      <c r="L851" s="19"/>
      <c r="M851" s="19"/>
      <c r="N851" s="74"/>
      <c r="O851" s="88">
        <f t="shared" si="917"/>
        <v>0</v>
      </c>
      <c r="P851" s="272"/>
      <c r="Q851" s="272"/>
      <c r="R851" s="272"/>
      <c r="S851" s="272"/>
      <c r="T851" s="272"/>
    </row>
    <row r="852" spans="1:20">
      <c r="A852" s="294"/>
      <c r="B852" s="352"/>
      <c r="C852" s="295"/>
      <c r="D852" s="341"/>
      <c r="E852" s="294"/>
      <c r="F852" s="341"/>
      <c r="G852" s="353"/>
      <c r="H852" s="347"/>
      <c r="I852" s="346"/>
      <c r="J852" s="347"/>
      <c r="K852" s="19"/>
      <c r="L852" s="19"/>
      <c r="M852" s="105"/>
      <c r="N852" s="74"/>
      <c r="O852" s="88">
        <f t="shared" si="917"/>
        <v>0</v>
      </c>
      <c r="P852" s="272"/>
      <c r="Q852" s="272"/>
      <c r="R852" s="272"/>
      <c r="S852" s="272"/>
      <c r="T852" s="272"/>
    </row>
    <row r="853" spans="1:20">
      <c r="A853" s="294"/>
      <c r="B853" s="352"/>
      <c r="C853" s="295"/>
      <c r="D853" s="342"/>
      <c r="E853" s="294"/>
      <c r="F853" s="342"/>
      <c r="G853" s="353"/>
      <c r="H853" s="348"/>
      <c r="I853" s="346"/>
      <c r="J853" s="348"/>
      <c r="K853" s="19"/>
      <c r="L853" s="19"/>
      <c r="M853" s="19"/>
      <c r="N853" s="74"/>
      <c r="O853" s="88">
        <f t="shared" si="917"/>
        <v>0</v>
      </c>
      <c r="P853" s="272"/>
      <c r="Q853" s="272"/>
      <c r="R853" s="272"/>
      <c r="S853" s="272"/>
      <c r="T853" s="272"/>
    </row>
    <row r="854" spans="1:20">
      <c r="A854" s="294">
        <v>18</v>
      </c>
      <c r="B854" s="352" t="s">
        <v>50</v>
      </c>
      <c r="C854" s="295" t="s">
        <v>2055</v>
      </c>
      <c r="D854" s="667" t="s">
        <v>1619</v>
      </c>
      <c r="E854" s="294">
        <v>160</v>
      </c>
      <c r="F854" s="340">
        <f t="shared" ref="F854:F914" si="923">H854+J854+R854</f>
        <v>6.5331856800000004E-2</v>
      </c>
      <c r="G854" s="353"/>
      <c r="H854" s="304">
        <f t="shared" ref="H854:H914" si="924">G854*$P$8/1000</f>
        <v>0</v>
      </c>
      <c r="I854" s="346"/>
      <c r="J854" s="304">
        <f t="shared" ref="J854:J914" si="925">I854*$P$9/1000</f>
        <v>0</v>
      </c>
      <c r="K854" s="19" t="s">
        <v>247</v>
      </c>
      <c r="L854" s="19" t="s">
        <v>31</v>
      </c>
      <c r="M854" s="19">
        <v>1</v>
      </c>
      <c r="N854" s="74">
        <v>5.6000000000000001E-2</v>
      </c>
      <c r="O854" s="88">
        <f t="shared" si="917"/>
        <v>5.6000000000000001E-2</v>
      </c>
      <c r="P854" s="272">
        <f t="shared" ref="P854" si="926">E854*F854</f>
        <v>10.453097088</v>
      </c>
      <c r="Q854" s="272">
        <f t="shared" ref="Q854" si="927">SUM(O854:O857)</f>
        <v>5.6000000000000001E-2</v>
      </c>
      <c r="R854" s="272">
        <f t="shared" ref="R854" si="928">Q854*1.02*1.05*$R$15</f>
        <v>6.5331856800000004E-2</v>
      </c>
      <c r="S854" s="272">
        <f t="shared" ref="S854" si="929">F854*$S$18</f>
        <v>8.4184314914583974E-2</v>
      </c>
      <c r="T854" s="272">
        <f t="shared" ref="T854" si="930">E854*S854</f>
        <v>13.469490386333437</v>
      </c>
    </row>
    <row r="855" spans="1:20">
      <c r="A855" s="294"/>
      <c r="B855" s="352"/>
      <c r="C855" s="295"/>
      <c r="D855" s="341"/>
      <c r="E855" s="294"/>
      <c r="F855" s="341"/>
      <c r="G855" s="353"/>
      <c r="H855" s="347"/>
      <c r="I855" s="346"/>
      <c r="J855" s="347"/>
      <c r="K855" s="19"/>
      <c r="L855" s="19"/>
      <c r="M855" s="19"/>
      <c r="N855" s="74"/>
      <c r="O855" s="88">
        <f t="shared" si="917"/>
        <v>0</v>
      </c>
      <c r="P855" s="272"/>
      <c r="Q855" s="272"/>
      <c r="R855" s="272"/>
      <c r="S855" s="272"/>
      <c r="T855" s="272"/>
    </row>
    <row r="856" spans="1:20">
      <c r="A856" s="294"/>
      <c r="B856" s="352"/>
      <c r="C856" s="295"/>
      <c r="D856" s="341"/>
      <c r="E856" s="294"/>
      <c r="F856" s="341"/>
      <c r="G856" s="353"/>
      <c r="H856" s="347"/>
      <c r="I856" s="346"/>
      <c r="J856" s="347"/>
      <c r="K856" s="19"/>
      <c r="L856" s="19"/>
      <c r="M856" s="105"/>
      <c r="N856" s="74"/>
      <c r="O856" s="88">
        <f t="shared" si="917"/>
        <v>0</v>
      </c>
      <c r="P856" s="272"/>
      <c r="Q856" s="272"/>
      <c r="R856" s="272"/>
      <c r="S856" s="272"/>
      <c r="T856" s="272"/>
    </row>
    <row r="857" spans="1:20">
      <c r="A857" s="294"/>
      <c r="B857" s="352"/>
      <c r="C857" s="295"/>
      <c r="D857" s="342"/>
      <c r="E857" s="294"/>
      <c r="F857" s="342"/>
      <c r="G857" s="353"/>
      <c r="H857" s="348"/>
      <c r="I857" s="346"/>
      <c r="J857" s="348"/>
      <c r="K857" s="19"/>
      <c r="L857" s="19"/>
      <c r="M857" s="19"/>
      <c r="N857" s="74"/>
      <c r="O857" s="88">
        <f t="shared" si="917"/>
        <v>0</v>
      </c>
      <c r="P857" s="272"/>
      <c r="Q857" s="272"/>
      <c r="R857" s="272"/>
      <c r="S857" s="272"/>
      <c r="T857" s="272"/>
    </row>
    <row r="858" spans="1:20">
      <c r="A858" s="294">
        <v>19</v>
      </c>
      <c r="B858" s="352" t="s">
        <v>50</v>
      </c>
      <c r="C858" s="295" t="s">
        <v>2056</v>
      </c>
      <c r="D858" s="667" t="s">
        <v>1619</v>
      </c>
      <c r="E858" s="294">
        <v>40</v>
      </c>
      <c r="F858" s="340">
        <f t="shared" si="923"/>
        <v>9.3331224000000004E-2</v>
      </c>
      <c r="G858" s="353"/>
      <c r="H858" s="304">
        <f t="shared" si="924"/>
        <v>0</v>
      </c>
      <c r="I858" s="346"/>
      <c r="J858" s="304">
        <f t="shared" si="925"/>
        <v>0</v>
      </c>
      <c r="K858" s="19" t="s">
        <v>247</v>
      </c>
      <c r="L858" s="19" t="s">
        <v>31</v>
      </c>
      <c r="M858" s="19">
        <v>1</v>
      </c>
      <c r="N858" s="74">
        <v>0.08</v>
      </c>
      <c r="O858" s="88">
        <f t="shared" si="917"/>
        <v>0.08</v>
      </c>
      <c r="P858" s="272">
        <f t="shared" ref="P858" si="931">E858*F858</f>
        <v>3.7332489600000001</v>
      </c>
      <c r="Q858" s="272">
        <f t="shared" ref="Q858" si="932">SUM(O858:O861)</f>
        <v>0.08</v>
      </c>
      <c r="R858" s="272">
        <f t="shared" ref="R858" si="933">Q858*1.02*1.05*$R$15</f>
        <v>9.3331224000000004E-2</v>
      </c>
      <c r="S858" s="272">
        <f t="shared" ref="S858" si="934">F858*$S$18</f>
        <v>0.12026330702083425</v>
      </c>
      <c r="T858" s="272">
        <f t="shared" ref="T858" si="935">E858*S858</f>
        <v>4.8105322808333701</v>
      </c>
    </row>
    <row r="859" spans="1:20">
      <c r="A859" s="294"/>
      <c r="B859" s="352"/>
      <c r="C859" s="295"/>
      <c r="D859" s="341"/>
      <c r="E859" s="294"/>
      <c r="F859" s="341"/>
      <c r="G859" s="353"/>
      <c r="H859" s="347"/>
      <c r="I859" s="346"/>
      <c r="J859" s="347"/>
      <c r="K859" s="19"/>
      <c r="L859" s="19"/>
      <c r="M859" s="19"/>
      <c r="N859" s="74"/>
      <c r="O859" s="88">
        <f t="shared" si="917"/>
        <v>0</v>
      </c>
      <c r="P859" s="272"/>
      <c r="Q859" s="272"/>
      <c r="R859" s="272"/>
      <c r="S859" s="272"/>
      <c r="T859" s="272"/>
    </row>
    <row r="860" spans="1:20">
      <c r="A860" s="294"/>
      <c r="B860" s="352"/>
      <c r="C860" s="295"/>
      <c r="D860" s="341"/>
      <c r="E860" s="294"/>
      <c r="F860" s="341"/>
      <c r="G860" s="353"/>
      <c r="H860" s="347"/>
      <c r="I860" s="346"/>
      <c r="J860" s="347"/>
      <c r="K860" s="19"/>
      <c r="L860" s="19"/>
      <c r="M860" s="105"/>
      <c r="N860" s="74"/>
      <c r="O860" s="88">
        <f t="shared" si="917"/>
        <v>0</v>
      </c>
      <c r="P860" s="272"/>
      <c r="Q860" s="272"/>
      <c r="R860" s="272"/>
      <c r="S860" s="272"/>
      <c r="T860" s="272"/>
    </row>
    <row r="861" spans="1:20">
      <c r="A861" s="294"/>
      <c r="B861" s="352"/>
      <c r="C861" s="295"/>
      <c r="D861" s="342"/>
      <c r="E861" s="294"/>
      <c r="F861" s="342"/>
      <c r="G861" s="353"/>
      <c r="H861" s="348"/>
      <c r="I861" s="346"/>
      <c r="J861" s="348"/>
      <c r="K861" s="19"/>
      <c r="L861" s="19"/>
      <c r="M861" s="19"/>
      <c r="N861" s="74"/>
      <c r="O861" s="88">
        <f t="shared" si="917"/>
        <v>0</v>
      </c>
      <c r="P861" s="272"/>
      <c r="Q861" s="272"/>
      <c r="R861" s="272"/>
      <c r="S861" s="272"/>
      <c r="T861" s="272"/>
    </row>
    <row r="862" spans="1:20">
      <c r="A862" s="294">
        <v>20</v>
      </c>
      <c r="B862" s="352" t="s">
        <v>50</v>
      </c>
      <c r="C862" s="295" t="s">
        <v>2057</v>
      </c>
      <c r="D862" s="667" t="s">
        <v>1619</v>
      </c>
      <c r="E862" s="294">
        <v>40</v>
      </c>
      <c r="F862" s="340">
        <f t="shared" si="923"/>
        <v>0.20532869279999999</v>
      </c>
      <c r="G862" s="353"/>
      <c r="H862" s="304">
        <f t="shared" si="924"/>
        <v>0</v>
      </c>
      <c r="I862" s="346"/>
      <c r="J862" s="304">
        <f t="shared" si="925"/>
        <v>0</v>
      </c>
      <c r="K862" s="19" t="s">
        <v>247</v>
      </c>
      <c r="L862" s="19" t="s">
        <v>31</v>
      </c>
      <c r="M862" s="19">
        <v>1</v>
      </c>
      <c r="N862" s="74">
        <v>0.17599999999999999</v>
      </c>
      <c r="O862" s="88">
        <f t="shared" si="917"/>
        <v>0.17599999999999999</v>
      </c>
      <c r="P862" s="272">
        <f t="shared" ref="P862" si="936">E862*F862</f>
        <v>8.2131477119999996</v>
      </c>
      <c r="Q862" s="272">
        <f t="shared" ref="Q862" si="937">SUM(O862:O865)</f>
        <v>0.17599999999999999</v>
      </c>
      <c r="R862" s="272">
        <f t="shared" ref="R862" si="938">Q862*1.02*1.05*$R$15</f>
        <v>0.20532869279999999</v>
      </c>
      <c r="S862" s="272">
        <f t="shared" ref="S862" si="939">F862*$S$18</f>
        <v>0.26457927544583532</v>
      </c>
      <c r="T862" s="272">
        <f t="shared" ref="T862" si="940">E862*S862</f>
        <v>10.583171017833413</v>
      </c>
    </row>
    <row r="863" spans="1:20">
      <c r="A863" s="294"/>
      <c r="B863" s="352"/>
      <c r="C863" s="295"/>
      <c r="D863" s="341"/>
      <c r="E863" s="294"/>
      <c r="F863" s="341"/>
      <c r="G863" s="353"/>
      <c r="H863" s="347"/>
      <c r="I863" s="346"/>
      <c r="J863" s="347"/>
      <c r="K863" s="19"/>
      <c r="L863" s="19"/>
      <c r="M863" s="19"/>
      <c r="N863" s="74"/>
      <c r="O863" s="88">
        <f t="shared" si="917"/>
        <v>0</v>
      </c>
      <c r="P863" s="272"/>
      <c r="Q863" s="272"/>
      <c r="R863" s="272"/>
      <c r="S863" s="272"/>
      <c r="T863" s="272"/>
    </row>
    <row r="864" spans="1:20">
      <c r="A864" s="294"/>
      <c r="B864" s="352"/>
      <c r="C864" s="295"/>
      <c r="D864" s="341"/>
      <c r="E864" s="294"/>
      <c r="F864" s="341"/>
      <c r="G864" s="353"/>
      <c r="H864" s="347"/>
      <c r="I864" s="346"/>
      <c r="J864" s="347"/>
      <c r="K864" s="19"/>
      <c r="L864" s="19"/>
      <c r="M864" s="105"/>
      <c r="N864" s="74"/>
      <c r="O864" s="88">
        <f t="shared" si="917"/>
        <v>0</v>
      </c>
      <c r="P864" s="272"/>
      <c r="Q864" s="272"/>
      <c r="R864" s="272"/>
      <c r="S864" s="272"/>
      <c r="T864" s="272"/>
    </row>
    <row r="865" spans="1:20">
      <c r="A865" s="294"/>
      <c r="B865" s="352"/>
      <c r="C865" s="295"/>
      <c r="D865" s="342"/>
      <c r="E865" s="294"/>
      <c r="F865" s="342"/>
      <c r="G865" s="353"/>
      <c r="H865" s="348"/>
      <c r="I865" s="346"/>
      <c r="J865" s="348"/>
      <c r="K865" s="19"/>
      <c r="L865" s="19"/>
      <c r="M865" s="19"/>
      <c r="N865" s="74"/>
      <c r="O865" s="88">
        <f t="shared" si="917"/>
        <v>0</v>
      </c>
      <c r="P865" s="272"/>
      <c r="Q865" s="272"/>
      <c r="R865" s="272"/>
      <c r="S865" s="272"/>
      <c r="T865" s="272"/>
    </row>
    <row r="866" spans="1:20">
      <c r="A866" s="294">
        <v>21</v>
      </c>
      <c r="B866" s="352" t="s">
        <v>50</v>
      </c>
      <c r="C866" s="295" t="s">
        <v>2058</v>
      </c>
      <c r="D866" s="667" t="s">
        <v>1619</v>
      </c>
      <c r="E866" s="294">
        <v>20</v>
      </c>
      <c r="F866" s="340">
        <f t="shared" si="923"/>
        <v>0.60665295599999991</v>
      </c>
      <c r="G866" s="353"/>
      <c r="H866" s="304">
        <f t="shared" si="924"/>
        <v>0</v>
      </c>
      <c r="I866" s="346"/>
      <c r="J866" s="304">
        <f t="shared" si="925"/>
        <v>0</v>
      </c>
      <c r="K866" s="19" t="s">
        <v>247</v>
      </c>
      <c r="L866" s="19" t="s">
        <v>31</v>
      </c>
      <c r="M866" s="19">
        <v>1</v>
      </c>
      <c r="N866" s="74">
        <v>0.52</v>
      </c>
      <c r="O866" s="88">
        <f t="shared" si="917"/>
        <v>0.52</v>
      </c>
      <c r="P866" s="272">
        <f t="shared" ref="P866" si="941">E866*F866</f>
        <v>12.133059119999999</v>
      </c>
      <c r="Q866" s="272">
        <f t="shared" ref="Q866" si="942">SUM(O866:O869)</f>
        <v>0.52</v>
      </c>
      <c r="R866" s="272">
        <f t="shared" ref="R866" si="943">Q866*1.02*1.05*$R$15</f>
        <v>0.60665295599999991</v>
      </c>
      <c r="S866" s="272">
        <f t="shared" ref="S866" si="944">F866*$S$18</f>
        <v>0.78171149563542253</v>
      </c>
      <c r="T866" s="272">
        <f t="shared" ref="T866" si="945">E866*S866</f>
        <v>15.634229912708451</v>
      </c>
    </row>
    <row r="867" spans="1:20">
      <c r="A867" s="294"/>
      <c r="B867" s="352"/>
      <c r="C867" s="295"/>
      <c r="D867" s="341"/>
      <c r="E867" s="294"/>
      <c r="F867" s="341"/>
      <c r="G867" s="353"/>
      <c r="H867" s="347"/>
      <c r="I867" s="346"/>
      <c r="J867" s="347"/>
      <c r="K867" s="19"/>
      <c r="L867" s="19"/>
      <c r="M867" s="19"/>
      <c r="N867" s="74"/>
      <c r="O867" s="88">
        <f t="shared" si="917"/>
        <v>0</v>
      </c>
      <c r="P867" s="272"/>
      <c r="Q867" s="272"/>
      <c r="R867" s="272"/>
      <c r="S867" s="272"/>
      <c r="T867" s="272"/>
    </row>
    <row r="868" spans="1:20">
      <c r="A868" s="294"/>
      <c r="B868" s="352"/>
      <c r="C868" s="295"/>
      <c r="D868" s="341"/>
      <c r="E868" s="294"/>
      <c r="F868" s="341"/>
      <c r="G868" s="353"/>
      <c r="H868" s="347"/>
      <c r="I868" s="346"/>
      <c r="J868" s="347"/>
      <c r="K868" s="19"/>
      <c r="L868" s="19"/>
      <c r="M868" s="105"/>
      <c r="N868" s="74"/>
      <c r="O868" s="88">
        <f t="shared" si="917"/>
        <v>0</v>
      </c>
      <c r="P868" s="272"/>
      <c r="Q868" s="272"/>
      <c r="R868" s="272"/>
      <c r="S868" s="272"/>
      <c r="T868" s="272"/>
    </row>
    <row r="869" spans="1:20">
      <c r="A869" s="294"/>
      <c r="B869" s="352"/>
      <c r="C869" s="295"/>
      <c r="D869" s="342"/>
      <c r="E869" s="294"/>
      <c r="F869" s="342"/>
      <c r="G869" s="353"/>
      <c r="H869" s="348"/>
      <c r="I869" s="346"/>
      <c r="J869" s="348"/>
      <c r="K869" s="19"/>
      <c r="L869" s="19"/>
      <c r="M869" s="19"/>
      <c r="N869" s="74"/>
      <c r="O869" s="88">
        <f t="shared" si="917"/>
        <v>0</v>
      </c>
      <c r="P869" s="272"/>
      <c r="Q869" s="272"/>
      <c r="R869" s="272"/>
      <c r="S869" s="272"/>
      <c r="T869" s="272"/>
    </row>
    <row r="870" spans="1:20">
      <c r="A870" s="294">
        <v>22</v>
      </c>
      <c r="B870" s="352" t="s">
        <v>50</v>
      </c>
      <c r="C870" s="295" t="s">
        <v>2059</v>
      </c>
      <c r="D870" s="667" t="s">
        <v>1619</v>
      </c>
      <c r="E870" s="294">
        <v>4</v>
      </c>
      <c r="F870" s="340">
        <f t="shared" si="923"/>
        <v>0.1026643464</v>
      </c>
      <c r="G870" s="337"/>
      <c r="H870" s="304">
        <f t="shared" si="924"/>
        <v>0</v>
      </c>
      <c r="I870" s="273"/>
      <c r="J870" s="304">
        <f t="shared" si="925"/>
        <v>0</v>
      </c>
      <c r="K870" s="19" t="s">
        <v>358</v>
      </c>
      <c r="L870" s="19" t="s">
        <v>31</v>
      </c>
      <c r="M870" s="19">
        <v>1</v>
      </c>
      <c r="N870" s="74">
        <v>8.7999999999999995E-2</v>
      </c>
      <c r="O870" s="88">
        <f t="shared" si="917"/>
        <v>8.7999999999999995E-2</v>
      </c>
      <c r="P870" s="272">
        <f t="shared" ref="P870" si="946">E870*F870</f>
        <v>0.41065738559999998</v>
      </c>
      <c r="Q870" s="272">
        <f t="shared" ref="Q870" si="947">SUM(O870:O873)</f>
        <v>8.7999999999999995E-2</v>
      </c>
      <c r="R870" s="272">
        <f t="shared" ref="R870" si="948">Q870*1.02*1.05*$R$15</f>
        <v>0.1026643464</v>
      </c>
      <c r="S870" s="272">
        <f t="shared" ref="S870" si="949">F870*$S$18</f>
        <v>0.13228963772291766</v>
      </c>
      <c r="T870" s="272">
        <f t="shared" ref="T870" si="950">E870*S870</f>
        <v>0.52915855089167063</v>
      </c>
    </row>
    <row r="871" spans="1:20">
      <c r="A871" s="294"/>
      <c r="B871" s="352"/>
      <c r="C871" s="295"/>
      <c r="D871" s="341"/>
      <c r="E871" s="294"/>
      <c r="F871" s="341"/>
      <c r="G871" s="337"/>
      <c r="H871" s="347"/>
      <c r="I871" s="273"/>
      <c r="J871" s="347"/>
      <c r="K871" s="19"/>
      <c r="L871" s="19"/>
      <c r="M871" s="19"/>
      <c r="N871" s="74"/>
      <c r="O871" s="88">
        <f t="shared" si="917"/>
        <v>0</v>
      </c>
      <c r="P871" s="272"/>
      <c r="Q871" s="272"/>
      <c r="R871" s="272"/>
      <c r="S871" s="272"/>
      <c r="T871" s="272"/>
    </row>
    <row r="872" spans="1:20">
      <c r="A872" s="294"/>
      <c r="B872" s="352"/>
      <c r="C872" s="295"/>
      <c r="D872" s="341"/>
      <c r="E872" s="294"/>
      <c r="F872" s="341"/>
      <c r="G872" s="337"/>
      <c r="H872" s="347"/>
      <c r="I872" s="273"/>
      <c r="J872" s="347"/>
      <c r="K872" s="19"/>
      <c r="L872" s="19"/>
      <c r="M872" s="20"/>
      <c r="N872" s="74"/>
      <c r="O872" s="88">
        <f t="shared" si="917"/>
        <v>0</v>
      </c>
      <c r="P872" s="272"/>
      <c r="Q872" s="272"/>
      <c r="R872" s="272"/>
      <c r="S872" s="272"/>
      <c r="T872" s="272"/>
    </row>
    <row r="873" spans="1:20">
      <c r="A873" s="294"/>
      <c r="B873" s="352"/>
      <c r="C873" s="295"/>
      <c r="D873" s="342"/>
      <c r="E873" s="294"/>
      <c r="F873" s="342"/>
      <c r="G873" s="337"/>
      <c r="H873" s="348"/>
      <c r="I873" s="273"/>
      <c r="J873" s="348"/>
      <c r="K873" s="19"/>
      <c r="L873" s="19"/>
      <c r="M873" s="19"/>
      <c r="N873" s="74"/>
      <c r="O873" s="88">
        <f t="shared" si="917"/>
        <v>0</v>
      </c>
      <c r="P873" s="272"/>
      <c r="Q873" s="272"/>
      <c r="R873" s="272"/>
      <c r="S873" s="272"/>
      <c r="T873" s="272"/>
    </row>
    <row r="874" spans="1:20">
      <c r="A874" s="294">
        <v>23</v>
      </c>
      <c r="B874" s="352" t="s">
        <v>50</v>
      </c>
      <c r="C874" s="295" t="s">
        <v>2060</v>
      </c>
      <c r="D874" s="667" t="s">
        <v>1619</v>
      </c>
      <c r="E874" s="294">
        <v>6</v>
      </c>
      <c r="F874" s="340">
        <f t="shared" si="923"/>
        <v>0.1773293256</v>
      </c>
      <c r="G874" s="337"/>
      <c r="H874" s="304">
        <f t="shared" si="924"/>
        <v>0</v>
      </c>
      <c r="I874" s="273"/>
      <c r="J874" s="304">
        <f t="shared" si="925"/>
        <v>0</v>
      </c>
      <c r="K874" s="19" t="s">
        <v>358</v>
      </c>
      <c r="L874" s="19" t="s">
        <v>31</v>
      </c>
      <c r="M874" s="19">
        <v>1</v>
      </c>
      <c r="N874" s="74">
        <v>0.152</v>
      </c>
      <c r="O874" s="88">
        <f t="shared" si="917"/>
        <v>0.152</v>
      </c>
      <c r="P874" s="272">
        <f t="shared" ref="P874" si="951">E874*F874</f>
        <v>1.0639759536</v>
      </c>
      <c r="Q874" s="272">
        <f t="shared" ref="Q874" si="952">SUM(O874:O877)</f>
        <v>0.152</v>
      </c>
      <c r="R874" s="272">
        <f t="shared" ref="R874" si="953">Q874*1.02*1.05*$R$15</f>
        <v>0.1773293256</v>
      </c>
      <c r="S874" s="272">
        <f t="shared" ref="S874" si="954">F874*$S$18</f>
        <v>0.22850028333958508</v>
      </c>
      <c r="T874" s="272">
        <f t="shared" ref="T874" si="955">E874*S874</f>
        <v>1.3710017000375105</v>
      </c>
    </row>
    <row r="875" spans="1:20">
      <c r="A875" s="294"/>
      <c r="B875" s="352"/>
      <c r="C875" s="295"/>
      <c r="D875" s="341"/>
      <c r="E875" s="294"/>
      <c r="F875" s="341"/>
      <c r="G875" s="337"/>
      <c r="H875" s="347"/>
      <c r="I875" s="273"/>
      <c r="J875" s="347"/>
      <c r="K875" s="19"/>
      <c r="L875" s="19"/>
      <c r="M875" s="19"/>
      <c r="N875" s="74"/>
      <c r="O875" s="88">
        <f t="shared" si="917"/>
        <v>0</v>
      </c>
      <c r="P875" s="272"/>
      <c r="Q875" s="272"/>
      <c r="R875" s="272"/>
      <c r="S875" s="272"/>
      <c r="T875" s="272"/>
    </row>
    <row r="876" spans="1:20">
      <c r="A876" s="294"/>
      <c r="B876" s="352"/>
      <c r="C876" s="295"/>
      <c r="D876" s="341"/>
      <c r="E876" s="294"/>
      <c r="F876" s="341"/>
      <c r="G876" s="337"/>
      <c r="H876" s="347"/>
      <c r="I876" s="273"/>
      <c r="J876" s="347"/>
      <c r="K876" s="19"/>
      <c r="L876" s="19"/>
      <c r="M876" s="20"/>
      <c r="N876" s="74"/>
      <c r="O876" s="88">
        <f t="shared" si="917"/>
        <v>0</v>
      </c>
      <c r="P876" s="272"/>
      <c r="Q876" s="272"/>
      <c r="R876" s="272"/>
      <c r="S876" s="272"/>
      <c r="T876" s="272"/>
    </row>
    <row r="877" spans="1:20">
      <c r="A877" s="294"/>
      <c r="B877" s="352"/>
      <c r="C877" s="295"/>
      <c r="D877" s="342"/>
      <c r="E877" s="294"/>
      <c r="F877" s="342"/>
      <c r="G877" s="337"/>
      <c r="H877" s="348"/>
      <c r="I877" s="273"/>
      <c r="J877" s="348"/>
      <c r="K877" s="19"/>
      <c r="L877" s="19"/>
      <c r="M877" s="19"/>
      <c r="N877" s="74"/>
      <c r="O877" s="88">
        <f t="shared" si="917"/>
        <v>0</v>
      </c>
      <c r="P877" s="272"/>
      <c r="Q877" s="272"/>
      <c r="R877" s="272"/>
      <c r="S877" s="272"/>
      <c r="T877" s="272"/>
    </row>
    <row r="878" spans="1:20">
      <c r="A878" s="294">
        <v>24</v>
      </c>
      <c r="B878" s="352" t="s">
        <v>50</v>
      </c>
      <c r="C878" s="295" t="s">
        <v>2061</v>
      </c>
      <c r="D878" s="667" t="s">
        <v>1619</v>
      </c>
      <c r="E878" s="294">
        <v>2</v>
      </c>
      <c r="F878" s="340">
        <f t="shared" si="923"/>
        <v>0.74664979200000003</v>
      </c>
      <c r="G878" s="337"/>
      <c r="H878" s="304">
        <f t="shared" si="924"/>
        <v>0</v>
      </c>
      <c r="I878" s="273"/>
      <c r="J878" s="304">
        <f t="shared" si="925"/>
        <v>0</v>
      </c>
      <c r="K878" s="19" t="s">
        <v>358</v>
      </c>
      <c r="L878" s="19" t="s">
        <v>31</v>
      </c>
      <c r="M878" s="19">
        <v>1</v>
      </c>
      <c r="N878" s="74">
        <v>0.64</v>
      </c>
      <c r="O878" s="88">
        <f t="shared" si="917"/>
        <v>0.64</v>
      </c>
      <c r="P878" s="272">
        <f t="shared" ref="P878" si="956">E878*F878</f>
        <v>1.4932995840000001</v>
      </c>
      <c r="Q878" s="272">
        <f t="shared" ref="Q878" si="957">SUM(O878:O881)</f>
        <v>0.64</v>
      </c>
      <c r="R878" s="272">
        <f t="shared" ref="R878" si="958">Q878*1.02*1.05*$R$15</f>
        <v>0.74664979200000003</v>
      </c>
      <c r="S878" s="272">
        <f t="shared" ref="S878" si="959">F878*$S$18</f>
        <v>0.96210645616667401</v>
      </c>
      <c r="T878" s="272">
        <f t="shared" ref="T878" si="960">E878*S878</f>
        <v>1.924212912333348</v>
      </c>
    </row>
    <row r="879" spans="1:20">
      <c r="A879" s="294"/>
      <c r="B879" s="352"/>
      <c r="C879" s="295"/>
      <c r="D879" s="341"/>
      <c r="E879" s="294"/>
      <c r="F879" s="341"/>
      <c r="G879" s="337"/>
      <c r="H879" s="347"/>
      <c r="I879" s="273"/>
      <c r="J879" s="347"/>
      <c r="K879" s="19"/>
      <c r="L879" s="19"/>
      <c r="M879" s="19"/>
      <c r="N879" s="74"/>
      <c r="O879" s="88">
        <f t="shared" si="917"/>
        <v>0</v>
      </c>
      <c r="P879" s="272"/>
      <c r="Q879" s="272"/>
      <c r="R879" s="272"/>
      <c r="S879" s="272"/>
      <c r="T879" s="272"/>
    </row>
    <row r="880" spans="1:20">
      <c r="A880" s="294"/>
      <c r="B880" s="352"/>
      <c r="C880" s="295"/>
      <c r="D880" s="341"/>
      <c r="E880" s="294"/>
      <c r="F880" s="341"/>
      <c r="G880" s="337"/>
      <c r="H880" s="347"/>
      <c r="I880" s="273"/>
      <c r="J880" s="347"/>
      <c r="K880" s="19"/>
      <c r="L880" s="19"/>
      <c r="M880" s="20"/>
      <c r="N880" s="74"/>
      <c r="O880" s="88">
        <f t="shared" si="917"/>
        <v>0</v>
      </c>
      <c r="P880" s="272"/>
      <c r="Q880" s="272"/>
      <c r="R880" s="272"/>
      <c r="S880" s="272"/>
      <c r="T880" s="272"/>
    </row>
    <row r="881" spans="1:20">
      <c r="A881" s="294"/>
      <c r="B881" s="352"/>
      <c r="C881" s="295"/>
      <c r="D881" s="342"/>
      <c r="E881" s="294"/>
      <c r="F881" s="342"/>
      <c r="G881" s="337"/>
      <c r="H881" s="348"/>
      <c r="I881" s="273"/>
      <c r="J881" s="348"/>
      <c r="K881" s="19"/>
      <c r="L881" s="19"/>
      <c r="M881" s="19"/>
      <c r="N881" s="74"/>
      <c r="O881" s="88">
        <f t="shared" si="917"/>
        <v>0</v>
      </c>
      <c r="P881" s="272"/>
      <c r="Q881" s="272"/>
      <c r="R881" s="272"/>
      <c r="S881" s="272"/>
      <c r="T881" s="272"/>
    </row>
    <row r="882" spans="1:20">
      <c r="A882" s="294">
        <v>25</v>
      </c>
      <c r="B882" s="352" t="s">
        <v>50</v>
      </c>
      <c r="C882" s="295" t="s">
        <v>2062</v>
      </c>
      <c r="D882" s="667" t="s">
        <v>1619</v>
      </c>
      <c r="E882" s="294">
        <v>8</v>
      </c>
      <c r="F882" s="340">
        <f t="shared" si="923"/>
        <v>0.13066371360000001</v>
      </c>
      <c r="G882" s="337"/>
      <c r="H882" s="304">
        <f t="shared" si="924"/>
        <v>0</v>
      </c>
      <c r="I882" s="273"/>
      <c r="J882" s="304">
        <f t="shared" si="925"/>
        <v>0</v>
      </c>
      <c r="K882" s="19" t="s">
        <v>358</v>
      </c>
      <c r="L882" s="19" t="s">
        <v>31</v>
      </c>
      <c r="M882" s="19">
        <v>1</v>
      </c>
      <c r="N882" s="74">
        <v>0.112</v>
      </c>
      <c r="O882" s="88">
        <f t="shared" si="917"/>
        <v>0.112</v>
      </c>
      <c r="P882" s="272">
        <f t="shared" ref="P882" si="961">E882*F882</f>
        <v>1.0453097088000001</v>
      </c>
      <c r="Q882" s="272">
        <f t="shared" ref="Q882" si="962">SUM(O882:O885)</f>
        <v>0.112</v>
      </c>
      <c r="R882" s="272">
        <f t="shared" ref="R882" si="963">Q882*1.02*1.05*$R$15</f>
        <v>0.13066371360000001</v>
      </c>
      <c r="S882" s="272">
        <f t="shared" ref="S882" si="964">F882*$S$18</f>
        <v>0.16836862982916795</v>
      </c>
      <c r="T882" s="272">
        <f t="shared" ref="T882" si="965">E882*S882</f>
        <v>1.3469490386333436</v>
      </c>
    </row>
    <row r="883" spans="1:20">
      <c r="A883" s="294"/>
      <c r="B883" s="352"/>
      <c r="C883" s="295"/>
      <c r="D883" s="341"/>
      <c r="E883" s="294"/>
      <c r="F883" s="341"/>
      <c r="G883" s="337"/>
      <c r="H883" s="347"/>
      <c r="I883" s="273"/>
      <c r="J883" s="347"/>
      <c r="K883" s="19"/>
      <c r="L883" s="19"/>
      <c r="M883" s="19"/>
      <c r="N883" s="74"/>
      <c r="O883" s="88">
        <f t="shared" si="917"/>
        <v>0</v>
      </c>
      <c r="P883" s="272"/>
      <c r="Q883" s="272"/>
      <c r="R883" s="272"/>
      <c r="S883" s="272"/>
      <c r="T883" s="272"/>
    </row>
    <row r="884" spans="1:20">
      <c r="A884" s="294"/>
      <c r="B884" s="352"/>
      <c r="C884" s="295"/>
      <c r="D884" s="341"/>
      <c r="E884" s="294"/>
      <c r="F884" s="341"/>
      <c r="G884" s="337"/>
      <c r="H884" s="347"/>
      <c r="I884" s="273"/>
      <c r="J884" s="347"/>
      <c r="K884" s="19"/>
      <c r="L884" s="19"/>
      <c r="M884" s="20"/>
      <c r="N884" s="74"/>
      <c r="O884" s="88">
        <f t="shared" si="917"/>
        <v>0</v>
      </c>
      <c r="P884" s="272"/>
      <c r="Q884" s="272"/>
      <c r="R884" s="272"/>
      <c r="S884" s="272"/>
      <c r="T884" s="272"/>
    </row>
    <row r="885" spans="1:20">
      <c r="A885" s="294"/>
      <c r="B885" s="352"/>
      <c r="C885" s="295"/>
      <c r="D885" s="342"/>
      <c r="E885" s="294"/>
      <c r="F885" s="342"/>
      <c r="G885" s="337"/>
      <c r="H885" s="348"/>
      <c r="I885" s="273"/>
      <c r="J885" s="348"/>
      <c r="K885" s="19"/>
      <c r="L885" s="19"/>
      <c r="M885" s="19"/>
      <c r="N885" s="74"/>
      <c r="O885" s="88">
        <f t="shared" si="917"/>
        <v>0</v>
      </c>
      <c r="P885" s="272"/>
      <c r="Q885" s="272"/>
      <c r="R885" s="272"/>
      <c r="S885" s="272"/>
      <c r="T885" s="272"/>
    </row>
    <row r="886" spans="1:20" ht="12.75" customHeight="1">
      <c r="A886" s="294">
        <v>26</v>
      </c>
      <c r="B886" s="352" t="s">
        <v>50</v>
      </c>
      <c r="C886" s="295" t="s">
        <v>2063</v>
      </c>
      <c r="D886" s="667" t="s">
        <v>1619</v>
      </c>
      <c r="E886" s="294">
        <v>32</v>
      </c>
      <c r="F886" s="340">
        <f t="shared" si="923"/>
        <v>0.22399493760000003</v>
      </c>
      <c r="G886" s="337"/>
      <c r="H886" s="304">
        <f t="shared" si="924"/>
        <v>0</v>
      </c>
      <c r="I886" s="273"/>
      <c r="J886" s="304">
        <f t="shared" si="925"/>
        <v>0</v>
      </c>
      <c r="K886" s="19" t="s">
        <v>358</v>
      </c>
      <c r="L886" s="19" t="s">
        <v>31</v>
      </c>
      <c r="M886" s="19">
        <v>1</v>
      </c>
      <c r="N886" s="74">
        <v>0.192</v>
      </c>
      <c r="O886" s="88">
        <f t="shared" si="917"/>
        <v>0.192</v>
      </c>
      <c r="P886" s="272">
        <f t="shared" ref="P886" si="966">E886*F886</f>
        <v>7.1678380032000009</v>
      </c>
      <c r="Q886" s="272">
        <f t="shared" ref="Q886" si="967">SUM(O886:O889)</f>
        <v>0.192</v>
      </c>
      <c r="R886" s="272">
        <f t="shared" ref="R886" si="968">Q886*1.02*1.05*$R$15</f>
        <v>0.22399493760000003</v>
      </c>
      <c r="S886" s="272">
        <f t="shared" ref="S886" si="969">F886*$S$18</f>
        <v>0.28863193685000221</v>
      </c>
      <c r="T886" s="272">
        <f t="shared" ref="T886" si="970">E886*S886</f>
        <v>9.2362219792000708</v>
      </c>
    </row>
    <row r="887" spans="1:20">
      <c r="A887" s="294"/>
      <c r="B887" s="352"/>
      <c r="C887" s="295"/>
      <c r="D887" s="341"/>
      <c r="E887" s="294"/>
      <c r="F887" s="341"/>
      <c r="G887" s="337"/>
      <c r="H887" s="347"/>
      <c r="I887" s="273"/>
      <c r="J887" s="347"/>
      <c r="K887" s="19"/>
      <c r="L887" s="19"/>
      <c r="M887" s="19"/>
      <c r="N887" s="74"/>
      <c r="O887" s="88">
        <f t="shared" si="917"/>
        <v>0</v>
      </c>
      <c r="P887" s="272"/>
      <c r="Q887" s="272"/>
      <c r="R887" s="272"/>
      <c r="S887" s="272"/>
      <c r="T887" s="272"/>
    </row>
    <row r="888" spans="1:20">
      <c r="A888" s="294"/>
      <c r="B888" s="352"/>
      <c r="C888" s="295"/>
      <c r="D888" s="341"/>
      <c r="E888" s="294"/>
      <c r="F888" s="341"/>
      <c r="G888" s="337"/>
      <c r="H888" s="347"/>
      <c r="I888" s="273"/>
      <c r="J888" s="347"/>
      <c r="K888" s="19"/>
      <c r="L888" s="19"/>
      <c r="M888" s="20"/>
      <c r="N888" s="74"/>
      <c r="O888" s="88">
        <f t="shared" si="917"/>
        <v>0</v>
      </c>
      <c r="P888" s="272"/>
      <c r="Q888" s="272"/>
      <c r="R888" s="272"/>
      <c r="S888" s="272"/>
      <c r="T888" s="272"/>
    </row>
    <row r="889" spans="1:20">
      <c r="A889" s="294"/>
      <c r="B889" s="352"/>
      <c r="C889" s="295"/>
      <c r="D889" s="342"/>
      <c r="E889" s="294"/>
      <c r="F889" s="342"/>
      <c r="G889" s="337"/>
      <c r="H889" s="348"/>
      <c r="I889" s="273"/>
      <c r="J889" s="348"/>
      <c r="K889" s="19"/>
      <c r="L889" s="19"/>
      <c r="M889" s="19"/>
      <c r="N889" s="74"/>
      <c r="O889" s="88">
        <f t="shared" si="917"/>
        <v>0</v>
      </c>
      <c r="P889" s="272"/>
      <c r="Q889" s="272"/>
      <c r="R889" s="272"/>
      <c r="S889" s="272"/>
      <c r="T889" s="272"/>
    </row>
    <row r="890" spans="1:20" ht="12.75" customHeight="1">
      <c r="A890" s="294">
        <v>27</v>
      </c>
      <c r="B890" s="352" t="s">
        <v>50</v>
      </c>
      <c r="C890" s="295" t="s">
        <v>2064</v>
      </c>
      <c r="D890" s="667" t="s">
        <v>1619</v>
      </c>
      <c r="E890" s="294">
        <v>24</v>
      </c>
      <c r="F890" s="340">
        <f t="shared" si="923"/>
        <v>0.19599557040000001</v>
      </c>
      <c r="G890" s="337"/>
      <c r="H890" s="304">
        <f t="shared" si="924"/>
        <v>0</v>
      </c>
      <c r="I890" s="273"/>
      <c r="J890" s="304">
        <f t="shared" si="925"/>
        <v>0</v>
      </c>
      <c r="K890" s="19" t="s">
        <v>358</v>
      </c>
      <c r="L890" s="19" t="s">
        <v>31</v>
      </c>
      <c r="M890" s="19">
        <v>1</v>
      </c>
      <c r="N890" s="74">
        <v>0.16800000000000001</v>
      </c>
      <c r="O890" s="88">
        <f t="shared" si="917"/>
        <v>0.16800000000000001</v>
      </c>
      <c r="P890" s="272">
        <f t="shared" ref="P890" si="971">E890*F890</f>
        <v>4.7038936896000001</v>
      </c>
      <c r="Q890" s="272">
        <f t="shared" ref="Q890" si="972">SUM(O890:O893)</f>
        <v>0.16800000000000001</v>
      </c>
      <c r="R890" s="272">
        <f t="shared" ref="R890" si="973">Q890*1.02*1.05*$R$15</f>
        <v>0.19599557040000001</v>
      </c>
      <c r="S890" s="272">
        <f t="shared" ref="S890" si="974">F890*$S$18</f>
        <v>0.25255294474375195</v>
      </c>
      <c r="T890" s="272">
        <f t="shared" ref="T890" si="975">E890*S890</f>
        <v>6.0612706738500464</v>
      </c>
    </row>
    <row r="891" spans="1:20">
      <c r="A891" s="294"/>
      <c r="B891" s="352"/>
      <c r="C891" s="295"/>
      <c r="D891" s="341"/>
      <c r="E891" s="294"/>
      <c r="F891" s="341"/>
      <c r="G891" s="337"/>
      <c r="H891" s="347"/>
      <c r="I891" s="273"/>
      <c r="J891" s="347"/>
      <c r="K891" s="19"/>
      <c r="L891" s="19"/>
      <c r="M891" s="19"/>
      <c r="N891" s="74"/>
      <c r="O891" s="88">
        <f t="shared" si="917"/>
        <v>0</v>
      </c>
      <c r="P891" s="272"/>
      <c r="Q891" s="272"/>
      <c r="R891" s="272"/>
      <c r="S891" s="272"/>
      <c r="T891" s="272"/>
    </row>
    <row r="892" spans="1:20">
      <c r="A892" s="294"/>
      <c r="B892" s="352"/>
      <c r="C892" s="295"/>
      <c r="D892" s="341"/>
      <c r="E892" s="294"/>
      <c r="F892" s="341"/>
      <c r="G892" s="337"/>
      <c r="H892" s="347"/>
      <c r="I892" s="273"/>
      <c r="J892" s="347"/>
      <c r="K892" s="19"/>
      <c r="L892" s="19"/>
      <c r="M892" s="20"/>
      <c r="N892" s="74"/>
      <c r="O892" s="88">
        <f t="shared" si="917"/>
        <v>0</v>
      </c>
      <c r="P892" s="272"/>
      <c r="Q892" s="272"/>
      <c r="R892" s="272"/>
      <c r="S892" s="272"/>
      <c r="T892" s="272"/>
    </row>
    <row r="893" spans="1:20">
      <c r="A893" s="294"/>
      <c r="B893" s="352"/>
      <c r="C893" s="295"/>
      <c r="D893" s="342"/>
      <c r="E893" s="294"/>
      <c r="F893" s="342"/>
      <c r="G893" s="337"/>
      <c r="H893" s="348"/>
      <c r="I893" s="273"/>
      <c r="J893" s="348"/>
      <c r="K893" s="19"/>
      <c r="L893" s="19"/>
      <c r="M893" s="19"/>
      <c r="N893" s="74"/>
      <c r="O893" s="88">
        <f t="shared" si="917"/>
        <v>0</v>
      </c>
      <c r="P893" s="272"/>
      <c r="Q893" s="272"/>
      <c r="R893" s="272"/>
      <c r="S893" s="272"/>
      <c r="T893" s="272"/>
    </row>
    <row r="894" spans="1:20">
      <c r="A894" s="294">
        <v>28</v>
      </c>
      <c r="B894" s="352" t="s">
        <v>458</v>
      </c>
      <c r="C894" s="352" t="s">
        <v>2066</v>
      </c>
      <c r="D894" s="667" t="s">
        <v>1619</v>
      </c>
      <c r="E894" s="303">
        <v>2</v>
      </c>
      <c r="F894" s="340">
        <f t="shared" si="923"/>
        <v>2.9866383088000004</v>
      </c>
      <c r="G894" s="273">
        <v>0.66</v>
      </c>
      <c r="H894" s="304">
        <f t="shared" si="924"/>
        <v>1.3917222000000002</v>
      </c>
      <c r="I894" s="273">
        <v>0.16</v>
      </c>
      <c r="J894" s="304">
        <f t="shared" si="925"/>
        <v>0.54960640000000005</v>
      </c>
      <c r="K894" s="19" t="s">
        <v>169</v>
      </c>
      <c r="L894" s="19" t="s">
        <v>31</v>
      </c>
      <c r="M894" s="19">
        <v>1</v>
      </c>
      <c r="N894" s="74">
        <v>0.89600000000000002</v>
      </c>
      <c r="O894" s="88">
        <f t="shared" si="917"/>
        <v>0.89600000000000002</v>
      </c>
      <c r="P894" s="272">
        <f t="shared" ref="P894" si="976">E894*F894</f>
        <v>5.9732766176000007</v>
      </c>
      <c r="Q894" s="272">
        <f t="shared" ref="Q894" si="977">SUM(O894:O897)</f>
        <v>0.89600000000000002</v>
      </c>
      <c r="R894" s="272">
        <f t="shared" ref="R894" si="978">Q894*1.02*1.05*$R$15</f>
        <v>1.0453097088000001</v>
      </c>
      <c r="S894" s="272">
        <f t="shared" ref="S894" si="979">F894*$S$18</f>
        <v>3.8484762601141886</v>
      </c>
      <c r="T894" s="272">
        <f t="shared" ref="T894" si="980">E894*S894</f>
        <v>7.6969525202283773</v>
      </c>
    </row>
    <row r="895" spans="1:20">
      <c r="A895" s="294"/>
      <c r="B895" s="352"/>
      <c r="C895" s="352"/>
      <c r="D895" s="341"/>
      <c r="E895" s="303"/>
      <c r="F895" s="341"/>
      <c r="G895" s="273"/>
      <c r="H895" s="347"/>
      <c r="I895" s="273"/>
      <c r="J895" s="347"/>
      <c r="K895" s="19"/>
      <c r="L895" s="19"/>
      <c r="M895" s="19"/>
      <c r="N895" s="74"/>
      <c r="O895" s="88">
        <f t="shared" si="917"/>
        <v>0</v>
      </c>
      <c r="P895" s="272"/>
      <c r="Q895" s="272"/>
      <c r="R895" s="272"/>
      <c r="S895" s="272"/>
      <c r="T895" s="272"/>
    </row>
    <row r="896" spans="1:20">
      <c r="A896" s="294"/>
      <c r="B896" s="352"/>
      <c r="C896" s="352"/>
      <c r="D896" s="341"/>
      <c r="E896" s="303"/>
      <c r="F896" s="341"/>
      <c r="G896" s="273"/>
      <c r="H896" s="347"/>
      <c r="I896" s="273"/>
      <c r="J896" s="347"/>
      <c r="K896" s="19"/>
      <c r="L896" s="19"/>
      <c r="M896" s="20"/>
      <c r="N896" s="74"/>
      <c r="O896" s="88">
        <f t="shared" si="917"/>
        <v>0</v>
      </c>
      <c r="P896" s="272"/>
      <c r="Q896" s="272"/>
      <c r="R896" s="272"/>
      <c r="S896" s="272"/>
      <c r="T896" s="272"/>
    </row>
    <row r="897" spans="1:20">
      <c r="A897" s="294"/>
      <c r="B897" s="352"/>
      <c r="C897" s="352"/>
      <c r="D897" s="342"/>
      <c r="E897" s="303"/>
      <c r="F897" s="342"/>
      <c r="G897" s="273"/>
      <c r="H897" s="348"/>
      <c r="I897" s="273"/>
      <c r="J897" s="348"/>
      <c r="K897" s="19"/>
      <c r="L897" s="19"/>
      <c r="M897" s="19"/>
      <c r="N897" s="74"/>
      <c r="O897" s="88">
        <f t="shared" si="917"/>
        <v>0</v>
      </c>
      <c r="P897" s="272"/>
      <c r="Q897" s="272"/>
      <c r="R897" s="272"/>
      <c r="S897" s="272"/>
      <c r="T897" s="272"/>
    </row>
    <row r="898" spans="1:20">
      <c r="A898" s="294">
        <v>29</v>
      </c>
      <c r="B898" s="352" t="s">
        <v>458</v>
      </c>
      <c r="C898" s="352" t="s">
        <v>2065</v>
      </c>
      <c r="D898" s="667" t="s">
        <v>1619</v>
      </c>
      <c r="E898" s="303">
        <v>1</v>
      </c>
      <c r="F898" s="340">
        <f t="shared" si="923"/>
        <v>3.1266351448000007</v>
      </c>
      <c r="G898" s="273">
        <v>0.66</v>
      </c>
      <c r="H898" s="304">
        <f t="shared" si="924"/>
        <v>1.3917222000000002</v>
      </c>
      <c r="I898" s="273">
        <v>0.16</v>
      </c>
      <c r="J898" s="304">
        <f t="shared" si="925"/>
        <v>0.54960640000000005</v>
      </c>
      <c r="K898" s="19" t="s">
        <v>169</v>
      </c>
      <c r="L898" s="19" t="s">
        <v>31</v>
      </c>
      <c r="M898" s="19">
        <v>1</v>
      </c>
      <c r="N898" s="74">
        <v>1.016</v>
      </c>
      <c r="O898" s="88">
        <f t="shared" si="917"/>
        <v>1.016</v>
      </c>
      <c r="P898" s="272">
        <f t="shared" ref="P898" si="981">E898*F898</f>
        <v>3.1266351448000007</v>
      </c>
      <c r="Q898" s="272">
        <f t="shared" ref="Q898" si="982">SUM(O898:O901)</f>
        <v>1.016</v>
      </c>
      <c r="R898" s="272">
        <f t="shared" ref="R898" si="983">Q898*1.02*1.05*$R$15</f>
        <v>1.1853065448000002</v>
      </c>
      <c r="S898" s="272">
        <f t="shared" ref="S898" si="984">F898*$S$18</f>
        <v>4.0288712206454402</v>
      </c>
      <c r="T898" s="272">
        <f t="shared" ref="T898" si="985">E898*S898</f>
        <v>4.0288712206454402</v>
      </c>
    </row>
    <row r="899" spans="1:20">
      <c r="A899" s="294"/>
      <c r="B899" s="352"/>
      <c r="C899" s="352"/>
      <c r="D899" s="341"/>
      <c r="E899" s="303"/>
      <c r="F899" s="341"/>
      <c r="G899" s="273"/>
      <c r="H899" s="347"/>
      <c r="I899" s="273"/>
      <c r="J899" s="347"/>
      <c r="K899" s="19"/>
      <c r="L899" s="19"/>
      <c r="M899" s="19"/>
      <c r="N899" s="74"/>
      <c r="O899" s="88">
        <f t="shared" si="917"/>
        <v>0</v>
      </c>
      <c r="P899" s="272"/>
      <c r="Q899" s="272"/>
      <c r="R899" s="272"/>
      <c r="S899" s="272"/>
      <c r="T899" s="272"/>
    </row>
    <row r="900" spans="1:20">
      <c r="A900" s="294"/>
      <c r="B900" s="352"/>
      <c r="C900" s="352"/>
      <c r="D900" s="341"/>
      <c r="E900" s="303"/>
      <c r="F900" s="341"/>
      <c r="G900" s="273"/>
      <c r="H900" s="347"/>
      <c r="I900" s="273"/>
      <c r="J900" s="347"/>
      <c r="K900" s="19"/>
      <c r="L900" s="19"/>
      <c r="M900" s="20"/>
      <c r="N900" s="74"/>
      <c r="O900" s="88">
        <f t="shared" si="917"/>
        <v>0</v>
      </c>
      <c r="P900" s="272"/>
      <c r="Q900" s="272"/>
      <c r="R900" s="272"/>
      <c r="S900" s="272"/>
      <c r="T900" s="272"/>
    </row>
    <row r="901" spans="1:20">
      <c r="A901" s="294"/>
      <c r="B901" s="352"/>
      <c r="C901" s="352"/>
      <c r="D901" s="342"/>
      <c r="E901" s="303"/>
      <c r="F901" s="342"/>
      <c r="G901" s="273"/>
      <c r="H901" s="348"/>
      <c r="I901" s="273"/>
      <c r="J901" s="348"/>
      <c r="K901" s="19"/>
      <c r="L901" s="19"/>
      <c r="M901" s="19"/>
      <c r="N901" s="74"/>
      <c r="O901" s="88">
        <f t="shared" si="917"/>
        <v>0</v>
      </c>
      <c r="P901" s="272"/>
      <c r="Q901" s="272"/>
      <c r="R901" s="272"/>
      <c r="S901" s="272"/>
      <c r="T901" s="272"/>
    </row>
    <row r="902" spans="1:20" ht="12.75" customHeight="1">
      <c r="A902" s="294">
        <v>30</v>
      </c>
      <c r="B902" s="352" t="s">
        <v>458</v>
      </c>
      <c r="C902" s="352" t="s">
        <v>2067</v>
      </c>
      <c r="D902" s="667" t="s">
        <v>1619</v>
      </c>
      <c r="E902" s="303">
        <v>1</v>
      </c>
      <c r="F902" s="340">
        <f t="shared" si="923"/>
        <v>6.6078898000000006</v>
      </c>
      <c r="G902" s="273">
        <v>0.66</v>
      </c>
      <c r="H902" s="304">
        <f t="shared" si="924"/>
        <v>1.3917222000000002</v>
      </c>
      <c r="I902" s="273">
        <v>0.16</v>
      </c>
      <c r="J902" s="304">
        <f t="shared" si="925"/>
        <v>0.54960640000000005</v>
      </c>
      <c r="K902" s="19" t="s">
        <v>169</v>
      </c>
      <c r="L902" s="19" t="s">
        <v>31</v>
      </c>
      <c r="M902" s="19">
        <v>1</v>
      </c>
      <c r="N902" s="74">
        <v>4</v>
      </c>
      <c r="O902" s="88">
        <f t="shared" si="917"/>
        <v>4</v>
      </c>
      <c r="P902" s="272">
        <f t="shared" ref="P902" si="986">E902*F902</f>
        <v>6.6078898000000006</v>
      </c>
      <c r="Q902" s="272">
        <f t="shared" ref="Q902" si="987">SUM(O902:O905)</f>
        <v>4</v>
      </c>
      <c r="R902" s="272">
        <f t="shared" ref="R902" si="988">Q902*1.02*1.05*$R$15</f>
        <v>4.6665612000000003</v>
      </c>
      <c r="S902" s="272">
        <f t="shared" ref="S902" si="989">F902*$S$18</f>
        <v>8.5146925725225575</v>
      </c>
      <c r="T902" s="272">
        <f t="shared" ref="T902" si="990">E902*S902</f>
        <v>8.5146925725225575</v>
      </c>
    </row>
    <row r="903" spans="1:20">
      <c r="A903" s="294"/>
      <c r="B903" s="352"/>
      <c r="C903" s="352"/>
      <c r="D903" s="341"/>
      <c r="E903" s="303"/>
      <c r="F903" s="341"/>
      <c r="G903" s="273"/>
      <c r="H903" s="347"/>
      <c r="I903" s="273"/>
      <c r="J903" s="347"/>
      <c r="K903" s="19"/>
      <c r="L903" s="19"/>
      <c r="M903" s="19"/>
      <c r="N903" s="74"/>
      <c r="O903" s="88">
        <f t="shared" si="917"/>
        <v>0</v>
      </c>
      <c r="P903" s="272"/>
      <c r="Q903" s="272"/>
      <c r="R903" s="272"/>
      <c r="S903" s="272"/>
      <c r="T903" s="272"/>
    </row>
    <row r="904" spans="1:20">
      <c r="A904" s="294"/>
      <c r="B904" s="352"/>
      <c r="C904" s="352"/>
      <c r="D904" s="341"/>
      <c r="E904" s="303"/>
      <c r="F904" s="341"/>
      <c r="G904" s="273"/>
      <c r="H904" s="347"/>
      <c r="I904" s="273"/>
      <c r="J904" s="347"/>
      <c r="K904" s="19"/>
      <c r="L904" s="19"/>
      <c r="M904" s="20"/>
      <c r="N904" s="74"/>
      <c r="O904" s="88">
        <f t="shared" si="917"/>
        <v>0</v>
      </c>
      <c r="P904" s="272"/>
      <c r="Q904" s="272"/>
      <c r="R904" s="272"/>
      <c r="S904" s="272"/>
      <c r="T904" s="272"/>
    </row>
    <row r="905" spans="1:20">
      <c r="A905" s="294"/>
      <c r="B905" s="352"/>
      <c r="C905" s="352"/>
      <c r="D905" s="342"/>
      <c r="E905" s="303"/>
      <c r="F905" s="342"/>
      <c r="G905" s="273"/>
      <c r="H905" s="348"/>
      <c r="I905" s="273"/>
      <c r="J905" s="348"/>
      <c r="K905" s="19"/>
      <c r="L905" s="19"/>
      <c r="M905" s="19"/>
      <c r="N905" s="74"/>
      <c r="O905" s="88">
        <f t="shared" si="917"/>
        <v>0</v>
      </c>
      <c r="P905" s="272"/>
      <c r="Q905" s="272"/>
      <c r="R905" s="272"/>
      <c r="S905" s="272"/>
      <c r="T905" s="272"/>
    </row>
    <row r="906" spans="1:20">
      <c r="A906" s="294">
        <v>31</v>
      </c>
      <c r="B906" s="295" t="s">
        <v>1438</v>
      </c>
      <c r="C906" s="295" t="s">
        <v>2069</v>
      </c>
      <c r="D906" s="667" t="s">
        <v>1619</v>
      </c>
      <c r="E906" s="294">
        <v>8</v>
      </c>
      <c r="F906" s="340">
        <f t="shared" si="923"/>
        <v>3.8114352793000004</v>
      </c>
      <c r="G906" s="273">
        <v>0.97</v>
      </c>
      <c r="H906" s="304">
        <f t="shared" si="924"/>
        <v>2.0454099000000001</v>
      </c>
      <c r="I906" s="273">
        <v>0.13</v>
      </c>
      <c r="J906" s="304">
        <f t="shared" si="925"/>
        <v>0.44655520000000004</v>
      </c>
      <c r="K906" s="19" t="s">
        <v>1878</v>
      </c>
      <c r="L906" s="19" t="s">
        <v>31</v>
      </c>
      <c r="M906" s="19">
        <v>1</v>
      </c>
      <c r="N906" s="74">
        <v>1.131</v>
      </c>
      <c r="O906" s="88">
        <f t="shared" si="917"/>
        <v>1.131</v>
      </c>
      <c r="P906" s="272">
        <f t="shared" ref="P906" si="991">E906*F906</f>
        <v>30.491482234400003</v>
      </c>
      <c r="Q906" s="272">
        <f t="shared" ref="Q906" si="992">SUM(O906:O909)</f>
        <v>1.131</v>
      </c>
      <c r="R906" s="272">
        <f t="shared" ref="R906" si="993">Q906*1.02*1.05*$R$15</f>
        <v>1.3194701793000001</v>
      </c>
      <c r="S906" s="272">
        <f t="shared" ref="S906" si="994">F906*$S$18</f>
        <v>4.9112804004852126</v>
      </c>
      <c r="T906" s="272">
        <f t="shared" ref="T906" si="995">E906*S906</f>
        <v>39.290243203881701</v>
      </c>
    </row>
    <row r="907" spans="1:20">
      <c r="A907" s="294"/>
      <c r="B907" s="295"/>
      <c r="C907" s="295"/>
      <c r="D907" s="341"/>
      <c r="E907" s="294"/>
      <c r="F907" s="341"/>
      <c r="G907" s="273"/>
      <c r="H907" s="347"/>
      <c r="I907" s="273"/>
      <c r="J907" s="347"/>
      <c r="K907" s="19"/>
      <c r="L907" s="19"/>
      <c r="M907" s="19"/>
      <c r="N907" s="74"/>
      <c r="O907" s="88">
        <f t="shared" si="917"/>
        <v>0</v>
      </c>
      <c r="P907" s="272"/>
      <c r="Q907" s="272"/>
      <c r="R907" s="272"/>
      <c r="S907" s="272"/>
      <c r="T907" s="272"/>
    </row>
    <row r="908" spans="1:20">
      <c r="A908" s="294"/>
      <c r="B908" s="295"/>
      <c r="C908" s="295"/>
      <c r="D908" s="341"/>
      <c r="E908" s="294"/>
      <c r="F908" s="341"/>
      <c r="G908" s="273"/>
      <c r="H908" s="347"/>
      <c r="I908" s="273"/>
      <c r="J908" s="347"/>
      <c r="K908" s="19"/>
      <c r="L908" s="19"/>
      <c r="M908" s="19"/>
      <c r="N908" s="74"/>
      <c r="O908" s="88">
        <f t="shared" si="917"/>
        <v>0</v>
      </c>
      <c r="P908" s="272"/>
      <c r="Q908" s="272"/>
      <c r="R908" s="272"/>
      <c r="S908" s="272"/>
      <c r="T908" s="272"/>
    </row>
    <row r="909" spans="1:20">
      <c r="A909" s="294"/>
      <c r="B909" s="295"/>
      <c r="C909" s="295"/>
      <c r="D909" s="342"/>
      <c r="E909" s="294"/>
      <c r="F909" s="342"/>
      <c r="G909" s="273"/>
      <c r="H909" s="348"/>
      <c r="I909" s="273"/>
      <c r="J909" s="348"/>
      <c r="K909" s="19"/>
      <c r="L909" s="19"/>
      <c r="M909" s="19"/>
      <c r="N909" s="74"/>
      <c r="O909" s="88">
        <f t="shared" si="917"/>
        <v>0</v>
      </c>
      <c r="P909" s="272"/>
      <c r="Q909" s="272"/>
      <c r="R909" s="272"/>
      <c r="S909" s="272"/>
      <c r="T909" s="272"/>
    </row>
    <row r="910" spans="1:20" ht="12.75" customHeight="1">
      <c r="A910" s="294">
        <v>32</v>
      </c>
      <c r="B910" s="295" t="s">
        <v>1438</v>
      </c>
      <c r="C910" s="295" t="s">
        <v>2068</v>
      </c>
      <c r="D910" s="667" t="s">
        <v>1619</v>
      </c>
      <c r="E910" s="294">
        <v>2</v>
      </c>
      <c r="F910" s="340">
        <f t="shared" si="923"/>
        <v>3.9222661078000005</v>
      </c>
      <c r="G910" s="273">
        <v>0.97</v>
      </c>
      <c r="H910" s="304">
        <f t="shared" si="924"/>
        <v>2.0454099000000001</v>
      </c>
      <c r="I910" s="273">
        <v>0.13</v>
      </c>
      <c r="J910" s="304">
        <f t="shared" si="925"/>
        <v>0.44655520000000004</v>
      </c>
      <c r="K910" s="19" t="s">
        <v>1878</v>
      </c>
      <c r="L910" s="19" t="s">
        <v>31</v>
      </c>
      <c r="M910" s="19">
        <v>1</v>
      </c>
      <c r="N910" s="74">
        <v>1.226</v>
      </c>
      <c r="O910" s="88">
        <f t="shared" si="917"/>
        <v>1.226</v>
      </c>
      <c r="P910" s="272">
        <f t="shared" ref="P910" si="996">E910*F910</f>
        <v>7.844532215600001</v>
      </c>
      <c r="Q910" s="272">
        <f t="shared" ref="Q910" si="997">SUM(O910:O913)</f>
        <v>1.226</v>
      </c>
      <c r="R910" s="272">
        <f t="shared" ref="R910" si="998">Q910*1.02*1.05*$R$15</f>
        <v>1.4303010078</v>
      </c>
      <c r="S910" s="272">
        <f t="shared" ref="S910" si="999">F910*$S$18</f>
        <v>5.0540930775724533</v>
      </c>
      <c r="T910" s="272">
        <f t="shared" ref="T910" si="1000">E910*S910</f>
        <v>10.108186155144907</v>
      </c>
    </row>
    <row r="911" spans="1:20">
      <c r="A911" s="294"/>
      <c r="B911" s="295"/>
      <c r="C911" s="295"/>
      <c r="D911" s="341"/>
      <c r="E911" s="294"/>
      <c r="F911" s="341"/>
      <c r="G911" s="273"/>
      <c r="H911" s="347"/>
      <c r="I911" s="273"/>
      <c r="J911" s="347"/>
      <c r="K911" s="19"/>
      <c r="L911" s="19"/>
      <c r="M911" s="19"/>
      <c r="N911" s="74"/>
      <c r="O911" s="88">
        <f t="shared" si="917"/>
        <v>0</v>
      </c>
      <c r="P911" s="272"/>
      <c r="Q911" s="272"/>
      <c r="R911" s="272"/>
      <c r="S911" s="272"/>
      <c r="T911" s="272"/>
    </row>
    <row r="912" spans="1:20">
      <c r="A912" s="294"/>
      <c r="B912" s="295"/>
      <c r="C912" s="295"/>
      <c r="D912" s="341"/>
      <c r="E912" s="294"/>
      <c r="F912" s="341"/>
      <c r="G912" s="273"/>
      <c r="H912" s="347"/>
      <c r="I912" s="273"/>
      <c r="J912" s="347"/>
      <c r="K912" s="19"/>
      <c r="L912" s="19"/>
      <c r="M912" s="19"/>
      <c r="N912" s="74"/>
      <c r="O912" s="88">
        <f t="shared" si="917"/>
        <v>0</v>
      </c>
      <c r="P912" s="272"/>
      <c r="Q912" s="272"/>
      <c r="R912" s="272"/>
      <c r="S912" s="272"/>
      <c r="T912" s="272"/>
    </row>
    <row r="913" spans="1:20">
      <c r="A913" s="294"/>
      <c r="B913" s="295"/>
      <c r="C913" s="295"/>
      <c r="D913" s="342"/>
      <c r="E913" s="294"/>
      <c r="F913" s="342"/>
      <c r="G913" s="273"/>
      <c r="H913" s="348"/>
      <c r="I913" s="273"/>
      <c r="J913" s="348"/>
      <c r="K913" s="19"/>
      <c r="L913" s="19"/>
      <c r="M913" s="19"/>
      <c r="N913" s="74"/>
      <c r="O913" s="88">
        <f t="shared" si="917"/>
        <v>0</v>
      </c>
      <c r="P913" s="272"/>
      <c r="Q913" s="272"/>
      <c r="R913" s="272"/>
      <c r="S913" s="272"/>
      <c r="T913" s="272"/>
    </row>
    <row r="914" spans="1:20">
      <c r="A914" s="294">
        <v>33</v>
      </c>
      <c r="B914" s="295" t="s">
        <v>1438</v>
      </c>
      <c r="C914" s="295" t="s">
        <v>2070</v>
      </c>
      <c r="D914" s="667" t="s">
        <v>1619</v>
      </c>
      <c r="E914" s="294">
        <v>2</v>
      </c>
      <c r="F914" s="340">
        <f t="shared" si="923"/>
        <v>6.6172052008000009</v>
      </c>
      <c r="G914" s="273">
        <v>0.97</v>
      </c>
      <c r="H914" s="304">
        <f t="shared" si="924"/>
        <v>2.0454099000000001</v>
      </c>
      <c r="I914" s="273">
        <v>0.13</v>
      </c>
      <c r="J914" s="304">
        <f t="shared" si="925"/>
        <v>0.44655520000000004</v>
      </c>
      <c r="K914" s="19" t="s">
        <v>1878</v>
      </c>
      <c r="L914" s="19" t="s">
        <v>31</v>
      </c>
      <c r="M914" s="19">
        <v>1</v>
      </c>
      <c r="N914" s="74">
        <v>3.536</v>
      </c>
      <c r="O914" s="88">
        <f t="shared" ref="O914:O977" si="1001">M914*N914</f>
        <v>3.536</v>
      </c>
      <c r="P914" s="272">
        <f t="shared" ref="P914" si="1002">E914*F914</f>
        <v>13.234410401600002</v>
      </c>
      <c r="Q914" s="272">
        <f t="shared" ref="Q914" si="1003">SUM(O914:O917)</f>
        <v>3.536</v>
      </c>
      <c r="R914" s="272">
        <f t="shared" ref="R914" si="1004">Q914*1.02*1.05*$R$15</f>
        <v>4.1252401008000001</v>
      </c>
      <c r="S914" s="272">
        <f t="shared" ref="S914" si="1005">F914*$S$18</f>
        <v>8.5266960677990422</v>
      </c>
      <c r="T914" s="272">
        <f t="shared" ref="T914" si="1006">E914*S914</f>
        <v>17.053392135598084</v>
      </c>
    </row>
    <row r="915" spans="1:20">
      <c r="A915" s="294"/>
      <c r="B915" s="295"/>
      <c r="C915" s="295"/>
      <c r="D915" s="341"/>
      <c r="E915" s="294"/>
      <c r="F915" s="341"/>
      <c r="G915" s="273"/>
      <c r="H915" s="347"/>
      <c r="I915" s="273"/>
      <c r="J915" s="347"/>
      <c r="K915" s="19"/>
      <c r="L915" s="19"/>
      <c r="M915" s="19"/>
      <c r="N915" s="74"/>
      <c r="O915" s="88">
        <f t="shared" si="1001"/>
        <v>0</v>
      </c>
      <c r="P915" s="272"/>
      <c r="Q915" s="272"/>
      <c r="R915" s="272"/>
      <c r="S915" s="272"/>
      <c r="T915" s="272"/>
    </row>
    <row r="916" spans="1:20">
      <c r="A916" s="294"/>
      <c r="B916" s="295"/>
      <c r="C916" s="295"/>
      <c r="D916" s="341"/>
      <c r="E916" s="294"/>
      <c r="F916" s="341"/>
      <c r="G916" s="273"/>
      <c r="H916" s="347"/>
      <c r="I916" s="273"/>
      <c r="J916" s="347"/>
      <c r="K916" s="19"/>
      <c r="L916" s="19"/>
      <c r="M916" s="19"/>
      <c r="N916" s="74"/>
      <c r="O916" s="88">
        <f t="shared" si="1001"/>
        <v>0</v>
      </c>
      <c r="P916" s="272"/>
      <c r="Q916" s="272"/>
      <c r="R916" s="272"/>
      <c r="S916" s="272"/>
      <c r="T916" s="272"/>
    </row>
    <row r="917" spans="1:20">
      <c r="A917" s="294"/>
      <c r="B917" s="295"/>
      <c r="C917" s="295"/>
      <c r="D917" s="342"/>
      <c r="E917" s="294"/>
      <c r="F917" s="342"/>
      <c r="G917" s="273"/>
      <c r="H917" s="348"/>
      <c r="I917" s="273"/>
      <c r="J917" s="348"/>
      <c r="K917" s="19"/>
      <c r="L917" s="19"/>
      <c r="M917" s="19"/>
      <c r="N917" s="74"/>
      <c r="O917" s="88">
        <f t="shared" si="1001"/>
        <v>0</v>
      </c>
      <c r="P917" s="272"/>
      <c r="Q917" s="272"/>
      <c r="R917" s="272"/>
      <c r="S917" s="272"/>
      <c r="T917" s="272"/>
    </row>
    <row r="918" spans="1:20">
      <c r="A918" s="294">
        <v>34</v>
      </c>
      <c r="B918" s="295" t="s">
        <v>50</v>
      </c>
      <c r="C918" s="295" t="s">
        <v>2071</v>
      </c>
      <c r="D918" s="667" t="s">
        <v>1619</v>
      </c>
      <c r="E918" s="303">
        <v>20</v>
      </c>
      <c r="F918" s="340">
        <f t="shared" ref="F918:F978" si="1007">H918+J918+R918</f>
        <v>3.6165849299999997E-2</v>
      </c>
      <c r="G918" s="337"/>
      <c r="H918" s="304">
        <f t="shared" ref="H918:H978" si="1008">G918*$P$8/1000</f>
        <v>0</v>
      </c>
      <c r="I918" s="346"/>
      <c r="J918" s="304">
        <f t="shared" ref="J918:J978" si="1009">I918*$P$9/1000</f>
        <v>0</v>
      </c>
      <c r="K918" s="19" t="s">
        <v>1448</v>
      </c>
      <c r="L918" s="19" t="s">
        <v>31</v>
      </c>
      <c r="M918" s="19">
        <v>1</v>
      </c>
      <c r="N918" s="74">
        <v>3.1E-2</v>
      </c>
      <c r="O918" s="88">
        <f t="shared" si="1001"/>
        <v>3.1E-2</v>
      </c>
      <c r="P918" s="272">
        <f t="shared" ref="P918" si="1010">E918*F918</f>
        <v>0.72331698599999994</v>
      </c>
      <c r="Q918" s="272">
        <f t="shared" ref="Q918" si="1011">SUM(O918:O921)</f>
        <v>3.1E-2</v>
      </c>
      <c r="R918" s="272">
        <f t="shared" ref="R918" si="1012">Q918*1.02*1.05*$R$15</f>
        <v>3.6165849299999997E-2</v>
      </c>
      <c r="S918" s="272">
        <f t="shared" ref="S918" si="1013">F918*$S$18</f>
        <v>4.6602031470573263E-2</v>
      </c>
      <c r="T918" s="272">
        <f t="shared" ref="T918" si="1014">E918*S918</f>
        <v>0.93204062941146526</v>
      </c>
    </row>
    <row r="919" spans="1:20">
      <c r="A919" s="294"/>
      <c r="B919" s="295"/>
      <c r="C919" s="295"/>
      <c r="D919" s="341"/>
      <c r="E919" s="303"/>
      <c r="F919" s="341"/>
      <c r="G919" s="337"/>
      <c r="H919" s="347"/>
      <c r="I919" s="346"/>
      <c r="J919" s="347"/>
      <c r="K919" s="19"/>
      <c r="L919" s="19"/>
      <c r="M919" s="19"/>
      <c r="N919" s="74"/>
      <c r="O919" s="88">
        <f t="shared" si="1001"/>
        <v>0</v>
      </c>
      <c r="P919" s="272"/>
      <c r="Q919" s="272"/>
      <c r="R919" s="272"/>
      <c r="S919" s="272"/>
      <c r="T919" s="272"/>
    </row>
    <row r="920" spans="1:20">
      <c r="A920" s="294"/>
      <c r="B920" s="295"/>
      <c r="C920" s="295"/>
      <c r="D920" s="341"/>
      <c r="E920" s="303"/>
      <c r="F920" s="341"/>
      <c r="G920" s="337"/>
      <c r="H920" s="347"/>
      <c r="I920" s="346"/>
      <c r="J920" s="347"/>
      <c r="K920" s="19"/>
      <c r="L920" s="19"/>
      <c r="M920" s="20"/>
      <c r="N920" s="74"/>
      <c r="O920" s="88">
        <f t="shared" si="1001"/>
        <v>0</v>
      </c>
      <c r="P920" s="272"/>
      <c r="Q920" s="272"/>
      <c r="R920" s="272"/>
      <c r="S920" s="272"/>
      <c r="T920" s="272"/>
    </row>
    <row r="921" spans="1:20">
      <c r="A921" s="294"/>
      <c r="B921" s="295"/>
      <c r="C921" s="295"/>
      <c r="D921" s="342"/>
      <c r="E921" s="303"/>
      <c r="F921" s="342"/>
      <c r="G921" s="337"/>
      <c r="H921" s="348"/>
      <c r="I921" s="346"/>
      <c r="J921" s="348"/>
      <c r="K921" s="19"/>
      <c r="L921" s="19"/>
      <c r="M921" s="19"/>
      <c r="N921" s="74"/>
      <c r="O921" s="88">
        <f t="shared" si="1001"/>
        <v>0</v>
      </c>
      <c r="P921" s="272"/>
      <c r="Q921" s="272"/>
      <c r="R921" s="272"/>
      <c r="S921" s="272"/>
      <c r="T921" s="272"/>
    </row>
    <row r="922" spans="1:20">
      <c r="A922" s="294">
        <v>35</v>
      </c>
      <c r="B922" s="295" t="s">
        <v>50</v>
      </c>
      <c r="C922" s="295" t="s">
        <v>2072</v>
      </c>
      <c r="D922" s="667" t="s">
        <v>1619</v>
      </c>
      <c r="E922" s="303">
        <v>20</v>
      </c>
      <c r="F922" s="340">
        <f t="shared" si="1007"/>
        <v>5.8332015000000008E-2</v>
      </c>
      <c r="G922" s="337"/>
      <c r="H922" s="304">
        <f t="shared" si="1008"/>
        <v>0</v>
      </c>
      <c r="I922" s="346"/>
      <c r="J922" s="304">
        <f t="shared" si="1009"/>
        <v>0</v>
      </c>
      <c r="K922" s="19" t="s">
        <v>1448</v>
      </c>
      <c r="L922" s="19" t="s">
        <v>31</v>
      </c>
      <c r="M922" s="19">
        <v>1</v>
      </c>
      <c r="N922" s="74">
        <v>0.05</v>
      </c>
      <c r="O922" s="88">
        <f t="shared" si="1001"/>
        <v>0.05</v>
      </c>
      <c r="P922" s="272">
        <f t="shared" ref="P922" si="1015">E922*F922</f>
        <v>1.1666403000000001</v>
      </c>
      <c r="Q922" s="272">
        <f t="shared" ref="Q922" si="1016">SUM(O922:O925)</f>
        <v>0.05</v>
      </c>
      <c r="R922" s="272">
        <f t="shared" ref="R922" si="1017">Q922*1.02*1.05*$R$15</f>
        <v>5.8332015000000008E-2</v>
      </c>
      <c r="S922" s="272">
        <f t="shared" ref="S922" si="1018">F922*$S$18</f>
        <v>7.5164566888021409E-2</v>
      </c>
      <c r="T922" s="272">
        <f t="shared" ref="T922" si="1019">E922*S922</f>
        <v>1.5032913377604282</v>
      </c>
    </row>
    <row r="923" spans="1:20">
      <c r="A923" s="294"/>
      <c r="B923" s="295"/>
      <c r="C923" s="295"/>
      <c r="D923" s="341"/>
      <c r="E923" s="303"/>
      <c r="F923" s="341"/>
      <c r="G923" s="337"/>
      <c r="H923" s="347"/>
      <c r="I923" s="346"/>
      <c r="J923" s="347"/>
      <c r="K923" s="19"/>
      <c r="L923" s="19"/>
      <c r="M923" s="19"/>
      <c r="N923" s="74"/>
      <c r="O923" s="88">
        <f t="shared" si="1001"/>
        <v>0</v>
      </c>
      <c r="P923" s="272"/>
      <c r="Q923" s="272"/>
      <c r="R923" s="272"/>
      <c r="S923" s="272"/>
      <c r="T923" s="272"/>
    </row>
    <row r="924" spans="1:20">
      <c r="A924" s="294"/>
      <c r="B924" s="295"/>
      <c r="C924" s="295"/>
      <c r="D924" s="341"/>
      <c r="E924" s="303"/>
      <c r="F924" s="341"/>
      <c r="G924" s="337"/>
      <c r="H924" s="347"/>
      <c r="I924" s="346"/>
      <c r="J924" s="347"/>
      <c r="K924" s="19"/>
      <c r="L924" s="19"/>
      <c r="M924" s="20"/>
      <c r="N924" s="74"/>
      <c r="O924" s="88">
        <f t="shared" si="1001"/>
        <v>0</v>
      </c>
      <c r="P924" s="272"/>
      <c r="Q924" s="272"/>
      <c r="R924" s="272"/>
      <c r="S924" s="272"/>
      <c r="T924" s="272"/>
    </row>
    <row r="925" spans="1:20">
      <c r="A925" s="294"/>
      <c r="B925" s="295"/>
      <c r="C925" s="295"/>
      <c r="D925" s="342"/>
      <c r="E925" s="303"/>
      <c r="F925" s="342"/>
      <c r="G925" s="337"/>
      <c r="H925" s="348"/>
      <c r="I925" s="346"/>
      <c r="J925" s="348"/>
      <c r="K925" s="19"/>
      <c r="L925" s="19"/>
      <c r="M925" s="19"/>
      <c r="N925" s="74"/>
      <c r="O925" s="88">
        <f t="shared" si="1001"/>
        <v>0</v>
      </c>
      <c r="P925" s="272"/>
      <c r="Q925" s="272"/>
      <c r="R925" s="272"/>
      <c r="S925" s="272"/>
      <c r="T925" s="272"/>
    </row>
    <row r="926" spans="1:20">
      <c r="A926" s="294">
        <v>36</v>
      </c>
      <c r="B926" s="295" t="s">
        <v>50</v>
      </c>
      <c r="C926" s="295" t="s">
        <v>2073</v>
      </c>
      <c r="D926" s="667" t="s">
        <v>1619</v>
      </c>
      <c r="E926" s="303">
        <v>20</v>
      </c>
      <c r="F926" s="340">
        <f t="shared" si="1007"/>
        <v>8.1664820999999999E-2</v>
      </c>
      <c r="G926" s="337"/>
      <c r="H926" s="304">
        <f t="shared" si="1008"/>
        <v>0</v>
      </c>
      <c r="I926" s="346"/>
      <c r="J926" s="304">
        <f t="shared" si="1009"/>
        <v>0</v>
      </c>
      <c r="K926" s="19" t="s">
        <v>1448</v>
      </c>
      <c r="L926" s="19" t="s">
        <v>31</v>
      </c>
      <c r="M926" s="19">
        <v>1</v>
      </c>
      <c r="N926" s="74">
        <v>7.0000000000000007E-2</v>
      </c>
      <c r="O926" s="88">
        <f t="shared" si="1001"/>
        <v>7.0000000000000007E-2</v>
      </c>
      <c r="P926" s="272">
        <f t="shared" ref="P926" si="1020">E926*F926</f>
        <v>1.63329642</v>
      </c>
      <c r="Q926" s="272">
        <f t="shared" ref="Q926" si="1021">SUM(O926:O929)</f>
        <v>7.0000000000000007E-2</v>
      </c>
      <c r="R926" s="272">
        <f t="shared" ref="R926" si="1022">Q926*1.02*1.05*$R$15</f>
        <v>8.1664820999999999E-2</v>
      </c>
      <c r="S926" s="272">
        <f t="shared" ref="S926" si="1023">F926*$S$18</f>
        <v>0.10523039364322996</v>
      </c>
      <c r="T926" s="272">
        <f t="shared" ref="T926" si="1024">E926*S926</f>
        <v>2.1046078728645994</v>
      </c>
    </row>
    <row r="927" spans="1:20">
      <c r="A927" s="294"/>
      <c r="B927" s="295"/>
      <c r="C927" s="295"/>
      <c r="D927" s="341"/>
      <c r="E927" s="303"/>
      <c r="F927" s="341"/>
      <c r="G927" s="337"/>
      <c r="H927" s="347"/>
      <c r="I927" s="346"/>
      <c r="J927" s="347"/>
      <c r="K927" s="19"/>
      <c r="L927" s="19"/>
      <c r="M927" s="19"/>
      <c r="N927" s="74"/>
      <c r="O927" s="88">
        <f t="shared" si="1001"/>
        <v>0</v>
      </c>
      <c r="P927" s="272"/>
      <c r="Q927" s="272"/>
      <c r="R927" s="272"/>
      <c r="S927" s="272"/>
      <c r="T927" s="272"/>
    </row>
    <row r="928" spans="1:20">
      <c r="A928" s="294"/>
      <c r="B928" s="295"/>
      <c r="C928" s="295"/>
      <c r="D928" s="341"/>
      <c r="E928" s="303"/>
      <c r="F928" s="341"/>
      <c r="G928" s="337"/>
      <c r="H928" s="347"/>
      <c r="I928" s="346"/>
      <c r="J928" s="347"/>
      <c r="K928" s="19"/>
      <c r="L928" s="19"/>
      <c r="M928" s="20"/>
      <c r="N928" s="74"/>
      <c r="O928" s="88">
        <f t="shared" si="1001"/>
        <v>0</v>
      </c>
      <c r="P928" s="272"/>
      <c r="Q928" s="272"/>
      <c r="R928" s="272"/>
      <c r="S928" s="272"/>
      <c r="T928" s="272"/>
    </row>
    <row r="929" spans="1:20">
      <c r="A929" s="294"/>
      <c r="B929" s="295"/>
      <c r="C929" s="295"/>
      <c r="D929" s="342"/>
      <c r="E929" s="303"/>
      <c r="F929" s="342"/>
      <c r="G929" s="337"/>
      <c r="H929" s="348"/>
      <c r="I929" s="346"/>
      <c r="J929" s="348"/>
      <c r="K929" s="19"/>
      <c r="L929" s="19"/>
      <c r="M929" s="19"/>
      <c r="N929" s="74"/>
      <c r="O929" s="88">
        <f t="shared" si="1001"/>
        <v>0</v>
      </c>
      <c r="P929" s="272"/>
      <c r="Q929" s="272"/>
      <c r="R929" s="272"/>
      <c r="S929" s="272"/>
      <c r="T929" s="272"/>
    </row>
    <row r="930" spans="1:20">
      <c r="A930" s="294">
        <v>37</v>
      </c>
      <c r="B930" s="295" t="s">
        <v>50</v>
      </c>
      <c r="C930" s="295" t="s">
        <v>2074</v>
      </c>
      <c r="D930" s="667" t="s">
        <v>1619</v>
      </c>
      <c r="E930" s="303">
        <v>4</v>
      </c>
      <c r="F930" s="340">
        <f t="shared" si="1007"/>
        <v>0.19482893010000002</v>
      </c>
      <c r="G930" s="337"/>
      <c r="H930" s="304">
        <f t="shared" si="1008"/>
        <v>0</v>
      </c>
      <c r="I930" s="346"/>
      <c r="J930" s="304">
        <f t="shared" si="1009"/>
        <v>0</v>
      </c>
      <c r="K930" s="19" t="s">
        <v>1448</v>
      </c>
      <c r="L930" s="19" t="s">
        <v>31</v>
      </c>
      <c r="M930" s="19">
        <v>1</v>
      </c>
      <c r="N930" s="74">
        <v>0.16700000000000001</v>
      </c>
      <c r="O930" s="88">
        <f t="shared" si="1001"/>
        <v>0.16700000000000001</v>
      </c>
      <c r="P930" s="272">
        <f t="shared" ref="P930" si="1025">E930*F930</f>
        <v>0.77931572040000008</v>
      </c>
      <c r="Q930" s="272">
        <f t="shared" ref="Q930" si="1026">SUM(O930:O933)</f>
        <v>0.16700000000000001</v>
      </c>
      <c r="R930" s="272">
        <f t="shared" ref="R930" si="1027">Q930*1.02*1.05*$R$15</f>
        <v>0.19482893010000002</v>
      </c>
      <c r="S930" s="272">
        <f t="shared" ref="S930" si="1028">F930*$S$18</f>
        <v>0.2510496534059915</v>
      </c>
      <c r="T930" s="272">
        <f t="shared" ref="T930" si="1029">E930*S930</f>
        <v>1.004198613623966</v>
      </c>
    </row>
    <row r="931" spans="1:20">
      <c r="A931" s="294"/>
      <c r="B931" s="295"/>
      <c r="C931" s="295"/>
      <c r="D931" s="341"/>
      <c r="E931" s="303"/>
      <c r="F931" s="341"/>
      <c r="G931" s="337"/>
      <c r="H931" s="347"/>
      <c r="I931" s="346"/>
      <c r="J931" s="347"/>
      <c r="K931" s="19"/>
      <c r="L931" s="19"/>
      <c r="M931" s="19"/>
      <c r="N931" s="74"/>
      <c r="O931" s="88">
        <f t="shared" si="1001"/>
        <v>0</v>
      </c>
      <c r="P931" s="272"/>
      <c r="Q931" s="272"/>
      <c r="R931" s="272"/>
      <c r="S931" s="272"/>
      <c r="T931" s="272"/>
    </row>
    <row r="932" spans="1:20">
      <c r="A932" s="294"/>
      <c r="B932" s="295"/>
      <c r="C932" s="295"/>
      <c r="D932" s="341"/>
      <c r="E932" s="303"/>
      <c r="F932" s="341"/>
      <c r="G932" s="337"/>
      <c r="H932" s="347"/>
      <c r="I932" s="346"/>
      <c r="J932" s="347"/>
      <c r="K932" s="19"/>
      <c r="L932" s="19"/>
      <c r="M932" s="20"/>
      <c r="N932" s="74"/>
      <c r="O932" s="88">
        <f t="shared" si="1001"/>
        <v>0</v>
      </c>
      <c r="P932" s="272"/>
      <c r="Q932" s="272"/>
      <c r="R932" s="272"/>
      <c r="S932" s="272"/>
      <c r="T932" s="272"/>
    </row>
    <row r="933" spans="1:20">
      <c r="A933" s="294"/>
      <c r="B933" s="295"/>
      <c r="C933" s="295"/>
      <c r="D933" s="342"/>
      <c r="E933" s="303"/>
      <c r="F933" s="342"/>
      <c r="G933" s="337"/>
      <c r="H933" s="348"/>
      <c r="I933" s="346"/>
      <c r="J933" s="348"/>
      <c r="K933" s="19"/>
      <c r="L933" s="19"/>
      <c r="M933" s="19"/>
      <c r="N933" s="74"/>
      <c r="O933" s="88">
        <f t="shared" si="1001"/>
        <v>0</v>
      </c>
      <c r="P933" s="272"/>
      <c r="Q933" s="272"/>
      <c r="R933" s="272"/>
      <c r="S933" s="272"/>
      <c r="T933" s="272"/>
    </row>
    <row r="934" spans="1:20">
      <c r="A934" s="294">
        <v>38</v>
      </c>
      <c r="B934" s="295" t="s">
        <v>50</v>
      </c>
      <c r="C934" s="295" t="s">
        <v>2075</v>
      </c>
      <c r="D934" s="667" t="s">
        <v>1619</v>
      </c>
      <c r="E934" s="294">
        <v>32</v>
      </c>
      <c r="F934" s="340">
        <f t="shared" si="1007"/>
        <v>5.2129922301000002</v>
      </c>
      <c r="G934" s="337">
        <v>0.72</v>
      </c>
      <c r="H934" s="304">
        <f t="shared" si="1008"/>
        <v>1.5182424000000001</v>
      </c>
      <c r="I934" s="346"/>
      <c r="J934" s="304">
        <f t="shared" si="1009"/>
        <v>0</v>
      </c>
      <c r="K934" s="19" t="s">
        <v>1879</v>
      </c>
      <c r="L934" s="19" t="s">
        <v>31</v>
      </c>
      <c r="M934" s="19">
        <v>1</v>
      </c>
      <c r="N934" s="74">
        <v>3.1669999999999998</v>
      </c>
      <c r="O934" s="88">
        <f t="shared" si="1001"/>
        <v>3.1669999999999998</v>
      </c>
      <c r="P934" s="272">
        <f t="shared" ref="P934" si="1030">E934*F934</f>
        <v>166.81575136320001</v>
      </c>
      <c r="Q934" s="272">
        <f t="shared" ref="Q934" si="1031">SUM(O934:O937)</f>
        <v>3.1669999999999998</v>
      </c>
      <c r="R934" s="272">
        <f t="shared" ref="R934" si="1032">Q934*1.02*1.05*$R$15</f>
        <v>3.6947498301000001</v>
      </c>
      <c r="S934" s="272">
        <f t="shared" ref="S934" si="1033">F934*$S$18</f>
        <v>6.7172770075932977</v>
      </c>
      <c r="T934" s="272">
        <f t="shared" ref="T934" si="1034">E934*S934</f>
        <v>214.95286424298553</v>
      </c>
    </row>
    <row r="935" spans="1:20">
      <c r="A935" s="294"/>
      <c r="B935" s="295"/>
      <c r="C935" s="295"/>
      <c r="D935" s="341"/>
      <c r="E935" s="294"/>
      <c r="F935" s="341"/>
      <c r="G935" s="337"/>
      <c r="H935" s="347"/>
      <c r="I935" s="346"/>
      <c r="J935" s="347"/>
      <c r="K935" s="19"/>
      <c r="L935" s="19"/>
      <c r="M935" s="19"/>
      <c r="N935" s="74"/>
      <c r="O935" s="88">
        <f t="shared" si="1001"/>
        <v>0</v>
      </c>
      <c r="P935" s="272"/>
      <c r="Q935" s="272"/>
      <c r="R935" s="272"/>
      <c r="S935" s="272"/>
      <c r="T935" s="272"/>
    </row>
    <row r="936" spans="1:20">
      <c r="A936" s="294"/>
      <c r="B936" s="295"/>
      <c r="C936" s="295"/>
      <c r="D936" s="341"/>
      <c r="E936" s="294"/>
      <c r="F936" s="341"/>
      <c r="G936" s="337"/>
      <c r="H936" s="347"/>
      <c r="I936" s="346"/>
      <c r="J936" s="347"/>
      <c r="K936" s="19"/>
      <c r="L936" s="19"/>
      <c r="M936" s="20"/>
      <c r="N936" s="74"/>
      <c r="O936" s="88">
        <f t="shared" si="1001"/>
        <v>0</v>
      </c>
      <c r="P936" s="272"/>
      <c r="Q936" s="272"/>
      <c r="R936" s="272"/>
      <c r="S936" s="272"/>
      <c r="T936" s="272"/>
    </row>
    <row r="937" spans="1:20">
      <c r="A937" s="294"/>
      <c r="B937" s="295"/>
      <c r="C937" s="295"/>
      <c r="D937" s="342"/>
      <c r="E937" s="294"/>
      <c r="F937" s="342"/>
      <c r="G937" s="337"/>
      <c r="H937" s="348"/>
      <c r="I937" s="346"/>
      <c r="J937" s="348"/>
      <c r="K937" s="19"/>
      <c r="L937" s="19"/>
      <c r="M937" s="19"/>
      <c r="N937" s="74"/>
      <c r="O937" s="88">
        <f t="shared" si="1001"/>
        <v>0</v>
      </c>
      <c r="P937" s="272"/>
      <c r="Q937" s="272"/>
      <c r="R937" s="272"/>
      <c r="S937" s="272"/>
      <c r="T937" s="272"/>
    </row>
    <row r="938" spans="1:20">
      <c r="A938" s="294">
        <v>39</v>
      </c>
      <c r="B938" s="295" t="s">
        <v>50</v>
      </c>
      <c r="C938" s="295" t="s">
        <v>2076</v>
      </c>
      <c r="D938" s="667" t="s">
        <v>1619</v>
      </c>
      <c r="E938" s="294">
        <v>32</v>
      </c>
      <c r="F938" s="340">
        <f t="shared" si="1007"/>
        <v>4.7591691534000002</v>
      </c>
      <c r="G938" s="337">
        <v>0.72</v>
      </c>
      <c r="H938" s="304">
        <f t="shared" si="1008"/>
        <v>1.5182424000000001</v>
      </c>
      <c r="I938" s="346"/>
      <c r="J938" s="304">
        <f t="shared" si="1009"/>
        <v>0</v>
      </c>
      <c r="K938" s="19" t="s">
        <v>1879</v>
      </c>
      <c r="L938" s="19" t="s">
        <v>31</v>
      </c>
      <c r="M938" s="19">
        <v>1</v>
      </c>
      <c r="N938" s="74">
        <v>2.778</v>
      </c>
      <c r="O938" s="88">
        <f t="shared" si="1001"/>
        <v>2.778</v>
      </c>
      <c r="P938" s="272">
        <f t="shared" ref="P938" si="1035">E938*F938</f>
        <v>152.29341290880001</v>
      </c>
      <c r="Q938" s="272">
        <f t="shared" ref="Q938" si="1036">SUM(O938:O941)</f>
        <v>2.778</v>
      </c>
      <c r="R938" s="272">
        <f t="shared" ref="R938" si="1037">Q938*1.02*1.05*$R$15</f>
        <v>3.2409267533999997</v>
      </c>
      <c r="S938" s="272">
        <f t="shared" ref="S938" si="1038">F938*$S$18</f>
        <v>6.1324966772044904</v>
      </c>
      <c r="T938" s="272">
        <f t="shared" ref="T938" si="1039">E938*S938</f>
        <v>196.23989367054369</v>
      </c>
    </row>
    <row r="939" spans="1:20">
      <c r="A939" s="294"/>
      <c r="B939" s="295"/>
      <c r="C939" s="295"/>
      <c r="D939" s="341"/>
      <c r="E939" s="294"/>
      <c r="F939" s="341"/>
      <c r="G939" s="337"/>
      <c r="H939" s="347"/>
      <c r="I939" s="346"/>
      <c r="J939" s="347"/>
      <c r="K939" s="19"/>
      <c r="L939" s="19"/>
      <c r="M939" s="19"/>
      <c r="N939" s="74"/>
      <c r="O939" s="88">
        <f t="shared" si="1001"/>
        <v>0</v>
      </c>
      <c r="P939" s="272"/>
      <c r="Q939" s="272"/>
      <c r="R939" s="272"/>
      <c r="S939" s="272"/>
      <c r="T939" s="272"/>
    </row>
    <row r="940" spans="1:20">
      <c r="A940" s="294"/>
      <c r="B940" s="295"/>
      <c r="C940" s="295"/>
      <c r="D940" s="341"/>
      <c r="E940" s="294"/>
      <c r="F940" s="341"/>
      <c r="G940" s="337"/>
      <c r="H940" s="347"/>
      <c r="I940" s="346"/>
      <c r="J940" s="347"/>
      <c r="K940" s="19"/>
      <c r="L940" s="19"/>
      <c r="M940" s="20"/>
      <c r="N940" s="74"/>
      <c r="O940" s="88">
        <f t="shared" si="1001"/>
        <v>0</v>
      </c>
      <c r="P940" s="272"/>
      <c r="Q940" s="272"/>
      <c r="R940" s="272"/>
      <c r="S940" s="272"/>
      <c r="T940" s="272"/>
    </row>
    <row r="941" spans="1:20">
      <c r="A941" s="294"/>
      <c r="B941" s="295"/>
      <c r="C941" s="295"/>
      <c r="D941" s="342"/>
      <c r="E941" s="294"/>
      <c r="F941" s="342"/>
      <c r="G941" s="337"/>
      <c r="H941" s="348"/>
      <c r="I941" s="346"/>
      <c r="J941" s="348"/>
      <c r="K941" s="19"/>
      <c r="L941" s="19"/>
      <c r="M941" s="19"/>
      <c r="N941" s="74"/>
      <c r="O941" s="88">
        <f t="shared" si="1001"/>
        <v>0</v>
      </c>
      <c r="P941" s="272"/>
      <c r="Q941" s="272"/>
      <c r="R941" s="272"/>
      <c r="S941" s="272"/>
      <c r="T941" s="272"/>
    </row>
    <row r="942" spans="1:20">
      <c r="A942" s="294">
        <v>40</v>
      </c>
      <c r="B942" s="295" t="s">
        <v>50</v>
      </c>
      <c r="C942" s="295" t="s">
        <v>2077</v>
      </c>
      <c r="D942" s="667" t="s">
        <v>1619</v>
      </c>
      <c r="E942" s="294">
        <v>4</v>
      </c>
      <c r="F942" s="340">
        <f t="shared" si="1007"/>
        <v>1.5765744150000001</v>
      </c>
      <c r="G942" s="337">
        <v>0.72</v>
      </c>
      <c r="H942" s="304">
        <f t="shared" si="1008"/>
        <v>1.5182424000000001</v>
      </c>
      <c r="I942" s="346"/>
      <c r="J942" s="304">
        <f t="shared" si="1009"/>
        <v>0</v>
      </c>
      <c r="K942" s="19" t="s">
        <v>1880</v>
      </c>
      <c r="L942" s="19" t="s">
        <v>31</v>
      </c>
      <c r="M942" s="19">
        <v>1</v>
      </c>
      <c r="N942" s="74">
        <v>0.05</v>
      </c>
      <c r="O942" s="88">
        <f t="shared" si="1001"/>
        <v>0.05</v>
      </c>
      <c r="P942" s="272">
        <f t="shared" ref="P942" si="1040">E942*F942</f>
        <v>6.3062976600000002</v>
      </c>
      <c r="Q942" s="272">
        <f t="shared" ref="Q942" si="1041">SUM(O942:O945)</f>
        <v>0.05</v>
      </c>
      <c r="R942" s="272">
        <f t="shared" ref="R942" si="1042">Q942*1.02*1.05*$R$15</f>
        <v>5.8332015000000008E-2</v>
      </c>
      <c r="S942" s="272">
        <f t="shared" ref="S942" si="1043">F942*$S$18</f>
        <v>2.0315179077940426</v>
      </c>
      <c r="T942" s="272">
        <f t="shared" ref="T942" si="1044">E942*S942</f>
        <v>8.1260716311761705</v>
      </c>
    </row>
    <row r="943" spans="1:20">
      <c r="A943" s="294"/>
      <c r="B943" s="295"/>
      <c r="C943" s="295"/>
      <c r="D943" s="341"/>
      <c r="E943" s="294"/>
      <c r="F943" s="341"/>
      <c r="G943" s="337"/>
      <c r="H943" s="347"/>
      <c r="I943" s="346"/>
      <c r="J943" s="347"/>
      <c r="K943" s="19"/>
      <c r="L943" s="19"/>
      <c r="M943" s="19"/>
      <c r="N943" s="74"/>
      <c r="O943" s="88">
        <f t="shared" si="1001"/>
        <v>0</v>
      </c>
      <c r="P943" s="272"/>
      <c r="Q943" s="272"/>
      <c r="R943" s="272"/>
      <c r="S943" s="272"/>
      <c r="T943" s="272"/>
    </row>
    <row r="944" spans="1:20">
      <c r="A944" s="294"/>
      <c r="B944" s="295"/>
      <c r="C944" s="295"/>
      <c r="D944" s="341"/>
      <c r="E944" s="294"/>
      <c r="F944" s="341"/>
      <c r="G944" s="337"/>
      <c r="H944" s="347"/>
      <c r="I944" s="346"/>
      <c r="J944" s="347"/>
      <c r="K944" s="19"/>
      <c r="L944" s="19"/>
      <c r="M944" s="20"/>
      <c r="N944" s="74"/>
      <c r="O944" s="88">
        <f t="shared" si="1001"/>
        <v>0</v>
      </c>
      <c r="P944" s="272"/>
      <c r="Q944" s="272"/>
      <c r="R944" s="272"/>
      <c r="S944" s="272"/>
      <c r="T944" s="272"/>
    </row>
    <row r="945" spans="1:20">
      <c r="A945" s="294"/>
      <c r="B945" s="295"/>
      <c r="C945" s="295"/>
      <c r="D945" s="342"/>
      <c r="E945" s="294"/>
      <c r="F945" s="342"/>
      <c r="G945" s="337"/>
      <c r="H945" s="348"/>
      <c r="I945" s="346"/>
      <c r="J945" s="348"/>
      <c r="K945" s="19"/>
      <c r="L945" s="19"/>
      <c r="M945" s="19"/>
      <c r="N945" s="74"/>
      <c r="O945" s="88">
        <f t="shared" si="1001"/>
        <v>0</v>
      </c>
      <c r="P945" s="272"/>
      <c r="Q945" s="272"/>
      <c r="R945" s="272"/>
      <c r="S945" s="272"/>
      <c r="T945" s="272"/>
    </row>
    <row r="946" spans="1:20">
      <c r="A946" s="294">
        <v>41</v>
      </c>
      <c r="B946" s="352" t="s">
        <v>50</v>
      </c>
      <c r="C946" s="295" t="s">
        <v>2078</v>
      </c>
      <c r="D946" s="667" t="s">
        <v>1619</v>
      </c>
      <c r="E946" s="294">
        <v>32</v>
      </c>
      <c r="F946" s="340">
        <f t="shared" si="1007"/>
        <v>2.6832726899999995</v>
      </c>
      <c r="G946" s="337"/>
      <c r="H946" s="304">
        <f t="shared" si="1008"/>
        <v>0</v>
      </c>
      <c r="I946" s="346"/>
      <c r="J946" s="304">
        <f t="shared" si="1009"/>
        <v>0</v>
      </c>
      <c r="K946" s="19" t="s">
        <v>163</v>
      </c>
      <c r="L946" s="19" t="s">
        <v>31</v>
      </c>
      <c r="M946" s="19">
        <v>1</v>
      </c>
      <c r="N946" s="74">
        <v>2.2999999999999998</v>
      </c>
      <c r="O946" s="88">
        <f t="shared" si="1001"/>
        <v>2.2999999999999998</v>
      </c>
      <c r="P946" s="272">
        <f t="shared" ref="P946" si="1045">E946*F946</f>
        <v>85.864726079999983</v>
      </c>
      <c r="Q946" s="272">
        <f t="shared" ref="Q946" si="1046">SUM(O946:O949)</f>
        <v>2.2999999999999998</v>
      </c>
      <c r="R946" s="272">
        <f t="shared" ref="R946" si="1047">Q946*1.02*1.05*$R$15</f>
        <v>2.6832726899999995</v>
      </c>
      <c r="S946" s="272">
        <f t="shared" ref="S946" si="1048">F946*$S$18</f>
        <v>3.4575700768489841</v>
      </c>
      <c r="T946" s="272">
        <f t="shared" ref="T946" si="1049">E946*S946</f>
        <v>110.64224245916749</v>
      </c>
    </row>
    <row r="947" spans="1:20">
      <c r="A947" s="294"/>
      <c r="B947" s="352"/>
      <c r="C947" s="295"/>
      <c r="D947" s="341"/>
      <c r="E947" s="294"/>
      <c r="F947" s="341"/>
      <c r="G947" s="337"/>
      <c r="H947" s="347"/>
      <c r="I947" s="346"/>
      <c r="J947" s="347"/>
      <c r="K947" s="19"/>
      <c r="L947" s="19"/>
      <c r="M947" s="19"/>
      <c r="N947" s="74"/>
      <c r="O947" s="88">
        <f t="shared" si="1001"/>
        <v>0</v>
      </c>
      <c r="P947" s="272"/>
      <c r="Q947" s="272"/>
      <c r="R947" s="272"/>
      <c r="S947" s="272"/>
      <c r="T947" s="272"/>
    </row>
    <row r="948" spans="1:20">
      <c r="A948" s="294"/>
      <c r="B948" s="352"/>
      <c r="C948" s="295"/>
      <c r="D948" s="341"/>
      <c r="E948" s="294"/>
      <c r="F948" s="341"/>
      <c r="G948" s="337"/>
      <c r="H948" s="347"/>
      <c r="I948" s="346"/>
      <c r="J948" s="347"/>
      <c r="K948" s="19"/>
      <c r="L948" s="19"/>
      <c r="M948" s="20"/>
      <c r="N948" s="74"/>
      <c r="O948" s="88">
        <f t="shared" si="1001"/>
        <v>0</v>
      </c>
      <c r="P948" s="272"/>
      <c r="Q948" s="272"/>
      <c r="R948" s="272"/>
      <c r="S948" s="272"/>
      <c r="T948" s="272"/>
    </row>
    <row r="949" spans="1:20">
      <c r="A949" s="294"/>
      <c r="B949" s="352"/>
      <c r="C949" s="295"/>
      <c r="D949" s="342"/>
      <c r="E949" s="294"/>
      <c r="F949" s="342"/>
      <c r="G949" s="337"/>
      <c r="H949" s="348"/>
      <c r="I949" s="346"/>
      <c r="J949" s="348"/>
      <c r="K949" s="19"/>
      <c r="L949" s="19"/>
      <c r="M949" s="19"/>
      <c r="N949" s="74"/>
      <c r="O949" s="88">
        <f t="shared" si="1001"/>
        <v>0</v>
      </c>
      <c r="P949" s="272"/>
      <c r="Q949" s="272"/>
      <c r="R949" s="272"/>
      <c r="S949" s="272"/>
      <c r="T949" s="272"/>
    </row>
    <row r="950" spans="1:20">
      <c r="A950" s="294">
        <v>42</v>
      </c>
      <c r="B950" s="352" t="s">
        <v>50</v>
      </c>
      <c r="C950" s="295" t="s">
        <v>2079</v>
      </c>
      <c r="D950" s="667" t="s">
        <v>1619</v>
      </c>
      <c r="E950" s="294">
        <v>12</v>
      </c>
      <c r="F950" s="340">
        <f t="shared" si="1007"/>
        <v>0.17499604500000002</v>
      </c>
      <c r="G950" s="273"/>
      <c r="H950" s="304">
        <f t="shared" si="1008"/>
        <v>0</v>
      </c>
      <c r="I950" s="273"/>
      <c r="J950" s="304">
        <f t="shared" si="1009"/>
        <v>0</v>
      </c>
      <c r="K950" s="19" t="s">
        <v>1881</v>
      </c>
      <c r="L950" s="19" t="s">
        <v>31</v>
      </c>
      <c r="M950" s="19">
        <v>1</v>
      </c>
      <c r="N950" s="74">
        <v>0.15</v>
      </c>
      <c r="O950" s="88">
        <f t="shared" si="1001"/>
        <v>0.15</v>
      </c>
      <c r="P950" s="272">
        <f t="shared" ref="P950" si="1050">E950*F950</f>
        <v>2.0999525400000003</v>
      </c>
      <c r="Q950" s="272">
        <f t="shared" ref="Q950" si="1051">SUM(O950:O953)</f>
        <v>0.15</v>
      </c>
      <c r="R950" s="272">
        <f t="shared" ref="R950" si="1052">Q950*1.02*1.05*$R$15</f>
        <v>0.17499604500000002</v>
      </c>
      <c r="S950" s="272">
        <f t="shared" ref="S950" si="1053">F950*$S$18</f>
        <v>0.22549370066406424</v>
      </c>
      <c r="T950" s="272">
        <f t="shared" ref="T950" si="1054">E950*S950</f>
        <v>2.7059244079687708</v>
      </c>
    </row>
    <row r="951" spans="1:20">
      <c r="A951" s="294"/>
      <c r="B951" s="352"/>
      <c r="C951" s="295"/>
      <c r="D951" s="341"/>
      <c r="E951" s="294"/>
      <c r="F951" s="341"/>
      <c r="G951" s="273"/>
      <c r="H951" s="347"/>
      <c r="I951" s="273"/>
      <c r="J951" s="347"/>
      <c r="K951" s="19"/>
      <c r="L951" s="19"/>
      <c r="M951" s="19"/>
      <c r="N951" s="74"/>
      <c r="O951" s="88">
        <f t="shared" si="1001"/>
        <v>0</v>
      </c>
      <c r="P951" s="272"/>
      <c r="Q951" s="272"/>
      <c r="R951" s="272"/>
      <c r="S951" s="272"/>
      <c r="T951" s="272"/>
    </row>
    <row r="952" spans="1:20">
      <c r="A952" s="294"/>
      <c r="B952" s="352"/>
      <c r="C952" s="295"/>
      <c r="D952" s="341"/>
      <c r="E952" s="294"/>
      <c r="F952" s="341"/>
      <c r="G952" s="273"/>
      <c r="H952" s="347"/>
      <c r="I952" s="273"/>
      <c r="J952" s="347"/>
      <c r="K952" s="19"/>
      <c r="L952" s="19"/>
      <c r="M952" s="19"/>
      <c r="N952" s="74"/>
      <c r="O952" s="88">
        <f t="shared" si="1001"/>
        <v>0</v>
      </c>
      <c r="P952" s="272"/>
      <c r="Q952" s="272"/>
      <c r="R952" s="272"/>
      <c r="S952" s="272"/>
      <c r="T952" s="272"/>
    </row>
    <row r="953" spans="1:20">
      <c r="A953" s="294"/>
      <c r="B953" s="352"/>
      <c r="C953" s="295"/>
      <c r="D953" s="342"/>
      <c r="E953" s="294"/>
      <c r="F953" s="342"/>
      <c r="G953" s="273"/>
      <c r="H953" s="348"/>
      <c r="I953" s="273"/>
      <c r="J953" s="348"/>
      <c r="K953" s="19"/>
      <c r="L953" s="19"/>
      <c r="M953" s="19"/>
      <c r="N953" s="74"/>
      <c r="O953" s="88">
        <f t="shared" si="1001"/>
        <v>0</v>
      </c>
      <c r="P953" s="272"/>
      <c r="Q953" s="272"/>
      <c r="R953" s="272"/>
      <c r="S953" s="272"/>
      <c r="T953" s="272"/>
    </row>
    <row r="954" spans="1:20">
      <c r="A954" s="294">
        <v>43</v>
      </c>
      <c r="B954" s="352" t="s">
        <v>50</v>
      </c>
      <c r="C954" s="295" t="s">
        <v>2080</v>
      </c>
      <c r="D954" s="667" t="s">
        <v>1619</v>
      </c>
      <c r="E954" s="294">
        <v>15</v>
      </c>
      <c r="F954" s="340">
        <f t="shared" si="1007"/>
        <v>4.6665612000000002E-2</v>
      </c>
      <c r="G954" s="273"/>
      <c r="H954" s="304">
        <f t="shared" si="1008"/>
        <v>0</v>
      </c>
      <c r="I954" s="273"/>
      <c r="J954" s="304">
        <f t="shared" si="1009"/>
        <v>0</v>
      </c>
      <c r="K954" s="19" t="s">
        <v>1882</v>
      </c>
      <c r="L954" s="19" t="s">
        <v>31</v>
      </c>
      <c r="M954" s="19">
        <v>1</v>
      </c>
      <c r="N954" s="74">
        <v>0.04</v>
      </c>
      <c r="O954" s="88">
        <f t="shared" si="1001"/>
        <v>0.04</v>
      </c>
      <c r="P954" s="272">
        <f t="shared" ref="P954" si="1055">E954*F954</f>
        <v>0.69998418000000007</v>
      </c>
      <c r="Q954" s="272">
        <f t="shared" ref="Q954" si="1056">SUM(O954:O957)</f>
        <v>0.04</v>
      </c>
      <c r="R954" s="272">
        <f t="shared" ref="R954" si="1057">Q954*1.02*1.05*$R$15</f>
        <v>4.6665612000000002E-2</v>
      </c>
      <c r="S954" s="272">
        <f t="shared" ref="S954" si="1058">F954*$S$18</f>
        <v>6.0131653510417125E-2</v>
      </c>
      <c r="T954" s="272">
        <f t="shared" ref="T954" si="1059">E954*S954</f>
        <v>0.90197480265625685</v>
      </c>
    </row>
    <row r="955" spans="1:20">
      <c r="A955" s="294"/>
      <c r="B955" s="352"/>
      <c r="C955" s="295"/>
      <c r="D955" s="341"/>
      <c r="E955" s="294"/>
      <c r="F955" s="341"/>
      <c r="G955" s="273"/>
      <c r="H955" s="347"/>
      <c r="I955" s="273"/>
      <c r="J955" s="347"/>
      <c r="K955" s="19"/>
      <c r="L955" s="19"/>
      <c r="M955" s="19"/>
      <c r="N955" s="74"/>
      <c r="O955" s="88">
        <f t="shared" si="1001"/>
        <v>0</v>
      </c>
      <c r="P955" s="272"/>
      <c r="Q955" s="272"/>
      <c r="R955" s="272"/>
      <c r="S955" s="272"/>
      <c r="T955" s="272"/>
    </row>
    <row r="956" spans="1:20">
      <c r="A956" s="294"/>
      <c r="B956" s="352"/>
      <c r="C956" s="295"/>
      <c r="D956" s="341"/>
      <c r="E956" s="294"/>
      <c r="F956" s="341"/>
      <c r="G956" s="273"/>
      <c r="H956" s="347"/>
      <c r="I956" s="273"/>
      <c r="J956" s="347"/>
      <c r="K956" s="19"/>
      <c r="L956" s="19"/>
      <c r="M956" s="19"/>
      <c r="N956" s="74"/>
      <c r="O956" s="88">
        <f t="shared" si="1001"/>
        <v>0</v>
      </c>
      <c r="P956" s="272"/>
      <c r="Q956" s="272"/>
      <c r="R956" s="272"/>
      <c r="S956" s="272"/>
      <c r="T956" s="272"/>
    </row>
    <row r="957" spans="1:20">
      <c r="A957" s="294"/>
      <c r="B957" s="352"/>
      <c r="C957" s="295"/>
      <c r="D957" s="342"/>
      <c r="E957" s="294"/>
      <c r="F957" s="342"/>
      <c r="G957" s="273"/>
      <c r="H957" s="348"/>
      <c r="I957" s="273"/>
      <c r="J957" s="348"/>
      <c r="K957" s="19"/>
      <c r="L957" s="19"/>
      <c r="M957" s="19"/>
      <c r="N957" s="74"/>
      <c r="O957" s="88">
        <f t="shared" si="1001"/>
        <v>0</v>
      </c>
      <c r="P957" s="272"/>
      <c r="Q957" s="272"/>
      <c r="R957" s="272"/>
      <c r="S957" s="272"/>
      <c r="T957" s="272"/>
    </row>
    <row r="958" spans="1:20">
      <c r="A958" s="294">
        <v>44</v>
      </c>
      <c r="B958" s="352" t="s">
        <v>50</v>
      </c>
      <c r="C958" s="295" t="s">
        <v>2081</v>
      </c>
      <c r="D958" s="667" t="s">
        <v>1619</v>
      </c>
      <c r="E958" s="294">
        <v>65</v>
      </c>
      <c r="F958" s="340">
        <f t="shared" si="1007"/>
        <v>0.52498813499999997</v>
      </c>
      <c r="G958" s="273"/>
      <c r="H958" s="304">
        <f t="shared" si="1008"/>
        <v>0</v>
      </c>
      <c r="I958" s="354"/>
      <c r="J958" s="304">
        <f t="shared" si="1009"/>
        <v>0</v>
      </c>
      <c r="K958" s="19" t="s">
        <v>356</v>
      </c>
      <c r="L958" s="19" t="s">
        <v>31</v>
      </c>
      <c r="M958" s="19">
        <v>1</v>
      </c>
      <c r="N958" s="74">
        <v>0.45</v>
      </c>
      <c r="O958" s="88">
        <f t="shared" si="1001"/>
        <v>0.45</v>
      </c>
      <c r="P958" s="272">
        <f t="shared" ref="P958" si="1060">E958*F958</f>
        <v>34.124228774999999</v>
      </c>
      <c r="Q958" s="272">
        <f t="shared" ref="Q958" si="1061">SUM(O958:O961)</f>
        <v>0.45</v>
      </c>
      <c r="R958" s="272">
        <f t="shared" ref="R958" si="1062">Q958*1.02*1.05*$R$15</f>
        <v>0.52498813499999997</v>
      </c>
      <c r="S958" s="272">
        <f t="shared" ref="S958" si="1063">F958*$S$18</f>
        <v>0.67648110199219258</v>
      </c>
      <c r="T958" s="272">
        <f t="shared" ref="T958" si="1064">E958*S958</f>
        <v>43.97127162949252</v>
      </c>
    </row>
    <row r="959" spans="1:20">
      <c r="A959" s="294"/>
      <c r="B959" s="352"/>
      <c r="C959" s="295"/>
      <c r="D959" s="341"/>
      <c r="E959" s="294"/>
      <c r="F959" s="341"/>
      <c r="G959" s="273"/>
      <c r="H959" s="347"/>
      <c r="I959" s="354"/>
      <c r="J959" s="347"/>
      <c r="K959" s="19"/>
      <c r="L959" s="19"/>
      <c r="M959" s="19"/>
      <c r="N959" s="74"/>
      <c r="O959" s="88">
        <f t="shared" si="1001"/>
        <v>0</v>
      </c>
      <c r="P959" s="272"/>
      <c r="Q959" s="272"/>
      <c r="R959" s="272"/>
      <c r="S959" s="272"/>
      <c r="T959" s="272"/>
    </row>
    <row r="960" spans="1:20">
      <c r="A960" s="294"/>
      <c r="B960" s="352"/>
      <c r="C960" s="295"/>
      <c r="D960" s="341"/>
      <c r="E960" s="294"/>
      <c r="F960" s="341"/>
      <c r="G960" s="273"/>
      <c r="H960" s="347"/>
      <c r="I960" s="354"/>
      <c r="J960" s="347"/>
      <c r="K960" s="19"/>
      <c r="L960" s="19"/>
      <c r="M960" s="105"/>
      <c r="N960" s="74"/>
      <c r="O960" s="88">
        <f t="shared" si="1001"/>
        <v>0</v>
      </c>
      <c r="P960" s="272"/>
      <c r="Q960" s="272"/>
      <c r="R960" s="272"/>
      <c r="S960" s="272"/>
      <c r="T960" s="272"/>
    </row>
    <row r="961" spans="1:20">
      <c r="A961" s="294"/>
      <c r="B961" s="352"/>
      <c r="C961" s="295"/>
      <c r="D961" s="342"/>
      <c r="E961" s="294"/>
      <c r="F961" s="342"/>
      <c r="G961" s="273"/>
      <c r="H961" s="348"/>
      <c r="I961" s="354"/>
      <c r="J961" s="348"/>
      <c r="K961" s="19"/>
      <c r="L961" s="19"/>
      <c r="M961" s="19"/>
      <c r="N961" s="74"/>
      <c r="O961" s="88">
        <f t="shared" si="1001"/>
        <v>0</v>
      </c>
      <c r="P961" s="272"/>
      <c r="Q961" s="272"/>
      <c r="R961" s="272"/>
      <c r="S961" s="272"/>
      <c r="T961" s="272"/>
    </row>
    <row r="962" spans="1:20">
      <c r="A962" s="294">
        <v>45</v>
      </c>
      <c r="B962" s="352" t="s">
        <v>50</v>
      </c>
      <c r="C962" s="295" t="s">
        <v>2082</v>
      </c>
      <c r="D962" s="667" t="s">
        <v>1619</v>
      </c>
      <c r="E962" s="294">
        <v>4</v>
      </c>
      <c r="F962" s="340">
        <f t="shared" si="1007"/>
        <v>2.8582687350000002</v>
      </c>
      <c r="G962" s="273"/>
      <c r="H962" s="304">
        <f t="shared" si="1008"/>
        <v>0</v>
      </c>
      <c r="I962" s="354"/>
      <c r="J962" s="304">
        <f t="shared" si="1009"/>
        <v>0</v>
      </c>
      <c r="K962" s="19" t="s">
        <v>356</v>
      </c>
      <c r="L962" s="19" t="s">
        <v>31</v>
      </c>
      <c r="M962" s="19">
        <v>1</v>
      </c>
      <c r="N962" s="74">
        <v>2.4500000000000002</v>
      </c>
      <c r="O962" s="88">
        <f t="shared" si="1001"/>
        <v>2.4500000000000002</v>
      </c>
      <c r="P962" s="272">
        <f t="shared" ref="P962" si="1065">E962*F962</f>
        <v>11.433074940000001</v>
      </c>
      <c r="Q962" s="272">
        <f t="shared" ref="Q962" si="1066">SUM(O962:O965)</f>
        <v>2.4500000000000002</v>
      </c>
      <c r="R962" s="272">
        <f t="shared" ref="R962" si="1067">Q962*1.02*1.05*$R$15</f>
        <v>2.8582687350000002</v>
      </c>
      <c r="S962" s="272">
        <f t="shared" ref="S962" si="1068">F962*$S$18</f>
        <v>3.6830637775130493</v>
      </c>
      <c r="T962" s="272">
        <f t="shared" ref="T962" si="1069">E962*S962</f>
        <v>14.732255110052197</v>
      </c>
    </row>
    <row r="963" spans="1:20">
      <c r="A963" s="294"/>
      <c r="B963" s="352"/>
      <c r="C963" s="295"/>
      <c r="D963" s="341"/>
      <c r="E963" s="294"/>
      <c r="F963" s="341"/>
      <c r="G963" s="273"/>
      <c r="H963" s="347"/>
      <c r="I963" s="354"/>
      <c r="J963" s="347"/>
      <c r="K963" s="19"/>
      <c r="L963" s="19"/>
      <c r="M963" s="19"/>
      <c r="N963" s="74"/>
      <c r="O963" s="88">
        <f t="shared" si="1001"/>
        <v>0</v>
      </c>
      <c r="P963" s="272"/>
      <c r="Q963" s="272"/>
      <c r="R963" s="272"/>
      <c r="S963" s="272"/>
      <c r="T963" s="272"/>
    </row>
    <row r="964" spans="1:20">
      <c r="A964" s="294"/>
      <c r="B964" s="352"/>
      <c r="C964" s="295"/>
      <c r="D964" s="341"/>
      <c r="E964" s="294"/>
      <c r="F964" s="341"/>
      <c r="G964" s="273"/>
      <c r="H964" s="347"/>
      <c r="I964" s="354"/>
      <c r="J964" s="347"/>
      <c r="K964" s="19"/>
      <c r="L964" s="19"/>
      <c r="M964" s="105"/>
      <c r="N964" s="74"/>
      <c r="O964" s="88">
        <f t="shared" si="1001"/>
        <v>0</v>
      </c>
      <c r="P964" s="272"/>
      <c r="Q964" s="272"/>
      <c r="R964" s="272"/>
      <c r="S964" s="272"/>
      <c r="T964" s="272"/>
    </row>
    <row r="965" spans="1:20">
      <c r="A965" s="294"/>
      <c r="B965" s="352"/>
      <c r="C965" s="295"/>
      <c r="D965" s="342"/>
      <c r="E965" s="294"/>
      <c r="F965" s="342"/>
      <c r="G965" s="273"/>
      <c r="H965" s="348"/>
      <c r="I965" s="354"/>
      <c r="J965" s="348"/>
      <c r="K965" s="19"/>
      <c r="L965" s="19"/>
      <c r="M965" s="19"/>
      <c r="N965" s="74"/>
      <c r="O965" s="88">
        <f t="shared" si="1001"/>
        <v>0</v>
      </c>
      <c r="P965" s="272"/>
      <c r="Q965" s="272"/>
      <c r="R965" s="272"/>
      <c r="S965" s="272"/>
      <c r="T965" s="272"/>
    </row>
    <row r="966" spans="1:20">
      <c r="A966" s="294">
        <v>46</v>
      </c>
      <c r="B966" s="352" t="s">
        <v>50</v>
      </c>
      <c r="C966" s="295" t="s">
        <v>2083</v>
      </c>
      <c r="D966" s="667" t="s">
        <v>1619</v>
      </c>
      <c r="E966" s="294">
        <v>2</v>
      </c>
      <c r="F966" s="340">
        <f t="shared" si="1007"/>
        <v>5.0048868869999996</v>
      </c>
      <c r="G966" s="273"/>
      <c r="H966" s="304">
        <f t="shared" si="1008"/>
        <v>0</v>
      </c>
      <c r="I966" s="354"/>
      <c r="J966" s="304">
        <f t="shared" si="1009"/>
        <v>0</v>
      </c>
      <c r="K966" s="19" t="s">
        <v>356</v>
      </c>
      <c r="L966" s="19" t="s">
        <v>31</v>
      </c>
      <c r="M966" s="19">
        <v>1</v>
      </c>
      <c r="N966" s="74">
        <v>4.29</v>
      </c>
      <c r="O966" s="88">
        <f t="shared" si="1001"/>
        <v>4.29</v>
      </c>
      <c r="P966" s="272">
        <f t="shared" ref="P966" si="1070">E966*F966</f>
        <v>10.009773773999999</v>
      </c>
      <c r="Q966" s="272">
        <f t="shared" ref="Q966" si="1071">SUM(O966:O969)</f>
        <v>4.29</v>
      </c>
      <c r="R966" s="272">
        <f t="shared" ref="R966" si="1072">Q966*1.02*1.05*$R$15</f>
        <v>5.0048868869999996</v>
      </c>
      <c r="S966" s="272">
        <f t="shared" ref="S966" si="1073">F966*$S$18</f>
        <v>6.4491198389922362</v>
      </c>
      <c r="T966" s="272">
        <f t="shared" ref="T966" si="1074">E966*S966</f>
        <v>12.898239677984472</v>
      </c>
    </row>
    <row r="967" spans="1:20">
      <c r="A967" s="294"/>
      <c r="B967" s="352"/>
      <c r="C967" s="295"/>
      <c r="D967" s="341"/>
      <c r="E967" s="294"/>
      <c r="F967" s="341"/>
      <c r="G967" s="273"/>
      <c r="H967" s="347"/>
      <c r="I967" s="354"/>
      <c r="J967" s="347"/>
      <c r="K967" s="19"/>
      <c r="L967" s="19"/>
      <c r="M967" s="19"/>
      <c r="N967" s="74"/>
      <c r="O967" s="88">
        <f t="shared" si="1001"/>
        <v>0</v>
      </c>
      <c r="P967" s="272"/>
      <c r="Q967" s="272"/>
      <c r="R967" s="272"/>
      <c r="S967" s="272"/>
      <c r="T967" s="272"/>
    </row>
    <row r="968" spans="1:20">
      <c r="A968" s="294"/>
      <c r="B968" s="352"/>
      <c r="C968" s="295"/>
      <c r="D968" s="341"/>
      <c r="E968" s="294"/>
      <c r="F968" s="341"/>
      <c r="G968" s="273"/>
      <c r="H968" s="347"/>
      <c r="I968" s="354"/>
      <c r="J968" s="347"/>
      <c r="K968" s="19"/>
      <c r="L968" s="19"/>
      <c r="M968" s="105"/>
      <c r="N968" s="74"/>
      <c r="O968" s="88">
        <f t="shared" si="1001"/>
        <v>0</v>
      </c>
      <c r="P968" s="272"/>
      <c r="Q968" s="272"/>
      <c r="R968" s="272"/>
      <c r="S968" s="272"/>
      <c r="T968" s="272"/>
    </row>
    <row r="969" spans="1:20">
      <c r="A969" s="294"/>
      <c r="B969" s="352"/>
      <c r="C969" s="295"/>
      <c r="D969" s="342"/>
      <c r="E969" s="294"/>
      <c r="F969" s="342"/>
      <c r="G969" s="273"/>
      <c r="H969" s="348"/>
      <c r="I969" s="354"/>
      <c r="J969" s="348"/>
      <c r="K969" s="19"/>
      <c r="L969" s="19"/>
      <c r="M969" s="19"/>
      <c r="N969" s="74"/>
      <c r="O969" s="88">
        <f t="shared" si="1001"/>
        <v>0</v>
      </c>
      <c r="P969" s="272"/>
      <c r="Q969" s="272"/>
      <c r="R969" s="272"/>
      <c r="S969" s="272"/>
      <c r="T969" s="272"/>
    </row>
    <row r="970" spans="1:20">
      <c r="A970" s="294">
        <v>47</v>
      </c>
      <c r="B970" s="352" t="s">
        <v>50</v>
      </c>
      <c r="C970" s="295" t="s">
        <v>2084</v>
      </c>
      <c r="D970" s="667" t="s">
        <v>1619</v>
      </c>
      <c r="E970" s="294">
        <v>4</v>
      </c>
      <c r="F970" s="340">
        <f t="shared" si="1007"/>
        <v>2.3332806000000001</v>
      </c>
      <c r="G970" s="273"/>
      <c r="H970" s="304">
        <f t="shared" si="1008"/>
        <v>0</v>
      </c>
      <c r="I970" s="354"/>
      <c r="J970" s="304">
        <f t="shared" si="1009"/>
        <v>0</v>
      </c>
      <c r="K970" s="19" t="s">
        <v>356</v>
      </c>
      <c r="L970" s="19" t="s">
        <v>31</v>
      </c>
      <c r="M970" s="19">
        <v>1</v>
      </c>
      <c r="N970" s="74">
        <v>2</v>
      </c>
      <c r="O970" s="88">
        <f t="shared" si="1001"/>
        <v>2</v>
      </c>
      <c r="P970" s="272">
        <f t="shared" ref="P970" si="1075">E970*F970</f>
        <v>9.3331224000000006</v>
      </c>
      <c r="Q970" s="272">
        <f t="shared" ref="Q970" si="1076">SUM(O970:O973)</f>
        <v>2</v>
      </c>
      <c r="R970" s="272">
        <f t="shared" ref="R970" si="1077">Q970*1.02*1.05*$R$15</f>
        <v>2.3332806000000001</v>
      </c>
      <c r="S970" s="272">
        <f t="shared" ref="S970" si="1078">F970*$S$18</f>
        <v>3.0065826755208565</v>
      </c>
      <c r="T970" s="272">
        <f t="shared" ref="T970" si="1079">E970*S970</f>
        <v>12.026330702083426</v>
      </c>
    </row>
    <row r="971" spans="1:20">
      <c r="A971" s="294"/>
      <c r="B971" s="352"/>
      <c r="C971" s="295"/>
      <c r="D971" s="341"/>
      <c r="E971" s="294"/>
      <c r="F971" s="341"/>
      <c r="G971" s="273"/>
      <c r="H971" s="347"/>
      <c r="I971" s="354"/>
      <c r="J971" s="347"/>
      <c r="K971" s="19"/>
      <c r="L971" s="19"/>
      <c r="M971" s="19"/>
      <c r="N971" s="74"/>
      <c r="O971" s="88">
        <f t="shared" si="1001"/>
        <v>0</v>
      </c>
      <c r="P971" s="272"/>
      <c r="Q971" s="272"/>
      <c r="R971" s="272"/>
      <c r="S971" s="272"/>
      <c r="T971" s="272"/>
    </row>
    <row r="972" spans="1:20">
      <c r="A972" s="294"/>
      <c r="B972" s="352"/>
      <c r="C972" s="295"/>
      <c r="D972" s="341"/>
      <c r="E972" s="294"/>
      <c r="F972" s="341"/>
      <c r="G972" s="273"/>
      <c r="H972" s="347"/>
      <c r="I972" s="354"/>
      <c r="J972" s="347"/>
      <c r="K972" s="19"/>
      <c r="L972" s="19"/>
      <c r="M972" s="105"/>
      <c r="N972" s="74"/>
      <c r="O972" s="88">
        <f t="shared" si="1001"/>
        <v>0</v>
      </c>
      <c r="P972" s="272"/>
      <c r="Q972" s="272"/>
      <c r="R972" s="272"/>
      <c r="S972" s="272"/>
      <c r="T972" s="272"/>
    </row>
    <row r="973" spans="1:20">
      <c r="A973" s="294"/>
      <c r="B973" s="352"/>
      <c r="C973" s="295"/>
      <c r="D973" s="342"/>
      <c r="E973" s="294"/>
      <c r="F973" s="342"/>
      <c r="G973" s="273"/>
      <c r="H973" s="348"/>
      <c r="I973" s="354"/>
      <c r="J973" s="348"/>
      <c r="K973" s="19"/>
      <c r="L973" s="19"/>
      <c r="M973" s="19"/>
      <c r="N973" s="74"/>
      <c r="O973" s="88">
        <f t="shared" si="1001"/>
        <v>0</v>
      </c>
      <c r="P973" s="272"/>
      <c r="Q973" s="272"/>
      <c r="R973" s="272"/>
      <c r="S973" s="272"/>
      <c r="T973" s="272"/>
    </row>
    <row r="974" spans="1:20">
      <c r="A974" s="294">
        <v>48</v>
      </c>
      <c r="B974" s="352" t="s">
        <v>50</v>
      </c>
      <c r="C974" s="295" t="s">
        <v>2085</v>
      </c>
      <c r="D974" s="667" t="s">
        <v>1619</v>
      </c>
      <c r="E974" s="294">
        <v>2</v>
      </c>
      <c r="F974" s="340">
        <f t="shared" si="1007"/>
        <v>2.0999525399999999</v>
      </c>
      <c r="G974" s="273"/>
      <c r="H974" s="304">
        <f t="shared" si="1008"/>
        <v>0</v>
      </c>
      <c r="I974" s="354"/>
      <c r="J974" s="304">
        <f t="shared" si="1009"/>
        <v>0</v>
      </c>
      <c r="K974" s="19" t="s">
        <v>356</v>
      </c>
      <c r="L974" s="19" t="s">
        <v>31</v>
      </c>
      <c r="M974" s="19">
        <v>1</v>
      </c>
      <c r="N974" s="74">
        <v>1.8</v>
      </c>
      <c r="O974" s="88">
        <f t="shared" si="1001"/>
        <v>1.8</v>
      </c>
      <c r="P974" s="272">
        <f t="shared" ref="P974" si="1080">E974*F974</f>
        <v>4.1999050799999997</v>
      </c>
      <c r="Q974" s="272">
        <f t="shared" ref="Q974" si="1081">SUM(O974:O977)</f>
        <v>1.8</v>
      </c>
      <c r="R974" s="272">
        <f t="shared" ref="R974" si="1082">Q974*1.02*1.05*$R$15</f>
        <v>2.0999525399999999</v>
      </c>
      <c r="S974" s="272">
        <f t="shared" ref="S974" si="1083">F974*$S$18</f>
        <v>2.7059244079687703</v>
      </c>
      <c r="T974" s="272">
        <f t="shared" ref="T974" si="1084">E974*S974</f>
        <v>5.4118488159375406</v>
      </c>
    </row>
    <row r="975" spans="1:20">
      <c r="A975" s="294"/>
      <c r="B975" s="352"/>
      <c r="C975" s="295"/>
      <c r="D975" s="341"/>
      <c r="E975" s="294"/>
      <c r="F975" s="341"/>
      <c r="G975" s="273"/>
      <c r="H975" s="347"/>
      <c r="I975" s="354"/>
      <c r="J975" s="347"/>
      <c r="K975" s="19"/>
      <c r="L975" s="19"/>
      <c r="M975" s="19"/>
      <c r="N975" s="74"/>
      <c r="O975" s="88">
        <f t="shared" si="1001"/>
        <v>0</v>
      </c>
      <c r="P975" s="272"/>
      <c r="Q975" s="272"/>
      <c r="R975" s="272"/>
      <c r="S975" s="272"/>
      <c r="T975" s="272"/>
    </row>
    <row r="976" spans="1:20">
      <c r="A976" s="294"/>
      <c r="B976" s="352"/>
      <c r="C976" s="295"/>
      <c r="D976" s="341"/>
      <c r="E976" s="294"/>
      <c r="F976" s="341"/>
      <c r="G976" s="273"/>
      <c r="H976" s="347"/>
      <c r="I976" s="354"/>
      <c r="J976" s="347"/>
      <c r="K976" s="19"/>
      <c r="L976" s="19"/>
      <c r="M976" s="105"/>
      <c r="N976" s="74"/>
      <c r="O976" s="88">
        <f t="shared" si="1001"/>
        <v>0</v>
      </c>
      <c r="P976" s="272"/>
      <c r="Q976" s="272"/>
      <c r="R976" s="272"/>
      <c r="S976" s="272"/>
      <c r="T976" s="272"/>
    </row>
    <row r="977" spans="1:20">
      <c r="A977" s="294"/>
      <c r="B977" s="352"/>
      <c r="C977" s="295"/>
      <c r="D977" s="342"/>
      <c r="E977" s="294"/>
      <c r="F977" s="342"/>
      <c r="G977" s="273"/>
      <c r="H977" s="348"/>
      <c r="I977" s="354"/>
      <c r="J977" s="348"/>
      <c r="K977" s="19"/>
      <c r="L977" s="19"/>
      <c r="M977" s="19"/>
      <c r="N977" s="74"/>
      <c r="O977" s="88">
        <f t="shared" si="1001"/>
        <v>0</v>
      </c>
      <c r="P977" s="272"/>
      <c r="Q977" s="272"/>
      <c r="R977" s="272"/>
      <c r="S977" s="272"/>
      <c r="T977" s="272"/>
    </row>
    <row r="978" spans="1:20">
      <c r="A978" s="294">
        <v>49</v>
      </c>
      <c r="B978" s="352" t="s">
        <v>50</v>
      </c>
      <c r="C978" s="295" t="s">
        <v>2086</v>
      </c>
      <c r="D978" s="667" t="s">
        <v>1619</v>
      </c>
      <c r="E978" s="294">
        <v>2</v>
      </c>
      <c r="F978" s="340">
        <f t="shared" si="1007"/>
        <v>3.4999208999999998</v>
      </c>
      <c r="G978" s="273"/>
      <c r="H978" s="304">
        <f t="shared" si="1008"/>
        <v>0</v>
      </c>
      <c r="I978" s="354"/>
      <c r="J978" s="304">
        <f t="shared" si="1009"/>
        <v>0</v>
      </c>
      <c r="K978" s="19" t="s">
        <v>356</v>
      </c>
      <c r="L978" s="19" t="s">
        <v>31</v>
      </c>
      <c r="M978" s="19">
        <v>1</v>
      </c>
      <c r="N978" s="74">
        <v>3</v>
      </c>
      <c r="O978" s="88">
        <f t="shared" ref="O978:O1033" si="1085">M978*N978</f>
        <v>3</v>
      </c>
      <c r="P978" s="272">
        <f t="shared" ref="P978" si="1086">E978*F978</f>
        <v>6.9998417999999996</v>
      </c>
      <c r="Q978" s="272">
        <f t="shared" ref="Q978" si="1087">SUM(O978:O981)</f>
        <v>3</v>
      </c>
      <c r="R978" s="272">
        <f t="shared" ref="R978" si="1088">Q978*1.02*1.05*$R$15</f>
        <v>3.4999208999999998</v>
      </c>
      <c r="S978" s="272">
        <f t="shared" ref="S978" si="1089">F978*$S$18</f>
        <v>4.5098740132812836</v>
      </c>
      <c r="T978" s="272">
        <f t="shared" ref="T978" si="1090">E978*S978</f>
        <v>9.0197480265625671</v>
      </c>
    </row>
    <row r="979" spans="1:20">
      <c r="A979" s="294"/>
      <c r="B979" s="352"/>
      <c r="C979" s="295"/>
      <c r="D979" s="341"/>
      <c r="E979" s="294"/>
      <c r="F979" s="341"/>
      <c r="G979" s="273"/>
      <c r="H979" s="347"/>
      <c r="I979" s="354"/>
      <c r="J979" s="347"/>
      <c r="K979" s="19"/>
      <c r="L979" s="19"/>
      <c r="M979" s="19"/>
      <c r="N979" s="74"/>
      <c r="O979" s="88">
        <f t="shared" si="1085"/>
        <v>0</v>
      </c>
      <c r="P979" s="272"/>
      <c r="Q979" s="272"/>
      <c r="R979" s="272"/>
      <c r="S979" s="272"/>
      <c r="T979" s="272"/>
    </row>
    <row r="980" spans="1:20">
      <c r="A980" s="294"/>
      <c r="B980" s="352"/>
      <c r="C980" s="295"/>
      <c r="D980" s="341"/>
      <c r="E980" s="294"/>
      <c r="F980" s="341"/>
      <c r="G980" s="273"/>
      <c r="H980" s="347"/>
      <c r="I980" s="354"/>
      <c r="J980" s="347"/>
      <c r="K980" s="19"/>
      <c r="L980" s="19"/>
      <c r="M980" s="105"/>
      <c r="N980" s="74"/>
      <c r="O980" s="88">
        <f t="shared" si="1085"/>
        <v>0</v>
      </c>
      <c r="P980" s="272"/>
      <c r="Q980" s="272"/>
      <c r="R980" s="272"/>
      <c r="S980" s="272"/>
      <c r="T980" s="272"/>
    </row>
    <row r="981" spans="1:20">
      <c r="A981" s="294"/>
      <c r="B981" s="352"/>
      <c r="C981" s="295"/>
      <c r="D981" s="342"/>
      <c r="E981" s="294"/>
      <c r="F981" s="342"/>
      <c r="G981" s="273"/>
      <c r="H981" s="348"/>
      <c r="I981" s="354"/>
      <c r="J981" s="348"/>
      <c r="K981" s="19"/>
      <c r="L981" s="19"/>
      <c r="M981" s="19"/>
      <c r="N981" s="74"/>
      <c r="O981" s="88">
        <f t="shared" si="1085"/>
        <v>0</v>
      </c>
      <c r="P981" s="272"/>
      <c r="Q981" s="272"/>
      <c r="R981" s="272"/>
      <c r="S981" s="272"/>
      <c r="T981" s="272"/>
    </row>
    <row r="982" spans="1:20">
      <c r="A982" s="294">
        <v>50</v>
      </c>
      <c r="B982" s="352" t="s">
        <v>50</v>
      </c>
      <c r="C982" s="295" t="s">
        <v>2087</v>
      </c>
      <c r="D982" s="667" t="s">
        <v>1619</v>
      </c>
      <c r="E982" s="294">
        <v>2</v>
      </c>
      <c r="F982" s="340">
        <f t="shared" ref="F982:F1018" si="1091">H982+J982+R982</f>
        <v>2.9166007499999997</v>
      </c>
      <c r="G982" s="273"/>
      <c r="H982" s="304">
        <f t="shared" ref="H982:H1018" si="1092">G982*$P$8/1000</f>
        <v>0</v>
      </c>
      <c r="I982" s="354"/>
      <c r="J982" s="304">
        <f t="shared" ref="J982:J1018" si="1093">I982*$P$9/1000</f>
        <v>0</v>
      </c>
      <c r="K982" s="19" t="s">
        <v>1883</v>
      </c>
      <c r="L982" s="19" t="s">
        <v>31</v>
      </c>
      <c r="M982" s="19">
        <v>1</v>
      </c>
      <c r="N982" s="74">
        <v>2.5</v>
      </c>
      <c r="O982" s="88">
        <f t="shared" si="1085"/>
        <v>2.5</v>
      </c>
      <c r="P982" s="272">
        <f t="shared" ref="P982" si="1094">E982*F982</f>
        <v>5.8332014999999995</v>
      </c>
      <c r="Q982" s="272">
        <f t="shared" ref="Q982" si="1095">SUM(O982:O985)</f>
        <v>2.5</v>
      </c>
      <c r="R982" s="272">
        <f t="shared" ref="R982" si="1096">Q982*1.02*1.05*$R$15</f>
        <v>2.9166007499999997</v>
      </c>
      <c r="S982" s="272">
        <f t="shared" ref="S982" si="1097">F982*$S$18</f>
        <v>3.7582283444010698</v>
      </c>
      <c r="T982" s="272">
        <f t="shared" ref="T982" si="1098">E982*S982</f>
        <v>7.5164566888021396</v>
      </c>
    </row>
    <row r="983" spans="1:20">
      <c r="A983" s="294"/>
      <c r="B983" s="352"/>
      <c r="C983" s="295"/>
      <c r="D983" s="341"/>
      <c r="E983" s="294"/>
      <c r="F983" s="341"/>
      <c r="G983" s="273"/>
      <c r="H983" s="347"/>
      <c r="I983" s="354"/>
      <c r="J983" s="347"/>
      <c r="K983" s="19"/>
      <c r="L983" s="19"/>
      <c r="M983" s="19"/>
      <c r="N983" s="74"/>
      <c r="O983" s="88">
        <f t="shared" si="1085"/>
        <v>0</v>
      </c>
      <c r="P983" s="272"/>
      <c r="Q983" s="272"/>
      <c r="R983" s="272"/>
      <c r="S983" s="272"/>
      <c r="T983" s="272"/>
    </row>
    <row r="984" spans="1:20">
      <c r="A984" s="294"/>
      <c r="B984" s="352"/>
      <c r="C984" s="295"/>
      <c r="D984" s="341"/>
      <c r="E984" s="294"/>
      <c r="F984" s="341"/>
      <c r="G984" s="273"/>
      <c r="H984" s="347"/>
      <c r="I984" s="354"/>
      <c r="J984" s="347"/>
      <c r="K984" s="19"/>
      <c r="L984" s="19"/>
      <c r="M984" s="105"/>
      <c r="N984" s="74"/>
      <c r="O984" s="88">
        <f t="shared" si="1085"/>
        <v>0</v>
      </c>
      <c r="P984" s="272"/>
      <c r="Q984" s="272"/>
      <c r="R984" s="272"/>
      <c r="S984" s="272"/>
      <c r="T984" s="272"/>
    </row>
    <row r="985" spans="1:20">
      <c r="A985" s="294"/>
      <c r="B985" s="352"/>
      <c r="C985" s="295"/>
      <c r="D985" s="342"/>
      <c r="E985" s="294"/>
      <c r="F985" s="342"/>
      <c r="G985" s="273"/>
      <c r="H985" s="348"/>
      <c r="I985" s="354"/>
      <c r="J985" s="348"/>
      <c r="K985" s="19"/>
      <c r="L985" s="19"/>
      <c r="M985" s="19"/>
      <c r="N985" s="74"/>
      <c r="O985" s="88">
        <f t="shared" si="1085"/>
        <v>0</v>
      </c>
      <c r="P985" s="272"/>
      <c r="Q985" s="272"/>
      <c r="R985" s="272"/>
      <c r="S985" s="272"/>
      <c r="T985" s="272"/>
    </row>
    <row r="986" spans="1:20">
      <c r="A986" s="294">
        <v>51</v>
      </c>
      <c r="B986" s="295" t="s">
        <v>50</v>
      </c>
      <c r="C986" s="295" t="s">
        <v>2088</v>
      </c>
      <c r="D986" s="667" t="s">
        <v>1619</v>
      </c>
      <c r="E986" s="303">
        <v>170</v>
      </c>
      <c r="F986" s="340">
        <f t="shared" si="1091"/>
        <v>4.0832410499999999E-2</v>
      </c>
      <c r="G986" s="337"/>
      <c r="H986" s="304">
        <f t="shared" si="1092"/>
        <v>0</v>
      </c>
      <c r="I986" s="346"/>
      <c r="J986" s="304">
        <f t="shared" si="1093"/>
        <v>0</v>
      </c>
      <c r="K986" s="19" t="s">
        <v>1462</v>
      </c>
      <c r="L986" s="19" t="s">
        <v>31</v>
      </c>
      <c r="M986" s="19">
        <v>1</v>
      </c>
      <c r="N986" s="74">
        <v>3.5000000000000003E-2</v>
      </c>
      <c r="O986" s="88">
        <f t="shared" si="1085"/>
        <v>3.5000000000000003E-2</v>
      </c>
      <c r="P986" s="272">
        <f t="shared" ref="P986" si="1099">E986*F986</f>
        <v>6.941509785</v>
      </c>
      <c r="Q986" s="272">
        <f t="shared" ref="Q986" si="1100">SUM(O986:O989)</f>
        <v>3.5000000000000003E-2</v>
      </c>
      <c r="R986" s="272">
        <f t="shared" ref="R986" si="1101">Q986*1.02*1.05*$R$15</f>
        <v>4.0832410499999999E-2</v>
      </c>
      <c r="S986" s="272">
        <f t="shared" ref="S986" si="1102">F986*$S$18</f>
        <v>5.261519682161498E-2</v>
      </c>
      <c r="T986" s="272">
        <f t="shared" ref="T986" si="1103">E986*S986</f>
        <v>8.944583459674547</v>
      </c>
    </row>
    <row r="987" spans="1:20">
      <c r="A987" s="294"/>
      <c r="B987" s="295"/>
      <c r="C987" s="295"/>
      <c r="D987" s="341"/>
      <c r="E987" s="303"/>
      <c r="F987" s="341"/>
      <c r="G987" s="337"/>
      <c r="H987" s="347"/>
      <c r="I987" s="346"/>
      <c r="J987" s="347"/>
      <c r="K987" s="19"/>
      <c r="L987" s="19"/>
      <c r="M987" s="19"/>
      <c r="N987" s="74"/>
      <c r="O987" s="88">
        <f t="shared" si="1085"/>
        <v>0</v>
      </c>
      <c r="P987" s="272"/>
      <c r="Q987" s="272"/>
      <c r="R987" s="272"/>
      <c r="S987" s="272"/>
      <c r="T987" s="272"/>
    </row>
    <row r="988" spans="1:20">
      <c r="A988" s="294"/>
      <c r="B988" s="295"/>
      <c r="C988" s="295"/>
      <c r="D988" s="341"/>
      <c r="E988" s="303"/>
      <c r="F988" s="341"/>
      <c r="G988" s="337"/>
      <c r="H988" s="347"/>
      <c r="I988" s="346"/>
      <c r="J988" s="347"/>
      <c r="K988" s="19"/>
      <c r="L988" s="19"/>
      <c r="M988" s="20"/>
      <c r="N988" s="74"/>
      <c r="O988" s="88">
        <f t="shared" si="1085"/>
        <v>0</v>
      </c>
      <c r="P988" s="272"/>
      <c r="Q988" s="272"/>
      <c r="R988" s="272"/>
      <c r="S988" s="272"/>
      <c r="T988" s="272"/>
    </row>
    <row r="989" spans="1:20">
      <c r="A989" s="294"/>
      <c r="B989" s="295"/>
      <c r="C989" s="295"/>
      <c r="D989" s="342"/>
      <c r="E989" s="303"/>
      <c r="F989" s="342"/>
      <c r="G989" s="337"/>
      <c r="H989" s="348"/>
      <c r="I989" s="346"/>
      <c r="J989" s="348"/>
      <c r="K989" s="19"/>
      <c r="L989" s="19"/>
      <c r="M989" s="19"/>
      <c r="N989" s="74"/>
      <c r="O989" s="88">
        <f t="shared" si="1085"/>
        <v>0</v>
      </c>
      <c r="P989" s="272"/>
      <c r="Q989" s="272"/>
      <c r="R989" s="272"/>
      <c r="S989" s="272"/>
      <c r="T989" s="272"/>
    </row>
    <row r="990" spans="1:20">
      <c r="A990" s="294">
        <v>52</v>
      </c>
      <c r="B990" s="295" t="s">
        <v>50</v>
      </c>
      <c r="C990" s="295" t="s">
        <v>2089</v>
      </c>
      <c r="D990" s="667" t="s">
        <v>1619</v>
      </c>
      <c r="E990" s="303">
        <v>100</v>
      </c>
      <c r="F990" s="340">
        <f t="shared" si="1091"/>
        <v>6.4165216499999997E-2</v>
      </c>
      <c r="G990" s="337"/>
      <c r="H990" s="304">
        <f t="shared" si="1092"/>
        <v>0</v>
      </c>
      <c r="I990" s="346"/>
      <c r="J990" s="304">
        <f t="shared" si="1093"/>
        <v>0</v>
      </c>
      <c r="K990" s="19" t="s">
        <v>1462</v>
      </c>
      <c r="L990" s="19" t="s">
        <v>31</v>
      </c>
      <c r="M990" s="19">
        <v>1</v>
      </c>
      <c r="N990" s="74">
        <v>5.5E-2</v>
      </c>
      <c r="O990" s="88">
        <f t="shared" si="1085"/>
        <v>5.5E-2</v>
      </c>
      <c r="P990" s="272">
        <f t="shared" ref="P990" si="1104">E990*F990</f>
        <v>6.41652165</v>
      </c>
      <c r="Q990" s="272">
        <f t="shared" ref="Q990" si="1105">SUM(O990:O993)</f>
        <v>5.5E-2</v>
      </c>
      <c r="R990" s="272">
        <f t="shared" ref="R990" si="1106">Q990*1.02*1.05*$R$15</f>
        <v>6.4165216499999997E-2</v>
      </c>
      <c r="S990" s="272">
        <f t="shared" ref="S990" si="1107">F990*$S$18</f>
        <v>8.268102357682354E-2</v>
      </c>
      <c r="T990" s="272">
        <f t="shared" ref="T990" si="1108">E990*S990</f>
        <v>8.2681023576823538</v>
      </c>
    </row>
    <row r="991" spans="1:20">
      <c r="A991" s="294"/>
      <c r="B991" s="295"/>
      <c r="C991" s="295"/>
      <c r="D991" s="341"/>
      <c r="E991" s="303"/>
      <c r="F991" s="341"/>
      <c r="G991" s="337"/>
      <c r="H991" s="347"/>
      <c r="I991" s="346"/>
      <c r="J991" s="347"/>
      <c r="K991" s="19"/>
      <c r="L991" s="19"/>
      <c r="M991" s="19"/>
      <c r="N991" s="74"/>
      <c r="O991" s="88">
        <f t="shared" si="1085"/>
        <v>0</v>
      </c>
      <c r="P991" s="272"/>
      <c r="Q991" s="272"/>
      <c r="R991" s="272"/>
      <c r="S991" s="272"/>
      <c r="T991" s="272"/>
    </row>
    <row r="992" spans="1:20">
      <c r="A992" s="294"/>
      <c r="B992" s="295"/>
      <c r="C992" s="295"/>
      <c r="D992" s="341"/>
      <c r="E992" s="303"/>
      <c r="F992" s="341"/>
      <c r="G992" s="337"/>
      <c r="H992" s="347"/>
      <c r="I992" s="346"/>
      <c r="J992" s="347"/>
      <c r="K992" s="19"/>
      <c r="L992" s="19"/>
      <c r="M992" s="20"/>
      <c r="N992" s="74"/>
      <c r="O992" s="88">
        <f t="shared" si="1085"/>
        <v>0</v>
      </c>
      <c r="P992" s="272"/>
      <c r="Q992" s="272"/>
      <c r="R992" s="272"/>
      <c r="S992" s="272"/>
      <c r="T992" s="272"/>
    </row>
    <row r="993" spans="1:20">
      <c r="A993" s="294"/>
      <c r="B993" s="295"/>
      <c r="C993" s="295"/>
      <c r="D993" s="342"/>
      <c r="E993" s="303"/>
      <c r="F993" s="342"/>
      <c r="G993" s="337"/>
      <c r="H993" s="348"/>
      <c r="I993" s="346"/>
      <c r="J993" s="348"/>
      <c r="K993" s="19"/>
      <c r="L993" s="19"/>
      <c r="M993" s="19"/>
      <c r="N993" s="74"/>
      <c r="O993" s="88">
        <f t="shared" si="1085"/>
        <v>0</v>
      </c>
      <c r="P993" s="272"/>
      <c r="Q993" s="272"/>
      <c r="R993" s="272"/>
      <c r="S993" s="272"/>
      <c r="T993" s="272"/>
    </row>
    <row r="994" spans="1:20">
      <c r="A994" s="294">
        <v>53</v>
      </c>
      <c r="B994" s="295" t="s">
        <v>50</v>
      </c>
      <c r="C994" s="295" t="s">
        <v>2090</v>
      </c>
      <c r="D994" s="667" t="s">
        <v>1619</v>
      </c>
      <c r="E994" s="303">
        <v>80</v>
      </c>
      <c r="F994" s="340">
        <f t="shared" si="1091"/>
        <v>9.3331224000000004E-2</v>
      </c>
      <c r="G994" s="337"/>
      <c r="H994" s="304">
        <f t="shared" si="1092"/>
        <v>0</v>
      </c>
      <c r="I994" s="346"/>
      <c r="J994" s="304">
        <f t="shared" si="1093"/>
        <v>0</v>
      </c>
      <c r="K994" s="19" t="s">
        <v>1462</v>
      </c>
      <c r="L994" s="19" t="s">
        <v>31</v>
      </c>
      <c r="M994" s="19">
        <v>1</v>
      </c>
      <c r="N994" s="74">
        <v>0.08</v>
      </c>
      <c r="O994" s="88">
        <f t="shared" si="1085"/>
        <v>0.08</v>
      </c>
      <c r="P994" s="272">
        <f t="shared" ref="P994" si="1109">E994*F994</f>
        <v>7.4664979200000001</v>
      </c>
      <c r="Q994" s="272">
        <f t="shared" ref="Q994" si="1110">SUM(O994:O997)</f>
        <v>0.08</v>
      </c>
      <c r="R994" s="272">
        <f t="shared" ref="R994" si="1111">Q994*1.02*1.05*$R$15</f>
        <v>9.3331224000000004E-2</v>
      </c>
      <c r="S994" s="272">
        <f t="shared" ref="S994" si="1112">F994*$S$18</f>
        <v>0.12026330702083425</v>
      </c>
      <c r="T994" s="272">
        <f t="shared" ref="T994" si="1113">E994*S994</f>
        <v>9.6210645616667403</v>
      </c>
    </row>
    <row r="995" spans="1:20">
      <c r="A995" s="294"/>
      <c r="B995" s="295"/>
      <c r="C995" s="295"/>
      <c r="D995" s="341"/>
      <c r="E995" s="303"/>
      <c r="F995" s="341"/>
      <c r="G995" s="337"/>
      <c r="H995" s="347"/>
      <c r="I995" s="346"/>
      <c r="J995" s="347"/>
      <c r="K995" s="19"/>
      <c r="L995" s="19"/>
      <c r="M995" s="19"/>
      <c r="N995" s="74"/>
      <c r="O995" s="88">
        <f t="shared" si="1085"/>
        <v>0</v>
      </c>
      <c r="P995" s="272"/>
      <c r="Q995" s="272"/>
      <c r="R995" s="272"/>
      <c r="S995" s="272"/>
      <c r="T995" s="272"/>
    </row>
    <row r="996" spans="1:20">
      <c r="A996" s="294"/>
      <c r="B996" s="295"/>
      <c r="C996" s="295"/>
      <c r="D996" s="341"/>
      <c r="E996" s="303"/>
      <c r="F996" s="341"/>
      <c r="G996" s="337"/>
      <c r="H996" s="347"/>
      <c r="I996" s="346"/>
      <c r="J996" s="347"/>
      <c r="K996" s="19"/>
      <c r="L996" s="19"/>
      <c r="M996" s="20"/>
      <c r="N996" s="74"/>
      <c r="O996" s="88">
        <f t="shared" si="1085"/>
        <v>0</v>
      </c>
      <c r="P996" s="272"/>
      <c r="Q996" s="272"/>
      <c r="R996" s="272"/>
      <c r="S996" s="272"/>
      <c r="T996" s="272"/>
    </row>
    <row r="997" spans="1:20">
      <c r="A997" s="294"/>
      <c r="B997" s="295"/>
      <c r="C997" s="295"/>
      <c r="D997" s="342"/>
      <c r="E997" s="303"/>
      <c r="F997" s="342"/>
      <c r="G997" s="337"/>
      <c r="H997" s="348"/>
      <c r="I997" s="346"/>
      <c r="J997" s="348"/>
      <c r="K997" s="19"/>
      <c r="L997" s="19"/>
      <c r="M997" s="19"/>
      <c r="N997" s="74"/>
      <c r="O997" s="88">
        <f t="shared" si="1085"/>
        <v>0</v>
      </c>
      <c r="P997" s="272"/>
      <c r="Q997" s="272"/>
      <c r="R997" s="272"/>
      <c r="S997" s="272"/>
      <c r="T997" s="272"/>
    </row>
    <row r="998" spans="1:20">
      <c r="A998" s="294">
        <v>54</v>
      </c>
      <c r="B998" s="295" t="s">
        <v>50</v>
      </c>
      <c r="C998" s="295" t="s">
        <v>2091</v>
      </c>
      <c r="D998" s="667" t="s">
        <v>1619</v>
      </c>
      <c r="E998" s="303">
        <v>20</v>
      </c>
      <c r="F998" s="340">
        <f t="shared" si="1091"/>
        <v>0.11666403000000002</v>
      </c>
      <c r="G998" s="337"/>
      <c r="H998" s="304">
        <f t="shared" si="1092"/>
        <v>0</v>
      </c>
      <c r="I998" s="346"/>
      <c r="J998" s="304">
        <f t="shared" si="1093"/>
        <v>0</v>
      </c>
      <c r="K998" s="19" t="s">
        <v>1462</v>
      </c>
      <c r="L998" s="19" t="s">
        <v>31</v>
      </c>
      <c r="M998" s="19">
        <v>1</v>
      </c>
      <c r="N998" s="74">
        <v>0.1</v>
      </c>
      <c r="O998" s="88">
        <f t="shared" si="1085"/>
        <v>0.1</v>
      </c>
      <c r="P998" s="272">
        <f t="shared" ref="P998" si="1114">E998*F998</f>
        <v>2.3332806000000001</v>
      </c>
      <c r="Q998" s="272">
        <f t="shared" ref="Q998" si="1115">SUM(O998:O1001)</f>
        <v>0.1</v>
      </c>
      <c r="R998" s="272">
        <f t="shared" ref="R998" si="1116">Q998*1.02*1.05*$R$15</f>
        <v>0.11666403000000002</v>
      </c>
      <c r="S998" s="272">
        <f t="shared" ref="S998" si="1117">F998*$S$18</f>
        <v>0.15032913377604282</v>
      </c>
      <c r="T998" s="272">
        <f t="shared" ref="T998" si="1118">E998*S998</f>
        <v>3.0065826755208565</v>
      </c>
    </row>
    <row r="999" spans="1:20">
      <c r="A999" s="294"/>
      <c r="B999" s="295"/>
      <c r="C999" s="295"/>
      <c r="D999" s="341"/>
      <c r="E999" s="303"/>
      <c r="F999" s="341"/>
      <c r="G999" s="337"/>
      <c r="H999" s="347"/>
      <c r="I999" s="346"/>
      <c r="J999" s="347"/>
      <c r="K999" s="19"/>
      <c r="L999" s="19"/>
      <c r="M999" s="19"/>
      <c r="N999" s="74"/>
      <c r="O999" s="88">
        <f t="shared" si="1085"/>
        <v>0</v>
      </c>
      <c r="P999" s="272"/>
      <c r="Q999" s="272"/>
      <c r="R999" s="272"/>
      <c r="S999" s="272"/>
      <c r="T999" s="272"/>
    </row>
    <row r="1000" spans="1:20">
      <c r="A1000" s="294"/>
      <c r="B1000" s="295"/>
      <c r="C1000" s="295"/>
      <c r="D1000" s="341"/>
      <c r="E1000" s="303"/>
      <c r="F1000" s="341"/>
      <c r="G1000" s="337"/>
      <c r="H1000" s="347"/>
      <c r="I1000" s="346"/>
      <c r="J1000" s="347"/>
      <c r="K1000" s="19"/>
      <c r="L1000" s="19"/>
      <c r="M1000" s="20"/>
      <c r="N1000" s="74"/>
      <c r="O1000" s="88">
        <f t="shared" si="1085"/>
        <v>0</v>
      </c>
      <c r="P1000" s="272"/>
      <c r="Q1000" s="272"/>
      <c r="R1000" s="272"/>
      <c r="S1000" s="272"/>
      <c r="T1000" s="272"/>
    </row>
    <row r="1001" spans="1:20">
      <c r="A1001" s="294"/>
      <c r="B1001" s="295"/>
      <c r="C1001" s="295"/>
      <c r="D1001" s="342"/>
      <c r="E1001" s="303"/>
      <c r="F1001" s="342"/>
      <c r="G1001" s="337"/>
      <c r="H1001" s="348"/>
      <c r="I1001" s="346"/>
      <c r="J1001" s="348"/>
      <c r="K1001" s="19"/>
      <c r="L1001" s="19"/>
      <c r="M1001" s="19"/>
      <c r="N1001" s="74"/>
      <c r="O1001" s="88">
        <f t="shared" si="1085"/>
        <v>0</v>
      </c>
      <c r="P1001" s="272"/>
      <c r="Q1001" s="272"/>
      <c r="R1001" s="272"/>
      <c r="S1001" s="272"/>
      <c r="T1001" s="272"/>
    </row>
    <row r="1002" spans="1:20">
      <c r="A1002" s="294">
        <v>55</v>
      </c>
      <c r="B1002" s="295" t="s">
        <v>50</v>
      </c>
      <c r="C1002" s="295" t="s">
        <v>1493</v>
      </c>
      <c r="D1002" s="667" t="s">
        <v>1619</v>
      </c>
      <c r="E1002" s="303">
        <v>40</v>
      </c>
      <c r="F1002" s="340">
        <f t="shared" si="1091"/>
        <v>0.69998418000000007</v>
      </c>
      <c r="G1002" s="337"/>
      <c r="H1002" s="304">
        <f t="shared" si="1092"/>
        <v>0</v>
      </c>
      <c r="I1002" s="346"/>
      <c r="J1002" s="304">
        <f t="shared" si="1093"/>
        <v>0</v>
      </c>
      <c r="K1002" s="19" t="s">
        <v>1493</v>
      </c>
      <c r="L1002" s="19" t="s">
        <v>31</v>
      </c>
      <c r="M1002" s="19">
        <v>1</v>
      </c>
      <c r="N1002" s="74">
        <v>0.6</v>
      </c>
      <c r="O1002" s="88">
        <f t="shared" si="1085"/>
        <v>0.6</v>
      </c>
      <c r="P1002" s="272">
        <f t="shared" ref="P1002" si="1119">E1002*F1002</f>
        <v>27.999367200000002</v>
      </c>
      <c r="Q1002" s="272">
        <f t="shared" ref="Q1002" si="1120">SUM(O1002:O1005)</f>
        <v>0.6</v>
      </c>
      <c r="R1002" s="272">
        <f t="shared" ref="R1002" si="1121">Q1002*1.02*1.05*$R$15</f>
        <v>0.69998418000000007</v>
      </c>
      <c r="S1002" s="272">
        <f t="shared" ref="S1002" si="1122">F1002*$S$18</f>
        <v>0.90197480265625696</v>
      </c>
      <c r="T1002" s="272">
        <f t="shared" ref="T1002" si="1123">E1002*S1002</f>
        <v>36.078992106250276</v>
      </c>
    </row>
    <row r="1003" spans="1:20">
      <c r="A1003" s="294"/>
      <c r="B1003" s="295"/>
      <c r="C1003" s="295"/>
      <c r="D1003" s="341"/>
      <c r="E1003" s="303"/>
      <c r="F1003" s="341"/>
      <c r="G1003" s="337"/>
      <c r="H1003" s="347"/>
      <c r="I1003" s="346"/>
      <c r="J1003" s="347"/>
      <c r="K1003" s="19"/>
      <c r="L1003" s="19"/>
      <c r="M1003" s="19"/>
      <c r="N1003" s="74"/>
      <c r="O1003" s="88">
        <f t="shared" si="1085"/>
        <v>0</v>
      </c>
      <c r="P1003" s="272"/>
      <c r="Q1003" s="272"/>
      <c r="R1003" s="272"/>
      <c r="S1003" s="272"/>
      <c r="T1003" s="272"/>
    </row>
    <row r="1004" spans="1:20">
      <c r="A1004" s="294"/>
      <c r="B1004" s="295"/>
      <c r="C1004" s="295"/>
      <c r="D1004" s="341"/>
      <c r="E1004" s="303"/>
      <c r="F1004" s="341"/>
      <c r="G1004" s="337"/>
      <c r="H1004" s="347"/>
      <c r="I1004" s="346"/>
      <c r="J1004" s="347"/>
      <c r="K1004" s="19"/>
      <c r="L1004" s="19"/>
      <c r="M1004" s="20"/>
      <c r="N1004" s="74"/>
      <c r="O1004" s="88">
        <f t="shared" si="1085"/>
        <v>0</v>
      </c>
      <c r="P1004" s="272"/>
      <c r="Q1004" s="272"/>
      <c r="R1004" s="272"/>
      <c r="S1004" s="272"/>
      <c r="T1004" s="272"/>
    </row>
    <row r="1005" spans="1:20">
      <c r="A1005" s="294"/>
      <c r="B1005" s="295"/>
      <c r="C1005" s="295"/>
      <c r="D1005" s="342"/>
      <c r="E1005" s="303"/>
      <c r="F1005" s="342"/>
      <c r="G1005" s="337"/>
      <c r="H1005" s="348"/>
      <c r="I1005" s="346"/>
      <c r="J1005" s="348"/>
      <c r="K1005" s="19"/>
      <c r="L1005" s="19"/>
      <c r="M1005" s="19"/>
      <c r="N1005" s="74"/>
      <c r="O1005" s="88">
        <f t="shared" si="1085"/>
        <v>0</v>
      </c>
      <c r="P1005" s="272"/>
      <c r="Q1005" s="272"/>
      <c r="R1005" s="272"/>
      <c r="S1005" s="272"/>
      <c r="T1005" s="272"/>
    </row>
    <row r="1006" spans="1:20">
      <c r="A1006" s="294">
        <v>56</v>
      </c>
      <c r="B1006" s="352" t="s">
        <v>50</v>
      </c>
      <c r="C1006" s="295" t="s">
        <v>2092</v>
      </c>
      <c r="D1006" s="667" t="s">
        <v>1619</v>
      </c>
      <c r="E1006" s="303">
        <v>500</v>
      </c>
      <c r="F1006" s="340">
        <f t="shared" si="1091"/>
        <v>1.7499604499999998E-2</v>
      </c>
      <c r="G1006" s="353"/>
      <c r="H1006" s="304">
        <f t="shared" si="1092"/>
        <v>0</v>
      </c>
      <c r="I1006" s="346"/>
      <c r="J1006" s="304">
        <f t="shared" si="1093"/>
        <v>0</v>
      </c>
      <c r="K1006" s="19" t="s">
        <v>1884</v>
      </c>
      <c r="L1006" s="19" t="s">
        <v>31</v>
      </c>
      <c r="M1006" s="19">
        <v>1</v>
      </c>
      <c r="N1006" s="74">
        <v>1.4999999999999999E-2</v>
      </c>
      <c r="O1006" s="88">
        <f t="shared" si="1085"/>
        <v>1.4999999999999999E-2</v>
      </c>
      <c r="P1006" s="272">
        <f t="shared" ref="P1006" si="1124">E1006*F1006</f>
        <v>8.7498022499999983</v>
      </c>
      <c r="Q1006" s="272">
        <f t="shared" ref="Q1006" si="1125">SUM(O1006:O1009)</f>
        <v>1.4999999999999999E-2</v>
      </c>
      <c r="R1006" s="272">
        <f t="shared" ref="R1006" si="1126">Q1006*1.02*1.05*$R$15</f>
        <v>1.7499604499999998E-2</v>
      </c>
      <c r="S1006" s="272">
        <f t="shared" ref="S1006" si="1127">F1006*$S$18</f>
        <v>2.2549370066406418E-2</v>
      </c>
      <c r="T1006" s="272">
        <f t="shared" ref="T1006" si="1128">E1006*S1006</f>
        <v>11.274685033203209</v>
      </c>
    </row>
    <row r="1007" spans="1:20">
      <c r="A1007" s="294"/>
      <c r="B1007" s="352"/>
      <c r="C1007" s="295"/>
      <c r="D1007" s="341"/>
      <c r="E1007" s="303"/>
      <c r="F1007" s="341"/>
      <c r="G1007" s="353"/>
      <c r="H1007" s="347"/>
      <c r="I1007" s="346"/>
      <c r="J1007" s="347"/>
      <c r="K1007" s="19"/>
      <c r="L1007" s="19"/>
      <c r="M1007" s="19"/>
      <c r="N1007" s="74"/>
      <c r="O1007" s="88">
        <f t="shared" si="1085"/>
        <v>0</v>
      </c>
      <c r="P1007" s="272"/>
      <c r="Q1007" s="272"/>
      <c r="R1007" s="272"/>
      <c r="S1007" s="272"/>
      <c r="T1007" s="272"/>
    </row>
    <row r="1008" spans="1:20">
      <c r="A1008" s="294"/>
      <c r="B1008" s="352"/>
      <c r="C1008" s="295"/>
      <c r="D1008" s="341"/>
      <c r="E1008" s="303"/>
      <c r="F1008" s="341"/>
      <c r="G1008" s="353"/>
      <c r="H1008" s="347"/>
      <c r="I1008" s="346"/>
      <c r="J1008" s="347"/>
      <c r="K1008" s="19"/>
      <c r="L1008" s="19"/>
      <c r="M1008" s="89"/>
      <c r="N1008" s="74"/>
      <c r="O1008" s="88">
        <f t="shared" si="1085"/>
        <v>0</v>
      </c>
      <c r="P1008" s="272"/>
      <c r="Q1008" s="272"/>
      <c r="R1008" s="272"/>
      <c r="S1008" s="272"/>
      <c r="T1008" s="272"/>
    </row>
    <row r="1009" spans="1:20">
      <c r="A1009" s="294"/>
      <c r="B1009" s="352"/>
      <c r="C1009" s="295"/>
      <c r="D1009" s="342"/>
      <c r="E1009" s="303"/>
      <c r="F1009" s="342"/>
      <c r="G1009" s="353"/>
      <c r="H1009" s="348"/>
      <c r="I1009" s="346"/>
      <c r="J1009" s="348"/>
      <c r="K1009" s="19"/>
      <c r="L1009" s="19"/>
      <c r="M1009" s="19"/>
      <c r="N1009" s="74"/>
      <c r="O1009" s="88">
        <f t="shared" si="1085"/>
        <v>0</v>
      </c>
      <c r="P1009" s="272"/>
      <c r="Q1009" s="272"/>
      <c r="R1009" s="272"/>
      <c r="S1009" s="272"/>
      <c r="T1009" s="272"/>
    </row>
    <row r="1010" spans="1:20">
      <c r="A1010" s="294">
        <v>57</v>
      </c>
      <c r="B1010" s="352" t="s">
        <v>50</v>
      </c>
      <c r="C1010" s="295" t="s">
        <v>2093</v>
      </c>
      <c r="D1010" s="667" t="s">
        <v>1619</v>
      </c>
      <c r="E1010" s="294">
        <v>32</v>
      </c>
      <c r="F1010" s="340">
        <f t="shared" si="1091"/>
        <v>0.40132426319999992</v>
      </c>
      <c r="G1010" s="337"/>
      <c r="H1010" s="304">
        <f t="shared" si="1092"/>
        <v>0</v>
      </c>
      <c r="I1010" s="346"/>
      <c r="J1010" s="304">
        <f t="shared" si="1093"/>
        <v>0</v>
      </c>
      <c r="K1010" s="19" t="s">
        <v>1885</v>
      </c>
      <c r="L1010" s="19" t="s">
        <v>31</v>
      </c>
      <c r="M1010" s="19">
        <v>1</v>
      </c>
      <c r="N1010" s="74">
        <v>0.34399999999999997</v>
      </c>
      <c r="O1010" s="88">
        <f t="shared" si="1085"/>
        <v>0.34399999999999997</v>
      </c>
      <c r="P1010" s="272">
        <f t="shared" ref="P1010" si="1129">E1010*F1010</f>
        <v>12.842376422399997</v>
      </c>
      <c r="Q1010" s="272">
        <f t="shared" ref="Q1010" si="1130">SUM(O1010:O1013)</f>
        <v>0.34399999999999997</v>
      </c>
      <c r="R1010" s="272">
        <f t="shared" ref="R1010" si="1131">Q1010*1.02*1.05*$R$15</f>
        <v>0.40132426319999992</v>
      </c>
      <c r="S1010" s="272">
        <f t="shared" ref="S1010" si="1132">F1010*$S$18</f>
        <v>0.51713222018958716</v>
      </c>
      <c r="T1010" s="272">
        <f t="shared" ref="T1010" si="1133">E1010*S1010</f>
        <v>16.548231046066789</v>
      </c>
    </row>
    <row r="1011" spans="1:20">
      <c r="A1011" s="294"/>
      <c r="B1011" s="352"/>
      <c r="C1011" s="295"/>
      <c r="D1011" s="341"/>
      <c r="E1011" s="294"/>
      <c r="F1011" s="341"/>
      <c r="G1011" s="337"/>
      <c r="H1011" s="347"/>
      <c r="I1011" s="346"/>
      <c r="J1011" s="347"/>
      <c r="K1011" s="19"/>
      <c r="L1011" s="19"/>
      <c r="M1011" s="19"/>
      <c r="N1011" s="74"/>
      <c r="O1011" s="88">
        <f t="shared" si="1085"/>
        <v>0</v>
      </c>
      <c r="P1011" s="272"/>
      <c r="Q1011" s="272"/>
      <c r="R1011" s="272"/>
      <c r="S1011" s="272"/>
      <c r="T1011" s="272"/>
    </row>
    <row r="1012" spans="1:20">
      <c r="A1012" s="294"/>
      <c r="B1012" s="352"/>
      <c r="C1012" s="295"/>
      <c r="D1012" s="341"/>
      <c r="E1012" s="294"/>
      <c r="F1012" s="341"/>
      <c r="G1012" s="337"/>
      <c r="H1012" s="347"/>
      <c r="I1012" s="346"/>
      <c r="J1012" s="347"/>
      <c r="K1012" s="19"/>
      <c r="L1012" s="19"/>
      <c r="M1012" s="20"/>
      <c r="N1012" s="74"/>
      <c r="O1012" s="88">
        <f t="shared" si="1085"/>
        <v>0</v>
      </c>
      <c r="P1012" s="272"/>
      <c r="Q1012" s="272"/>
      <c r="R1012" s="272"/>
      <c r="S1012" s="272"/>
      <c r="T1012" s="272"/>
    </row>
    <row r="1013" spans="1:20">
      <c r="A1013" s="294"/>
      <c r="B1013" s="352"/>
      <c r="C1013" s="295"/>
      <c r="D1013" s="342"/>
      <c r="E1013" s="294"/>
      <c r="F1013" s="342"/>
      <c r="G1013" s="337"/>
      <c r="H1013" s="348"/>
      <c r="I1013" s="346"/>
      <c r="J1013" s="348"/>
      <c r="K1013" s="19"/>
      <c r="L1013" s="19"/>
      <c r="M1013" s="19"/>
      <c r="N1013" s="74"/>
      <c r="O1013" s="88">
        <f t="shared" si="1085"/>
        <v>0</v>
      </c>
      <c r="P1013" s="272"/>
      <c r="Q1013" s="272"/>
      <c r="R1013" s="272"/>
      <c r="S1013" s="272"/>
      <c r="T1013" s="272"/>
    </row>
    <row r="1014" spans="1:20">
      <c r="A1014" s="294">
        <v>58</v>
      </c>
      <c r="B1014" s="352" t="s">
        <v>50</v>
      </c>
      <c r="C1014" s="295" t="s">
        <v>2094</v>
      </c>
      <c r="D1014" s="667" t="s">
        <v>1619</v>
      </c>
      <c r="E1014" s="294">
        <v>32</v>
      </c>
      <c r="F1014" s="340">
        <f t="shared" si="1091"/>
        <v>0.61131951720000011</v>
      </c>
      <c r="G1014" s="337"/>
      <c r="H1014" s="304">
        <f t="shared" si="1092"/>
        <v>0</v>
      </c>
      <c r="I1014" s="346"/>
      <c r="J1014" s="304">
        <f t="shared" si="1093"/>
        <v>0</v>
      </c>
      <c r="K1014" s="19" t="s">
        <v>1886</v>
      </c>
      <c r="L1014" s="19" t="s">
        <v>31</v>
      </c>
      <c r="M1014" s="19">
        <v>1</v>
      </c>
      <c r="N1014" s="74">
        <v>0.52400000000000002</v>
      </c>
      <c r="O1014" s="88">
        <f t="shared" si="1085"/>
        <v>0.52400000000000002</v>
      </c>
      <c r="P1014" s="272">
        <f t="shared" ref="P1014" si="1134">E1014*F1014</f>
        <v>19.562224550400003</v>
      </c>
      <c r="Q1014" s="272">
        <f t="shared" ref="Q1014" si="1135">SUM(O1014:O1017)</f>
        <v>0.52400000000000002</v>
      </c>
      <c r="R1014" s="272">
        <f t="shared" ref="R1014" si="1136">Q1014*1.02*1.05*$R$15</f>
        <v>0.61131951720000011</v>
      </c>
      <c r="S1014" s="272">
        <f t="shared" ref="S1014" si="1137">F1014*$S$18</f>
        <v>0.78772466098646443</v>
      </c>
      <c r="T1014" s="272">
        <f t="shared" ref="T1014" si="1138">E1014*S1014</f>
        <v>25.207189151566862</v>
      </c>
    </row>
    <row r="1015" spans="1:20">
      <c r="A1015" s="294"/>
      <c r="B1015" s="352"/>
      <c r="C1015" s="295"/>
      <c r="D1015" s="341"/>
      <c r="E1015" s="294"/>
      <c r="F1015" s="341"/>
      <c r="G1015" s="337"/>
      <c r="H1015" s="347"/>
      <c r="I1015" s="346"/>
      <c r="J1015" s="347"/>
      <c r="K1015" s="19"/>
      <c r="L1015" s="19"/>
      <c r="M1015" s="19"/>
      <c r="N1015" s="74"/>
      <c r="O1015" s="88">
        <f t="shared" si="1085"/>
        <v>0</v>
      </c>
      <c r="P1015" s="272"/>
      <c r="Q1015" s="272"/>
      <c r="R1015" s="272"/>
      <c r="S1015" s="272"/>
      <c r="T1015" s="272"/>
    </row>
    <row r="1016" spans="1:20">
      <c r="A1016" s="294"/>
      <c r="B1016" s="352"/>
      <c r="C1016" s="295"/>
      <c r="D1016" s="341"/>
      <c r="E1016" s="294"/>
      <c r="F1016" s="341"/>
      <c r="G1016" s="337"/>
      <c r="H1016" s="347"/>
      <c r="I1016" s="346"/>
      <c r="J1016" s="347"/>
      <c r="K1016" s="19"/>
      <c r="L1016" s="19"/>
      <c r="M1016" s="20"/>
      <c r="N1016" s="74"/>
      <c r="O1016" s="88">
        <f t="shared" si="1085"/>
        <v>0</v>
      </c>
      <c r="P1016" s="272"/>
      <c r="Q1016" s="272"/>
      <c r="R1016" s="272"/>
      <c r="S1016" s="272"/>
      <c r="T1016" s="272"/>
    </row>
    <row r="1017" spans="1:20">
      <c r="A1017" s="294"/>
      <c r="B1017" s="352"/>
      <c r="C1017" s="295"/>
      <c r="D1017" s="342"/>
      <c r="E1017" s="294"/>
      <c r="F1017" s="342"/>
      <c r="G1017" s="337"/>
      <c r="H1017" s="348"/>
      <c r="I1017" s="346"/>
      <c r="J1017" s="348"/>
      <c r="K1017" s="19"/>
      <c r="L1017" s="19"/>
      <c r="M1017" s="19"/>
      <c r="N1017" s="74"/>
      <c r="O1017" s="88">
        <f t="shared" si="1085"/>
        <v>0</v>
      </c>
      <c r="P1017" s="272"/>
      <c r="Q1017" s="272"/>
      <c r="R1017" s="272"/>
      <c r="S1017" s="272"/>
      <c r="T1017" s="272"/>
    </row>
    <row r="1018" spans="1:20">
      <c r="A1018" s="294">
        <v>59</v>
      </c>
      <c r="B1018" s="295" t="s">
        <v>458</v>
      </c>
      <c r="C1018" s="295" t="s">
        <v>2095</v>
      </c>
      <c r="D1018" s="667" t="s">
        <v>1619</v>
      </c>
      <c r="E1018" s="294">
        <v>2</v>
      </c>
      <c r="F1018" s="340">
        <f t="shared" si="1091"/>
        <v>8.0078581600000014</v>
      </c>
      <c r="G1018" s="273">
        <v>0.66</v>
      </c>
      <c r="H1018" s="304">
        <f t="shared" si="1092"/>
        <v>1.3917222000000002</v>
      </c>
      <c r="I1018" s="273">
        <v>0.16</v>
      </c>
      <c r="J1018" s="304">
        <f t="shared" si="1093"/>
        <v>0.54960640000000005</v>
      </c>
      <c r="K1018" s="465" t="s">
        <v>1887</v>
      </c>
      <c r="L1018" s="19" t="s">
        <v>31</v>
      </c>
      <c r="M1018" s="19">
        <v>1</v>
      </c>
      <c r="N1018" s="74">
        <v>5.2</v>
      </c>
      <c r="O1018" s="88">
        <f t="shared" si="1085"/>
        <v>5.2</v>
      </c>
      <c r="P1018" s="272">
        <f t="shared" ref="P1018" si="1139">E1018*F1018</f>
        <v>16.015716320000003</v>
      </c>
      <c r="Q1018" s="272">
        <f t="shared" ref="Q1018" si="1140">SUM(O1018:O1021)</f>
        <v>5.2</v>
      </c>
      <c r="R1018" s="272">
        <f t="shared" ref="R1018" si="1141">Q1018*1.02*1.05*$R$15</f>
        <v>6.0665295600000002</v>
      </c>
      <c r="S1018" s="272">
        <f t="shared" ref="S1018" si="1142">F1018*$S$18</f>
        <v>10.318642177835072</v>
      </c>
      <c r="T1018" s="272">
        <f t="shared" ref="T1018" si="1143">E1018*S1018</f>
        <v>20.637284355670143</v>
      </c>
    </row>
    <row r="1019" spans="1:20">
      <c r="A1019" s="294"/>
      <c r="B1019" s="295"/>
      <c r="C1019" s="295"/>
      <c r="D1019" s="341"/>
      <c r="E1019" s="294"/>
      <c r="F1019" s="341"/>
      <c r="G1019" s="273"/>
      <c r="H1019" s="347"/>
      <c r="I1019" s="273"/>
      <c r="J1019" s="347"/>
      <c r="K1019" s="466"/>
      <c r="L1019" s="19"/>
      <c r="M1019" s="19"/>
      <c r="N1019" s="74"/>
      <c r="O1019" s="88">
        <f t="shared" si="1085"/>
        <v>0</v>
      </c>
      <c r="P1019" s="272"/>
      <c r="Q1019" s="272"/>
      <c r="R1019" s="272"/>
      <c r="S1019" s="272"/>
      <c r="T1019" s="272"/>
    </row>
    <row r="1020" spans="1:20">
      <c r="A1020" s="294"/>
      <c r="B1020" s="295"/>
      <c r="C1020" s="295"/>
      <c r="D1020" s="341"/>
      <c r="E1020" s="294"/>
      <c r="F1020" s="341"/>
      <c r="G1020" s="273"/>
      <c r="H1020" s="347"/>
      <c r="I1020" s="273"/>
      <c r="J1020" s="347"/>
      <c r="K1020" s="19"/>
      <c r="L1020" s="19"/>
      <c r="M1020" s="19"/>
      <c r="N1020" s="74"/>
      <c r="O1020" s="88">
        <f t="shared" si="1085"/>
        <v>0</v>
      </c>
      <c r="P1020" s="272"/>
      <c r="Q1020" s="272"/>
      <c r="R1020" s="272"/>
      <c r="S1020" s="272"/>
      <c r="T1020" s="272"/>
    </row>
    <row r="1021" spans="1:20">
      <c r="A1021" s="294"/>
      <c r="B1021" s="295"/>
      <c r="C1021" s="295"/>
      <c r="D1021" s="342"/>
      <c r="E1021" s="294"/>
      <c r="F1021" s="342"/>
      <c r="G1021" s="273"/>
      <c r="H1021" s="348"/>
      <c r="I1021" s="273"/>
      <c r="J1021" s="348"/>
      <c r="K1021" s="19"/>
      <c r="L1021" s="19"/>
      <c r="M1021" s="19"/>
      <c r="N1021" s="74"/>
      <c r="O1021" s="88">
        <f t="shared" si="1085"/>
        <v>0</v>
      </c>
      <c r="P1021" s="272"/>
      <c r="Q1021" s="272"/>
      <c r="R1021" s="272"/>
      <c r="S1021" s="272"/>
      <c r="T1021" s="272"/>
    </row>
    <row r="1022" spans="1:20">
      <c r="A1022" s="294">
        <v>60</v>
      </c>
      <c r="B1022" s="295" t="s">
        <v>1860</v>
      </c>
      <c r="C1022" s="295" t="s">
        <v>2096</v>
      </c>
      <c r="D1022" s="295" t="s">
        <v>2097</v>
      </c>
      <c r="E1022" s="303">
        <v>1</v>
      </c>
      <c r="F1022" s="298">
        <f t="shared" ref="F1022" si="1144">H1022+J1022+R1022</f>
        <v>408.32410499999997</v>
      </c>
      <c r="G1022" s="271"/>
      <c r="H1022" s="272">
        <f t="shared" ref="H1022" si="1145">G1022*$P$8/1000</f>
        <v>0</v>
      </c>
      <c r="I1022" s="273"/>
      <c r="J1022" s="272">
        <f t="shared" ref="J1022" si="1146">I1022*$P$9/1000</f>
        <v>0</v>
      </c>
      <c r="K1022" s="19" t="s">
        <v>1921</v>
      </c>
      <c r="L1022" s="19" t="s">
        <v>1920</v>
      </c>
      <c r="M1022" s="19">
        <v>1</v>
      </c>
      <c r="N1022" s="74">
        <v>350</v>
      </c>
      <c r="O1022" s="88">
        <f t="shared" si="1085"/>
        <v>350</v>
      </c>
      <c r="P1022" s="272">
        <f t="shared" ref="P1022" si="1147">E1022*F1022</f>
        <v>408.32410499999997</v>
      </c>
      <c r="Q1022" s="272">
        <f t="shared" ref="Q1022" si="1148">SUM(O1022:O1025)</f>
        <v>350</v>
      </c>
      <c r="R1022" s="272">
        <f t="shared" ref="R1022" si="1149">Q1022*1.02*1.05*$R$15</f>
        <v>408.32410499999997</v>
      </c>
      <c r="S1022" s="272">
        <f t="shared" ref="S1022" si="1150">F1022*$S$18</f>
        <v>526.15196821614984</v>
      </c>
      <c r="T1022" s="272">
        <f t="shared" ref="T1022" si="1151">E1022*S1022</f>
        <v>526.15196821614984</v>
      </c>
    </row>
    <row r="1023" spans="1:20">
      <c r="A1023" s="294"/>
      <c r="B1023" s="295"/>
      <c r="C1023" s="295"/>
      <c r="D1023" s="294"/>
      <c r="E1023" s="303"/>
      <c r="F1023" s="298"/>
      <c r="G1023" s="271"/>
      <c r="H1023" s="272"/>
      <c r="I1023" s="273"/>
      <c r="J1023" s="272"/>
      <c r="K1023" s="19"/>
      <c r="L1023" s="19"/>
      <c r="M1023" s="19"/>
      <c r="N1023" s="74"/>
      <c r="O1023" s="88">
        <f t="shared" si="1085"/>
        <v>0</v>
      </c>
      <c r="P1023" s="272"/>
      <c r="Q1023" s="272"/>
      <c r="R1023" s="272"/>
      <c r="S1023" s="272"/>
      <c r="T1023" s="272"/>
    </row>
    <row r="1024" spans="1:20">
      <c r="A1024" s="294"/>
      <c r="B1024" s="295"/>
      <c r="C1024" s="295"/>
      <c r="D1024" s="294"/>
      <c r="E1024" s="303"/>
      <c r="F1024" s="298"/>
      <c r="G1024" s="271"/>
      <c r="H1024" s="272"/>
      <c r="I1024" s="273"/>
      <c r="J1024" s="272"/>
      <c r="K1024" s="19"/>
      <c r="L1024" s="19"/>
      <c r="M1024" s="20"/>
      <c r="N1024" s="74"/>
      <c r="O1024" s="88">
        <f t="shared" si="1085"/>
        <v>0</v>
      </c>
      <c r="P1024" s="272"/>
      <c r="Q1024" s="272"/>
      <c r="R1024" s="272"/>
      <c r="S1024" s="272"/>
      <c r="T1024" s="272"/>
    </row>
    <row r="1025" spans="1:20">
      <c r="A1025" s="294"/>
      <c r="B1025" s="295"/>
      <c r="C1025" s="295"/>
      <c r="D1025" s="294"/>
      <c r="E1025" s="303"/>
      <c r="F1025" s="298"/>
      <c r="G1025" s="271"/>
      <c r="H1025" s="272"/>
      <c r="I1025" s="273"/>
      <c r="J1025" s="272"/>
      <c r="K1025" s="19"/>
      <c r="L1025" s="19"/>
      <c r="M1025" s="19"/>
      <c r="N1025" s="74"/>
      <c r="O1025" s="88">
        <f t="shared" si="1085"/>
        <v>0</v>
      </c>
      <c r="P1025" s="272"/>
      <c r="Q1025" s="272"/>
      <c r="R1025" s="272"/>
      <c r="S1025" s="272"/>
      <c r="T1025" s="272"/>
    </row>
    <row r="1026" spans="1:20">
      <c r="A1026" s="324"/>
      <c r="B1026" s="327"/>
      <c r="C1026" s="330" t="s">
        <v>1923</v>
      </c>
      <c r="D1026" s="327"/>
      <c r="E1026" s="327"/>
      <c r="F1026" s="333" t="e">
        <f>H1026+J1026+R1026</f>
        <v>#VALUE!</v>
      </c>
      <c r="G1026" s="412"/>
      <c r="H1026" s="415">
        <f>G1026*$P$7/1000</f>
        <v>0</v>
      </c>
      <c r="I1026" s="418"/>
      <c r="J1026" s="415">
        <f>I1026*$P$8/1000</f>
        <v>0</v>
      </c>
      <c r="K1026" s="76"/>
      <c r="L1026" s="76"/>
      <c r="M1026" s="76"/>
      <c r="N1026" s="77"/>
      <c r="O1026" s="78">
        <f t="shared" si="1085"/>
        <v>0</v>
      </c>
      <c r="P1026" s="415" t="e">
        <f>E1026*F1026</f>
        <v>#VALUE!</v>
      </c>
      <c r="Q1026" s="415">
        <f>SUM(O1026:O1029)</f>
        <v>0</v>
      </c>
      <c r="R1026" s="415" t="e">
        <f>Q1026*1.02*1.05*$R$14</f>
        <v>#VALUE!</v>
      </c>
      <c r="S1026" s="421"/>
      <c r="T1026" s="422">
        <f>SUM(T786:T1025)</f>
        <v>4742.6339913095717</v>
      </c>
    </row>
    <row r="1027" spans="1:20">
      <c r="A1027" s="325"/>
      <c r="B1027" s="328"/>
      <c r="C1027" s="331"/>
      <c r="D1027" s="328"/>
      <c r="E1027" s="328"/>
      <c r="F1027" s="334"/>
      <c r="G1027" s="413"/>
      <c r="H1027" s="416"/>
      <c r="I1027" s="419"/>
      <c r="J1027" s="416"/>
      <c r="K1027" s="76"/>
      <c r="L1027" s="76"/>
      <c r="M1027" s="76"/>
      <c r="N1027" s="77"/>
      <c r="O1027" s="78">
        <f t="shared" si="1085"/>
        <v>0</v>
      </c>
      <c r="P1027" s="416"/>
      <c r="Q1027" s="416"/>
      <c r="R1027" s="416"/>
      <c r="S1027" s="421"/>
      <c r="T1027" s="423"/>
    </row>
    <row r="1028" spans="1:20">
      <c r="A1028" s="325"/>
      <c r="B1028" s="328"/>
      <c r="C1028" s="331"/>
      <c r="D1028" s="328"/>
      <c r="E1028" s="328"/>
      <c r="F1028" s="334"/>
      <c r="G1028" s="413"/>
      <c r="H1028" s="416"/>
      <c r="I1028" s="419"/>
      <c r="J1028" s="416"/>
      <c r="K1028" s="76"/>
      <c r="L1028" s="76"/>
      <c r="M1028" s="76"/>
      <c r="N1028" s="77"/>
      <c r="O1028" s="78">
        <f t="shared" si="1085"/>
        <v>0</v>
      </c>
      <c r="P1028" s="416"/>
      <c r="Q1028" s="416"/>
      <c r="R1028" s="416"/>
      <c r="S1028" s="421"/>
      <c r="T1028" s="423"/>
    </row>
    <row r="1029" spans="1:20">
      <c r="A1029" s="326"/>
      <c r="B1029" s="329"/>
      <c r="C1029" s="332"/>
      <c r="D1029" s="329"/>
      <c r="E1029" s="329"/>
      <c r="F1029" s="335"/>
      <c r="G1029" s="414"/>
      <c r="H1029" s="417"/>
      <c r="I1029" s="420"/>
      <c r="J1029" s="417"/>
      <c r="K1029" s="76"/>
      <c r="L1029" s="76"/>
      <c r="M1029" s="76"/>
      <c r="N1029" s="77"/>
      <c r="O1029" s="78">
        <f t="shared" si="1085"/>
        <v>0</v>
      </c>
      <c r="P1029" s="417"/>
      <c r="Q1029" s="417"/>
      <c r="R1029" s="417"/>
      <c r="S1029" s="421"/>
      <c r="T1029" s="424"/>
    </row>
    <row r="1030" spans="1:20">
      <c r="A1030" s="324"/>
      <c r="B1030" s="327"/>
      <c r="C1030" s="330" t="s">
        <v>1924</v>
      </c>
      <c r="D1030" s="327"/>
      <c r="E1030" s="327"/>
      <c r="F1030" s="333" t="e">
        <f>H1030+J1030+R1030</f>
        <v>#VALUE!</v>
      </c>
      <c r="G1030" s="412"/>
      <c r="H1030" s="415">
        <f>G1030*$P$7/1000</f>
        <v>0</v>
      </c>
      <c r="I1030" s="418"/>
      <c r="J1030" s="415">
        <f>I1030*$P$8/1000</f>
        <v>0</v>
      </c>
      <c r="K1030" s="76"/>
      <c r="L1030" s="76"/>
      <c r="M1030" s="76"/>
      <c r="N1030" s="77"/>
      <c r="O1030" s="78">
        <f t="shared" si="1085"/>
        <v>0</v>
      </c>
      <c r="P1030" s="415" t="e">
        <f>E1030*F1030</f>
        <v>#VALUE!</v>
      </c>
      <c r="Q1030" s="415">
        <f>SUM(O1030:O1033)</f>
        <v>0</v>
      </c>
      <c r="R1030" s="415" t="e">
        <f>Q1030*1.02*1.05*$R$14</f>
        <v>#VALUE!</v>
      </c>
      <c r="S1030" s="421"/>
      <c r="T1030" s="425">
        <f>(T1026*100%)/$T$1718</f>
        <v>0.12846250743933094</v>
      </c>
    </row>
    <row r="1031" spans="1:20">
      <c r="A1031" s="325"/>
      <c r="B1031" s="328"/>
      <c r="C1031" s="331"/>
      <c r="D1031" s="328"/>
      <c r="E1031" s="328"/>
      <c r="F1031" s="334"/>
      <c r="G1031" s="413"/>
      <c r="H1031" s="416"/>
      <c r="I1031" s="419"/>
      <c r="J1031" s="416"/>
      <c r="K1031" s="76"/>
      <c r="L1031" s="76"/>
      <c r="M1031" s="76"/>
      <c r="N1031" s="77"/>
      <c r="O1031" s="78">
        <f t="shared" si="1085"/>
        <v>0</v>
      </c>
      <c r="P1031" s="416"/>
      <c r="Q1031" s="416"/>
      <c r="R1031" s="416"/>
      <c r="S1031" s="421"/>
      <c r="T1031" s="425"/>
    </row>
    <row r="1032" spans="1:20">
      <c r="A1032" s="325"/>
      <c r="B1032" s="328"/>
      <c r="C1032" s="331"/>
      <c r="D1032" s="328"/>
      <c r="E1032" s="328"/>
      <c r="F1032" s="334"/>
      <c r="G1032" s="413"/>
      <c r="H1032" s="416"/>
      <c r="I1032" s="419"/>
      <c r="J1032" s="416"/>
      <c r="K1032" s="76"/>
      <c r="L1032" s="76"/>
      <c r="M1032" s="76"/>
      <c r="N1032" s="77"/>
      <c r="O1032" s="78">
        <f t="shared" si="1085"/>
        <v>0</v>
      </c>
      <c r="P1032" s="416"/>
      <c r="Q1032" s="416"/>
      <c r="R1032" s="416"/>
      <c r="S1032" s="421"/>
      <c r="T1032" s="425"/>
    </row>
    <row r="1033" spans="1:20">
      <c r="A1033" s="326"/>
      <c r="B1033" s="329"/>
      <c r="C1033" s="332"/>
      <c r="D1033" s="329"/>
      <c r="E1033" s="329"/>
      <c r="F1033" s="335"/>
      <c r="G1033" s="414"/>
      <c r="H1033" s="417"/>
      <c r="I1033" s="420"/>
      <c r="J1033" s="417"/>
      <c r="K1033" s="76"/>
      <c r="L1033" s="76"/>
      <c r="M1033" s="76"/>
      <c r="N1033" s="77"/>
      <c r="O1033" s="78">
        <f t="shared" si="1085"/>
        <v>0</v>
      </c>
      <c r="P1033" s="417"/>
      <c r="Q1033" s="417"/>
      <c r="R1033" s="417"/>
      <c r="S1033" s="421"/>
      <c r="T1033" s="425"/>
    </row>
    <row r="1034" spans="1:20">
      <c r="A1034" s="294"/>
      <c r="B1034" s="295"/>
      <c r="C1034" s="461" t="s">
        <v>1738</v>
      </c>
      <c r="D1034" s="298"/>
      <c r="E1034" s="303"/>
      <c r="F1034" s="298"/>
      <c r="G1034" s="271"/>
      <c r="H1034" s="272"/>
      <c r="I1034" s="273"/>
      <c r="J1034" s="272"/>
      <c r="K1034" s="19"/>
      <c r="L1034" s="19"/>
      <c r="M1034" s="19"/>
      <c r="N1034" s="74"/>
      <c r="O1034" s="88"/>
      <c r="P1034" s="272"/>
      <c r="Q1034" s="272"/>
      <c r="R1034" s="272"/>
      <c r="S1034" s="272">
        <f t="shared" ref="S1034" si="1152">F1034*$S$18</f>
        <v>0</v>
      </c>
      <c r="T1034" s="272">
        <f t="shared" ref="T1034" si="1153">E1034*S1034</f>
        <v>0</v>
      </c>
    </row>
    <row r="1035" spans="1:20">
      <c r="A1035" s="294"/>
      <c r="B1035" s="295"/>
      <c r="C1035" s="461"/>
      <c r="D1035" s="298"/>
      <c r="E1035" s="303"/>
      <c r="F1035" s="298"/>
      <c r="G1035" s="271"/>
      <c r="H1035" s="272"/>
      <c r="I1035" s="273"/>
      <c r="J1035" s="272"/>
      <c r="K1035" s="19"/>
      <c r="L1035" s="19"/>
      <c r="M1035" s="19"/>
      <c r="N1035" s="74"/>
      <c r="O1035" s="88"/>
      <c r="P1035" s="272"/>
      <c r="Q1035" s="272"/>
      <c r="R1035" s="272"/>
      <c r="S1035" s="272"/>
      <c r="T1035" s="272"/>
    </row>
    <row r="1036" spans="1:20">
      <c r="A1036" s="294"/>
      <c r="B1036" s="295"/>
      <c r="C1036" s="461"/>
      <c r="D1036" s="298"/>
      <c r="E1036" s="303"/>
      <c r="F1036" s="298"/>
      <c r="G1036" s="271"/>
      <c r="H1036" s="272"/>
      <c r="I1036" s="273"/>
      <c r="J1036" s="272"/>
      <c r="K1036" s="19"/>
      <c r="L1036" s="19"/>
      <c r="M1036" s="20"/>
      <c r="N1036" s="74"/>
      <c r="O1036" s="88"/>
      <c r="P1036" s="272"/>
      <c r="Q1036" s="272"/>
      <c r="R1036" s="272"/>
      <c r="S1036" s="272"/>
      <c r="T1036" s="272"/>
    </row>
    <row r="1037" spans="1:20">
      <c r="A1037" s="294"/>
      <c r="B1037" s="295"/>
      <c r="C1037" s="461"/>
      <c r="D1037" s="298"/>
      <c r="E1037" s="303"/>
      <c r="F1037" s="298"/>
      <c r="G1037" s="271"/>
      <c r="H1037" s="272"/>
      <c r="I1037" s="273"/>
      <c r="J1037" s="272"/>
      <c r="K1037" s="19"/>
      <c r="L1037" s="19"/>
      <c r="M1037" s="19"/>
      <c r="N1037" s="74"/>
      <c r="O1037" s="88"/>
      <c r="P1037" s="272"/>
      <c r="Q1037" s="272"/>
      <c r="R1037" s="272"/>
      <c r="S1037" s="272"/>
      <c r="T1037" s="272"/>
    </row>
    <row r="1038" spans="1:20" ht="12.75" customHeight="1">
      <c r="A1038" s="294">
        <v>1</v>
      </c>
      <c r="B1038" s="295" t="s">
        <v>680</v>
      </c>
      <c r="C1038" s="295" t="s">
        <v>1684</v>
      </c>
      <c r="D1038" s="662" t="s">
        <v>1617</v>
      </c>
      <c r="E1038" s="294">
        <v>32</v>
      </c>
      <c r="F1038" s="298">
        <f t="shared" ref="F1038" si="1154">H1038+J1038+R1038</f>
        <v>3.1832593613500002</v>
      </c>
      <c r="G1038" s="273">
        <v>1.1100000000000001</v>
      </c>
      <c r="H1038" s="272">
        <f t="shared" ref="H1038" si="1155">G1038*$P$8/1000</f>
        <v>2.3406237000000001</v>
      </c>
      <c r="I1038" s="273">
        <v>0.04</v>
      </c>
      <c r="J1038" s="272">
        <f t="shared" ref="J1038" si="1156">I1038*$P$9/1000</f>
        <v>0.13740160000000001</v>
      </c>
      <c r="K1038" s="19" t="s">
        <v>53</v>
      </c>
      <c r="L1038" s="19" t="s">
        <v>36</v>
      </c>
      <c r="M1038" s="19">
        <v>0.93</v>
      </c>
      <c r="N1038" s="74">
        <v>0.65</v>
      </c>
      <c r="O1038" s="88">
        <f t="shared" ref="O1038:O1101" si="1157">M1038*N1038</f>
        <v>0.60450000000000004</v>
      </c>
      <c r="P1038" s="272">
        <f t="shared" ref="P1038" si="1158">E1038*F1038</f>
        <v>101.86429956320001</v>
      </c>
      <c r="Q1038" s="272">
        <f t="shared" ref="Q1038" si="1159">SUM(O1038:O1041)</f>
        <v>0.60450000000000004</v>
      </c>
      <c r="R1038" s="272">
        <f t="shared" ref="R1038" si="1160">Q1038*1.02*1.05*$R$15</f>
        <v>0.70523406135000011</v>
      </c>
      <c r="S1038" s="272">
        <f t="shared" ref="S1038" si="1161">F1038*$S$18</f>
        <v>4.1018351789855432</v>
      </c>
      <c r="T1038" s="272">
        <f t="shared" ref="T1038" si="1162">E1038*S1038</f>
        <v>131.25872572753738</v>
      </c>
    </row>
    <row r="1039" spans="1:20">
      <c r="A1039" s="294"/>
      <c r="B1039" s="295"/>
      <c r="C1039" s="295"/>
      <c r="D1039" s="503"/>
      <c r="E1039" s="294"/>
      <c r="F1039" s="298"/>
      <c r="G1039" s="273"/>
      <c r="H1039" s="272"/>
      <c r="I1039" s="273"/>
      <c r="J1039" s="272"/>
      <c r="K1039" s="19"/>
      <c r="L1039" s="19"/>
      <c r="M1039" s="19"/>
      <c r="N1039" s="74"/>
      <c r="O1039" s="88">
        <f t="shared" si="1157"/>
        <v>0</v>
      </c>
      <c r="P1039" s="272"/>
      <c r="Q1039" s="272"/>
      <c r="R1039" s="272"/>
      <c r="S1039" s="272"/>
      <c r="T1039" s="272"/>
    </row>
    <row r="1040" spans="1:20">
      <c r="A1040" s="294"/>
      <c r="B1040" s="295"/>
      <c r="C1040" s="295"/>
      <c r="D1040" s="503"/>
      <c r="E1040" s="294"/>
      <c r="F1040" s="298"/>
      <c r="G1040" s="273"/>
      <c r="H1040" s="272"/>
      <c r="I1040" s="273"/>
      <c r="J1040" s="272"/>
      <c r="K1040" s="19"/>
      <c r="L1040" s="19"/>
      <c r="M1040" s="19"/>
      <c r="N1040" s="74"/>
      <c r="O1040" s="88">
        <f t="shared" si="1157"/>
        <v>0</v>
      </c>
      <c r="P1040" s="272"/>
      <c r="Q1040" s="272"/>
      <c r="R1040" s="272"/>
      <c r="S1040" s="272"/>
      <c r="T1040" s="272"/>
    </row>
    <row r="1041" spans="1:20" ht="37.5" customHeight="1">
      <c r="A1041" s="294"/>
      <c r="B1041" s="295"/>
      <c r="C1041" s="295"/>
      <c r="D1041" s="503"/>
      <c r="E1041" s="294"/>
      <c r="F1041" s="298"/>
      <c r="G1041" s="273"/>
      <c r="H1041" s="272"/>
      <c r="I1041" s="273"/>
      <c r="J1041" s="272"/>
      <c r="K1041" s="19"/>
      <c r="L1041" s="19"/>
      <c r="M1041" s="19"/>
      <c r="N1041" s="74"/>
      <c r="O1041" s="88">
        <f t="shared" si="1157"/>
        <v>0</v>
      </c>
      <c r="P1041" s="272"/>
      <c r="Q1041" s="272"/>
      <c r="R1041" s="272"/>
      <c r="S1041" s="272"/>
      <c r="T1041" s="272"/>
    </row>
    <row r="1042" spans="1:20" ht="12.75" customHeight="1">
      <c r="A1042" s="294">
        <v>2</v>
      </c>
      <c r="B1042" s="295" t="s">
        <v>277</v>
      </c>
      <c r="C1042" s="295" t="s">
        <v>1739</v>
      </c>
      <c r="D1042" s="662" t="s">
        <v>1617</v>
      </c>
      <c r="E1042" s="294">
        <v>24</v>
      </c>
      <c r="F1042" s="298">
        <f t="shared" ref="F1042:F1102" si="1163">H1042+J1042+R1042</f>
        <v>2.9818476759059998</v>
      </c>
      <c r="G1042" s="273">
        <v>0.88</v>
      </c>
      <c r="H1042" s="272">
        <f t="shared" ref="H1042:H1102" si="1164">G1042*$P$8/1000</f>
        <v>1.8556295999999999</v>
      </c>
      <c r="I1042" s="273">
        <v>0.03</v>
      </c>
      <c r="J1042" s="272">
        <f t="shared" ref="J1042:J1102" si="1165">I1042*$P$9/1000</f>
        <v>0.1030512</v>
      </c>
      <c r="K1042" s="19" t="s">
        <v>53</v>
      </c>
      <c r="L1042" s="19" t="s">
        <v>36</v>
      </c>
      <c r="M1042" s="19">
        <v>0.94</v>
      </c>
      <c r="N1042" s="74">
        <v>0.93300000000000005</v>
      </c>
      <c r="O1042" s="88">
        <f t="shared" si="1157"/>
        <v>0.87702000000000002</v>
      </c>
      <c r="P1042" s="272">
        <f t="shared" ref="P1042" si="1166">E1042*F1042</f>
        <v>71.564344221743994</v>
      </c>
      <c r="Q1042" s="272">
        <f t="shared" ref="Q1042" si="1167">SUM(O1042:O1045)</f>
        <v>0.87702000000000002</v>
      </c>
      <c r="R1042" s="272">
        <f t="shared" ref="R1042" si="1168">Q1042*1.02*1.05*$R$15</f>
        <v>1.023166875906</v>
      </c>
      <c r="S1042" s="272">
        <f t="shared" ref="S1042" si="1169">F1042*$S$18</f>
        <v>3.8423032203761123</v>
      </c>
      <c r="T1042" s="272">
        <f t="shared" ref="T1042" si="1170">E1042*S1042</f>
        <v>92.215277289026687</v>
      </c>
    </row>
    <row r="1043" spans="1:20">
      <c r="A1043" s="294"/>
      <c r="B1043" s="295"/>
      <c r="C1043" s="295"/>
      <c r="D1043" s="503"/>
      <c r="E1043" s="294"/>
      <c r="F1043" s="298"/>
      <c r="G1043" s="273"/>
      <c r="H1043" s="272"/>
      <c r="I1043" s="273"/>
      <c r="J1043" s="272"/>
      <c r="K1043" s="19"/>
      <c r="L1043" s="19"/>
      <c r="M1043" s="19"/>
      <c r="N1043" s="74"/>
      <c r="O1043" s="88">
        <f t="shared" si="1157"/>
        <v>0</v>
      </c>
      <c r="P1043" s="272"/>
      <c r="Q1043" s="272"/>
      <c r="R1043" s="272"/>
      <c r="S1043" s="272"/>
      <c r="T1043" s="272"/>
    </row>
    <row r="1044" spans="1:20">
      <c r="A1044" s="294"/>
      <c r="B1044" s="295"/>
      <c r="C1044" s="295"/>
      <c r="D1044" s="503"/>
      <c r="E1044" s="294"/>
      <c r="F1044" s="298"/>
      <c r="G1044" s="273"/>
      <c r="H1044" s="272"/>
      <c r="I1044" s="273"/>
      <c r="J1044" s="272"/>
      <c r="K1044" s="19"/>
      <c r="L1044" s="19"/>
      <c r="M1044" s="19"/>
      <c r="N1044" s="74"/>
      <c r="O1044" s="88">
        <f t="shared" si="1157"/>
        <v>0</v>
      </c>
      <c r="P1044" s="272"/>
      <c r="Q1044" s="272"/>
      <c r="R1044" s="272"/>
      <c r="S1044" s="272"/>
      <c r="T1044" s="272"/>
    </row>
    <row r="1045" spans="1:20" ht="36.75" customHeight="1">
      <c r="A1045" s="294"/>
      <c r="B1045" s="295"/>
      <c r="C1045" s="295"/>
      <c r="D1045" s="503"/>
      <c r="E1045" s="294"/>
      <c r="F1045" s="298"/>
      <c r="G1045" s="273"/>
      <c r="H1045" s="272"/>
      <c r="I1045" s="273"/>
      <c r="J1045" s="272"/>
      <c r="K1045" s="19"/>
      <c r="L1045" s="19"/>
      <c r="M1045" s="19"/>
      <c r="N1045" s="74"/>
      <c r="O1045" s="88">
        <f t="shared" si="1157"/>
        <v>0</v>
      </c>
      <c r="P1045" s="272"/>
      <c r="Q1045" s="272"/>
      <c r="R1045" s="272"/>
      <c r="S1045" s="272"/>
      <c r="T1045" s="272"/>
    </row>
    <row r="1046" spans="1:20" ht="12.75" customHeight="1">
      <c r="A1046" s="294">
        <v>3</v>
      </c>
      <c r="B1046" s="295" t="s">
        <v>160</v>
      </c>
      <c r="C1046" s="295" t="s">
        <v>1688</v>
      </c>
      <c r="D1046" s="662" t="s">
        <v>1617</v>
      </c>
      <c r="E1046" s="294">
        <v>20</v>
      </c>
      <c r="F1046" s="298">
        <f t="shared" si="1163"/>
        <v>3.2231328879440002</v>
      </c>
      <c r="G1046" s="273">
        <v>0.72</v>
      </c>
      <c r="H1046" s="272">
        <f t="shared" si="1164"/>
        <v>1.5182424000000001</v>
      </c>
      <c r="I1046" s="273">
        <v>0.02</v>
      </c>
      <c r="J1046" s="272">
        <f t="shared" si="1165"/>
        <v>6.8700800000000006E-2</v>
      </c>
      <c r="K1046" s="19" t="s">
        <v>53</v>
      </c>
      <c r="L1046" s="19" t="s">
        <v>36</v>
      </c>
      <c r="M1046" s="19">
        <v>0.94</v>
      </c>
      <c r="N1046" s="74">
        <v>1.492</v>
      </c>
      <c r="O1046" s="88">
        <f t="shared" si="1157"/>
        <v>1.4024799999999999</v>
      </c>
      <c r="P1046" s="272">
        <f t="shared" ref="P1046" si="1171">E1046*F1046</f>
        <v>64.462657758879999</v>
      </c>
      <c r="Q1046" s="272">
        <f t="shared" ref="Q1046" si="1172">SUM(O1046:O1049)</f>
        <v>1.4024799999999999</v>
      </c>
      <c r="R1046" s="272">
        <f t="shared" ref="R1046" si="1173">Q1046*1.02*1.05*$R$15</f>
        <v>1.6361896879440001</v>
      </c>
      <c r="S1046" s="272">
        <f t="shared" ref="S1046" si="1174">F1046*$S$18</f>
        <v>4.1532147919945572</v>
      </c>
      <c r="T1046" s="272">
        <f t="shared" ref="T1046" si="1175">E1046*S1046</f>
        <v>83.064295839891145</v>
      </c>
    </row>
    <row r="1047" spans="1:20">
      <c r="A1047" s="294"/>
      <c r="B1047" s="295"/>
      <c r="C1047" s="295"/>
      <c r="D1047" s="503"/>
      <c r="E1047" s="294"/>
      <c r="F1047" s="298"/>
      <c r="G1047" s="273"/>
      <c r="H1047" s="272"/>
      <c r="I1047" s="273"/>
      <c r="J1047" s="272"/>
      <c r="K1047" s="19"/>
      <c r="L1047" s="19"/>
      <c r="M1047" s="19"/>
      <c r="N1047" s="74"/>
      <c r="O1047" s="88">
        <f t="shared" si="1157"/>
        <v>0</v>
      </c>
      <c r="P1047" s="272"/>
      <c r="Q1047" s="272"/>
      <c r="R1047" s="272"/>
      <c r="S1047" s="272"/>
      <c r="T1047" s="272"/>
    </row>
    <row r="1048" spans="1:20">
      <c r="A1048" s="294"/>
      <c r="B1048" s="295"/>
      <c r="C1048" s="295"/>
      <c r="D1048" s="503"/>
      <c r="E1048" s="294"/>
      <c r="F1048" s="298"/>
      <c r="G1048" s="273"/>
      <c r="H1048" s="272"/>
      <c r="I1048" s="273"/>
      <c r="J1048" s="272"/>
      <c r="K1048" s="19"/>
      <c r="L1048" s="19"/>
      <c r="M1048" s="19"/>
      <c r="N1048" s="74"/>
      <c r="O1048" s="88">
        <f t="shared" si="1157"/>
        <v>0</v>
      </c>
      <c r="P1048" s="272"/>
      <c r="Q1048" s="272"/>
      <c r="R1048" s="272"/>
      <c r="S1048" s="272"/>
      <c r="T1048" s="272"/>
    </row>
    <row r="1049" spans="1:20" ht="38.25" customHeight="1">
      <c r="A1049" s="294"/>
      <c r="B1049" s="295"/>
      <c r="C1049" s="295"/>
      <c r="D1049" s="503"/>
      <c r="E1049" s="294"/>
      <c r="F1049" s="298"/>
      <c r="G1049" s="273"/>
      <c r="H1049" s="272"/>
      <c r="I1049" s="273"/>
      <c r="J1049" s="272"/>
      <c r="K1049" s="19"/>
      <c r="L1049" s="19"/>
      <c r="M1049" s="19"/>
      <c r="N1049" s="74"/>
      <c r="O1049" s="88">
        <f t="shared" si="1157"/>
        <v>0</v>
      </c>
      <c r="P1049" s="272"/>
      <c r="Q1049" s="272"/>
      <c r="R1049" s="272"/>
      <c r="S1049" s="272"/>
      <c r="T1049" s="272"/>
    </row>
    <row r="1050" spans="1:20" ht="12.75" customHeight="1">
      <c r="A1050" s="294">
        <v>4</v>
      </c>
      <c r="B1050" s="295" t="s">
        <v>50</v>
      </c>
      <c r="C1050" s="295" t="s">
        <v>1740</v>
      </c>
      <c r="D1050" s="304" t="s">
        <v>1619</v>
      </c>
      <c r="E1050" s="303">
        <v>20</v>
      </c>
      <c r="F1050" s="298">
        <f t="shared" si="1163"/>
        <v>5.016553289999999E-2</v>
      </c>
      <c r="G1050" s="337"/>
      <c r="H1050" s="272">
        <f t="shared" si="1164"/>
        <v>0</v>
      </c>
      <c r="I1050" s="346"/>
      <c r="J1050" s="272">
        <f t="shared" si="1165"/>
        <v>0</v>
      </c>
      <c r="K1050" s="19" t="s">
        <v>1419</v>
      </c>
      <c r="L1050" s="19" t="s">
        <v>31</v>
      </c>
      <c r="M1050" s="19">
        <v>1</v>
      </c>
      <c r="N1050" s="74">
        <v>4.2999999999999997E-2</v>
      </c>
      <c r="O1050" s="88">
        <f t="shared" si="1157"/>
        <v>4.2999999999999997E-2</v>
      </c>
      <c r="P1050" s="272">
        <f t="shared" ref="P1050" si="1176">E1050*F1050</f>
        <v>1.0033106579999997</v>
      </c>
      <c r="Q1050" s="272">
        <f t="shared" ref="Q1050" si="1177">SUM(O1050:O1053)</f>
        <v>4.2999999999999997E-2</v>
      </c>
      <c r="R1050" s="272">
        <f t="shared" ref="R1050" si="1178">Q1050*1.02*1.05*$R$15</f>
        <v>5.016553289999999E-2</v>
      </c>
      <c r="S1050" s="272">
        <f t="shared" ref="S1050" si="1179">F1050*$S$18</f>
        <v>6.4641527523698394E-2</v>
      </c>
      <c r="T1050" s="272">
        <f t="shared" ref="T1050" si="1180">E1050*S1050</f>
        <v>1.2928305504739679</v>
      </c>
    </row>
    <row r="1051" spans="1:20">
      <c r="A1051" s="294"/>
      <c r="B1051" s="295"/>
      <c r="C1051" s="295"/>
      <c r="D1051" s="305"/>
      <c r="E1051" s="303"/>
      <c r="F1051" s="298"/>
      <c r="G1051" s="337"/>
      <c r="H1051" s="272"/>
      <c r="I1051" s="346"/>
      <c r="J1051" s="272"/>
      <c r="K1051" s="19"/>
      <c r="L1051" s="19"/>
      <c r="M1051" s="19"/>
      <c r="N1051" s="74"/>
      <c r="O1051" s="88">
        <f t="shared" si="1157"/>
        <v>0</v>
      </c>
      <c r="P1051" s="272"/>
      <c r="Q1051" s="272"/>
      <c r="R1051" s="272"/>
      <c r="S1051" s="272"/>
      <c r="T1051" s="272"/>
    </row>
    <row r="1052" spans="1:20">
      <c r="A1052" s="294"/>
      <c r="B1052" s="295"/>
      <c r="C1052" s="295"/>
      <c r="D1052" s="305"/>
      <c r="E1052" s="303"/>
      <c r="F1052" s="298"/>
      <c r="G1052" s="337"/>
      <c r="H1052" s="272"/>
      <c r="I1052" s="346"/>
      <c r="J1052" s="272"/>
      <c r="K1052" s="19"/>
      <c r="L1052" s="19"/>
      <c r="M1052" s="20"/>
      <c r="N1052" s="74"/>
      <c r="O1052" s="88">
        <f t="shared" si="1157"/>
        <v>0</v>
      </c>
      <c r="P1052" s="272"/>
      <c r="Q1052" s="272"/>
      <c r="R1052" s="272"/>
      <c r="S1052" s="272"/>
      <c r="T1052" s="272"/>
    </row>
    <row r="1053" spans="1:20">
      <c r="A1053" s="294"/>
      <c r="B1053" s="295"/>
      <c r="C1053" s="295"/>
      <c r="D1053" s="306"/>
      <c r="E1053" s="303"/>
      <c r="F1053" s="298"/>
      <c r="G1053" s="337"/>
      <c r="H1053" s="272"/>
      <c r="I1053" s="346"/>
      <c r="J1053" s="272"/>
      <c r="K1053" s="19"/>
      <c r="L1053" s="19"/>
      <c r="M1053" s="19"/>
      <c r="N1053" s="74"/>
      <c r="O1053" s="88">
        <f t="shared" si="1157"/>
        <v>0</v>
      </c>
      <c r="P1053" s="272"/>
      <c r="Q1053" s="272"/>
      <c r="R1053" s="272"/>
      <c r="S1053" s="272"/>
      <c r="T1053" s="272"/>
    </row>
    <row r="1054" spans="1:20" ht="12.75" customHeight="1">
      <c r="A1054" s="294">
        <v>5</v>
      </c>
      <c r="B1054" s="295" t="s">
        <v>50</v>
      </c>
      <c r="C1054" s="295" t="s">
        <v>1741</v>
      </c>
      <c r="D1054" s="304" t="s">
        <v>1619</v>
      </c>
      <c r="E1054" s="303">
        <v>2</v>
      </c>
      <c r="F1054" s="298">
        <f t="shared" si="1163"/>
        <v>9.6831144899999999E-2</v>
      </c>
      <c r="G1054" s="337"/>
      <c r="H1054" s="272">
        <f t="shared" si="1164"/>
        <v>0</v>
      </c>
      <c r="I1054" s="346"/>
      <c r="J1054" s="272">
        <f t="shared" si="1165"/>
        <v>0</v>
      </c>
      <c r="K1054" s="19" t="s">
        <v>1407</v>
      </c>
      <c r="L1054" s="19" t="s">
        <v>31</v>
      </c>
      <c r="M1054" s="19">
        <v>1</v>
      </c>
      <c r="N1054" s="74">
        <v>8.3000000000000004E-2</v>
      </c>
      <c r="O1054" s="88">
        <f t="shared" si="1157"/>
        <v>8.3000000000000004E-2</v>
      </c>
      <c r="P1054" s="272">
        <f t="shared" ref="P1054" si="1181">E1054*F1054</f>
        <v>0.1936622898</v>
      </c>
      <c r="Q1054" s="272">
        <f t="shared" ref="Q1054" si="1182">SUM(O1054:O1057)</f>
        <v>8.3000000000000004E-2</v>
      </c>
      <c r="R1054" s="272">
        <f t="shared" ref="R1054" si="1183">Q1054*1.02*1.05*$R$15</f>
        <v>9.6831144899999999E-2</v>
      </c>
      <c r="S1054" s="272">
        <f t="shared" ref="S1054" si="1184">F1054*$S$18</f>
        <v>0.12477318103411553</v>
      </c>
      <c r="T1054" s="272">
        <f t="shared" ref="T1054" si="1185">E1054*S1054</f>
        <v>0.24954636206823105</v>
      </c>
    </row>
    <row r="1055" spans="1:20">
      <c r="A1055" s="294"/>
      <c r="B1055" s="295"/>
      <c r="C1055" s="295"/>
      <c r="D1055" s="305"/>
      <c r="E1055" s="303"/>
      <c r="F1055" s="298"/>
      <c r="G1055" s="337"/>
      <c r="H1055" s="272"/>
      <c r="I1055" s="346"/>
      <c r="J1055" s="272"/>
      <c r="K1055" s="19"/>
      <c r="L1055" s="19"/>
      <c r="M1055" s="19"/>
      <c r="N1055" s="74"/>
      <c r="O1055" s="88">
        <f t="shared" si="1157"/>
        <v>0</v>
      </c>
      <c r="P1055" s="272"/>
      <c r="Q1055" s="272"/>
      <c r="R1055" s="272"/>
      <c r="S1055" s="272"/>
      <c r="T1055" s="272"/>
    </row>
    <row r="1056" spans="1:20">
      <c r="A1056" s="294"/>
      <c r="B1056" s="295"/>
      <c r="C1056" s="295"/>
      <c r="D1056" s="305"/>
      <c r="E1056" s="303"/>
      <c r="F1056" s="298"/>
      <c r="G1056" s="337"/>
      <c r="H1056" s="272"/>
      <c r="I1056" s="346"/>
      <c r="J1056" s="272"/>
      <c r="K1056" s="19"/>
      <c r="L1056" s="19"/>
      <c r="M1056" s="20"/>
      <c r="N1056" s="74"/>
      <c r="O1056" s="88">
        <f t="shared" si="1157"/>
        <v>0</v>
      </c>
      <c r="P1056" s="272"/>
      <c r="Q1056" s="272"/>
      <c r="R1056" s="272"/>
      <c r="S1056" s="272"/>
      <c r="T1056" s="272"/>
    </row>
    <row r="1057" spans="1:20">
      <c r="A1057" s="294"/>
      <c r="B1057" s="295"/>
      <c r="C1057" s="295"/>
      <c r="D1057" s="306"/>
      <c r="E1057" s="303"/>
      <c r="F1057" s="298"/>
      <c r="G1057" s="337"/>
      <c r="H1057" s="272"/>
      <c r="I1057" s="346"/>
      <c r="J1057" s="272"/>
      <c r="K1057" s="19"/>
      <c r="L1057" s="19"/>
      <c r="M1057" s="19"/>
      <c r="N1057" s="74"/>
      <c r="O1057" s="88">
        <f t="shared" si="1157"/>
        <v>0</v>
      </c>
      <c r="P1057" s="272"/>
      <c r="Q1057" s="272"/>
      <c r="R1057" s="272"/>
      <c r="S1057" s="272"/>
      <c r="T1057" s="272"/>
    </row>
    <row r="1058" spans="1:20" ht="12.75" customHeight="1">
      <c r="A1058" s="294">
        <v>6</v>
      </c>
      <c r="B1058" s="295" t="s">
        <v>50</v>
      </c>
      <c r="C1058" s="295" t="s">
        <v>1742</v>
      </c>
      <c r="D1058" s="304" t="s">
        <v>1619</v>
      </c>
      <c r="E1058" s="303">
        <v>3</v>
      </c>
      <c r="F1058" s="298">
        <f t="shared" si="1163"/>
        <v>7.699825980000001E-2</v>
      </c>
      <c r="G1058" s="337"/>
      <c r="H1058" s="272">
        <f t="shared" si="1164"/>
        <v>0</v>
      </c>
      <c r="I1058" s="346"/>
      <c r="J1058" s="272">
        <f t="shared" si="1165"/>
        <v>0</v>
      </c>
      <c r="K1058" s="19" t="s">
        <v>1407</v>
      </c>
      <c r="L1058" s="19" t="s">
        <v>31</v>
      </c>
      <c r="M1058" s="19">
        <v>1</v>
      </c>
      <c r="N1058" s="74">
        <v>6.6000000000000003E-2</v>
      </c>
      <c r="O1058" s="88">
        <f t="shared" si="1157"/>
        <v>6.6000000000000003E-2</v>
      </c>
      <c r="P1058" s="272">
        <f t="shared" ref="P1058" si="1186">E1058*F1058</f>
        <v>0.23099477940000002</v>
      </c>
      <c r="Q1058" s="272">
        <f t="shared" ref="Q1058" si="1187">SUM(O1058:O1061)</f>
        <v>6.6000000000000003E-2</v>
      </c>
      <c r="R1058" s="272">
        <f t="shared" ref="R1058" si="1188">Q1058*1.02*1.05*$R$15</f>
        <v>7.699825980000001E-2</v>
      </c>
      <c r="S1058" s="272">
        <f t="shared" ref="S1058" si="1189">F1058*$S$18</f>
        <v>9.9217228292188264E-2</v>
      </c>
      <c r="T1058" s="272">
        <f t="shared" ref="T1058" si="1190">E1058*S1058</f>
        <v>0.29765168487656479</v>
      </c>
    </row>
    <row r="1059" spans="1:20">
      <c r="A1059" s="294"/>
      <c r="B1059" s="295"/>
      <c r="C1059" s="295"/>
      <c r="D1059" s="305"/>
      <c r="E1059" s="303"/>
      <c r="F1059" s="298"/>
      <c r="G1059" s="337"/>
      <c r="H1059" s="272"/>
      <c r="I1059" s="346"/>
      <c r="J1059" s="272"/>
      <c r="K1059" s="19"/>
      <c r="L1059" s="19"/>
      <c r="M1059" s="19"/>
      <c r="N1059" s="74"/>
      <c r="O1059" s="88">
        <f t="shared" si="1157"/>
        <v>0</v>
      </c>
      <c r="P1059" s="272"/>
      <c r="Q1059" s="272"/>
      <c r="R1059" s="272"/>
      <c r="S1059" s="272"/>
      <c r="T1059" s="272"/>
    </row>
    <row r="1060" spans="1:20">
      <c r="A1060" s="294"/>
      <c r="B1060" s="295"/>
      <c r="C1060" s="295"/>
      <c r="D1060" s="305"/>
      <c r="E1060" s="303"/>
      <c r="F1060" s="298"/>
      <c r="G1060" s="337"/>
      <c r="H1060" s="272"/>
      <c r="I1060" s="346"/>
      <c r="J1060" s="272"/>
      <c r="K1060" s="19"/>
      <c r="L1060" s="19"/>
      <c r="M1060" s="20"/>
      <c r="N1060" s="74"/>
      <c r="O1060" s="88">
        <f t="shared" si="1157"/>
        <v>0</v>
      </c>
      <c r="P1060" s="272"/>
      <c r="Q1060" s="272"/>
      <c r="R1060" s="272"/>
      <c r="S1060" s="272"/>
      <c r="T1060" s="272"/>
    </row>
    <row r="1061" spans="1:20">
      <c r="A1061" s="294"/>
      <c r="B1061" s="295"/>
      <c r="C1061" s="295"/>
      <c r="D1061" s="306"/>
      <c r="E1061" s="303"/>
      <c r="F1061" s="298"/>
      <c r="G1061" s="337"/>
      <c r="H1061" s="272"/>
      <c r="I1061" s="346"/>
      <c r="J1061" s="272"/>
      <c r="K1061" s="19"/>
      <c r="L1061" s="19"/>
      <c r="M1061" s="19"/>
      <c r="N1061" s="74"/>
      <c r="O1061" s="88">
        <f t="shared" si="1157"/>
        <v>0</v>
      </c>
      <c r="P1061" s="272"/>
      <c r="Q1061" s="272"/>
      <c r="R1061" s="272"/>
      <c r="S1061" s="272"/>
      <c r="T1061" s="272"/>
    </row>
    <row r="1062" spans="1:20" ht="12.75" customHeight="1">
      <c r="A1062" s="294">
        <v>7</v>
      </c>
      <c r="B1062" s="295" t="s">
        <v>50</v>
      </c>
      <c r="C1062" s="295" t="s">
        <v>1743</v>
      </c>
      <c r="D1062" s="304" t="s">
        <v>1619</v>
      </c>
      <c r="E1062" s="303">
        <v>6</v>
      </c>
      <c r="F1062" s="298">
        <f t="shared" si="1163"/>
        <v>0.52498813499999997</v>
      </c>
      <c r="G1062" s="337"/>
      <c r="H1062" s="272">
        <f t="shared" si="1164"/>
        <v>0</v>
      </c>
      <c r="I1062" s="346"/>
      <c r="J1062" s="272">
        <f t="shared" si="1165"/>
        <v>0</v>
      </c>
      <c r="K1062" s="19" t="s">
        <v>1413</v>
      </c>
      <c r="L1062" s="19" t="s">
        <v>31</v>
      </c>
      <c r="M1062" s="19">
        <v>1</v>
      </c>
      <c r="N1062" s="74">
        <v>0.45</v>
      </c>
      <c r="O1062" s="88">
        <f t="shared" si="1157"/>
        <v>0.45</v>
      </c>
      <c r="P1062" s="272">
        <f t="shared" ref="P1062" si="1191">E1062*F1062</f>
        <v>3.1499288099999996</v>
      </c>
      <c r="Q1062" s="272">
        <f t="shared" ref="Q1062" si="1192">SUM(O1062:O1065)</f>
        <v>0.45</v>
      </c>
      <c r="R1062" s="272">
        <f t="shared" ref="R1062" si="1193">Q1062*1.02*1.05*$R$15</f>
        <v>0.52498813499999997</v>
      </c>
      <c r="S1062" s="272">
        <f t="shared" ref="S1062" si="1194">F1062*$S$18</f>
        <v>0.67648110199219258</v>
      </c>
      <c r="T1062" s="272">
        <f t="shared" ref="T1062" si="1195">E1062*S1062</f>
        <v>4.0588866119531559</v>
      </c>
    </row>
    <row r="1063" spans="1:20">
      <c r="A1063" s="294"/>
      <c r="B1063" s="295"/>
      <c r="C1063" s="295"/>
      <c r="D1063" s="305"/>
      <c r="E1063" s="303"/>
      <c r="F1063" s="298"/>
      <c r="G1063" s="337"/>
      <c r="H1063" s="272"/>
      <c r="I1063" s="346"/>
      <c r="J1063" s="272"/>
      <c r="K1063" s="19"/>
      <c r="L1063" s="19"/>
      <c r="M1063" s="19"/>
      <c r="N1063" s="74"/>
      <c r="O1063" s="88">
        <f t="shared" si="1157"/>
        <v>0</v>
      </c>
      <c r="P1063" s="272"/>
      <c r="Q1063" s="272"/>
      <c r="R1063" s="272"/>
      <c r="S1063" s="272"/>
      <c r="T1063" s="272"/>
    </row>
    <row r="1064" spans="1:20">
      <c r="A1064" s="294"/>
      <c r="B1064" s="295"/>
      <c r="C1064" s="295"/>
      <c r="D1064" s="305"/>
      <c r="E1064" s="303"/>
      <c r="F1064" s="298"/>
      <c r="G1064" s="337"/>
      <c r="H1064" s="272"/>
      <c r="I1064" s="346"/>
      <c r="J1064" s="272"/>
      <c r="K1064" s="19"/>
      <c r="L1064" s="19"/>
      <c r="M1064" s="20"/>
      <c r="N1064" s="74"/>
      <c r="O1064" s="88">
        <f t="shared" si="1157"/>
        <v>0</v>
      </c>
      <c r="P1064" s="272"/>
      <c r="Q1064" s="272"/>
      <c r="R1064" s="272"/>
      <c r="S1064" s="272"/>
      <c r="T1064" s="272"/>
    </row>
    <row r="1065" spans="1:20">
      <c r="A1065" s="294"/>
      <c r="B1065" s="295"/>
      <c r="C1065" s="295"/>
      <c r="D1065" s="306"/>
      <c r="E1065" s="303"/>
      <c r="F1065" s="298"/>
      <c r="G1065" s="337"/>
      <c r="H1065" s="272"/>
      <c r="I1065" s="346"/>
      <c r="J1065" s="272"/>
      <c r="K1065" s="19"/>
      <c r="L1065" s="19"/>
      <c r="M1065" s="19"/>
      <c r="N1065" s="74"/>
      <c r="O1065" s="88">
        <f t="shared" si="1157"/>
        <v>0</v>
      </c>
      <c r="P1065" s="272"/>
      <c r="Q1065" s="272"/>
      <c r="R1065" s="272"/>
      <c r="S1065" s="272"/>
      <c r="T1065" s="272"/>
    </row>
    <row r="1066" spans="1:20">
      <c r="A1066" s="294">
        <v>8</v>
      </c>
      <c r="B1066" s="295" t="s">
        <v>739</v>
      </c>
      <c r="C1066" s="295" t="s">
        <v>1713</v>
      </c>
      <c r="D1066" s="304" t="s">
        <v>1619</v>
      </c>
      <c r="E1066" s="294">
        <v>4</v>
      </c>
      <c r="F1066" s="298">
        <f t="shared" si="1163"/>
        <v>3.8114352793000004</v>
      </c>
      <c r="G1066" s="273">
        <v>0.97</v>
      </c>
      <c r="H1066" s="272">
        <f t="shared" si="1164"/>
        <v>2.0454099000000001</v>
      </c>
      <c r="I1066" s="273">
        <v>0.13</v>
      </c>
      <c r="J1066" s="272">
        <f t="shared" si="1165"/>
        <v>0.44655520000000004</v>
      </c>
      <c r="K1066" s="19" t="s">
        <v>1444</v>
      </c>
      <c r="L1066" s="19" t="s">
        <v>31</v>
      </c>
      <c r="M1066" s="19">
        <v>1</v>
      </c>
      <c r="N1066" s="74">
        <v>1.131</v>
      </c>
      <c r="O1066" s="88">
        <f t="shared" si="1157"/>
        <v>1.131</v>
      </c>
      <c r="P1066" s="272">
        <f t="shared" ref="P1066" si="1196">E1066*F1066</f>
        <v>15.245741117200001</v>
      </c>
      <c r="Q1066" s="272">
        <f t="shared" ref="Q1066" si="1197">SUM(O1066:O1069)</f>
        <v>1.131</v>
      </c>
      <c r="R1066" s="272">
        <f t="shared" ref="R1066" si="1198">Q1066*1.02*1.05*$R$15</f>
        <v>1.3194701793000001</v>
      </c>
      <c r="S1066" s="272">
        <f t="shared" ref="S1066" si="1199">F1066*$S$18</f>
        <v>4.9112804004852126</v>
      </c>
      <c r="T1066" s="272">
        <f t="shared" ref="T1066" si="1200">E1066*S1066</f>
        <v>19.645121601940851</v>
      </c>
    </row>
    <row r="1067" spans="1:20">
      <c r="A1067" s="294"/>
      <c r="B1067" s="295"/>
      <c r="C1067" s="295"/>
      <c r="D1067" s="305"/>
      <c r="E1067" s="294"/>
      <c r="F1067" s="298"/>
      <c r="G1067" s="273"/>
      <c r="H1067" s="272"/>
      <c r="I1067" s="273"/>
      <c r="J1067" s="272"/>
      <c r="K1067" s="19"/>
      <c r="L1067" s="19"/>
      <c r="M1067" s="19"/>
      <c r="N1067" s="74"/>
      <c r="O1067" s="88">
        <f t="shared" si="1157"/>
        <v>0</v>
      </c>
      <c r="P1067" s="272"/>
      <c r="Q1067" s="272"/>
      <c r="R1067" s="272"/>
      <c r="S1067" s="272"/>
      <c r="T1067" s="272"/>
    </row>
    <row r="1068" spans="1:20">
      <c r="A1068" s="294"/>
      <c r="B1068" s="295"/>
      <c r="C1068" s="295"/>
      <c r="D1068" s="305"/>
      <c r="E1068" s="294"/>
      <c r="F1068" s="298"/>
      <c r="G1068" s="273"/>
      <c r="H1068" s="272"/>
      <c r="I1068" s="273"/>
      <c r="J1068" s="272"/>
      <c r="K1068" s="19"/>
      <c r="L1068" s="19"/>
      <c r="M1068" s="19"/>
      <c r="N1068" s="74"/>
      <c r="O1068" s="88">
        <f t="shared" si="1157"/>
        <v>0</v>
      </c>
      <c r="P1068" s="272"/>
      <c r="Q1068" s="272"/>
      <c r="R1068" s="272"/>
      <c r="S1068" s="272"/>
      <c r="T1068" s="272"/>
    </row>
    <row r="1069" spans="1:20">
      <c r="A1069" s="294"/>
      <c r="B1069" s="295"/>
      <c r="C1069" s="295"/>
      <c r="D1069" s="306"/>
      <c r="E1069" s="294"/>
      <c r="F1069" s="298"/>
      <c r="G1069" s="273"/>
      <c r="H1069" s="272"/>
      <c r="I1069" s="273"/>
      <c r="J1069" s="272"/>
      <c r="K1069" s="19"/>
      <c r="L1069" s="19"/>
      <c r="M1069" s="19"/>
      <c r="N1069" s="74"/>
      <c r="O1069" s="88">
        <f t="shared" si="1157"/>
        <v>0</v>
      </c>
      <c r="P1069" s="272"/>
      <c r="Q1069" s="272"/>
      <c r="R1069" s="272"/>
      <c r="S1069" s="272"/>
      <c r="T1069" s="272"/>
    </row>
    <row r="1070" spans="1:20">
      <c r="A1070" s="294">
        <v>9</v>
      </c>
      <c r="B1070" s="295" t="s">
        <v>50</v>
      </c>
      <c r="C1070" s="295" t="s">
        <v>1744</v>
      </c>
      <c r="D1070" s="304" t="s">
        <v>1619</v>
      </c>
      <c r="E1070" s="303">
        <v>5</v>
      </c>
      <c r="F1070" s="298">
        <f t="shared" si="1163"/>
        <v>3.6165849299999997E-2</v>
      </c>
      <c r="G1070" s="337"/>
      <c r="H1070" s="272">
        <f t="shared" si="1164"/>
        <v>0</v>
      </c>
      <c r="I1070" s="346"/>
      <c r="J1070" s="272">
        <f t="shared" si="1165"/>
        <v>0</v>
      </c>
      <c r="K1070" s="19" t="s">
        <v>1448</v>
      </c>
      <c r="L1070" s="19" t="s">
        <v>31</v>
      </c>
      <c r="M1070" s="19">
        <v>1</v>
      </c>
      <c r="N1070" s="74">
        <v>3.1E-2</v>
      </c>
      <c r="O1070" s="88">
        <f t="shared" si="1157"/>
        <v>3.1E-2</v>
      </c>
      <c r="P1070" s="272">
        <f t="shared" ref="P1070" si="1201">E1070*F1070</f>
        <v>0.18082924649999998</v>
      </c>
      <c r="Q1070" s="272">
        <f t="shared" ref="Q1070" si="1202">SUM(O1070:O1073)</f>
        <v>3.1E-2</v>
      </c>
      <c r="R1070" s="272">
        <f t="shared" ref="R1070" si="1203">Q1070*1.02*1.05*$R$15</f>
        <v>3.6165849299999997E-2</v>
      </c>
      <c r="S1070" s="272">
        <f t="shared" ref="S1070" si="1204">F1070*$S$18</f>
        <v>4.6602031470573263E-2</v>
      </c>
      <c r="T1070" s="272">
        <f t="shared" ref="T1070" si="1205">E1070*S1070</f>
        <v>0.23301015735286632</v>
      </c>
    </row>
    <row r="1071" spans="1:20">
      <c r="A1071" s="294"/>
      <c r="B1071" s="295"/>
      <c r="C1071" s="295"/>
      <c r="D1071" s="305"/>
      <c r="E1071" s="303"/>
      <c r="F1071" s="298"/>
      <c r="G1071" s="337"/>
      <c r="H1071" s="272"/>
      <c r="I1071" s="346"/>
      <c r="J1071" s="272"/>
      <c r="K1071" s="19"/>
      <c r="L1071" s="19"/>
      <c r="M1071" s="19"/>
      <c r="N1071" s="74"/>
      <c r="O1071" s="88">
        <f t="shared" si="1157"/>
        <v>0</v>
      </c>
      <c r="P1071" s="272"/>
      <c r="Q1071" s="272"/>
      <c r="R1071" s="272"/>
      <c r="S1071" s="272"/>
      <c r="T1071" s="272"/>
    </row>
    <row r="1072" spans="1:20">
      <c r="A1072" s="294"/>
      <c r="B1072" s="295"/>
      <c r="C1072" s="295"/>
      <c r="D1072" s="305"/>
      <c r="E1072" s="303"/>
      <c r="F1072" s="298"/>
      <c r="G1072" s="337"/>
      <c r="H1072" s="272"/>
      <c r="I1072" s="346"/>
      <c r="J1072" s="272"/>
      <c r="K1072" s="19"/>
      <c r="L1072" s="19"/>
      <c r="M1072" s="20"/>
      <c r="N1072" s="74"/>
      <c r="O1072" s="88">
        <f t="shared" si="1157"/>
        <v>0</v>
      </c>
      <c r="P1072" s="272"/>
      <c r="Q1072" s="272"/>
      <c r="R1072" s="272"/>
      <c r="S1072" s="272"/>
      <c r="T1072" s="272"/>
    </row>
    <row r="1073" spans="1:20">
      <c r="A1073" s="294"/>
      <c r="B1073" s="295"/>
      <c r="C1073" s="295"/>
      <c r="D1073" s="306"/>
      <c r="E1073" s="303"/>
      <c r="F1073" s="298"/>
      <c r="G1073" s="337"/>
      <c r="H1073" s="272"/>
      <c r="I1073" s="346"/>
      <c r="J1073" s="272"/>
      <c r="K1073" s="19"/>
      <c r="L1073" s="19"/>
      <c r="M1073" s="19"/>
      <c r="N1073" s="74"/>
      <c r="O1073" s="88">
        <f t="shared" si="1157"/>
        <v>0</v>
      </c>
      <c r="P1073" s="272"/>
      <c r="Q1073" s="272"/>
      <c r="R1073" s="272"/>
      <c r="S1073" s="272"/>
      <c r="T1073" s="272"/>
    </row>
    <row r="1074" spans="1:20" ht="12.75" customHeight="1">
      <c r="A1074" s="294">
        <v>10</v>
      </c>
      <c r="B1074" s="295" t="s">
        <v>50</v>
      </c>
      <c r="C1074" s="295" t="s">
        <v>1745</v>
      </c>
      <c r="D1074" s="304" t="s">
        <v>1619</v>
      </c>
      <c r="E1074" s="303">
        <v>2</v>
      </c>
      <c r="F1074" s="298">
        <f t="shared" si="1163"/>
        <v>8.39981016E-2</v>
      </c>
      <c r="G1074" s="337"/>
      <c r="H1074" s="272">
        <f t="shared" si="1164"/>
        <v>0</v>
      </c>
      <c r="I1074" s="346"/>
      <c r="J1074" s="272">
        <f t="shared" si="1165"/>
        <v>0</v>
      </c>
      <c r="K1074" s="19" t="s">
        <v>1413</v>
      </c>
      <c r="L1074" s="19" t="s">
        <v>31</v>
      </c>
      <c r="M1074" s="19">
        <v>1</v>
      </c>
      <c r="N1074" s="74">
        <v>7.1999999999999995E-2</v>
      </c>
      <c r="O1074" s="88">
        <f t="shared" si="1157"/>
        <v>7.1999999999999995E-2</v>
      </c>
      <c r="P1074" s="272">
        <f t="shared" ref="P1074" si="1206">E1074*F1074</f>
        <v>0.1679962032</v>
      </c>
      <c r="Q1074" s="272">
        <f t="shared" ref="Q1074" si="1207">SUM(O1074:O1077)</f>
        <v>7.1999999999999995E-2</v>
      </c>
      <c r="R1074" s="272">
        <f t="shared" ref="R1074" si="1208">Q1074*1.02*1.05*$R$15</f>
        <v>8.39981016E-2</v>
      </c>
      <c r="S1074" s="272">
        <f t="shared" ref="S1074" si="1209">F1074*$S$18</f>
        <v>0.10823697631875082</v>
      </c>
      <c r="T1074" s="272">
        <f t="shared" ref="T1074" si="1210">E1074*S1074</f>
        <v>0.21647395263750163</v>
      </c>
    </row>
    <row r="1075" spans="1:20">
      <c r="A1075" s="294"/>
      <c r="B1075" s="295"/>
      <c r="C1075" s="295"/>
      <c r="D1075" s="305"/>
      <c r="E1075" s="303"/>
      <c r="F1075" s="298"/>
      <c r="G1075" s="337"/>
      <c r="H1075" s="272"/>
      <c r="I1075" s="346"/>
      <c r="J1075" s="272"/>
      <c r="K1075" s="19"/>
      <c r="L1075" s="19"/>
      <c r="M1075" s="19"/>
      <c r="N1075" s="74"/>
      <c r="O1075" s="88">
        <f t="shared" si="1157"/>
        <v>0</v>
      </c>
      <c r="P1075" s="272"/>
      <c r="Q1075" s="272"/>
      <c r="R1075" s="272"/>
      <c r="S1075" s="272"/>
      <c r="T1075" s="272"/>
    </row>
    <row r="1076" spans="1:20">
      <c r="A1076" s="294"/>
      <c r="B1076" s="295"/>
      <c r="C1076" s="295"/>
      <c r="D1076" s="305"/>
      <c r="E1076" s="303"/>
      <c r="F1076" s="298"/>
      <c r="G1076" s="337"/>
      <c r="H1076" s="272"/>
      <c r="I1076" s="346"/>
      <c r="J1076" s="272"/>
      <c r="K1076" s="19"/>
      <c r="L1076" s="19"/>
      <c r="M1076" s="20"/>
      <c r="N1076" s="74"/>
      <c r="O1076" s="88">
        <f t="shared" si="1157"/>
        <v>0</v>
      </c>
      <c r="P1076" s="272"/>
      <c r="Q1076" s="272"/>
      <c r="R1076" s="272"/>
      <c r="S1076" s="272"/>
      <c r="T1076" s="272"/>
    </row>
    <row r="1077" spans="1:20">
      <c r="A1077" s="294"/>
      <c r="B1077" s="295"/>
      <c r="C1077" s="295"/>
      <c r="D1077" s="306"/>
      <c r="E1077" s="303"/>
      <c r="F1077" s="298"/>
      <c r="G1077" s="337"/>
      <c r="H1077" s="272"/>
      <c r="I1077" s="346"/>
      <c r="J1077" s="272"/>
      <c r="K1077" s="19"/>
      <c r="L1077" s="19"/>
      <c r="M1077" s="19"/>
      <c r="N1077" s="74"/>
      <c r="O1077" s="88">
        <f t="shared" si="1157"/>
        <v>0</v>
      </c>
      <c r="P1077" s="272"/>
      <c r="Q1077" s="272"/>
      <c r="R1077" s="272"/>
      <c r="S1077" s="272"/>
      <c r="T1077" s="272"/>
    </row>
    <row r="1078" spans="1:20" ht="12.75" customHeight="1">
      <c r="A1078" s="294">
        <v>11</v>
      </c>
      <c r="B1078" s="295" t="s">
        <v>50</v>
      </c>
      <c r="C1078" s="295" t="s">
        <v>1746</v>
      </c>
      <c r="D1078" s="304" t="s">
        <v>1619</v>
      </c>
      <c r="E1078" s="303">
        <v>4</v>
      </c>
      <c r="F1078" s="298">
        <f t="shared" si="1163"/>
        <v>0.22399493760000003</v>
      </c>
      <c r="G1078" s="337"/>
      <c r="H1078" s="272">
        <f t="shared" si="1164"/>
        <v>0</v>
      </c>
      <c r="I1078" s="346"/>
      <c r="J1078" s="272">
        <f t="shared" si="1165"/>
        <v>0</v>
      </c>
      <c r="K1078" s="19" t="s">
        <v>1407</v>
      </c>
      <c r="L1078" s="19" t="s">
        <v>31</v>
      </c>
      <c r="M1078" s="19">
        <v>1</v>
      </c>
      <c r="N1078" s="74">
        <v>0.192</v>
      </c>
      <c r="O1078" s="88">
        <f t="shared" si="1157"/>
        <v>0.192</v>
      </c>
      <c r="P1078" s="272">
        <f t="shared" ref="P1078" si="1211">E1078*F1078</f>
        <v>0.89597975040000011</v>
      </c>
      <c r="Q1078" s="272">
        <f t="shared" ref="Q1078" si="1212">SUM(O1078:O1081)</f>
        <v>0.192</v>
      </c>
      <c r="R1078" s="272">
        <f t="shared" ref="R1078" si="1213">Q1078*1.02*1.05*$R$15</f>
        <v>0.22399493760000003</v>
      </c>
      <c r="S1078" s="272">
        <f t="shared" ref="S1078" si="1214">F1078*$S$18</f>
        <v>0.28863193685000221</v>
      </c>
      <c r="T1078" s="272">
        <f t="shared" ref="T1078" si="1215">E1078*S1078</f>
        <v>1.1545277474000089</v>
      </c>
    </row>
    <row r="1079" spans="1:20">
      <c r="A1079" s="294"/>
      <c r="B1079" s="295"/>
      <c r="C1079" s="295"/>
      <c r="D1079" s="305"/>
      <c r="E1079" s="303"/>
      <c r="F1079" s="298"/>
      <c r="G1079" s="337"/>
      <c r="H1079" s="272"/>
      <c r="I1079" s="346"/>
      <c r="J1079" s="272"/>
      <c r="K1079" s="19"/>
      <c r="L1079" s="19"/>
      <c r="M1079" s="19"/>
      <c r="N1079" s="74"/>
      <c r="O1079" s="88">
        <f t="shared" si="1157"/>
        <v>0</v>
      </c>
      <c r="P1079" s="272"/>
      <c r="Q1079" s="272"/>
      <c r="R1079" s="272"/>
      <c r="S1079" s="272"/>
      <c r="T1079" s="272"/>
    </row>
    <row r="1080" spans="1:20">
      <c r="A1080" s="294"/>
      <c r="B1080" s="295"/>
      <c r="C1080" s="295"/>
      <c r="D1080" s="305"/>
      <c r="E1080" s="303"/>
      <c r="F1080" s="298"/>
      <c r="G1080" s="337"/>
      <c r="H1080" s="272"/>
      <c r="I1080" s="346"/>
      <c r="J1080" s="272"/>
      <c r="K1080" s="19"/>
      <c r="L1080" s="19"/>
      <c r="M1080" s="20"/>
      <c r="N1080" s="74"/>
      <c r="O1080" s="88">
        <f t="shared" si="1157"/>
        <v>0</v>
      </c>
      <c r="P1080" s="272"/>
      <c r="Q1080" s="272"/>
      <c r="R1080" s="272"/>
      <c r="S1080" s="272"/>
      <c r="T1080" s="272"/>
    </row>
    <row r="1081" spans="1:20">
      <c r="A1081" s="294"/>
      <c r="B1081" s="295"/>
      <c r="C1081" s="295"/>
      <c r="D1081" s="306"/>
      <c r="E1081" s="303"/>
      <c r="F1081" s="298"/>
      <c r="G1081" s="337"/>
      <c r="H1081" s="272"/>
      <c r="I1081" s="346"/>
      <c r="J1081" s="272"/>
      <c r="K1081" s="19"/>
      <c r="L1081" s="19"/>
      <c r="M1081" s="19"/>
      <c r="N1081" s="74"/>
      <c r="O1081" s="88">
        <f t="shared" si="1157"/>
        <v>0</v>
      </c>
      <c r="P1081" s="272"/>
      <c r="Q1081" s="272"/>
      <c r="R1081" s="272"/>
      <c r="S1081" s="272"/>
      <c r="T1081" s="272"/>
    </row>
    <row r="1082" spans="1:20" ht="12.75" customHeight="1">
      <c r="A1082" s="294">
        <v>12</v>
      </c>
      <c r="B1082" s="295" t="s">
        <v>50</v>
      </c>
      <c r="C1082" s="295" t="s">
        <v>1747</v>
      </c>
      <c r="D1082" s="304" t="s">
        <v>1619</v>
      </c>
      <c r="E1082" s="303">
        <v>2</v>
      </c>
      <c r="F1082" s="298">
        <f t="shared" si="1163"/>
        <v>0.1773293256</v>
      </c>
      <c r="G1082" s="337"/>
      <c r="H1082" s="272">
        <f t="shared" si="1164"/>
        <v>0</v>
      </c>
      <c r="I1082" s="346"/>
      <c r="J1082" s="272">
        <f t="shared" si="1165"/>
        <v>0</v>
      </c>
      <c r="K1082" s="19" t="s">
        <v>1407</v>
      </c>
      <c r="L1082" s="19" t="s">
        <v>31</v>
      </c>
      <c r="M1082" s="19">
        <v>1</v>
      </c>
      <c r="N1082" s="74">
        <v>0.152</v>
      </c>
      <c r="O1082" s="88">
        <f t="shared" si="1157"/>
        <v>0.152</v>
      </c>
      <c r="P1082" s="272">
        <f t="shared" ref="P1082" si="1216">E1082*F1082</f>
        <v>0.35465865120000001</v>
      </c>
      <c r="Q1082" s="272">
        <f t="shared" ref="Q1082" si="1217">SUM(O1082:O1085)</f>
        <v>0.152</v>
      </c>
      <c r="R1082" s="272">
        <f t="shared" ref="R1082" si="1218">Q1082*1.02*1.05*$R$15</f>
        <v>0.1773293256</v>
      </c>
      <c r="S1082" s="272">
        <f t="shared" ref="S1082" si="1219">F1082*$S$18</f>
        <v>0.22850028333958508</v>
      </c>
      <c r="T1082" s="272">
        <f t="shared" ref="T1082" si="1220">E1082*S1082</f>
        <v>0.45700056667917016</v>
      </c>
    </row>
    <row r="1083" spans="1:20">
      <c r="A1083" s="294"/>
      <c r="B1083" s="295"/>
      <c r="C1083" s="295"/>
      <c r="D1083" s="305"/>
      <c r="E1083" s="303"/>
      <c r="F1083" s="298"/>
      <c r="G1083" s="337"/>
      <c r="H1083" s="272"/>
      <c r="I1083" s="346"/>
      <c r="J1083" s="272"/>
      <c r="K1083" s="19"/>
      <c r="L1083" s="19"/>
      <c r="M1083" s="19"/>
      <c r="N1083" s="74"/>
      <c r="O1083" s="88">
        <f t="shared" si="1157"/>
        <v>0</v>
      </c>
      <c r="P1083" s="272"/>
      <c r="Q1083" s="272"/>
      <c r="R1083" s="272"/>
      <c r="S1083" s="272"/>
      <c r="T1083" s="272"/>
    </row>
    <row r="1084" spans="1:20">
      <c r="A1084" s="294"/>
      <c r="B1084" s="295"/>
      <c r="C1084" s="295"/>
      <c r="D1084" s="305"/>
      <c r="E1084" s="303"/>
      <c r="F1084" s="298"/>
      <c r="G1084" s="337"/>
      <c r="H1084" s="272"/>
      <c r="I1084" s="346"/>
      <c r="J1084" s="272"/>
      <c r="K1084" s="19"/>
      <c r="L1084" s="19"/>
      <c r="M1084" s="20"/>
      <c r="N1084" s="74"/>
      <c r="O1084" s="88">
        <f t="shared" si="1157"/>
        <v>0</v>
      </c>
      <c r="P1084" s="272"/>
      <c r="Q1084" s="272"/>
      <c r="R1084" s="272"/>
      <c r="S1084" s="272"/>
      <c r="T1084" s="272"/>
    </row>
    <row r="1085" spans="1:20">
      <c r="A1085" s="294"/>
      <c r="B1085" s="295"/>
      <c r="C1085" s="295"/>
      <c r="D1085" s="306"/>
      <c r="E1085" s="303"/>
      <c r="F1085" s="298"/>
      <c r="G1085" s="337"/>
      <c r="H1085" s="272"/>
      <c r="I1085" s="346"/>
      <c r="J1085" s="272"/>
      <c r="K1085" s="19"/>
      <c r="L1085" s="19"/>
      <c r="M1085" s="19"/>
      <c r="N1085" s="74"/>
      <c r="O1085" s="88">
        <f t="shared" si="1157"/>
        <v>0</v>
      </c>
      <c r="P1085" s="272"/>
      <c r="Q1085" s="272"/>
      <c r="R1085" s="272"/>
      <c r="S1085" s="272"/>
      <c r="T1085" s="272"/>
    </row>
    <row r="1086" spans="1:20" ht="12.75" customHeight="1">
      <c r="A1086" s="294">
        <v>13</v>
      </c>
      <c r="B1086" s="295" t="s">
        <v>50</v>
      </c>
      <c r="C1086" s="295" t="s">
        <v>1701</v>
      </c>
      <c r="D1086" s="304" t="s">
        <v>1619</v>
      </c>
      <c r="E1086" s="303">
        <v>4</v>
      </c>
      <c r="F1086" s="298">
        <f t="shared" si="1163"/>
        <v>7.5831619499999989E-2</v>
      </c>
      <c r="G1086" s="337"/>
      <c r="H1086" s="272">
        <f t="shared" si="1164"/>
        <v>0</v>
      </c>
      <c r="I1086" s="346"/>
      <c r="J1086" s="272">
        <f t="shared" si="1165"/>
        <v>0</v>
      </c>
      <c r="K1086" s="19" t="s">
        <v>1419</v>
      </c>
      <c r="L1086" s="19" t="s">
        <v>31</v>
      </c>
      <c r="M1086" s="19">
        <v>1</v>
      </c>
      <c r="N1086" s="74">
        <v>6.5000000000000002E-2</v>
      </c>
      <c r="O1086" s="88">
        <f t="shared" si="1157"/>
        <v>6.5000000000000002E-2</v>
      </c>
      <c r="P1086" s="272">
        <f t="shared" ref="P1086" si="1221">E1086*F1086</f>
        <v>0.30332647799999995</v>
      </c>
      <c r="Q1086" s="272">
        <f t="shared" ref="Q1086" si="1222">SUM(O1086:O1089)</f>
        <v>6.5000000000000002E-2</v>
      </c>
      <c r="R1086" s="272">
        <f t="shared" ref="R1086" si="1223">Q1086*1.02*1.05*$R$15</f>
        <v>7.5831619499999989E-2</v>
      </c>
      <c r="S1086" s="272">
        <f t="shared" ref="S1086" si="1224">F1086*$S$18</f>
        <v>9.7713936954427816E-2</v>
      </c>
      <c r="T1086" s="272">
        <f t="shared" ref="T1086" si="1225">E1086*S1086</f>
        <v>0.39085574781771126</v>
      </c>
    </row>
    <row r="1087" spans="1:20">
      <c r="A1087" s="294"/>
      <c r="B1087" s="295"/>
      <c r="C1087" s="295"/>
      <c r="D1087" s="305"/>
      <c r="E1087" s="303"/>
      <c r="F1087" s="298"/>
      <c r="G1087" s="337"/>
      <c r="H1087" s="272"/>
      <c r="I1087" s="346"/>
      <c r="J1087" s="272"/>
      <c r="K1087" s="19"/>
      <c r="L1087" s="19"/>
      <c r="M1087" s="19"/>
      <c r="N1087" s="74"/>
      <c r="O1087" s="88">
        <f t="shared" si="1157"/>
        <v>0</v>
      </c>
      <c r="P1087" s="272"/>
      <c r="Q1087" s="272"/>
      <c r="R1087" s="272"/>
      <c r="S1087" s="272"/>
      <c r="T1087" s="272"/>
    </row>
    <row r="1088" spans="1:20">
      <c r="A1088" s="294"/>
      <c r="B1088" s="295"/>
      <c r="C1088" s="295"/>
      <c r="D1088" s="305"/>
      <c r="E1088" s="303"/>
      <c r="F1088" s="298"/>
      <c r="G1088" s="337"/>
      <c r="H1088" s="272"/>
      <c r="I1088" s="346"/>
      <c r="J1088" s="272"/>
      <c r="K1088" s="19"/>
      <c r="L1088" s="19"/>
      <c r="M1088" s="20"/>
      <c r="N1088" s="74"/>
      <c r="O1088" s="88">
        <f t="shared" si="1157"/>
        <v>0</v>
      </c>
      <c r="P1088" s="272"/>
      <c r="Q1088" s="272"/>
      <c r="R1088" s="272"/>
      <c r="S1088" s="272"/>
      <c r="T1088" s="272"/>
    </row>
    <row r="1089" spans="1:20">
      <c r="A1089" s="294"/>
      <c r="B1089" s="295"/>
      <c r="C1089" s="295"/>
      <c r="D1089" s="306"/>
      <c r="E1089" s="303"/>
      <c r="F1089" s="298"/>
      <c r="G1089" s="337"/>
      <c r="H1089" s="272"/>
      <c r="I1089" s="346"/>
      <c r="J1089" s="272"/>
      <c r="K1089" s="19"/>
      <c r="L1089" s="19"/>
      <c r="M1089" s="19"/>
      <c r="N1089" s="74"/>
      <c r="O1089" s="88">
        <f t="shared" si="1157"/>
        <v>0</v>
      </c>
      <c r="P1089" s="272"/>
      <c r="Q1089" s="272"/>
      <c r="R1089" s="272"/>
      <c r="S1089" s="272"/>
      <c r="T1089" s="272"/>
    </row>
    <row r="1090" spans="1:20" ht="12.75" customHeight="1">
      <c r="A1090" s="294">
        <v>14</v>
      </c>
      <c r="B1090" s="295" t="s">
        <v>50</v>
      </c>
      <c r="C1090" s="295" t="s">
        <v>1702</v>
      </c>
      <c r="D1090" s="304" t="s">
        <v>1619</v>
      </c>
      <c r="E1090" s="303">
        <v>7</v>
      </c>
      <c r="F1090" s="298">
        <f t="shared" si="1163"/>
        <v>0.19599557040000001</v>
      </c>
      <c r="G1090" s="337"/>
      <c r="H1090" s="272">
        <f t="shared" si="1164"/>
        <v>0</v>
      </c>
      <c r="I1090" s="346"/>
      <c r="J1090" s="272">
        <f t="shared" si="1165"/>
        <v>0</v>
      </c>
      <c r="K1090" s="19" t="s">
        <v>1419</v>
      </c>
      <c r="L1090" s="19" t="s">
        <v>31</v>
      </c>
      <c r="M1090" s="19">
        <v>1</v>
      </c>
      <c r="N1090" s="74">
        <v>0.16800000000000001</v>
      </c>
      <c r="O1090" s="88">
        <f t="shared" si="1157"/>
        <v>0.16800000000000001</v>
      </c>
      <c r="P1090" s="272">
        <f t="shared" ref="P1090" si="1226">E1090*F1090</f>
        <v>1.3719689928000001</v>
      </c>
      <c r="Q1090" s="272">
        <f t="shared" ref="Q1090" si="1227">SUM(O1090:O1093)</f>
        <v>0.16800000000000001</v>
      </c>
      <c r="R1090" s="272">
        <f t="shared" ref="R1090" si="1228">Q1090*1.02*1.05*$R$15</f>
        <v>0.19599557040000001</v>
      </c>
      <c r="S1090" s="272">
        <f t="shared" ref="S1090" si="1229">F1090*$S$18</f>
        <v>0.25255294474375195</v>
      </c>
      <c r="T1090" s="272">
        <f t="shared" ref="T1090" si="1230">E1090*S1090</f>
        <v>1.7678706132062636</v>
      </c>
    </row>
    <row r="1091" spans="1:20">
      <c r="A1091" s="294"/>
      <c r="B1091" s="295"/>
      <c r="C1091" s="295"/>
      <c r="D1091" s="305"/>
      <c r="E1091" s="303"/>
      <c r="F1091" s="298"/>
      <c r="G1091" s="337"/>
      <c r="H1091" s="272"/>
      <c r="I1091" s="346"/>
      <c r="J1091" s="272"/>
      <c r="K1091" s="19"/>
      <c r="L1091" s="19"/>
      <c r="M1091" s="19"/>
      <c r="N1091" s="74"/>
      <c r="O1091" s="88">
        <f t="shared" si="1157"/>
        <v>0</v>
      </c>
      <c r="P1091" s="272"/>
      <c r="Q1091" s="272"/>
      <c r="R1091" s="272"/>
      <c r="S1091" s="272"/>
      <c r="T1091" s="272"/>
    </row>
    <row r="1092" spans="1:20">
      <c r="A1092" s="294"/>
      <c r="B1092" s="295"/>
      <c r="C1092" s="295"/>
      <c r="D1092" s="305"/>
      <c r="E1092" s="303"/>
      <c r="F1092" s="298"/>
      <c r="G1092" s="337"/>
      <c r="H1092" s="272"/>
      <c r="I1092" s="346"/>
      <c r="J1092" s="272"/>
      <c r="K1092" s="19"/>
      <c r="L1092" s="19"/>
      <c r="M1092" s="20"/>
      <c r="N1092" s="74"/>
      <c r="O1092" s="88">
        <f t="shared" si="1157"/>
        <v>0</v>
      </c>
      <c r="P1092" s="272"/>
      <c r="Q1092" s="272"/>
      <c r="R1092" s="272"/>
      <c r="S1092" s="272"/>
      <c r="T1092" s="272"/>
    </row>
    <row r="1093" spans="1:20">
      <c r="A1093" s="294"/>
      <c r="B1093" s="295"/>
      <c r="C1093" s="295"/>
      <c r="D1093" s="306"/>
      <c r="E1093" s="303"/>
      <c r="F1093" s="298"/>
      <c r="G1093" s="337"/>
      <c r="H1093" s="272"/>
      <c r="I1093" s="346"/>
      <c r="J1093" s="272"/>
      <c r="K1093" s="19"/>
      <c r="L1093" s="19"/>
      <c r="M1093" s="19"/>
      <c r="N1093" s="74"/>
      <c r="O1093" s="88">
        <f t="shared" si="1157"/>
        <v>0</v>
      </c>
      <c r="P1093" s="272"/>
      <c r="Q1093" s="272"/>
      <c r="R1093" s="272"/>
      <c r="S1093" s="272"/>
      <c r="T1093" s="272"/>
    </row>
    <row r="1094" spans="1:20" ht="12.75" customHeight="1">
      <c r="A1094" s="294">
        <v>15</v>
      </c>
      <c r="B1094" s="295" t="s">
        <v>50</v>
      </c>
      <c r="C1094" s="295" t="s">
        <v>1748</v>
      </c>
      <c r="D1094" s="304" t="s">
        <v>1619</v>
      </c>
      <c r="E1094" s="303">
        <v>1</v>
      </c>
      <c r="F1094" s="298">
        <f t="shared" si="1163"/>
        <v>0.1878290883</v>
      </c>
      <c r="G1094" s="337"/>
      <c r="H1094" s="272">
        <f t="shared" si="1164"/>
        <v>0</v>
      </c>
      <c r="I1094" s="346"/>
      <c r="J1094" s="272">
        <f t="shared" si="1165"/>
        <v>0</v>
      </c>
      <c r="K1094" s="19" t="s">
        <v>1407</v>
      </c>
      <c r="L1094" s="19" t="s">
        <v>31</v>
      </c>
      <c r="M1094" s="19">
        <v>1</v>
      </c>
      <c r="N1094" s="74">
        <v>0.161</v>
      </c>
      <c r="O1094" s="88">
        <f t="shared" si="1157"/>
        <v>0.161</v>
      </c>
      <c r="P1094" s="272">
        <f t="shared" ref="P1094" si="1231">E1094*F1094</f>
        <v>0.1878290883</v>
      </c>
      <c r="Q1094" s="272">
        <f t="shared" ref="Q1094" si="1232">SUM(O1094:O1097)</f>
        <v>0.161</v>
      </c>
      <c r="R1094" s="272">
        <f t="shared" ref="R1094" si="1233">Q1094*1.02*1.05*$R$15</f>
        <v>0.1878290883</v>
      </c>
      <c r="S1094" s="272">
        <f t="shared" ref="S1094" si="1234">F1094*$S$18</f>
        <v>0.24202990537942892</v>
      </c>
      <c r="T1094" s="272">
        <f t="shared" ref="T1094" si="1235">E1094*S1094</f>
        <v>0.24202990537942892</v>
      </c>
    </row>
    <row r="1095" spans="1:20">
      <c r="A1095" s="294"/>
      <c r="B1095" s="295"/>
      <c r="C1095" s="295"/>
      <c r="D1095" s="305"/>
      <c r="E1095" s="303"/>
      <c r="F1095" s="298"/>
      <c r="G1095" s="337"/>
      <c r="H1095" s="272"/>
      <c r="I1095" s="346"/>
      <c r="J1095" s="272"/>
      <c r="K1095" s="19"/>
      <c r="L1095" s="19"/>
      <c r="M1095" s="19"/>
      <c r="N1095" s="74"/>
      <c r="O1095" s="88">
        <f t="shared" si="1157"/>
        <v>0</v>
      </c>
      <c r="P1095" s="272"/>
      <c r="Q1095" s="272"/>
      <c r="R1095" s="272"/>
      <c r="S1095" s="272"/>
      <c r="T1095" s="272"/>
    </row>
    <row r="1096" spans="1:20">
      <c r="A1096" s="294"/>
      <c r="B1096" s="295"/>
      <c r="C1096" s="295"/>
      <c r="D1096" s="305"/>
      <c r="E1096" s="303"/>
      <c r="F1096" s="298"/>
      <c r="G1096" s="337"/>
      <c r="H1096" s="272"/>
      <c r="I1096" s="346"/>
      <c r="J1096" s="272"/>
      <c r="K1096" s="19"/>
      <c r="L1096" s="19"/>
      <c r="M1096" s="20"/>
      <c r="N1096" s="74"/>
      <c r="O1096" s="88">
        <f t="shared" si="1157"/>
        <v>0</v>
      </c>
      <c r="P1096" s="272"/>
      <c r="Q1096" s="272"/>
      <c r="R1096" s="272"/>
      <c r="S1096" s="272"/>
      <c r="T1096" s="272"/>
    </row>
    <row r="1097" spans="1:20">
      <c r="A1097" s="294"/>
      <c r="B1097" s="295"/>
      <c r="C1097" s="295"/>
      <c r="D1097" s="306"/>
      <c r="E1097" s="303"/>
      <c r="F1097" s="298"/>
      <c r="G1097" s="337"/>
      <c r="H1097" s="272"/>
      <c r="I1097" s="346"/>
      <c r="J1097" s="272"/>
      <c r="K1097" s="19"/>
      <c r="L1097" s="19"/>
      <c r="M1097" s="19"/>
      <c r="N1097" s="74"/>
      <c r="O1097" s="88">
        <f t="shared" si="1157"/>
        <v>0</v>
      </c>
      <c r="P1097" s="272"/>
      <c r="Q1097" s="272"/>
      <c r="R1097" s="272"/>
      <c r="S1097" s="272"/>
      <c r="T1097" s="272"/>
    </row>
    <row r="1098" spans="1:20" ht="12.75" customHeight="1">
      <c r="A1098" s="294">
        <v>16</v>
      </c>
      <c r="B1098" s="295" t="s">
        <v>50</v>
      </c>
      <c r="C1098" s="295" t="s">
        <v>1692</v>
      </c>
      <c r="D1098" s="304" t="s">
        <v>1619</v>
      </c>
      <c r="E1098" s="303">
        <v>2</v>
      </c>
      <c r="F1098" s="298">
        <f t="shared" si="1163"/>
        <v>8.39981016E-2</v>
      </c>
      <c r="G1098" s="337"/>
      <c r="H1098" s="272">
        <f t="shared" si="1164"/>
        <v>0</v>
      </c>
      <c r="I1098" s="346"/>
      <c r="J1098" s="272">
        <f t="shared" si="1165"/>
        <v>0</v>
      </c>
      <c r="K1098" s="19" t="s">
        <v>1413</v>
      </c>
      <c r="L1098" s="19" t="s">
        <v>31</v>
      </c>
      <c r="M1098" s="19">
        <v>1</v>
      </c>
      <c r="N1098" s="74">
        <v>7.1999999999999995E-2</v>
      </c>
      <c r="O1098" s="88">
        <f t="shared" si="1157"/>
        <v>7.1999999999999995E-2</v>
      </c>
      <c r="P1098" s="272">
        <f t="shared" ref="P1098" si="1236">E1098*F1098</f>
        <v>0.1679962032</v>
      </c>
      <c r="Q1098" s="272">
        <f t="shared" ref="Q1098" si="1237">SUM(O1098:O1101)</f>
        <v>7.1999999999999995E-2</v>
      </c>
      <c r="R1098" s="272">
        <f t="shared" ref="R1098" si="1238">Q1098*1.02*1.05*$R$15</f>
        <v>8.39981016E-2</v>
      </c>
      <c r="S1098" s="272">
        <f t="shared" ref="S1098" si="1239">F1098*$S$18</f>
        <v>0.10823697631875082</v>
      </c>
      <c r="T1098" s="272">
        <f t="shared" ref="T1098" si="1240">E1098*S1098</f>
        <v>0.21647395263750163</v>
      </c>
    </row>
    <row r="1099" spans="1:20">
      <c r="A1099" s="294"/>
      <c r="B1099" s="295"/>
      <c r="C1099" s="295"/>
      <c r="D1099" s="305"/>
      <c r="E1099" s="303"/>
      <c r="F1099" s="298"/>
      <c r="G1099" s="337"/>
      <c r="H1099" s="272"/>
      <c r="I1099" s="346"/>
      <c r="J1099" s="272"/>
      <c r="K1099" s="19"/>
      <c r="L1099" s="19"/>
      <c r="M1099" s="19"/>
      <c r="N1099" s="74"/>
      <c r="O1099" s="88">
        <f t="shared" si="1157"/>
        <v>0</v>
      </c>
      <c r="P1099" s="272"/>
      <c r="Q1099" s="272"/>
      <c r="R1099" s="272"/>
      <c r="S1099" s="272"/>
      <c r="T1099" s="272"/>
    </row>
    <row r="1100" spans="1:20">
      <c r="A1100" s="294"/>
      <c r="B1100" s="295"/>
      <c r="C1100" s="295"/>
      <c r="D1100" s="305"/>
      <c r="E1100" s="303"/>
      <c r="F1100" s="298"/>
      <c r="G1100" s="337"/>
      <c r="H1100" s="272"/>
      <c r="I1100" s="346"/>
      <c r="J1100" s="272"/>
      <c r="K1100" s="19"/>
      <c r="L1100" s="19"/>
      <c r="M1100" s="20"/>
      <c r="N1100" s="74"/>
      <c r="O1100" s="88">
        <f t="shared" si="1157"/>
        <v>0</v>
      </c>
      <c r="P1100" s="272"/>
      <c r="Q1100" s="272"/>
      <c r="R1100" s="272"/>
      <c r="S1100" s="272"/>
      <c r="T1100" s="272"/>
    </row>
    <row r="1101" spans="1:20">
      <c r="A1101" s="294"/>
      <c r="B1101" s="295"/>
      <c r="C1101" s="295"/>
      <c r="D1101" s="306"/>
      <c r="E1101" s="303"/>
      <c r="F1101" s="298"/>
      <c r="G1101" s="337"/>
      <c r="H1101" s="272"/>
      <c r="I1101" s="346"/>
      <c r="J1101" s="272"/>
      <c r="K1101" s="19"/>
      <c r="L1101" s="19"/>
      <c r="M1101" s="19"/>
      <c r="N1101" s="74"/>
      <c r="O1101" s="88">
        <f t="shared" si="1157"/>
        <v>0</v>
      </c>
      <c r="P1101" s="272"/>
      <c r="Q1101" s="272"/>
      <c r="R1101" s="272"/>
      <c r="S1101" s="272"/>
      <c r="T1101" s="272"/>
    </row>
    <row r="1102" spans="1:20" ht="12.75" customHeight="1">
      <c r="A1102" s="294">
        <v>17</v>
      </c>
      <c r="B1102" s="295" t="s">
        <v>50</v>
      </c>
      <c r="C1102" s="295" t="s">
        <v>1749</v>
      </c>
      <c r="D1102" s="304" t="s">
        <v>1619</v>
      </c>
      <c r="E1102" s="303">
        <v>2</v>
      </c>
      <c r="F1102" s="298">
        <f t="shared" si="1163"/>
        <v>0.18666244800000001</v>
      </c>
      <c r="G1102" s="337"/>
      <c r="H1102" s="272">
        <f t="shared" si="1164"/>
        <v>0</v>
      </c>
      <c r="I1102" s="346"/>
      <c r="J1102" s="272">
        <f t="shared" si="1165"/>
        <v>0</v>
      </c>
      <c r="K1102" s="19" t="s">
        <v>1407</v>
      </c>
      <c r="L1102" s="19" t="s">
        <v>31</v>
      </c>
      <c r="M1102" s="19">
        <v>1</v>
      </c>
      <c r="N1102" s="74">
        <v>0.16</v>
      </c>
      <c r="O1102" s="88">
        <f t="shared" ref="O1102:O1165" si="1241">M1102*N1102</f>
        <v>0.16</v>
      </c>
      <c r="P1102" s="272">
        <f t="shared" ref="P1102" si="1242">E1102*F1102</f>
        <v>0.37332489600000002</v>
      </c>
      <c r="Q1102" s="272">
        <f t="shared" ref="Q1102" si="1243">SUM(O1102:O1105)</f>
        <v>0.16</v>
      </c>
      <c r="R1102" s="272">
        <f t="shared" ref="R1102" si="1244">Q1102*1.02*1.05*$R$15</f>
        <v>0.18666244800000001</v>
      </c>
      <c r="S1102" s="272">
        <f t="shared" ref="S1102" si="1245">F1102*$S$18</f>
        <v>0.2405266140416685</v>
      </c>
      <c r="T1102" s="272">
        <f t="shared" ref="T1102" si="1246">E1102*S1102</f>
        <v>0.481053228083337</v>
      </c>
    </row>
    <row r="1103" spans="1:20">
      <c r="A1103" s="294"/>
      <c r="B1103" s="295"/>
      <c r="C1103" s="295"/>
      <c r="D1103" s="305"/>
      <c r="E1103" s="303"/>
      <c r="F1103" s="298"/>
      <c r="G1103" s="337"/>
      <c r="H1103" s="272"/>
      <c r="I1103" s="346"/>
      <c r="J1103" s="272"/>
      <c r="K1103" s="19"/>
      <c r="L1103" s="19"/>
      <c r="M1103" s="19"/>
      <c r="N1103" s="74"/>
      <c r="O1103" s="88">
        <f t="shared" si="1241"/>
        <v>0</v>
      </c>
      <c r="P1103" s="272"/>
      <c r="Q1103" s="272"/>
      <c r="R1103" s="272"/>
      <c r="S1103" s="272"/>
      <c r="T1103" s="272"/>
    </row>
    <row r="1104" spans="1:20">
      <c r="A1104" s="294"/>
      <c r="B1104" s="295"/>
      <c r="C1104" s="295"/>
      <c r="D1104" s="305"/>
      <c r="E1104" s="303"/>
      <c r="F1104" s="298"/>
      <c r="G1104" s="337"/>
      <c r="H1104" s="272"/>
      <c r="I1104" s="346"/>
      <c r="J1104" s="272"/>
      <c r="K1104" s="19"/>
      <c r="L1104" s="19"/>
      <c r="M1104" s="20"/>
      <c r="N1104" s="74"/>
      <c r="O1104" s="88">
        <f t="shared" si="1241"/>
        <v>0</v>
      </c>
      <c r="P1104" s="272"/>
      <c r="Q1104" s="272"/>
      <c r="R1104" s="272"/>
      <c r="S1104" s="272"/>
      <c r="T1104" s="272"/>
    </row>
    <row r="1105" spans="1:20">
      <c r="A1105" s="294"/>
      <c r="B1105" s="295"/>
      <c r="C1105" s="295"/>
      <c r="D1105" s="306"/>
      <c r="E1105" s="303"/>
      <c r="F1105" s="298"/>
      <c r="G1105" s="337"/>
      <c r="H1105" s="272"/>
      <c r="I1105" s="346"/>
      <c r="J1105" s="272"/>
      <c r="K1105" s="19"/>
      <c r="L1105" s="19"/>
      <c r="M1105" s="19"/>
      <c r="N1105" s="74"/>
      <c r="O1105" s="88">
        <f t="shared" si="1241"/>
        <v>0</v>
      </c>
      <c r="P1105" s="272"/>
      <c r="Q1105" s="272"/>
      <c r="R1105" s="272"/>
      <c r="S1105" s="272"/>
      <c r="T1105" s="272"/>
    </row>
    <row r="1106" spans="1:20" ht="12.75" customHeight="1">
      <c r="A1106" s="294">
        <v>18</v>
      </c>
      <c r="B1106" s="295" t="s">
        <v>739</v>
      </c>
      <c r="C1106" s="295" t="s">
        <v>1750</v>
      </c>
      <c r="D1106" s="304" t="s">
        <v>1619</v>
      </c>
      <c r="E1106" s="294">
        <v>1</v>
      </c>
      <c r="F1106" s="298">
        <f t="shared" ref="F1106:F1162" si="1247">H1106+J1106+R1106</f>
        <v>4.0109307705999999</v>
      </c>
      <c r="G1106" s="273">
        <v>0.97</v>
      </c>
      <c r="H1106" s="272">
        <f t="shared" ref="H1106:H1162" si="1248">G1106*$P$8/1000</f>
        <v>2.0454099000000001</v>
      </c>
      <c r="I1106" s="273">
        <v>0.13</v>
      </c>
      <c r="J1106" s="272">
        <f t="shared" ref="J1106:J1162" si="1249">I1106*$P$9/1000</f>
        <v>0.44655520000000004</v>
      </c>
      <c r="K1106" s="19" t="s">
        <v>1444</v>
      </c>
      <c r="L1106" s="19" t="s">
        <v>31</v>
      </c>
      <c r="M1106" s="19">
        <v>1</v>
      </c>
      <c r="N1106" s="74">
        <v>1.302</v>
      </c>
      <c r="O1106" s="88">
        <f t="shared" si="1241"/>
        <v>1.302</v>
      </c>
      <c r="P1106" s="272">
        <f t="shared" ref="P1106" si="1250">E1106*F1106</f>
        <v>4.0109307705999999</v>
      </c>
      <c r="Q1106" s="272">
        <f t="shared" ref="Q1106" si="1251">SUM(O1106:O1109)</f>
        <v>1.302</v>
      </c>
      <c r="R1106" s="272">
        <f t="shared" ref="R1106" si="1252">Q1106*1.02*1.05*$R$15</f>
        <v>1.5189656706000001</v>
      </c>
      <c r="S1106" s="272">
        <f t="shared" ref="S1106" si="1253">F1106*$S$18</f>
        <v>5.1683432192422449</v>
      </c>
      <c r="T1106" s="272">
        <f t="shared" ref="T1106" si="1254">E1106*S1106</f>
        <v>5.1683432192422449</v>
      </c>
    </row>
    <row r="1107" spans="1:20">
      <c r="A1107" s="294"/>
      <c r="B1107" s="295"/>
      <c r="C1107" s="295"/>
      <c r="D1107" s="305"/>
      <c r="E1107" s="294"/>
      <c r="F1107" s="298"/>
      <c r="G1107" s="273"/>
      <c r="H1107" s="272"/>
      <c r="I1107" s="273"/>
      <c r="J1107" s="272"/>
      <c r="K1107" s="19"/>
      <c r="L1107" s="19"/>
      <c r="M1107" s="19"/>
      <c r="N1107" s="74"/>
      <c r="O1107" s="88">
        <f t="shared" si="1241"/>
        <v>0</v>
      </c>
      <c r="P1107" s="272"/>
      <c r="Q1107" s="272"/>
      <c r="R1107" s="272"/>
      <c r="S1107" s="272"/>
      <c r="T1107" s="272"/>
    </row>
    <row r="1108" spans="1:20">
      <c r="A1108" s="294"/>
      <c r="B1108" s="295"/>
      <c r="C1108" s="295"/>
      <c r="D1108" s="305"/>
      <c r="E1108" s="294"/>
      <c r="F1108" s="298"/>
      <c r="G1108" s="273"/>
      <c r="H1108" s="272"/>
      <c r="I1108" s="273"/>
      <c r="J1108" s="272"/>
      <c r="K1108" s="19"/>
      <c r="L1108" s="19"/>
      <c r="M1108" s="19"/>
      <c r="N1108" s="74"/>
      <c r="O1108" s="88">
        <f t="shared" si="1241"/>
        <v>0</v>
      </c>
      <c r="P1108" s="272"/>
      <c r="Q1108" s="272"/>
      <c r="R1108" s="272"/>
      <c r="S1108" s="272"/>
      <c r="T1108" s="272"/>
    </row>
    <row r="1109" spans="1:20">
      <c r="A1109" s="294"/>
      <c r="B1109" s="295"/>
      <c r="C1109" s="295"/>
      <c r="D1109" s="306"/>
      <c r="E1109" s="294"/>
      <c r="F1109" s="298"/>
      <c r="G1109" s="273"/>
      <c r="H1109" s="272"/>
      <c r="I1109" s="273"/>
      <c r="J1109" s="272"/>
      <c r="K1109" s="19"/>
      <c r="L1109" s="19"/>
      <c r="M1109" s="19"/>
      <c r="N1109" s="74"/>
      <c r="O1109" s="88">
        <f t="shared" si="1241"/>
        <v>0</v>
      </c>
      <c r="P1109" s="272"/>
      <c r="Q1109" s="272"/>
      <c r="R1109" s="272"/>
      <c r="S1109" s="272"/>
      <c r="T1109" s="272"/>
    </row>
    <row r="1110" spans="1:20">
      <c r="A1110" s="294">
        <v>19</v>
      </c>
      <c r="B1110" s="295" t="s">
        <v>50</v>
      </c>
      <c r="C1110" s="295" t="s">
        <v>1751</v>
      </c>
      <c r="D1110" s="304" t="s">
        <v>1619</v>
      </c>
      <c r="E1110" s="303">
        <v>7</v>
      </c>
      <c r="F1110" s="298">
        <f t="shared" si="1247"/>
        <v>8.1664820999999999E-2</v>
      </c>
      <c r="G1110" s="337"/>
      <c r="H1110" s="272">
        <f t="shared" si="1248"/>
        <v>0</v>
      </c>
      <c r="I1110" s="346"/>
      <c r="J1110" s="272">
        <f t="shared" si="1249"/>
        <v>0</v>
      </c>
      <c r="K1110" s="19" t="s">
        <v>1448</v>
      </c>
      <c r="L1110" s="19" t="s">
        <v>31</v>
      </c>
      <c r="M1110" s="19">
        <v>1</v>
      </c>
      <c r="N1110" s="74">
        <v>7.0000000000000007E-2</v>
      </c>
      <c r="O1110" s="88">
        <f t="shared" si="1241"/>
        <v>7.0000000000000007E-2</v>
      </c>
      <c r="P1110" s="272">
        <f t="shared" ref="P1110" si="1255">E1110*F1110</f>
        <v>0.57165374700000005</v>
      </c>
      <c r="Q1110" s="272">
        <f t="shared" ref="Q1110" si="1256">SUM(O1110:O1113)</f>
        <v>7.0000000000000007E-2</v>
      </c>
      <c r="R1110" s="272">
        <f t="shared" ref="R1110" si="1257">Q1110*1.02*1.05*$R$15</f>
        <v>8.1664820999999999E-2</v>
      </c>
      <c r="S1110" s="272">
        <f t="shared" ref="S1110" si="1258">F1110*$S$18</f>
        <v>0.10523039364322996</v>
      </c>
      <c r="T1110" s="272">
        <f t="shared" ref="T1110" si="1259">E1110*S1110</f>
        <v>0.73661275550260974</v>
      </c>
    </row>
    <row r="1111" spans="1:20">
      <c r="A1111" s="294"/>
      <c r="B1111" s="295"/>
      <c r="C1111" s="295"/>
      <c r="D1111" s="305"/>
      <c r="E1111" s="303"/>
      <c r="F1111" s="298"/>
      <c r="G1111" s="337"/>
      <c r="H1111" s="272"/>
      <c r="I1111" s="346"/>
      <c r="J1111" s="272"/>
      <c r="K1111" s="19"/>
      <c r="L1111" s="19"/>
      <c r="M1111" s="19"/>
      <c r="N1111" s="74"/>
      <c r="O1111" s="88">
        <f t="shared" si="1241"/>
        <v>0</v>
      </c>
      <c r="P1111" s="272"/>
      <c r="Q1111" s="272"/>
      <c r="R1111" s="272"/>
      <c r="S1111" s="272"/>
      <c r="T1111" s="272"/>
    </row>
    <row r="1112" spans="1:20">
      <c r="A1112" s="294"/>
      <c r="B1112" s="295"/>
      <c r="C1112" s="295"/>
      <c r="D1112" s="305"/>
      <c r="E1112" s="303"/>
      <c r="F1112" s="298"/>
      <c r="G1112" s="337"/>
      <c r="H1112" s="272"/>
      <c r="I1112" s="346"/>
      <c r="J1112" s="272"/>
      <c r="K1112" s="19"/>
      <c r="L1112" s="19"/>
      <c r="M1112" s="20"/>
      <c r="N1112" s="74"/>
      <c r="O1112" s="88">
        <f t="shared" si="1241"/>
        <v>0</v>
      </c>
      <c r="P1112" s="272"/>
      <c r="Q1112" s="272"/>
      <c r="R1112" s="272"/>
      <c r="S1112" s="272"/>
      <c r="T1112" s="272"/>
    </row>
    <row r="1113" spans="1:20">
      <c r="A1113" s="294"/>
      <c r="B1113" s="295"/>
      <c r="C1113" s="295"/>
      <c r="D1113" s="306"/>
      <c r="E1113" s="303"/>
      <c r="F1113" s="298"/>
      <c r="G1113" s="337"/>
      <c r="H1113" s="272"/>
      <c r="I1113" s="346"/>
      <c r="J1113" s="272"/>
      <c r="K1113" s="19"/>
      <c r="L1113" s="19"/>
      <c r="M1113" s="19"/>
      <c r="N1113" s="74"/>
      <c r="O1113" s="88">
        <f t="shared" si="1241"/>
        <v>0</v>
      </c>
      <c r="P1113" s="272"/>
      <c r="Q1113" s="272"/>
      <c r="R1113" s="272"/>
      <c r="S1113" s="272"/>
      <c r="T1113" s="272"/>
    </row>
    <row r="1114" spans="1:20">
      <c r="A1114" s="294">
        <v>20</v>
      </c>
      <c r="B1114" s="295" t="s">
        <v>50</v>
      </c>
      <c r="C1114" s="295" t="s">
        <v>1730</v>
      </c>
      <c r="D1114" s="304" t="s">
        <v>1619</v>
      </c>
      <c r="E1114" s="303">
        <v>40</v>
      </c>
      <c r="F1114" s="298">
        <f t="shared" si="1247"/>
        <v>4.0832410499999999E-2</v>
      </c>
      <c r="G1114" s="337"/>
      <c r="H1114" s="272">
        <f t="shared" si="1248"/>
        <v>0</v>
      </c>
      <c r="I1114" s="346"/>
      <c r="J1114" s="272">
        <f t="shared" si="1249"/>
        <v>0</v>
      </c>
      <c r="K1114" s="19" t="s">
        <v>1462</v>
      </c>
      <c r="L1114" s="19" t="s">
        <v>31</v>
      </c>
      <c r="M1114" s="19">
        <v>1</v>
      </c>
      <c r="N1114" s="74">
        <v>3.5000000000000003E-2</v>
      </c>
      <c r="O1114" s="88">
        <f t="shared" si="1241"/>
        <v>3.5000000000000003E-2</v>
      </c>
      <c r="P1114" s="272">
        <f t="shared" ref="P1114" si="1260">E1114*F1114</f>
        <v>1.63329642</v>
      </c>
      <c r="Q1114" s="272">
        <f t="shared" ref="Q1114" si="1261">SUM(O1114:O1117)</f>
        <v>3.5000000000000003E-2</v>
      </c>
      <c r="R1114" s="272">
        <f t="shared" ref="R1114" si="1262">Q1114*1.02*1.05*$R$15</f>
        <v>4.0832410499999999E-2</v>
      </c>
      <c r="S1114" s="272">
        <f t="shared" ref="S1114" si="1263">F1114*$S$18</f>
        <v>5.261519682161498E-2</v>
      </c>
      <c r="T1114" s="272">
        <f t="shared" ref="T1114" si="1264">E1114*S1114</f>
        <v>2.1046078728645994</v>
      </c>
    </row>
    <row r="1115" spans="1:20">
      <c r="A1115" s="294"/>
      <c r="B1115" s="295"/>
      <c r="C1115" s="295"/>
      <c r="D1115" s="305"/>
      <c r="E1115" s="303"/>
      <c r="F1115" s="298"/>
      <c r="G1115" s="337"/>
      <c r="H1115" s="272"/>
      <c r="I1115" s="346"/>
      <c r="J1115" s="272"/>
      <c r="K1115" s="19"/>
      <c r="L1115" s="19"/>
      <c r="M1115" s="19"/>
      <c r="N1115" s="74"/>
      <c r="O1115" s="88">
        <f t="shared" si="1241"/>
        <v>0</v>
      </c>
      <c r="P1115" s="272"/>
      <c r="Q1115" s="272"/>
      <c r="R1115" s="272"/>
      <c r="S1115" s="272"/>
      <c r="T1115" s="272"/>
    </row>
    <row r="1116" spans="1:20">
      <c r="A1116" s="294"/>
      <c r="B1116" s="295"/>
      <c r="C1116" s="295"/>
      <c r="D1116" s="305"/>
      <c r="E1116" s="303"/>
      <c r="F1116" s="298"/>
      <c r="G1116" s="337"/>
      <c r="H1116" s="272"/>
      <c r="I1116" s="346"/>
      <c r="J1116" s="272"/>
      <c r="K1116" s="19"/>
      <c r="L1116" s="19"/>
      <c r="M1116" s="20"/>
      <c r="N1116" s="74"/>
      <c r="O1116" s="88">
        <f t="shared" si="1241"/>
        <v>0</v>
      </c>
      <c r="P1116" s="272"/>
      <c r="Q1116" s="272"/>
      <c r="R1116" s="272"/>
      <c r="S1116" s="272"/>
      <c r="T1116" s="272"/>
    </row>
    <row r="1117" spans="1:20">
      <c r="A1117" s="294"/>
      <c r="B1117" s="295"/>
      <c r="C1117" s="295"/>
      <c r="D1117" s="306"/>
      <c r="E1117" s="303"/>
      <c r="F1117" s="298"/>
      <c r="G1117" s="337"/>
      <c r="H1117" s="272"/>
      <c r="I1117" s="346"/>
      <c r="J1117" s="272"/>
      <c r="K1117" s="19"/>
      <c r="L1117" s="19"/>
      <c r="M1117" s="19"/>
      <c r="N1117" s="74"/>
      <c r="O1117" s="88">
        <f t="shared" si="1241"/>
        <v>0</v>
      </c>
      <c r="P1117" s="272"/>
      <c r="Q1117" s="272"/>
      <c r="R1117" s="272"/>
      <c r="S1117" s="272"/>
      <c r="T1117" s="272"/>
    </row>
    <row r="1118" spans="1:20">
      <c r="A1118" s="294">
        <v>21</v>
      </c>
      <c r="B1118" s="295" t="s">
        <v>50</v>
      </c>
      <c r="C1118" s="295" t="s">
        <v>1731</v>
      </c>
      <c r="D1118" s="304" t="s">
        <v>1619</v>
      </c>
      <c r="E1118" s="303">
        <v>30</v>
      </c>
      <c r="F1118" s="298">
        <f t="shared" si="1247"/>
        <v>6.4165216499999997E-2</v>
      </c>
      <c r="G1118" s="337"/>
      <c r="H1118" s="272">
        <f t="shared" si="1248"/>
        <v>0</v>
      </c>
      <c r="I1118" s="346"/>
      <c r="J1118" s="272">
        <f t="shared" si="1249"/>
        <v>0</v>
      </c>
      <c r="K1118" s="19" t="s">
        <v>1462</v>
      </c>
      <c r="L1118" s="19" t="s">
        <v>31</v>
      </c>
      <c r="M1118" s="19">
        <v>1</v>
      </c>
      <c r="N1118" s="74">
        <v>5.5E-2</v>
      </c>
      <c r="O1118" s="88">
        <f t="shared" si="1241"/>
        <v>5.5E-2</v>
      </c>
      <c r="P1118" s="272">
        <f t="shared" ref="P1118" si="1265">E1118*F1118</f>
        <v>1.924956495</v>
      </c>
      <c r="Q1118" s="272">
        <f t="shared" ref="Q1118" si="1266">SUM(O1118:O1121)</f>
        <v>5.5E-2</v>
      </c>
      <c r="R1118" s="272">
        <f t="shared" ref="R1118" si="1267">Q1118*1.02*1.05*$R$15</f>
        <v>6.4165216499999997E-2</v>
      </c>
      <c r="S1118" s="272">
        <f t="shared" ref="S1118" si="1268">F1118*$S$18</f>
        <v>8.268102357682354E-2</v>
      </c>
      <c r="T1118" s="272">
        <f t="shared" ref="T1118" si="1269">E1118*S1118</f>
        <v>2.4804307073047061</v>
      </c>
    </row>
    <row r="1119" spans="1:20">
      <c r="A1119" s="294"/>
      <c r="B1119" s="295"/>
      <c r="C1119" s="295"/>
      <c r="D1119" s="305"/>
      <c r="E1119" s="303"/>
      <c r="F1119" s="298"/>
      <c r="G1119" s="337"/>
      <c r="H1119" s="272"/>
      <c r="I1119" s="346"/>
      <c r="J1119" s="272"/>
      <c r="K1119" s="19"/>
      <c r="L1119" s="19"/>
      <c r="M1119" s="19"/>
      <c r="N1119" s="74"/>
      <c r="O1119" s="88">
        <f t="shared" si="1241"/>
        <v>0</v>
      </c>
      <c r="P1119" s="272"/>
      <c r="Q1119" s="272"/>
      <c r="R1119" s="272"/>
      <c r="S1119" s="272"/>
      <c r="T1119" s="272"/>
    </row>
    <row r="1120" spans="1:20">
      <c r="A1120" s="294"/>
      <c r="B1120" s="295"/>
      <c r="C1120" s="295"/>
      <c r="D1120" s="305"/>
      <c r="E1120" s="303"/>
      <c r="F1120" s="298"/>
      <c r="G1120" s="337"/>
      <c r="H1120" s="272"/>
      <c r="I1120" s="346"/>
      <c r="J1120" s="272"/>
      <c r="K1120" s="19"/>
      <c r="L1120" s="19"/>
      <c r="M1120" s="20"/>
      <c r="N1120" s="74"/>
      <c r="O1120" s="88">
        <f t="shared" si="1241"/>
        <v>0</v>
      </c>
      <c r="P1120" s="272"/>
      <c r="Q1120" s="272"/>
      <c r="R1120" s="272"/>
      <c r="S1120" s="272"/>
      <c r="T1120" s="272"/>
    </row>
    <row r="1121" spans="1:20">
      <c r="A1121" s="294"/>
      <c r="B1121" s="295"/>
      <c r="C1121" s="295"/>
      <c r="D1121" s="306"/>
      <c r="E1121" s="303"/>
      <c r="F1121" s="298"/>
      <c r="G1121" s="337"/>
      <c r="H1121" s="272"/>
      <c r="I1121" s="346"/>
      <c r="J1121" s="272"/>
      <c r="K1121" s="19"/>
      <c r="L1121" s="19"/>
      <c r="M1121" s="19"/>
      <c r="N1121" s="74"/>
      <c r="O1121" s="88">
        <f t="shared" si="1241"/>
        <v>0</v>
      </c>
      <c r="P1121" s="272"/>
      <c r="Q1121" s="272"/>
      <c r="R1121" s="272"/>
      <c r="S1121" s="272"/>
      <c r="T1121" s="272"/>
    </row>
    <row r="1122" spans="1:20">
      <c r="A1122" s="294">
        <v>22</v>
      </c>
      <c r="B1122" s="295" t="s">
        <v>50</v>
      </c>
      <c r="C1122" s="295" t="s">
        <v>1732</v>
      </c>
      <c r="D1122" s="304" t="s">
        <v>1619</v>
      </c>
      <c r="E1122" s="303">
        <v>20</v>
      </c>
      <c r="F1122" s="298">
        <f t="shared" si="1247"/>
        <v>9.3331224000000004E-2</v>
      </c>
      <c r="G1122" s="337"/>
      <c r="H1122" s="272">
        <f t="shared" si="1248"/>
        <v>0</v>
      </c>
      <c r="I1122" s="346"/>
      <c r="J1122" s="272">
        <f t="shared" si="1249"/>
        <v>0</v>
      </c>
      <c r="K1122" s="19" t="s">
        <v>1462</v>
      </c>
      <c r="L1122" s="19" t="s">
        <v>31</v>
      </c>
      <c r="M1122" s="19">
        <v>1</v>
      </c>
      <c r="N1122" s="74">
        <v>0.08</v>
      </c>
      <c r="O1122" s="88">
        <f t="shared" si="1241"/>
        <v>0.08</v>
      </c>
      <c r="P1122" s="272">
        <f t="shared" ref="P1122" si="1270">E1122*F1122</f>
        <v>1.86662448</v>
      </c>
      <c r="Q1122" s="272">
        <f t="shared" ref="Q1122" si="1271">SUM(O1122:O1125)</f>
        <v>0.08</v>
      </c>
      <c r="R1122" s="272">
        <f t="shared" ref="R1122" si="1272">Q1122*1.02*1.05*$R$15</f>
        <v>9.3331224000000004E-2</v>
      </c>
      <c r="S1122" s="272">
        <f t="shared" ref="S1122" si="1273">F1122*$S$18</f>
        <v>0.12026330702083425</v>
      </c>
      <c r="T1122" s="272">
        <f t="shared" ref="T1122" si="1274">E1122*S1122</f>
        <v>2.4052661404166851</v>
      </c>
    </row>
    <row r="1123" spans="1:20">
      <c r="A1123" s="294"/>
      <c r="B1123" s="295"/>
      <c r="C1123" s="295"/>
      <c r="D1123" s="305"/>
      <c r="E1123" s="303"/>
      <c r="F1123" s="298"/>
      <c r="G1123" s="337"/>
      <c r="H1123" s="272"/>
      <c r="I1123" s="346"/>
      <c r="J1123" s="272"/>
      <c r="K1123" s="19"/>
      <c r="L1123" s="19"/>
      <c r="M1123" s="19"/>
      <c r="N1123" s="74"/>
      <c r="O1123" s="88">
        <f t="shared" si="1241"/>
        <v>0</v>
      </c>
      <c r="P1123" s="272"/>
      <c r="Q1123" s="272"/>
      <c r="R1123" s="272"/>
      <c r="S1123" s="272"/>
      <c r="T1123" s="272"/>
    </row>
    <row r="1124" spans="1:20">
      <c r="A1124" s="294"/>
      <c r="B1124" s="295"/>
      <c r="C1124" s="295"/>
      <c r="D1124" s="305"/>
      <c r="E1124" s="303"/>
      <c r="F1124" s="298"/>
      <c r="G1124" s="337"/>
      <c r="H1124" s="272"/>
      <c r="I1124" s="346"/>
      <c r="J1124" s="272"/>
      <c r="K1124" s="19"/>
      <c r="L1124" s="19"/>
      <c r="M1124" s="20"/>
      <c r="N1124" s="74"/>
      <c r="O1124" s="88">
        <f t="shared" si="1241"/>
        <v>0</v>
      </c>
      <c r="P1124" s="272"/>
      <c r="Q1124" s="272"/>
      <c r="R1124" s="272"/>
      <c r="S1124" s="272"/>
      <c r="T1124" s="272"/>
    </row>
    <row r="1125" spans="1:20">
      <c r="A1125" s="294"/>
      <c r="B1125" s="295"/>
      <c r="C1125" s="295"/>
      <c r="D1125" s="306"/>
      <c r="E1125" s="303"/>
      <c r="F1125" s="298"/>
      <c r="G1125" s="337"/>
      <c r="H1125" s="272"/>
      <c r="I1125" s="346"/>
      <c r="J1125" s="272"/>
      <c r="K1125" s="19"/>
      <c r="L1125" s="19"/>
      <c r="M1125" s="19"/>
      <c r="N1125" s="74"/>
      <c r="O1125" s="88">
        <f t="shared" si="1241"/>
        <v>0</v>
      </c>
      <c r="P1125" s="272"/>
      <c r="Q1125" s="272"/>
      <c r="R1125" s="272"/>
      <c r="S1125" s="272"/>
      <c r="T1125" s="272"/>
    </row>
    <row r="1126" spans="1:20" ht="12.75" customHeight="1">
      <c r="A1126" s="294">
        <v>23</v>
      </c>
      <c r="B1126" s="295" t="s">
        <v>50</v>
      </c>
      <c r="C1126" s="295" t="s">
        <v>1752</v>
      </c>
      <c r="D1126" s="304" t="s">
        <v>1619</v>
      </c>
      <c r="E1126" s="303">
        <v>150</v>
      </c>
      <c r="F1126" s="298">
        <f t="shared" si="1247"/>
        <v>1.7499604499999998E-2</v>
      </c>
      <c r="G1126" s="337"/>
      <c r="H1126" s="272">
        <f t="shared" si="1248"/>
        <v>0</v>
      </c>
      <c r="I1126" s="346"/>
      <c r="J1126" s="272">
        <f t="shared" si="1249"/>
        <v>0</v>
      </c>
      <c r="K1126" s="19" t="s">
        <v>1469</v>
      </c>
      <c r="L1126" s="19" t="s">
        <v>31</v>
      </c>
      <c r="M1126" s="19">
        <v>1</v>
      </c>
      <c r="N1126" s="74">
        <v>1.4999999999999999E-2</v>
      </c>
      <c r="O1126" s="88">
        <f t="shared" si="1241"/>
        <v>1.4999999999999999E-2</v>
      </c>
      <c r="P1126" s="272">
        <f t="shared" ref="P1126" si="1275">E1126*F1126</f>
        <v>2.6249406749999999</v>
      </c>
      <c r="Q1126" s="272">
        <f t="shared" ref="Q1126" si="1276">SUM(O1126:O1129)</f>
        <v>1.4999999999999999E-2</v>
      </c>
      <c r="R1126" s="272">
        <f t="shared" ref="R1126" si="1277">Q1126*1.02*1.05*$R$15</f>
        <v>1.7499604499999998E-2</v>
      </c>
      <c r="S1126" s="272">
        <f t="shared" ref="S1126" si="1278">F1126*$S$18</f>
        <v>2.2549370066406418E-2</v>
      </c>
      <c r="T1126" s="272">
        <f t="shared" ref="T1126" si="1279">E1126*S1126</f>
        <v>3.3824055099609627</v>
      </c>
    </row>
    <row r="1127" spans="1:20">
      <c r="A1127" s="294"/>
      <c r="B1127" s="295"/>
      <c r="C1127" s="295"/>
      <c r="D1127" s="305"/>
      <c r="E1127" s="303"/>
      <c r="F1127" s="298"/>
      <c r="G1127" s="337"/>
      <c r="H1127" s="272"/>
      <c r="I1127" s="346"/>
      <c r="J1127" s="272"/>
      <c r="K1127" s="19"/>
      <c r="L1127" s="19"/>
      <c r="M1127" s="19"/>
      <c r="N1127" s="74"/>
      <c r="O1127" s="88">
        <f t="shared" si="1241"/>
        <v>0</v>
      </c>
      <c r="P1127" s="272"/>
      <c r="Q1127" s="272"/>
      <c r="R1127" s="272"/>
      <c r="S1127" s="272"/>
      <c r="T1127" s="272"/>
    </row>
    <row r="1128" spans="1:20">
      <c r="A1128" s="294"/>
      <c r="B1128" s="295"/>
      <c r="C1128" s="295"/>
      <c r="D1128" s="305"/>
      <c r="E1128" s="303"/>
      <c r="F1128" s="298"/>
      <c r="G1128" s="337"/>
      <c r="H1128" s="272"/>
      <c r="I1128" s="346"/>
      <c r="J1128" s="272"/>
      <c r="K1128" s="19"/>
      <c r="L1128" s="19"/>
      <c r="M1128" s="20"/>
      <c r="N1128" s="74"/>
      <c r="O1128" s="88">
        <f t="shared" si="1241"/>
        <v>0</v>
      </c>
      <c r="P1128" s="272"/>
      <c r="Q1128" s="272"/>
      <c r="R1128" s="272"/>
      <c r="S1128" s="272"/>
      <c r="T1128" s="272"/>
    </row>
    <row r="1129" spans="1:20">
      <c r="A1129" s="294"/>
      <c r="B1129" s="295"/>
      <c r="C1129" s="295"/>
      <c r="D1129" s="306"/>
      <c r="E1129" s="303"/>
      <c r="F1129" s="298"/>
      <c r="G1129" s="337"/>
      <c r="H1129" s="272"/>
      <c r="I1129" s="346"/>
      <c r="J1129" s="272"/>
      <c r="K1129" s="19"/>
      <c r="L1129" s="19"/>
      <c r="M1129" s="19"/>
      <c r="N1129" s="74"/>
      <c r="O1129" s="88">
        <f t="shared" si="1241"/>
        <v>0</v>
      </c>
      <c r="P1129" s="272"/>
      <c r="Q1129" s="272"/>
      <c r="R1129" s="272"/>
      <c r="S1129" s="272"/>
      <c r="T1129" s="272"/>
    </row>
    <row r="1130" spans="1:20" ht="12.75" customHeight="1">
      <c r="A1130" s="294">
        <v>24</v>
      </c>
      <c r="B1130" s="295" t="s">
        <v>335</v>
      </c>
      <c r="C1130" s="295" t="s">
        <v>1753</v>
      </c>
      <c r="D1130" s="295" t="s">
        <v>1765</v>
      </c>
      <c r="E1130" s="294">
        <v>3</v>
      </c>
      <c r="F1130" s="298">
        <f t="shared" si="1247"/>
        <v>36.022753958499997</v>
      </c>
      <c r="G1130" s="273">
        <v>1.37</v>
      </c>
      <c r="H1130" s="272">
        <f t="shared" si="1248"/>
        <v>2.8888779000000002</v>
      </c>
      <c r="I1130" s="273">
        <v>7.0000000000000007E-2</v>
      </c>
      <c r="J1130" s="272">
        <f t="shared" si="1249"/>
        <v>0.24045280000000002</v>
      </c>
      <c r="K1130" s="19" t="s">
        <v>187</v>
      </c>
      <c r="L1130" s="19" t="s">
        <v>54</v>
      </c>
      <c r="M1130" s="19">
        <v>1</v>
      </c>
      <c r="N1130" s="74">
        <v>13.028</v>
      </c>
      <c r="O1130" s="88">
        <f t="shared" si="1241"/>
        <v>13.028</v>
      </c>
      <c r="P1130" s="272">
        <f t="shared" ref="P1130" si="1280">E1130*F1130</f>
        <v>108.06826187549999</v>
      </c>
      <c r="Q1130" s="272">
        <f t="shared" ref="Q1130" si="1281">SUM(O1130:O1133)</f>
        <v>28.195</v>
      </c>
      <c r="R1130" s="272">
        <f t="shared" ref="R1130" si="1282">Q1130*1.02*1.05*$R$15</f>
        <v>32.8934232585</v>
      </c>
      <c r="S1130" s="272">
        <f t="shared" ref="S1130" si="1283">F1130*$S$18</f>
        <v>46.417643885684576</v>
      </c>
      <c r="T1130" s="272">
        <f t="shared" ref="T1130" si="1284">E1130*S1130</f>
        <v>139.25293165705372</v>
      </c>
    </row>
    <row r="1131" spans="1:20">
      <c r="A1131" s="294"/>
      <c r="B1131" s="295"/>
      <c r="C1131" s="295"/>
      <c r="D1131" s="294"/>
      <c r="E1131" s="294"/>
      <c r="F1131" s="298"/>
      <c r="G1131" s="273"/>
      <c r="H1131" s="272"/>
      <c r="I1131" s="273"/>
      <c r="J1131" s="272"/>
      <c r="K1131" s="19" t="s">
        <v>1480</v>
      </c>
      <c r="L1131" s="19" t="s">
        <v>31</v>
      </c>
      <c r="M1131" s="19">
        <v>1</v>
      </c>
      <c r="N1131" s="74">
        <v>12.5</v>
      </c>
      <c r="O1131" s="88">
        <f t="shared" si="1241"/>
        <v>12.5</v>
      </c>
      <c r="P1131" s="272"/>
      <c r="Q1131" s="272"/>
      <c r="R1131" s="272"/>
      <c r="S1131" s="272"/>
      <c r="T1131" s="272"/>
    </row>
    <row r="1132" spans="1:20">
      <c r="A1132" s="294"/>
      <c r="B1132" s="295"/>
      <c r="C1132" s="295"/>
      <c r="D1132" s="294"/>
      <c r="E1132" s="294"/>
      <c r="F1132" s="298"/>
      <c r="G1132" s="273"/>
      <c r="H1132" s="272"/>
      <c r="I1132" s="273"/>
      <c r="J1132" s="272"/>
      <c r="K1132" s="19" t="s">
        <v>188</v>
      </c>
      <c r="L1132" s="19" t="s">
        <v>31</v>
      </c>
      <c r="M1132" s="89">
        <v>1</v>
      </c>
      <c r="N1132" s="74">
        <v>1.667</v>
      </c>
      <c r="O1132" s="88">
        <f t="shared" si="1241"/>
        <v>1.667</v>
      </c>
      <c r="P1132" s="272"/>
      <c r="Q1132" s="272"/>
      <c r="R1132" s="272"/>
      <c r="S1132" s="272"/>
      <c r="T1132" s="272"/>
    </row>
    <row r="1133" spans="1:20">
      <c r="A1133" s="294"/>
      <c r="B1133" s="295"/>
      <c r="C1133" s="295"/>
      <c r="D1133" s="294"/>
      <c r="E1133" s="294"/>
      <c r="F1133" s="298"/>
      <c r="G1133" s="273"/>
      <c r="H1133" s="272"/>
      <c r="I1133" s="273"/>
      <c r="J1133" s="272"/>
      <c r="K1133" s="19" t="s">
        <v>1481</v>
      </c>
      <c r="L1133" s="19" t="s">
        <v>31</v>
      </c>
      <c r="M1133" s="89">
        <v>1</v>
      </c>
      <c r="N1133" s="74">
        <v>1</v>
      </c>
      <c r="O1133" s="88">
        <f t="shared" si="1241"/>
        <v>1</v>
      </c>
      <c r="P1133" s="272"/>
      <c r="Q1133" s="272"/>
      <c r="R1133" s="272"/>
      <c r="S1133" s="272"/>
      <c r="T1133" s="272"/>
    </row>
    <row r="1134" spans="1:20">
      <c r="A1134" s="294">
        <v>25</v>
      </c>
      <c r="B1134" s="295" t="s">
        <v>50</v>
      </c>
      <c r="C1134" s="295" t="s">
        <v>1752</v>
      </c>
      <c r="D1134" s="304" t="s">
        <v>1619</v>
      </c>
      <c r="E1134" s="303">
        <v>150</v>
      </c>
      <c r="F1134" s="298">
        <f t="shared" si="1247"/>
        <v>1.7499604499999998E-2</v>
      </c>
      <c r="G1134" s="337"/>
      <c r="H1134" s="272">
        <f t="shared" si="1248"/>
        <v>0</v>
      </c>
      <c r="I1134" s="346"/>
      <c r="J1134" s="272">
        <f t="shared" si="1249"/>
        <v>0</v>
      </c>
      <c r="K1134" s="19" t="s">
        <v>1469</v>
      </c>
      <c r="L1134" s="19" t="s">
        <v>31</v>
      </c>
      <c r="M1134" s="19">
        <v>1</v>
      </c>
      <c r="N1134" s="74">
        <v>1.4999999999999999E-2</v>
      </c>
      <c r="O1134" s="88">
        <f t="shared" si="1241"/>
        <v>1.4999999999999999E-2</v>
      </c>
      <c r="P1134" s="272">
        <f t="shared" ref="P1134" si="1285">E1134*F1134</f>
        <v>2.6249406749999999</v>
      </c>
      <c r="Q1134" s="272">
        <f t="shared" ref="Q1134" si="1286">SUM(O1134:O1137)</f>
        <v>1.4999999999999999E-2</v>
      </c>
      <c r="R1134" s="272">
        <f t="shared" ref="R1134" si="1287">Q1134*1.02*1.05*$R$15</f>
        <v>1.7499604499999998E-2</v>
      </c>
      <c r="S1134" s="272">
        <f t="shared" ref="S1134" si="1288">F1134*$S$18</f>
        <v>2.2549370066406418E-2</v>
      </c>
      <c r="T1134" s="272">
        <f t="shared" ref="T1134" si="1289">E1134*S1134</f>
        <v>3.3824055099609627</v>
      </c>
    </row>
    <row r="1135" spans="1:20">
      <c r="A1135" s="294"/>
      <c r="B1135" s="295"/>
      <c r="C1135" s="295"/>
      <c r="D1135" s="305"/>
      <c r="E1135" s="303"/>
      <c r="F1135" s="298"/>
      <c r="G1135" s="337"/>
      <c r="H1135" s="272"/>
      <c r="I1135" s="346"/>
      <c r="J1135" s="272"/>
      <c r="K1135" s="19"/>
      <c r="L1135" s="19"/>
      <c r="M1135" s="19"/>
      <c r="N1135" s="74"/>
      <c r="O1135" s="88">
        <f t="shared" si="1241"/>
        <v>0</v>
      </c>
      <c r="P1135" s="272"/>
      <c r="Q1135" s="272"/>
      <c r="R1135" s="272"/>
      <c r="S1135" s="272"/>
      <c r="T1135" s="272"/>
    </row>
    <row r="1136" spans="1:20">
      <c r="A1136" s="294"/>
      <c r="B1136" s="295"/>
      <c r="C1136" s="295"/>
      <c r="D1136" s="305"/>
      <c r="E1136" s="303"/>
      <c r="F1136" s="298"/>
      <c r="G1136" s="337"/>
      <c r="H1136" s="272"/>
      <c r="I1136" s="346"/>
      <c r="J1136" s="272"/>
      <c r="K1136" s="19"/>
      <c r="L1136" s="19"/>
      <c r="M1136" s="20"/>
      <c r="N1136" s="74"/>
      <c r="O1136" s="88">
        <f t="shared" si="1241"/>
        <v>0</v>
      </c>
      <c r="P1136" s="272"/>
      <c r="Q1136" s="272"/>
      <c r="R1136" s="272"/>
      <c r="S1136" s="272"/>
      <c r="T1136" s="272"/>
    </row>
    <row r="1137" spans="1:20">
      <c r="A1137" s="294"/>
      <c r="B1137" s="295"/>
      <c r="C1137" s="295"/>
      <c r="D1137" s="306"/>
      <c r="E1137" s="303"/>
      <c r="F1137" s="298"/>
      <c r="G1137" s="337"/>
      <c r="H1137" s="272"/>
      <c r="I1137" s="346"/>
      <c r="J1137" s="272"/>
      <c r="K1137" s="19"/>
      <c r="L1137" s="19"/>
      <c r="M1137" s="19"/>
      <c r="N1137" s="74"/>
      <c r="O1137" s="88">
        <f t="shared" si="1241"/>
        <v>0</v>
      </c>
      <c r="P1137" s="272"/>
      <c r="Q1137" s="272"/>
      <c r="R1137" s="272"/>
      <c r="S1137" s="272"/>
      <c r="T1137" s="272"/>
    </row>
    <row r="1138" spans="1:20">
      <c r="A1138" s="294">
        <v>26</v>
      </c>
      <c r="B1138" s="295" t="s">
        <v>185</v>
      </c>
      <c r="C1138" s="295" t="s">
        <v>1754</v>
      </c>
      <c r="D1138" s="295" t="s">
        <v>1765</v>
      </c>
      <c r="E1138" s="294">
        <v>3</v>
      </c>
      <c r="F1138" s="298">
        <f t="shared" si="1247"/>
        <v>50.922570391900003</v>
      </c>
      <c r="G1138" s="273">
        <v>1.49</v>
      </c>
      <c r="H1138" s="272">
        <f t="shared" si="1248"/>
        <v>3.1419183000000004</v>
      </c>
      <c r="I1138" s="273">
        <v>0.13</v>
      </c>
      <c r="J1138" s="272">
        <f t="shared" si="1249"/>
        <v>0.44655520000000004</v>
      </c>
      <c r="K1138" s="19" t="s">
        <v>186</v>
      </c>
      <c r="L1138" s="19" t="s">
        <v>54</v>
      </c>
      <c r="M1138" s="19">
        <v>1</v>
      </c>
      <c r="N1138" s="74">
        <v>35.405999999999999</v>
      </c>
      <c r="O1138" s="88">
        <f t="shared" si="1241"/>
        <v>35.405999999999999</v>
      </c>
      <c r="P1138" s="272">
        <f t="shared" ref="P1138" si="1290">E1138*F1138</f>
        <v>152.76771117570001</v>
      </c>
      <c r="Q1138" s="272">
        <f t="shared" ref="Q1138" si="1291">SUM(O1138:O1141)</f>
        <v>40.573</v>
      </c>
      <c r="R1138" s="272">
        <f t="shared" ref="R1138" si="1292">Q1138*1.02*1.05*$R$15</f>
        <v>47.334096891900003</v>
      </c>
      <c r="S1138" s="272">
        <f t="shared" ref="S1138" si="1293">F1138*$S$18</f>
        <v>65.617019201753038</v>
      </c>
      <c r="T1138" s="272">
        <f t="shared" ref="T1138" si="1294">E1138*S1138</f>
        <v>196.85105760525911</v>
      </c>
    </row>
    <row r="1139" spans="1:20">
      <c r="A1139" s="294"/>
      <c r="B1139" s="295"/>
      <c r="C1139" s="295"/>
      <c r="D1139" s="294"/>
      <c r="E1139" s="294"/>
      <c r="F1139" s="298"/>
      <c r="G1139" s="273"/>
      <c r="H1139" s="272"/>
      <c r="I1139" s="273"/>
      <c r="J1139" s="272"/>
      <c r="K1139" s="19" t="s">
        <v>1524</v>
      </c>
      <c r="L1139" s="19" t="s">
        <v>31</v>
      </c>
      <c r="M1139" s="19">
        <v>1</v>
      </c>
      <c r="N1139" s="74">
        <v>3.5</v>
      </c>
      <c r="O1139" s="88">
        <f t="shared" si="1241"/>
        <v>3.5</v>
      </c>
      <c r="P1139" s="272"/>
      <c r="Q1139" s="272"/>
      <c r="R1139" s="272"/>
      <c r="S1139" s="272"/>
      <c r="T1139" s="272"/>
    </row>
    <row r="1140" spans="1:20">
      <c r="A1140" s="294"/>
      <c r="B1140" s="295"/>
      <c r="C1140" s="295"/>
      <c r="D1140" s="294"/>
      <c r="E1140" s="294"/>
      <c r="F1140" s="298"/>
      <c r="G1140" s="273"/>
      <c r="H1140" s="272"/>
      <c r="I1140" s="273"/>
      <c r="J1140" s="272"/>
      <c r="K1140" s="19" t="s">
        <v>1482</v>
      </c>
      <c r="L1140" s="19" t="s">
        <v>31</v>
      </c>
      <c r="M1140" s="19">
        <v>1</v>
      </c>
      <c r="N1140" s="74">
        <v>1.667</v>
      </c>
      <c r="O1140" s="88">
        <f t="shared" si="1241"/>
        <v>1.667</v>
      </c>
      <c r="P1140" s="272"/>
      <c r="Q1140" s="272"/>
      <c r="R1140" s="272"/>
      <c r="S1140" s="272"/>
      <c r="T1140" s="272"/>
    </row>
    <row r="1141" spans="1:20">
      <c r="A1141" s="294"/>
      <c r="B1141" s="295"/>
      <c r="C1141" s="295"/>
      <c r="D1141" s="294"/>
      <c r="E1141" s="294"/>
      <c r="F1141" s="298"/>
      <c r="G1141" s="273"/>
      <c r="H1141" s="272"/>
      <c r="I1141" s="273"/>
      <c r="J1141" s="272"/>
      <c r="K1141" s="19"/>
      <c r="L1141" s="19"/>
      <c r="M1141" s="19"/>
      <c r="N1141" s="74"/>
      <c r="O1141" s="88">
        <f t="shared" si="1241"/>
        <v>0</v>
      </c>
      <c r="P1141" s="272"/>
      <c r="Q1141" s="272"/>
      <c r="R1141" s="272"/>
      <c r="S1141" s="272"/>
      <c r="T1141" s="272"/>
    </row>
    <row r="1142" spans="1:20">
      <c r="A1142" s="294">
        <v>27</v>
      </c>
      <c r="B1142" s="295" t="s">
        <v>739</v>
      </c>
      <c r="C1142" s="295" t="s">
        <v>1755</v>
      </c>
      <c r="D1142" s="304" t="s">
        <v>1619</v>
      </c>
      <c r="E1142" s="294">
        <v>6</v>
      </c>
      <c r="F1142" s="298">
        <f t="shared" si="1247"/>
        <v>4.9220768449000012</v>
      </c>
      <c r="G1142" s="273">
        <v>0.97</v>
      </c>
      <c r="H1142" s="272">
        <f t="shared" si="1248"/>
        <v>2.0454099000000001</v>
      </c>
      <c r="I1142" s="273">
        <v>0.13</v>
      </c>
      <c r="J1142" s="272">
        <f t="shared" si="1249"/>
        <v>0.44655520000000004</v>
      </c>
      <c r="K1142" s="19" t="s">
        <v>1485</v>
      </c>
      <c r="L1142" s="19" t="s">
        <v>31</v>
      </c>
      <c r="M1142" s="19">
        <v>1</v>
      </c>
      <c r="N1142" s="74">
        <v>2.0830000000000002</v>
      </c>
      <c r="O1142" s="88">
        <f t="shared" si="1241"/>
        <v>2.0830000000000002</v>
      </c>
      <c r="P1142" s="272">
        <f t="shared" ref="P1142" si="1295">E1142*F1142</f>
        <v>29.532461069400007</v>
      </c>
      <c r="Q1142" s="272">
        <f t="shared" ref="Q1142" si="1296">SUM(O1142:O1145)</f>
        <v>2.0830000000000002</v>
      </c>
      <c r="R1142" s="272">
        <f t="shared" ref="R1142" si="1297">Q1142*1.02*1.05*$R$15</f>
        <v>2.4301117449000005</v>
      </c>
      <c r="S1142" s="272">
        <f t="shared" ref="S1142" si="1298">F1142*$S$18</f>
        <v>6.3424137540331413</v>
      </c>
      <c r="T1142" s="272">
        <f t="shared" ref="T1142" si="1299">E1142*S1142</f>
        <v>38.054482524198846</v>
      </c>
    </row>
    <row r="1143" spans="1:20">
      <c r="A1143" s="294"/>
      <c r="B1143" s="295"/>
      <c r="C1143" s="295"/>
      <c r="D1143" s="305"/>
      <c r="E1143" s="294"/>
      <c r="F1143" s="298"/>
      <c r="G1143" s="273"/>
      <c r="H1143" s="272"/>
      <c r="I1143" s="273"/>
      <c r="J1143" s="272"/>
      <c r="K1143" s="19"/>
      <c r="L1143" s="19"/>
      <c r="M1143" s="19"/>
      <c r="N1143" s="74"/>
      <c r="O1143" s="88">
        <f t="shared" si="1241"/>
        <v>0</v>
      </c>
      <c r="P1143" s="272"/>
      <c r="Q1143" s="272"/>
      <c r="R1143" s="272"/>
      <c r="S1143" s="272"/>
      <c r="T1143" s="272"/>
    </row>
    <row r="1144" spans="1:20">
      <c r="A1144" s="294"/>
      <c r="B1144" s="295"/>
      <c r="C1144" s="295"/>
      <c r="D1144" s="305"/>
      <c r="E1144" s="294"/>
      <c r="F1144" s="298"/>
      <c r="G1144" s="273"/>
      <c r="H1144" s="272"/>
      <c r="I1144" s="273"/>
      <c r="J1144" s="272"/>
      <c r="K1144" s="19"/>
      <c r="L1144" s="19"/>
      <c r="M1144" s="19"/>
      <c r="N1144" s="74"/>
      <c r="O1144" s="88">
        <f t="shared" si="1241"/>
        <v>0</v>
      </c>
      <c r="P1144" s="272"/>
      <c r="Q1144" s="272"/>
      <c r="R1144" s="272"/>
      <c r="S1144" s="272"/>
      <c r="T1144" s="272"/>
    </row>
    <row r="1145" spans="1:20">
      <c r="A1145" s="294"/>
      <c r="B1145" s="295"/>
      <c r="C1145" s="295"/>
      <c r="D1145" s="306"/>
      <c r="E1145" s="294"/>
      <c r="F1145" s="298"/>
      <c r="G1145" s="273"/>
      <c r="H1145" s="272"/>
      <c r="I1145" s="273"/>
      <c r="J1145" s="272"/>
      <c r="K1145" s="19"/>
      <c r="L1145" s="19"/>
      <c r="M1145" s="19"/>
      <c r="N1145" s="74"/>
      <c r="O1145" s="88">
        <f t="shared" si="1241"/>
        <v>0</v>
      </c>
      <c r="P1145" s="272"/>
      <c r="Q1145" s="272"/>
      <c r="R1145" s="272"/>
      <c r="S1145" s="272"/>
      <c r="T1145" s="272"/>
    </row>
    <row r="1146" spans="1:20">
      <c r="A1146" s="294">
        <v>28</v>
      </c>
      <c r="B1146" s="295" t="s">
        <v>50</v>
      </c>
      <c r="C1146" s="295" t="s">
        <v>1756</v>
      </c>
      <c r="D1146" s="304" t="s">
        <v>1619</v>
      </c>
      <c r="E1146" s="294">
        <v>6</v>
      </c>
      <c r="F1146" s="298">
        <f t="shared" si="1247"/>
        <v>1.7499604499999999</v>
      </c>
      <c r="G1146" s="337"/>
      <c r="H1146" s="272">
        <f t="shared" si="1248"/>
        <v>0</v>
      </c>
      <c r="I1146" s="346"/>
      <c r="J1146" s="272">
        <f t="shared" si="1249"/>
        <v>0</v>
      </c>
      <c r="K1146" s="19" t="s">
        <v>1487</v>
      </c>
      <c r="L1146" s="19" t="s">
        <v>31</v>
      </c>
      <c r="M1146" s="19">
        <v>1</v>
      </c>
      <c r="N1146" s="74">
        <v>1.5</v>
      </c>
      <c r="O1146" s="88">
        <f t="shared" si="1241"/>
        <v>1.5</v>
      </c>
      <c r="P1146" s="272">
        <f t="shared" ref="P1146" si="1300">E1146*F1146</f>
        <v>10.4997627</v>
      </c>
      <c r="Q1146" s="272">
        <f t="shared" ref="Q1146" si="1301">SUM(O1146:O1149)</f>
        <v>1.5</v>
      </c>
      <c r="R1146" s="272">
        <f t="shared" ref="R1146" si="1302">Q1146*1.02*1.05*$R$15</f>
        <v>1.7499604499999999</v>
      </c>
      <c r="S1146" s="272">
        <f t="shared" ref="S1146" si="1303">F1146*$S$18</f>
        <v>2.2549370066406418</v>
      </c>
      <c r="T1146" s="272">
        <f t="shared" ref="T1146" si="1304">E1146*S1146</f>
        <v>13.529622039843851</v>
      </c>
    </row>
    <row r="1147" spans="1:20">
      <c r="A1147" s="294"/>
      <c r="B1147" s="295"/>
      <c r="C1147" s="295"/>
      <c r="D1147" s="305"/>
      <c r="E1147" s="294"/>
      <c r="F1147" s="298"/>
      <c r="G1147" s="337"/>
      <c r="H1147" s="272"/>
      <c r="I1147" s="346"/>
      <c r="J1147" s="272"/>
      <c r="K1147" s="19"/>
      <c r="L1147" s="19"/>
      <c r="M1147" s="19"/>
      <c r="N1147" s="74"/>
      <c r="O1147" s="88">
        <f t="shared" si="1241"/>
        <v>0</v>
      </c>
      <c r="P1147" s="272"/>
      <c r="Q1147" s="272"/>
      <c r="R1147" s="272"/>
      <c r="S1147" s="272"/>
      <c r="T1147" s="272"/>
    </row>
    <row r="1148" spans="1:20">
      <c r="A1148" s="294"/>
      <c r="B1148" s="295"/>
      <c r="C1148" s="295"/>
      <c r="D1148" s="305"/>
      <c r="E1148" s="294"/>
      <c r="F1148" s="298"/>
      <c r="G1148" s="337"/>
      <c r="H1148" s="272"/>
      <c r="I1148" s="346"/>
      <c r="J1148" s="272"/>
      <c r="K1148" s="19"/>
      <c r="L1148" s="19"/>
      <c r="M1148" s="20"/>
      <c r="N1148" s="74"/>
      <c r="O1148" s="88">
        <f t="shared" si="1241"/>
        <v>0</v>
      </c>
      <c r="P1148" s="272"/>
      <c r="Q1148" s="272"/>
      <c r="R1148" s="272"/>
      <c r="S1148" s="272"/>
      <c r="T1148" s="272"/>
    </row>
    <row r="1149" spans="1:20">
      <c r="A1149" s="294"/>
      <c r="B1149" s="295"/>
      <c r="C1149" s="295"/>
      <c r="D1149" s="306"/>
      <c r="E1149" s="294"/>
      <c r="F1149" s="298"/>
      <c r="G1149" s="337"/>
      <c r="H1149" s="272"/>
      <c r="I1149" s="346"/>
      <c r="J1149" s="272"/>
      <c r="K1149" s="19"/>
      <c r="L1149" s="19"/>
      <c r="M1149" s="19"/>
      <c r="N1149" s="74"/>
      <c r="O1149" s="88">
        <f t="shared" si="1241"/>
        <v>0</v>
      </c>
      <c r="P1149" s="272"/>
      <c r="Q1149" s="272"/>
      <c r="R1149" s="272"/>
      <c r="S1149" s="272"/>
      <c r="T1149" s="272"/>
    </row>
    <row r="1150" spans="1:20">
      <c r="A1150" s="294">
        <v>29</v>
      </c>
      <c r="B1150" s="295" t="s">
        <v>50</v>
      </c>
      <c r="C1150" s="295" t="s">
        <v>1757</v>
      </c>
      <c r="D1150" s="662" t="s">
        <v>1617</v>
      </c>
      <c r="E1150" s="303">
        <v>30</v>
      </c>
      <c r="F1150" s="298">
        <f t="shared" si="1247"/>
        <v>0.17499604500000002</v>
      </c>
      <c r="G1150" s="337"/>
      <c r="H1150" s="272">
        <f t="shared" si="1248"/>
        <v>0</v>
      </c>
      <c r="I1150" s="346"/>
      <c r="J1150" s="272">
        <f t="shared" si="1249"/>
        <v>0</v>
      </c>
      <c r="K1150" s="19" t="s">
        <v>1489</v>
      </c>
      <c r="L1150" s="19" t="s">
        <v>1488</v>
      </c>
      <c r="M1150" s="19">
        <v>1</v>
      </c>
      <c r="N1150" s="74">
        <v>0.15</v>
      </c>
      <c r="O1150" s="88">
        <f t="shared" si="1241"/>
        <v>0.15</v>
      </c>
      <c r="P1150" s="272">
        <f t="shared" ref="P1150" si="1305">E1150*F1150</f>
        <v>5.2498813500000008</v>
      </c>
      <c r="Q1150" s="272">
        <f t="shared" ref="Q1150" si="1306">SUM(O1150:O1153)</f>
        <v>0.15</v>
      </c>
      <c r="R1150" s="272">
        <f t="shared" ref="R1150" si="1307">Q1150*1.02*1.05*$R$15</f>
        <v>0.17499604500000002</v>
      </c>
      <c r="S1150" s="272">
        <f t="shared" ref="S1150" si="1308">F1150*$S$18</f>
        <v>0.22549370066406424</v>
      </c>
      <c r="T1150" s="272">
        <f t="shared" ref="T1150" si="1309">E1150*S1150</f>
        <v>6.7648110199219271</v>
      </c>
    </row>
    <row r="1151" spans="1:20">
      <c r="A1151" s="294"/>
      <c r="B1151" s="295"/>
      <c r="C1151" s="295"/>
      <c r="D1151" s="503"/>
      <c r="E1151" s="303"/>
      <c r="F1151" s="298"/>
      <c r="G1151" s="337"/>
      <c r="H1151" s="272"/>
      <c r="I1151" s="346"/>
      <c r="J1151" s="272"/>
      <c r="K1151" s="19"/>
      <c r="L1151" s="19"/>
      <c r="M1151" s="19"/>
      <c r="N1151" s="74"/>
      <c r="O1151" s="88">
        <f t="shared" si="1241"/>
        <v>0</v>
      </c>
      <c r="P1151" s="272"/>
      <c r="Q1151" s="272"/>
      <c r="R1151" s="272"/>
      <c r="S1151" s="272"/>
      <c r="T1151" s="272"/>
    </row>
    <row r="1152" spans="1:20">
      <c r="A1152" s="294"/>
      <c r="B1152" s="295"/>
      <c r="C1152" s="295"/>
      <c r="D1152" s="503"/>
      <c r="E1152" s="303"/>
      <c r="F1152" s="298"/>
      <c r="G1152" s="337"/>
      <c r="H1152" s="272"/>
      <c r="I1152" s="346"/>
      <c r="J1152" s="272"/>
      <c r="K1152" s="19"/>
      <c r="L1152" s="19"/>
      <c r="M1152" s="20"/>
      <c r="N1152" s="74"/>
      <c r="O1152" s="88">
        <f t="shared" si="1241"/>
        <v>0</v>
      </c>
      <c r="P1152" s="272"/>
      <c r="Q1152" s="272"/>
      <c r="R1152" s="272"/>
      <c r="S1152" s="272"/>
      <c r="T1152" s="272"/>
    </row>
    <row r="1153" spans="1:20">
      <c r="A1153" s="294"/>
      <c r="B1153" s="295"/>
      <c r="C1153" s="295"/>
      <c r="D1153" s="503"/>
      <c r="E1153" s="303"/>
      <c r="F1153" s="298"/>
      <c r="G1153" s="337"/>
      <c r="H1153" s="272"/>
      <c r="I1153" s="346"/>
      <c r="J1153" s="272"/>
      <c r="K1153" s="19"/>
      <c r="L1153" s="19"/>
      <c r="M1153" s="19"/>
      <c r="N1153" s="74"/>
      <c r="O1153" s="88">
        <f t="shared" si="1241"/>
        <v>0</v>
      </c>
      <c r="P1153" s="272"/>
      <c r="Q1153" s="272"/>
      <c r="R1153" s="272"/>
      <c r="S1153" s="272"/>
      <c r="T1153" s="272"/>
    </row>
    <row r="1154" spans="1:20">
      <c r="A1154" s="294">
        <v>30</v>
      </c>
      <c r="B1154" s="295" t="s">
        <v>50</v>
      </c>
      <c r="C1154" s="295" t="s">
        <v>1758</v>
      </c>
      <c r="D1154" s="662" t="s">
        <v>1617</v>
      </c>
      <c r="E1154" s="303">
        <v>20</v>
      </c>
      <c r="F1154" s="298">
        <f t="shared" si="1247"/>
        <v>0.23332806000000003</v>
      </c>
      <c r="G1154" s="337"/>
      <c r="H1154" s="272">
        <f t="shared" si="1248"/>
        <v>0</v>
      </c>
      <c r="I1154" s="346"/>
      <c r="J1154" s="272">
        <f t="shared" si="1249"/>
        <v>0</v>
      </c>
      <c r="K1154" s="19" t="s">
        <v>1489</v>
      </c>
      <c r="L1154" s="19" t="s">
        <v>1488</v>
      </c>
      <c r="M1154" s="19">
        <v>1</v>
      </c>
      <c r="N1154" s="74">
        <v>0.2</v>
      </c>
      <c r="O1154" s="88">
        <f t="shared" si="1241"/>
        <v>0.2</v>
      </c>
      <c r="P1154" s="272">
        <f t="shared" ref="P1154" si="1310">E1154*F1154</f>
        <v>4.6665612000000003</v>
      </c>
      <c r="Q1154" s="272">
        <f t="shared" ref="Q1154" si="1311">SUM(O1154:O1157)</f>
        <v>0.2</v>
      </c>
      <c r="R1154" s="272">
        <f t="shared" ref="R1154" si="1312">Q1154*1.02*1.05*$R$15</f>
        <v>0.23332806000000003</v>
      </c>
      <c r="S1154" s="272">
        <f t="shared" ref="S1154" si="1313">F1154*$S$18</f>
        <v>0.30065826755208563</v>
      </c>
      <c r="T1154" s="272">
        <f t="shared" ref="T1154" si="1314">E1154*S1154</f>
        <v>6.0131653510417129</v>
      </c>
    </row>
    <row r="1155" spans="1:20">
      <c r="A1155" s="294"/>
      <c r="B1155" s="295"/>
      <c r="C1155" s="295"/>
      <c r="D1155" s="503"/>
      <c r="E1155" s="303"/>
      <c r="F1155" s="298"/>
      <c r="G1155" s="337"/>
      <c r="H1155" s="272"/>
      <c r="I1155" s="346"/>
      <c r="J1155" s="272"/>
      <c r="K1155" s="19"/>
      <c r="L1155" s="19"/>
      <c r="M1155" s="19"/>
      <c r="N1155" s="74"/>
      <c r="O1155" s="88">
        <f t="shared" si="1241"/>
        <v>0</v>
      </c>
      <c r="P1155" s="272"/>
      <c r="Q1155" s="272"/>
      <c r="R1155" s="272"/>
      <c r="S1155" s="272"/>
      <c r="T1155" s="272"/>
    </row>
    <row r="1156" spans="1:20">
      <c r="A1156" s="294"/>
      <c r="B1156" s="295"/>
      <c r="C1156" s="295"/>
      <c r="D1156" s="503"/>
      <c r="E1156" s="303"/>
      <c r="F1156" s="298"/>
      <c r="G1156" s="337"/>
      <c r="H1156" s="272"/>
      <c r="I1156" s="346"/>
      <c r="J1156" s="272"/>
      <c r="K1156" s="19"/>
      <c r="L1156" s="19"/>
      <c r="M1156" s="20"/>
      <c r="N1156" s="74"/>
      <c r="O1156" s="88">
        <f t="shared" si="1241"/>
        <v>0</v>
      </c>
      <c r="P1156" s="272"/>
      <c r="Q1156" s="272"/>
      <c r="R1156" s="272"/>
      <c r="S1156" s="272"/>
      <c r="T1156" s="272"/>
    </row>
    <row r="1157" spans="1:20">
      <c r="A1157" s="294"/>
      <c r="B1157" s="295"/>
      <c r="C1157" s="295"/>
      <c r="D1157" s="503"/>
      <c r="E1157" s="303"/>
      <c r="F1157" s="298"/>
      <c r="G1157" s="337"/>
      <c r="H1157" s="272"/>
      <c r="I1157" s="346"/>
      <c r="J1157" s="272"/>
      <c r="K1157" s="19"/>
      <c r="L1157" s="19"/>
      <c r="M1157" s="19"/>
      <c r="N1157" s="74"/>
      <c r="O1157" s="88">
        <f t="shared" si="1241"/>
        <v>0</v>
      </c>
      <c r="P1157" s="272"/>
      <c r="Q1157" s="272"/>
      <c r="R1157" s="272"/>
      <c r="S1157" s="272"/>
      <c r="T1157" s="272"/>
    </row>
    <row r="1158" spans="1:20" ht="12.75" customHeight="1">
      <c r="A1158" s="294">
        <v>31</v>
      </c>
      <c r="B1158" s="295" t="s">
        <v>50</v>
      </c>
      <c r="C1158" s="295" t="s">
        <v>1759</v>
      </c>
      <c r="D1158" s="662" t="s">
        <v>1617</v>
      </c>
      <c r="E1158" s="303">
        <v>20</v>
      </c>
      <c r="F1158" s="298">
        <f t="shared" si="1247"/>
        <v>0.29166007500000002</v>
      </c>
      <c r="G1158" s="337"/>
      <c r="H1158" s="272">
        <f t="shared" si="1248"/>
        <v>0</v>
      </c>
      <c r="I1158" s="346"/>
      <c r="J1158" s="272">
        <f t="shared" si="1249"/>
        <v>0</v>
      </c>
      <c r="K1158" s="19" t="s">
        <v>1489</v>
      </c>
      <c r="L1158" s="19" t="s">
        <v>1488</v>
      </c>
      <c r="M1158" s="19">
        <v>1</v>
      </c>
      <c r="N1158" s="74">
        <v>0.25</v>
      </c>
      <c r="O1158" s="88">
        <f t="shared" si="1241"/>
        <v>0.25</v>
      </c>
      <c r="P1158" s="272">
        <f t="shared" ref="P1158" si="1315">E1158*F1158</f>
        <v>5.8332015000000004</v>
      </c>
      <c r="Q1158" s="272">
        <f t="shared" ref="Q1158" si="1316">SUM(O1158:O1161)</f>
        <v>0.25</v>
      </c>
      <c r="R1158" s="272">
        <f t="shared" ref="R1158" si="1317">Q1158*1.02*1.05*$R$15</f>
        <v>0.29166007500000002</v>
      </c>
      <c r="S1158" s="272">
        <f t="shared" ref="S1158" si="1318">F1158*$S$18</f>
        <v>0.37582283444010706</v>
      </c>
      <c r="T1158" s="272">
        <f t="shared" ref="T1158" si="1319">E1158*S1158</f>
        <v>7.5164566888021414</v>
      </c>
    </row>
    <row r="1159" spans="1:20">
      <c r="A1159" s="294"/>
      <c r="B1159" s="295"/>
      <c r="C1159" s="295"/>
      <c r="D1159" s="503"/>
      <c r="E1159" s="303"/>
      <c r="F1159" s="298"/>
      <c r="G1159" s="337"/>
      <c r="H1159" s="272"/>
      <c r="I1159" s="346"/>
      <c r="J1159" s="272"/>
      <c r="K1159" s="19"/>
      <c r="L1159" s="19"/>
      <c r="M1159" s="19"/>
      <c r="N1159" s="74"/>
      <c r="O1159" s="88">
        <f t="shared" si="1241"/>
        <v>0</v>
      </c>
      <c r="P1159" s="272"/>
      <c r="Q1159" s="272"/>
      <c r="R1159" s="272"/>
      <c r="S1159" s="272"/>
      <c r="T1159" s="272"/>
    </row>
    <row r="1160" spans="1:20">
      <c r="A1160" s="294"/>
      <c r="B1160" s="295"/>
      <c r="C1160" s="295"/>
      <c r="D1160" s="503"/>
      <c r="E1160" s="303"/>
      <c r="F1160" s="298"/>
      <c r="G1160" s="337"/>
      <c r="H1160" s="272"/>
      <c r="I1160" s="346"/>
      <c r="J1160" s="272"/>
      <c r="K1160" s="19"/>
      <c r="L1160" s="19"/>
      <c r="M1160" s="20"/>
      <c r="N1160" s="74"/>
      <c r="O1160" s="88">
        <f t="shared" si="1241"/>
        <v>0</v>
      </c>
      <c r="P1160" s="272"/>
      <c r="Q1160" s="272"/>
      <c r="R1160" s="272"/>
      <c r="S1160" s="272"/>
      <c r="T1160" s="272"/>
    </row>
    <row r="1161" spans="1:20">
      <c r="A1161" s="294"/>
      <c r="B1161" s="295"/>
      <c r="C1161" s="295"/>
      <c r="D1161" s="503"/>
      <c r="E1161" s="303"/>
      <c r="F1161" s="298"/>
      <c r="G1161" s="337"/>
      <c r="H1161" s="272"/>
      <c r="I1161" s="346"/>
      <c r="J1161" s="272"/>
      <c r="K1161" s="19"/>
      <c r="L1161" s="19"/>
      <c r="M1161" s="19"/>
      <c r="N1161" s="74"/>
      <c r="O1161" s="88">
        <f t="shared" si="1241"/>
        <v>0</v>
      </c>
      <c r="P1161" s="272"/>
      <c r="Q1161" s="272"/>
      <c r="R1161" s="272"/>
      <c r="S1161" s="272"/>
      <c r="T1161" s="272"/>
    </row>
    <row r="1162" spans="1:20" ht="12.75" customHeight="1">
      <c r="A1162" s="294">
        <v>32</v>
      </c>
      <c r="B1162" s="295" t="s">
        <v>50</v>
      </c>
      <c r="C1162" s="295" t="s">
        <v>1493</v>
      </c>
      <c r="D1162" s="304" t="s">
        <v>1619</v>
      </c>
      <c r="E1162" s="303">
        <v>10</v>
      </c>
      <c r="F1162" s="298">
        <f t="shared" si="1247"/>
        <v>0.69998418000000007</v>
      </c>
      <c r="G1162" s="337"/>
      <c r="H1162" s="272">
        <f t="shared" si="1248"/>
        <v>0</v>
      </c>
      <c r="I1162" s="346"/>
      <c r="J1162" s="272">
        <f t="shared" si="1249"/>
        <v>0</v>
      </c>
      <c r="K1162" s="19" t="s">
        <v>1493</v>
      </c>
      <c r="L1162" s="19" t="s">
        <v>31</v>
      </c>
      <c r="M1162" s="19">
        <v>1</v>
      </c>
      <c r="N1162" s="74">
        <v>0.6</v>
      </c>
      <c r="O1162" s="88">
        <f t="shared" si="1241"/>
        <v>0.6</v>
      </c>
      <c r="P1162" s="272">
        <f t="shared" ref="P1162" si="1320">E1162*F1162</f>
        <v>6.9998418000000004</v>
      </c>
      <c r="Q1162" s="272">
        <f t="shared" ref="Q1162" si="1321">SUM(O1162:O1165)</f>
        <v>0.6</v>
      </c>
      <c r="R1162" s="272">
        <f t="shared" ref="R1162" si="1322">Q1162*1.02*1.05*$R$15</f>
        <v>0.69998418000000007</v>
      </c>
      <c r="S1162" s="272">
        <f t="shared" ref="S1162" si="1323">F1162*$S$18</f>
        <v>0.90197480265625696</v>
      </c>
      <c r="T1162" s="272">
        <f t="shared" ref="T1162" si="1324">E1162*S1162</f>
        <v>9.0197480265625689</v>
      </c>
    </row>
    <row r="1163" spans="1:20">
      <c r="A1163" s="294"/>
      <c r="B1163" s="295"/>
      <c r="C1163" s="295"/>
      <c r="D1163" s="305"/>
      <c r="E1163" s="303"/>
      <c r="F1163" s="298"/>
      <c r="G1163" s="337"/>
      <c r="H1163" s="272"/>
      <c r="I1163" s="346"/>
      <c r="J1163" s="272"/>
      <c r="K1163" s="19"/>
      <c r="L1163" s="19"/>
      <c r="M1163" s="19"/>
      <c r="N1163" s="74"/>
      <c r="O1163" s="88">
        <f t="shared" si="1241"/>
        <v>0</v>
      </c>
      <c r="P1163" s="272"/>
      <c r="Q1163" s="272"/>
      <c r="R1163" s="272"/>
      <c r="S1163" s="272"/>
      <c r="T1163" s="272"/>
    </row>
    <row r="1164" spans="1:20">
      <c r="A1164" s="294"/>
      <c r="B1164" s="295"/>
      <c r="C1164" s="295"/>
      <c r="D1164" s="305"/>
      <c r="E1164" s="303"/>
      <c r="F1164" s="298"/>
      <c r="G1164" s="337"/>
      <c r="H1164" s="272"/>
      <c r="I1164" s="346"/>
      <c r="J1164" s="272"/>
      <c r="K1164" s="19"/>
      <c r="L1164" s="19"/>
      <c r="M1164" s="20"/>
      <c r="N1164" s="74"/>
      <c r="O1164" s="88">
        <f t="shared" si="1241"/>
        <v>0</v>
      </c>
      <c r="P1164" s="272"/>
      <c r="Q1164" s="272"/>
      <c r="R1164" s="272"/>
      <c r="S1164" s="272"/>
      <c r="T1164" s="272"/>
    </row>
    <row r="1165" spans="1:20">
      <c r="A1165" s="294"/>
      <c r="B1165" s="295"/>
      <c r="C1165" s="295"/>
      <c r="D1165" s="306"/>
      <c r="E1165" s="303"/>
      <c r="F1165" s="298"/>
      <c r="G1165" s="337"/>
      <c r="H1165" s="272"/>
      <c r="I1165" s="346"/>
      <c r="J1165" s="272"/>
      <c r="K1165" s="19"/>
      <c r="L1165" s="19"/>
      <c r="M1165" s="19"/>
      <c r="N1165" s="74"/>
      <c r="O1165" s="88">
        <f t="shared" si="1241"/>
        <v>0</v>
      </c>
      <c r="P1165" s="272"/>
      <c r="Q1165" s="272"/>
      <c r="R1165" s="272"/>
      <c r="S1165" s="272"/>
      <c r="T1165" s="272"/>
    </row>
    <row r="1166" spans="1:20">
      <c r="A1166" s="324"/>
      <c r="B1166" s="327"/>
      <c r="C1166" s="330" t="s">
        <v>1923</v>
      </c>
      <c r="D1166" s="327"/>
      <c r="E1166" s="327"/>
      <c r="F1166" s="333" t="e">
        <f>H1166+J1166+R1166</f>
        <v>#VALUE!</v>
      </c>
      <c r="G1166" s="412"/>
      <c r="H1166" s="415">
        <f>G1166*$P$7/1000</f>
        <v>0</v>
      </c>
      <c r="I1166" s="418"/>
      <c r="J1166" s="415">
        <f>I1166*$P$8/1000</f>
        <v>0</v>
      </c>
      <c r="K1166" s="76"/>
      <c r="L1166" s="76"/>
      <c r="M1166" s="76"/>
      <c r="N1166" s="77"/>
      <c r="O1166" s="78">
        <f t="shared" ref="O1166:O1173" si="1325">M1166*N1166</f>
        <v>0</v>
      </c>
      <c r="P1166" s="415" t="e">
        <f>E1166*F1166</f>
        <v>#VALUE!</v>
      </c>
      <c r="Q1166" s="415">
        <f>SUM(O1166:O1169)</f>
        <v>0</v>
      </c>
      <c r="R1166" s="415" t="e">
        <f>Q1166*1.02*1.05*$R$14</f>
        <v>#VALUE!</v>
      </c>
      <c r="S1166" s="421"/>
      <c r="T1166" s="422">
        <f>SUM(T1038:T1165)</f>
        <v>773.90397816689836</v>
      </c>
    </row>
    <row r="1167" spans="1:20">
      <c r="A1167" s="325"/>
      <c r="B1167" s="328"/>
      <c r="C1167" s="331"/>
      <c r="D1167" s="328"/>
      <c r="E1167" s="328"/>
      <c r="F1167" s="334"/>
      <c r="G1167" s="413"/>
      <c r="H1167" s="416"/>
      <c r="I1167" s="419"/>
      <c r="J1167" s="416"/>
      <c r="K1167" s="76"/>
      <c r="L1167" s="76"/>
      <c r="M1167" s="76"/>
      <c r="N1167" s="77"/>
      <c r="O1167" s="78">
        <f t="shared" si="1325"/>
        <v>0</v>
      </c>
      <c r="P1167" s="416"/>
      <c r="Q1167" s="416"/>
      <c r="R1167" s="416"/>
      <c r="S1167" s="421"/>
      <c r="T1167" s="423"/>
    </row>
    <row r="1168" spans="1:20">
      <c r="A1168" s="325"/>
      <c r="B1168" s="328"/>
      <c r="C1168" s="331"/>
      <c r="D1168" s="328"/>
      <c r="E1168" s="328"/>
      <c r="F1168" s="334"/>
      <c r="G1168" s="413"/>
      <c r="H1168" s="416"/>
      <c r="I1168" s="419"/>
      <c r="J1168" s="416"/>
      <c r="K1168" s="76"/>
      <c r="L1168" s="76"/>
      <c r="M1168" s="76"/>
      <c r="N1168" s="77"/>
      <c r="O1168" s="78">
        <f t="shared" si="1325"/>
        <v>0</v>
      </c>
      <c r="P1168" s="416"/>
      <c r="Q1168" s="416"/>
      <c r="R1168" s="416"/>
      <c r="S1168" s="421"/>
      <c r="T1168" s="423"/>
    </row>
    <row r="1169" spans="1:20">
      <c r="A1169" s="326"/>
      <c r="B1169" s="329"/>
      <c r="C1169" s="332"/>
      <c r="D1169" s="329"/>
      <c r="E1169" s="329"/>
      <c r="F1169" s="335"/>
      <c r="G1169" s="414"/>
      <c r="H1169" s="417"/>
      <c r="I1169" s="420"/>
      <c r="J1169" s="417"/>
      <c r="K1169" s="76"/>
      <c r="L1169" s="76"/>
      <c r="M1169" s="76"/>
      <c r="N1169" s="77"/>
      <c r="O1169" s="78">
        <f t="shared" si="1325"/>
        <v>0</v>
      </c>
      <c r="P1169" s="417"/>
      <c r="Q1169" s="417"/>
      <c r="R1169" s="417"/>
      <c r="S1169" s="421"/>
      <c r="T1169" s="424"/>
    </row>
    <row r="1170" spans="1:20">
      <c r="A1170" s="324"/>
      <c r="B1170" s="327"/>
      <c r="C1170" s="330" t="s">
        <v>1924</v>
      </c>
      <c r="D1170" s="327"/>
      <c r="E1170" s="327"/>
      <c r="F1170" s="333" t="e">
        <f>H1170+J1170+R1170</f>
        <v>#VALUE!</v>
      </c>
      <c r="G1170" s="412"/>
      <c r="H1170" s="415">
        <f>G1170*$P$7/1000</f>
        <v>0</v>
      </c>
      <c r="I1170" s="418"/>
      <c r="J1170" s="415">
        <f>I1170*$P$8/1000</f>
        <v>0</v>
      </c>
      <c r="K1170" s="76"/>
      <c r="L1170" s="76"/>
      <c r="M1170" s="76"/>
      <c r="N1170" s="77"/>
      <c r="O1170" s="78">
        <f t="shared" si="1325"/>
        <v>0</v>
      </c>
      <c r="P1170" s="415" t="e">
        <f>E1170*F1170</f>
        <v>#VALUE!</v>
      </c>
      <c r="Q1170" s="415">
        <f>SUM(O1170:O1173)</f>
        <v>0</v>
      </c>
      <c r="R1170" s="415" t="e">
        <f>Q1170*1.02*1.05*$R$14</f>
        <v>#VALUE!</v>
      </c>
      <c r="S1170" s="421"/>
      <c r="T1170" s="425">
        <f>(T1166*100%)/$T$1718</f>
        <v>2.0962538061078805E-2</v>
      </c>
    </row>
    <row r="1171" spans="1:20">
      <c r="A1171" s="325"/>
      <c r="B1171" s="328"/>
      <c r="C1171" s="331"/>
      <c r="D1171" s="328"/>
      <c r="E1171" s="328"/>
      <c r="F1171" s="334"/>
      <c r="G1171" s="413"/>
      <c r="H1171" s="416"/>
      <c r="I1171" s="419"/>
      <c r="J1171" s="416"/>
      <c r="K1171" s="76"/>
      <c r="L1171" s="76"/>
      <c r="M1171" s="76"/>
      <c r="N1171" s="77"/>
      <c r="O1171" s="78">
        <f t="shared" si="1325"/>
        <v>0</v>
      </c>
      <c r="P1171" s="416"/>
      <c r="Q1171" s="416"/>
      <c r="R1171" s="416"/>
      <c r="S1171" s="421"/>
      <c r="T1171" s="425"/>
    </row>
    <row r="1172" spans="1:20">
      <c r="A1172" s="325"/>
      <c r="B1172" s="328"/>
      <c r="C1172" s="331"/>
      <c r="D1172" s="328"/>
      <c r="E1172" s="328"/>
      <c r="F1172" s="334"/>
      <c r="G1172" s="413"/>
      <c r="H1172" s="416"/>
      <c r="I1172" s="419"/>
      <c r="J1172" s="416"/>
      <c r="K1172" s="76"/>
      <c r="L1172" s="76"/>
      <c r="M1172" s="76"/>
      <c r="N1172" s="77"/>
      <c r="O1172" s="78">
        <f t="shared" si="1325"/>
        <v>0</v>
      </c>
      <c r="P1172" s="416"/>
      <c r="Q1172" s="416"/>
      <c r="R1172" s="416"/>
      <c r="S1172" s="421"/>
      <c r="T1172" s="425"/>
    </row>
    <row r="1173" spans="1:20">
      <c r="A1173" s="326"/>
      <c r="B1173" s="329"/>
      <c r="C1173" s="332"/>
      <c r="D1173" s="329"/>
      <c r="E1173" s="329"/>
      <c r="F1173" s="335"/>
      <c r="G1173" s="414"/>
      <c r="H1173" s="417"/>
      <c r="I1173" s="420"/>
      <c r="J1173" s="417"/>
      <c r="K1173" s="76"/>
      <c r="L1173" s="76"/>
      <c r="M1173" s="76"/>
      <c r="N1173" s="77"/>
      <c r="O1173" s="78">
        <f t="shared" si="1325"/>
        <v>0</v>
      </c>
      <c r="P1173" s="417"/>
      <c r="Q1173" s="417"/>
      <c r="R1173" s="417"/>
      <c r="S1173" s="421"/>
      <c r="T1173" s="425"/>
    </row>
    <row r="1174" spans="1:20">
      <c r="A1174" s="294"/>
      <c r="B1174" s="295"/>
      <c r="C1174" s="572" t="s">
        <v>1767</v>
      </c>
      <c r="D1174" s="561"/>
      <c r="E1174" s="303"/>
      <c r="F1174" s="298"/>
      <c r="G1174" s="337"/>
      <c r="H1174" s="272"/>
      <c r="I1174" s="346"/>
      <c r="J1174" s="272"/>
      <c r="K1174" s="19"/>
      <c r="L1174" s="19"/>
      <c r="M1174" s="19"/>
      <c r="N1174" s="74"/>
      <c r="O1174" s="88"/>
      <c r="P1174" s="272"/>
      <c r="Q1174" s="272"/>
      <c r="R1174" s="272"/>
      <c r="S1174" s="578">
        <f t="shared" ref="S1174" si="1326">F1174*$S$18</f>
        <v>0</v>
      </c>
      <c r="T1174" s="578">
        <f t="shared" ref="T1174" si="1327">E1174*S1174</f>
        <v>0</v>
      </c>
    </row>
    <row r="1175" spans="1:20">
      <c r="A1175" s="294"/>
      <c r="B1175" s="295"/>
      <c r="C1175" s="572"/>
      <c r="D1175" s="561"/>
      <c r="E1175" s="303"/>
      <c r="F1175" s="298"/>
      <c r="G1175" s="337"/>
      <c r="H1175" s="272"/>
      <c r="I1175" s="346"/>
      <c r="J1175" s="272"/>
      <c r="K1175" s="19"/>
      <c r="L1175" s="19"/>
      <c r="M1175" s="19"/>
      <c r="N1175" s="74"/>
      <c r="O1175" s="88"/>
      <c r="P1175" s="272"/>
      <c r="Q1175" s="272"/>
      <c r="R1175" s="272"/>
      <c r="S1175" s="578"/>
      <c r="T1175" s="578"/>
    </row>
    <row r="1176" spans="1:20">
      <c r="A1176" s="294"/>
      <c r="B1176" s="295"/>
      <c r="C1176" s="572"/>
      <c r="D1176" s="561"/>
      <c r="E1176" s="303"/>
      <c r="F1176" s="298"/>
      <c r="G1176" s="337"/>
      <c r="H1176" s="272"/>
      <c r="I1176" s="346"/>
      <c r="J1176" s="272"/>
      <c r="K1176" s="19"/>
      <c r="L1176" s="19"/>
      <c r="M1176" s="20"/>
      <c r="N1176" s="74"/>
      <c r="O1176" s="88"/>
      <c r="P1176" s="272"/>
      <c r="Q1176" s="272"/>
      <c r="R1176" s="272"/>
      <c r="S1176" s="578"/>
      <c r="T1176" s="578"/>
    </row>
    <row r="1177" spans="1:20">
      <c r="A1177" s="294"/>
      <c r="B1177" s="295"/>
      <c r="C1177" s="572"/>
      <c r="D1177" s="561"/>
      <c r="E1177" s="303"/>
      <c r="F1177" s="298"/>
      <c r="G1177" s="337"/>
      <c r="H1177" s="272"/>
      <c r="I1177" s="346"/>
      <c r="J1177" s="272"/>
      <c r="K1177" s="19"/>
      <c r="L1177" s="19"/>
      <c r="M1177" s="19"/>
      <c r="N1177" s="74"/>
      <c r="O1177" s="88"/>
      <c r="P1177" s="272"/>
      <c r="Q1177" s="272"/>
      <c r="R1177" s="272"/>
      <c r="S1177" s="578"/>
      <c r="T1177" s="578"/>
    </row>
    <row r="1178" spans="1:20" ht="12.75" customHeight="1">
      <c r="A1178" s="294">
        <v>1</v>
      </c>
      <c r="B1178" s="295" t="s">
        <v>181</v>
      </c>
      <c r="C1178" s="295" t="s">
        <v>1768</v>
      </c>
      <c r="D1178" s="396" t="s">
        <v>1617</v>
      </c>
      <c r="E1178" s="294">
        <v>8</v>
      </c>
      <c r="F1178" s="298">
        <f t="shared" ref="F1178" si="1328">H1178+J1178+R1178</f>
        <v>1.3465822762200002</v>
      </c>
      <c r="G1178" s="273">
        <v>0.38</v>
      </c>
      <c r="H1178" s="272">
        <f t="shared" ref="H1178" si="1329">G1178*$P$8/1000</f>
        <v>0.80129460000000008</v>
      </c>
      <c r="I1178" s="273"/>
      <c r="J1178" s="272">
        <f t="shared" ref="J1178" si="1330">I1178*$P$9/1000</f>
        <v>0</v>
      </c>
      <c r="K1178" s="19" t="s">
        <v>53</v>
      </c>
      <c r="L1178" s="19" t="s">
        <v>36</v>
      </c>
      <c r="M1178" s="19">
        <v>0.95</v>
      </c>
      <c r="N1178" s="74">
        <v>0.49199999999999999</v>
      </c>
      <c r="O1178" s="88">
        <f t="shared" ref="O1178:O1241" si="1331">M1178*N1178</f>
        <v>0.46739999999999998</v>
      </c>
      <c r="P1178" s="272">
        <f t="shared" ref="P1178" si="1332">E1178*F1178</f>
        <v>10.772658209760001</v>
      </c>
      <c r="Q1178" s="272">
        <f t="shared" ref="Q1178" si="1333">SUM(O1178:O1181)</f>
        <v>0.46739999999999998</v>
      </c>
      <c r="R1178" s="272">
        <f t="shared" ref="R1178" si="1334">Q1178*1.02*1.05*$R$15</f>
        <v>0.54528767622000007</v>
      </c>
      <c r="S1178" s="578">
        <f t="shared" ref="S1178" si="1335">F1178*$S$18</f>
        <v>1.7351581900807356</v>
      </c>
      <c r="T1178" s="578">
        <f t="shared" ref="T1178" si="1336">E1178*S1178</f>
        <v>13.881265520645885</v>
      </c>
    </row>
    <row r="1179" spans="1:20">
      <c r="A1179" s="294"/>
      <c r="B1179" s="295"/>
      <c r="C1179" s="295"/>
      <c r="D1179" s="397"/>
      <c r="E1179" s="294"/>
      <c r="F1179" s="298"/>
      <c r="G1179" s="273"/>
      <c r="H1179" s="272"/>
      <c r="I1179" s="273"/>
      <c r="J1179" s="272"/>
      <c r="K1179" s="19"/>
      <c r="L1179" s="19"/>
      <c r="M1179" s="19"/>
      <c r="N1179" s="74"/>
      <c r="O1179" s="88">
        <f t="shared" si="1331"/>
        <v>0</v>
      </c>
      <c r="P1179" s="272"/>
      <c r="Q1179" s="272"/>
      <c r="R1179" s="272"/>
      <c r="S1179" s="578"/>
      <c r="T1179" s="578"/>
    </row>
    <row r="1180" spans="1:20">
      <c r="A1180" s="294"/>
      <c r="B1180" s="295"/>
      <c r="C1180" s="295"/>
      <c r="D1180" s="397"/>
      <c r="E1180" s="294"/>
      <c r="F1180" s="298"/>
      <c r="G1180" s="273"/>
      <c r="H1180" s="272"/>
      <c r="I1180" s="273"/>
      <c r="J1180" s="272"/>
      <c r="K1180" s="19"/>
      <c r="L1180" s="19"/>
      <c r="M1180" s="19"/>
      <c r="N1180" s="74"/>
      <c r="O1180" s="88">
        <f t="shared" si="1331"/>
        <v>0</v>
      </c>
      <c r="P1180" s="272"/>
      <c r="Q1180" s="272"/>
      <c r="R1180" s="272"/>
      <c r="S1180" s="578"/>
      <c r="T1180" s="578"/>
    </row>
    <row r="1181" spans="1:20">
      <c r="A1181" s="294"/>
      <c r="B1181" s="295"/>
      <c r="C1181" s="295"/>
      <c r="D1181" s="397"/>
      <c r="E1181" s="294"/>
      <c r="F1181" s="298"/>
      <c r="G1181" s="273"/>
      <c r="H1181" s="272"/>
      <c r="I1181" s="273"/>
      <c r="J1181" s="272"/>
      <c r="K1181" s="19"/>
      <c r="L1181" s="19"/>
      <c r="M1181" s="19"/>
      <c r="N1181" s="74"/>
      <c r="O1181" s="88">
        <f t="shared" si="1331"/>
        <v>0</v>
      </c>
      <c r="P1181" s="272"/>
      <c r="Q1181" s="272"/>
      <c r="R1181" s="272"/>
      <c r="S1181" s="578"/>
      <c r="T1181" s="578"/>
    </row>
    <row r="1182" spans="1:20" ht="12.75" customHeight="1">
      <c r="A1182" s="294">
        <v>2</v>
      </c>
      <c r="B1182" s="295" t="s">
        <v>181</v>
      </c>
      <c r="C1182" s="295" t="s">
        <v>1769</v>
      </c>
      <c r="D1182" s="396" t="s">
        <v>1617</v>
      </c>
      <c r="E1182" s="294">
        <v>3</v>
      </c>
      <c r="F1182" s="298">
        <f t="shared" ref="F1182:F1242" si="1337">H1182+J1182+R1182</f>
        <v>1.3465822762200002</v>
      </c>
      <c r="G1182" s="273">
        <v>0.38</v>
      </c>
      <c r="H1182" s="272">
        <f t="shared" ref="H1182:H1242" si="1338">G1182*$P$8/1000</f>
        <v>0.80129460000000008</v>
      </c>
      <c r="I1182" s="273"/>
      <c r="J1182" s="272">
        <f t="shared" ref="J1182:J1242" si="1339">I1182*$P$9/1000</f>
        <v>0</v>
      </c>
      <c r="K1182" s="19" t="s">
        <v>53</v>
      </c>
      <c r="L1182" s="19" t="s">
        <v>36</v>
      </c>
      <c r="M1182" s="19">
        <v>0.95</v>
      </c>
      <c r="N1182" s="74">
        <v>0.49199999999999999</v>
      </c>
      <c r="O1182" s="88">
        <f t="shared" si="1331"/>
        <v>0.46739999999999998</v>
      </c>
      <c r="P1182" s="272">
        <f t="shared" ref="P1182" si="1340">E1182*F1182</f>
        <v>4.0397468286600002</v>
      </c>
      <c r="Q1182" s="272">
        <f t="shared" ref="Q1182" si="1341">SUM(O1182:O1185)</f>
        <v>0.46739999999999998</v>
      </c>
      <c r="R1182" s="272">
        <f t="shared" ref="R1182" si="1342">Q1182*1.02*1.05*$R$15</f>
        <v>0.54528767622000007</v>
      </c>
      <c r="S1182" s="578">
        <f t="shared" ref="S1182" si="1343">F1182*$S$18</f>
        <v>1.7351581900807356</v>
      </c>
      <c r="T1182" s="578">
        <f t="shared" ref="T1182" si="1344">E1182*S1182</f>
        <v>5.2054745702422069</v>
      </c>
    </row>
    <row r="1183" spans="1:20">
      <c r="A1183" s="294"/>
      <c r="B1183" s="295"/>
      <c r="C1183" s="295"/>
      <c r="D1183" s="397"/>
      <c r="E1183" s="294"/>
      <c r="F1183" s="298"/>
      <c r="G1183" s="273"/>
      <c r="H1183" s="272"/>
      <c r="I1183" s="273"/>
      <c r="J1183" s="272"/>
      <c r="K1183" s="19"/>
      <c r="L1183" s="19"/>
      <c r="M1183" s="19"/>
      <c r="N1183" s="74"/>
      <c r="O1183" s="88">
        <f t="shared" si="1331"/>
        <v>0</v>
      </c>
      <c r="P1183" s="272"/>
      <c r="Q1183" s="272"/>
      <c r="R1183" s="272"/>
      <c r="S1183" s="578"/>
      <c r="T1183" s="578"/>
    </row>
    <row r="1184" spans="1:20">
      <c r="A1184" s="294"/>
      <c r="B1184" s="295"/>
      <c r="C1184" s="295"/>
      <c r="D1184" s="397"/>
      <c r="E1184" s="294"/>
      <c r="F1184" s="298"/>
      <c r="G1184" s="273"/>
      <c r="H1184" s="272"/>
      <c r="I1184" s="273"/>
      <c r="J1184" s="272"/>
      <c r="K1184" s="19"/>
      <c r="L1184" s="19"/>
      <c r="M1184" s="19"/>
      <c r="N1184" s="74"/>
      <c r="O1184" s="88">
        <f t="shared" si="1331"/>
        <v>0</v>
      </c>
      <c r="P1184" s="272"/>
      <c r="Q1184" s="272"/>
      <c r="R1184" s="272"/>
      <c r="S1184" s="578"/>
      <c r="T1184" s="578"/>
    </row>
    <row r="1185" spans="1:20">
      <c r="A1185" s="294"/>
      <c r="B1185" s="295"/>
      <c r="C1185" s="295"/>
      <c r="D1185" s="397"/>
      <c r="E1185" s="294"/>
      <c r="F1185" s="298"/>
      <c r="G1185" s="273"/>
      <c r="H1185" s="272"/>
      <c r="I1185" s="273"/>
      <c r="J1185" s="272"/>
      <c r="K1185" s="19"/>
      <c r="L1185" s="19"/>
      <c r="M1185" s="19"/>
      <c r="N1185" s="74"/>
      <c r="O1185" s="88">
        <f t="shared" si="1331"/>
        <v>0</v>
      </c>
      <c r="P1185" s="272"/>
      <c r="Q1185" s="272"/>
      <c r="R1185" s="272"/>
      <c r="S1185" s="578"/>
      <c r="T1185" s="578"/>
    </row>
    <row r="1186" spans="1:20" ht="12.75" customHeight="1">
      <c r="A1186" s="294">
        <v>3</v>
      </c>
      <c r="B1186" s="295" t="s">
        <v>181</v>
      </c>
      <c r="C1186" s="295" t="s">
        <v>1770</v>
      </c>
      <c r="D1186" s="396" t="s">
        <v>1617</v>
      </c>
      <c r="E1186" s="294">
        <v>2</v>
      </c>
      <c r="F1186" s="298">
        <f t="shared" si="1337"/>
        <v>1.3465822762200002</v>
      </c>
      <c r="G1186" s="273">
        <v>0.38</v>
      </c>
      <c r="H1186" s="272">
        <f t="shared" si="1338"/>
        <v>0.80129460000000008</v>
      </c>
      <c r="I1186" s="273"/>
      <c r="J1186" s="272">
        <f t="shared" si="1339"/>
        <v>0</v>
      </c>
      <c r="K1186" s="19" t="s">
        <v>53</v>
      </c>
      <c r="L1186" s="19" t="s">
        <v>36</v>
      </c>
      <c r="M1186" s="19">
        <v>0.95</v>
      </c>
      <c r="N1186" s="74">
        <v>0.49199999999999999</v>
      </c>
      <c r="O1186" s="88">
        <f t="shared" si="1331"/>
        <v>0.46739999999999998</v>
      </c>
      <c r="P1186" s="272">
        <f t="shared" ref="P1186" si="1345">E1186*F1186</f>
        <v>2.6931645524400003</v>
      </c>
      <c r="Q1186" s="272">
        <f t="shared" ref="Q1186" si="1346">SUM(O1186:O1189)</f>
        <v>0.46739999999999998</v>
      </c>
      <c r="R1186" s="272">
        <f t="shared" ref="R1186" si="1347">Q1186*1.02*1.05*$R$15</f>
        <v>0.54528767622000007</v>
      </c>
      <c r="S1186" s="578">
        <f t="shared" ref="S1186" si="1348">F1186*$S$18</f>
        <v>1.7351581900807356</v>
      </c>
      <c r="T1186" s="578">
        <f t="shared" ref="T1186" si="1349">E1186*S1186</f>
        <v>3.4703163801614711</v>
      </c>
    </row>
    <row r="1187" spans="1:20">
      <c r="A1187" s="294"/>
      <c r="B1187" s="295"/>
      <c r="C1187" s="295"/>
      <c r="D1187" s="397"/>
      <c r="E1187" s="294"/>
      <c r="F1187" s="298"/>
      <c r="G1187" s="273"/>
      <c r="H1187" s="272"/>
      <c r="I1187" s="273"/>
      <c r="J1187" s="272"/>
      <c r="K1187" s="19"/>
      <c r="L1187" s="19"/>
      <c r="M1187" s="19"/>
      <c r="N1187" s="74"/>
      <c r="O1187" s="88">
        <f t="shared" si="1331"/>
        <v>0</v>
      </c>
      <c r="P1187" s="272"/>
      <c r="Q1187" s="272"/>
      <c r="R1187" s="272"/>
      <c r="S1187" s="578"/>
      <c r="T1187" s="578"/>
    </row>
    <row r="1188" spans="1:20">
      <c r="A1188" s="294"/>
      <c r="B1188" s="295"/>
      <c r="C1188" s="295"/>
      <c r="D1188" s="397"/>
      <c r="E1188" s="294"/>
      <c r="F1188" s="298"/>
      <c r="G1188" s="273"/>
      <c r="H1188" s="272"/>
      <c r="I1188" s="273"/>
      <c r="J1188" s="272"/>
      <c r="K1188" s="19"/>
      <c r="L1188" s="19"/>
      <c r="M1188" s="19"/>
      <c r="N1188" s="74"/>
      <c r="O1188" s="88">
        <f t="shared" si="1331"/>
        <v>0</v>
      </c>
      <c r="P1188" s="272"/>
      <c r="Q1188" s="272"/>
      <c r="R1188" s="272"/>
      <c r="S1188" s="578"/>
      <c r="T1188" s="578"/>
    </row>
    <row r="1189" spans="1:20">
      <c r="A1189" s="294"/>
      <c r="B1189" s="295"/>
      <c r="C1189" s="295"/>
      <c r="D1189" s="397"/>
      <c r="E1189" s="294"/>
      <c r="F1189" s="298"/>
      <c r="G1189" s="273"/>
      <c r="H1189" s="272"/>
      <c r="I1189" s="273"/>
      <c r="J1189" s="272"/>
      <c r="K1189" s="19"/>
      <c r="L1189" s="19"/>
      <c r="M1189" s="19"/>
      <c r="N1189" s="74"/>
      <c r="O1189" s="88">
        <f t="shared" si="1331"/>
        <v>0</v>
      </c>
      <c r="P1189" s="272"/>
      <c r="Q1189" s="272"/>
      <c r="R1189" s="272"/>
      <c r="S1189" s="578"/>
      <c r="T1189" s="578"/>
    </row>
    <row r="1190" spans="1:20" ht="12.75" customHeight="1">
      <c r="A1190" s="294">
        <v>4</v>
      </c>
      <c r="B1190" s="295" t="s">
        <v>181</v>
      </c>
      <c r="C1190" s="295" t="s">
        <v>1771</v>
      </c>
      <c r="D1190" s="396" t="s">
        <v>1617</v>
      </c>
      <c r="E1190" s="294">
        <v>6</v>
      </c>
      <c r="F1190" s="298">
        <f t="shared" si="1337"/>
        <v>1.3465822762200002</v>
      </c>
      <c r="G1190" s="273">
        <v>0.38</v>
      </c>
      <c r="H1190" s="272">
        <f t="shared" si="1338"/>
        <v>0.80129460000000008</v>
      </c>
      <c r="I1190" s="273"/>
      <c r="J1190" s="272">
        <f t="shared" si="1339"/>
        <v>0</v>
      </c>
      <c r="K1190" s="19" t="s">
        <v>53</v>
      </c>
      <c r="L1190" s="19" t="s">
        <v>36</v>
      </c>
      <c r="M1190" s="19">
        <v>0.95</v>
      </c>
      <c r="N1190" s="74">
        <v>0.49199999999999999</v>
      </c>
      <c r="O1190" s="88">
        <f t="shared" si="1331"/>
        <v>0.46739999999999998</v>
      </c>
      <c r="P1190" s="272">
        <f t="shared" ref="P1190" si="1350">E1190*F1190</f>
        <v>8.0794936573200005</v>
      </c>
      <c r="Q1190" s="272">
        <f t="shared" ref="Q1190" si="1351">SUM(O1190:O1193)</f>
        <v>0.46739999999999998</v>
      </c>
      <c r="R1190" s="272">
        <f t="shared" ref="R1190" si="1352">Q1190*1.02*1.05*$R$15</f>
        <v>0.54528767622000007</v>
      </c>
      <c r="S1190" s="578">
        <f t="shared" ref="S1190" si="1353">F1190*$S$18</f>
        <v>1.7351581900807356</v>
      </c>
      <c r="T1190" s="578">
        <f t="shared" ref="T1190" si="1354">E1190*S1190</f>
        <v>10.410949140484414</v>
      </c>
    </row>
    <row r="1191" spans="1:20">
      <c r="A1191" s="294"/>
      <c r="B1191" s="295"/>
      <c r="C1191" s="295"/>
      <c r="D1191" s="397"/>
      <c r="E1191" s="294"/>
      <c r="F1191" s="298"/>
      <c r="G1191" s="273"/>
      <c r="H1191" s="272"/>
      <c r="I1191" s="273"/>
      <c r="J1191" s="272"/>
      <c r="K1191" s="19"/>
      <c r="L1191" s="19"/>
      <c r="M1191" s="19"/>
      <c r="N1191" s="74"/>
      <c r="O1191" s="88">
        <f t="shared" si="1331"/>
        <v>0</v>
      </c>
      <c r="P1191" s="272"/>
      <c r="Q1191" s="272"/>
      <c r="R1191" s="272"/>
      <c r="S1191" s="578"/>
      <c r="T1191" s="578"/>
    </row>
    <row r="1192" spans="1:20">
      <c r="A1192" s="294"/>
      <c r="B1192" s="295"/>
      <c r="C1192" s="295"/>
      <c r="D1192" s="397"/>
      <c r="E1192" s="294"/>
      <c r="F1192" s="298"/>
      <c r="G1192" s="273"/>
      <c r="H1192" s="272"/>
      <c r="I1192" s="273"/>
      <c r="J1192" s="272"/>
      <c r="K1192" s="19"/>
      <c r="L1192" s="19"/>
      <c r="M1192" s="19"/>
      <c r="N1192" s="74"/>
      <c r="O1192" s="88">
        <f t="shared" si="1331"/>
        <v>0</v>
      </c>
      <c r="P1192" s="272"/>
      <c r="Q1192" s="272"/>
      <c r="R1192" s="272"/>
      <c r="S1192" s="578"/>
      <c r="T1192" s="578"/>
    </row>
    <row r="1193" spans="1:20">
      <c r="A1193" s="294"/>
      <c r="B1193" s="295"/>
      <c r="C1193" s="295"/>
      <c r="D1193" s="397"/>
      <c r="E1193" s="294"/>
      <c r="F1193" s="298"/>
      <c r="G1193" s="273"/>
      <c r="H1193" s="272"/>
      <c r="I1193" s="273"/>
      <c r="J1193" s="272"/>
      <c r="K1193" s="19"/>
      <c r="L1193" s="19"/>
      <c r="M1193" s="19"/>
      <c r="N1193" s="74"/>
      <c r="O1193" s="88">
        <f t="shared" si="1331"/>
        <v>0</v>
      </c>
      <c r="P1193" s="272"/>
      <c r="Q1193" s="272"/>
      <c r="R1193" s="272"/>
      <c r="S1193" s="578"/>
      <c r="T1193" s="578"/>
    </row>
    <row r="1194" spans="1:20" ht="12.75" customHeight="1">
      <c r="A1194" s="294">
        <v>5</v>
      </c>
      <c r="B1194" s="295" t="s">
        <v>179</v>
      </c>
      <c r="C1194" s="295" t="s">
        <v>1772</v>
      </c>
      <c r="D1194" s="396" t="s">
        <v>1617</v>
      </c>
      <c r="E1194" s="294">
        <v>3</v>
      </c>
      <c r="F1194" s="298">
        <f t="shared" si="1337"/>
        <v>2.3603590307806002</v>
      </c>
      <c r="G1194" s="273">
        <v>0.37</v>
      </c>
      <c r="H1194" s="272">
        <f t="shared" si="1338"/>
        <v>0.78020789999999995</v>
      </c>
      <c r="I1194" s="273">
        <v>0.01</v>
      </c>
      <c r="J1194" s="272">
        <f t="shared" si="1339"/>
        <v>3.4350400000000003E-2</v>
      </c>
      <c r="K1194" s="19" t="s">
        <v>53</v>
      </c>
      <c r="L1194" s="19" t="s">
        <v>36</v>
      </c>
      <c r="M1194" s="19">
        <v>0.99399999999999999</v>
      </c>
      <c r="N1194" s="74">
        <v>1.333</v>
      </c>
      <c r="O1194" s="88">
        <f t="shared" si="1331"/>
        <v>1.325002</v>
      </c>
      <c r="P1194" s="272">
        <f t="shared" ref="P1194" si="1355">E1194*F1194</f>
        <v>7.0810770923418005</v>
      </c>
      <c r="Q1194" s="272">
        <f t="shared" ref="Q1194" si="1356">SUM(O1194:O1197)</f>
        <v>1.325002</v>
      </c>
      <c r="R1194" s="272">
        <f t="shared" ref="R1194" si="1357">Q1194*1.02*1.05*$R$15</f>
        <v>1.5458007307806001</v>
      </c>
      <c r="S1194" s="578">
        <f t="shared" ref="S1194" si="1358">F1194*$S$18</f>
        <v>3.0414749816006492</v>
      </c>
      <c r="T1194" s="578">
        <f t="shared" ref="T1194" si="1359">E1194*S1194</f>
        <v>9.1244249448019481</v>
      </c>
    </row>
    <row r="1195" spans="1:20">
      <c r="A1195" s="294"/>
      <c r="B1195" s="295"/>
      <c r="C1195" s="295"/>
      <c r="D1195" s="397"/>
      <c r="E1195" s="294"/>
      <c r="F1195" s="298"/>
      <c r="G1195" s="273"/>
      <c r="H1195" s="272"/>
      <c r="I1195" s="273"/>
      <c r="J1195" s="272"/>
      <c r="K1195" s="19"/>
      <c r="L1195" s="19"/>
      <c r="M1195" s="19"/>
      <c r="N1195" s="74"/>
      <c r="O1195" s="88">
        <f t="shared" si="1331"/>
        <v>0</v>
      </c>
      <c r="P1195" s="272"/>
      <c r="Q1195" s="272"/>
      <c r="R1195" s="272"/>
      <c r="S1195" s="578"/>
      <c r="T1195" s="578"/>
    </row>
    <row r="1196" spans="1:20">
      <c r="A1196" s="294"/>
      <c r="B1196" s="295"/>
      <c r="C1196" s="295"/>
      <c r="D1196" s="397"/>
      <c r="E1196" s="294"/>
      <c r="F1196" s="298"/>
      <c r="G1196" s="273"/>
      <c r="H1196" s="272"/>
      <c r="I1196" s="273"/>
      <c r="J1196" s="272"/>
      <c r="K1196" s="19"/>
      <c r="L1196" s="19"/>
      <c r="M1196" s="19"/>
      <c r="N1196" s="74"/>
      <c r="O1196" s="88">
        <f t="shared" si="1331"/>
        <v>0</v>
      </c>
      <c r="P1196" s="272"/>
      <c r="Q1196" s="272"/>
      <c r="R1196" s="272"/>
      <c r="S1196" s="578"/>
      <c r="T1196" s="578"/>
    </row>
    <row r="1197" spans="1:20">
      <c r="A1197" s="294"/>
      <c r="B1197" s="295"/>
      <c r="C1197" s="295"/>
      <c r="D1197" s="397"/>
      <c r="E1197" s="294"/>
      <c r="F1197" s="298"/>
      <c r="G1197" s="273"/>
      <c r="H1197" s="272"/>
      <c r="I1197" s="273"/>
      <c r="J1197" s="272"/>
      <c r="K1197" s="19"/>
      <c r="L1197" s="19"/>
      <c r="M1197" s="19"/>
      <c r="N1197" s="74"/>
      <c r="O1197" s="88">
        <f t="shared" si="1331"/>
        <v>0</v>
      </c>
      <c r="P1197" s="272"/>
      <c r="Q1197" s="272"/>
      <c r="R1197" s="272"/>
      <c r="S1197" s="578"/>
      <c r="T1197" s="578"/>
    </row>
    <row r="1198" spans="1:20" ht="12.75" customHeight="1">
      <c r="A1198" s="294">
        <v>6</v>
      </c>
      <c r="B1198" s="295" t="s">
        <v>179</v>
      </c>
      <c r="C1198" s="295" t="s">
        <v>1773</v>
      </c>
      <c r="D1198" s="396" t="s">
        <v>1617</v>
      </c>
      <c r="E1198" s="294">
        <v>8</v>
      </c>
      <c r="F1198" s="298">
        <f t="shared" si="1337"/>
        <v>2.1806147597596</v>
      </c>
      <c r="G1198" s="273">
        <v>0.37</v>
      </c>
      <c r="H1198" s="272">
        <f t="shared" si="1338"/>
        <v>0.78020789999999995</v>
      </c>
      <c r="I1198" s="273">
        <v>0.01</v>
      </c>
      <c r="J1198" s="272">
        <f t="shared" si="1339"/>
        <v>3.4350400000000003E-2</v>
      </c>
      <c r="K1198" s="19" t="s">
        <v>53</v>
      </c>
      <c r="L1198" s="19" t="s">
        <v>36</v>
      </c>
      <c r="M1198" s="19">
        <v>0.99399999999999999</v>
      </c>
      <c r="N1198" s="74">
        <v>1.1779999999999999</v>
      </c>
      <c r="O1198" s="88">
        <f t="shared" si="1331"/>
        <v>1.1709319999999999</v>
      </c>
      <c r="P1198" s="272">
        <f t="shared" ref="P1198" si="1360">E1198*F1198</f>
        <v>17.4449180780768</v>
      </c>
      <c r="Q1198" s="272">
        <f t="shared" ref="Q1198" si="1361">SUM(O1198:O1201)</f>
        <v>1.1709319999999999</v>
      </c>
      <c r="R1198" s="272">
        <f t="shared" ref="R1198" si="1362">Q1198*1.02*1.05*$R$15</f>
        <v>1.3660564597595999</v>
      </c>
      <c r="S1198" s="578">
        <f t="shared" ref="S1198" si="1363">F1198*$S$18</f>
        <v>2.8098628851918996</v>
      </c>
      <c r="T1198" s="578">
        <f t="shared" ref="T1198" si="1364">E1198*S1198</f>
        <v>22.478903081535197</v>
      </c>
    </row>
    <row r="1199" spans="1:20">
      <c r="A1199" s="294"/>
      <c r="B1199" s="295"/>
      <c r="C1199" s="295"/>
      <c r="D1199" s="397"/>
      <c r="E1199" s="294"/>
      <c r="F1199" s="298"/>
      <c r="G1199" s="273"/>
      <c r="H1199" s="272"/>
      <c r="I1199" s="273"/>
      <c r="J1199" s="272"/>
      <c r="K1199" s="19"/>
      <c r="L1199" s="19"/>
      <c r="M1199" s="19"/>
      <c r="N1199" s="74"/>
      <c r="O1199" s="88">
        <f t="shared" si="1331"/>
        <v>0</v>
      </c>
      <c r="P1199" s="272"/>
      <c r="Q1199" s="272"/>
      <c r="R1199" s="272"/>
      <c r="S1199" s="578"/>
      <c r="T1199" s="578"/>
    </row>
    <row r="1200" spans="1:20">
      <c r="A1200" s="294"/>
      <c r="B1200" s="295"/>
      <c r="C1200" s="295"/>
      <c r="D1200" s="397"/>
      <c r="E1200" s="294"/>
      <c r="F1200" s="298"/>
      <c r="G1200" s="273"/>
      <c r="H1200" s="272"/>
      <c r="I1200" s="273"/>
      <c r="J1200" s="272"/>
      <c r="K1200" s="19"/>
      <c r="L1200" s="19"/>
      <c r="M1200" s="19"/>
      <c r="N1200" s="74"/>
      <c r="O1200" s="88">
        <f t="shared" si="1331"/>
        <v>0</v>
      </c>
      <c r="P1200" s="272"/>
      <c r="Q1200" s="272"/>
      <c r="R1200" s="272"/>
      <c r="S1200" s="578"/>
      <c r="T1200" s="578"/>
    </row>
    <row r="1201" spans="1:20">
      <c r="A1201" s="294"/>
      <c r="B1201" s="295"/>
      <c r="C1201" s="295"/>
      <c r="D1201" s="397"/>
      <c r="E1201" s="294"/>
      <c r="F1201" s="298"/>
      <c r="G1201" s="273"/>
      <c r="H1201" s="272"/>
      <c r="I1201" s="273"/>
      <c r="J1201" s="272"/>
      <c r="K1201" s="19"/>
      <c r="L1201" s="19"/>
      <c r="M1201" s="19"/>
      <c r="N1201" s="74"/>
      <c r="O1201" s="88">
        <f t="shared" si="1331"/>
        <v>0</v>
      </c>
      <c r="P1201" s="272"/>
      <c r="Q1201" s="272"/>
      <c r="R1201" s="272"/>
      <c r="S1201" s="578"/>
      <c r="T1201" s="578"/>
    </row>
    <row r="1202" spans="1:20" ht="12.75" customHeight="1">
      <c r="A1202" s="294">
        <v>7</v>
      </c>
      <c r="B1202" s="295" t="s">
        <v>179</v>
      </c>
      <c r="C1202" s="295" t="s">
        <v>1774</v>
      </c>
      <c r="D1202" s="396" t="s">
        <v>1617</v>
      </c>
      <c r="E1202" s="294">
        <v>9</v>
      </c>
      <c r="F1202" s="298">
        <f t="shared" si="1337"/>
        <v>2.1435062650971997</v>
      </c>
      <c r="G1202" s="273">
        <v>0.37</v>
      </c>
      <c r="H1202" s="272">
        <f t="shared" si="1338"/>
        <v>0.78020789999999995</v>
      </c>
      <c r="I1202" s="273">
        <v>0.01</v>
      </c>
      <c r="J1202" s="272">
        <f t="shared" si="1339"/>
        <v>3.4350400000000003E-2</v>
      </c>
      <c r="K1202" s="19" t="s">
        <v>53</v>
      </c>
      <c r="L1202" s="19" t="s">
        <v>36</v>
      </c>
      <c r="M1202" s="19">
        <v>0.99399999999999999</v>
      </c>
      <c r="N1202" s="74">
        <v>1.1459999999999999</v>
      </c>
      <c r="O1202" s="88">
        <f t="shared" si="1331"/>
        <v>1.1391239999999998</v>
      </c>
      <c r="P1202" s="272">
        <f t="shared" ref="P1202" si="1365">E1202*F1202</f>
        <v>19.291556385874799</v>
      </c>
      <c r="Q1202" s="272">
        <f t="shared" ref="Q1202" si="1366">SUM(O1202:O1205)</f>
        <v>1.1391239999999998</v>
      </c>
      <c r="R1202" s="272">
        <f t="shared" ref="R1202" si="1367">Q1202*1.02*1.05*$R$15</f>
        <v>1.3289479650971998</v>
      </c>
      <c r="S1202" s="578">
        <f t="shared" ref="S1202" si="1368">F1202*$S$18</f>
        <v>2.7620461943204155</v>
      </c>
      <c r="T1202" s="578">
        <f t="shared" ref="T1202" si="1369">E1202*S1202</f>
        <v>24.85841574888374</v>
      </c>
    </row>
    <row r="1203" spans="1:20">
      <c r="A1203" s="294"/>
      <c r="B1203" s="295"/>
      <c r="C1203" s="295"/>
      <c r="D1203" s="397"/>
      <c r="E1203" s="294"/>
      <c r="F1203" s="298"/>
      <c r="G1203" s="273"/>
      <c r="H1203" s="272"/>
      <c r="I1203" s="273"/>
      <c r="J1203" s="272"/>
      <c r="K1203" s="19"/>
      <c r="L1203" s="19"/>
      <c r="M1203" s="19"/>
      <c r="N1203" s="74"/>
      <c r="O1203" s="88">
        <f t="shared" si="1331"/>
        <v>0</v>
      </c>
      <c r="P1203" s="272"/>
      <c r="Q1203" s="272"/>
      <c r="R1203" s="272"/>
      <c r="S1203" s="578"/>
      <c r="T1203" s="578"/>
    </row>
    <row r="1204" spans="1:20">
      <c r="A1204" s="294"/>
      <c r="B1204" s="295"/>
      <c r="C1204" s="295"/>
      <c r="D1204" s="397"/>
      <c r="E1204" s="294"/>
      <c r="F1204" s="298"/>
      <c r="G1204" s="273"/>
      <c r="H1204" s="272"/>
      <c r="I1204" s="273"/>
      <c r="J1204" s="272"/>
      <c r="K1204" s="19"/>
      <c r="L1204" s="19"/>
      <c r="M1204" s="19"/>
      <c r="N1204" s="74"/>
      <c r="O1204" s="88">
        <f t="shared" si="1331"/>
        <v>0</v>
      </c>
      <c r="P1204" s="272"/>
      <c r="Q1204" s="272"/>
      <c r="R1204" s="272"/>
      <c r="S1204" s="578"/>
      <c r="T1204" s="578"/>
    </row>
    <row r="1205" spans="1:20">
      <c r="A1205" s="294"/>
      <c r="B1205" s="295"/>
      <c r="C1205" s="295"/>
      <c r="D1205" s="397"/>
      <c r="E1205" s="294"/>
      <c r="F1205" s="298"/>
      <c r="G1205" s="273"/>
      <c r="H1205" s="272"/>
      <c r="I1205" s="273"/>
      <c r="J1205" s="272"/>
      <c r="K1205" s="19"/>
      <c r="L1205" s="19"/>
      <c r="M1205" s="19"/>
      <c r="N1205" s="74"/>
      <c r="O1205" s="88">
        <f t="shared" si="1331"/>
        <v>0</v>
      </c>
      <c r="P1205" s="272"/>
      <c r="Q1205" s="272"/>
      <c r="R1205" s="272"/>
      <c r="S1205" s="578"/>
      <c r="T1205" s="578"/>
    </row>
    <row r="1206" spans="1:20" ht="12.75" customHeight="1">
      <c r="A1206" s="294">
        <v>8</v>
      </c>
      <c r="B1206" s="295" t="s">
        <v>179</v>
      </c>
      <c r="C1206" s="295" t="s">
        <v>1775</v>
      </c>
      <c r="D1206" s="396" t="s">
        <v>1617</v>
      </c>
      <c r="E1206" s="294">
        <v>30</v>
      </c>
      <c r="F1206" s="298">
        <f t="shared" si="1337"/>
        <v>2.1435062650971997</v>
      </c>
      <c r="G1206" s="273">
        <v>0.37</v>
      </c>
      <c r="H1206" s="272">
        <f t="shared" si="1338"/>
        <v>0.78020789999999995</v>
      </c>
      <c r="I1206" s="273">
        <v>0.01</v>
      </c>
      <c r="J1206" s="272">
        <f t="shared" si="1339"/>
        <v>3.4350400000000003E-2</v>
      </c>
      <c r="K1206" s="19" t="s">
        <v>53</v>
      </c>
      <c r="L1206" s="19" t="s">
        <v>36</v>
      </c>
      <c r="M1206" s="19">
        <v>0.99399999999999999</v>
      </c>
      <c r="N1206" s="74">
        <v>1.1459999999999999</v>
      </c>
      <c r="O1206" s="88">
        <f t="shared" si="1331"/>
        <v>1.1391239999999998</v>
      </c>
      <c r="P1206" s="272">
        <f t="shared" ref="P1206" si="1370">E1206*F1206</f>
        <v>64.305187952915986</v>
      </c>
      <c r="Q1206" s="272">
        <f t="shared" ref="Q1206" si="1371">SUM(O1206:O1209)</f>
        <v>1.1391239999999998</v>
      </c>
      <c r="R1206" s="272">
        <f t="shared" ref="R1206" si="1372">Q1206*1.02*1.05*$R$15</f>
        <v>1.3289479650971998</v>
      </c>
      <c r="S1206" s="578">
        <f t="shared" ref="S1206" si="1373">F1206*$S$18</f>
        <v>2.7620461943204155</v>
      </c>
      <c r="T1206" s="578">
        <f t="shared" ref="T1206" si="1374">E1206*S1206</f>
        <v>82.861385829612459</v>
      </c>
    </row>
    <row r="1207" spans="1:20">
      <c r="A1207" s="294"/>
      <c r="B1207" s="295"/>
      <c r="C1207" s="295"/>
      <c r="D1207" s="397"/>
      <c r="E1207" s="294"/>
      <c r="F1207" s="298"/>
      <c r="G1207" s="273"/>
      <c r="H1207" s="272"/>
      <c r="I1207" s="273"/>
      <c r="J1207" s="272"/>
      <c r="K1207" s="19"/>
      <c r="L1207" s="19"/>
      <c r="M1207" s="19"/>
      <c r="N1207" s="74"/>
      <c r="O1207" s="88">
        <f t="shared" si="1331"/>
        <v>0</v>
      </c>
      <c r="P1207" s="272"/>
      <c r="Q1207" s="272"/>
      <c r="R1207" s="272"/>
      <c r="S1207" s="578"/>
      <c r="T1207" s="578"/>
    </row>
    <row r="1208" spans="1:20">
      <c r="A1208" s="294"/>
      <c r="B1208" s="295"/>
      <c r="C1208" s="295"/>
      <c r="D1208" s="397"/>
      <c r="E1208" s="294"/>
      <c r="F1208" s="298"/>
      <c r="G1208" s="273"/>
      <c r="H1208" s="272"/>
      <c r="I1208" s="273"/>
      <c r="J1208" s="272"/>
      <c r="K1208" s="19"/>
      <c r="L1208" s="19"/>
      <c r="M1208" s="19"/>
      <c r="N1208" s="74"/>
      <c r="O1208" s="88">
        <f t="shared" si="1331"/>
        <v>0</v>
      </c>
      <c r="P1208" s="272"/>
      <c r="Q1208" s="272"/>
      <c r="R1208" s="272"/>
      <c r="S1208" s="578"/>
      <c r="T1208" s="578"/>
    </row>
    <row r="1209" spans="1:20">
      <c r="A1209" s="294"/>
      <c r="B1209" s="295"/>
      <c r="C1209" s="295"/>
      <c r="D1209" s="397"/>
      <c r="E1209" s="294"/>
      <c r="F1209" s="298"/>
      <c r="G1209" s="273"/>
      <c r="H1209" s="272"/>
      <c r="I1209" s="273"/>
      <c r="J1209" s="272"/>
      <c r="K1209" s="19"/>
      <c r="L1209" s="19"/>
      <c r="M1209" s="19"/>
      <c r="N1209" s="74"/>
      <c r="O1209" s="88">
        <f t="shared" si="1331"/>
        <v>0</v>
      </c>
      <c r="P1209" s="272"/>
      <c r="Q1209" s="272"/>
      <c r="R1209" s="272"/>
      <c r="S1209" s="578"/>
      <c r="T1209" s="578"/>
    </row>
    <row r="1210" spans="1:20" ht="12.75" customHeight="1">
      <c r="A1210" s="294">
        <v>9</v>
      </c>
      <c r="B1210" s="295" t="s">
        <v>182</v>
      </c>
      <c r="C1210" s="295" t="s">
        <v>1777</v>
      </c>
      <c r="D1210" s="585" t="s">
        <v>1619</v>
      </c>
      <c r="E1210" s="294">
        <v>3</v>
      </c>
      <c r="F1210" s="298">
        <f t="shared" si="1337"/>
        <v>1.2484549923999999</v>
      </c>
      <c r="G1210" s="273">
        <v>0.23100000000000001</v>
      </c>
      <c r="H1210" s="272">
        <f t="shared" si="1338"/>
        <v>0.48710277000000002</v>
      </c>
      <c r="I1210" s="273">
        <v>0.151</v>
      </c>
      <c r="J1210" s="272">
        <f t="shared" si="1339"/>
        <v>0.51869103999999988</v>
      </c>
      <c r="K1210" s="19" t="s">
        <v>356</v>
      </c>
      <c r="L1210" s="74" t="s">
        <v>31</v>
      </c>
      <c r="M1210" s="74">
        <v>1</v>
      </c>
      <c r="N1210" s="74">
        <v>0.20799999999999999</v>
      </c>
      <c r="O1210" s="88">
        <f t="shared" si="1331"/>
        <v>0.20799999999999999</v>
      </c>
      <c r="P1210" s="272">
        <f t="shared" ref="P1210" si="1375">E1210*F1210</f>
        <v>3.7453649771999995</v>
      </c>
      <c r="Q1210" s="272">
        <f t="shared" ref="Q1210" si="1376">SUM(O1210:O1213)</f>
        <v>0.20799999999999999</v>
      </c>
      <c r="R1210" s="272">
        <f t="shared" ref="R1210" si="1377">Q1210*1.02*1.05*$R$15</f>
        <v>0.24266118239999998</v>
      </c>
      <c r="S1210" s="578">
        <f t="shared" ref="S1210" si="1378">F1210*$S$18</f>
        <v>1.608714850377345</v>
      </c>
      <c r="T1210" s="578">
        <f t="shared" ref="T1210" si="1379">E1210*S1210</f>
        <v>4.8261445511320353</v>
      </c>
    </row>
    <row r="1211" spans="1:20">
      <c r="A1211" s="294"/>
      <c r="B1211" s="295"/>
      <c r="C1211" s="295"/>
      <c r="D1211" s="618"/>
      <c r="E1211" s="294"/>
      <c r="F1211" s="298"/>
      <c r="G1211" s="273"/>
      <c r="H1211" s="272"/>
      <c r="I1211" s="273"/>
      <c r="J1211" s="272"/>
      <c r="K1211" s="19"/>
      <c r="L1211" s="19"/>
      <c r="M1211" s="19"/>
      <c r="N1211" s="74"/>
      <c r="O1211" s="88">
        <f t="shared" si="1331"/>
        <v>0</v>
      </c>
      <c r="P1211" s="272"/>
      <c r="Q1211" s="272"/>
      <c r="R1211" s="272"/>
      <c r="S1211" s="578"/>
      <c r="T1211" s="578"/>
    </row>
    <row r="1212" spans="1:20">
      <c r="A1212" s="294"/>
      <c r="B1212" s="295"/>
      <c r="C1212" s="295"/>
      <c r="D1212" s="618"/>
      <c r="E1212" s="294"/>
      <c r="F1212" s="298"/>
      <c r="G1212" s="273"/>
      <c r="H1212" s="272"/>
      <c r="I1212" s="273"/>
      <c r="J1212" s="272"/>
      <c r="K1212" s="19"/>
      <c r="L1212" s="19"/>
      <c r="M1212" s="20"/>
      <c r="N1212" s="74"/>
      <c r="O1212" s="88">
        <f t="shared" si="1331"/>
        <v>0</v>
      </c>
      <c r="P1212" s="272"/>
      <c r="Q1212" s="272"/>
      <c r="R1212" s="272"/>
      <c r="S1212" s="578"/>
      <c r="T1212" s="578"/>
    </row>
    <row r="1213" spans="1:20">
      <c r="A1213" s="294"/>
      <c r="B1213" s="295"/>
      <c r="C1213" s="295"/>
      <c r="D1213" s="619"/>
      <c r="E1213" s="294"/>
      <c r="F1213" s="298"/>
      <c r="G1213" s="273"/>
      <c r="H1213" s="272"/>
      <c r="I1213" s="273"/>
      <c r="J1213" s="272"/>
      <c r="K1213" s="19"/>
      <c r="L1213" s="19"/>
      <c r="M1213" s="19"/>
      <c r="N1213" s="74"/>
      <c r="O1213" s="88">
        <f t="shared" si="1331"/>
        <v>0</v>
      </c>
      <c r="P1213" s="272"/>
      <c r="Q1213" s="272"/>
      <c r="R1213" s="272"/>
      <c r="S1213" s="578"/>
      <c r="T1213" s="578"/>
    </row>
    <row r="1214" spans="1:20" ht="12.75" customHeight="1">
      <c r="A1214" s="294">
        <v>10</v>
      </c>
      <c r="B1214" s="295" t="s">
        <v>182</v>
      </c>
      <c r="C1214" s="460" t="s">
        <v>1778</v>
      </c>
      <c r="D1214" s="585" t="s">
        <v>1619</v>
      </c>
      <c r="E1214" s="294">
        <v>5</v>
      </c>
      <c r="F1214" s="298">
        <f t="shared" si="1337"/>
        <v>1.1084581563999998</v>
      </c>
      <c r="G1214" s="273">
        <v>0.23100000000000001</v>
      </c>
      <c r="H1214" s="272">
        <f t="shared" si="1338"/>
        <v>0.48710277000000002</v>
      </c>
      <c r="I1214" s="273">
        <v>0.151</v>
      </c>
      <c r="J1214" s="272">
        <f t="shared" si="1339"/>
        <v>0.51869103999999988</v>
      </c>
      <c r="K1214" s="19" t="s">
        <v>1419</v>
      </c>
      <c r="L1214" s="74" t="s">
        <v>31</v>
      </c>
      <c r="M1214" s="74">
        <v>1</v>
      </c>
      <c r="N1214" s="74">
        <v>8.7999999999999995E-2</v>
      </c>
      <c r="O1214" s="88">
        <f t="shared" si="1331"/>
        <v>8.7999999999999995E-2</v>
      </c>
      <c r="P1214" s="272">
        <f t="shared" ref="P1214" si="1380">E1214*F1214</f>
        <v>5.5422907819999985</v>
      </c>
      <c r="Q1214" s="272">
        <f t="shared" ref="Q1214" si="1381">SUM(O1214:O1217)</f>
        <v>8.7999999999999995E-2</v>
      </c>
      <c r="R1214" s="272">
        <f t="shared" ref="R1214" si="1382">Q1214*1.02*1.05*$R$15</f>
        <v>0.1026643464</v>
      </c>
      <c r="S1214" s="578">
        <f t="shared" ref="S1214" si="1383">F1214*$S$18</f>
        <v>1.4283198898460936</v>
      </c>
      <c r="T1214" s="578">
        <f t="shared" ref="T1214" si="1384">E1214*S1214</f>
        <v>7.1415994492304682</v>
      </c>
    </row>
    <row r="1215" spans="1:20">
      <c r="A1215" s="294"/>
      <c r="B1215" s="295"/>
      <c r="C1215" s="295"/>
      <c r="D1215" s="618"/>
      <c r="E1215" s="294"/>
      <c r="F1215" s="298"/>
      <c r="G1215" s="273"/>
      <c r="H1215" s="272"/>
      <c r="I1215" s="273"/>
      <c r="J1215" s="272"/>
      <c r="K1215" s="19"/>
      <c r="L1215" s="19"/>
      <c r="M1215" s="19"/>
      <c r="N1215" s="74"/>
      <c r="O1215" s="88">
        <f t="shared" si="1331"/>
        <v>0</v>
      </c>
      <c r="P1215" s="272"/>
      <c r="Q1215" s="272"/>
      <c r="R1215" s="272"/>
      <c r="S1215" s="578"/>
      <c r="T1215" s="578"/>
    </row>
    <row r="1216" spans="1:20">
      <c r="A1216" s="294"/>
      <c r="B1216" s="295"/>
      <c r="C1216" s="295"/>
      <c r="D1216" s="618"/>
      <c r="E1216" s="294"/>
      <c r="F1216" s="298"/>
      <c r="G1216" s="273"/>
      <c r="H1216" s="272"/>
      <c r="I1216" s="273"/>
      <c r="J1216" s="272"/>
      <c r="K1216" s="19"/>
      <c r="L1216" s="19"/>
      <c r="M1216" s="20"/>
      <c r="N1216" s="74"/>
      <c r="O1216" s="88">
        <f t="shared" si="1331"/>
        <v>0</v>
      </c>
      <c r="P1216" s="272"/>
      <c r="Q1216" s="272"/>
      <c r="R1216" s="272"/>
      <c r="S1216" s="578"/>
      <c r="T1216" s="578"/>
    </row>
    <row r="1217" spans="1:20">
      <c r="A1217" s="294"/>
      <c r="B1217" s="295"/>
      <c r="C1217" s="295"/>
      <c r="D1217" s="619"/>
      <c r="E1217" s="294"/>
      <c r="F1217" s="298"/>
      <c r="G1217" s="273"/>
      <c r="H1217" s="272"/>
      <c r="I1217" s="273"/>
      <c r="J1217" s="272"/>
      <c r="K1217" s="19"/>
      <c r="L1217" s="19"/>
      <c r="M1217" s="19"/>
      <c r="N1217" s="74"/>
      <c r="O1217" s="88">
        <f t="shared" si="1331"/>
        <v>0</v>
      </c>
      <c r="P1217" s="272"/>
      <c r="Q1217" s="272"/>
      <c r="R1217" s="272"/>
      <c r="S1217" s="578"/>
      <c r="T1217" s="578"/>
    </row>
    <row r="1218" spans="1:20" ht="12.75" customHeight="1">
      <c r="A1218" s="294">
        <v>11</v>
      </c>
      <c r="B1218" s="295" t="s">
        <v>182</v>
      </c>
      <c r="C1218" s="460" t="s">
        <v>1779</v>
      </c>
      <c r="D1218" s="585" t="s">
        <v>1619</v>
      </c>
      <c r="E1218" s="294">
        <v>14</v>
      </c>
      <c r="F1218" s="298">
        <f t="shared" si="1337"/>
        <v>1.1084581563999998</v>
      </c>
      <c r="G1218" s="273">
        <v>0.23100000000000001</v>
      </c>
      <c r="H1218" s="272">
        <f t="shared" si="1338"/>
        <v>0.48710277000000002</v>
      </c>
      <c r="I1218" s="273">
        <v>0.151</v>
      </c>
      <c r="J1218" s="272">
        <f t="shared" si="1339"/>
        <v>0.51869103999999988</v>
      </c>
      <c r="K1218" s="19" t="s">
        <v>1419</v>
      </c>
      <c r="L1218" s="74" t="s">
        <v>31</v>
      </c>
      <c r="M1218" s="74">
        <v>1</v>
      </c>
      <c r="N1218" s="74">
        <v>8.7999999999999995E-2</v>
      </c>
      <c r="O1218" s="88">
        <f t="shared" si="1331"/>
        <v>8.7999999999999995E-2</v>
      </c>
      <c r="P1218" s="272">
        <f t="shared" ref="P1218" si="1385">E1218*F1218</f>
        <v>15.518414189599998</v>
      </c>
      <c r="Q1218" s="272">
        <f t="shared" ref="Q1218" si="1386">SUM(O1218:O1221)</f>
        <v>8.7999999999999995E-2</v>
      </c>
      <c r="R1218" s="272">
        <f t="shared" ref="R1218" si="1387">Q1218*1.02*1.05*$R$15</f>
        <v>0.1026643464</v>
      </c>
      <c r="S1218" s="578">
        <f t="shared" ref="S1218" si="1388">F1218*$S$18</f>
        <v>1.4283198898460936</v>
      </c>
      <c r="T1218" s="578">
        <f t="shared" ref="T1218" si="1389">E1218*S1218</f>
        <v>19.99647845784531</v>
      </c>
    </row>
    <row r="1219" spans="1:20">
      <c r="A1219" s="294"/>
      <c r="B1219" s="295"/>
      <c r="C1219" s="295"/>
      <c r="D1219" s="618"/>
      <c r="E1219" s="294"/>
      <c r="F1219" s="298"/>
      <c r="G1219" s="273"/>
      <c r="H1219" s="272"/>
      <c r="I1219" s="273"/>
      <c r="J1219" s="272"/>
      <c r="K1219" s="19"/>
      <c r="L1219" s="19"/>
      <c r="M1219" s="19"/>
      <c r="N1219" s="74"/>
      <c r="O1219" s="88">
        <f t="shared" si="1331"/>
        <v>0</v>
      </c>
      <c r="P1219" s="272"/>
      <c r="Q1219" s="272"/>
      <c r="R1219" s="272"/>
      <c r="S1219" s="578"/>
      <c r="T1219" s="578"/>
    </row>
    <row r="1220" spans="1:20">
      <c r="A1220" s="294"/>
      <c r="B1220" s="295"/>
      <c r="C1220" s="295"/>
      <c r="D1220" s="618"/>
      <c r="E1220" s="294"/>
      <c r="F1220" s="298"/>
      <c r="G1220" s="273"/>
      <c r="H1220" s="272"/>
      <c r="I1220" s="273"/>
      <c r="J1220" s="272"/>
      <c r="K1220" s="19"/>
      <c r="L1220" s="19"/>
      <c r="M1220" s="20"/>
      <c r="N1220" s="74"/>
      <c r="O1220" s="88">
        <f t="shared" si="1331"/>
        <v>0</v>
      </c>
      <c r="P1220" s="272"/>
      <c r="Q1220" s="272"/>
      <c r="R1220" s="272"/>
      <c r="S1220" s="578"/>
      <c r="T1220" s="578"/>
    </row>
    <row r="1221" spans="1:20">
      <c r="A1221" s="294"/>
      <c r="B1221" s="295"/>
      <c r="C1221" s="295"/>
      <c r="D1221" s="619"/>
      <c r="E1221" s="294"/>
      <c r="F1221" s="298"/>
      <c r="G1221" s="273"/>
      <c r="H1221" s="272"/>
      <c r="I1221" s="273"/>
      <c r="J1221" s="272"/>
      <c r="K1221" s="19"/>
      <c r="L1221" s="19"/>
      <c r="M1221" s="19"/>
      <c r="N1221" s="74"/>
      <c r="O1221" s="88">
        <f t="shared" si="1331"/>
        <v>0</v>
      </c>
      <c r="P1221" s="272"/>
      <c r="Q1221" s="272"/>
      <c r="R1221" s="272"/>
      <c r="S1221" s="578"/>
      <c r="T1221" s="578"/>
    </row>
    <row r="1222" spans="1:20" ht="12.75" customHeight="1">
      <c r="A1222" s="294">
        <v>12</v>
      </c>
      <c r="B1222" s="295" t="s">
        <v>182</v>
      </c>
      <c r="C1222" s="460" t="s">
        <v>1780</v>
      </c>
      <c r="D1222" s="585" t="s">
        <v>1619</v>
      </c>
      <c r="E1222" s="294">
        <v>5</v>
      </c>
      <c r="F1222" s="298">
        <f t="shared" si="1337"/>
        <v>1.3464527775999999</v>
      </c>
      <c r="G1222" s="273">
        <v>0.23100000000000001</v>
      </c>
      <c r="H1222" s="272">
        <f t="shared" si="1338"/>
        <v>0.48710277000000002</v>
      </c>
      <c r="I1222" s="273">
        <v>0.151</v>
      </c>
      <c r="J1222" s="272">
        <f t="shared" si="1339"/>
        <v>0.51869103999999988</v>
      </c>
      <c r="K1222" s="19" t="s">
        <v>1419</v>
      </c>
      <c r="L1222" s="74" t="s">
        <v>31</v>
      </c>
      <c r="M1222" s="74">
        <v>1</v>
      </c>
      <c r="N1222" s="74">
        <v>0.29199999999999998</v>
      </c>
      <c r="O1222" s="88">
        <f t="shared" si="1331"/>
        <v>0.29199999999999998</v>
      </c>
      <c r="P1222" s="272">
        <f t="shared" ref="P1222" si="1390">E1222*F1222</f>
        <v>6.7322638879999994</v>
      </c>
      <c r="Q1222" s="272">
        <f t="shared" ref="Q1222" si="1391">SUM(O1222:O1225)</f>
        <v>0.29199999999999998</v>
      </c>
      <c r="R1222" s="272">
        <f t="shared" ref="R1222" si="1392">Q1222*1.02*1.05*$R$15</f>
        <v>0.34065896759999997</v>
      </c>
      <c r="S1222" s="578">
        <f t="shared" ref="S1222" si="1393">F1222*$S$18</f>
        <v>1.7349913227492211</v>
      </c>
      <c r="T1222" s="578">
        <f t="shared" ref="T1222" si="1394">E1222*S1222</f>
        <v>8.6749566137461045</v>
      </c>
    </row>
    <row r="1223" spans="1:20">
      <c r="A1223" s="294"/>
      <c r="B1223" s="295"/>
      <c r="C1223" s="295"/>
      <c r="D1223" s="618"/>
      <c r="E1223" s="294"/>
      <c r="F1223" s="298"/>
      <c r="G1223" s="273"/>
      <c r="H1223" s="272"/>
      <c r="I1223" s="273"/>
      <c r="J1223" s="272"/>
      <c r="K1223" s="19"/>
      <c r="L1223" s="19"/>
      <c r="M1223" s="19"/>
      <c r="N1223" s="74"/>
      <c r="O1223" s="88">
        <f t="shared" si="1331"/>
        <v>0</v>
      </c>
      <c r="P1223" s="272"/>
      <c r="Q1223" s="272"/>
      <c r="R1223" s="272"/>
      <c r="S1223" s="578"/>
      <c r="T1223" s="578"/>
    </row>
    <row r="1224" spans="1:20">
      <c r="A1224" s="294"/>
      <c r="B1224" s="295"/>
      <c r="C1224" s="295"/>
      <c r="D1224" s="618"/>
      <c r="E1224" s="294"/>
      <c r="F1224" s="298"/>
      <c r="G1224" s="273"/>
      <c r="H1224" s="272"/>
      <c r="I1224" s="273"/>
      <c r="J1224" s="272"/>
      <c r="K1224" s="19"/>
      <c r="L1224" s="19"/>
      <c r="M1224" s="20"/>
      <c r="N1224" s="74"/>
      <c r="O1224" s="88">
        <f t="shared" si="1331"/>
        <v>0</v>
      </c>
      <c r="P1224" s="272"/>
      <c r="Q1224" s="272"/>
      <c r="R1224" s="272"/>
      <c r="S1224" s="578"/>
      <c r="T1224" s="578"/>
    </row>
    <row r="1225" spans="1:20">
      <c r="A1225" s="294"/>
      <c r="B1225" s="295"/>
      <c r="C1225" s="295"/>
      <c r="D1225" s="619"/>
      <c r="E1225" s="294"/>
      <c r="F1225" s="298"/>
      <c r="G1225" s="273"/>
      <c r="H1225" s="272"/>
      <c r="I1225" s="273"/>
      <c r="J1225" s="272"/>
      <c r="K1225" s="19"/>
      <c r="L1225" s="19"/>
      <c r="M1225" s="19"/>
      <c r="N1225" s="74"/>
      <c r="O1225" s="88">
        <f t="shared" si="1331"/>
        <v>0</v>
      </c>
      <c r="P1225" s="272"/>
      <c r="Q1225" s="272"/>
      <c r="R1225" s="272"/>
      <c r="S1225" s="578"/>
      <c r="T1225" s="578"/>
    </row>
    <row r="1226" spans="1:20" ht="12.75" customHeight="1">
      <c r="A1226" s="294">
        <v>13</v>
      </c>
      <c r="B1226" s="295" t="s">
        <v>182</v>
      </c>
      <c r="C1226" s="460" t="s">
        <v>1781</v>
      </c>
      <c r="D1226" s="585" t="s">
        <v>1619</v>
      </c>
      <c r="E1226" s="294">
        <v>5</v>
      </c>
      <c r="F1226" s="298">
        <f t="shared" si="1337"/>
        <v>1.3942850298999998</v>
      </c>
      <c r="G1226" s="273">
        <v>0.23100000000000001</v>
      </c>
      <c r="H1226" s="272">
        <f t="shared" si="1338"/>
        <v>0.48710277000000002</v>
      </c>
      <c r="I1226" s="273">
        <v>0.151</v>
      </c>
      <c r="J1226" s="272">
        <f t="shared" si="1339"/>
        <v>0.51869103999999988</v>
      </c>
      <c r="K1226" s="19" t="s">
        <v>1419</v>
      </c>
      <c r="L1226" s="74" t="s">
        <v>31</v>
      </c>
      <c r="M1226" s="74">
        <v>1</v>
      </c>
      <c r="N1226" s="74">
        <v>0.33300000000000002</v>
      </c>
      <c r="O1226" s="88">
        <f t="shared" si="1331"/>
        <v>0.33300000000000002</v>
      </c>
      <c r="P1226" s="272">
        <f t="shared" ref="P1226" si="1395">E1226*F1226</f>
        <v>6.971425149499999</v>
      </c>
      <c r="Q1226" s="272">
        <f t="shared" ref="Q1226" si="1396">SUM(O1226:O1229)</f>
        <v>0.33300000000000002</v>
      </c>
      <c r="R1226" s="272">
        <f t="shared" ref="R1226" si="1397">Q1226*1.02*1.05*$R$15</f>
        <v>0.38849121990000002</v>
      </c>
      <c r="S1226" s="578">
        <f t="shared" ref="S1226" si="1398">F1226*$S$18</f>
        <v>1.7966262675973985</v>
      </c>
      <c r="T1226" s="578">
        <f t="shared" ref="T1226" si="1399">E1226*S1226</f>
        <v>8.9831313379869933</v>
      </c>
    </row>
    <row r="1227" spans="1:20">
      <c r="A1227" s="294"/>
      <c r="B1227" s="295"/>
      <c r="C1227" s="295"/>
      <c r="D1227" s="618"/>
      <c r="E1227" s="294"/>
      <c r="F1227" s="298"/>
      <c r="G1227" s="273"/>
      <c r="H1227" s="272"/>
      <c r="I1227" s="273"/>
      <c r="J1227" s="272"/>
      <c r="K1227" s="19"/>
      <c r="L1227" s="19"/>
      <c r="M1227" s="19"/>
      <c r="N1227" s="74"/>
      <c r="O1227" s="88">
        <f t="shared" si="1331"/>
        <v>0</v>
      </c>
      <c r="P1227" s="272"/>
      <c r="Q1227" s="272"/>
      <c r="R1227" s="272"/>
      <c r="S1227" s="578"/>
      <c r="T1227" s="578"/>
    </row>
    <row r="1228" spans="1:20">
      <c r="A1228" s="294"/>
      <c r="B1228" s="295"/>
      <c r="C1228" s="295"/>
      <c r="D1228" s="618"/>
      <c r="E1228" s="294"/>
      <c r="F1228" s="298"/>
      <c r="G1228" s="273"/>
      <c r="H1228" s="272"/>
      <c r="I1228" s="273"/>
      <c r="J1228" s="272"/>
      <c r="K1228" s="19"/>
      <c r="L1228" s="19"/>
      <c r="M1228" s="20"/>
      <c r="N1228" s="74"/>
      <c r="O1228" s="88">
        <f t="shared" si="1331"/>
        <v>0</v>
      </c>
      <c r="P1228" s="272"/>
      <c r="Q1228" s="272"/>
      <c r="R1228" s="272"/>
      <c r="S1228" s="578"/>
      <c r="T1228" s="578"/>
    </row>
    <row r="1229" spans="1:20">
      <c r="A1229" s="294"/>
      <c r="B1229" s="295"/>
      <c r="C1229" s="295"/>
      <c r="D1229" s="619"/>
      <c r="E1229" s="294"/>
      <c r="F1229" s="298"/>
      <c r="G1229" s="273"/>
      <c r="H1229" s="272"/>
      <c r="I1229" s="273"/>
      <c r="J1229" s="272"/>
      <c r="K1229" s="19"/>
      <c r="L1229" s="19"/>
      <c r="M1229" s="19"/>
      <c r="N1229" s="74"/>
      <c r="O1229" s="88">
        <f t="shared" si="1331"/>
        <v>0</v>
      </c>
      <c r="P1229" s="272"/>
      <c r="Q1229" s="272"/>
      <c r="R1229" s="272"/>
      <c r="S1229" s="578"/>
      <c r="T1229" s="578"/>
    </row>
    <row r="1230" spans="1:20" ht="12.75" customHeight="1">
      <c r="A1230" s="294">
        <v>14</v>
      </c>
      <c r="B1230" s="295" t="s">
        <v>182</v>
      </c>
      <c r="C1230" s="460" t="s">
        <v>1782</v>
      </c>
      <c r="D1230" s="585" t="s">
        <v>1619</v>
      </c>
      <c r="E1230" s="294">
        <v>3</v>
      </c>
      <c r="F1230" s="298">
        <f t="shared" si="1337"/>
        <v>1.2636213162999999</v>
      </c>
      <c r="G1230" s="273">
        <v>0.23100000000000001</v>
      </c>
      <c r="H1230" s="272">
        <f t="shared" si="1338"/>
        <v>0.48710277000000002</v>
      </c>
      <c r="I1230" s="273">
        <v>0.151</v>
      </c>
      <c r="J1230" s="272">
        <f t="shared" si="1339"/>
        <v>0.51869103999999988</v>
      </c>
      <c r="K1230" s="19" t="s">
        <v>1419</v>
      </c>
      <c r="L1230" s="74" t="s">
        <v>31</v>
      </c>
      <c r="M1230" s="74">
        <v>1</v>
      </c>
      <c r="N1230" s="74">
        <v>0.221</v>
      </c>
      <c r="O1230" s="88">
        <f t="shared" si="1331"/>
        <v>0.221</v>
      </c>
      <c r="P1230" s="272">
        <f t="shared" ref="P1230" si="1400">E1230*F1230</f>
        <v>3.7908639488999993</v>
      </c>
      <c r="Q1230" s="272">
        <f t="shared" ref="Q1230" si="1401">SUM(O1230:O1233)</f>
        <v>0.221</v>
      </c>
      <c r="R1230" s="272">
        <f t="shared" ref="R1230" si="1402">Q1230*1.02*1.05*$R$15</f>
        <v>0.25782750630000001</v>
      </c>
      <c r="S1230" s="578">
        <f t="shared" ref="S1230" si="1403">F1230*$S$18</f>
        <v>1.6282576377682305</v>
      </c>
      <c r="T1230" s="578">
        <f t="shared" ref="T1230" si="1404">E1230*S1230</f>
        <v>4.8847729133046913</v>
      </c>
    </row>
    <row r="1231" spans="1:20">
      <c r="A1231" s="294"/>
      <c r="B1231" s="295"/>
      <c r="C1231" s="295"/>
      <c r="D1231" s="618"/>
      <c r="E1231" s="294"/>
      <c r="F1231" s="298"/>
      <c r="G1231" s="273"/>
      <c r="H1231" s="272"/>
      <c r="I1231" s="273"/>
      <c r="J1231" s="272"/>
      <c r="K1231" s="19"/>
      <c r="L1231" s="19"/>
      <c r="M1231" s="19"/>
      <c r="N1231" s="74"/>
      <c r="O1231" s="88">
        <f t="shared" si="1331"/>
        <v>0</v>
      </c>
      <c r="P1231" s="272"/>
      <c r="Q1231" s="272"/>
      <c r="R1231" s="272"/>
      <c r="S1231" s="578"/>
      <c r="T1231" s="578"/>
    </row>
    <row r="1232" spans="1:20">
      <c r="A1232" s="294"/>
      <c r="B1232" s="295"/>
      <c r="C1232" s="295"/>
      <c r="D1232" s="618"/>
      <c r="E1232" s="294"/>
      <c r="F1232" s="298"/>
      <c r="G1232" s="273"/>
      <c r="H1232" s="272"/>
      <c r="I1232" s="273"/>
      <c r="J1232" s="272"/>
      <c r="K1232" s="19"/>
      <c r="L1232" s="19"/>
      <c r="M1232" s="20"/>
      <c r="N1232" s="74"/>
      <c r="O1232" s="88">
        <f t="shared" si="1331"/>
        <v>0</v>
      </c>
      <c r="P1232" s="272"/>
      <c r="Q1232" s="272"/>
      <c r="R1232" s="272"/>
      <c r="S1232" s="578"/>
      <c r="T1232" s="578"/>
    </row>
    <row r="1233" spans="1:20">
      <c r="A1233" s="294"/>
      <c r="B1233" s="295"/>
      <c r="C1233" s="295"/>
      <c r="D1233" s="619"/>
      <c r="E1233" s="294"/>
      <c r="F1233" s="298"/>
      <c r="G1233" s="273"/>
      <c r="H1233" s="272"/>
      <c r="I1233" s="273"/>
      <c r="J1233" s="272"/>
      <c r="K1233" s="19"/>
      <c r="L1233" s="19"/>
      <c r="M1233" s="19"/>
      <c r="N1233" s="74"/>
      <c r="O1233" s="88">
        <f t="shared" si="1331"/>
        <v>0</v>
      </c>
      <c r="P1233" s="272"/>
      <c r="Q1233" s="272"/>
      <c r="R1233" s="272"/>
      <c r="S1233" s="578"/>
      <c r="T1233" s="578"/>
    </row>
    <row r="1234" spans="1:20" ht="12.75" customHeight="1">
      <c r="A1234" s="294">
        <v>15</v>
      </c>
      <c r="B1234" s="295" t="s">
        <v>182</v>
      </c>
      <c r="C1234" s="460" t="s">
        <v>1783</v>
      </c>
      <c r="D1234" s="585" t="s">
        <v>1619</v>
      </c>
      <c r="E1234" s="294">
        <v>3</v>
      </c>
      <c r="F1234" s="298">
        <f t="shared" si="1337"/>
        <v>1.5307819449999998</v>
      </c>
      <c r="G1234" s="273">
        <v>0.23100000000000001</v>
      </c>
      <c r="H1234" s="272">
        <f t="shared" si="1338"/>
        <v>0.48710277000000002</v>
      </c>
      <c r="I1234" s="273">
        <v>0.151</v>
      </c>
      <c r="J1234" s="272">
        <f t="shared" si="1339"/>
        <v>0.51869103999999988</v>
      </c>
      <c r="K1234" s="19" t="s">
        <v>1419</v>
      </c>
      <c r="L1234" s="74" t="s">
        <v>31</v>
      </c>
      <c r="M1234" s="74">
        <v>1</v>
      </c>
      <c r="N1234" s="74">
        <v>0.45</v>
      </c>
      <c r="O1234" s="88">
        <f t="shared" si="1331"/>
        <v>0.45</v>
      </c>
      <c r="P1234" s="272">
        <f t="shared" ref="P1234" si="1405">E1234*F1234</f>
        <v>4.5923458349999997</v>
      </c>
      <c r="Q1234" s="272">
        <f t="shared" ref="Q1234" si="1406">SUM(O1234:O1237)</f>
        <v>0.45</v>
      </c>
      <c r="R1234" s="272">
        <f t="shared" ref="R1234" si="1407">Q1234*1.02*1.05*$R$15</f>
        <v>0.52498813499999997</v>
      </c>
      <c r="S1234" s="578">
        <f t="shared" ref="S1234" si="1408">F1234*$S$18</f>
        <v>1.9725113541153685</v>
      </c>
      <c r="T1234" s="578">
        <f t="shared" ref="T1234" si="1409">E1234*S1234</f>
        <v>5.917534062346105</v>
      </c>
    </row>
    <row r="1235" spans="1:20">
      <c r="A1235" s="294"/>
      <c r="B1235" s="295"/>
      <c r="C1235" s="295"/>
      <c r="D1235" s="618"/>
      <c r="E1235" s="294"/>
      <c r="F1235" s="298"/>
      <c r="G1235" s="273"/>
      <c r="H1235" s="272"/>
      <c r="I1235" s="273"/>
      <c r="J1235" s="272"/>
      <c r="K1235" s="19"/>
      <c r="L1235" s="19"/>
      <c r="M1235" s="19"/>
      <c r="N1235" s="74"/>
      <c r="O1235" s="88">
        <f t="shared" si="1331"/>
        <v>0</v>
      </c>
      <c r="P1235" s="272"/>
      <c r="Q1235" s="272"/>
      <c r="R1235" s="272"/>
      <c r="S1235" s="578"/>
      <c r="T1235" s="578"/>
    </row>
    <row r="1236" spans="1:20">
      <c r="A1236" s="294"/>
      <c r="B1236" s="295"/>
      <c r="C1236" s="295"/>
      <c r="D1236" s="618"/>
      <c r="E1236" s="294"/>
      <c r="F1236" s="298"/>
      <c r="G1236" s="273"/>
      <c r="H1236" s="272"/>
      <c r="I1236" s="273"/>
      <c r="J1236" s="272"/>
      <c r="K1236" s="19"/>
      <c r="L1236" s="19"/>
      <c r="M1236" s="20"/>
      <c r="N1236" s="74"/>
      <c r="O1236" s="88">
        <f t="shared" si="1331"/>
        <v>0</v>
      </c>
      <c r="P1236" s="272"/>
      <c r="Q1236" s="272"/>
      <c r="R1236" s="272"/>
      <c r="S1236" s="578"/>
      <c r="T1236" s="578"/>
    </row>
    <row r="1237" spans="1:20">
      <c r="A1237" s="294"/>
      <c r="B1237" s="295"/>
      <c r="C1237" s="295"/>
      <c r="D1237" s="619"/>
      <c r="E1237" s="294"/>
      <c r="F1237" s="298"/>
      <c r="G1237" s="273"/>
      <c r="H1237" s="272"/>
      <c r="I1237" s="273"/>
      <c r="J1237" s="272"/>
      <c r="K1237" s="19"/>
      <c r="L1237" s="19"/>
      <c r="M1237" s="19"/>
      <c r="N1237" s="74"/>
      <c r="O1237" s="88">
        <f t="shared" si="1331"/>
        <v>0</v>
      </c>
      <c r="P1237" s="272"/>
      <c r="Q1237" s="272"/>
      <c r="R1237" s="272"/>
      <c r="S1237" s="578"/>
      <c r="T1237" s="578"/>
    </row>
    <row r="1238" spans="1:20" ht="12.75" customHeight="1">
      <c r="A1238" s="294">
        <v>16</v>
      </c>
      <c r="B1238" s="295" t="s">
        <v>182</v>
      </c>
      <c r="C1238" s="460" t="s">
        <v>1784</v>
      </c>
      <c r="D1238" s="585" t="s">
        <v>1619</v>
      </c>
      <c r="E1238" s="294">
        <v>2</v>
      </c>
      <c r="F1238" s="298">
        <f t="shared" si="1337"/>
        <v>1.2636213162999999</v>
      </c>
      <c r="G1238" s="273">
        <v>0.23100000000000001</v>
      </c>
      <c r="H1238" s="272">
        <f t="shared" si="1338"/>
        <v>0.48710277000000002</v>
      </c>
      <c r="I1238" s="273">
        <v>0.151</v>
      </c>
      <c r="J1238" s="272">
        <f t="shared" si="1339"/>
        <v>0.51869103999999988</v>
      </c>
      <c r="K1238" s="19" t="s">
        <v>1419</v>
      </c>
      <c r="L1238" s="74" t="s">
        <v>31</v>
      </c>
      <c r="M1238" s="74">
        <v>1</v>
      </c>
      <c r="N1238" s="74">
        <v>0.221</v>
      </c>
      <c r="O1238" s="88">
        <f t="shared" si="1331"/>
        <v>0.221</v>
      </c>
      <c r="P1238" s="272">
        <f t="shared" ref="P1238" si="1410">E1238*F1238</f>
        <v>2.5272426325999997</v>
      </c>
      <c r="Q1238" s="272">
        <f t="shared" ref="Q1238" si="1411">SUM(O1238:O1241)</f>
        <v>0.221</v>
      </c>
      <c r="R1238" s="272">
        <f t="shared" ref="R1238" si="1412">Q1238*1.02*1.05*$R$15</f>
        <v>0.25782750630000001</v>
      </c>
      <c r="S1238" s="578">
        <f t="shared" ref="S1238" si="1413">F1238*$S$18</f>
        <v>1.6282576377682305</v>
      </c>
      <c r="T1238" s="578">
        <f t="shared" ref="T1238" si="1414">E1238*S1238</f>
        <v>3.256515275536461</v>
      </c>
    </row>
    <row r="1239" spans="1:20">
      <c r="A1239" s="294"/>
      <c r="B1239" s="295"/>
      <c r="C1239" s="295"/>
      <c r="D1239" s="618"/>
      <c r="E1239" s="294"/>
      <c r="F1239" s="298"/>
      <c r="G1239" s="273"/>
      <c r="H1239" s="272"/>
      <c r="I1239" s="273"/>
      <c r="J1239" s="272"/>
      <c r="K1239" s="19"/>
      <c r="L1239" s="19"/>
      <c r="M1239" s="19"/>
      <c r="N1239" s="74"/>
      <c r="O1239" s="88">
        <f t="shared" si="1331"/>
        <v>0</v>
      </c>
      <c r="P1239" s="272"/>
      <c r="Q1239" s="272"/>
      <c r="R1239" s="272"/>
      <c r="S1239" s="578"/>
      <c r="T1239" s="578"/>
    </row>
    <row r="1240" spans="1:20">
      <c r="A1240" s="294"/>
      <c r="B1240" s="295"/>
      <c r="C1240" s="295"/>
      <c r="D1240" s="618"/>
      <c r="E1240" s="294"/>
      <c r="F1240" s="298"/>
      <c r="G1240" s="273"/>
      <c r="H1240" s="272"/>
      <c r="I1240" s="273"/>
      <c r="J1240" s="272"/>
      <c r="K1240" s="19"/>
      <c r="L1240" s="19"/>
      <c r="M1240" s="20"/>
      <c r="N1240" s="74"/>
      <c r="O1240" s="88">
        <f t="shared" si="1331"/>
        <v>0</v>
      </c>
      <c r="P1240" s="272"/>
      <c r="Q1240" s="272"/>
      <c r="R1240" s="272"/>
      <c r="S1240" s="578"/>
      <c r="T1240" s="578"/>
    </row>
    <row r="1241" spans="1:20">
      <c r="A1241" s="294"/>
      <c r="B1241" s="295"/>
      <c r="C1241" s="295"/>
      <c r="D1241" s="619"/>
      <c r="E1241" s="294"/>
      <c r="F1241" s="298"/>
      <c r="G1241" s="273"/>
      <c r="H1241" s="272"/>
      <c r="I1241" s="273"/>
      <c r="J1241" s="272"/>
      <c r="K1241" s="19"/>
      <c r="L1241" s="19"/>
      <c r="M1241" s="19"/>
      <c r="N1241" s="74"/>
      <c r="O1241" s="88">
        <f t="shared" si="1331"/>
        <v>0</v>
      </c>
      <c r="P1241" s="272"/>
      <c r="Q1241" s="272"/>
      <c r="R1241" s="272"/>
      <c r="S1241" s="578"/>
      <c r="T1241" s="578"/>
    </row>
    <row r="1242" spans="1:20" ht="12.75" customHeight="1">
      <c r="A1242" s="294">
        <v>17</v>
      </c>
      <c r="B1242" s="295" t="s">
        <v>182</v>
      </c>
      <c r="C1242" s="460" t="s">
        <v>1785</v>
      </c>
      <c r="D1242" s="585" t="s">
        <v>1619</v>
      </c>
      <c r="E1242" s="294">
        <v>4</v>
      </c>
      <c r="F1242" s="298">
        <f t="shared" si="1337"/>
        <v>1.7256108750999999</v>
      </c>
      <c r="G1242" s="273">
        <v>0.23100000000000001</v>
      </c>
      <c r="H1242" s="272">
        <f t="shared" si="1338"/>
        <v>0.48710277000000002</v>
      </c>
      <c r="I1242" s="273">
        <v>0.151</v>
      </c>
      <c r="J1242" s="272">
        <f t="shared" si="1339"/>
        <v>0.51869103999999988</v>
      </c>
      <c r="K1242" s="19" t="s">
        <v>1419</v>
      </c>
      <c r="L1242" s="74" t="s">
        <v>31</v>
      </c>
      <c r="M1242" s="74">
        <v>1</v>
      </c>
      <c r="N1242" s="74">
        <v>0.61699999999999999</v>
      </c>
      <c r="O1242" s="88">
        <f t="shared" ref="O1242:O1313" si="1415">M1242*N1242</f>
        <v>0.61699999999999999</v>
      </c>
      <c r="P1242" s="272">
        <f t="shared" ref="P1242" si="1416">E1242*F1242</f>
        <v>6.9024435003999995</v>
      </c>
      <c r="Q1242" s="272">
        <f t="shared" ref="Q1242" si="1417">SUM(O1242:O1245)</f>
        <v>0.61699999999999999</v>
      </c>
      <c r="R1242" s="272">
        <f t="shared" ref="R1242" si="1418">Q1242*1.02*1.05*$R$15</f>
        <v>0.71981706509999999</v>
      </c>
      <c r="S1242" s="578">
        <f t="shared" ref="S1242" si="1419">F1242*$S$18</f>
        <v>2.2235610075213601</v>
      </c>
      <c r="T1242" s="578">
        <f t="shared" ref="T1242" si="1420">E1242*S1242</f>
        <v>8.8942440300854404</v>
      </c>
    </row>
    <row r="1243" spans="1:20">
      <c r="A1243" s="294"/>
      <c r="B1243" s="295"/>
      <c r="C1243" s="295"/>
      <c r="D1243" s="618"/>
      <c r="E1243" s="294"/>
      <c r="F1243" s="298"/>
      <c r="G1243" s="273"/>
      <c r="H1243" s="272"/>
      <c r="I1243" s="273"/>
      <c r="J1243" s="272"/>
      <c r="K1243" s="19"/>
      <c r="L1243" s="19"/>
      <c r="M1243" s="19"/>
      <c r="N1243" s="74"/>
      <c r="O1243" s="88">
        <f t="shared" si="1415"/>
        <v>0</v>
      </c>
      <c r="P1243" s="272"/>
      <c r="Q1243" s="272"/>
      <c r="R1243" s="272"/>
      <c r="S1243" s="578"/>
      <c r="T1243" s="578"/>
    </row>
    <row r="1244" spans="1:20">
      <c r="A1244" s="294"/>
      <c r="B1244" s="295"/>
      <c r="C1244" s="295"/>
      <c r="D1244" s="618"/>
      <c r="E1244" s="294"/>
      <c r="F1244" s="298"/>
      <c r="G1244" s="273"/>
      <c r="H1244" s="272"/>
      <c r="I1244" s="273"/>
      <c r="J1244" s="272"/>
      <c r="K1244" s="19"/>
      <c r="L1244" s="19"/>
      <c r="M1244" s="20"/>
      <c r="N1244" s="74"/>
      <c r="O1244" s="88">
        <f t="shared" si="1415"/>
        <v>0</v>
      </c>
      <c r="P1244" s="272"/>
      <c r="Q1244" s="272"/>
      <c r="R1244" s="272"/>
      <c r="S1244" s="578"/>
      <c r="T1244" s="578"/>
    </row>
    <row r="1245" spans="1:20">
      <c r="A1245" s="294"/>
      <c r="B1245" s="295"/>
      <c r="C1245" s="295"/>
      <c r="D1245" s="619"/>
      <c r="E1245" s="294"/>
      <c r="F1245" s="298"/>
      <c r="G1245" s="273"/>
      <c r="H1245" s="272"/>
      <c r="I1245" s="273"/>
      <c r="J1245" s="272"/>
      <c r="K1245" s="19"/>
      <c r="L1245" s="19"/>
      <c r="M1245" s="19"/>
      <c r="N1245" s="74"/>
      <c r="O1245" s="88">
        <f t="shared" si="1415"/>
        <v>0</v>
      </c>
      <c r="P1245" s="272"/>
      <c r="Q1245" s="272"/>
      <c r="R1245" s="272"/>
      <c r="S1245" s="578"/>
      <c r="T1245" s="578"/>
    </row>
    <row r="1246" spans="1:20" ht="12.75" customHeight="1">
      <c r="A1246" s="294">
        <v>18</v>
      </c>
      <c r="B1246" s="295" t="s">
        <v>182</v>
      </c>
      <c r="C1246" s="460" t="s">
        <v>1786</v>
      </c>
      <c r="D1246" s="585" t="s">
        <v>1619</v>
      </c>
      <c r="E1246" s="294">
        <v>3</v>
      </c>
      <c r="F1246" s="298">
        <f t="shared" ref="F1246:F1274" si="1421">H1246+J1246+R1246</f>
        <v>1.5307819449999998</v>
      </c>
      <c r="G1246" s="273">
        <v>0.23100000000000001</v>
      </c>
      <c r="H1246" s="272">
        <f t="shared" ref="H1246:H1274" si="1422">G1246*$P$8/1000</f>
        <v>0.48710277000000002</v>
      </c>
      <c r="I1246" s="273">
        <v>0.151</v>
      </c>
      <c r="J1246" s="272">
        <f t="shared" ref="J1246:J1274" si="1423">I1246*$P$9/1000</f>
        <v>0.51869103999999988</v>
      </c>
      <c r="K1246" s="19" t="s">
        <v>1419</v>
      </c>
      <c r="L1246" s="74" t="s">
        <v>31</v>
      </c>
      <c r="M1246" s="74">
        <v>1</v>
      </c>
      <c r="N1246" s="74">
        <v>0.45</v>
      </c>
      <c r="O1246" s="88">
        <f t="shared" si="1415"/>
        <v>0.45</v>
      </c>
      <c r="P1246" s="272">
        <f t="shared" ref="P1246" si="1424">E1246*F1246</f>
        <v>4.5923458349999997</v>
      </c>
      <c r="Q1246" s="272">
        <f t="shared" ref="Q1246" si="1425">SUM(O1246:O1249)</f>
        <v>0.45</v>
      </c>
      <c r="R1246" s="272">
        <f t="shared" ref="R1246" si="1426">Q1246*1.02*1.05*$R$15</f>
        <v>0.52498813499999997</v>
      </c>
      <c r="S1246" s="578">
        <f t="shared" ref="S1246" si="1427">F1246*$S$18</f>
        <v>1.9725113541153685</v>
      </c>
      <c r="T1246" s="578">
        <f t="shared" ref="T1246" si="1428">E1246*S1246</f>
        <v>5.917534062346105</v>
      </c>
    </row>
    <row r="1247" spans="1:20">
      <c r="A1247" s="294"/>
      <c r="B1247" s="295"/>
      <c r="C1247" s="295"/>
      <c r="D1247" s="618"/>
      <c r="E1247" s="294"/>
      <c r="F1247" s="298"/>
      <c r="G1247" s="273"/>
      <c r="H1247" s="272"/>
      <c r="I1247" s="273"/>
      <c r="J1247" s="272"/>
      <c r="K1247" s="19"/>
      <c r="L1247" s="19"/>
      <c r="M1247" s="19"/>
      <c r="N1247" s="74"/>
      <c r="O1247" s="88">
        <f t="shared" si="1415"/>
        <v>0</v>
      </c>
      <c r="P1247" s="272"/>
      <c r="Q1247" s="272"/>
      <c r="R1247" s="272"/>
      <c r="S1247" s="578"/>
      <c r="T1247" s="578"/>
    </row>
    <row r="1248" spans="1:20">
      <c r="A1248" s="294"/>
      <c r="B1248" s="295"/>
      <c r="C1248" s="295"/>
      <c r="D1248" s="618"/>
      <c r="E1248" s="294"/>
      <c r="F1248" s="298"/>
      <c r="G1248" s="273"/>
      <c r="H1248" s="272"/>
      <c r="I1248" s="273"/>
      <c r="J1248" s="272"/>
      <c r="K1248" s="19"/>
      <c r="L1248" s="19"/>
      <c r="M1248" s="20"/>
      <c r="N1248" s="74"/>
      <c r="O1248" s="88">
        <f t="shared" si="1415"/>
        <v>0</v>
      </c>
      <c r="P1248" s="272"/>
      <c r="Q1248" s="272"/>
      <c r="R1248" s="272"/>
      <c r="S1248" s="578"/>
      <c r="T1248" s="578"/>
    </row>
    <row r="1249" spans="1:20">
      <c r="A1249" s="294"/>
      <c r="B1249" s="295"/>
      <c r="C1249" s="295"/>
      <c r="D1249" s="619"/>
      <c r="E1249" s="294"/>
      <c r="F1249" s="298"/>
      <c r="G1249" s="273"/>
      <c r="H1249" s="272"/>
      <c r="I1249" s="273"/>
      <c r="J1249" s="272"/>
      <c r="K1249" s="19"/>
      <c r="L1249" s="19"/>
      <c r="M1249" s="19"/>
      <c r="N1249" s="74"/>
      <c r="O1249" s="88">
        <f t="shared" si="1415"/>
        <v>0</v>
      </c>
      <c r="P1249" s="272"/>
      <c r="Q1249" s="272"/>
      <c r="R1249" s="272"/>
      <c r="S1249" s="578"/>
      <c r="T1249" s="578"/>
    </row>
    <row r="1250" spans="1:20" ht="12.75" customHeight="1">
      <c r="A1250" s="294">
        <v>19</v>
      </c>
      <c r="B1250" s="295" t="s">
        <v>50</v>
      </c>
      <c r="C1250" s="295" t="s">
        <v>1787</v>
      </c>
      <c r="D1250" s="585" t="s">
        <v>1619</v>
      </c>
      <c r="E1250" s="303">
        <v>4</v>
      </c>
      <c r="F1250" s="298">
        <f t="shared" si="1421"/>
        <v>1.1666403000000001</v>
      </c>
      <c r="G1250" s="337"/>
      <c r="H1250" s="272">
        <f t="shared" si="1422"/>
        <v>0</v>
      </c>
      <c r="I1250" s="346"/>
      <c r="J1250" s="272">
        <f t="shared" si="1423"/>
        <v>0</v>
      </c>
      <c r="K1250" s="19" t="s">
        <v>1456</v>
      </c>
      <c r="L1250" s="19" t="s">
        <v>31</v>
      </c>
      <c r="M1250" s="19">
        <v>1</v>
      </c>
      <c r="N1250" s="74">
        <v>1</v>
      </c>
      <c r="O1250" s="88">
        <f t="shared" si="1415"/>
        <v>1</v>
      </c>
      <c r="P1250" s="272">
        <f t="shared" ref="P1250" si="1429">E1250*F1250</f>
        <v>4.6665612000000003</v>
      </c>
      <c r="Q1250" s="272">
        <f t="shared" ref="Q1250" si="1430">SUM(O1250:O1253)</f>
        <v>1</v>
      </c>
      <c r="R1250" s="272">
        <f t="shared" ref="R1250" si="1431">Q1250*1.02*1.05*$R$15</f>
        <v>1.1666403000000001</v>
      </c>
      <c r="S1250" s="578">
        <f t="shared" ref="S1250" si="1432">F1250*$S$18</f>
        <v>1.5032913377604282</v>
      </c>
      <c r="T1250" s="578">
        <f t="shared" ref="T1250" si="1433">E1250*S1250</f>
        <v>6.0131653510417129</v>
      </c>
    </row>
    <row r="1251" spans="1:20">
      <c r="A1251" s="294"/>
      <c r="B1251" s="295"/>
      <c r="C1251" s="295"/>
      <c r="D1251" s="618"/>
      <c r="E1251" s="303"/>
      <c r="F1251" s="298"/>
      <c r="G1251" s="337"/>
      <c r="H1251" s="272"/>
      <c r="I1251" s="346"/>
      <c r="J1251" s="272"/>
      <c r="K1251" s="19"/>
      <c r="L1251" s="19"/>
      <c r="M1251" s="19"/>
      <c r="N1251" s="74"/>
      <c r="O1251" s="88">
        <f t="shared" si="1415"/>
        <v>0</v>
      </c>
      <c r="P1251" s="272"/>
      <c r="Q1251" s="272"/>
      <c r="R1251" s="272"/>
      <c r="S1251" s="578"/>
      <c r="T1251" s="578"/>
    </row>
    <row r="1252" spans="1:20">
      <c r="A1252" s="294"/>
      <c r="B1252" s="295"/>
      <c r="C1252" s="295"/>
      <c r="D1252" s="618"/>
      <c r="E1252" s="303"/>
      <c r="F1252" s="298"/>
      <c r="G1252" s="337"/>
      <c r="H1252" s="272"/>
      <c r="I1252" s="346"/>
      <c r="J1252" s="272"/>
      <c r="K1252" s="19"/>
      <c r="L1252" s="19"/>
      <c r="M1252" s="20"/>
      <c r="N1252" s="74"/>
      <c r="O1252" s="88">
        <f t="shared" si="1415"/>
        <v>0</v>
      </c>
      <c r="P1252" s="272"/>
      <c r="Q1252" s="272"/>
      <c r="R1252" s="272"/>
      <c r="S1252" s="578"/>
      <c r="T1252" s="578"/>
    </row>
    <row r="1253" spans="1:20">
      <c r="A1253" s="294"/>
      <c r="B1253" s="295"/>
      <c r="C1253" s="295"/>
      <c r="D1253" s="619"/>
      <c r="E1253" s="303"/>
      <c r="F1253" s="298"/>
      <c r="G1253" s="337"/>
      <c r="H1253" s="272"/>
      <c r="I1253" s="346"/>
      <c r="J1253" s="272"/>
      <c r="K1253" s="19"/>
      <c r="L1253" s="19"/>
      <c r="M1253" s="19"/>
      <c r="N1253" s="74"/>
      <c r="O1253" s="88">
        <f t="shared" si="1415"/>
        <v>0</v>
      </c>
      <c r="P1253" s="272"/>
      <c r="Q1253" s="272"/>
      <c r="R1253" s="272"/>
      <c r="S1253" s="578"/>
      <c r="T1253" s="578"/>
    </row>
    <row r="1254" spans="1:20">
      <c r="A1254" s="294">
        <v>20</v>
      </c>
      <c r="B1254" s="295" t="s">
        <v>50</v>
      </c>
      <c r="C1254" s="295" t="s">
        <v>1788</v>
      </c>
      <c r="D1254" s="585" t="s">
        <v>1619</v>
      </c>
      <c r="E1254" s="303">
        <v>10</v>
      </c>
      <c r="F1254" s="298">
        <f t="shared" si="1421"/>
        <v>1.4583003749999999</v>
      </c>
      <c r="G1254" s="337"/>
      <c r="H1254" s="272">
        <f t="shared" si="1422"/>
        <v>0</v>
      </c>
      <c r="I1254" s="346"/>
      <c r="J1254" s="272">
        <f t="shared" si="1423"/>
        <v>0</v>
      </c>
      <c r="K1254" s="19" t="s">
        <v>1516</v>
      </c>
      <c r="L1254" s="19" t="s">
        <v>31</v>
      </c>
      <c r="M1254" s="19">
        <v>1</v>
      </c>
      <c r="N1254" s="74">
        <v>1.25</v>
      </c>
      <c r="O1254" s="88">
        <f t="shared" si="1415"/>
        <v>1.25</v>
      </c>
      <c r="P1254" s="272">
        <f t="shared" ref="P1254" si="1434">E1254*F1254</f>
        <v>14.58300375</v>
      </c>
      <c r="Q1254" s="272">
        <f t="shared" ref="Q1254" si="1435">SUM(O1254:O1257)</f>
        <v>1.25</v>
      </c>
      <c r="R1254" s="272">
        <f t="shared" ref="R1254" si="1436">Q1254*1.02*1.05*$R$15</f>
        <v>1.4583003749999999</v>
      </c>
      <c r="S1254" s="578">
        <f t="shared" ref="S1254" si="1437">F1254*$S$18</f>
        <v>1.8791141722005349</v>
      </c>
      <c r="T1254" s="578">
        <f t="shared" ref="T1254" si="1438">E1254*S1254</f>
        <v>18.791141722005349</v>
      </c>
    </row>
    <row r="1255" spans="1:20">
      <c r="A1255" s="294"/>
      <c r="B1255" s="295"/>
      <c r="C1255" s="295"/>
      <c r="D1255" s="618"/>
      <c r="E1255" s="303"/>
      <c r="F1255" s="298"/>
      <c r="G1255" s="337"/>
      <c r="H1255" s="272"/>
      <c r="I1255" s="346"/>
      <c r="J1255" s="272"/>
      <c r="K1255" s="19"/>
      <c r="L1255" s="19"/>
      <c r="M1255" s="19"/>
      <c r="N1255" s="74"/>
      <c r="O1255" s="88">
        <f t="shared" si="1415"/>
        <v>0</v>
      </c>
      <c r="P1255" s="272"/>
      <c r="Q1255" s="272"/>
      <c r="R1255" s="272"/>
      <c r="S1255" s="578"/>
      <c r="T1255" s="578"/>
    </row>
    <row r="1256" spans="1:20">
      <c r="A1256" s="294"/>
      <c r="B1256" s="295"/>
      <c r="C1256" s="295"/>
      <c r="D1256" s="618"/>
      <c r="E1256" s="303"/>
      <c r="F1256" s="298"/>
      <c r="G1256" s="337"/>
      <c r="H1256" s="272"/>
      <c r="I1256" s="346"/>
      <c r="J1256" s="272"/>
      <c r="K1256" s="19"/>
      <c r="L1256" s="19"/>
      <c r="M1256" s="20"/>
      <c r="N1256" s="74"/>
      <c r="O1256" s="88">
        <f t="shared" si="1415"/>
        <v>0</v>
      </c>
      <c r="P1256" s="272"/>
      <c r="Q1256" s="272"/>
      <c r="R1256" s="272"/>
      <c r="S1256" s="578"/>
      <c r="T1256" s="578"/>
    </row>
    <row r="1257" spans="1:20">
      <c r="A1257" s="294"/>
      <c r="B1257" s="295"/>
      <c r="C1257" s="295"/>
      <c r="D1257" s="619"/>
      <c r="E1257" s="303"/>
      <c r="F1257" s="298"/>
      <c r="G1257" s="337"/>
      <c r="H1257" s="272"/>
      <c r="I1257" s="346"/>
      <c r="J1257" s="272"/>
      <c r="K1257" s="19"/>
      <c r="L1257" s="19"/>
      <c r="M1257" s="19"/>
      <c r="N1257" s="74"/>
      <c r="O1257" s="88">
        <f t="shared" si="1415"/>
        <v>0</v>
      </c>
      <c r="P1257" s="272"/>
      <c r="Q1257" s="272"/>
      <c r="R1257" s="272"/>
      <c r="S1257" s="578"/>
      <c r="T1257" s="578"/>
    </row>
    <row r="1258" spans="1:20" ht="12.75" customHeight="1">
      <c r="A1258" s="294">
        <v>21</v>
      </c>
      <c r="B1258" s="295" t="s">
        <v>50</v>
      </c>
      <c r="C1258" s="295" t="s">
        <v>1789</v>
      </c>
      <c r="D1258" s="585" t="s">
        <v>1619</v>
      </c>
      <c r="E1258" s="303">
        <v>15</v>
      </c>
      <c r="F1258" s="298">
        <f t="shared" si="1421"/>
        <v>0.69998418000000007</v>
      </c>
      <c r="G1258" s="337"/>
      <c r="H1258" s="272">
        <f t="shared" si="1422"/>
        <v>0</v>
      </c>
      <c r="I1258" s="346"/>
      <c r="J1258" s="272">
        <f t="shared" si="1423"/>
        <v>0</v>
      </c>
      <c r="K1258" s="19" t="s">
        <v>1518</v>
      </c>
      <c r="L1258" s="19" t="s">
        <v>31</v>
      </c>
      <c r="M1258" s="19">
        <v>1</v>
      </c>
      <c r="N1258" s="74">
        <v>0.6</v>
      </c>
      <c r="O1258" s="88">
        <f t="shared" si="1415"/>
        <v>0.6</v>
      </c>
      <c r="P1258" s="272">
        <f t="shared" ref="P1258" si="1439">E1258*F1258</f>
        <v>10.499762700000002</v>
      </c>
      <c r="Q1258" s="272">
        <f t="shared" ref="Q1258" si="1440">SUM(O1258:O1261)</f>
        <v>0.6</v>
      </c>
      <c r="R1258" s="272">
        <f t="shared" ref="R1258" si="1441">Q1258*1.02*1.05*$R$15</f>
        <v>0.69998418000000007</v>
      </c>
      <c r="S1258" s="578">
        <f t="shared" ref="S1258" si="1442">F1258*$S$18</f>
        <v>0.90197480265625696</v>
      </c>
      <c r="T1258" s="578">
        <f t="shared" ref="T1258" si="1443">E1258*S1258</f>
        <v>13.529622039843854</v>
      </c>
    </row>
    <row r="1259" spans="1:20">
      <c r="A1259" s="294"/>
      <c r="B1259" s="295"/>
      <c r="C1259" s="295"/>
      <c r="D1259" s="618"/>
      <c r="E1259" s="303"/>
      <c r="F1259" s="298"/>
      <c r="G1259" s="337"/>
      <c r="H1259" s="272"/>
      <c r="I1259" s="346"/>
      <c r="J1259" s="272"/>
      <c r="K1259" s="19"/>
      <c r="L1259" s="19"/>
      <c r="M1259" s="19"/>
      <c r="N1259" s="74"/>
      <c r="O1259" s="88">
        <f t="shared" si="1415"/>
        <v>0</v>
      </c>
      <c r="P1259" s="272"/>
      <c r="Q1259" s="272"/>
      <c r="R1259" s="272"/>
      <c r="S1259" s="578"/>
      <c r="T1259" s="578"/>
    </row>
    <row r="1260" spans="1:20">
      <c r="A1260" s="294"/>
      <c r="B1260" s="295"/>
      <c r="C1260" s="295"/>
      <c r="D1260" s="618"/>
      <c r="E1260" s="303"/>
      <c r="F1260" s="298"/>
      <c r="G1260" s="337"/>
      <c r="H1260" s="272"/>
      <c r="I1260" s="346"/>
      <c r="J1260" s="272"/>
      <c r="K1260" s="19"/>
      <c r="L1260" s="19"/>
      <c r="M1260" s="20"/>
      <c r="N1260" s="74"/>
      <c r="O1260" s="88">
        <f t="shared" si="1415"/>
        <v>0</v>
      </c>
      <c r="P1260" s="272"/>
      <c r="Q1260" s="272"/>
      <c r="R1260" s="272"/>
      <c r="S1260" s="578"/>
      <c r="T1260" s="578"/>
    </row>
    <row r="1261" spans="1:20">
      <c r="A1261" s="294"/>
      <c r="B1261" s="295"/>
      <c r="C1261" s="295"/>
      <c r="D1261" s="619"/>
      <c r="E1261" s="303"/>
      <c r="F1261" s="298"/>
      <c r="G1261" s="337"/>
      <c r="H1261" s="272"/>
      <c r="I1261" s="346"/>
      <c r="J1261" s="272"/>
      <c r="K1261" s="19"/>
      <c r="L1261" s="19"/>
      <c r="M1261" s="19"/>
      <c r="N1261" s="74"/>
      <c r="O1261" s="88">
        <f t="shared" si="1415"/>
        <v>0</v>
      </c>
      <c r="P1261" s="272"/>
      <c r="Q1261" s="272"/>
      <c r="R1261" s="272"/>
      <c r="S1261" s="578"/>
      <c r="T1261" s="578"/>
    </row>
    <row r="1262" spans="1:20" ht="12.75" customHeight="1">
      <c r="A1262" s="294">
        <v>22</v>
      </c>
      <c r="B1262" s="295" t="s">
        <v>50</v>
      </c>
      <c r="C1262" s="295" t="s">
        <v>1790</v>
      </c>
      <c r="D1262" s="585" t="s">
        <v>1619</v>
      </c>
      <c r="E1262" s="303">
        <v>20</v>
      </c>
      <c r="F1262" s="298">
        <f t="shared" si="1421"/>
        <v>0.93331224000000013</v>
      </c>
      <c r="G1262" s="337"/>
      <c r="H1262" s="272">
        <f t="shared" si="1422"/>
        <v>0</v>
      </c>
      <c r="I1262" s="346"/>
      <c r="J1262" s="272">
        <f t="shared" si="1423"/>
        <v>0</v>
      </c>
      <c r="K1262" s="19" t="s">
        <v>1518</v>
      </c>
      <c r="L1262" s="19" t="s">
        <v>31</v>
      </c>
      <c r="M1262" s="19">
        <v>1</v>
      </c>
      <c r="N1262" s="74">
        <v>0.8</v>
      </c>
      <c r="O1262" s="88">
        <f t="shared" si="1415"/>
        <v>0.8</v>
      </c>
      <c r="P1262" s="272">
        <f t="shared" ref="P1262" si="1444">E1262*F1262</f>
        <v>18.666244800000001</v>
      </c>
      <c r="Q1262" s="272">
        <f t="shared" ref="Q1262" si="1445">SUM(O1262:O1265)</f>
        <v>0.8</v>
      </c>
      <c r="R1262" s="272">
        <f t="shared" ref="R1262" si="1446">Q1262*1.02*1.05*$R$15</f>
        <v>0.93331224000000013</v>
      </c>
      <c r="S1262" s="578">
        <f t="shared" ref="S1262" si="1447">F1262*$S$18</f>
        <v>1.2026330702083425</v>
      </c>
      <c r="T1262" s="578">
        <f t="shared" ref="T1262" si="1448">E1262*S1262</f>
        <v>24.052661404166852</v>
      </c>
    </row>
    <row r="1263" spans="1:20">
      <c r="A1263" s="294"/>
      <c r="B1263" s="295"/>
      <c r="C1263" s="295"/>
      <c r="D1263" s="618"/>
      <c r="E1263" s="303"/>
      <c r="F1263" s="298"/>
      <c r="G1263" s="337"/>
      <c r="H1263" s="272"/>
      <c r="I1263" s="346"/>
      <c r="J1263" s="272"/>
      <c r="K1263" s="19"/>
      <c r="L1263" s="19"/>
      <c r="M1263" s="19"/>
      <c r="N1263" s="74"/>
      <c r="O1263" s="88">
        <f t="shared" si="1415"/>
        <v>0</v>
      </c>
      <c r="P1263" s="272"/>
      <c r="Q1263" s="272"/>
      <c r="R1263" s="272"/>
      <c r="S1263" s="578"/>
      <c r="T1263" s="578"/>
    </row>
    <row r="1264" spans="1:20">
      <c r="A1264" s="294"/>
      <c r="B1264" s="295"/>
      <c r="C1264" s="295"/>
      <c r="D1264" s="618"/>
      <c r="E1264" s="303"/>
      <c r="F1264" s="298"/>
      <c r="G1264" s="337"/>
      <c r="H1264" s="272"/>
      <c r="I1264" s="346"/>
      <c r="J1264" s="272"/>
      <c r="K1264" s="19"/>
      <c r="L1264" s="19"/>
      <c r="M1264" s="20"/>
      <c r="N1264" s="74"/>
      <c r="O1264" s="88">
        <f t="shared" si="1415"/>
        <v>0</v>
      </c>
      <c r="P1264" s="272"/>
      <c r="Q1264" s="272"/>
      <c r="R1264" s="272"/>
      <c r="S1264" s="578"/>
      <c r="T1264" s="578"/>
    </row>
    <row r="1265" spans="1:20">
      <c r="A1265" s="294"/>
      <c r="B1265" s="295"/>
      <c r="C1265" s="295"/>
      <c r="D1265" s="619"/>
      <c r="E1265" s="303"/>
      <c r="F1265" s="298"/>
      <c r="G1265" s="337"/>
      <c r="H1265" s="272"/>
      <c r="I1265" s="346"/>
      <c r="J1265" s="272"/>
      <c r="K1265" s="19"/>
      <c r="L1265" s="19"/>
      <c r="M1265" s="19"/>
      <c r="N1265" s="74"/>
      <c r="O1265" s="88">
        <f t="shared" si="1415"/>
        <v>0</v>
      </c>
      <c r="P1265" s="272"/>
      <c r="Q1265" s="272"/>
      <c r="R1265" s="272"/>
      <c r="S1265" s="578"/>
      <c r="T1265" s="578"/>
    </row>
    <row r="1266" spans="1:20">
      <c r="A1266" s="294">
        <v>23</v>
      </c>
      <c r="B1266" s="295" t="s">
        <v>50</v>
      </c>
      <c r="C1266" s="295" t="s">
        <v>1791</v>
      </c>
      <c r="D1266" s="396" t="s">
        <v>1617</v>
      </c>
      <c r="E1266" s="303">
        <v>10</v>
      </c>
      <c r="F1266" s="298">
        <f t="shared" si="1421"/>
        <v>2.3332806000000001</v>
      </c>
      <c r="G1266" s="337"/>
      <c r="H1266" s="272">
        <f t="shared" si="1422"/>
        <v>0</v>
      </c>
      <c r="I1266" s="346"/>
      <c r="J1266" s="272">
        <f t="shared" si="1423"/>
        <v>0</v>
      </c>
      <c r="K1266" s="19" t="s">
        <v>1521</v>
      </c>
      <c r="L1266" s="19" t="s">
        <v>36</v>
      </c>
      <c r="M1266" s="19">
        <v>1</v>
      </c>
      <c r="N1266" s="74">
        <v>2</v>
      </c>
      <c r="O1266" s="88">
        <f t="shared" si="1415"/>
        <v>2</v>
      </c>
      <c r="P1266" s="272">
        <f t="shared" ref="P1266" si="1449">E1266*F1266</f>
        <v>23.332806000000001</v>
      </c>
      <c r="Q1266" s="272">
        <f t="shared" ref="Q1266" si="1450">SUM(O1266:O1269)</f>
        <v>2</v>
      </c>
      <c r="R1266" s="272">
        <f t="shared" ref="R1266" si="1451">Q1266*1.02*1.05*$R$15</f>
        <v>2.3332806000000001</v>
      </c>
      <c r="S1266" s="578">
        <f t="shared" ref="S1266" si="1452">F1266*$S$18</f>
        <v>3.0065826755208565</v>
      </c>
      <c r="T1266" s="578">
        <f t="shared" ref="T1266" si="1453">E1266*S1266</f>
        <v>30.065826755208565</v>
      </c>
    </row>
    <row r="1267" spans="1:20">
      <c r="A1267" s="294"/>
      <c r="B1267" s="295"/>
      <c r="C1267" s="295"/>
      <c r="D1267" s="397"/>
      <c r="E1267" s="303"/>
      <c r="F1267" s="298"/>
      <c r="G1267" s="337"/>
      <c r="H1267" s="272"/>
      <c r="I1267" s="346"/>
      <c r="J1267" s="272"/>
      <c r="K1267" s="19"/>
      <c r="L1267" s="19"/>
      <c r="M1267" s="19"/>
      <c r="N1267" s="74"/>
      <c r="O1267" s="88">
        <f t="shared" si="1415"/>
        <v>0</v>
      </c>
      <c r="P1267" s="272"/>
      <c r="Q1267" s="272"/>
      <c r="R1267" s="272"/>
      <c r="S1267" s="578"/>
      <c r="T1267" s="578"/>
    </row>
    <row r="1268" spans="1:20">
      <c r="A1268" s="294"/>
      <c r="B1268" s="295"/>
      <c r="C1268" s="295"/>
      <c r="D1268" s="397"/>
      <c r="E1268" s="303"/>
      <c r="F1268" s="298"/>
      <c r="G1268" s="337"/>
      <c r="H1268" s="272"/>
      <c r="I1268" s="346"/>
      <c r="J1268" s="272"/>
      <c r="K1268" s="19"/>
      <c r="L1268" s="19"/>
      <c r="M1268" s="20"/>
      <c r="N1268" s="74"/>
      <c r="O1268" s="88">
        <f t="shared" si="1415"/>
        <v>0</v>
      </c>
      <c r="P1268" s="272"/>
      <c r="Q1268" s="272"/>
      <c r="R1268" s="272"/>
      <c r="S1268" s="578"/>
      <c r="T1268" s="578"/>
    </row>
    <row r="1269" spans="1:20">
      <c r="A1269" s="294"/>
      <c r="B1269" s="295"/>
      <c r="C1269" s="295"/>
      <c r="D1269" s="397"/>
      <c r="E1269" s="303"/>
      <c r="F1269" s="298"/>
      <c r="G1269" s="337"/>
      <c r="H1269" s="272"/>
      <c r="I1269" s="346"/>
      <c r="J1269" s="272"/>
      <c r="K1269" s="19"/>
      <c r="L1269" s="19"/>
      <c r="M1269" s="19"/>
      <c r="N1269" s="74"/>
      <c r="O1269" s="88">
        <f t="shared" si="1415"/>
        <v>0</v>
      </c>
      <c r="P1269" s="272"/>
      <c r="Q1269" s="272"/>
      <c r="R1269" s="272"/>
      <c r="S1269" s="578"/>
      <c r="T1269" s="578"/>
    </row>
    <row r="1270" spans="1:20">
      <c r="A1270" s="294">
        <v>24</v>
      </c>
      <c r="B1270" s="295" t="s">
        <v>50</v>
      </c>
      <c r="C1270" s="295" t="s">
        <v>1792</v>
      </c>
      <c r="D1270" s="585" t="s">
        <v>1619</v>
      </c>
      <c r="E1270" s="303">
        <v>30</v>
      </c>
      <c r="F1270" s="298">
        <f t="shared" si="1421"/>
        <v>0.17499604500000002</v>
      </c>
      <c r="G1270" s="337"/>
      <c r="H1270" s="272">
        <f t="shared" si="1422"/>
        <v>0</v>
      </c>
      <c r="I1270" s="346"/>
      <c r="J1270" s="272">
        <f t="shared" si="1423"/>
        <v>0</v>
      </c>
      <c r="K1270" s="19" t="s">
        <v>1523</v>
      </c>
      <c r="L1270" s="19" t="s">
        <v>31</v>
      </c>
      <c r="M1270" s="19">
        <v>1</v>
      </c>
      <c r="N1270" s="74">
        <v>0.15</v>
      </c>
      <c r="O1270" s="88">
        <f t="shared" si="1415"/>
        <v>0.15</v>
      </c>
      <c r="P1270" s="272">
        <f t="shared" ref="P1270" si="1454">E1270*F1270</f>
        <v>5.2498813500000008</v>
      </c>
      <c r="Q1270" s="272">
        <f t="shared" ref="Q1270" si="1455">SUM(O1270:O1273)</f>
        <v>0.15</v>
      </c>
      <c r="R1270" s="272">
        <f t="shared" ref="R1270" si="1456">Q1270*1.02*1.05*$R$15</f>
        <v>0.17499604500000002</v>
      </c>
      <c r="S1270" s="578">
        <f t="shared" ref="S1270" si="1457">F1270*$S$18</f>
        <v>0.22549370066406424</v>
      </c>
      <c r="T1270" s="578">
        <f t="shared" ref="T1270" si="1458">E1270*S1270</f>
        <v>6.7648110199219271</v>
      </c>
    </row>
    <row r="1271" spans="1:20">
      <c r="A1271" s="294"/>
      <c r="B1271" s="295"/>
      <c r="C1271" s="295"/>
      <c r="D1271" s="618"/>
      <c r="E1271" s="303"/>
      <c r="F1271" s="298"/>
      <c r="G1271" s="337"/>
      <c r="H1271" s="272"/>
      <c r="I1271" s="346"/>
      <c r="J1271" s="272"/>
      <c r="K1271" s="19"/>
      <c r="L1271" s="19"/>
      <c r="M1271" s="19"/>
      <c r="N1271" s="74"/>
      <c r="O1271" s="88">
        <f t="shared" si="1415"/>
        <v>0</v>
      </c>
      <c r="P1271" s="272"/>
      <c r="Q1271" s="272"/>
      <c r="R1271" s="272"/>
      <c r="S1271" s="578"/>
      <c r="T1271" s="578"/>
    </row>
    <row r="1272" spans="1:20">
      <c r="A1272" s="294"/>
      <c r="B1272" s="295"/>
      <c r="C1272" s="295"/>
      <c r="D1272" s="618"/>
      <c r="E1272" s="303"/>
      <c r="F1272" s="298"/>
      <c r="G1272" s="337"/>
      <c r="H1272" s="272"/>
      <c r="I1272" s="346"/>
      <c r="J1272" s="272"/>
      <c r="K1272" s="19"/>
      <c r="L1272" s="19"/>
      <c r="M1272" s="20"/>
      <c r="N1272" s="74"/>
      <c r="O1272" s="88">
        <f t="shared" si="1415"/>
        <v>0</v>
      </c>
      <c r="P1272" s="272"/>
      <c r="Q1272" s="272"/>
      <c r="R1272" s="272"/>
      <c r="S1272" s="578"/>
      <c r="T1272" s="578"/>
    </row>
    <row r="1273" spans="1:20">
      <c r="A1273" s="294"/>
      <c r="B1273" s="295"/>
      <c r="C1273" s="295"/>
      <c r="D1273" s="619"/>
      <c r="E1273" s="303"/>
      <c r="F1273" s="298"/>
      <c r="G1273" s="337"/>
      <c r="H1273" s="272"/>
      <c r="I1273" s="346"/>
      <c r="J1273" s="272"/>
      <c r="K1273" s="19"/>
      <c r="L1273" s="19"/>
      <c r="M1273" s="19"/>
      <c r="N1273" s="74"/>
      <c r="O1273" s="88">
        <f t="shared" si="1415"/>
        <v>0</v>
      </c>
      <c r="P1273" s="272"/>
      <c r="Q1273" s="272"/>
      <c r="R1273" s="272"/>
      <c r="S1273" s="578"/>
      <c r="T1273" s="578"/>
    </row>
    <row r="1274" spans="1:20">
      <c r="A1274" s="294">
        <v>25</v>
      </c>
      <c r="B1274" s="295" t="s">
        <v>50</v>
      </c>
      <c r="C1274" s="295" t="s">
        <v>1752</v>
      </c>
      <c r="D1274" s="585" t="s">
        <v>1619</v>
      </c>
      <c r="E1274" s="303">
        <v>150</v>
      </c>
      <c r="F1274" s="298">
        <f t="shared" si="1421"/>
        <v>1.7499604499999998E-2</v>
      </c>
      <c r="G1274" s="337"/>
      <c r="H1274" s="272">
        <f t="shared" si="1422"/>
        <v>0</v>
      </c>
      <c r="I1274" s="346"/>
      <c r="J1274" s="272">
        <f t="shared" si="1423"/>
        <v>0</v>
      </c>
      <c r="K1274" s="19" t="s">
        <v>1469</v>
      </c>
      <c r="L1274" s="19" t="s">
        <v>31</v>
      </c>
      <c r="M1274" s="19">
        <v>1</v>
      </c>
      <c r="N1274" s="74">
        <v>1.4999999999999999E-2</v>
      </c>
      <c r="O1274" s="88">
        <f t="shared" si="1415"/>
        <v>1.4999999999999999E-2</v>
      </c>
      <c r="P1274" s="272">
        <f t="shared" ref="P1274" si="1459">E1274*F1274</f>
        <v>2.6249406749999999</v>
      </c>
      <c r="Q1274" s="272">
        <f t="shared" ref="Q1274" si="1460">SUM(O1274:O1277)</f>
        <v>1.4999999999999999E-2</v>
      </c>
      <c r="R1274" s="272">
        <f t="shared" ref="R1274" si="1461">Q1274*1.02*1.05*$R$15</f>
        <v>1.7499604499999998E-2</v>
      </c>
      <c r="S1274" s="578">
        <f t="shared" ref="S1274" si="1462">F1274*$S$18</f>
        <v>2.2549370066406418E-2</v>
      </c>
      <c r="T1274" s="578">
        <f t="shared" ref="T1274" si="1463">E1274*S1274</f>
        <v>3.3824055099609627</v>
      </c>
    </row>
    <row r="1275" spans="1:20">
      <c r="A1275" s="294"/>
      <c r="B1275" s="295"/>
      <c r="C1275" s="295"/>
      <c r="D1275" s="618"/>
      <c r="E1275" s="303"/>
      <c r="F1275" s="298"/>
      <c r="G1275" s="337"/>
      <c r="H1275" s="272"/>
      <c r="I1275" s="346"/>
      <c r="J1275" s="272"/>
      <c r="K1275" s="19"/>
      <c r="L1275" s="19"/>
      <c r="M1275" s="19"/>
      <c r="N1275" s="74"/>
      <c r="O1275" s="88">
        <f t="shared" si="1415"/>
        <v>0</v>
      </c>
      <c r="P1275" s="272"/>
      <c r="Q1275" s="272"/>
      <c r="R1275" s="272"/>
      <c r="S1275" s="578"/>
      <c r="T1275" s="578"/>
    </row>
    <row r="1276" spans="1:20">
      <c r="A1276" s="294"/>
      <c r="B1276" s="295"/>
      <c r="C1276" s="295"/>
      <c r="D1276" s="618"/>
      <c r="E1276" s="303"/>
      <c r="F1276" s="298"/>
      <c r="G1276" s="337"/>
      <c r="H1276" s="272"/>
      <c r="I1276" s="346"/>
      <c r="J1276" s="272"/>
      <c r="K1276" s="19"/>
      <c r="L1276" s="19"/>
      <c r="M1276" s="20"/>
      <c r="N1276" s="74"/>
      <c r="O1276" s="88">
        <f t="shared" si="1415"/>
        <v>0</v>
      </c>
      <c r="P1276" s="272"/>
      <c r="Q1276" s="272"/>
      <c r="R1276" s="272"/>
      <c r="S1276" s="578"/>
      <c r="T1276" s="578"/>
    </row>
    <row r="1277" spans="1:20">
      <c r="A1277" s="294"/>
      <c r="B1277" s="295"/>
      <c r="C1277" s="295"/>
      <c r="D1277" s="619"/>
      <c r="E1277" s="303"/>
      <c r="F1277" s="298"/>
      <c r="G1277" s="337"/>
      <c r="H1277" s="272"/>
      <c r="I1277" s="346"/>
      <c r="J1277" s="272"/>
      <c r="K1277" s="19"/>
      <c r="L1277" s="19"/>
      <c r="M1277" s="19"/>
      <c r="N1277" s="74"/>
      <c r="O1277" s="88">
        <f t="shared" si="1415"/>
        <v>0</v>
      </c>
      <c r="P1277" s="272"/>
      <c r="Q1277" s="272"/>
      <c r="R1277" s="272"/>
      <c r="S1277" s="578"/>
      <c r="T1277" s="578"/>
    </row>
    <row r="1278" spans="1:20">
      <c r="A1278" s="324"/>
      <c r="B1278" s="327"/>
      <c r="C1278" s="330" t="s">
        <v>1923</v>
      </c>
      <c r="D1278" s="327"/>
      <c r="E1278" s="327"/>
      <c r="F1278" s="333" t="e">
        <f>H1278+J1278+R1278</f>
        <v>#VALUE!</v>
      </c>
      <c r="G1278" s="412"/>
      <c r="H1278" s="415">
        <f>G1278*$P$7/1000</f>
        <v>0</v>
      </c>
      <c r="I1278" s="418"/>
      <c r="J1278" s="415">
        <f>I1278*$P$8/1000</f>
        <v>0</v>
      </c>
      <c r="K1278" s="76"/>
      <c r="L1278" s="76"/>
      <c r="M1278" s="76"/>
      <c r="N1278" s="77"/>
      <c r="O1278" s="78">
        <f t="shared" si="1415"/>
        <v>0</v>
      </c>
      <c r="P1278" s="415" t="e">
        <f>E1278*F1278</f>
        <v>#VALUE!</v>
      </c>
      <c r="Q1278" s="415">
        <f>SUM(O1278:O1281)</f>
        <v>0</v>
      </c>
      <c r="R1278" s="415" t="e">
        <f>Q1278*1.02*1.05*$R$14</f>
        <v>#VALUE!</v>
      </c>
      <c r="S1278" s="421"/>
      <c r="T1278" s="422">
        <f>SUM(T1178:T1277)</f>
        <v>353.38367977207622</v>
      </c>
    </row>
    <row r="1279" spans="1:20">
      <c r="A1279" s="325"/>
      <c r="B1279" s="328"/>
      <c r="C1279" s="331"/>
      <c r="D1279" s="328"/>
      <c r="E1279" s="328"/>
      <c r="F1279" s="334"/>
      <c r="G1279" s="413"/>
      <c r="H1279" s="416"/>
      <c r="I1279" s="419"/>
      <c r="J1279" s="416"/>
      <c r="K1279" s="76"/>
      <c r="L1279" s="76"/>
      <c r="M1279" s="76"/>
      <c r="N1279" s="77"/>
      <c r="O1279" s="78">
        <f t="shared" si="1415"/>
        <v>0</v>
      </c>
      <c r="P1279" s="416"/>
      <c r="Q1279" s="416"/>
      <c r="R1279" s="416"/>
      <c r="S1279" s="421"/>
      <c r="T1279" s="423"/>
    </row>
    <row r="1280" spans="1:20">
      <c r="A1280" s="325"/>
      <c r="B1280" s="328"/>
      <c r="C1280" s="331"/>
      <c r="D1280" s="328"/>
      <c r="E1280" s="328"/>
      <c r="F1280" s="334"/>
      <c r="G1280" s="413"/>
      <c r="H1280" s="416"/>
      <c r="I1280" s="419"/>
      <c r="J1280" s="416"/>
      <c r="K1280" s="76"/>
      <c r="L1280" s="76"/>
      <c r="M1280" s="76"/>
      <c r="N1280" s="77"/>
      <c r="O1280" s="78">
        <f t="shared" si="1415"/>
        <v>0</v>
      </c>
      <c r="P1280" s="416"/>
      <c r="Q1280" s="416"/>
      <c r="R1280" s="416"/>
      <c r="S1280" s="421"/>
      <c r="T1280" s="423"/>
    </row>
    <row r="1281" spans="1:20">
      <c r="A1281" s="326"/>
      <c r="B1281" s="329"/>
      <c r="C1281" s="332"/>
      <c r="D1281" s="329"/>
      <c r="E1281" s="329"/>
      <c r="F1281" s="335"/>
      <c r="G1281" s="414"/>
      <c r="H1281" s="417"/>
      <c r="I1281" s="420"/>
      <c r="J1281" s="417"/>
      <c r="K1281" s="76"/>
      <c r="L1281" s="76"/>
      <c r="M1281" s="76"/>
      <c r="N1281" s="77"/>
      <c r="O1281" s="78">
        <f t="shared" si="1415"/>
        <v>0</v>
      </c>
      <c r="P1281" s="417"/>
      <c r="Q1281" s="417"/>
      <c r="R1281" s="417"/>
      <c r="S1281" s="421"/>
      <c r="T1281" s="424"/>
    </row>
    <row r="1282" spans="1:20">
      <c r="A1282" s="324"/>
      <c r="B1282" s="327"/>
      <c r="C1282" s="330" t="s">
        <v>1924</v>
      </c>
      <c r="D1282" s="327"/>
      <c r="E1282" s="327"/>
      <c r="F1282" s="333" t="e">
        <f>H1282+J1282+R1282</f>
        <v>#VALUE!</v>
      </c>
      <c r="G1282" s="412"/>
      <c r="H1282" s="415">
        <f>G1282*$P$7/1000</f>
        <v>0</v>
      </c>
      <c r="I1282" s="418"/>
      <c r="J1282" s="415">
        <f>I1282*$P$8/1000</f>
        <v>0</v>
      </c>
      <c r="K1282" s="76"/>
      <c r="L1282" s="76"/>
      <c r="M1282" s="76"/>
      <c r="N1282" s="77"/>
      <c r="O1282" s="78">
        <f t="shared" si="1415"/>
        <v>0</v>
      </c>
      <c r="P1282" s="415" t="e">
        <f>E1282*F1282</f>
        <v>#VALUE!</v>
      </c>
      <c r="Q1282" s="415">
        <f>SUM(O1282:O1285)</f>
        <v>0</v>
      </c>
      <c r="R1282" s="415" t="e">
        <f>Q1282*1.02*1.05*$R$14</f>
        <v>#VALUE!</v>
      </c>
      <c r="S1282" s="421"/>
      <c r="T1282" s="425">
        <f>(T1278*100%)/$T$1718</f>
        <v>9.5720128677109322E-3</v>
      </c>
    </row>
    <row r="1283" spans="1:20">
      <c r="A1283" s="325"/>
      <c r="B1283" s="328"/>
      <c r="C1283" s="331"/>
      <c r="D1283" s="328"/>
      <c r="E1283" s="328"/>
      <c r="F1283" s="334"/>
      <c r="G1283" s="413"/>
      <c r="H1283" s="416"/>
      <c r="I1283" s="419"/>
      <c r="J1283" s="416"/>
      <c r="K1283" s="76"/>
      <c r="L1283" s="76"/>
      <c r="M1283" s="76"/>
      <c r="N1283" s="77"/>
      <c r="O1283" s="78">
        <f t="shared" si="1415"/>
        <v>0</v>
      </c>
      <c r="P1283" s="416"/>
      <c r="Q1283" s="416"/>
      <c r="R1283" s="416"/>
      <c r="S1283" s="421"/>
      <c r="T1283" s="425"/>
    </row>
    <row r="1284" spans="1:20">
      <c r="A1284" s="325"/>
      <c r="B1284" s="328"/>
      <c r="C1284" s="331"/>
      <c r="D1284" s="328"/>
      <c r="E1284" s="328"/>
      <c r="F1284" s="334"/>
      <c r="G1284" s="413"/>
      <c r="H1284" s="416"/>
      <c r="I1284" s="419"/>
      <c r="J1284" s="416"/>
      <c r="K1284" s="76"/>
      <c r="L1284" s="76"/>
      <c r="M1284" s="76"/>
      <c r="N1284" s="77"/>
      <c r="O1284" s="78">
        <f t="shared" si="1415"/>
        <v>0</v>
      </c>
      <c r="P1284" s="416"/>
      <c r="Q1284" s="416"/>
      <c r="R1284" s="416"/>
      <c r="S1284" s="421"/>
      <c r="T1284" s="425"/>
    </row>
    <row r="1285" spans="1:20">
      <c r="A1285" s="326"/>
      <c r="B1285" s="329"/>
      <c r="C1285" s="332"/>
      <c r="D1285" s="329"/>
      <c r="E1285" s="329"/>
      <c r="F1285" s="335"/>
      <c r="G1285" s="414"/>
      <c r="H1285" s="417"/>
      <c r="I1285" s="420"/>
      <c r="J1285" s="417"/>
      <c r="K1285" s="76"/>
      <c r="L1285" s="76"/>
      <c r="M1285" s="76"/>
      <c r="N1285" s="77"/>
      <c r="O1285" s="78">
        <f t="shared" si="1415"/>
        <v>0</v>
      </c>
      <c r="P1285" s="417"/>
      <c r="Q1285" s="417"/>
      <c r="R1285" s="417"/>
      <c r="S1285" s="421"/>
      <c r="T1285" s="425"/>
    </row>
    <row r="1286" spans="1:20">
      <c r="A1286" s="294"/>
      <c r="B1286" s="295"/>
      <c r="C1286" s="580" t="s">
        <v>1794</v>
      </c>
      <c r="D1286" s="298"/>
      <c r="E1286" s="294"/>
      <c r="F1286" s="298">
        <f>H1286+J1286+R1286</f>
        <v>0</v>
      </c>
      <c r="G1286" s="273"/>
      <c r="H1286" s="272">
        <f>G1286*$P$8/1000</f>
        <v>0</v>
      </c>
      <c r="I1286" s="273"/>
      <c r="J1286" s="272">
        <f>I1286*$P$9/1000</f>
        <v>0</v>
      </c>
      <c r="K1286" s="19"/>
      <c r="L1286" s="19"/>
      <c r="M1286" s="19"/>
      <c r="N1286" s="74"/>
      <c r="O1286" s="88">
        <f t="shared" si="1415"/>
        <v>0</v>
      </c>
      <c r="P1286" s="272">
        <f>E1286*F1286</f>
        <v>0</v>
      </c>
      <c r="Q1286" s="272">
        <f>SUM(O1286:O1289)</f>
        <v>0</v>
      </c>
      <c r="R1286" s="272">
        <f>Q1286</f>
        <v>0</v>
      </c>
      <c r="S1286" s="578">
        <f t="shared" ref="S1286" si="1464">F1286*$S$18</f>
        <v>0</v>
      </c>
      <c r="T1286" s="578">
        <f t="shared" ref="T1286" si="1465">E1286*S1286</f>
        <v>0</v>
      </c>
    </row>
    <row r="1287" spans="1:20">
      <c r="A1287" s="294"/>
      <c r="B1287" s="295"/>
      <c r="C1287" s="580"/>
      <c r="D1287" s="298"/>
      <c r="E1287" s="294"/>
      <c r="F1287" s="298"/>
      <c r="G1287" s="273"/>
      <c r="H1287" s="272"/>
      <c r="I1287" s="273"/>
      <c r="J1287" s="272"/>
      <c r="K1287" s="19"/>
      <c r="L1287" s="19"/>
      <c r="M1287" s="19"/>
      <c r="N1287" s="74"/>
      <c r="O1287" s="88">
        <f t="shared" si="1415"/>
        <v>0</v>
      </c>
      <c r="P1287" s="272"/>
      <c r="Q1287" s="272"/>
      <c r="R1287" s="272"/>
      <c r="S1287" s="578"/>
      <c r="T1287" s="578"/>
    </row>
    <row r="1288" spans="1:20">
      <c r="A1288" s="294"/>
      <c r="B1288" s="295"/>
      <c r="C1288" s="580"/>
      <c r="D1288" s="298"/>
      <c r="E1288" s="294"/>
      <c r="F1288" s="298"/>
      <c r="G1288" s="273"/>
      <c r="H1288" s="272"/>
      <c r="I1288" s="273"/>
      <c r="J1288" s="272"/>
      <c r="K1288" s="19"/>
      <c r="L1288" s="19"/>
      <c r="M1288" s="20"/>
      <c r="N1288" s="74"/>
      <c r="O1288" s="88">
        <f t="shared" si="1415"/>
        <v>0</v>
      </c>
      <c r="P1288" s="272"/>
      <c r="Q1288" s="272"/>
      <c r="R1288" s="272"/>
      <c r="S1288" s="578"/>
      <c r="T1288" s="578"/>
    </row>
    <row r="1289" spans="1:20">
      <c r="A1289" s="294"/>
      <c r="B1289" s="295"/>
      <c r="C1289" s="580"/>
      <c r="D1289" s="298"/>
      <c r="E1289" s="294"/>
      <c r="F1289" s="298"/>
      <c r="G1289" s="273"/>
      <c r="H1289" s="272"/>
      <c r="I1289" s="273"/>
      <c r="J1289" s="272"/>
      <c r="K1289" s="19"/>
      <c r="L1289" s="19"/>
      <c r="M1289" s="19"/>
      <c r="N1289" s="74"/>
      <c r="O1289" s="88">
        <f t="shared" si="1415"/>
        <v>0</v>
      </c>
      <c r="P1289" s="272"/>
      <c r="Q1289" s="272"/>
      <c r="R1289" s="272"/>
      <c r="S1289" s="578"/>
      <c r="T1289" s="578"/>
    </row>
    <row r="1290" spans="1:20">
      <c r="A1290" s="294">
        <v>1</v>
      </c>
      <c r="B1290" s="295" t="s">
        <v>242</v>
      </c>
      <c r="C1290" s="542" t="s">
        <v>1796</v>
      </c>
      <c r="D1290" s="585" t="s">
        <v>1619</v>
      </c>
      <c r="E1290" s="294">
        <v>2</v>
      </c>
      <c r="F1290" s="298">
        <f>H1290+J1290+R1290</f>
        <v>13.595214299999999</v>
      </c>
      <c r="G1290" s="273">
        <v>3.03</v>
      </c>
      <c r="H1290" s="272">
        <f>G1290*$P$8/1000</f>
        <v>6.3892701000000001</v>
      </c>
      <c r="I1290" s="273">
        <v>0.06</v>
      </c>
      <c r="J1290" s="272">
        <f>I1290*$P$9/1000</f>
        <v>0.20610239999999999</v>
      </c>
      <c r="K1290" s="19" t="s">
        <v>241</v>
      </c>
      <c r="L1290" s="19" t="s">
        <v>31</v>
      </c>
      <c r="M1290" s="19">
        <v>1</v>
      </c>
      <c r="N1290" s="74">
        <v>6</v>
      </c>
      <c r="O1290" s="88">
        <f t="shared" si="1415"/>
        <v>6</v>
      </c>
      <c r="P1290" s="272">
        <f>E1290*F1290</f>
        <v>27.190428599999997</v>
      </c>
      <c r="Q1290" s="272">
        <f>SUM(O1290:O1293)</f>
        <v>6</v>
      </c>
      <c r="R1290" s="272">
        <f t="shared" ref="R1290" si="1466">Q1290*1.02*1.05*$R$15</f>
        <v>6.9998417999999996</v>
      </c>
      <c r="S1290" s="578">
        <f t="shared" ref="S1290" si="1467">F1290*$S$18</f>
        <v>17.518311249994277</v>
      </c>
      <c r="T1290" s="578">
        <f t="shared" ref="T1290" si="1468">E1290*S1290</f>
        <v>35.036622499988553</v>
      </c>
    </row>
    <row r="1291" spans="1:20">
      <c r="A1291" s="294"/>
      <c r="B1291" s="295"/>
      <c r="C1291" s="542"/>
      <c r="D1291" s="618"/>
      <c r="E1291" s="294"/>
      <c r="F1291" s="298"/>
      <c r="G1291" s="273"/>
      <c r="H1291" s="272"/>
      <c r="I1291" s="273"/>
      <c r="J1291" s="272"/>
      <c r="K1291" s="19"/>
      <c r="L1291" s="19"/>
      <c r="M1291" s="19"/>
      <c r="N1291" s="74"/>
      <c r="O1291" s="88">
        <f t="shared" si="1415"/>
        <v>0</v>
      </c>
      <c r="P1291" s="272"/>
      <c r="Q1291" s="272"/>
      <c r="R1291" s="272"/>
      <c r="S1291" s="578"/>
      <c r="T1291" s="578"/>
    </row>
    <row r="1292" spans="1:20">
      <c r="A1292" s="294"/>
      <c r="B1292" s="295"/>
      <c r="C1292" s="542"/>
      <c r="D1292" s="618"/>
      <c r="E1292" s="294"/>
      <c r="F1292" s="298"/>
      <c r="G1292" s="273"/>
      <c r="H1292" s="272"/>
      <c r="I1292" s="273"/>
      <c r="J1292" s="272"/>
      <c r="K1292" s="19"/>
      <c r="L1292" s="19"/>
      <c r="M1292" s="20"/>
      <c r="N1292" s="74"/>
      <c r="O1292" s="88">
        <f t="shared" si="1415"/>
        <v>0</v>
      </c>
      <c r="P1292" s="272"/>
      <c r="Q1292" s="272"/>
      <c r="R1292" s="272"/>
      <c r="S1292" s="578"/>
      <c r="T1292" s="578"/>
    </row>
    <row r="1293" spans="1:20">
      <c r="A1293" s="294"/>
      <c r="B1293" s="295"/>
      <c r="C1293" s="542"/>
      <c r="D1293" s="619"/>
      <c r="E1293" s="294"/>
      <c r="F1293" s="298"/>
      <c r="G1293" s="273"/>
      <c r="H1293" s="272"/>
      <c r="I1293" s="273"/>
      <c r="J1293" s="272"/>
      <c r="K1293" s="19"/>
      <c r="L1293" s="19"/>
      <c r="M1293" s="19"/>
      <c r="N1293" s="74"/>
      <c r="O1293" s="88">
        <f t="shared" si="1415"/>
        <v>0</v>
      </c>
      <c r="P1293" s="272"/>
      <c r="Q1293" s="272"/>
      <c r="R1293" s="272"/>
      <c r="S1293" s="578"/>
      <c r="T1293" s="578"/>
    </row>
    <row r="1294" spans="1:20">
      <c r="A1294" s="410">
        <v>2</v>
      </c>
      <c r="B1294" s="295" t="s">
        <v>245</v>
      </c>
      <c r="C1294" s="542" t="s">
        <v>1797</v>
      </c>
      <c r="D1294" s="585" t="s">
        <v>1619</v>
      </c>
      <c r="E1294" s="294">
        <v>9</v>
      </c>
      <c r="F1294" s="298">
        <f t="shared" ref="F1294" si="1469">H1294+J1294+R1294</f>
        <v>4.4150575459999999</v>
      </c>
      <c r="G1294" s="273">
        <v>0.9</v>
      </c>
      <c r="H1294" s="272">
        <f t="shared" ref="H1294" si="1470">G1294*$P$8/1000</f>
        <v>1.8978030000000001</v>
      </c>
      <c r="I1294" s="273">
        <v>0.05</v>
      </c>
      <c r="J1294" s="272">
        <f t="shared" ref="J1294" si="1471">I1294*$P$9/1000</f>
        <v>0.17175200000000002</v>
      </c>
      <c r="K1294" s="74" t="s">
        <v>243</v>
      </c>
      <c r="L1294" s="74" t="s">
        <v>31</v>
      </c>
      <c r="M1294" s="74">
        <v>1</v>
      </c>
      <c r="N1294" s="74">
        <v>2.1110000000000002</v>
      </c>
      <c r="O1294" s="88">
        <f t="shared" si="1415"/>
        <v>2.1110000000000002</v>
      </c>
      <c r="P1294" s="272">
        <f>E1294*F1294</f>
        <v>39.735517913999999</v>
      </c>
      <c r="Q1294" s="272">
        <f>SUM(O1294:O1297)</f>
        <v>2.1110000000000002</v>
      </c>
      <c r="R1294" s="272">
        <f>Q1294*1.02*$R$15</f>
        <v>2.3455025460000001</v>
      </c>
      <c r="S1294" s="272">
        <f>(F1294-S1634)*$S$18</f>
        <v>2.9689268839790195</v>
      </c>
      <c r="T1294" s="272">
        <f t="shared" ref="T1294" si="1472">E1294*S1294</f>
        <v>26.720341955811175</v>
      </c>
    </row>
    <row r="1295" spans="1:20">
      <c r="A1295" s="410"/>
      <c r="B1295" s="295"/>
      <c r="C1295" s="542"/>
      <c r="D1295" s="618"/>
      <c r="E1295" s="294"/>
      <c r="F1295" s="298"/>
      <c r="G1295" s="273"/>
      <c r="H1295" s="272"/>
      <c r="I1295" s="273"/>
      <c r="J1295" s="272"/>
      <c r="K1295" s="19"/>
      <c r="L1295" s="19"/>
      <c r="M1295" s="19"/>
      <c r="N1295" s="74"/>
      <c r="O1295" s="88">
        <f t="shared" si="1415"/>
        <v>0</v>
      </c>
      <c r="P1295" s="272"/>
      <c r="Q1295" s="272"/>
      <c r="R1295" s="272"/>
      <c r="S1295" s="272"/>
      <c r="T1295" s="272"/>
    </row>
    <row r="1296" spans="1:20">
      <c r="A1296" s="410"/>
      <c r="B1296" s="295"/>
      <c r="C1296" s="542"/>
      <c r="D1296" s="618"/>
      <c r="E1296" s="294"/>
      <c r="F1296" s="298"/>
      <c r="G1296" s="273"/>
      <c r="H1296" s="272"/>
      <c r="I1296" s="273"/>
      <c r="J1296" s="272"/>
      <c r="K1296" s="19"/>
      <c r="L1296" s="19"/>
      <c r="M1296" s="20"/>
      <c r="N1296" s="74"/>
      <c r="O1296" s="88">
        <f t="shared" si="1415"/>
        <v>0</v>
      </c>
      <c r="P1296" s="272"/>
      <c r="Q1296" s="272"/>
      <c r="R1296" s="272"/>
      <c r="S1296" s="272"/>
      <c r="T1296" s="272"/>
    </row>
    <row r="1297" spans="1:20">
      <c r="A1297" s="410"/>
      <c r="B1297" s="295"/>
      <c r="C1297" s="542"/>
      <c r="D1297" s="619"/>
      <c r="E1297" s="294"/>
      <c r="F1297" s="298"/>
      <c r="G1297" s="273"/>
      <c r="H1297" s="272"/>
      <c r="I1297" s="273"/>
      <c r="J1297" s="272"/>
      <c r="K1297" s="19"/>
      <c r="L1297" s="19"/>
      <c r="M1297" s="19"/>
      <c r="N1297" s="74"/>
      <c r="O1297" s="88">
        <f t="shared" si="1415"/>
        <v>0</v>
      </c>
      <c r="P1297" s="272"/>
      <c r="Q1297" s="272"/>
      <c r="R1297" s="272"/>
      <c r="S1297" s="272"/>
      <c r="T1297" s="272"/>
    </row>
    <row r="1298" spans="1:20">
      <c r="A1298" s="410">
        <v>3</v>
      </c>
      <c r="B1298" s="295" t="s">
        <v>245</v>
      </c>
      <c r="C1298" s="295" t="s">
        <v>2098</v>
      </c>
      <c r="D1298" s="585" t="s">
        <v>1619</v>
      </c>
      <c r="E1298" s="294">
        <v>16</v>
      </c>
      <c r="F1298" s="298">
        <f t="shared" ref="F1298" si="1473">H1298+J1298+R1298</f>
        <v>4.3361704400000001</v>
      </c>
      <c r="G1298" s="273">
        <v>0.9</v>
      </c>
      <c r="H1298" s="272">
        <f t="shared" ref="H1298" si="1474">G1298*$P$8/1000</f>
        <v>1.8978030000000001</v>
      </c>
      <c r="I1298" s="273">
        <v>0.05</v>
      </c>
      <c r="J1298" s="272">
        <f t="shared" ref="J1298" si="1475">I1298*$P$9/1000</f>
        <v>0.17175200000000002</v>
      </c>
      <c r="K1298" s="74" t="s">
        <v>243</v>
      </c>
      <c r="L1298" s="74" t="s">
        <v>31</v>
      </c>
      <c r="M1298" s="74">
        <v>1</v>
      </c>
      <c r="N1298" s="74">
        <v>2.04</v>
      </c>
      <c r="O1298" s="88">
        <f t="shared" si="1415"/>
        <v>2.04</v>
      </c>
      <c r="P1298" s="272">
        <f>E1298*F1298</f>
        <v>69.378727040000001</v>
      </c>
      <c r="Q1298" s="272">
        <f>SUM(O1298:O1301)</f>
        <v>2.04</v>
      </c>
      <c r="R1298" s="272">
        <f>Q1298*1.02*$R$15</f>
        <v>2.2666154399999998</v>
      </c>
      <c r="S1298" s="272">
        <f>(F1298-S1638)*$S$18</f>
        <v>2.9587638387543707</v>
      </c>
      <c r="T1298" s="272">
        <f t="shared" ref="T1298" si="1476">E1298*S1298</f>
        <v>47.340221420069931</v>
      </c>
    </row>
    <row r="1299" spans="1:20">
      <c r="A1299" s="410"/>
      <c r="B1299" s="295"/>
      <c r="C1299" s="295"/>
      <c r="D1299" s="618"/>
      <c r="E1299" s="294"/>
      <c r="F1299" s="298"/>
      <c r="G1299" s="273"/>
      <c r="H1299" s="272"/>
      <c r="I1299" s="273"/>
      <c r="J1299" s="272"/>
      <c r="K1299" s="19"/>
      <c r="L1299" s="19"/>
      <c r="M1299" s="19"/>
      <c r="N1299" s="74"/>
      <c r="O1299" s="88">
        <f t="shared" si="1415"/>
        <v>0</v>
      </c>
      <c r="P1299" s="272"/>
      <c r="Q1299" s="272"/>
      <c r="R1299" s="272"/>
      <c r="S1299" s="272"/>
      <c r="T1299" s="272"/>
    </row>
    <row r="1300" spans="1:20">
      <c r="A1300" s="410"/>
      <c r="B1300" s="295"/>
      <c r="C1300" s="295"/>
      <c r="D1300" s="618"/>
      <c r="E1300" s="294"/>
      <c r="F1300" s="298"/>
      <c r="G1300" s="273"/>
      <c r="H1300" s="272"/>
      <c r="I1300" s="273"/>
      <c r="J1300" s="272"/>
      <c r="K1300" s="19"/>
      <c r="L1300" s="19"/>
      <c r="M1300" s="20"/>
      <c r="N1300" s="74"/>
      <c r="O1300" s="88">
        <f t="shared" si="1415"/>
        <v>0</v>
      </c>
      <c r="P1300" s="272"/>
      <c r="Q1300" s="272"/>
      <c r="R1300" s="272"/>
      <c r="S1300" s="272"/>
      <c r="T1300" s="272"/>
    </row>
    <row r="1301" spans="1:20">
      <c r="A1301" s="410"/>
      <c r="B1301" s="295"/>
      <c r="C1301" s="295"/>
      <c r="D1301" s="619"/>
      <c r="E1301" s="294"/>
      <c r="F1301" s="298"/>
      <c r="G1301" s="273"/>
      <c r="H1301" s="272"/>
      <c r="I1301" s="273"/>
      <c r="J1301" s="272"/>
      <c r="K1301" s="19"/>
      <c r="L1301" s="19"/>
      <c r="M1301" s="19"/>
      <c r="N1301" s="74"/>
      <c r="O1301" s="88">
        <f t="shared" si="1415"/>
        <v>0</v>
      </c>
      <c r="P1301" s="272"/>
      <c r="Q1301" s="272"/>
      <c r="R1301" s="272"/>
      <c r="S1301" s="272"/>
      <c r="T1301" s="272"/>
    </row>
    <row r="1302" spans="1:20">
      <c r="A1302" s="410">
        <v>4</v>
      </c>
      <c r="B1302" s="295" t="s">
        <v>245</v>
      </c>
      <c r="C1302" s="542" t="s">
        <v>1799</v>
      </c>
      <c r="D1302" s="585" t="s">
        <v>1619</v>
      </c>
      <c r="E1302" s="294">
        <v>11</v>
      </c>
      <c r="F1302" s="298">
        <f t="shared" ref="F1302" si="1477">H1302+J1302+R1302</f>
        <v>2.9650903160000004</v>
      </c>
      <c r="G1302" s="273">
        <v>0.9</v>
      </c>
      <c r="H1302" s="272">
        <f t="shared" ref="H1302" si="1478">G1302*$P$8/1000</f>
        <v>1.8978030000000001</v>
      </c>
      <c r="I1302" s="273">
        <v>0.05</v>
      </c>
      <c r="J1302" s="272">
        <f t="shared" ref="J1302" si="1479">I1302*$P$9/1000</f>
        <v>0.17175200000000002</v>
      </c>
      <c r="K1302" s="74" t="s">
        <v>243</v>
      </c>
      <c r="L1302" s="74" t="s">
        <v>31</v>
      </c>
      <c r="M1302" s="74">
        <v>1</v>
      </c>
      <c r="N1302" s="74">
        <v>0.80600000000000005</v>
      </c>
      <c r="O1302" s="88">
        <f t="shared" si="1415"/>
        <v>0.80600000000000005</v>
      </c>
      <c r="P1302" s="272">
        <f>E1302*F1302</f>
        <v>32.615993476000007</v>
      </c>
      <c r="Q1302" s="272">
        <f>SUM(O1302:O1305)</f>
        <v>0.80600000000000005</v>
      </c>
      <c r="R1302" s="272">
        <f>Q1302*1.02*$R$15</f>
        <v>0.89553531600000003</v>
      </c>
      <c r="S1302" s="272">
        <f>(F1302-S1642)*$S$18</f>
        <v>2.7821272499203276</v>
      </c>
      <c r="T1302" s="272">
        <f t="shared" ref="T1302" si="1480">E1302*S1302</f>
        <v>30.603399749123604</v>
      </c>
    </row>
    <row r="1303" spans="1:20">
      <c r="A1303" s="410"/>
      <c r="B1303" s="295"/>
      <c r="C1303" s="542"/>
      <c r="D1303" s="618"/>
      <c r="E1303" s="294"/>
      <c r="F1303" s="298"/>
      <c r="G1303" s="273"/>
      <c r="H1303" s="272"/>
      <c r="I1303" s="273"/>
      <c r="J1303" s="272"/>
      <c r="K1303" s="19"/>
      <c r="L1303" s="19"/>
      <c r="M1303" s="19"/>
      <c r="N1303" s="74"/>
      <c r="O1303" s="88">
        <f t="shared" si="1415"/>
        <v>0</v>
      </c>
      <c r="P1303" s="272"/>
      <c r="Q1303" s="272"/>
      <c r="R1303" s="272"/>
      <c r="S1303" s="272"/>
      <c r="T1303" s="272"/>
    </row>
    <row r="1304" spans="1:20">
      <c r="A1304" s="410"/>
      <c r="B1304" s="295"/>
      <c r="C1304" s="542"/>
      <c r="D1304" s="618"/>
      <c r="E1304" s="294"/>
      <c r="F1304" s="298"/>
      <c r="G1304" s="273"/>
      <c r="H1304" s="272"/>
      <c r="I1304" s="273"/>
      <c r="J1304" s="272"/>
      <c r="K1304" s="19"/>
      <c r="L1304" s="19"/>
      <c r="M1304" s="20"/>
      <c r="N1304" s="74"/>
      <c r="O1304" s="88">
        <f t="shared" si="1415"/>
        <v>0</v>
      </c>
      <c r="P1304" s="272"/>
      <c r="Q1304" s="272"/>
      <c r="R1304" s="272"/>
      <c r="S1304" s="272"/>
      <c r="T1304" s="272"/>
    </row>
    <row r="1305" spans="1:20">
      <c r="A1305" s="410"/>
      <c r="B1305" s="295"/>
      <c r="C1305" s="542"/>
      <c r="D1305" s="619"/>
      <c r="E1305" s="294"/>
      <c r="F1305" s="298"/>
      <c r="G1305" s="273"/>
      <c r="H1305" s="272"/>
      <c r="I1305" s="273"/>
      <c r="J1305" s="272"/>
      <c r="K1305" s="19"/>
      <c r="L1305" s="19"/>
      <c r="M1305" s="19"/>
      <c r="N1305" s="74"/>
      <c r="O1305" s="88">
        <f t="shared" si="1415"/>
        <v>0</v>
      </c>
      <c r="P1305" s="272"/>
      <c r="Q1305" s="272"/>
      <c r="R1305" s="272"/>
      <c r="S1305" s="272"/>
      <c r="T1305" s="272"/>
    </row>
    <row r="1306" spans="1:20" ht="12.75" customHeight="1">
      <c r="A1306" s="294">
        <v>5</v>
      </c>
      <c r="B1306" s="295" t="s">
        <v>397</v>
      </c>
      <c r="C1306" s="542" t="s">
        <v>1801</v>
      </c>
      <c r="D1306" s="396" t="s">
        <v>1617</v>
      </c>
      <c r="E1306" s="350">
        <v>15</v>
      </c>
      <c r="F1306" s="298">
        <f t="shared" ref="F1306" si="1481">H1306+J1306+R1306</f>
        <v>9.6748427747999983</v>
      </c>
      <c r="G1306" s="337">
        <v>0.182</v>
      </c>
      <c r="H1306" s="272">
        <f t="shared" ref="H1306" si="1482">G1306*$P$8/1000</f>
        <v>0.38377793999999998</v>
      </c>
      <c r="I1306" s="354">
        <v>2.7000000000000001E-3</v>
      </c>
      <c r="J1306" s="272">
        <f t="shared" ref="J1306" si="1483">I1306*$P$9/1000</f>
        <v>9.2746080000000002E-3</v>
      </c>
      <c r="K1306" s="19" t="s">
        <v>226</v>
      </c>
      <c r="L1306" s="19" t="s">
        <v>36</v>
      </c>
      <c r="M1306" s="19">
        <v>1.02</v>
      </c>
      <c r="N1306" s="74">
        <v>7.8</v>
      </c>
      <c r="O1306" s="88">
        <f t="shared" si="1415"/>
        <v>7.9559999999999995</v>
      </c>
      <c r="P1306" s="272">
        <f>E1306*F1306</f>
        <v>145.12264162199997</v>
      </c>
      <c r="Q1306" s="272">
        <f>SUM(O1306:O1309)</f>
        <v>7.9559999999999995</v>
      </c>
      <c r="R1306" s="272">
        <f t="shared" ref="R1306" si="1484">Q1306*1.02*1.05*$R$15</f>
        <v>9.2817902267999983</v>
      </c>
      <c r="S1306" s="578">
        <f t="shared" ref="S1306" si="1485">F1306*$S$18</f>
        <v>12.466659464404668</v>
      </c>
      <c r="T1306" s="578">
        <f t="shared" ref="T1306" si="1486">E1306*S1306</f>
        <v>186.99989196607001</v>
      </c>
    </row>
    <row r="1307" spans="1:20">
      <c r="A1307" s="294"/>
      <c r="B1307" s="295"/>
      <c r="C1307" s="542"/>
      <c r="D1307" s="397"/>
      <c r="E1307" s="350"/>
      <c r="F1307" s="298"/>
      <c r="G1307" s="337"/>
      <c r="H1307" s="272"/>
      <c r="I1307" s="354"/>
      <c r="J1307" s="272"/>
      <c r="K1307" s="19"/>
      <c r="L1307" s="19"/>
      <c r="M1307" s="19"/>
      <c r="N1307" s="74"/>
      <c r="O1307" s="88">
        <f t="shared" si="1415"/>
        <v>0</v>
      </c>
      <c r="P1307" s="272"/>
      <c r="Q1307" s="272"/>
      <c r="R1307" s="272"/>
      <c r="S1307" s="578"/>
      <c r="T1307" s="578"/>
    </row>
    <row r="1308" spans="1:20">
      <c r="A1308" s="294"/>
      <c r="B1308" s="295"/>
      <c r="C1308" s="542"/>
      <c r="D1308" s="397"/>
      <c r="E1308" s="350"/>
      <c r="F1308" s="298"/>
      <c r="G1308" s="337"/>
      <c r="H1308" s="272"/>
      <c r="I1308" s="354"/>
      <c r="J1308" s="272"/>
      <c r="K1308" s="19"/>
      <c r="L1308" s="19"/>
      <c r="M1308" s="20"/>
      <c r="N1308" s="74"/>
      <c r="O1308" s="88">
        <f t="shared" si="1415"/>
        <v>0</v>
      </c>
      <c r="P1308" s="272"/>
      <c r="Q1308" s="272"/>
      <c r="R1308" s="272"/>
      <c r="S1308" s="578"/>
      <c r="T1308" s="578"/>
    </row>
    <row r="1309" spans="1:20" ht="21" customHeight="1">
      <c r="A1309" s="294"/>
      <c r="B1309" s="295"/>
      <c r="C1309" s="542"/>
      <c r="D1309" s="397"/>
      <c r="E1309" s="350"/>
      <c r="F1309" s="298"/>
      <c r="G1309" s="337"/>
      <c r="H1309" s="272"/>
      <c r="I1309" s="354"/>
      <c r="J1309" s="272"/>
      <c r="K1309" s="19"/>
      <c r="L1309" s="19"/>
      <c r="M1309" s="19"/>
      <c r="N1309" s="74"/>
      <c r="O1309" s="88">
        <f t="shared" si="1415"/>
        <v>0</v>
      </c>
      <c r="P1309" s="272"/>
      <c r="Q1309" s="272"/>
      <c r="R1309" s="272"/>
      <c r="S1309" s="578"/>
      <c r="T1309" s="578"/>
    </row>
    <row r="1310" spans="1:20" ht="12.75" customHeight="1">
      <c r="A1310" s="294">
        <v>6</v>
      </c>
      <c r="B1310" s="295" t="s">
        <v>397</v>
      </c>
      <c r="C1310" s="542" t="s">
        <v>1802</v>
      </c>
      <c r="D1310" s="396" t="s">
        <v>1617</v>
      </c>
      <c r="E1310" s="350">
        <v>18</v>
      </c>
      <c r="F1310" s="298">
        <f t="shared" ref="F1310" si="1487">H1310+J1310+R1310</f>
        <v>1.7821750342799998</v>
      </c>
      <c r="G1310" s="273">
        <v>6.2E-2</v>
      </c>
      <c r="H1310" s="272">
        <f t="shared" ref="H1310" si="1488">G1310*$P$8/1000</f>
        <v>0.13073753999999999</v>
      </c>
      <c r="I1310" s="354">
        <v>2.7000000000000001E-3</v>
      </c>
      <c r="J1310" s="272">
        <f t="shared" ref="J1310" si="1489">I1310*$P$9/1000</f>
        <v>9.2746080000000002E-3</v>
      </c>
      <c r="K1310" s="19" t="s">
        <v>226</v>
      </c>
      <c r="L1310" s="19" t="s">
        <v>36</v>
      </c>
      <c r="M1310" s="19">
        <v>1.02</v>
      </c>
      <c r="N1310" s="74">
        <v>1.38</v>
      </c>
      <c r="O1310" s="88">
        <f t="shared" si="1415"/>
        <v>1.4076</v>
      </c>
      <c r="P1310" s="272">
        <f t="shared" ref="P1310" si="1490">E1310*F1310</f>
        <v>32.07915061704</v>
      </c>
      <c r="Q1310" s="272">
        <f t="shared" ref="Q1310" si="1491">SUM(O1310:O1313)</f>
        <v>1.4076</v>
      </c>
      <c r="R1310" s="272">
        <f t="shared" ref="R1310" si="1492">Q1310*1.02*1.05*$R$15</f>
        <v>1.6421628862799997</v>
      </c>
      <c r="S1310" s="578">
        <f t="shared" ref="S1310" si="1493">F1310*$S$18</f>
        <v>2.2964475780632791</v>
      </c>
      <c r="T1310" s="578">
        <f t="shared" ref="T1310" si="1494">E1310*S1310</f>
        <v>41.336056405139026</v>
      </c>
    </row>
    <row r="1311" spans="1:20">
      <c r="A1311" s="294"/>
      <c r="B1311" s="295"/>
      <c r="C1311" s="542"/>
      <c r="D1311" s="397"/>
      <c r="E1311" s="350"/>
      <c r="F1311" s="298"/>
      <c r="G1311" s="273"/>
      <c r="H1311" s="272"/>
      <c r="I1311" s="354"/>
      <c r="J1311" s="272"/>
      <c r="K1311" s="19"/>
      <c r="L1311" s="19"/>
      <c r="M1311" s="19"/>
      <c r="N1311" s="74"/>
      <c r="O1311" s="88">
        <f t="shared" si="1415"/>
        <v>0</v>
      </c>
      <c r="P1311" s="272"/>
      <c r="Q1311" s="272"/>
      <c r="R1311" s="272"/>
      <c r="S1311" s="578"/>
      <c r="T1311" s="578"/>
    </row>
    <row r="1312" spans="1:20">
      <c r="A1312" s="294"/>
      <c r="B1312" s="295"/>
      <c r="C1312" s="542"/>
      <c r="D1312" s="397"/>
      <c r="E1312" s="350"/>
      <c r="F1312" s="298"/>
      <c r="G1312" s="273"/>
      <c r="H1312" s="272"/>
      <c r="I1312" s="354"/>
      <c r="J1312" s="272"/>
      <c r="K1312" s="19"/>
      <c r="L1312" s="19"/>
      <c r="M1312" s="20"/>
      <c r="N1312" s="74"/>
      <c r="O1312" s="88">
        <f t="shared" si="1415"/>
        <v>0</v>
      </c>
      <c r="P1312" s="272"/>
      <c r="Q1312" s="272"/>
      <c r="R1312" s="272"/>
      <c r="S1312" s="578"/>
      <c r="T1312" s="578"/>
    </row>
    <row r="1313" spans="1:20" ht="18" customHeight="1">
      <c r="A1313" s="294"/>
      <c r="B1313" s="295"/>
      <c r="C1313" s="542"/>
      <c r="D1313" s="397"/>
      <c r="E1313" s="350"/>
      <c r="F1313" s="298"/>
      <c r="G1313" s="273"/>
      <c r="H1313" s="272"/>
      <c r="I1313" s="354"/>
      <c r="J1313" s="272"/>
      <c r="K1313" s="19"/>
      <c r="L1313" s="19"/>
      <c r="M1313" s="19"/>
      <c r="N1313" s="74"/>
      <c r="O1313" s="88">
        <f t="shared" si="1415"/>
        <v>0</v>
      </c>
      <c r="P1313" s="272"/>
      <c r="Q1313" s="272"/>
      <c r="R1313" s="272"/>
      <c r="S1313" s="578"/>
      <c r="T1313" s="578"/>
    </row>
    <row r="1314" spans="1:20" ht="12.75" customHeight="1">
      <c r="A1314" s="294">
        <v>7</v>
      </c>
      <c r="B1314" s="659" t="s">
        <v>401</v>
      </c>
      <c r="C1314" s="543" t="s">
        <v>1803</v>
      </c>
      <c r="D1314" s="396" t="s">
        <v>1617</v>
      </c>
      <c r="E1314" s="483">
        <v>32</v>
      </c>
      <c r="F1314" s="298">
        <f t="shared" ref="F1314" si="1495">H1314+J1314+R1314</f>
        <v>0.57933710457400001</v>
      </c>
      <c r="G1314" s="401">
        <v>2.07E-2</v>
      </c>
      <c r="H1314" s="272">
        <f t="shared" ref="H1314" si="1496">G1314*$P$8/1000</f>
        <v>4.3649469000000003E-2</v>
      </c>
      <c r="I1314" s="401">
        <v>5.5899999999999998E-2</v>
      </c>
      <c r="J1314" s="272">
        <f t="shared" ref="J1314" si="1497">I1314*$P$9/1000</f>
        <v>0.192018736</v>
      </c>
      <c r="K1314" s="19" t="s">
        <v>246</v>
      </c>
      <c r="L1314" s="19" t="s">
        <v>36</v>
      </c>
      <c r="M1314" s="19">
        <v>1.03</v>
      </c>
      <c r="N1314" s="106">
        <v>0.28599999999999998</v>
      </c>
      <c r="O1314" s="88">
        <f t="shared" ref="O1314:O1393" si="1498">M1314*N1314</f>
        <v>0.29458000000000001</v>
      </c>
      <c r="P1314" s="272">
        <f t="shared" ref="P1314" si="1499">E1314*F1314</f>
        <v>18.538787346368</v>
      </c>
      <c r="Q1314" s="272">
        <f t="shared" ref="Q1314" si="1500">SUM(O1314:O1317)</f>
        <v>0.29458000000000001</v>
      </c>
      <c r="R1314" s="272">
        <f t="shared" ref="R1314" si="1501">Q1314*1.02*1.05*$R$15</f>
        <v>0.34366889957400004</v>
      </c>
      <c r="S1314" s="578">
        <f t="shared" ref="S1314" si="1502">F1314*$S$18</f>
        <v>0.74651325772759736</v>
      </c>
      <c r="T1314" s="578">
        <f t="shared" ref="T1314" si="1503">E1314*S1314</f>
        <v>23.888424247283115</v>
      </c>
    </row>
    <row r="1315" spans="1:20">
      <c r="A1315" s="294"/>
      <c r="B1315" s="660"/>
      <c r="C1315" s="544"/>
      <c r="D1315" s="397"/>
      <c r="E1315" s="484"/>
      <c r="F1315" s="298"/>
      <c r="G1315" s="402"/>
      <c r="H1315" s="272"/>
      <c r="I1315" s="402"/>
      <c r="J1315" s="272"/>
      <c r="K1315" s="19"/>
      <c r="L1315" s="19"/>
      <c r="M1315" s="19"/>
      <c r="N1315" s="106">
        <v>0</v>
      </c>
      <c r="O1315" s="88">
        <f t="shared" si="1498"/>
        <v>0</v>
      </c>
      <c r="P1315" s="272"/>
      <c r="Q1315" s="272"/>
      <c r="R1315" s="272"/>
      <c r="S1315" s="578"/>
      <c r="T1315" s="578"/>
    </row>
    <row r="1316" spans="1:20">
      <c r="A1316" s="294"/>
      <c r="B1316" s="660"/>
      <c r="C1316" s="544"/>
      <c r="D1316" s="397"/>
      <c r="E1316" s="484"/>
      <c r="F1316" s="298"/>
      <c r="G1316" s="402"/>
      <c r="H1316" s="272"/>
      <c r="I1316" s="402"/>
      <c r="J1316" s="272"/>
      <c r="K1316" s="19"/>
      <c r="L1316" s="19"/>
      <c r="M1316" s="20"/>
      <c r="N1316" s="106">
        <v>0</v>
      </c>
      <c r="O1316" s="88">
        <f t="shared" si="1498"/>
        <v>0</v>
      </c>
      <c r="P1316" s="272"/>
      <c r="Q1316" s="272"/>
      <c r="R1316" s="272"/>
      <c r="S1316" s="578"/>
      <c r="T1316" s="578"/>
    </row>
    <row r="1317" spans="1:20">
      <c r="A1317" s="294"/>
      <c r="B1317" s="661"/>
      <c r="C1317" s="545"/>
      <c r="D1317" s="397"/>
      <c r="E1317" s="485"/>
      <c r="F1317" s="298"/>
      <c r="G1317" s="403"/>
      <c r="H1317" s="272"/>
      <c r="I1317" s="403"/>
      <c r="J1317" s="272"/>
      <c r="K1317" s="19"/>
      <c r="L1317" s="19"/>
      <c r="M1317" s="19"/>
      <c r="N1317" s="106">
        <v>0</v>
      </c>
      <c r="O1317" s="88">
        <f t="shared" si="1498"/>
        <v>0</v>
      </c>
      <c r="P1317" s="272"/>
      <c r="Q1317" s="272"/>
      <c r="R1317" s="272"/>
      <c r="S1317" s="578"/>
      <c r="T1317" s="578"/>
    </row>
    <row r="1318" spans="1:20">
      <c r="A1318" s="324"/>
      <c r="B1318" s="327"/>
      <c r="C1318" s="330" t="s">
        <v>1923</v>
      </c>
      <c r="D1318" s="327"/>
      <c r="E1318" s="327"/>
      <c r="F1318" s="333" t="e">
        <f>H1318+J1318+R1318</f>
        <v>#VALUE!</v>
      </c>
      <c r="G1318" s="412"/>
      <c r="H1318" s="415">
        <f>G1318*$P$7/1000</f>
        <v>0</v>
      </c>
      <c r="I1318" s="418"/>
      <c r="J1318" s="415">
        <f>I1318*$P$8/1000</f>
        <v>0</v>
      </c>
      <c r="K1318" s="76"/>
      <c r="L1318" s="76"/>
      <c r="M1318" s="76"/>
      <c r="N1318" s="77"/>
      <c r="O1318" s="78">
        <f t="shared" si="1498"/>
        <v>0</v>
      </c>
      <c r="P1318" s="415" t="e">
        <f>E1318*F1318</f>
        <v>#VALUE!</v>
      </c>
      <c r="Q1318" s="415">
        <f>SUM(O1318:O1321)</f>
        <v>0</v>
      </c>
      <c r="R1318" s="415" t="e">
        <f>Q1318*1.02*1.05*$R$14</f>
        <v>#VALUE!</v>
      </c>
      <c r="S1318" s="421"/>
      <c r="T1318" s="422">
        <f>SUM(T1290:T1317)</f>
        <v>391.92495824348543</v>
      </c>
    </row>
    <row r="1319" spans="1:20">
      <c r="A1319" s="325"/>
      <c r="B1319" s="328"/>
      <c r="C1319" s="331"/>
      <c r="D1319" s="328"/>
      <c r="E1319" s="328"/>
      <c r="F1319" s="334"/>
      <c r="G1319" s="413"/>
      <c r="H1319" s="416"/>
      <c r="I1319" s="419"/>
      <c r="J1319" s="416"/>
      <c r="K1319" s="76"/>
      <c r="L1319" s="76"/>
      <c r="M1319" s="76"/>
      <c r="N1319" s="77"/>
      <c r="O1319" s="78">
        <f t="shared" si="1498"/>
        <v>0</v>
      </c>
      <c r="P1319" s="416"/>
      <c r="Q1319" s="416"/>
      <c r="R1319" s="416"/>
      <c r="S1319" s="421"/>
      <c r="T1319" s="423"/>
    </row>
    <row r="1320" spans="1:20">
      <c r="A1320" s="325"/>
      <c r="B1320" s="328"/>
      <c r="C1320" s="331"/>
      <c r="D1320" s="328"/>
      <c r="E1320" s="328"/>
      <c r="F1320" s="334"/>
      <c r="G1320" s="413"/>
      <c r="H1320" s="416"/>
      <c r="I1320" s="419"/>
      <c r="J1320" s="416"/>
      <c r="K1320" s="76"/>
      <c r="L1320" s="76"/>
      <c r="M1320" s="76"/>
      <c r="N1320" s="77"/>
      <c r="O1320" s="78">
        <f t="shared" si="1498"/>
        <v>0</v>
      </c>
      <c r="P1320" s="416"/>
      <c r="Q1320" s="416"/>
      <c r="R1320" s="416"/>
      <c r="S1320" s="421"/>
      <c r="T1320" s="423"/>
    </row>
    <row r="1321" spans="1:20">
      <c r="A1321" s="326"/>
      <c r="B1321" s="329"/>
      <c r="C1321" s="332"/>
      <c r="D1321" s="329"/>
      <c r="E1321" s="329"/>
      <c r="F1321" s="335"/>
      <c r="G1321" s="414"/>
      <c r="H1321" s="417"/>
      <c r="I1321" s="420"/>
      <c r="J1321" s="417"/>
      <c r="K1321" s="76"/>
      <c r="L1321" s="76"/>
      <c r="M1321" s="76"/>
      <c r="N1321" s="77"/>
      <c r="O1321" s="78">
        <f t="shared" si="1498"/>
        <v>0</v>
      </c>
      <c r="P1321" s="417"/>
      <c r="Q1321" s="417"/>
      <c r="R1321" s="417"/>
      <c r="S1321" s="421"/>
      <c r="T1321" s="424"/>
    </row>
    <row r="1322" spans="1:20">
      <c r="A1322" s="324"/>
      <c r="B1322" s="327"/>
      <c r="C1322" s="330" t="s">
        <v>1924</v>
      </c>
      <c r="D1322" s="327"/>
      <c r="E1322" s="327"/>
      <c r="F1322" s="333" t="e">
        <f>H1322+J1322+R1322</f>
        <v>#VALUE!</v>
      </c>
      <c r="G1322" s="412"/>
      <c r="H1322" s="415">
        <f>G1322*$P$7/1000</f>
        <v>0</v>
      </c>
      <c r="I1322" s="418"/>
      <c r="J1322" s="415">
        <f>I1322*$P$8/1000</f>
        <v>0</v>
      </c>
      <c r="K1322" s="76"/>
      <c r="L1322" s="76"/>
      <c r="M1322" s="76"/>
      <c r="N1322" s="77"/>
      <c r="O1322" s="78">
        <f t="shared" si="1498"/>
        <v>0</v>
      </c>
      <c r="P1322" s="415" t="e">
        <f>E1322*F1322</f>
        <v>#VALUE!</v>
      </c>
      <c r="Q1322" s="415">
        <f>SUM(O1322:O1325)</f>
        <v>0</v>
      </c>
      <c r="R1322" s="415" t="e">
        <f>Q1322*1.02*1.05*$R$14</f>
        <v>#VALUE!</v>
      </c>
      <c r="S1322" s="421"/>
      <c r="T1322" s="425">
        <f>(T1318*100%)/$T$1718</f>
        <v>1.0615970567467475E-2</v>
      </c>
    </row>
    <row r="1323" spans="1:20">
      <c r="A1323" s="325"/>
      <c r="B1323" s="328"/>
      <c r="C1323" s="331"/>
      <c r="D1323" s="328"/>
      <c r="E1323" s="328"/>
      <c r="F1323" s="334"/>
      <c r="G1323" s="413"/>
      <c r="H1323" s="416"/>
      <c r="I1323" s="419"/>
      <c r="J1323" s="416"/>
      <c r="K1323" s="76"/>
      <c r="L1323" s="76"/>
      <c r="M1323" s="76"/>
      <c r="N1323" s="77"/>
      <c r="O1323" s="78">
        <f t="shared" si="1498"/>
        <v>0</v>
      </c>
      <c r="P1323" s="416"/>
      <c r="Q1323" s="416"/>
      <c r="R1323" s="416"/>
      <c r="S1323" s="421"/>
      <c r="T1323" s="425"/>
    </row>
    <row r="1324" spans="1:20">
      <c r="A1324" s="325"/>
      <c r="B1324" s="328"/>
      <c r="C1324" s="331"/>
      <c r="D1324" s="328"/>
      <c r="E1324" s="328"/>
      <c r="F1324" s="334"/>
      <c r="G1324" s="413"/>
      <c r="H1324" s="416"/>
      <c r="I1324" s="419"/>
      <c r="J1324" s="416"/>
      <c r="K1324" s="76"/>
      <c r="L1324" s="76"/>
      <c r="M1324" s="76"/>
      <c r="N1324" s="77"/>
      <c r="O1324" s="78">
        <f t="shared" si="1498"/>
        <v>0</v>
      </c>
      <c r="P1324" s="416"/>
      <c r="Q1324" s="416"/>
      <c r="R1324" s="416"/>
      <c r="S1324" s="421"/>
      <c r="T1324" s="425"/>
    </row>
    <row r="1325" spans="1:20">
      <c r="A1325" s="326"/>
      <c r="B1325" s="329"/>
      <c r="C1325" s="332"/>
      <c r="D1325" s="329"/>
      <c r="E1325" s="329"/>
      <c r="F1325" s="335"/>
      <c r="G1325" s="414"/>
      <c r="H1325" s="417"/>
      <c r="I1325" s="420"/>
      <c r="J1325" s="417"/>
      <c r="K1325" s="76"/>
      <c r="L1325" s="76"/>
      <c r="M1325" s="76"/>
      <c r="N1325" s="77"/>
      <c r="O1325" s="78">
        <f t="shared" si="1498"/>
        <v>0</v>
      </c>
      <c r="P1325" s="417"/>
      <c r="Q1325" s="417"/>
      <c r="R1325" s="417"/>
      <c r="S1325" s="421"/>
      <c r="T1325" s="425"/>
    </row>
    <row r="1326" spans="1:20">
      <c r="A1326" s="294"/>
      <c r="B1326" s="368"/>
      <c r="C1326" s="658" t="s">
        <v>1804</v>
      </c>
      <c r="D1326" s="574"/>
      <c r="E1326" s="493"/>
      <c r="F1326" s="298">
        <f t="shared" ref="F1326" si="1504">H1326+J1326+R1326</f>
        <v>0</v>
      </c>
      <c r="G1326" s="507"/>
      <c r="H1326" s="272">
        <f t="shared" ref="H1326" si="1505">G1326*$P$8/1000</f>
        <v>0</v>
      </c>
      <c r="I1326" s="507"/>
      <c r="J1326" s="272">
        <f t="shared" ref="J1326" si="1506">I1326*$P$9/1000</f>
        <v>0</v>
      </c>
      <c r="K1326" s="102"/>
      <c r="L1326" s="102"/>
      <c r="M1326" s="102"/>
      <c r="N1326" s="101"/>
      <c r="O1326" s="88">
        <f t="shared" si="1498"/>
        <v>0</v>
      </c>
      <c r="P1326" s="272">
        <f t="shared" ref="P1326" si="1507">E1326*F1326</f>
        <v>0</v>
      </c>
      <c r="Q1326" s="272">
        <f t="shared" ref="Q1326" si="1508">SUM(O1326:O1329)</f>
        <v>0</v>
      </c>
      <c r="R1326" s="272">
        <f t="shared" ref="R1326" si="1509">Q1326*1.02*1.05*$R$15</f>
        <v>0</v>
      </c>
      <c r="S1326" s="578">
        <f t="shared" ref="S1326" si="1510">F1326*$S$18</f>
        <v>0</v>
      </c>
      <c r="T1326" s="578">
        <f t="shared" ref="T1326" si="1511">E1326*S1326</f>
        <v>0</v>
      </c>
    </row>
    <row r="1327" spans="1:20">
      <c r="A1327" s="294"/>
      <c r="B1327" s="368"/>
      <c r="C1327" s="658"/>
      <c r="D1327" s="574"/>
      <c r="E1327" s="493"/>
      <c r="F1327" s="298"/>
      <c r="G1327" s="507"/>
      <c r="H1327" s="272"/>
      <c r="I1327" s="507"/>
      <c r="J1327" s="272"/>
      <c r="K1327" s="102"/>
      <c r="L1327" s="102"/>
      <c r="M1327" s="102"/>
      <c r="N1327" s="101"/>
      <c r="O1327" s="88">
        <f t="shared" si="1498"/>
        <v>0</v>
      </c>
      <c r="P1327" s="272"/>
      <c r="Q1327" s="272"/>
      <c r="R1327" s="272"/>
      <c r="S1327" s="578"/>
      <c r="T1327" s="578"/>
    </row>
    <row r="1328" spans="1:20">
      <c r="A1328" s="294"/>
      <c r="B1328" s="368"/>
      <c r="C1328" s="658"/>
      <c r="D1328" s="574"/>
      <c r="E1328" s="493"/>
      <c r="F1328" s="298"/>
      <c r="G1328" s="507"/>
      <c r="H1328" s="272"/>
      <c r="I1328" s="507"/>
      <c r="J1328" s="272"/>
      <c r="K1328" s="102"/>
      <c r="L1328" s="102"/>
      <c r="M1328" s="104"/>
      <c r="N1328" s="101"/>
      <c r="O1328" s="88">
        <f t="shared" si="1498"/>
        <v>0</v>
      </c>
      <c r="P1328" s="272"/>
      <c r="Q1328" s="272"/>
      <c r="R1328" s="272"/>
      <c r="S1328" s="578"/>
      <c r="T1328" s="578"/>
    </row>
    <row r="1329" spans="1:20">
      <c r="A1329" s="294"/>
      <c r="B1329" s="368"/>
      <c r="C1329" s="658"/>
      <c r="D1329" s="574"/>
      <c r="E1329" s="493"/>
      <c r="F1329" s="298"/>
      <c r="G1329" s="507"/>
      <c r="H1329" s="272"/>
      <c r="I1329" s="507"/>
      <c r="J1329" s="272"/>
      <c r="K1329" s="102"/>
      <c r="L1329" s="102"/>
      <c r="M1329" s="102"/>
      <c r="N1329" s="101"/>
      <c r="O1329" s="88">
        <f t="shared" si="1498"/>
        <v>0</v>
      </c>
      <c r="P1329" s="272"/>
      <c r="Q1329" s="272"/>
      <c r="R1329" s="272"/>
      <c r="S1329" s="578"/>
      <c r="T1329" s="578"/>
    </row>
    <row r="1330" spans="1:20">
      <c r="A1330" s="294">
        <v>1</v>
      </c>
      <c r="B1330" s="295" t="s">
        <v>410</v>
      </c>
      <c r="C1330" s="542" t="s">
        <v>1805</v>
      </c>
      <c r="D1330" s="396" t="s">
        <v>1617</v>
      </c>
      <c r="E1330" s="350">
        <v>38</v>
      </c>
      <c r="F1330" s="298">
        <f t="shared" ref="F1330" si="1512">H1330+J1330+R1330</f>
        <v>0.67596024900000007</v>
      </c>
      <c r="G1330" s="273">
        <v>6.8000000000000005E-2</v>
      </c>
      <c r="H1330" s="272">
        <f t="shared" ref="H1330" si="1513">G1330*$P$8/1000</f>
        <v>0.14338956000000003</v>
      </c>
      <c r="I1330" s="273">
        <v>8.9999999999999993E-3</v>
      </c>
      <c r="J1330" s="272">
        <f t="shared" ref="J1330" si="1514">I1330*$P$9/1000</f>
        <v>3.0915359999999996E-2</v>
      </c>
      <c r="K1330" s="19" t="s">
        <v>412</v>
      </c>
      <c r="L1330" s="19" t="s">
        <v>36</v>
      </c>
      <c r="M1330" s="19">
        <v>1</v>
      </c>
      <c r="N1330" s="106">
        <v>0.43</v>
      </c>
      <c r="O1330" s="88">
        <f t="shared" si="1498"/>
        <v>0.43</v>
      </c>
      <c r="P1330" s="272">
        <f t="shared" ref="P1330" si="1515">E1330*F1330</f>
        <v>25.686489462000004</v>
      </c>
      <c r="Q1330" s="272">
        <f t="shared" ref="Q1330" si="1516">SUM(O1330:O1333)</f>
        <v>0.43</v>
      </c>
      <c r="R1330" s="272">
        <f t="shared" ref="R1330" si="1517">Q1330*1.02*1.05*$R$15</f>
        <v>0.50165532899999998</v>
      </c>
      <c r="S1330" s="578">
        <f t="shared" ref="S1330" si="1518">F1330*$S$18</f>
        <v>0.87101841672371694</v>
      </c>
      <c r="T1330" s="578">
        <f t="shared" ref="T1330" si="1519">E1330*S1330</f>
        <v>33.098699835501243</v>
      </c>
    </row>
    <row r="1331" spans="1:20">
      <c r="A1331" s="294"/>
      <c r="B1331" s="295"/>
      <c r="C1331" s="542"/>
      <c r="D1331" s="397"/>
      <c r="E1331" s="350"/>
      <c r="F1331" s="298"/>
      <c r="G1331" s="273"/>
      <c r="H1331" s="272"/>
      <c r="I1331" s="273"/>
      <c r="J1331" s="272"/>
      <c r="K1331" s="19"/>
      <c r="L1331" s="19"/>
      <c r="M1331" s="19"/>
      <c r="N1331" s="74"/>
      <c r="O1331" s="88">
        <f t="shared" si="1498"/>
        <v>0</v>
      </c>
      <c r="P1331" s="272"/>
      <c r="Q1331" s="272"/>
      <c r="R1331" s="272"/>
      <c r="S1331" s="578"/>
      <c r="T1331" s="578"/>
    </row>
    <row r="1332" spans="1:20">
      <c r="A1332" s="294"/>
      <c r="B1332" s="295"/>
      <c r="C1332" s="542"/>
      <c r="D1332" s="397"/>
      <c r="E1332" s="350"/>
      <c r="F1332" s="298"/>
      <c r="G1332" s="273"/>
      <c r="H1332" s="272"/>
      <c r="I1332" s="273"/>
      <c r="J1332" s="272"/>
      <c r="K1332" s="19"/>
      <c r="L1332" s="19"/>
      <c r="M1332" s="20"/>
      <c r="N1332" s="74"/>
      <c r="O1332" s="88">
        <f t="shared" si="1498"/>
        <v>0</v>
      </c>
      <c r="P1332" s="272"/>
      <c r="Q1332" s="272"/>
      <c r="R1332" s="272"/>
      <c r="S1332" s="578"/>
      <c r="T1332" s="578"/>
    </row>
    <row r="1333" spans="1:20">
      <c r="A1333" s="294"/>
      <c r="B1333" s="295"/>
      <c r="C1333" s="542"/>
      <c r="D1333" s="397"/>
      <c r="E1333" s="350"/>
      <c r="F1333" s="298"/>
      <c r="G1333" s="273"/>
      <c r="H1333" s="272"/>
      <c r="I1333" s="273"/>
      <c r="J1333" s="272"/>
      <c r="K1333" s="19"/>
      <c r="L1333" s="19"/>
      <c r="M1333" s="19"/>
      <c r="N1333" s="74"/>
      <c r="O1333" s="88">
        <f t="shared" si="1498"/>
        <v>0</v>
      </c>
      <c r="P1333" s="272"/>
      <c r="Q1333" s="272"/>
      <c r="R1333" s="272"/>
      <c r="S1333" s="578"/>
      <c r="T1333" s="578"/>
    </row>
    <row r="1334" spans="1:20" ht="12.75" customHeight="1">
      <c r="A1334" s="294">
        <v>2</v>
      </c>
      <c r="B1334" s="295" t="s">
        <v>413</v>
      </c>
      <c r="C1334" s="542" t="s">
        <v>1806</v>
      </c>
      <c r="D1334" s="585" t="s">
        <v>1619</v>
      </c>
      <c r="E1334" s="294">
        <v>4</v>
      </c>
      <c r="F1334" s="298">
        <f t="shared" ref="F1334" si="1520">H1334+J1334+R1334</f>
        <v>5.2820156469999997</v>
      </c>
      <c r="G1334" s="273">
        <v>0.46</v>
      </c>
      <c r="H1334" s="272">
        <f t="shared" ref="H1334" si="1521">G1334*$P$8/1000</f>
        <v>0.96998820000000008</v>
      </c>
      <c r="I1334" s="273">
        <v>7.0000000000000007E-2</v>
      </c>
      <c r="J1334" s="272">
        <f t="shared" ref="J1334" si="1522">I1334*$P$9/1000</f>
        <v>0.24045280000000002</v>
      </c>
      <c r="K1334" s="19" t="s">
        <v>247</v>
      </c>
      <c r="L1334" s="19" t="s">
        <v>36</v>
      </c>
      <c r="M1334" s="19">
        <v>2.5</v>
      </c>
      <c r="N1334" s="106">
        <v>1.3959999999999999</v>
      </c>
      <c r="O1334" s="88">
        <f t="shared" si="1498"/>
        <v>3.4899999999999998</v>
      </c>
      <c r="P1334" s="272">
        <f t="shared" ref="P1334" si="1523">E1334*F1334</f>
        <v>21.128062587999999</v>
      </c>
      <c r="Q1334" s="272">
        <f t="shared" ref="Q1334" si="1524">SUM(O1334:O1337)</f>
        <v>3.4899999999999998</v>
      </c>
      <c r="R1334" s="272">
        <f t="shared" ref="R1334" si="1525">Q1334*1.02*1.05*$R$15</f>
        <v>4.0715746469999994</v>
      </c>
      <c r="S1334" s="578">
        <f t="shared" ref="S1334" si="1526">F1334*$S$18</f>
        <v>6.8062181360014247</v>
      </c>
      <c r="T1334" s="578">
        <f t="shared" ref="T1334" si="1527">E1334*S1334</f>
        <v>27.224872544005699</v>
      </c>
    </row>
    <row r="1335" spans="1:20">
      <c r="A1335" s="294"/>
      <c r="B1335" s="295"/>
      <c r="C1335" s="542"/>
      <c r="D1335" s="618"/>
      <c r="E1335" s="294"/>
      <c r="F1335" s="298"/>
      <c r="G1335" s="273"/>
      <c r="H1335" s="272"/>
      <c r="I1335" s="273"/>
      <c r="J1335" s="272"/>
      <c r="K1335" s="19"/>
      <c r="L1335" s="19"/>
      <c r="M1335" s="19"/>
      <c r="N1335" s="106">
        <v>0</v>
      </c>
      <c r="O1335" s="88">
        <f t="shared" si="1498"/>
        <v>0</v>
      </c>
      <c r="P1335" s="272"/>
      <c r="Q1335" s="272"/>
      <c r="R1335" s="272"/>
      <c r="S1335" s="578"/>
      <c r="T1335" s="578"/>
    </row>
    <row r="1336" spans="1:20">
      <c r="A1336" s="294"/>
      <c r="B1336" s="295"/>
      <c r="C1336" s="542"/>
      <c r="D1336" s="618"/>
      <c r="E1336" s="294"/>
      <c r="F1336" s="298"/>
      <c r="G1336" s="273"/>
      <c r="H1336" s="272"/>
      <c r="I1336" s="273"/>
      <c r="J1336" s="272"/>
      <c r="K1336" s="19"/>
      <c r="L1336" s="19"/>
      <c r="M1336" s="20"/>
      <c r="N1336" s="106">
        <v>0</v>
      </c>
      <c r="O1336" s="88">
        <f t="shared" si="1498"/>
        <v>0</v>
      </c>
      <c r="P1336" s="272"/>
      <c r="Q1336" s="272"/>
      <c r="R1336" s="272"/>
      <c r="S1336" s="578"/>
      <c r="T1336" s="578"/>
    </row>
    <row r="1337" spans="1:20">
      <c r="A1337" s="294"/>
      <c r="B1337" s="295"/>
      <c r="C1337" s="542"/>
      <c r="D1337" s="619"/>
      <c r="E1337" s="294"/>
      <c r="F1337" s="298"/>
      <c r="G1337" s="273"/>
      <c r="H1337" s="272"/>
      <c r="I1337" s="273"/>
      <c r="J1337" s="272"/>
      <c r="K1337" s="19"/>
      <c r="L1337" s="19"/>
      <c r="M1337" s="19"/>
      <c r="N1337" s="106">
        <v>0</v>
      </c>
      <c r="O1337" s="88">
        <f t="shared" si="1498"/>
        <v>0</v>
      </c>
      <c r="P1337" s="272"/>
      <c r="Q1337" s="272"/>
      <c r="R1337" s="272"/>
      <c r="S1337" s="578"/>
      <c r="T1337" s="578"/>
    </row>
    <row r="1338" spans="1:20">
      <c r="A1338" s="294">
        <v>3</v>
      </c>
      <c r="B1338" s="295" t="s">
        <v>47</v>
      </c>
      <c r="C1338" s="542" t="s">
        <v>1807</v>
      </c>
      <c r="D1338" s="296" t="s">
        <v>1618</v>
      </c>
      <c r="E1338" s="294">
        <v>6.7</v>
      </c>
      <c r="F1338" s="298">
        <f t="shared" ref="F1338" si="1528">H1338+J1338+R1338</f>
        <v>2.3195370000000004</v>
      </c>
      <c r="G1338" s="273">
        <v>1.1000000000000001</v>
      </c>
      <c r="H1338" s="272">
        <f t="shared" ref="H1338" si="1529">G1338*$P$8/1000</f>
        <v>2.3195370000000004</v>
      </c>
      <c r="I1338" s="273"/>
      <c r="J1338" s="272">
        <f t="shared" ref="J1338" si="1530">I1338*$P$9/1000</f>
        <v>0</v>
      </c>
      <c r="K1338" s="19"/>
      <c r="L1338" s="19"/>
      <c r="M1338" s="19"/>
      <c r="N1338" s="74"/>
      <c r="O1338" s="88">
        <f t="shared" si="1498"/>
        <v>0</v>
      </c>
      <c r="P1338" s="272">
        <f t="shared" ref="P1338" si="1531">E1338*F1338</f>
        <v>15.540897900000003</v>
      </c>
      <c r="Q1338" s="272">
        <f t="shared" ref="Q1338" si="1532">SUM(O1338:O1341)</f>
        <v>0</v>
      </c>
      <c r="R1338" s="272">
        <f t="shared" ref="R1338" si="1533">Q1338*1.02*1.05*$R$15</f>
        <v>0</v>
      </c>
      <c r="S1338" s="578">
        <f t="shared" ref="S1338" si="1534">F1338*$S$18</f>
        <v>2.9888731597175329</v>
      </c>
      <c r="T1338" s="578">
        <f t="shared" ref="T1338" si="1535">E1338*S1338</f>
        <v>20.025450170107472</v>
      </c>
    </row>
    <row r="1339" spans="1:20">
      <c r="A1339" s="294"/>
      <c r="B1339" s="295"/>
      <c r="C1339" s="542"/>
      <c r="D1339" s="297"/>
      <c r="E1339" s="294"/>
      <c r="F1339" s="298"/>
      <c r="G1339" s="273"/>
      <c r="H1339" s="272"/>
      <c r="I1339" s="273"/>
      <c r="J1339" s="272"/>
      <c r="K1339" s="19"/>
      <c r="L1339" s="19"/>
      <c r="M1339" s="19"/>
      <c r="N1339" s="74"/>
      <c r="O1339" s="88">
        <f t="shared" si="1498"/>
        <v>0</v>
      </c>
      <c r="P1339" s="272"/>
      <c r="Q1339" s="272"/>
      <c r="R1339" s="272"/>
      <c r="S1339" s="578"/>
      <c r="T1339" s="578"/>
    </row>
    <row r="1340" spans="1:20">
      <c r="A1340" s="294"/>
      <c r="B1340" s="295"/>
      <c r="C1340" s="542"/>
      <c r="D1340" s="297"/>
      <c r="E1340" s="294"/>
      <c r="F1340" s="298"/>
      <c r="G1340" s="273"/>
      <c r="H1340" s="272"/>
      <c r="I1340" s="273"/>
      <c r="J1340" s="272"/>
      <c r="K1340" s="19"/>
      <c r="L1340" s="19"/>
      <c r="M1340" s="20"/>
      <c r="N1340" s="74"/>
      <c r="O1340" s="88">
        <f t="shared" si="1498"/>
        <v>0</v>
      </c>
      <c r="P1340" s="272"/>
      <c r="Q1340" s="272"/>
      <c r="R1340" s="272"/>
      <c r="S1340" s="578"/>
      <c r="T1340" s="578"/>
    </row>
    <row r="1341" spans="1:20">
      <c r="A1341" s="294"/>
      <c r="B1341" s="295"/>
      <c r="C1341" s="542"/>
      <c r="D1341" s="297"/>
      <c r="E1341" s="294"/>
      <c r="F1341" s="298"/>
      <c r="G1341" s="273"/>
      <c r="H1341" s="272"/>
      <c r="I1341" s="273"/>
      <c r="J1341" s="272"/>
      <c r="K1341" s="19"/>
      <c r="L1341" s="19"/>
      <c r="M1341" s="19"/>
      <c r="N1341" s="74"/>
      <c r="O1341" s="88">
        <f t="shared" si="1498"/>
        <v>0</v>
      </c>
      <c r="P1341" s="272"/>
      <c r="Q1341" s="272"/>
      <c r="R1341" s="272"/>
      <c r="S1341" s="578"/>
      <c r="T1341" s="578"/>
    </row>
    <row r="1342" spans="1:20">
      <c r="A1342" s="294">
        <v>4</v>
      </c>
      <c r="B1342" s="295" t="s">
        <v>349</v>
      </c>
      <c r="C1342" s="542" t="s">
        <v>1808</v>
      </c>
      <c r="D1342" s="296" t="s">
        <v>1618</v>
      </c>
      <c r="E1342" s="294">
        <v>6.7</v>
      </c>
      <c r="F1342" s="298">
        <f t="shared" ref="F1342" si="1536">H1342+J1342+R1342</f>
        <v>1.1850725400000002</v>
      </c>
      <c r="G1342" s="273">
        <v>0.56200000000000006</v>
      </c>
      <c r="H1342" s="272">
        <f t="shared" ref="H1342" si="1537">G1342*$P$8/1000</f>
        <v>1.1850725400000002</v>
      </c>
      <c r="I1342" s="273"/>
      <c r="J1342" s="272">
        <f t="shared" ref="J1342" si="1538">I1342*$P$9/1000</f>
        <v>0</v>
      </c>
      <c r="K1342" s="19"/>
      <c r="L1342" s="19"/>
      <c r="M1342" s="19"/>
      <c r="N1342" s="74"/>
      <c r="O1342" s="88">
        <f t="shared" si="1498"/>
        <v>0</v>
      </c>
      <c r="P1342" s="272">
        <f t="shared" ref="P1342" si="1539">E1342*F1342</f>
        <v>7.9399860180000017</v>
      </c>
      <c r="Q1342" s="272">
        <f t="shared" ref="Q1342" si="1540">SUM(O1342:O1345)</f>
        <v>0</v>
      </c>
      <c r="R1342" s="272">
        <f t="shared" ref="R1342" si="1541">Q1342*1.02*1.05*$R$15</f>
        <v>0</v>
      </c>
      <c r="S1342" s="578">
        <f t="shared" ref="S1342" si="1542">F1342*$S$18</f>
        <v>1.5270424688738669</v>
      </c>
      <c r="T1342" s="578">
        <f t="shared" ref="T1342" si="1543">E1342*S1342</f>
        <v>10.231184541454908</v>
      </c>
    </row>
    <row r="1343" spans="1:20">
      <c r="A1343" s="294"/>
      <c r="B1343" s="295"/>
      <c r="C1343" s="542"/>
      <c r="D1343" s="297"/>
      <c r="E1343" s="294"/>
      <c r="F1343" s="298"/>
      <c r="G1343" s="273"/>
      <c r="H1343" s="272"/>
      <c r="I1343" s="273"/>
      <c r="J1343" s="272"/>
      <c r="K1343" s="19"/>
      <c r="L1343" s="19"/>
      <c r="M1343" s="19"/>
      <c r="N1343" s="74"/>
      <c r="O1343" s="88">
        <f t="shared" si="1498"/>
        <v>0</v>
      </c>
      <c r="P1343" s="272"/>
      <c r="Q1343" s="272"/>
      <c r="R1343" s="272"/>
      <c r="S1343" s="578"/>
      <c r="T1343" s="578"/>
    </row>
    <row r="1344" spans="1:20">
      <c r="A1344" s="294"/>
      <c r="B1344" s="295"/>
      <c r="C1344" s="542"/>
      <c r="D1344" s="297"/>
      <c r="E1344" s="294"/>
      <c r="F1344" s="298"/>
      <c r="G1344" s="273"/>
      <c r="H1344" s="272"/>
      <c r="I1344" s="273"/>
      <c r="J1344" s="272"/>
      <c r="K1344" s="19"/>
      <c r="L1344" s="19"/>
      <c r="M1344" s="20"/>
      <c r="N1344" s="74"/>
      <c r="O1344" s="88">
        <f t="shared" si="1498"/>
        <v>0</v>
      </c>
      <c r="P1344" s="272"/>
      <c r="Q1344" s="272"/>
      <c r="R1344" s="272"/>
      <c r="S1344" s="578"/>
      <c r="T1344" s="578"/>
    </row>
    <row r="1345" spans="1:20">
      <c r="A1345" s="294"/>
      <c r="B1345" s="295"/>
      <c r="C1345" s="542"/>
      <c r="D1345" s="297"/>
      <c r="E1345" s="294"/>
      <c r="F1345" s="298"/>
      <c r="G1345" s="273"/>
      <c r="H1345" s="272"/>
      <c r="I1345" s="273"/>
      <c r="J1345" s="272"/>
      <c r="K1345" s="19"/>
      <c r="L1345" s="19"/>
      <c r="M1345" s="19"/>
      <c r="N1345" s="74"/>
      <c r="O1345" s="88">
        <f t="shared" si="1498"/>
        <v>0</v>
      </c>
      <c r="P1345" s="272"/>
      <c r="Q1345" s="272"/>
      <c r="R1345" s="272"/>
      <c r="S1345" s="578"/>
      <c r="T1345" s="578"/>
    </row>
    <row r="1346" spans="1:20">
      <c r="A1346" s="324"/>
      <c r="B1346" s="327"/>
      <c r="C1346" s="330" t="s">
        <v>1923</v>
      </c>
      <c r="D1346" s="327"/>
      <c r="E1346" s="327"/>
      <c r="F1346" s="333" t="e">
        <f>H1346+J1346+R1346</f>
        <v>#VALUE!</v>
      </c>
      <c r="G1346" s="412"/>
      <c r="H1346" s="415">
        <f>G1346*$P$7/1000</f>
        <v>0</v>
      </c>
      <c r="I1346" s="418"/>
      <c r="J1346" s="415">
        <f>I1346*$P$8/1000</f>
        <v>0</v>
      </c>
      <c r="K1346" s="76"/>
      <c r="L1346" s="76"/>
      <c r="M1346" s="76"/>
      <c r="N1346" s="77"/>
      <c r="O1346" s="78">
        <f t="shared" si="1498"/>
        <v>0</v>
      </c>
      <c r="P1346" s="415" t="e">
        <f>E1346*F1346</f>
        <v>#VALUE!</v>
      </c>
      <c r="Q1346" s="415">
        <f>SUM(O1346:O1349)</f>
        <v>0</v>
      </c>
      <c r="R1346" s="415" t="e">
        <f>Q1346*1.02*1.05*$R$14</f>
        <v>#VALUE!</v>
      </c>
      <c r="S1346" s="421"/>
      <c r="T1346" s="422">
        <f>SUM(T1330:T1345)</f>
        <v>90.580207091069326</v>
      </c>
    </row>
    <row r="1347" spans="1:20">
      <c r="A1347" s="325"/>
      <c r="B1347" s="328"/>
      <c r="C1347" s="331"/>
      <c r="D1347" s="328"/>
      <c r="E1347" s="328"/>
      <c r="F1347" s="334"/>
      <c r="G1347" s="413"/>
      <c r="H1347" s="416"/>
      <c r="I1347" s="419"/>
      <c r="J1347" s="416"/>
      <c r="K1347" s="76"/>
      <c r="L1347" s="76"/>
      <c r="M1347" s="76"/>
      <c r="N1347" s="77"/>
      <c r="O1347" s="78">
        <f t="shared" si="1498"/>
        <v>0</v>
      </c>
      <c r="P1347" s="416"/>
      <c r="Q1347" s="416"/>
      <c r="R1347" s="416"/>
      <c r="S1347" s="421"/>
      <c r="T1347" s="423"/>
    </row>
    <row r="1348" spans="1:20">
      <c r="A1348" s="325"/>
      <c r="B1348" s="328"/>
      <c r="C1348" s="331"/>
      <c r="D1348" s="328"/>
      <c r="E1348" s="328"/>
      <c r="F1348" s="334"/>
      <c r="G1348" s="413"/>
      <c r="H1348" s="416"/>
      <c r="I1348" s="419"/>
      <c r="J1348" s="416"/>
      <c r="K1348" s="76"/>
      <c r="L1348" s="76"/>
      <c r="M1348" s="76"/>
      <c r="N1348" s="77"/>
      <c r="O1348" s="78">
        <f t="shared" si="1498"/>
        <v>0</v>
      </c>
      <c r="P1348" s="416"/>
      <c r="Q1348" s="416"/>
      <c r="R1348" s="416"/>
      <c r="S1348" s="421"/>
      <c r="T1348" s="423"/>
    </row>
    <row r="1349" spans="1:20">
      <c r="A1349" s="326"/>
      <c r="B1349" s="329"/>
      <c r="C1349" s="332"/>
      <c r="D1349" s="329"/>
      <c r="E1349" s="329"/>
      <c r="F1349" s="335"/>
      <c r="G1349" s="414"/>
      <c r="H1349" s="417"/>
      <c r="I1349" s="420"/>
      <c r="J1349" s="417"/>
      <c r="K1349" s="76"/>
      <c r="L1349" s="76"/>
      <c r="M1349" s="76"/>
      <c r="N1349" s="77"/>
      <c r="O1349" s="78">
        <f t="shared" si="1498"/>
        <v>0</v>
      </c>
      <c r="P1349" s="417"/>
      <c r="Q1349" s="417"/>
      <c r="R1349" s="417"/>
      <c r="S1349" s="421"/>
      <c r="T1349" s="424"/>
    </row>
    <row r="1350" spans="1:20">
      <c r="A1350" s="324"/>
      <c r="B1350" s="327"/>
      <c r="C1350" s="330" t="s">
        <v>1924</v>
      </c>
      <c r="D1350" s="327"/>
      <c r="E1350" s="327"/>
      <c r="F1350" s="333" t="e">
        <f>H1350+J1350+R1350</f>
        <v>#VALUE!</v>
      </c>
      <c r="G1350" s="412"/>
      <c r="H1350" s="415">
        <f>G1350*$P$7/1000</f>
        <v>0</v>
      </c>
      <c r="I1350" s="418"/>
      <c r="J1350" s="415">
        <f>I1350*$P$8/1000</f>
        <v>0</v>
      </c>
      <c r="K1350" s="76"/>
      <c r="L1350" s="76"/>
      <c r="M1350" s="76"/>
      <c r="N1350" s="77"/>
      <c r="O1350" s="78">
        <f t="shared" si="1498"/>
        <v>0</v>
      </c>
      <c r="P1350" s="415" t="e">
        <f>E1350*F1350</f>
        <v>#VALUE!</v>
      </c>
      <c r="Q1350" s="415">
        <f>SUM(O1350:O1353)</f>
        <v>0</v>
      </c>
      <c r="R1350" s="415" t="e">
        <f>Q1350*1.02*1.05*$R$14</f>
        <v>#VALUE!</v>
      </c>
      <c r="S1350" s="421"/>
      <c r="T1350" s="425">
        <f>(T1346*100%)/$T$1718</f>
        <v>2.4535227784001027E-3</v>
      </c>
    </row>
    <row r="1351" spans="1:20">
      <c r="A1351" s="325"/>
      <c r="B1351" s="328"/>
      <c r="C1351" s="331"/>
      <c r="D1351" s="328"/>
      <c r="E1351" s="328"/>
      <c r="F1351" s="334"/>
      <c r="G1351" s="413"/>
      <c r="H1351" s="416"/>
      <c r="I1351" s="419"/>
      <c r="J1351" s="416"/>
      <c r="K1351" s="76"/>
      <c r="L1351" s="76"/>
      <c r="M1351" s="76"/>
      <c r="N1351" s="77"/>
      <c r="O1351" s="78">
        <f t="shared" si="1498"/>
        <v>0</v>
      </c>
      <c r="P1351" s="416"/>
      <c r="Q1351" s="416"/>
      <c r="R1351" s="416"/>
      <c r="S1351" s="421"/>
      <c r="T1351" s="425"/>
    </row>
    <row r="1352" spans="1:20">
      <c r="A1352" s="325"/>
      <c r="B1352" s="328"/>
      <c r="C1352" s="331"/>
      <c r="D1352" s="328"/>
      <c r="E1352" s="328"/>
      <c r="F1352" s="334"/>
      <c r="G1352" s="413"/>
      <c r="H1352" s="416"/>
      <c r="I1352" s="419"/>
      <c r="J1352" s="416"/>
      <c r="K1352" s="76"/>
      <c r="L1352" s="76"/>
      <c r="M1352" s="76"/>
      <c r="N1352" s="77"/>
      <c r="O1352" s="78">
        <f t="shared" si="1498"/>
        <v>0</v>
      </c>
      <c r="P1352" s="416"/>
      <c r="Q1352" s="416"/>
      <c r="R1352" s="416"/>
      <c r="S1352" s="421"/>
      <c r="T1352" s="425"/>
    </row>
    <row r="1353" spans="1:20">
      <c r="A1353" s="326"/>
      <c r="B1353" s="329"/>
      <c r="C1353" s="332"/>
      <c r="D1353" s="329"/>
      <c r="E1353" s="329"/>
      <c r="F1353" s="335"/>
      <c r="G1353" s="414"/>
      <c r="H1353" s="417"/>
      <c r="I1353" s="420"/>
      <c r="J1353" s="417"/>
      <c r="K1353" s="76"/>
      <c r="L1353" s="76"/>
      <c r="M1353" s="76"/>
      <c r="N1353" s="77"/>
      <c r="O1353" s="78">
        <f t="shared" si="1498"/>
        <v>0</v>
      </c>
      <c r="P1353" s="417"/>
      <c r="Q1353" s="417"/>
      <c r="R1353" s="417"/>
      <c r="S1353" s="421"/>
      <c r="T1353" s="425"/>
    </row>
    <row r="1354" spans="1:20" ht="12.75" customHeight="1">
      <c r="A1354" s="291"/>
      <c r="B1354" s="392"/>
      <c r="C1354" s="563" t="s">
        <v>1809</v>
      </c>
      <c r="D1354" s="340"/>
      <c r="E1354" s="291"/>
      <c r="F1354" s="298">
        <f t="shared" ref="F1354" si="1544">H1354+J1354+R1354</f>
        <v>0</v>
      </c>
      <c r="G1354" s="404"/>
      <c r="H1354" s="272">
        <f t="shared" ref="H1354" si="1545">G1354*$P$8/1000</f>
        <v>0</v>
      </c>
      <c r="I1354" s="404"/>
      <c r="J1354" s="272">
        <f t="shared" ref="J1354" si="1546">I1354*$P$9/1000</f>
        <v>0</v>
      </c>
      <c r="K1354" s="19"/>
      <c r="L1354" s="19"/>
      <c r="M1354" s="19"/>
      <c r="N1354" s="74"/>
      <c r="O1354" s="88">
        <f t="shared" si="1498"/>
        <v>0</v>
      </c>
      <c r="P1354" s="272">
        <f t="shared" ref="P1354" si="1547">E1354*F1354</f>
        <v>0</v>
      </c>
      <c r="Q1354" s="272">
        <f t="shared" ref="Q1354" si="1548">SUM(O1354:O1357)</f>
        <v>0</v>
      </c>
      <c r="R1354" s="272">
        <f t="shared" ref="R1354" si="1549">Q1354*1.02*1.05*$R$15</f>
        <v>0</v>
      </c>
      <c r="S1354" s="578">
        <f t="shared" ref="S1354" si="1550">F1354*$S$18</f>
        <v>0</v>
      </c>
      <c r="T1354" s="578">
        <f t="shared" ref="T1354" si="1551">E1354*S1354</f>
        <v>0</v>
      </c>
    </row>
    <row r="1355" spans="1:20">
      <c r="A1355" s="292"/>
      <c r="B1355" s="393"/>
      <c r="C1355" s="564"/>
      <c r="D1355" s="341"/>
      <c r="E1355" s="292"/>
      <c r="F1355" s="298"/>
      <c r="G1355" s="405"/>
      <c r="H1355" s="272"/>
      <c r="I1355" s="405"/>
      <c r="J1355" s="272"/>
      <c r="K1355" s="19"/>
      <c r="L1355" s="19"/>
      <c r="M1355" s="19"/>
      <c r="N1355" s="74"/>
      <c r="O1355" s="88">
        <f t="shared" si="1498"/>
        <v>0</v>
      </c>
      <c r="P1355" s="272"/>
      <c r="Q1355" s="272"/>
      <c r="R1355" s="272"/>
      <c r="S1355" s="578"/>
      <c r="T1355" s="578"/>
    </row>
    <row r="1356" spans="1:20">
      <c r="A1356" s="292"/>
      <c r="B1356" s="393"/>
      <c r="C1356" s="564"/>
      <c r="D1356" s="341"/>
      <c r="E1356" s="292"/>
      <c r="F1356" s="298"/>
      <c r="G1356" s="405"/>
      <c r="H1356" s="272"/>
      <c r="I1356" s="405"/>
      <c r="J1356" s="272"/>
      <c r="K1356" s="19"/>
      <c r="L1356" s="19"/>
      <c r="M1356" s="20"/>
      <c r="N1356" s="74"/>
      <c r="O1356" s="88">
        <f t="shared" si="1498"/>
        <v>0</v>
      </c>
      <c r="P1356" s="272"/>
      <c r="Q1356" s="272"/>
      <c r="R1356" s="272"/>
      <c r="S1356" s="578"/>
      <c r="T1356" s="578"/>
    </row>
    <row r="1357" spans="1:20">
      <c r="A1357" s="293"/>
      <c r="B1357" s="394"/>
      <c r="C1357" s="565"/>
      <c r="D1357" s="342"/>
      <c r="E1357" s="293"/>
      <c r="F1357" s="298"/>
      <c r="G1357" s="406"/>
      <c r="H1357" s="272"/>
      <c r="I1357" s="406"/>
      <c r="J1357" s="272"/>
      <c r="K1357" s="19"/>
      <c r="L1357" s="19"/>
      <c r="M1357" s="19"/>
      <c r="N1357" s="74"/>
      <c r="O1357" s="88">
        <f t="shared" si="1498"/>
        <v>0</v>
      </c>
      <c r="P1357" s="272"/>
      <c r="Q1357" s="272"/>
      <c r="R1357" s="272"/>
      <c r="S1357" s="578"/>
      <c r="T1357" s="578"/>
    </row>
    <row r="1358" spans="1:20" ht="12.75" customHeight="1">
      <c r="A1358" s="294">
        <v>1</v>
      </c>
      <c r="B1358" s="295" t="s">
        <v>416</v>
      </c>
      <c r="C1358" s="542" t="s">
        <v>1810</v>
      </c>
      <c r="D1358" s="585" t="s">
        <v>1619</v>
      </c>
      <c r="E1358" s="294">
        <v>97</v>
      </c>
      <c r="F1358" s="298">
        <f t="shared" ref="F1358" si="1552">H1358+J1358+R1358</f>
        <v>10.977052485</v>
      </c>
      <c r="G1358" s="273">
        <v>0.35</v>
      </c>
      <c r="H1358" s="272">
        <f t="shared" ref="H1358" si="1553">G1358*$P$8/1000</f>
        <v>0.73803449999999993</v>
      </c>
      <c r="I1358" s="273">
        <v>8.9999999999999993E-3</v>
      </c>
      <c r="J1358" s="272">
        <f t="shared" ref="J1358" si="1554">I1358*$P$9/1000</f>
        <v>3.0915359999999996E-2</v>
      </c>
      <c r="K1358" s="74" t="s">
        <v>233</v>
      </c>
      <c r="L1358" s="19" t="s">
        <v>31</v>
      </c>
      <c r="M1358" s="19">
        <v>1</v>
      </c>
      <c r="N1358" s="74">
        <v>8.75</v>
      </c>
      <c r="O1358" s="88">
        <f t="shared" si="1498"/>
        <v>8.75</v>
      </c>
      <c r="P1358" s="272">
        <f t="shared" ref="P1358" si="1555">E1358*F1358</f>
        <v>1064.774091045</v>
      </c>
      <c r="Q1358" s="272">
        <f t="shared" ref="Q1358" si="1556">SUM(O1358:O1361)</f>
        <v>8.75</v>
      </c>
      <c r="R1358" s="272">
        <f t="shared" ref="R1358" si="1557">Q1358*1.02*1.05*$R$15</f>
        <v>10.208102625</v>
      </c>
      <c r="S1358" s="578">
        <f t="shared" ref="S1358" si="1558">F1358*$S$18</f>
        <v>14.144640738745336</v>
      </c>
      <c r="T1358" s="578">
        <f t="shared" ref="T1358" si="1559">E1358*S1358</f>
        <v>1372.0301516582977</v>
      </c>
    </row>
    <row r="1359" spans="1:20">
      <c r="A1359" s="294"/>
      <c r="B1359" s="295"/>
      <c r="C1359" s="542"/>
      <c r="D1359" s="618"/>
      <c r="E1359" s="294"/>
      <c r="F1359" s="298"/>
      <c r="G1359" s="273"/>
      <c r="H1359" s="272"/>
      <c r="I1359" s="273"/>
      <c r="J1359" s="272"/>
      <c r="K1359" s="19"/>
      <c r="L1359" s="19"/>
      <c r="M1359" s="19"/>
      <c r="N1359" s="74"/>
      <c r="O1359" s="88">
        <f t="shared" si="1498"/>
        <v>0</v>
      </c>
      <c r="P1359" s="272"/>
      <c r="Q1359" s="272"/>
      <c r="R1359" s="272"/>
      <c r="S1359" s="578"/>
      <c r="T1359" s="578"/>
    </row>
    <row r="1360" spans="1:20">
      <c r="A1360" s="294"/>
      <c r="B1360" s="295"/>
      <c r="C1360" s="542"/>
      <c r="D1360" s="618"/>
      <c r="E1360" s="294"/>
      <c r="F1360" s="298"/>
      <c r="G1360" s="273"/>
      <c r="H1360" s="272"/>
      <c r="I1360" s="273"/>
      <c r="J1360" s="272"/>
      <c r="K1360" s="19"/>
      <c r="L1360" s="19"/>
      <c r="M1360" s="89"/>
      <c r="N1360" s="106"/>
      <c r="O1360" s="88">
        <f t="shared" si="1498"/>
        <v>0</v>
      </c>
      <c r="P1360" s="272"/>
      <c r="Q1360" s="272"/>
      <c r="R1360" s="272"/>
      <c r="S1360" s="578"/>
      <c r="T1360" s="578"/>
    </row>
    <row r="1361" spans="1:20" ht="23.25" customHeight="1">
      <c r="A1361" s="294"/>
      <c r="B1361" s="295"/>
      <c r="C1361" s="542"/>
      <c r="D1361" s="619"/>
      <c r="E1361" s="294"/>
      <c r="F1361" s="298"/>
      <c r="G1361" s="273"/>
      <c r="H1361" s="272"/>
      <c r="I1361" s="273"/>
      <c r="J1361" s="272"/>
      <c r="K1361" s="19"/>
      <c r="L1361" s="19"/>
      <c r="M1361" s="89"/>
      <c r="N1361" s="74"/>
      <c r="O1361" s="88">
        <f t="shared" si="1498"/>
        <v>0</v>
      </c>
      <c r="P1361" s="272"/>
      <c r="Q1361" s="272"/>
      <c r="R1361" s="272"/>
      <c r="S1361" s="578"/>
      <c r="T1361" s="578"/>
    </row>
    <row r="1362" spans="1:20" ht="12.75" customHeight="1">
      <c r="A1362" s="294">
        <v>2</v>
      </c>
      <c r="B1362" s="295" t="s">
        <v>416</v>
      </c>
      <c r="C1362" s="542" t="s">
        <v>1811</v>
      </c>
      <c r="D1362" s="585" t="s">
        <v>1619</v>
      </c>
      <c r="E1362" s="294">
        <v>6</v>
      </c>
      <c r="F1362" s="298">
        <f t="shared" ref="F1362" si="1560">H1362+J1362+R1362</f>
        <v>14.768633459999998</v>
      </c>
      <c r="G1362" s="273">
        <v>0.35</v>
      </c>
      <c r="H1362" s="272">
        <f t="shared" ref="H1362" si="1561">G1362*$P$8/1000</f>
        <v>0.73803449999999993</v>
      </c>
      <c r="I1362" s="273">
        <v>8.9999999999999993E-3</v>
      </c>
      <c r="J1362" s="272">
        <f t="shared" ref="J1362" si="1562">I1362*$P$9/1000</f>
        <v>3.0915359999999996E-2</v>
      </c>
      <c r="K1362" s="74" t="s">
        <v>233</v>
      </c>
      <c r="L1362" s="19" t="s">
        <v>31</v>
      </c>
      <c r="M1362" s="19">
        <v>1</v>
      </c>
      <c r="N1362" s="74">
        <v>12</v>
      </c>
      <c r="O1362" s="88">
        <f t="shared" si="1498"/>
        <v>12</v>
      </c>
      <c r="P1362" s="272">
        <f t="shared" ref="P1362" si="1563">E1362*F1362</f>
        <v>88.611800759999994</v>
      </c>
      <c r="Q1362" s="272">
        <f t="shared" ref="Q1362" si="1564">SUM(O1362:O1365)</f>
        <v>12</v>
      </c>
      <c r="R1362" s="272">
        <f t="shared" ref="R1362" si="1565">Q1362*1.02*1.05*$R$15</f>
        <v>13.999683599999999</v>
      </c>
      <c r="S1362" s="578">
        <f t="shared" ref="S1362" si="1566">F1362*$S$18</f>
        <v>19.030337586466725</v>
      </c>
      <c r="T1362" s="578">
        <f t="shared" ref="T1362" si="1567">E1362*S1362</f>
        <v>114.18202551880034</v>
      </c>
    </row>
    <row r="1363" spans="1:20">
      <c r="A1363" s="294"/>
      <c r="B1363" s="295"/>
      <c r="C1363" s="542"/>
      <c r="D1363" s="618"/>
      <c r="E1363" s="294"/>
      <c r="F1363" s="298"/>
      <c r="G1363" s="273"/>
      <c r="H1363" s="272"/>
      <c r="I1363" s="273"/>
      <c r="J1363" s="272"/>
      <c r="K1363" s="19"/>
      <c r="L1363" s="19"/>
      <c r="M1363" s="19"/>
      <c r="N1363" s="74"/>
      <c r="O1363" s="88">
        <f t="shared" si="1498"/>
        <v>0</v>
      </c>
      <c r="P1363" s="272"/>
      <c r="Q1363" s="272"/>
      <c r="R1363" s="272"/>
      <c r="S1363" s="578"/>
      <c r="T1363" s="578"/>
    </row>
    <row r="1364" spans="1:20">
      <c r="A1364" s="294"/>
      <c r="B1364" s="295"/>
      <c r="C1364" s="542"/>
      <c r="D1364" s="618"/>
      <c r="E1364" s="294"/>
      <c r="F1364" s="298"/>
      <c r="G1364" s="273"/>
      <c r="H1364" s="272"/>
      <c r="I1364" s="273"/>
      <c r="J1364" s="272"/>
      <c r="K1364" s="19"/>
      <c r="L1364" s="19"/>
      <c r="M1364" s="89"/>
      <c r="N1364" s="106"/>
      <c r="O1364" s="88">
        <f t="shared" si="1498"/>
        <v>0</v>
      </c>
      <c r="P1364" s="272"/>
      <c r="Q1364" s="272"/>
      <c r="R1364" s="272"/>
      <c r="S1364" s="578"/>
      <c r="T1364" s="578"/>
    </row>
    <row r="1365" spans="1:20" ht="21" customHeight="1">
      <c r="A1365" s="294"/>
      <c r="B1365" s="295"/>
      <c r="C1365" s="542"/>
      <c r="D1365" s="619"/>
      <c r="E1365" s="294"/>
      <c r="F1365" s="298"/>
      <c r="G1365" s="273"/>
      <c r="H1365" s="272"/>
      <c r="I1365" s="273"/>
      <c r="J1365" s="272"/>
      <c r="K1365" s="19"/>
      <c r="L1365" s="19"/>
      <c r="M1365" s="89"/>
      <c r="N1365" s="74"/>
      <c r="O1365" s="88">
        <f t="shared" si="1498"/>
        <v>0</v>
      </c>
      <c r="P1365" s="272"/>
      <c r="Q1365" s="272"/>
      <c r="R1365" s="272"/>
      <c r="S1365" s="578"/>
      <c r="T1365" s="578"/>
    </row>
    <row r="1366" spans="1:20" ht="12.75" customHeight="1">
      <c r="A1366" s="294">
        <v>3</v>
      </c>
      <c r="B1366" s="295" t="s">
        <v>416</v>
      </c>
      <c r="C1366" s="542" t="s">
        <v>1812</v>
      </c>
      <c r="D1366" s="585" t="s">
        <v>1619</v>
      </c>
      <c r="E1366" s="294">
        <v>11</v>
      </c>
      <c r="F1366" s="298">
        <f t="shared" ref="F1366" si="1568">H1366+J1366+R1366</f>
        <v>5.4355110600000005</v>
      </c>
      <c r="G1366" s="273">
        <v>0.35</v>
      </c>
      <c r="H1366" s="272">
        <f t="shared" ref="H1366" si="1569">G1366*$P$8/1000</f>
        <v>0.73803449999999993</v>
      </c>
      <c r="I1366" s="273">
        <v>8.9999999999999993E-3</v>
      </c>
      <c r="J1366" s="272">
        <f t="shared" ref="J1366" si="1570">I1366*$P$9/1000</f>
        <v>3.0915359999999996E-2</v>
      </c>
      <c r="K1366" s="74" t="s">
        <v>233</v>
      </c>
      <c r="L1366" s="19" t="s">
        <v>31</v>
      </c>
      <c r="M1366" s="19">
        <v>1</v>
      </c>
      <c r="N1366" s="124">
        <v>4</v>
      </c>
      <c r="O1366" s="88">
        <f t="shared" si="1498"/>
        <v>4</v>
      </c>
      <c r="P1366" s="272">
        <f t="shared" ref="P1366" si="1571">E1366*F1366</f>
        <v>59.790621660000006</v>
      </c>
      <c r="Q1366" s="272">
        <f t="shared" ref="Q1366" si="1572">SUM(O1366:O1369)</f>
        <v>4</v>
      </c>
      <c r="R1366" s="272">
        <f t="shared" ref="R1366" si="1573">Q1366*1.02*1.05*$R$15</f>
        <v>4.6665612000000003</v>
      </c>
      <c r="S1366" s="578">
        <f t="shared" ref="S1366" si="1574">F1366*$S$18</f>
        <v>7.0040068843833039</v>
      </c>
      <c r="T1366" s="578">
        <f t="shared" ref="T1366" si="1575">E1366*S1366</f>
        <v>77.044075728216342</v>
      </c>
    </row>
    <row r="1367" spans="1:20">
      <c r="A1367" s="294"/>
      <c r="B1367" s="295"/>
      <c r="C1367" s="542"/>
      <c r="D1367" s="618"/>
      <c r="E1367" s="294"/>
      <c r="F1367" s="298"/>
      <c r="G1367" s="273"/>
      <c r="H1367" s="272"/>
      <c r="I1367" s="273"/>
      <c r="J1367" s="272"/>
      <c r="K1367" s="19"/>
      <c r="L1367" s="19"/>
      <c r="M1367" s="19"/>
      <c r="N1367" s="74"/>
      <c r="O1367" s="88">
        <f t="shared" si="1498"/>
        <v>0</v>
      </c>
      <c r="P1367" s="272"/>
      <c r="Q1367" s="272"/>
      <c r="R1367" s="272"/>
      <c r="S1367" s="578"/>
      <c r="T1367" s="578"/>
    </row>
    <row r="1368" spans="1:20">
      <c r="A1368" s="294"/>
      <c r="B1368" s="295"/>
      <c r="C1368" s="542"/>
      <c r="D1368" s="618"/>
      <c r="E1368" s="294"/>
      <c r="F1368" s="298"/>
      <c r="G1368" s="273"/>
      <c r="H1368" s="272"/>
      <c r="I1368" s="273"/>
      <c r="J1368" s="272"/>
      <c r="K1368" s="19"/>
      <c r="L1368" s="19"/>
      <c r="M1368" s="89"/>
      <c r="N1368" s="106"/>
      <c r="O1368" s="88">
        <f t="shared" si="1498"/>
        <v>0</v>
      </c>
      <c r="P1368" s="272"/>
      <c r="Q1368" s="272"/>
      <c r="R1368" s="272"/>
      <c r="S1368" s="578"/>
      <c r="T1368" s="578"/>
    </row>
    <row r="1369" spans="1:20">
      <c r="A1369" s="294"/>
      <c r="B1369" s="295"/>
      <c r="C1369" s="542"/>
      <c r="D1369" s="619"/>
      <c r="E1369" s="294"/>
      <c r="F1369" s="298"/>
      <c r="G1369" s="273"/>
      <c r="H1369" s="272"/>
      <c r="I1369" s="273"/>
      <c r="J1369" s="272"/>
      <c r="K1369" s="19"/>
      <c r="L1369" s="19"/>
      <c r="M1369" s="89"/>
      <c r="N1369" s="74"/>
      <c r="O1369" s="88">
        <f t="shared" si="1498"/>
        <v>0</v>
      </c>
      <c r="P1369" s="272"/>
      <c r="Q1369" s="272"/>
      <c r="R1369" s="272"/>
      <c r="S1369" s="578"/>
      <c r="T1369" s="578"/>
    </row>
    <row r="1370" spans="1:20" ht="12.75" customHeight="1">
      <c r="A1370" s="294">
        <v>4</v>
      </c>
      <c r="B1370" s="295" t="s">
        <v>234</v>
      </c>
      <c r="C1370" s="542" t="s">
        <v>1813</v>
      </c>
      <c r="D1370" s="585" t="s">
        <v>1619</v>
      </c>
      <c r="E1370" s="294">
        <v>97</v>
      </c>
      <c r="F1370" s="298">
        <f t="shared" ref="F1370" si="1576">H1370+J1370+R1370</f>
        <v>1.430911058</v>
      </c>
      <c r="G1370" s="273">
        <v>0.125</v>
      </c>
      <c r="H1370" s="272">
        <f t="shared" ref="H1370" si="1577">G1370*$P$8/1000</f>
        <v>0.26358375000000001</v>
      </c>
      <c r="I1370" s="395">
        <v>2.0000000000000001E-4</v>
      </c>
      <c r="J1370" s="272">
        <f t="shared" ref="J1370" si="1578">I1370*$P$9/1000</f>
        <v>6.8700800000000002E-4</v>
      </c>
      <c r="K1370" s="74" t="s">
        <v>235</v>
      </c>
      <c r="L1370" s="19" t="s">
        <v>31</v>
      </c>
      <c r="M1370" s="19">
        <v>1</v>
      </c>
      <c r="N1370" s="108">
        <v>1</v>
      </c>
      <c r="O1370" s="88">
        <f t="shared" si="1498"/>
        <v>1</v>
      </c>
      <c r="P1370" s="272">
        <f t="shared" ref="P1370" si="1579">E1370*F1370</f>
        <v>138.798372626</v>
      </c>
      <c r="Q1370" s="272">
        <f t="shared" ref="Q1370" si="1580">SUM(O1370:O1373)</f>
        <v>1</v>
      </c>
      <c r="R1370" s="272">
        <f t="shared" ref="R1370" si="1581">Q1370*1.02*1.05*$R$15</f>
        <v>1.1666403000000001</v>
      </c>
      <c r="S1370" s="578">
        <f t="shared" ref="S1370" si="1582">F1370*$S$18</f>
        <v>1.8438212691581197</v>
      </c>
      <c r="T1370" s="578">
        <f t="shared" ref="T1370" si="1583">E1370*S1370</f>
        <v>178.85066310833761</v>
      </c>
    </row>
    <row r="1371" spans="1:20">
      <c r="A1371" s="294"/>
      <c r="B1371" s="295"/>
      <c r="C1371" s="542"/>
      <c r="D1371" s="618"/>
      <c r="E1371" s="294"/>
      <c r="F1371" s="298"/>
      <c r="G1371" s="273"/>
      <c r="H1371" s="272"/>
      <c r="I1371" s="395"/>
      <c r="J1371" s="272"/>
      <c r="K1371" s="19"/>
      <c r="L1371" s="19"/>
      <c r="M1371" s="19"/>
      <c r="N1371" s="74"/>
      <c r="O1371" s="88">
        <f t="shared" si="1498"/>
        <v>0</v>
      </c>
      <c r="P1371" s="272"/>
      <c r="Q1371" s="272"/>
      <c r="R1371" s="272"/>
      <c r="S1371" s="578"/>
      <c r="T1371" s="578"/>
    </row>
    <row r="1372" spans="1:20">
      <c r="A1372" s="294"/>
      <c r="B1372" s="295"/>
      <c r="C1372" s="542"/>
      <c r="D1372" s="618"/>
      <c r="E1372" s="294"/>
      <c r="F1372" s="298"/>
      <c r="G1372" s="273"/>
      <c r="H1372" s="272"/>
      <c r="I1372" s="395"/>
      <c r="J1372" s="272"/>
      <c r="K1372" s="19"/>
      <c r="L1372" s="19"/>
      <c r="M1372" s="20"/>
      <c r="N1372" s="74"/>
      <c r="O1372" s="88">
        <f t="shared" si="1498"/>
        <v>0</v>
      </c>
      <c r="P1372" s="272"/>
      <c r="Q1372" s="272"/>
      <c r="R1372" s="272"/>
      <c r="S1372" s="578"/>
      <c r="T1372" s="578"/>
    </row>
    <row r="1373" spans="1:20">
      <c r="A1373" s="294"/>
      <c r="B1373" s="295"/>
      <c r="C1373" s="542"/>
      <c r="D1373" s="619"/>
      <c r="E1373" s="294"/>
      <c r="F1373" s="298"/>
      <c r="G1373" s="273"/>
      <c r="H1373" s="272"/>
      <c r="I1373" s="395"/>
      <c r="J1373" s="272"/>
      <c r="K1373" s="19"/>
      <c r="L1373" s="19"/>
      <c r="M1373" s="19"/>
      <c r="N1373" s="74"/>
      <c r="O1373" s="88">
        <f t="shared" si="1498"/>
        <v>0</v>
      </c>
      <c r="P1373" s="272"/>
      <c r="Q1373" s="272"/>
      <c r="R1373" s="272"/>
      <c r="S1373" s="578"/>
      <c r="T1373" s="578"/>
    </row>
    <row r="1374" spans="1:20" ht="12.75" customHeight="1">
      <c r="A1374" s="294">
        <v>5</v>
      </c>
      <c r="B1374" s="295" t="s">
        <v>234</v>
      </c>
      <c r="C1374" s="542" t="s">
        <v>1814</v>
      </c>
      <c r="D1374" s="585" t="s">
        <v>1619</v>
      </c>
      <c r="E1374" s="294">
        <v>25</v>
      </c>
      <c r="F1374" s="298">
        <f t="shared" ref="F1374" si="1584">H1374+J1374+R1374</f>
        <v>1.6257399880999999</v>
      </c>
      <c r="G1374" s="273">
        <v>0.125</v>
      </c>
      <c r="H1374" s="272">
        <f t="shared" ref="H1374" si="1585">G1374*$P$8/1000</f>
        <v>0.26358375000000001</v>
      </c>
      <c r="I1374" s="395">
        <v>2.0000000000000001E-4</v>
      </c>
      <c r="J1374" s="272">
        <f t="shared" ref="J1374" si="1586">I1374*$P$9/1000</f>
        <v>6.8700800000000002E-4</v>
      </c>
      <c r="K1374" s="74" t="s">
        <v>235</v>
      </c>
      <c r="L1374" s="19" t="s">
        <v>31</v>
      </c>
      <c r="M1374" s="19">
        <v>1</v>
      </c>
      <c r="N1374" s="108">
        <v>1.167</v>
      </c>
      <c r="O1374" s="88">
        <f t="shared" si="1498"/>
        <v>1.167</v>
      </c>
      <c r="P1374" s="272">
        <f t="shared" ref="P1374" si="1587">E1374*F1374</f>
        <v>40.643499702499994</v>
      </c>
      <c r="Q1374" s="272">
        <f t="shared" ref="Q1374" si="1588">SUM(O1374:O1377)</f>
        <v>1.167</v>
      </c>
      <c r="R1374" s="272">
        <f t="shared" ref="R1374" si="1589">Q1374*1.02*1.05*$R$15</f>
        <v>1.3614692301</v>
      </c>
      <c r="S1374" s="578">
        <f t="shared" ref="S1374" si="1590">F1374*$S$18</f>
        <v>2.0948709225641111</v>
      </c>
      <c r="T1374" s="578">
        <f t="shared" ref="T1374" si="1591">E1374*S1374</f>
        <v>52.371773064102776</v>
      </c>
    </row>
    <row r="1375" spans="1:20">
      <c r="A1375" s="294"/>
      <c r="B1375" s="295"/>
      <c r="C1375" s="542"/>
      <c r="D1375" s="618"/>
      <c r="E1375" s="294"/>
      <c r="F1375" s="298"/>
      <c r="G1375" s="273"/>
      <c r="H1375" s="272"/>
      <c r="I1375" s="395"/>
      <c r="J1375" s="272"/>
      <c r="K1375" s="19"/>
      <c r="L1375" s="19"/>
      <c r="M1375" s="19"/>
      <c r="N1375" s="74"/>
      <c r="O1375" s="88">
        <f t="shared" si="1498"/>
        <v>0</v>
      </c>
      <c r="P1375" s="272"/>
      <c r="Q1375" s="272"/>
      <c r="R1375" s="272"/>
      <c r="S1375" s="578"/>
      <c r="T1375" s="578"/>
    </row>
    <row r="1376" spans="1:20">
      <c r="A1376" s="294"/>
      <c r="B1376" s="295"/>
      <c r="C1376" s="542"/>
      <c r="D1376" s="618"/>
      <c r="E1376" s="294"/>
      <c r="F1376" s="298"/>
      <c r="G1376" s="273"/>
      <c r="H1376" s="272"/>
      <c r="I1376" s="395"/>
      <c r="J1376" s="272"/>
      <c r="K1376" s="19"/>
      <c r="L1376" s="19"/>
      <c r="M1376" s="20"/>
      <c r="N1376" s="74"/>
      <c r="O1376" s="88">
        <f t="shared" si="1498"/>
        <v>0</v>
      </c>
      <c r="P1376" s="272"/>
      <c r="Q1376" s="272"/>
      <c r="R1376" s="272"/>
      <c r="S1376" s="578"/>
      <c r="T1376" s="578"/>
    </row>
    <row r="1377" spans="1:20">
      <c r="A1377" s="294"/>
      <c r="B1377" s="295"/>
      <c r="C1377" s="542"/>
      <c r="D1377" s="619"/>
      <c r="E1377" s="294"/>
      <c r="F1377" s="298"/>
      <c r="G1377" s="273"/>
      <c r="H1377" s="272"/>
      <c r="I1377" s="395"/>
      <c r="J1377" s="272"/>
      <c r="K1377" s="19"/>
      <c r="L1377" s="19"/>
      <c r="M1377" s="19"/>
      <c r="N1377" s="74"/>
      <c r="O1377" s="88">
        <f t="shared" si="1498"/>
        <v>0</v>
      </c>
      <c r="P1377" s="272"/>
      <c r="Q1377" s="272"/>
      <c r="R1377" s="272"/>
      <c r="S1377" s="578"/>
      <c r="T1377" s="578"/>
    </row>
    <row r="1378" spans="1:20" ht="12.75" customHeight="1">
      <c r="A1378" s="294">
        <v>6</v>
      </c>
      <c r="B1378" s="295" t="s">
        <v>425</v>
      </c>
      <c r="C1378" s="542" t="s">
        <v>1815</v>
      </c>
      <c r="D1378" s="585" t="s">
        <v>1619</v>
      </c>
      <c r="E1378" s="294">
        <v>4</v>
      </c>
      <c r="F1378" s="298">
        <f t="shared" ref="F1378" si="1592">H1378+J1378+R1378</f>
        <v>1.7963979760000002</v>
      </c>
      <c r="G1378" s="273">
        <v>0.29799999999999999</v>
      </c>
      <c r="H1378" s="272">
        <f t="shared" ref="H1378" si="1593">G1378*$P$8/1000</f>
        <v>0.62838366000000001</v>
      </c>
      <c r="I1378" s="395">
        <v>4.0000000000000002E-4</v>
      </c>
      <c r="J1378" s="272">
        <f t="shared" ref="J1378" si="1594">I1378*$P$9/1000</f>
        <v>1.374016E-3</v>
      </c>
      <c r="K1378" s="74" t="s">
        <v>237</v>
      </c>
      <c r="L1378" s="19" t="s">
        <v>31</v>
      </c>
      <c r="M1378" s="19">
        <v>1</v>
      </c>
      <c r="N1378" s="108">
        <v>1</v>
      </c>
      <c r="O1378" s="88">
        <f t="shared" si="1498"/>
        <v>1</v>
      </c>
      <c r="P1378" s="272">
        <f t="shared" ref="P1378" si="1595">E1378*F1378</f>
        <v>7.1855919040000007</v>
      </c>
      <c r="Q1378" s="272">
        <f t="shared" ref="Q1378" si="1596">SUM(O1378:O1381)</f>
        <v>1</v>
      </c>
      <c r="R1378" s="272">
        <f t="shared" ref="R1378" si="1597">Q1378*1.02*1.05*$R$15</f>
        <v>1.1666403000000001</v>
      </c>
      <c r="S1378" s="578">
        <f t="shared" ref="S1378" si="1598">F1378*$S$18</f>
        <v>2.3147747566162131</v>
      </c>
      <c r="T1378" s="578">
        <f t="shared" ref="T1378" si="1599">E1378*S1378</f>
        <v>9.2590990264648525</v>
      </c>
    </row>
    <row r="1379" spans="1:20">
      <c r="A1379" s="294"/>
      <c r="B1379" s="295"/>
      <c r="C1379" s="542"/>
      <c r="D1379" s="618"/>
      <c r="E1379" s="294"/>
      <c r="F1379" s="298"/>
      <c r="G1379" s="273"/>
      <c r="H1379" s="272"/>
      <c r="I1379" s="395"/>
      <c r="J1379" s="272"/>
      <c r="K1379" s="19"/>
      <c r="L1379" s="19"/>
      <c r="M1379" s="19"/>
      <c r="N1379" s="74"/>
      <c r="O1379" s="88">
        <f t="shared" si="1498"/>
        <v>0</v>
      </c>
      <c r="P1379" s="272"/>
      <c r="Q1379" s="272"/>
      <c r="R1379" s="272"/>
      <c r="S1379" s="578"/>
      <c r="T1379" s="578"/>
    </row>
    <row r="1380" spans="1:20">
      <c r="A1380" s="294"/>
      <c r="B1380" s="295"/>
      <c r="C1380" s="542"/>
      <c r="D1380" s="618"/>
      <c r="E1380" s="294"/>
      <c r="F1380" s="298"/>
      <c r="G1380" s="273"/>
      <c r="H1380" s="272"/>
      <c r="I1380" s="395"/>
      <c r="J1380" s="272"/>
      <c r="K1380" s="19"/>
      <c r="L1380" s="19"/>
      <c r="M1380" s="20"/>
      <c r="N1380" s="74"/>
      <c r="O1380" s="88">
        <f t="shared" si="1498"/>
        <v>0</v>
      </c>
      <c r="P1380" s="272"/>
      <c r="Q1380" s="272"/>
      <c r="R1380" s="272"/>
      <c r="S1380" s="578"/>
      <c r="T1380" s="578"/>
    </row>
    <row r="1381" spans="1:20">
      <c r="A1381" s="294"/>
      <c r="B1381" s="295"/>
      <c r="C1381" s="542"/>
      <c r="D1381" s="619"/>
      <c r="E1381" s="294"/>
      <c r="F1381" s="298"/>
      <c r="G1381" s="273"/>
      <c r="H1381" s="272"/>
      <c r="I1381" s="395"/>
      <c r="J1381" s="272"/>
      <c r="K1381" s="19"/>
      <c r="L1381" s="19"/>
      <c r="M1381" s="19"/>
      <c r="N1381" s="74"/>
      <c r="O1381" s="88">
        <f t="shared" si="1498"/>
        <v>0</v>
      </c>
      <c r="P1381" s="272"/>
      <c r="Q1381" s="272"/>
      <c r="R1381" s="272"/>
      <c r="S1381" s="578"/>
      <c r="T1381" s="578"/>
    </row>
    <row r="1382" spans="1:20" ht="12.75" customHeight="1">
      <c r="A1382" s="294">
        <v>7</v>
      </c>
      <c r="B1382" s="295" t="s">
        <v>236</v>
      </c>
      <c r="C1382" s="542" t="s">
        <v>1816</v>
      </c>
      <c r="D1382" s="585" t="s">
        <v>1619</v>
      </c>
      <c r="E1382" s="294">
        <v>16</v>
      </c>
      <c r="F1382" s="298">
        <f t="shared" ref="F1382" si="1600">H1382+J1382+R1382</f>
        <v>1.2118085998999999</v>
      </c>
      <c r="G1382" s="273">
        <v>0.113</v>
      </c>
      <c r="H1382" s="272">
        <f t="shared" ref="H1382" si="1601">G1382*$P$8/1000</f>
        <v>0.23827971000000003</v>
      </c>
      <c r="I1382" s="395">
        <v>5.0000000000000001E-4</v>
      </c>
      <c r="J1382" s="272">
        <f t="shared" ref="J1382" si="1602">I1382*$P$9/1000</f>
        <v>1.7175199999999999E-3</v>
      </c>
      <c r="K1382" s="74" t="s">
        <v>237</v>
      </c>
      <c r="L1382" s="19" t="s">
        <v>31</v>
      </c>
      <c r="M1382" s="19">
        <v>1</v>
      </c>
      <c r="N1382" s="74">
        <v>0.83299999999999996</v>
      </c>
      <c r="O1382" s="88">
        <f t="shared" si="1498"/>
        <v>0.83299999999999996</v>
      </c>
      <c r="P1382" s="272">
        <f t="shared" ref="P1382" si="1603">E1382*F1382</f>
        <v>19.388937598399998</v>
      </c>
      <c r="Q1382" s="272">
        <f t="shared" ref="Q1382" si="1604">SUM(O1382:O1385)</f>
        <v>0.83299999999999996</v>
      </c>
      <c r="R1382" s="272">
        <f t="shared" ref="R1382" si="1605">Q1382*1.02*1.05*$R$15</f>
        <v>0.97181136989999994</v>
      </c>
      <c r="S1382" s="578">
        <f t="shared" ref="S1382" si="1606">F1382*$S$18</f>
        <v>1.561493607972622</v>
      </c>
      <c r="T1382" s="578">
        <f t="shared" ref="T1382" si="1607">E1382*S1382</f>
        <v>24.983897727561953</v>
      </c>
    </row>
    <row r="1383" spans="1:20">
      <c r="A1383" s="294"/>
      <c r="B1383" s="295"/>
      <c r="C1383" s="542"/>
      <c r="D1383" s="618"/>
      <c r="E1383" s="294"/>
      <c r="F1383" s="298"/>
      <c r="G1383" s="273"/>
      <c r="H1383" s="272"/>
      <c r="I1383" s="395"/>
      <c r="J1383" s="272"/>
      <c r="K1383" s="19"/>
      <c r="L1383" s="19"/>
      <c r="M1383" s="19"/>
      <c r="N1383" s="74"/>
      <c r="O1383" s="88">
        <f t="shared" si="1498"/>
        <v>0</v>
      </c>
      <c r="P1383" s="272"/>
      <c r="Q1383" s="272"/>
      <c r="R1383" s="272"/>
      <c r="S1383" s="578"/>
      <c r="T1383" s="578"/>
    </row>
    <row r="1384" spans="1:20">
      <c r="A1384" s="294"/>
      <c r="B1384" s="295"/>
      <c r="C1384" s="542"/>
      <c r="D1384" s="618"/>
      <c r="E1384" s="294"/>
      <c r="F1384" s="298"/>
      <c r="G1384" s="273"/>
      <c r="H1384" s="272"/>
      <c r="I1384" s="395"/>
      <c r="J1384" s="272"/>
      <c r="K1384" s="19"/>
      <c r="L1384" s="19"/>
      <c r="M1384" s="20"/>
      <c r="N1384" s="74"/>
      <c r="O1384" s="88">
        <f t="shared" si="1498"/>
        <v>0</v>
      </c>
      <c r="P1384" s="272"/>
      <c r="Q1384" s="272"/>
      <c r="R1384" s="272"/>
      <c r="S1384" s="578"/>
      <c r="T1384" s="578"/>
    </row>
    <row r="1385" spans="1:20">
      <c r="A1385" s="294"/>
      <c r="B1385" s="295"/>
      <c r="C1385" s="542"/>
      <c r="D1385" s="619"/>
      <c r="E1385" s="294"/>
      <c r="F1385" s="298"/>
      <c r="G1385" s="273"/>
      <c r="H1385" s="272"/>
      <c r="I1385" s="395"/>
      <c r="J1385" s="272"/>
      <c r="K1385" s="19"/>
      <c r="L1385" s="19"/>
      <c r="M1385" s="19"/>
      <c r="N1385" s="74"/>
      <c r="O1385" s="88">
        <f t="shared" si="1498"/>
        <v>0</v>
      </c>
      <c r="P1385" s="272"/>
      <c r="Q1385" s="272"/>
      <c r="R1385" s="272"/>
      <c r="S1385" s="578"/>
      <c r="T1385" s="578"/>
    </row>
    <row r="1386" spans="1:20" ht="12.75" customHeight="1">
      <c r="A1386" s="294">
        <v>8</v>
      </c>
      <c r="B1386" s="295" t="s">
        <v>50</v>
      </c>
      <c r="C1386" s="542" t="s">
        <v>1817</v>
      </c>
      <c r="D1386" s="585" t="s">
        <v>1619</v>
      </c>
      <c r="E1386" s="294">
        <v>142</v>
      </c>
      <c r="F1386" s="298">
        <f t="shared" ref="F1386" si="1608">H1386+J1386+R1386</f>
        <v>8.7498022500000008E-2</v>
      </c>
      <c r="G1386" s="273"/>
      <c r="H1386" s="272">
        <f t="shared" ref="H1386" si="1609">G1386*$P$8/1000</f>
        <v>0</v>
      </c>
      <c r="I1386" s="273"/>
      <c r="J1386" s="272">
        <f t="shared" ref="J1386" si="1610">I1386*$P$9/1000</f>
        <v>0</v>
      </c>
      <c r="K1386" s="74" t="s">
        <v>238</v>
      </c>
      <c r="L1386" s="74" t="s">
        <v>31</v>
      </c>
      <c r="M1386" s="74">
        <v>1</v>
      </c>
      <c r="N1386" s="74">
        <v>7.4999999999999997E-2</v>
      </c>
      <c r="O1386" s="88">
        <f t="shared" si="1498"/>
        <v>7.4999999999999997E-2</v>
      </c>
      <c r="P1386" s="272">
        <f t="shared" ref="P1386" si="1611">E1386*F1386</f>
        <v>12.424719195000002</v>
      </c>
      <c r="Q1386" s="272">
        <f t="shared" ref="Q1386" si="1612">SUM(O1386:O1389)</f>
        <v>7.4999999999999997E-2</v>
      </c>
      <c r="R1386" s="272">
        <f t="shared" ref="R1386" si="1613">Q1386*1.02*1.05*$R$15</f>
        <v>8.7498022500000008E-2</v>
      </c>
      <c r="S1386" s="578">
        <f t="shared" ref="S1386" si="1614">F1386*$S$18</f>
        <v>0.11274685033203212</v>
      </c>
      <c r="T1386" s="578">
        <f t="shared" ref="T1386" si="1615">E1386*S1386</f>
        <v>16.01005274714856</v>
      </c>
    </row>
    <row r="1387" spans="1:20">
      <c r="A1387" s="294"/>
      <c r="B1387" s="295"/>
      <c r="C1387" s="542"/>
      <c r="D1387" s="618"/>
      <c r="E1387" s="294"/>
      <c r="F1387" s="298"/>
      <c r="G1387" s="273"/>
      <c r="H1387" s="272"/>
      <c r="I1387" s="273"/>
      <c r="J1387" s="272"/>
      <c r="K1387" s="19"/>
      <c r="L1387" s="19"/>
      <c r="M1387" s="19"/>
      <c r="N1387" s="74"/>
      <c r="O1387" s="88">
        <f t="shared" si="1498"/>
        <v>0</v>
      </c>
      <c r="P1387" s="272"/>
      <c r="Q1387" s="272"/>
      <c r="R1387" s="272"/>
      <c r="S1387" s="578"/>
      <c r="T1387" s="578"/>
    </row>
    <row r="1388" spans="1:20">
      <c r="A1388" s="294"/>
      <c r="B1388" s="295"/>
      <c r="C1388" s="542"/>
      <c r="D1388" s="618"/>
      <c r="E1388" s="294"/>
      <c r="F1388" s="298"/>
      <c r="G1388" s="273"/>
      <c r="H1388" s="272"/>
      <c r="I1388" s="273"/>
      <c r="J1388" s="272"/>
      <c r="K1388" s="19"/>
      <c r="L1388" s="19"/>
      <c r="M1388" s="20"/>
      <c r="N1388" s="74"/>
      <c r="O1388" s="88">
        <f t="shared" si="1498"/>
        <v>0</v>
      </c>
      <c r="P1388" s="272"/>
      <c r="Q1388" s="272"/>
      <c r="R1388" s="272"/>
      <c r="S1388" s="578"/>
      <c r="T1388" s="578"/>
    </row>
    <row r="1389" spans="1:20">
      <c r="A1389" s="294"/>
      <c r="B1389" s="295"/>
      <c r="C1389" s="542"/>
      <c r="D1389" s="619"/>
      <c r="E1389" s="294"/>
      <c r="F1389" s="298"/>
      <c r="G1389" s="273"/>
      <c r="H1389" s="272"/>
      <c r="I1389" s="273"/>
      <c r="J1389" s="272"/>
      <c r="K1389" s="19"/>
      <c r="L1389" s="19"/>
      <c r="M1389" s="19"/>
      <c r="N1389" s="74"/>
      <c r="O1389" s="88">
        <f t="shared" si="1498"/>
        <v>0</v>
      </c>
      <c r="P1389" s="272"/>
      <c r="Q1389" s="272"/>
      <c r="R1389" s="272"/>
      <c r="S1389" s="578"/>
      <c r="T1389" s="578"/>
    </row>
    <row r="1390" spans="1:20">
      <c r="A1390" s="294">
        <v>9</v>
      </c>
      <c r="B1390" s="295" t="s">
        <v>50</v>
      </c>
      <c r="C1390" s="542" t="s">
        <v>1818</v>
      </c>
      <c r="D1390" s="585" t="s">
        <v>1619</v>
      </c>
      <c r="E1390" s="294">
        <v>20</v>
      </c>
      <c r="F1390" s="298">
        <f t="shared" ref="F1390" si="1616">H1390+J1390+R1390</f>
        <v>0.14583003750000001</v>
      </c>
      <c r="G1390" s="273"/>
      <c r="H1390" s="272">
        <f t="shared" ref="H1390" si="1617">G1390*$P$8/1000</f>
        <v>0</v>
      </c>
      <c r="I1390" s="273"/>
      <c r="J1390" s="272">
        <f t="shared" ref="J1390" si="1618">I1390*$P$9/1000</f>
        <v>0</v>
      </c>
      <c r="K1390" s="74" t="s">
        <v>238</v>
      </c>
      <c r="L1390" s="74" t="s">
        <v>31</v>
      </c>
      <c r="M1390" s="74">
        <v>1</v>
      </c>
      <c r="N1390" s="74">
        <v>0.125</v>
      </c>
      <c r="O1390" s="88">
        <f t="shared" si="1498"/>
        <v>0.125</v>
      </c>
      <c r="P1390" s="272">
        <f t="shared" ref="P1390" si="1619">E1390*F1390</f>
        <v>2.9166007500000002</v>
      </c>
      <c r="Q1390" s="272">
        <f t="shared" ref="Q1390" si="1620">SUM(O1390:O1393)</f>
        <v>0.125</v>
      </c>
      <c r="R1390" s="272">
        <f t="shared" ref="R1390" si="1621">Q1390*1.02*1.05*$R$15</f>
        <v>0.14583003750000001</v>
      </c>
      <c r="S1390" s="578">
        <f t="shared" ref="S1390" si="1622">F1390*$S$18</f>
        <v>0.18791141722005353</v>
      </c>
      <c r="T1390" s="578">
        <f t="shared" ref="T1390" si="1623">E1390*S1390</f>
        <v>3.7582283444010707</v>
      </c>
    </row>
    <row r="1391" spans="1:20">
      <c r="A1391" s="294"/>
      <c r="B1391" s="295"/>
      <c r="C1391" s="542"/>
      <c r="D1391" s="618"/>
      <c r="E1391" s="294"/>
      <c r="F1391" s="298"/>
      <c r="G1391" s="273"/>
      <c r="H1391" s="272"/>
      <c r="I1391" s="273"/>
      <c r="J1391" s="272"/>
      <c r="K1391" s="19"/>
      <c r="L1391" s="19"/>
      <c r="M1391" s="19"/>
      <c r="N1391" s="74"/>
      <c r="O1391" s="88">
        <f t="shared" si="1498"/>
        <v>0</v>
      </c>
      <c r="P1391" s="272"/>
      <c r="Q1391" s="272"/>
      <c r="R1391" s="272"/>
      <c r="S1391" s="578"/>
      <c r="T1391" s="578"/>
    </row>
    <row r="1392" spans="1:20">
      <c r="A1392" s="294"/>
      <c r="B1392" s="295"/>
      <c r="C1392" s="542"/>
      <c r="D1392" s="618"/>
      <c r="E1392" s="294"/>
      <c r="F1392" s="298"/>
      <c r="G1392" s="273"/>
      <c r="H1392" s="272"/>
      <c r="I1392" s="273"/>
      <c r="J1392" s="272"/>
      <c r="K1392" s="19"/>
      <c r="L1392" s="19"/>
      <c r="M1392" s="20"/>
      <c r="N1392" s="74"/>
      <c r="O1392" s="88">
        <f t="shared" si="1498"/>
        <v>0</v>
      </c>
      <c r="P1392" s="272"/>
      <c r="Q1392" s="272"/>
      <c r="R1392" s="272"/>
      <c r="S1392" s="578"/>
      <c r="T1392" s="578"/>
    </row>
    <row r="1393" spans="1:20">
      <c r="A1393" s="294"/>
      <c r="B1393" s="295"/>
      <c r="C1393" s="542"/>
      <c r="D1393" s="619"/>
      <c r="E1393" s="294"/>
      <c r="F1393" s="298"/>
      <c r="G1393" s="273"/>
      <c r="H1393" s="272"/>
      <c r="I1393" s="273"/>
      <c r="J1393" s="272"/>
      <c r="K1393" s="19"/>
      <c r="L1393" s="19"/>
      <c r="M1393" s="19"/>
      <c r="N1393" s="74"/>
      <c r="O1393" s="88">
        <f t="shared" si="1498"/>
        <v>0</v>
      </c>
      <c r="P1393" s="272"/>
      <c r="Q1393" s="272"/>
      <c r="R1393" s="272"/>
      <c r="S1393" s="578"/>
      <c r="T1393" s="578"/>
    </row>
    <row r="1394" spans="1:20" ht="12.75" customHeight="1">
      <c r="A1394" s="294">
        <v>10</v>
      </c>
      <c r="B1394" s="295" t="s">
        <v>730</v>
      </c>
      <c r="C1394" s="542" t="s">
        <v>1819</v>
      </c>
      <c r="D1394" s="585" t="s">
        <v>1619</v>
      </c>
      <c r="E1394" s="294">
        <v>142</v>
      </c>
      <c r="F1394" s="298">
        <f t="shared" ref="F1394" si="1624">H1394+J1394+R1394</f>
        <v>0.92753479000000005</v>
      </c>
      <c r="G1394" s="273">
        <v>0.189</v>
      </c>
      <c r="H1394" s="272">
        <f t="shared" ref="H1394" si="1625">G1394*$P$8/1000</f>
        <v>0.39853863</v>
      </c>
      <c r="I1394" s="273">
        <v>0.154</v>
      </c>
      <c r="J1394" s="272">
        <f t="shared" ref="J1394" si="1626">I1394*$P$9/1000</f>
        <v>0.52899616000000005</v>
      </c>
      <c r="K1394" s="74"/>
      <c r="L1394" s="74"/>
      <c r="M1394" s="74"/>
      <c r="N1394" s="74"/>
      <c r="O1394" s="88">
        <f t="shared" ref="O1394:O1425" si="1627">M1394*N1394</f>
        <v>0</v>
      </c>
      <c r="P1394" s="272">
        <f t="shared" ref="P1394" si="1628">E1394*F1394</f>
        <v>131.70994018000002</v>
      </c>
      <c r="Q1394" s="272">
        <f t="shared" ref="Q1394" si="1629">SUM(O1394:O1397)</f>
        <v>0</v>
      </c>
      <c r="R1394" s="272">
        <f t="shared" ref="R1394" si="1630">Q1394*1.02*1.05*$R$15</f>
        <v>0</v>
      </c>
      <c r="S1394" s="578">
        <f t="shared" ref="S1394" si="1631">F1394*$S$18</f>
        <v>1.1951884529262686</v>
      </c>
      <c r="T1394" s="578">
        <f t="shared" ref="T1394" si="1632">E1394*S1394</f>
        <v>169.71676031553014</v>
      </c>
    </row>
    <row r="1395" spans="1:20">
      <c r="A1395" s="294"/>
      <c r="B1395" s="295"/>
      <c r="C1395" s="542"/>
      <c r="D1395" s="618"/>
      <c r="E1395" s="294"/>
      <c r="F1395" s="298"/>
      <c r="G1395" s="273"/>
      <c r="H1395" s="272"/>
      <c r="I1395" s="273"/>
      <c r="J1395" s="272"/>
      <c r="K1395" s="19"/>
      <c r="L1395" s="19"/>
      <c r="M1395" s="19"/>
      <c r="N1395" s="74"/>
      <c r="O1395" s="88">
        <f t="shared" si="1627"/>
        <v>0</v>
      </c>
      <c r="P1395" s="272"/>
      <c r="Q1395" s="272"/>
      <c r="R1395" s="272"/>
      <c r="S1395" s="578"/>
      <c r="T1395" s="578"/>
    </row>
    <row r="1396" spans="1:20">
      <c r="A1396" s="294"/>
      <c r="B1396" s="295"/>
      <c r="C1396" s="542"/>
      <c r="D1396" s="618"/>
      <c r="E1396" s="294"/>
      <c r="F1396" s="298"/>
      <c r="G1396" s="273"/>
      <c r="H1396" s="272"/>
      <c r="I1396" s="273"/>
      <c r="J1396" s="272"/>
      <c r="K1396" s="19"/>
      <c r="L1396" s="19"/>
      <c r="M1396" s="20"/>
      <c r="N1396" s="74"/>
      <c r="O1396" s="88">
        <f t="shared" si="1627"/>
        <v>0</v>
      </c>
      <c r="P1396" s="272"/>
      <c r="Q1396" s="272"/>
      <c r="R1396" s="272"/>
      <c r="S1396" s="578"/>
      <c r="T1396" s="578"/>
    </row>
    <row r="1397" spans="1:20">
      <c r="A1397" s="294"/>
      <c r="B1397" s="295"/>
      <c r="C1397" s="542"/>
      <c r="D1397" s="619"/>
      <c r="E1397" s="294"/>
      <c r="F1397" s="298"/>
      <c r="G1397" s="273"/>
      <c r="H1397" s="272"/>
      <c r="I1397" s="273"/>
      <c r="J1397" s="272"/>
      <c r="K1397" s="19"/>
      <c r="L1397" s="19"/>
      <c r="M1397" s="19"/>
      <c r="N1397" s="74"/>
      <c r="O1397" s="88">
        <f t="shared" si="1627"/>
        <v>0</v>
      </c>
      <c r="P1397" s="272"/>
      <c r="Q1397" s="272"/>
      <c r="R1397" s="272"/>
      <c r="S1397" s="578"/>
      <c r="T1397" s="578"/>
    </row>
    <row r="1398" spans="1:20" ht="12.75" customHeight="1">
      <c r="A1398" s="294">
        <v>11</v>
      </c>
      <c r="B1398" s="339" t="s">
        <v>401</v>
      </c>
      <c r="C1398" s="542" t="s">
        <v>1820</v>
      </c>
      <c r="D1398" s="396" t="s">
        <v>1617</v>
      </c>
      <c r="E1398" s="350">
        <v>80</v>
      </c>
      <c r="F1398" s="298">
        <f t="shared" ref="F1398" si="1633">H1398+J1398+R1398</f>
        <v>0.57933710457400001</v>
      </c>
      <c r="G1398" s="354">
        <v>2.07E-2</v>
      </c>
      <c r="H1398" s="272">
        <f t="shared" ref="H1398" si="1634">G1398*$P$8/1000</f>
        <v>4.3649469000000003E-2</v>
      </c>
      <c r="I1398" s="354">
        <v>5.5899999999999998E-2</v>
      </c>
      <c r="J1398" s="272">
        <f t="shared" ref="J1398" si="1635">I1398*$P$9/1000</f>
        <v>0.192018736</v>
      </c>
      <c r="K1398" s="19" t="s">
        <v>246</v>
      </c>
      <c r="L1398" s="19" t="s">
        <v>36</v>
      </c>
      <c r="M1398" s="19">
        <v>1.03</v>
      </c>
      <c r="N1398" s="106">
        <v>0.28599999999999998</v>
      </c>
      <c r="O1398" s="88">
        <f t="shared" si="1627"/>
        <v>0.29458000000000001</v>
      </c>
      <c r="P1398" s="272">
        <f t="shared" ref="P1398" si="1636">E1398*F1398</f>
        <v>46.346968365919999</v>
      </c>
      <c r="Q1398" s="272">
        <f t="shared" ref="Q1398" si="1637">SUM(O1398:O1401)</f>
        <v>0.29458000000000001</v>
      </c>
      <c r="R1398" s="272">
        <f t="shared" ref="R1398" si="1638">Q1398*1.02*1.05*$R$15</f>
        <v>0.34366889957400004</v>
      </c>
      <c r="S1398" s="578">
        <f t="shared" ref="S1398" si="1639">F1398*$S$18</f>
        <v>0.74651325772759736</v>
      </c>
      <c r="T1398" s="578">
        <f t="shared" ref="T1398" si="1640">E1398*S1398</f>
        <v>59.721060618207787</v>
      </c>
    </row>
    <row r="1399" spans="1:20">
      <c r="A1399" s="294"/>
      <c r="B1399" s="295"/>
      <c r="C1399" s="542"/>
      <c r="D1399" s="397"/>
      <c r="E1399" s="350"/>
      <c r="F1399" s="298"/>
      <c r="G1399" s="354"/>
      <c r="H1399" s="272"/>
      <c r="I1399" s="354"/>
      <c r="J1399" s="272"/>
      <c r="K1399" s="19"/>
      <c r="L1399" s="19"/>
      <c r="M1399" s="19"/>
      <c r="N1399" s="106">
        <v>0</v>
      </c>
      <c r="O1399" s="88">
        <f t="shared" si="1627"/>
        <v>0</v>
      </c>
      <c r="P1399" s="272"/>
      <c r="Q1399" s="272"/>
      <c r="R1399" s="272"/>
      <c r="S1399" s="578"/>
      <c r="T1399" s="578"/>
    </row>
    <row r="1400" spans="1:20">
      <c r="A1400" s="294"/>
      <c r="B1400" s="295"/>
      <c r="C1400" s="542"/>
      <c r="D1400" s="397"/>
      <c r="E1400" s="350"/>
      <c r="F1400" s="298"/>
      <c r="G1400" s="354"/>
      <c r="H1400" s="272"/>
      <c r="I1400" s="354"/>
      <c r="J1400" s="272"/>
      <c r="K1400" s="19"/>
      <c r="L1400" s="19"/>
      <c r="M1400" s="20"/>
      <c r="N1400" s="106">
        <v>0</v>
      </c>
      <c r="O1400" s="88">
        <f t="shared" si="1627"/>
        <v>0</v>
      </c>
      <c r="P1400" s="272"/>
      <c r="Q1400" s="272"/>
      <c r="R1400" s="272"/>
      <c r="S1400" s="578"/>
      <c r="T1400" s="578"/>
    </row>
    <row r="1401" spans="1:20">
      <c r="A1401" s="294"/>
      <c r="B1401" s="295"/>
      <c r="C1401" s="542"/>
      <c r="D1401" s="397"/>
      <c r="E1401" s="350"/>
      <c r="F1401" s="298"/>
      <c r="G1401" s="354"/>
      <c r="H1401" s="272"/>
      <c r="I1401" s="354"/>
      <c r="J1401" s="272"/>
      <c r="K1401" s="19"/>
      <c r="L1401" s="19"/>
      <c r="M1401" s="19"/>
      <c r="N1401" s="106">
        <v>0</v>
      </c>
      <c r="O1401" s="88">
        <f t="shared" si="1627"/>
        <v>0</v>
      </c>
      <c r="P1401" s="272"/>
      <c r="Q1401" s="272"/>
      <c r="R1401" s="272"/>
      <c r="S1401" s="578"/>
      <c r="T1401" s="578"/>
    </row>
    <row r="1402" spans="1:20" ht="12.75" customHeight="1">
      <c r="A1402" s="294">
        <v>12</v>
      </c>
      <c r="B1402" s="339" t="s">
        <v>401</v>
      </c>
      <c r="C1402" s="542" t="s">
        <v>1821</v>
      </c>
      <c r="D1402" s="396" t="s">
        <v>1617</v>
      </c>
      <c r="E1402" s="350">
        <v>232</v>
      </c>
      <c r="F1402" s="298">
        <f t="shared" ref="F1402" si="1641">H1402+J1402+R1402</f>
        <v>0.46771296067000001</v>
      </c>
      <c r="G1402" s="354">
        <v>2.07E-2</v>
      </c>
      <c r="H1402" s="272">
        <f t="shared" ref="H1402" si="1642">G1402*$P$8/1000</f>
        <v>4.3649469000000003E-2</v>
      </c>
      <c r="I1402" s="354">
        <v>5.5899999999999998E-2</v>
      </c>
      <c r="J1402" s="272">
        <f t="shared" ref="J1402" si="1643">I1402*$P$9/1000</f>
        <v>0.192018736</v>
      </c>
      <c r="K1402" s="19" t="s">
        <v>246</v>
      </c>
      <c r="L1402" s="19" t="s">
        <v>36</v>
      </c>
      <c r="M1402" s="19">
        <v>1.02</v>
      </c>
      <c r="N1402" s="106">
        <v>0.19500000000000001</v>
      </c>
      <c r="O1402" s="88">
        <f t="shared" si="1627"/>
        <v>0.19890000000000002</v>
      </c>
      <c r="P1402" s="272">
        <f t="shared" ref="P1402" si="1644">E1402*F1402</f>
        <v>108.50940687544001</v>
      </c>
      <c r="Q1402" s="272">
        <f t="shared" ref="Q1402" si="1645">SUM(O1402:O1405)</f>
        <v>0.19890000000000002</v>
      </c>
      <c r="R1402" s="272">
        <f t="shared" ref="R1402" si="1646">Q1402*1.02*1.05*$R$15</f>
        <v>0.23204475567000002</v>
      </c>
      <c r="S1402" s="578">
        <f t="shared" ref="S1402" si="1647">F1402*$S$18</f>
        <v>0.60267834253067964</v>
      </c>
      <c r="T1402" s="578">
        <f t="shared" ref="T1402" si="1648">E1402*S1402</f>
        <v>139.82137546711769</v>
      </c>
    </row>
    <row r="1403" spans="1:20">
      <c r="A1403" s="294"/>
      <c r="B1403" s="295"/>
      <c r="C1403" s="542"/>
      <c r="D1403" s="397"/>
      <c r="E1403" s="350"/>
      <c r="F1403" s="298"/>
      <c r="G1403" s="354"/>
      <c r="H1403" s="272"/>
      <c r="I1403" s="354"/>
      <c r="J1403" s="272"/>
      <c r="K1403" s="19"/>
      <c r="L1403" s="19"/>
      <c r="M1403" s="19"/>
      <c r="N1403" s="106">
        <v>0</v>
      </c>
      <c r="O1403" s="88">
        <f t="shared" si="1627"/>
        <v>0</v>
      </c>
      <c r="P1403" s="272"/>
      <c r="Q1403" s="272"/>
      <c r="R1403" s="272"/>
      <c r="S1403" s="578"/>
      <c r="T1403" s="578"/>
    </row>
    <row r="1404" spans="1:20">
      <c r="A1404" s="294"/>
      <c r="B1404" s="295"/>
      <c r="C1404" s="542"/>
      <c r="D1404" s="397"/>
      <c r="E1404" s="350"/>
      <c r="F1404" s="298"/>
      <c r="G1404" s="354"/>
      <c r="H1404" s="272"/>
      <c r="I1404" s="354"/>
      <c r="J1404" s="272"/>
      <c r="K1404" s="19"/>
      <c r="L1404" s="19"/>
      <c r="M1404" s="20"/>
      <c r="N1404" s="106">
        <v>0</v>
      </c>
      <c r="O1404" s="88">
        <f t="shared" si="1627"/>
        <v>0</v>
      </c>
      <c r="P1404" s="272"/>
      <c r="Q1404" s="272"/>
      <c r="R1404" s="272"/>
      <c r="S1404" s="578"/>
      <c r="T1404" s="578"/>
    </row>
    <row r="1405" spans="1:20">
      <c r="A1405" s="294"/>
      <c r="B1405" s="295"/>
      <c r="C1405" s="542"/>
      <c r="D1405" s="397"/>
      <c r="E1405" s="350"/>
      <c r="F1405" s="298"/>
      <c r="G1405" s="354"/>
      <c r="H1405" s="272"/>
      <c r="I1405" s="354"/>
      <c r="J1405" s="272"/>
      <c r="K1405" s="19"/>
      <c r="L1405" s="19"/>
      <c r="M1405" s="19"/>
      <c r="N1405" s="106">
        <v>0</v>
      </c>
      <c r="O1405" s="88">
        <f t="shared" si="1627"/>
        <v>0</v>
      </c>
      <c r="P1405" s="272"/>
      <c r="Q1405" s="272"/>
      <c r="R1405" s="272"/>
      <c r="S1405" s="578"/>
      <c r="T1405" s="578"/>
    </row>
    <row r="1406" spans="1:20">
      <c r="A1406" s="294">
        <v>13</v>
      </c>
      <c r="B1406" s="295" t="s">
        <v>406</v>
      </c>
      <c r="C1406" s="542" t="s">
        <v>1822</v>
      </c>
      <c r="D1406" s="396" t="s">
        <v>1617</v>
      </c>
      <c r="E1406" s="350">
        <v>38</v>
      </c>
      <c r="F1406" s="298">
        <f t="shared" ref="F1406" si="1649">H1406+J1406+R1406</f>
        <v>0.26803476849999996</v>
      </c>
      <c r="G1406" s="354">
        <v>7.6499999999999999E-2</v>
      </c>
      <c r="H1406" s="272">
        <f t="shared" ref="H1406" si="1650">G1406*$P$8/1000</f>
        <v>0.16131325499999999</v>
      </c>
      <c r="I1406" s="354">
        <v>2.2000000000000001E-3</v>
      </c>
      <c r="J1406" s="272">
        <f t="shared" ref="J1406" si="1651">I1406*$P$9/1000</f>
        <v>7.557088E-3</v>
      </c>
      <c r="K1406" s="74" t="s">
        <v>408</v>
      </c>
      <c r="L1406" s="74" t="s">
        <v>36</v>
      </c>
      <c r="M1406" s="74">
        <v>1</v>
      </c>
      <c r="N1406" s="74">
        <v>8.5000000000000006E-2</v>
      </c>
      <c r="O1406" s="88">
        <f t="shared" si="1627"/>
        <v>8.5000000000000006E-2</v>
      </c>
      <c r="P1406" s="272">
        <f t="shared" ref="P1406" si="1652">E1406*F1406</f>
        <v>10.185321202999999</v>
      </c>
      <c r="Q1406" s="272">
        <f t="shared" ref="Q1406" si="1653">SUM(O1406:O1409)</f>
        <v>8.5000000000000006E-2</v>
      </c>
      <c r="R1406" s="272">
        <f t="shared" ref="R1406" si="1654">Q1406*1.02*1.05*$R$15</f>
        <v>9.9164425500000014E-2</v>
      </c>
      <c r="S1406" s="578">
        <f t="shared" ref="S1406" si="1655">F1406*$S$18</f>
        <v>0.34538010190859308</v>
      </c>
      <c r="T1406" s="578">
        <f t="shared" ref="T1406" si="1656">E1406*S1406</f>
        <v>13.124443872526538</v>
      </c>
    </row>
    <row r="1407" spans="1:20">
      <c r="A1407" s="294"/>
      <c r="B1407" s="295"/>
      <c r="C1407" s="542"/>
      <c r="D1407" s="397"/>
      <c r="E1407" s="350"/>
      <c r="F1407" s="298"/>
      <c r="G1407" s="354"/>
      <c r="H1407" s="272"/>
      <c r="I1407" s="354"/>
      <c r="J1407" s="272"/>
      <c r="K1407" s="19"/>
      <c r="L1407" s="19"/>
      <c r="M1407" s="19"/>
      <c r="N1407" s="74"/>
      <c r="O1407" s="88">
        <f t="shared" si="1627"/>
        <v>0</v>
      </c>
      <c r="P1407" s="272"/>
      <c r="Q1407" s="272"/>
      <c r="R1407" s="272"/>
      <c r="S1407" s="578"/>
      <c r="T1407" s="578"/>
    </row>
    <row r="1408" spans="1:20">
      <c r="A1408" s="294"/>
      <c r="B1408" s="295"/>
      <c r="C1408" s="542"/>
      <c r="D1408" s="397"/>
      <c r="E1408" s="350"/>
      <c r="F1408" s="298"/>
      <c r="G1408" s="354"/>
      <c r="H1408" s="272"/>
      <c r="I1408" s="354"/>
      <c r="J1408" s="272"/>
      <c r="K1408" s="19"/>
      <c r="L1408" s="19"/>
      <c r="M1408" s="20"/>
      <c r="N1408" s="74"/>
      <c r="O1408" s="88">
        <f t="shared" si="1627"/>
        <v>0</v>
      </c>
      <c r="P1408" s="272"/>
      <c r="Q1408" s="272"/>
      <c r="R1408" s="272"/>
      <c r="S1408" s="578"/>
      <c r="T1408" s="578"/>
    </row>
    <row r="1409" spans="1:20">
      <c r="A1409" s="294"/>
      <c r="B1409" s="295"/>
      <c r="C1409" s="542"/>
      <c r="D1409" s="397"/>
      <c r="E1409" s="350"/>
      <c r="F1409" s="298"/>
      <c r="G1409" s="354"/>
      <c r="H1409" s="272"/>
      <c r="I1409" s="354"/>
      <c r="J1409" s="272"/>
      <c r="K1409" s="19"/>
      <c r="L1409" s="19"/>
      <c r="M1409" s="19"/>
      <c r="N1409" s="74"/>
      <c r="O1409" s="88">
        <f t="shared" si="1627"/>
        <v>0</v>
      </c>
      <c r="P1409" s="272"/>
      <c r="Q1409" s="272"/>
      <c r="R1409" s="272"/>
      <c r="S1409" s="578"/>
      <c r="T1409" s="578"/>
    </row>
    <row r="1410" spans="1:20">
      <c r="A1410" s="294">
        <v>14</v>
      </c>
      <c r="B1410" s="295" t="s">
        <v>432</v>
      </c>
      <c r="C1410" s="542" t="s">
        <v>1823</v>
      </c>
      <c r="D1410" s="396" t="s">
        <v>1617</v>
      </c>
      <c r="E1410" s="350">
        <v>335</v>
      </c>
      <c r="F1410" s="298">
        <f t="shared" ref="F1410" si="1657">H1410+J1410+R1410</f>
        <v>0.36503494999999997</v>
      </c>
      <c r="G1410" s="273">
        <v>7.6999999999999999E-2</v>
      </c>
      <c r="H1410" s="272">
        <f t="shared" ref="H1410" si="1658">G1410*$P$8/1000</f>
        <v>0.16236759000000001</v>
      </c>
      <c r="I1410" s="273">
        <v>5.8999999999999997E-2</v>
      </c>
      <c r="J1410" s="272">
        <f t="shared" ref="J1410" si="1659">I1410*$P$9/1000</f>
        <v>0.20266735999999996</v>
      </c>
      <c r="K1410" s="19"/>
      <c r="L1410" s="19"/>
      <c r="M1410" s="19"/>
      <c r="N1410" s="74"/>
      <c r="O1410" s="88">
        <f t="shared" si="1627"/>
        <v>0</v>
      </c>
      <c r="P1410" s="272">
        <f t="shared" ref="P1410" si="1660">E1410*F1410</f>
        <v>122.28670824999999</v>
      </c>
      <c r="Q1410" s="272">
        <f t="shared" ref="Q1410" si="1661">SUM(O1410:O1413)</f>
        <v>0</v>
      </c>
      <c r="R1410" s="272">
        <f t="shared" ref="R1410" si="1662">Q1410*1.02*1.05*$R$15</f>
        <v>0</v>
      </c>
      <c r="S1410" s="578">
        <f t="shared" ref="S1410" si="1663">F1410*$S$18</f>
        <v>0.47037109751378459</v>
      </c>
      <c r="T1410" s="578">
        <f t="shared" ref="T1410" si="1664">E1410*S1410</f>
        <v>157.57431766711784</v>
      </c>
    </row>
    <row r="1411" spans="1:20">
      <c r="A1411" s="294"/>
      <c r="B1411" s="295"/>
      <c r="C1411" s="542"/>
      <c r="D1411" s="397"/>
      <c r="E1411" s="294"/>
      <c r="F1411" s="298"/>
      <c r="G1411" s="273"/>
      <c r="H1411" s="272"/>
      <c r="I1411" s="273"/>
      <c r="J1411" s="272"/>
      <c r="K1411" s="19"/>
      <c r="L1411" s="19"/>
      <c r="M1411" s="19"/>
      <c r="N1411" s="74"/>
      <c r="O1411" s="88">
        <f t="shared" si="1627"/>
        <v>0</v>
      </c>
      <c r="P1411" s="272"/>
      <c r="Q1411" s="272"/>
      <c r="R1411" s="272"/>
      <c r="S1411" s="578"/>
      <c r="T1411" s="578"/>
    </row>
    <row r="1412" spans="1:20">
      <c r="A1412" s="294"/>
      <c r="B1412" s="295"/>
      <c r="C1412" s="542"/>
      <c r="D1412" s="397"/>
      <c r="E1412" s="294"/>
      <c r="F1412" s="298"/>
      <c r="G1412" s="273"/>
      <c r="H1412" s="272"/>
      <c r="I1412" s="273"/>
      <c r="J1412" s="272"/>
      <c r="K1412" s="19"/>
      <c r="L1412" s="19"/>
      <c r="M1412" s="89"/>
      <c r="N1412" s="74"/>
      <c r="O1412" s="88">
        <f t="shared" si="1627"/>
        <v>0</v>
      </c>
      <c r="P1412" s="272"/>
      <c r="Q1412" s="272"/>
      <c r="R1412" s="272"/>
      <c r="S1412" s="578"/>
      <c r="T1412" s="578"/>
    </row>
    <row r="1413" spans="1:20">
      <c r="A1413" s="294"/>
      <c r="B1413" s="295"/>
      <c r="C1413" s="542"/>
      <c r="D1413" s="397"/>
      <c r="E1413" s="294"/>
      <c r="F1413" s="298"/>
      <c r="G1413" s="273"/>
      <c r="H1413" s="272"/>
      <c r="I1413" s="273"/>
      <c r="J1413" s="272"/>
      <c r="K1413" s="19"/>
      <c r="L1413" s="19"/>
      <c r="M1413" s="19"/>
      <c r="N1413" s="74"/>
      <c r="O1413" s="88">
        <f t="shared" si="1627"/>
        <v>0</v>
      </c>
      <c r="P1413" s="272"/>
      <c r="Q1413" s="272"/>
      <c r="R1413" s="272"/>
      <c r="S1413" s="578"/>
      <c r="T1413" s="578"/>
    </row>
    <row r="1414" spans="1:20">
      <c r="A1414" s="294">
        <v>15</v>
      </c>
      <c r="B1414" s="295" t="s">
        <v>434</v>
      </c>
      <c r="C1414" s="542" t="s">
        <v>1824</v>
      </c>
      <c r="D1414" s="296" t="s">
        <v>1616</v>
      </c>
      <c r="E1414" s="350">
        <v>18.600000000000001</v>
      </c>
      <c r="F1414" s="298">
        <f t="shared" ref="F1414" si="1665">H1414+J1414+R1414</f>
        <v>2.1377781755647201</v>
      </c>
      <c r="G1414" s="273">
        <v>0.57999999999999996</v>
      </c>
      <c r="H1414" s="272">
        <f t="shared" ref="H1414" si="1666">G1414*$P$8/1000</f>
        <v>1.2230285999999999</v>
      </c>
      <c r="I1414" s="273">
        <v>0.12</v>
      </c>
      <c r="J1414" s="272">
        <f t="shared" ref="J1414" si="1667">I1414*$P$9/1000</f>
        <v>0.41220479999999998</v>
      </c>
      <c r="K1414" s="19" t="s">
        <v>107</v>
      </c>
      <c r="L1414" s="19" t="s">
        <v>32</v>
      </c>
      <c r="M1414" s="74">
        <v>2.41E-2</v>
      </c>
      <c r="N1414" s="74">
        <v>17.827999999999999</v>
      </c>
      <c r="O1414" s="88">
        <f t="shared" si="1627"/>
        <v>0.4296548</v>
      </c>
      <c r="P1414" s="272">
        <f t="shared" ref="P1414" si="1668">E1414*F1414</f>
        <v>39.762674065503795</v>
      </c>
      <c r="Q1414" s="272">
        <f t="shared" ref="Q1414" si="1669">SUM(O1414:O1417)</f>
        <v>0.43076239999999999</v>
      </c>
      <c r="R1414" s="272">
        <f t="shared" ref="R1414" si="1670">Q1414*1.02*1.05*$R$15</f>
        <v>0.50254477556471999</v>
      </c>
      <c r="S1414" s="578">
        <f t="shared" ref="S1414" si="1671">F1414*$S$18</f>
        <v>2.7546651811871534</v>
      </c>
      <c r="T1414" s="578">
        <f t="shared" ref="T1414" si="1672">E1414*S1414</f>
        <v>51.236772370081056</v>
      </c>
    </row>
    <row r="1415" spans="1:20">
      <c r="A1415" s="294"/>
      <c r="B1415" s="295"/>
      <c r="C1415" s="542"/>
      <c r="D1415" s="297"/>
      <c r="E1415" s="350"/>
      <c r="F1415" s="298"/>
      <c r="G1415" s="273"/>
      <c r="H1415" s="272"/>
      <c r="I1415" s="273"/>
      <c r="J1415" s="272"/>
      <c r="K1415" s="148"/>
      <c r="L1415" s="19"/>
      <c r="M1415" s="74"/>
      <c r="N1415" s="74"/>
      <c r="O1415" s="88">
        <f t="shared" si="1627"/>
        <v>0</v>
      </c>
      <c r="P1415" s="272"/>
      <c r="Q1415" s="272"/>
      <c r="R1415" s="272"/>
      <c r="S1415" s="578"/>
      <c r="T1415" s="578"/>
    </row>
    <row r="1416" spans="1:20">
      <c r="A1416" s="294"/>
      <c r="B1416" s="295"/>
      <c r="C1416" s="542"/>
      <c r="D1416" s="297"/>
      <c r="E1416" s="350"/>
      <c r="F1416" s="298"/>
      <c r="G1416" s="273"/>
      <c r="H1416" s="272"/>
      <c r="I1416" s="273"/>
      <c r="J1416" s="272"/>
      <c r="K1416" s="19" t="s">
        <v>52</v>
      </c>
      <c r="L1416" s="19" t="s">
        <v>35</v>
      </c>
      <c r="M1416" s="74">
        <v>7.1000000000000004E-3</v>
      </c>
      <c r="N1416" s="74">
        <v>0.156</v>
      </c>
      <c r="O1416" s="88">
        <f t="shared" si="1627"/>
        <v>1.1076E-3</v>
      </c>
      <c r="P1416" s="272"/>
      <c r="Q1416" s="272"/>
      <c r="R1416" s="272"/>
      <c r="S1416" s="578"/>
      <c r="T1416" s="578"/>
    </row>
    <row r="1417" spans="1:20">
      <c r="A1417" s="294"/>
      <c r="B1417" s="295"/>
      <c r="C1417" s="542"/>
      <c r="D1417" s="297"/>
      <c r="E1417" s="350"/>
      <c r="F1417" s="298"/>
      <c r="G1417" s="273"/>
      <c r="H1417" s="272"/>
      <c r="I1417" s="273"/>
      <c r="J1417" s="272"/>
      <c r="K1417" s="19"/>
      <c r="L1417" s="19"/>
      <c r="M1417" s="19"/>
      <c r="N1417" s="74"/>
      <c r="O1417" s="88">
        <f t="shared" si="1627"/>
        <v>0</v>
      </c>
      <c r="P1417" s="272"/>
      <c r="Q1417" s="272"/>
      <c r="R1417" s="272"/>
      <c r="S1417" s="578"/>
      <c r="T1417" s="578"/>
    </row>
    <row r="1418" spans="1:20">
      <c r="A1418" s="324"/>
      <c r="B1418" s="327"/>
      <c r="C1418" s="330" t="s">
        <v>1923</v>
      </c>
      <c r="D1418" s="327"/>
      <c r="E1418" s="327"/>
      <c r="F1418" s="333" t="e">
        <f>H1418+J1418+R1418</f>
        <v>#VALUE!</v>
      </c>
      <c r="G1418" s="412"/>
      <c r="H1418" s="415">
        <f>G1418*$P$7/1000</f>
        <v>0</v>
      </c>
      <c r="I1418" s="418"/>
      <c r="J1418" s="415">
        <f>I1418*$P$8/1000</f>
        <v>0</v>
      </c>
      <c r="K1418" s="76"/>
      <c r="L1418" s="76"/>
      <c r="M1418" s="76"/>
      <c r="N1418" s="77"/>
      <c r="O1418" s="78">
        <f t="shared" si="1627"/>
        <v>0</v>
      </c>
      <c r="P1418" s="415" t="e">
        <f>E1418*F1418</f>
        <v>#VALUE!</v>
      </c>
      <c r="Q1418" s="415">
        <f>SUM(O1418:O1421)</f>
        <v>0</v>
      </c>
      <c r="R1418" s="415" t="e">
        <f>Q1418*1.02*1.05*$R$14</f>
        <v>#VALUE!</v>
      </c>
      <c r="S1418" s="421"/>
      <c r="T1418" s="422">
        <f>SUM(T1358:T1417)</f>
        <v>2439.6846972339126</v>
      </c>
    </row>
    <row r="1419" spans="1:20">
      <c r="A1419" s="325"/>
      <c r="B1419" s="328"/>
      <c r="C1419" s="331"/>
      <c r="D1419" s="328"/>
      <c r="E1419" s="328"/>
      <c r="F1419" s="334"/>
      <c r="G1419" s="413"/>
      <c r="H1419" s="416"/>
      <c r="I1419" s="419"/>
      <c r="J1419" s="416"/>
      <c r="K1419" s="76"/>
      <c r="L1419" s="76"/>
      <c r="M1419" s="76"/>
      <c r="N1419" s="77"/>
      <c r="O1419" s="78">
        <f t="shared" si="1627"/>
        <v>0</v>
      </c>
      <c r="P1419" s="416"/>
      <c r="Q1419" s="416"/>
      <c r="R1419" s="416"/>
      <c r="S1419" s="421"/>
      <c r="T1419" s="423"/>
    </row>
    <row r="1420" spans="1:20">
      <c r="A1420" s="325"/>
      <c r="B1420" s="328"/>
      <c r="C1420" s="331"/>
      <c r="D1420" s="328"/>
      <c r="E1420" s="328"/>
      <c r="F1420" s="334"/>
      <c r="G1420" s="413"/>
      <c r="H1420" s="416"/>
      <c r="I1420" s="419"/>
      <c r="J1420" s="416"/>
      <c r="K1420" s="76"/>
      <c r="L1420" s="76"/>
      <c r="M1420" s="76"/>
      <c r="N1420" s="77"/>
      <c r="O1420" s="78">
        <f t="shared" si="1627"/>
        <v>0</v>
      </c>
      <c r="P1420" s="416"/>
      <c r="Q1420" s="416"/>
      <c r="R1420" s="416"/>
      <c r="S1420" s="421"/>
      <c r="T1420" s="423"/>
    </row>
    <row r="1421" spans="1:20">
      <c r="A1421" s="326"/>
      <c r="B1421" s="329"/>
      <c r="C1421" s="332"/>
      <c r="D1421" s="329"/>
      <c r="E1421" s="329"/>
      <c r="F1421" s="335"/>
      <c r="G1421" s="414"/>
      <c r="H1421" s="417"/>
      <c r="I1421" s="420"/>
      <c r="J1421" s="417"/>
      <c r="K1421" s="76"/>
      <c r="L1421" s="76"/>
      <c r="M1421" s="76"/>
      <c r="N1421" s="77"/>
      <c r="O1421" s="78">
        <f t="shared" si="1627"/>
        <v>0</v>
      </c>
      <c r="P1421" s="417"/>
      <c r="Q1421" s="417"/>
      <c r="R1421" s="417"/>
      <c r="S1421" s="421"/>
      <c r="T1421" s="424"/>
    </row>
    <row r="1422" spans="1:20">
      <c r="A1422" s="324"/>
      <c r="B1422" s="327"/>
      <c r="C1422" s="330" t="s">
        <v>1924</v>
      </c>
      <c r="D1422" s="327"/>
      <c r="E1422" s="327"/>
      <c r="F1422" s="333" t="e">
        <f>H1422+J1422+R1422</f>
        <v>#VALUE!</v>
      </c>
      <c r="G1422" s="412"/>
      <c r="H1422" s="415">
        <f>G1422*$P$7/1000</f>
        <v>0</v>
      </c>
      <c r="I1422" s="418"/>
      <c r="J1422" s="415">
        <f>I1422*$P$8/1000</f>
        <v>0</v>
      </c>
      <c r="K1422" s="76"/>
      <c r="L1422" s="76"/>
      <c r="M1422" s="76"/>
      <c r="N1422" s="77"/>
      <c r="O1422" s="78">
        <f t="shared" si="1627"/>
        <v>0</v>
      </c>
      <c r="P1422" s="415" t="e">
        <f>E1422*F1422</f>
        <v>#VALUE!</v>
      </c>
      <c r="Q1422" s="415">
        <f>SUM(O1422:O1425)</f>
        <v>0</v>
      </c>
      <c r="R1422" s="415" t="e">
        <f>Q1422*1.02*1.05*$R$14</f>
        <v>#VALUE!</v>
      </c>
      <c r="S1422" s="421"/>
      <c r="T1422" s="425">
        <f>(T1418*100%)/$T$1718</f>
        <v>6.6083112072810993E-2</v>
      </c>
    </row>
    <row r="1423" spans="1:20">
      <c r="A1423" s="325"/>
      <c r="B1423" s="328"/>
      <c r="C1423" s="331"/>
      <c r="D1423" s="328"/>
      <c r="E1423" s="328"/>
      <c r="F1423" s="334"/>
      <c r="G1423" s="413"/>
      <c r="H1423" s="416"/>
      <c r="I1423" s="419"/>
      <c r="J1423" s="416"/>
      <c r="K1423" s="76"/>
      <c r="L1423" s="76"/>
      <c r="M1423" s="76"/>
      <c r="N1423" s="77"/>
      <c r="O1423" s="78">
        <f t="shared" si="1627"/>
        <v>0</v>
      </c>
      <c r="P1423" s="416"/>
      <c r="Q1423" s="416"/>
      <c r="R1423" s="416"/>
      <c r="S1423" s="421"/>
      <c r="T1423" s="425"/>
    </row>
    <row r="1424" spans="1:20">
      <c r="A1424" s="325"/>
      <c r="B1424" s="328"/>
      <c r="C1424" s="331"/>
      <c r="D1424" s="328"/>
      <c r="E1424" s="328"/>
      <c r="F1424" s="334"/>
      <c r="G1424" s="413"/>
      <c r="H1424" s="416"/>
      <c r="I1424" s="419"/>
      <c r="J1424" s="416"/>
      <c r="K1424" s="76"/>
      <c r="L1424" s="76"/>
      <c r="M1424" s="76"/>
      <c r="N1424" s="77"/>
      <c r="O1424" s="78">
        <f t="shared" si="1627"/>
        <v>0</v>
      </c>
      <c r="P1424" s="416"/>
      <c r="Q1424" s="416"/>
      <c r="R1424" s="416"/>
      <c r="S1424" s="421"/>
      <c r="T1424" s="425"/>
    </row>
    <row r="1425" spans="1:20">
      <c r="A1425" s="326"/>
      <c r="B1425" s="329"/>
      <c r="C1425" s="332"/>
      <c r="D1425" s="329"/>
      <c r="E1425" s="329"/>
      <c r="F1425" s="335"/>
      <c r="G1425" s="414"/>
      <c r="H1425" s="417"/>
      <c r="I1425" s="420"/>
      <c r="J1425" s="417"/>
      <c r="K1425" s="76"/>
      <c r="L1425" s="76"/>
      <c r="M1425" s="76"/>
      <c r="N1425" s="77"/>
      <c r="O1425" s="78">
        <f t="shared" si="1627"/>
        <v>0</v>
      </c>
      <c r="P1425" s="417"/>
      <c r="Q1425" s="417"/>
      <c r="R1425" s="417"/>
      <c r="S1425" s="421"/>
      <c r="T1425" s="425"/>
    </row>
    <row r="1426" spans="1:20">
      <c r="A1426" s="294"/>
      <c r="B1426" s="295"/>
      <c r="C1426" s="605" t="s">
        <v>1825</v>
      </c>
      <c r="D1426" s="598"/>
      <c r="E1426" s="350"/>
      <c r="F1426" s="298"/>
      <c r="G1426" s="273"/>
      <c r="H1426" s="272"/>
      <c r="I1426" s="273"/>
      <c r="J1426" s="272"/>
      <c r="K1426" s="19"/>
      <c r="L1426" s="19"/>
      <c r="M1426" s="74"/>
      <c r="N1426" s="74"/>
      <c r="O1426" s="88"/>
      <c r="P1426" s="272"/>
      <c r="Q1426" s="272"/>
      <c r="R1426" s="272"/>
      <c r="S1426" s="578">
        <f t="shared" ref="S1426" si="1673">F1426*$S$18</f>
        <v>0</v>
      </c>
      <c r="T1426" s="578">
        <f t="shared" ref="T1426" si="1674">E1426*S1426</f>
        <v>0</v>
      </c>
    </row>
    <row r="1427" spans="1:20">
      <c r="A1427" s="294"/>
      <c r="B1427" s="295"/>
      <c r="C1427" s="606"/>
      <c r="D1427" s="599"/>
      <c r="E1427" s="350"/>
      <c r="F1427" s="298"/>
      <c r="G1427" s="273"/>
      <c r="H1427" s="272"/>
      <c r="I1427" s="273"/>
      <c r="J1427" s="272"/>
      <c r="K1427" s="148"/>
      <c r="L1427" s="19"/>
      <c r="M1427" s="74"/>
      <c r="N1427" s="74"/>
      <c r="O1427" s="88"/>
      <c r="P1427" s="272"/>
      <c r="Q1427" s="272"/>
      <c r="R1427" s="272"/>
      <c r="S1427" s="578"/>
      <c r="T1427" s="578"/>
    </row>
    <row r="1428" spans="1:20">
      <c r="A1428" s="294"/>
      <c r="B1428" s="295"/>
      <c r="C1428" s="606"/>
      <c r="D1428" s="599"/>
      <c r="E1428" s="350"/>
      <c r="F1428" s="298"/>
      <c r="G1428" s="273"/>
      <c r="H1428" s="272"/>
      <c r="I1428" s="273"/>
      <c r="J1428" s="272"/>
      <c r="K1428" s="19"/>
      <c r="L1428" s="19"/>
      <c r="M1428" s="74"/>
      <c r="N1428" s="74"/>
      <c r="O1428" s="88"/>
      <c r="P1428" s="272"/>
      <c r="Q1428" s="272"/>
      <c r="R1428" s="272"/>
      <c r="S1428" s="578"/>
      <c r="T1428" s="578"/>
    </row>
    <row r="1429" spans="1:20">
      <c r="A1429" s="294"/>
      <c r="B1429" s="295"/>
      <c r="C1429" s="607"/>
      <c r="D1429" s="600"/>
      <c r="E1429" s="350"/>
      <c r="F1429" s="298"/>
      <c r="G1429" s="273"/>
      <c r="H1429" s="272"/>
      <c r="I1429" s="273"/>
      <c r="J1429" s="272"/>
      <c r="K1429" s="19"/>
      <c r="L1429" s="19"/>
      <c r="M1429" s="19"/>
      <c r="N1429" s="74"/>
      <c r="O1429" s="88"/>
      <c r="P1429" s="272"/>
      <c r="Q1429" s="272"/>
      <c r="R1429" s="272"/>
      <c r="S1429" s="578"/>
      <c r="T1429" s="578"/>
    </row>
    <row r="1430" spans="1:20" ht="12.75" customHeight="1">
      <c r="A1430" s="625">
        <v>1</v>
      </c>
      <c r="B1430" s="295" t="s">
        <v>50</v>
      </c>
      <c r="C1430" s="542" t="s">
        <v>1826</v>
      </c>
      <c r="D1430" s="585" t="s">
        <v>1619</v>
      </c>
      <c r="E1430" s="407">
        <v>1</v>
      </c>
      <c r="F1430" s="298">
        <f t="shared" ref="F1430" si="1675">H1430+J1430+R1430</f>
        <v>86.998033799999988</v>
      </c>
      <c r="G1430" s="404"/>
      <c r="H1430" s="272">
        <f t="shared" ref="H1430" si="1676">G1430*$P$8/1000</f>
        <v>0</v>
      </c>
      <c r="I1430" s="401"/>
      <c r="J1430" s="272">
        <f t="shared" ref="J1430" si="1677">I1430*$P$9/1000</f>
        <v>0</v>
      </c>
      <c r="K1430" s="107" t="s">
        <v>217</v>
      </c>
      <c r="L1430" s="107"/>
      <c r="M1430" s="107"/>
      <c r="N1430" s="123"/>
      <c r="O1430" s="88">
        <f t="shared" ref="O1430:O1501" si="1678">M1430*N1430</f>
        <v>0</v>
      </c>
      <c r="P1430" s="272">
        <f t="shared" ref="P1430" si="1679">E1430*F1430</f>
        <v>86.998033799999988</v>
      </c>
      <c r="Q1430" s="272">
        <f t="shared" ref="Q1430" si="1680">SUM(O1430:O1433)</f>
        <v>78.3</v>
      </c>
      <c r="R1430" s="272">
        <f>Q1430*1.02*$R$15</f>
        <v>86.998033799999988</v>
      </c>
      <c r="S1430" s="272">
        <f>(F1430-S1646)*$S$18</f>
        <v>11.20797804352156</v>
      </c>
      <c r="T1430" s="272">
        <f t="shared" ref="T1430" si="1681">E1430*S1430</f>
        <v>11.20797804352156</v>
      </c>
    </row>
    <row r="1431" spans="1:20">
      <c r="A1431" s="625"/>
      <c r="B1431" s="295"/>
      <c r="C1431" s="542"/>
      <c r="D1431" s="618"/>
      <c r="E1431" s="408"/>
      <c r="F1431" s="298"/>
      <c r="G1431" s="405"/>
      <c r="H1431" s="272"/>
      <c r="I1431" s="402"/>
      <c r="J1431" s="272"/>
      <c r="K1431" s="107" t="s">
        <v>218</v>
      </c>
      <c r="L1431" s="107" t="s">
        <v>31</v>
      </c>
      <c r="M1431" s="107">
        <v>1</v>
      </c>
      <c r="N1431" s="123">
        <v>78.3</v>
      </c>
      <c r="O1431" s="88">
        <f t="shared" si="1678"/>
        <v>78.3</v>
      </c>
      <c r="P1431" s="272"/>
      <c r="Q1431" s="272"/>
      <c r="R1431" s="272"/>
      <c r="S1431" s="272"/>
      <c r="T1431" s="272"/>
    </row>
    <row r="1432" spans="1:20">
      <c r="A1432" s="625"/>
      <c r="B1432" s="295"/>
      <c r="C1432" s="542"/>
      <c r="D1432" s="618"/>
      <c r="E1432" s="408"/>
      <c r="F1432" s="298"/>
      <c r="G1432" s="405"/>
      <c r="H1432" s="272"/>
      <c r="I1432" s="402"/>
      <c r="J1432" s="272"/>
      <c r="K1432" s="107"/>
      <c r="L1432" s="107"/>
      <c r="M1432" s="107"/>
      <c r="N1432" s="123"/>
      <c r="O1432" s="88">
        <f t="shared" si="1678"/>
        <v>0</v>
      </c>
      <c r="P1432" s="272"/>
      <c r="Q1432" s="272"/>
      <c r="R1432" s="272"/>
      <c r="S1432" s="272"/>
      <c r="T1432" s="272"/>
    </row>
    <row r="1433" spans="1:20" ht="21" customHeight="1">
      <c r="A1433" s="625"/>
      <c r="B1433" s="295"/>
      <c r="C1433" s="542"/>
      <c r="D1433" s="619"/>
      <c r="E1433" s="409"/>
      <c r="F1433" s="298"/>
      <c r="G1433" s="406"/>
      <c r="H1433" s="272"/>
      <c r="I1433" s="403"/>
      <c r="J1433" s="272"/>
      <c r="K1433" s="107"/>
      <c r="L1433" s="107"/>
      <c r="M1433" s="107"/>
      <c r="N1433" s="123"/>
      <c r="O1433" s="88">
        <f t="shared" si="1678"/>
        <v>0</v>
      </c>
      <c r="P1433" s="272"/>
      <c r="Q1433" s="272"/>
      <c r="R1433" s="272"/>
      <c r="S1433" s="272"/>
      <c r="T1433" s="272"/>
    </row>
    <row r="1434" spans="1:20" ht="12.75" customHeight="1">
      <c r="A1434" s="633">
        <v>2</v>
      </c>
      <c r="B1434" s="295" t="s">
        <v>221</v>
      </c>
      <c r="C1434" s="542" t="s">
        <v>1827</v>
      </c>
      <c r="D1434" s="585" t="s">
        <v>1619</v>
      </c>
      <c r="E1434" s="407">
        <v>1</v>
      </c>
      <c r="F1434" s="298">
        <f t="shared" ref="F1434:F1478" si="1682">H1434+J1434+R1434</f>
        <v>19.899129569999999</v>
      </c>
      <c r="G1434" s="404">
        <v>0.64</v>
      </c>
      <c r="H1434" s="272">
        <f t="shared" ref="H1434:H1478" si="1683">G1434*$P$8/1000</f>
        <v>1.3495488</v>
      </c>
      <c r="I1434" s="273"/>
      <c r="J1434" s="272">
        <f t="shared" ref="J1434:J1478" si="1684">I1434*$P$9/1000</f>
        <v>0</v>
      </c>
      <c r="K1434" s="19" t="s">
        <v>61</v>
      </c>
      <c r="L1434" s="19" t="s">
        <v>31</v>
      </c>
      <c r="M1434" s="19">
        <v>1</v>
      </c>
      <c r="N1434" s="74">
        <v>15.9</v>
      </c>
      <c r="O1434" s="88">
        <f t="shared" si="1678"/>
        <v>15.9</v>
      </c>
      <c r="P1434" s="272">
        <f t="shared" ref="P1434" si="1685">E1434*F1434</f>
        <v>19.899129569999999</v>
      </c>
      <c r="Q1434" s="272">
        <f t="shared" ref="Q1434" si="1686">SUM(O1434:O1437)</f>
        <v>15.9</v>
      </c>
      <c r="R1434" s="272">
        <f t="shared" ref="R1434:R1478" si="1687">Q1434*1.02*1.05*$R$15</f>
        <v>18.549580769999999</v>
      </c>
      <c r="S1434" s="272">
        <f t="shared" ref="S1434" si="1688">F1434*$S$18</f>
        <v>25.641313017862824</v>
      </c>
      <c r="T1434" s="272">
        <f t="shared" ref="T1434" si="1689">E1434*S1434</f>
        <v>25.641313017862824</v>
      </c>
    </row>
    <row r="1435" spans="1:20">
      <c r="A1435" s="633"/>
      <c r="B1435" s="295"/>
      <c r="C1435" s="542"/>
      <c r="D1435" s="618"/>
      <c r="E1435" s="408"/>
      <c r="F1435" s="298"/>
      <c r="G1435" s="405"/>
      <c r="H1435" s="272"/>
      <c r="I1435" s="273"/>
      <c r="J1435" s="272"/>
      <c r="K1435" s="19"/>
      <c r="L1435" s="19"/>
      <c r="M1435" s="19"/>
      <c r="N1435" s="74"/>
      <c r="O1435" s="88">
        <f t="shared" si="1678"/>
        <v>0</v>
      </c>
      <c r="P1435" s="272"/>
      <c r="Q1435" s="272"/>
      <c r="R1435" s="272"/>
      <c r="S1435" s="272"/>
      <c r="T1435" s="272"/>
    </row>
    <row r="1436" spans="1:20">
      <c r="A1436" s="633"/>
      <c r="B1436" s="295"/>
      <c r="C1436" s="542"/>
      <c r="D1436" s="618"/>
      <c r="E1436" s="408"/>
      <c r="F1436" s="298"/>
      <c r="G1436" s="405"/>
      <c r="H1436" s="272"/>
      <c r="I1436" s="273"/>
      <c r="J1436" s="272"/>
      <c r="K1436" s="19"/>
      <c r="L1436" s="19"/>
      <c r="M1436" s="20"/>
      <c r="N1436" s="74"/>
      <c r="O1436" s="88">
        <f t="shared" si="1678"/>
        <v>0</v>
      </c>
      <c r="P1436" s="272"/>
      <c r="Q1436" s="272"/>
      <c r="R1436" s="272"/>
      <c r="S1436" s="272"/>
      <c r="T1436" s="272"/>
    </row>
    <row r="1437" spans="1:20" ht="20.25" customHeight="1">
      <c r="A1437" s="633"/>
      <c r="B1437" s="295"/>
      <c r="C1437" s="542"/>
      <c r="D1437" s="619"/>
      <c r="E1437" s="409"/>
      <c r="F1437" s="298"/>
      <c r="G1437" s="406"/>
      <c r="H1437" s="272"/>
      <c r="I1437" s="273"/>
      <c r="J1437" s="272"/>
      <c r="K1437" s="19"/>
      <c r="L1437" s="19"/>
      <c r="M1437" s="19"/>
      <c r="N1437" s="74"/>
      <c r="O1437" s="88">
        <f t="shared" si="1678"/>
        <v>0</v>
      </c>
      <c r="P1437" s="272"/>
      <c r="Q1437" s="272"/>
      <c r="R1437" s="272"/>
      <c r="S1437" s="272"/>
      <c r="T1437" s="272"/>
    </row>
    <row r="1438" spans="1:20" ht="12.75" customHeight="1">
      <c r="A1438" s="625">
        <v>3</v>
      </c>
      <c r="B1438" s="392" t="s">
        <v>219</v>
      </c>
      <c r="C1438" s="542" t="s">
        <v>1828</v>
      </c>
      <c r="D1438" s="585" t="s">
        <v>1619</v>
      </c>
      <c r="E1438" s="407">
        <v>20</v>
      </c>
      <c r="F1438" s="298">
        <f t="shared" si="1682"/>
        <v>5.4111048000000004</v>
      </c>
      <c r="G1438" s="404">
        <v>0.88</v>
      </c>
      <c r="H1438" s="272">
        <f t="shared" si="1683"/>
        <v>1.8556295999999999</v>
      </c>
      <c r="I1438" s="273"/>
      <c r="J1438" s="272">
        <f t="shared" si="1684"/>
        <v>0</v>
      </c>
      <c r="K1438" s="19" t="s">
        <v>220</v>
      </c>
      <c r="L1438" s="19" t="s">
        <v>31</v>
      </c>
      <c r="M1438" s="19">
        <v>1</v>
      </c>
      <c r="N1438" s="101">
        <v>3.2</v>
      </c>
      <c r="O1438" s="88">
        <f t="shared" si="1678"/>
        <v>3.2</v>
      </c>
      <c r="P1438" s="272">
        <f t="shared" ref="P1438" si="1690">E1438*F1438</f>
        <v>108.22209600000001</v>
      </c>
      <c r="Q1438" s="272">
        <f t="shared" ref="Q1438" si="1691">SUM(O1438:O1441)</f>
        <v>3.2</v>
      </c>
      <c r="R1438" s="272">
        <f>Q1438*1.02*$R$15</f>
        <v>3.5554752000000001</v>
      </c>
      <c r="S1438" s="272">
        <f>(F1438-S1650)*$S$18</f>
        <v>2.8491512702934263</v>
      </c>
      <c r="T1438" s="272">
        <f t="shared" ref="T1438" si="1692">E1438*S1438</f>
        <v>56.983025405868524</v>
      </c>
    </row>
    <row r="1439" spans="1:20">
      <c r="A1439" s="625"/>
      <c r="B1439" s="393"/>
      <c r="C1439" s="542"/>
      <c r="D1439" s="618"/>
      <c r="E1439" s="408"/>
      <c r="F1439" s="298"/>
      <c r="G1439" s="405"/>
      <c r="H1439" s="272"/>
      <c r="I1439" s="273"/>
      <c r="J1439" s="272"/>
      <c r="K1439" s="19"/>
      <c r="L1439" s="19"/>
      <c r="M1439" s="19"/>
      <c r="N1439" s="74"/>
      <c r="O1439" s="88">
        <f t="shared" si="1678"/>
        <v>0</v>
      </c>
      <c r="P1439" s="272"/>
      <c r="Q1439" s="272"/>
      <c r="R1439" s="272"/>
      <c r="S1439" s="272"/>
      <c r="T1439" s="272"/>
    </row>
    <row r="1440" spans="1:20">
      <c r="A1440" s="625"/>
      <c r="B1440" s="393"/>
      <c r="C1440" s="542"/>
      <c r="D1440" s="618"/>
      <c r="E1440" s="408"/>
      <c r="F1440" s="298"/>
      <c r="G1440" s="405"/>
      <c r="H1440" s="272"/>
      <c r="I1440" s="273"/>
      <c r="J1440" s="272"/>
      <c r="K1440" s="19"/>
      <c r="L1440" s="19"/>
      <c r="M1440" s="106"/>
      <c r="N1440" s="74"/>
      <c r="O1440" s="88">
        <f t="shared" si="1678"/>
        <v>0</v>
      </c>
      <c r="P1440" s="272"/>
      <c r="Q1440" s="272"/>
      <c r="R1440" s="272"/>
      <c r="S1440" s="272"/>
      <c r="T1440" s="272"/>
    </row>
    <row r="1441" spans="1:20">
      <c r="A1441" s="625"/>
      <c r="B1441" s="394"/>
      <c r="C1441" s="542"/>
      <c r="D1441" s="619"/>
      <c r="E1441" s="409"/>
      <c r="F1441" s="298"/>
      <c r="G1441" s="406"/>
      <c r="H1441" s="272"/>
      <c r="I1441" s="273"/>
      <c r="J1441" s="272"/>
      <c r="K1441" s="19"/>
      <c r="L1441" s="19"/>
      <c r="M1441" s="19"/>
      <c r="N1441" s="74"/>
      <c r="O1441" s="88">
        <f t="shared" si="1678"/>
        <v>0</v>
      </c>
      <c r="P1441" s="272"/>
      <c r="Q1441" s="272"/>
      <c r="R1441" s="272"/>
      <c r="S1441" s="272"/>
      <c r="T1441" s="272"/>
    </row>
    <row r="1442" spans="1:20">
      <c r="A1442" s="625">
        <v>4</v>
      </c>
      <c r="B1442" s="368" t="s">
        <v>219</v>
      </c>
      <c r="C1442" s="368" t="s">
        <v>2099</v>
      </c>
      <c r="D1442" s="585" t="s">
        <v>1619</v>
      </c>
      <c r="E1442" s="493">
        <v>9</v>
      </c>
      <c r="F1442" s="298">
        <f t="shared" si="1682"/>
        <v>4.6333445999999991</v>
      </c>
      <c r="G1442" s="507">
        <v>0.88</v>
      </c>
      <c r="H1442" s="272">
        <f t="shared" si="1683"/>
        <v>1.8556295999999999</v>
      </c>
      <c r="I1442" s="657"/>
      <c r="J1442" s="272">
        <f t="shared" si="1684"/>
        <v>0</v>
      </c>
      <c r="K1442" s="102" t="s">
        <v>220</v>
      </c>
      <c r="L1442" s="194" t="s">
        <v>31</v>
      </c>
      <c r="M1442" s="194">
        <v>1</v>
      </c>
      <c r="N1442" s="101">
        <v>2.5</v>
      </c>
      <c r="O1442" s="88">
        <f t="shared" si="1678"/>
        <v>2.5</v>
      </c>
      <c r="P1442" s="272">
        <f t="shared" ref="P1442" si="1693">E1442*F1442</f>
        <v>41.700101399999994</v>
      </c>
      <c r="Q1442" s="272">
        <f t="shared" ref="Q1442" si="1694">SUM(O1442:O1445)</f>
        <v>2.5</v>
      </c>
      <c r="R1442" s="272">
        <f>Q1442*1.02*$R$15</f>
        <v>2.7777149999999997</v>
      </c>
      <c r="S1442" s="272">
        <f>(F1442-S1654)*$S$18</f>
        <v>2.7489522328673064</v>
      </c>
      <c r="T1442" s="272">
        <f t="shared" ref="T1442" si="1695">E1442*S1442</f>
        <v>24.740570095805758</v>
      </c>
    </row>
    <row r="1443" spans="1:20">
      <c r="A1443" s="625"/>
      <c r="B1443" s="368"/>
      <c r="C1443" s="493"/>
      <c r="D1443" s="618"/>
      <c r="E1443" s="493"/>
      <c r="F1443" s="298"/>
      <c r="G1443" s="507"/>
      <c r="H1443" s="272"/>
      <c r="I1443" s="657"/>
      <c r="J1443" s="272"/>
      <c r="K1443" s="102"/>
      <c r="L1443" s="102"/>
      <c r="M1443" s="102"/>
      <c r="N1443" s="101"/>
      <c r="O1443" s="88">
        <f t="shared" si="1678"/>
        <v>0</v>
      </c>
      <c r="P1443" s="272"/>
      <c r="Q1443" s="272"/>
      <c r="R1443" s="272"/>
      <c r="S1443" s="272"/>
      <c r="T1443" s="272"/>
    </row>
    <row r="1444" spans="1:20">
      <c r="A1444" s="625"/>
      <c r="B1444" s="368"/>
      <c r="C1444" s="493"/>
      <c r="D1444" s="618"/>
      <c r="E1444" s="493"/>
      <c r="F1444" s="298"/>
      <c r="G1444" s="507"/>
      <c r="H1444" s="272"/>
      <c r="I1444" s="657"/>
      <c r="J1444" s="272"/>
      <c r="K1444" s="102"/>
      <c r="L1444" s="102"/>
      <c r="M1444" s="104"/>
      <c r="N1444" s="101"/>
      <c r="O1444" s="88">
        <f t="shared" si="1678"/>
        <v>0</v>
      </c>
      <c r="P1444" s="272"/>
      <c r="Q1444" s="272"/>
      <c r="R1444" s="272"/>
      <c r="S1444" s="272"/>
      <c r="T1444" s="272"/>
    </row>
    <row r="1445" spans="1:20">
      <c r="A1445" s="625"/>
      <c r="B1445" s="368"/>
      <c r="C1445" s="493"/>
      <c r="D1445" s="619"/>
      <c r="E1445" s="493"/>
      <c r="F1445" s="298"/>
      <c r="G1445" s="507"/>
      <c r="H1445" s="272"/>
      <c r="I1445" s="657"/>
      <c r="J1445" s="272"/>
      <c r="K1445" s="102"/>
      <c r="L1445" s="102"/>
      <c r="M1445" s="102"/>
      <c r="N1445" s="101"/>
      <c r="O1445" s="88">
        <f t="shared" si="1678"/>
        <v>0</v>
      </c>
      <c r="P1445" s="272"/>
      <c r="Q1445" s="272"/>
      <c r="R1445" s="272"/>
      <c r="S1445" s="272"/>
      <c r="T1445" s="272"/>
    </row>
    <row r="1446" spans="1:20" ht="12.75" customHeight="1">
      <c r="A1446" s="625">
        <v>5</v>
      </c>
      <c r="B1446" s="295" t="s">
        <v>50</v>
      </c>
      <c r="C1446" s="542" t="s">
        <v>1829</v>
      </c>
      <c r="D1446" s="585" t="s">
        <v>1619</v>
      </c>
      <c r="E1446" s="407">
        <v>6</v>
      </c>
      <c r="F1446" s="298">
        <f t="shared" si="1682"/>
        <v>4.2221267999999998</v>
      </c>
      <c r="G1446" s="273"/>
      <c r="H1446" s="272">
        <f t="shared" si="1683"/>
        <v>0</v>
      </c>
      <c r="I1446" s="273"/>
      <c r="J1446" s="272">
        <f t="shared" si="1684"/>
        <v>0</v>
      </c>
      <c r="K1446" s="19" t="s">
        <v>61</v>
      </c>
      <c r="L1446" s="19" t="s">
        <v>31</v>
      </c>
      <c r="M1446" s="19">
        <v>1</v>
      </c>
      <c r="N1446" s="101">
        <v>3.8</v>
      </c>
      <c r="O1446" s="88">
        <f t="shared" si="1678"/>
        <v>3.8</v>
      </c>
      <c r="P1446" s="272">
        <f t="shared" ref="P1446" si="1696">E1446*F1446</f>
        <v>25.332760799999999</v>
      </c>
      <c r="Q1446" s="272">
        <f t="shared" ref="Q1446" si="1697">SUM(O1446:O1449)</f>
        <v>3.8</v>
      </c>
      <c r="R1446" s="272">
        <f>Q1446*1.02*$R$15</f>
        <v>4.2221267999999998</v>
      </c>
      <c r="S1446" s="272">
        <f>(F1446-S1658)*$S$18</f>
        <v>0.54393763174178766</v>
      </c>
      <c r="T1446" s="272">
        <f t="shared" ref="T1446" si="1698">E1446*S1446</f>
        <v>3.263625790450726</v>
      </c>
    </row>
    <row r="1447" spans="1:20">
      <c r="A1447" s="625"/>
      <c r="B1447" s="295"/>
      <c r="C1447" s="542"/>
      <c r="D1447" s="618"/>
      <c r="E1447" s="408"/>
      <c r="F1447" s="298"/>
      <c r="G1447" s="273"/>
      <c r="H1447" s="272"/>
      <c r="I1447" s="273"/>
      <c r="J1447" s="272"/>
      <c r="K1447" s="19"/>
      <c r="L1447" s="19"/>
      <c r="M1447" s="19"/>
      <c r="N1447" s="74"/>
      <c r="O1447" s="88">
        <f t="shared" si="1678"/>
        <v>0</v>
      </c>
      <c r="P1447" s="272"/>
      <c r="Q1447" s="272"/>
      <c r="R1447" s="272"/>
      <c r="S1447" s="272"/>
      <c r="T1447" s="272"/>
    </row>
    <row r="1448" spans="1:20">
      <c r="A1448" s="625"/>
      <c r="B1448" s="295"/>
      <c r="C1448" s="542"/>
      <c r="D1448" s="618"/>
      <c r="E1448" s="408"/>
      <c r="F1448" s="298"/>
      <c r="G1448" s="273"/>
      <c r="H1448" s="272"/>
      <c r="I1448" s="273"/>
      <c r="J1448" s="272"/>
      <c r="K1448" s="19"/>
      <c r="L1448" s="19"/>
      <c r="M1448" s="106"/>
      <c r="N1448" s="74"/>
      <c r="O1448" s="88">
        <f t="shared" si="1678"/>
        <v>0</v>
      </c>
      <c r="P1448" s="272"/>
      <c r="Q1448" s="272"/>
      <c r="R1448" s="272"/>
      <c r="S1448" s="272"/>
      <c r="T1448" s="272"/>
    </row>
    <row r="1449" spans="1:20" ht="30" customHeight="1">
      <c r="A1449" s="625"/>
      <c r="B1449" s="295"/>
      <c r="C1449" s="542"/>
      <c r="D1449" s="619"/>
      <c r="E1449" s="409"/>
      <c r="F1449" s="298"/>
      <c r="G1449" s="273"/>
      <c r="H1449" s="272"/>
      <c r="I1449" s="273"/>
      <c r="J1449" s="272"/>
      <c r="K1449" s="19"/>
      <c r="L1449" s="19"/>
      <c r="M1449" s="19"/>
      <c r="N1449" s="74"/>
      <c r="O1449" s="88">
        <f t="shared" si="1678"/>
        <v>0</v>
      </c>
      <c r="P1449" s="272"/>
      <c r="Q1449" s="272"/>
      <c r="R1449" s="272"/>
      <c r="S1449" s="272"/>
      <c r="T1449" s="272"/>
    </row>
    <row r="1450" spans="1:20" ht="12.75" customHeight="1">
      <c r="A1450" s="625">
        <v>6</v>
      </c>
      <c r="B1450" s="392" t="s">
        <v>219</v>
      </c>
      <c r="C1450" s="542" t="s">
        <v>1830</v>
      </c>
      <c r="D1450" s="585" t="s">
        <v>1619</v>
      </c>
      <c r="E1450" s="407">
        <v>4</v>
      </c>
      <c r="F1450" s="298">
        <f t="shared" si="1682"/>
        <v>5.5888785599999995</v>
      </c>
      <c r="G1450" s="656">
        <v>0.88</v>
      </c>
      <c r="H1450" s="272">
        <f t="shared" si="1683"/>
        <v>1.8556295999999999</v>
      </c>
      <c r="I1450" s="404"/>
      <c r="J1450" s="272">
        <f t="shared" si="1684"/>
        <v>0</v>
      </c>
      <c r="K1450" s="19" t="s">
        <v>220</v>
      </c>
      <c r="L1450" s="19" t="s">
        <v>31</v>
      </c>
      <c r="M1450" s="19">
        <v>1</v>
      </c>
      <c r="N1450" s="74">
        <v>3.36</v>
      </c>
      <c r="O1450" s="88">
        <f t="shared" si="1678"/>
        <v>3.36</v>
      </c>
      <c r="P1450" s="272">
        <f t="shared" ref="P1450" si="1699">E1450*F1450</f>
        <v>22.355514239999998</v>
      </c>
      <c r="Q1450" s="272">
        <f t="shared" ref="Q1450" si="1700">SUM(O1450:O1453)</f>
        <v>3.36</v>
      </c>
      <c r="R1450" s="272">
        <f>Q1450*1.02*$R$15</f>
        <v>3.7332489599999996</v>
      </c>
      <c r="S1450" s="272">
        <f>(F1450-S1662)*$S$18</f>
        <v>2.8720539074193958</v>
      </c>
      <c r="T1450" s="272">
        <f t="shared" ref="T1450" si="1701">E1450*S1450</f>
        <v>11.488215629677583</v>
      </c>
    </row>
    <row r="1451" spans="1:20">
      <c r="A1451" s="625"/>
      <c r="B1451" s="393"/>
      <c r="C1451" s="542"/>
      <c r="D1451" s="618"/>
      <c r="E1451" s="408"/>
      <c r="F1451" s="298"/>
      <c r="G1451" s="656"/>
      <c r="H1451" s="272"/>
      <c r="I1451" s="405"/>
      <c r="J1451" s="272"/>
      <c r="K1451" s="19"/>
      <c r="L1451" s="19"/>
      <c r="M1451" s="19"/>
      <c r="N1451" s="74"/>
      <c r="O1451" s="88">
        <f t="shared" si="1678"/>
        <v>0</v>
      </c>
      <c r="P1451" s="272"/>
      <c r="Q1451" s="272"/>
      <c r="R1451" s="272"/>
      <c r="S1451" s="272"/>
      <c r="T1451" s="272"/>
    </row>
    <row r="1452" spans="1:20">
      <c r="A1452" s="625"/>
      <c r="B1452" s="393"/>
      <c r="C1452" s="542"/>
      <c r="D1452" s="618"/>
      <c r="E1452" s="408"/>
      <c r="F1452" s="298"/>
      <c r="G1452" s="656"/>
      <c r="H1452" s="272"/>
      <c r="I1452" s="405"/>
      <c r="J1452" s="272"/>
      <c r="K1452" s="19"/>
      <c r="L1452" s="19"/>
      <c r="M1452" s="20"/>
      <c r="N1452" s="74"/>
      <c r="O1452" s="88">
        <f t="shared" si="1678"/>
        <v>0</v>
      </c>
      <c r="P1452" s="272"/>
      <c r="Q1452" s="272"/>
      <c r="R1452" s="272"/>
      <c r="S1452" s="272"/>
      <c r="T1452" s="272"/>
    </row>
    <row r="1453" spans="1:20">
      <c r="A1453" s="625"/>
      <c r="B1453" s="394"/>
      <c r="C1453" s="542"/>
      <c r="D1453" s="619"/>
      <c r="E1453" s="409"/>
      <c r="F1453" s="298"/>
      <c r="G1453" s="656"/>
      <c r="H1453" s="272"/>
      <c r="I1453" s="406"/>
      <c r="J1453" s="272"/>
      <c r="K1453" s="19"/>
      <c r="L1453" s="19"/>
      <c r="M1453" s="19"/>
      <c r="N1453" s="74"/>
      <c r="O1453" s="88">
        <f t="shared" si="1678"/>
        <v>0</v>
      </c>
      <c r="P1453" s="272"/>
      <c r="Q1453" s="272"/>
      <c r="R1453" s="272"/>
      <c r="S1453" s="272"/>
      <c r="T1453" s="272"/>
    </row>
    <row r="1454" spans="1:20">
      <c r="A1454" s="633">
        <v>7</v>
      </c>
      <c r="B1454" s="295" t="s">
        <v>50</v>
      </c>
      <c r="C1454" s="542" t="s">
        <v>1831</v>
      </c>
      <c r="D1454" s="585" t="s">
        <v>1619</v>
      </c>
      <c r="E1454" s="407">
        <v>2</v>
      </c>
      <c r="F1454" s="298">
        <f t="shared" si="1682"/>
        <v>4.8065580359999993</v>
      </c>
      <c r="G1454" s="354"/>
      <c r="H1454" s="272">
        <f t="shared" si="1683"/>
        <v>0</v>
      </c>
      <c r="I1454" s="273"/>
      <c r="J1454" s="272">
        <f t="shared" si="1684"/>
        <v>0</v>
      </c>
      <c r="K1454" s="19" t="s">
        <v>61</v>
      </c>
      <c r="L1454" s="19" t="s">
        <v>31</v>
      </c>
      <c r="M1454" s="19">
        <v>1</v>
      </c>
      <c r="N1454" s="74">
        <v>4.12</v>
      </c>
      <c r="O1454" s="88">
        <f t="shared" si="1678"/>
        <v>4.12</v>
      </c>
      <c r="P1454" s="272">
        <f t="shared" ref="P1454" si="1702">E1454*F1454</f>
        <v>9.6131160719999986</v>
      </c>
      <c r="Q1454" s="272">
        <f t="shared" ref="Q1454" si="1703">SUM(O1454:O1457)</f>
        <v>4.12</v>
      </c>
      <c r="R1454" s="272">
        <f t="shared" si="1687"/>
        <v>4.8065580359999993</v>
      </c>
      <c r="S1454" s="272">
        <f t="shared" ref="S1454" si="1704">F1454*$S$18</f>
        <v>6.1935603115729627</v>
      </c>
      <c r="T1454" s="272">
        <f t="shared" ref="T1454" si="1705">E1454*S1454</f>
        <v>12.387120623145925</v>
      </c>
    </row>
    <row r="1455" spans="1:20">
      <c r="A1455" s="633"/>
      <c r="B1455" s="295"/>
      <c r="C1455" s="542"/>
      <c r="D1455" s="618"/>
      <c r="E1455" s="408"/>
      <c r="F1455" s="298"/>
      <c r="G1455" s="354"/>
      <c r="H1455" s="272"/>
      <c r="I1455" s="273"/>
      <c r="J1455" s="272"/>
      <c r="K1455" s="19"/>
      <c r="L1455" s="19"/>
      <c r="M1455" s="19"/>
      <c r="N1455" s="74"/>
      <c r="O1455" s="88">
        <f t="shared" si="1678"/>
        <v>0</v>
      </c>
      <c r="P1455" s="272"/>
      <c r="Q1455" s="272"/>
      <c r="R1455" s="272"/>
      <c r="S1455" s="272"/>
      <c r="T1455" s="272"/>
    </row>
    <row r="1456" spans="1:20">
      <c r="A1456" s="633"/>
      <c r="B1456" s="295"/>
      <c r="C1456" s="542"/>
      <c r="D1456" s="618"/>
      <c r="E1456" s="408"/>
      <c r="F1456" s="298"/>
      <c r="G1456" s="354"/>
      <c r="H1456" s="272"/>
      <c r="I1456" s="273"/>
      <c r="J1456" s="272"/>
      <c r="K1456" s="19"/>
      <c r="L1456" s="19"/>
      <c r="M1456" s="20"/>
      <c r="N1456" s="74"/>
      <c r="O1456" s="88">
        <f t="shared" si="1678"/>
        <v>0</v>
      </c>
      <c r="P1456" s="272"/>
      <c r="Q1456" s="272"/>
      <c r="R1456" s="272"/>
      <c r="S1456" s="272"/>
      <c r="T1456" s="272"/>
    </row>
    <row r="1457" spans="1:20">
      <c r="A1457" s="633"/>
      <c r="B1457" s="295"/>
      <c r="C1457" s="542"/>
      <c r="D1457" s="619"/>
      <c r="E1457" s="409"/>
      <c r="F1457" s="298"/>
      <c r="G1457" s="354"/>
      <c r="H1457" s="272"/>
      <c r="I1457" s="273"/>
      <c r="J1457" s="272"/>
      <c r="K1457" s="19"/>
      <c r="L1457" s="19"/>
      <c r="M1457" s="19"/>
      <c r="N1457" s="74"/>
      <c r="O1457" s="88">
        <f t="shared" si="1678"/>
        <v>0</v>
      </c>
      <c r="P1457" s="272"/>
      <c r="Q1457" s="272"/>
      <c r="R1457" s="272"/>
      <c r="S1457" s="272"/>
      <c r="T1457" s="272"/>
    </row>
    <row r="1458" spans="1:20" ht="12.75" customHeight="1">
      <c r="A1458" s="625">
        <v>8</v>
      </c>
      <c r="B1458" s="295" t="s">
        <v>50</v>
      </c>
      <c r="C1458" s="542" t="s">
        <v>1832</v>
      </c>
      <c r="D1458" s="585" t="s">
        <v>1619</v>
      </c>
      <c r="E1458" s="407">
        <v>1</v>
      </c>
      <c r="F1458" s="298">
        <f t="shared" si="1682"/>
        <v>57.776471999999998</v>
      </c>
      <c r="G1458" s="273"/>
      <c r="H1458" s="272">
        <f t="shared" si="1683"/>
        <v>0</v>
      </c>
      <c r="I1458" s="273"/>
      <c r="J1458" s="272">
        <f t="shared" si="1684"/>
        <v>0</v>
      </c>
      <c r="K1458" s="19" t="s">
        <v>222</v>
      </c>
      <c r="L1458" s="19" t="s">
        <v>31</v>
      </c>
      <c r="M1458" s="19">
        <v>1</v>
      </c>
      <c r="N1458" s="74">
        <v>52</v>
      </c>
      <c r="O1458" s="88">
        <f t="shared" si="1678"/>
        <v>52</v>
      </c>
      <c r="P1458" s="272">
        <f t="shared" ref="P1458" si="1706">E1458*F1458</f>
        <v>57.776471999999998</v>
      </c>
      <c r="Q1458" s="272">
        <f t="shared" ref="Q1458" si="1707">SUM(O1458:O1461)</f>
        <v>52</v>
      </c>
      <c r="R1458" s="272">
        <f>Q1458*1.02*$R$15</f>
        <v>57.776471999999998</v>
      </c>
      <c r="S1458" s="272">
        <f>(F1458-S1666)*$S$18</f>
        <v>7.4433570659402495</v>
      </c>
      <c r="T1458" s="272">
        <f t="shared" ref="T1458" si="1708">E1458*S1458</f>
        <v>7.4433570659402495</v>
      </c>
    </row>
    <row r="1459" spans="1:20">
      <c r="A1459" s="625"/>
      <c r="B1459" s="295"/>
      <c r="C1459" s="542"/>
      <c r="D1459" s="618"/>
      <c r="E1459" s="408"/>
      <c r="F1459" s="298"/>
      <c r="G1459" s="273"/>
      <c r="H1459" s="272"/>
      <c r="I1459" s="273"/>
      <c r="J1459" s="272"/>
      <c r="K1459" s="19"/>
      <c r="L1459" s="19"/>
      <c r="M1459" s="19"/>
      <c r="N1459" s="74"/>
      <c r="O1459" s="88">
        <f t="shared" si="1678"/>
        <v>0</v>
      </c>
      <c r="P1459" s="272"/>
      <c r="Q1459" s="272"/>
      <c r="R1459" s="272"/>
      <c r="S1459" s="272"/>
      <c r="T1459" s="272"/>
    </row>
    <row r="1460" spans="1:20">
      <c r="A1460" s="625"/>
      <c r="B1460" s="295"/>
      <c r="C1460" s="542"/>
      <c r="D1460" s="618"/>
      <c r="E1460" s="408"/>
      <c r="F1460" s="298"/>
      <c r="G1460" s="273"/>
      <c r="H1460" s="272"/>
      <c r="I1460" s="273"/>
      <c r="J1460" s="272"/>
      <c r="K1460" s="19"/>
      <c r="L1460" s="19"/>
      <c r="M1460" s="19"/>
      <c r="N1460" s="74"/>
      <c r="O1460" s="88">
        <f t="shared" si="1678"/>
        <v>0</v>
      </c>
      <c r="P1460" s="272"/>
      <c r="Q1460" s="272"/>
      <c r="R1460" s="272"/>
      <c r="S1460" s="272"/>
      <c r="T1460" s="272"/>
    </row>
    <row r="1461" spans="1:20">
      <c r="A1461" s="625"/>
      <c r="B1461" s="295"/>
      <c r="C1461" s="542"/>
      <c r="D1461" s="619"/>
      <c r="E1461" s="409"/>
      <c r="F1461" s="298"/>
      <c r="G1461" s="273"/>
      <c r="H1461" s="272"/>
      <c r="I1461" s="273"/>
      <c r="J1461" s="272"/>
      <c r="K1461" s="19"/>
      <c r="L1461" s="19"/>
      <c r="M1461" s="19"/>
      <c r="N1461" s="74"/>
      <c r="O1461" s="88">
        <f t="shared" si="1678"/>
        <v>0</v>
      </c>
      <c r="P1461" s="272"/>
      <c r="Q1461" s="272"/>
      <c r="R1461" s="272"/>
      <c r="S1461" s="272"/>
      <c r="T1461" s="272"/>
    </row>
    <row r="1462" spans="1:20">
      <c r="A1462" s="633">
        <v>9</v>
      </c>
      <c r="B1462" s="617" t="s">
        <v>223</v>
      </c>
      <c r="C1462" s="542" t="s">
        <v>1833</v>
      </c>
      <c r="D1462" s="585" t="s">
        <v>1619</v>
      </c>
      <c r="E1462" s="620">
        <v>1</v>
      </c>
      <c r="F1462" s="626">
        <f t="shared" si="1682"/>
        <v>15.564222479999998</v>
      </c>
      <c r="G1462" s="627">
        <v>0.41</v>
      </c>
      <c r="H1462" s="624">
        <f t="shared" si="1683"/>
        <v>0.86455470000000001</v>
      </c>
      <c r="I1462" s="623"/>
      <c r="J1462" s="624">
        <f t="shared" si="1684"/>
        <v>0</v>
      </c>
      <c r="K1462" s="181" t="s">
        <v>224</v>
      </c>
      <c r="L1462" s="160" t="s">
        <v>31</v>
      </c>
      <c r="M1462" s="160">
        <v>1</v>
      </c>
      <c r="N1462" s="181">
        <v>12.6</v>
      </c>
      <c r="O1462" s="157">
        <f t="shared" si="1678"/>
        <v>12.6</v>
      </c>
      <c r="P1462" s="624">
        <f t="shared" ref="P1462" si="1709">E1462*F1462</f>
        <v>15.564222479999998</v>
      </c>
      <c r="Q1462" s="624">
        <f t="shared" ref="Q1462" si="1710">SUM(O1462:O1465)</f>
        <v>12.6</v>
      </c>
      <c r="R1462" s="624">
        <f t="shared" si="1687"/>
        <v>14.699667779999999</v>
      </c>
      <c r="S1462" s="578">
        <f t="shared" ref="S1462" si="1711">F1462*$S$18</f>
        <v>20.055505397130652</v>
      </c>
      <c r="T1462" s="578">
        <f t="shared" ref="T1462" si="1712">E1462*S1462</f>
        <v>20.055505397130652</v>
      </c>
    </row>
    <row r="1463" spans="1:20">
      <c r="A1463" s="633"/>
      <c r="B1463" s="617"/>
      <c r="C1463" s="542"/>
      <c r="D1463" s="618"/>
      <c r="E1463" s="621"/>
      <c r="F1463" s="626"/>
      <c r="G1463" s="628"/>
      <c r="H1463" s="624"/>
      <c r="I1463" s="623"/>
      <c r="J1463" s="624"/>
      <c r="K1463" s="160"/>
      <c r="L1463" s="160"/>
      <c r="M1463" s="160"/>
      <c r="N1463" s="181"/>
      <c r="O1463" s="157">
        <f t="shared" si="1678"/>
        <v>0</v>
      </c>
      <c r="P1463" s="624"/>
      <c r="Q1463" s="624"/>
      <c r="R1463" s="624"/>
      <c r="S1463" s="578"/>
      <c r="T1463" s="578"/>
    </row>
    <row r="1464" spans="1:20">
      <c r="A1464" s="633"/>
      <c r="B1464" s="617"/>
      <c r="C1464" s="542"/>
      <c r="D1464" s="618"/>
      <c r="E1464" s="621"/>
      <c r="F1464" s="626"/>
      <c r="G1464" s="628"/>
      <c r="H1464" s="624"/>
      <c r="I1464" s="623"/>
      <c r="J1464" s="624"/>
      <c r="K1464" s="160"/>
      <c r="L1464" s="160"/>
      <c r="M1464" s="160"/>
      <c r="N1464" s="181"/>
      <c r="O1464" s="157">
        <f t="shared" si="1678"/>
        <v>0</v>
      </c>
      <c r="P1464" s="624"/>
      <c r="Q1464" s="624"/>
      <c r="R1464" s="624"/>
      <c r="S1464" s="578"/>
      <c r="T1464" s="578"/>
    </row>
    <row r="1465" spans="1:20">
      <c r="A1465" s="633"/>
      <c r="B1465" s="617"/>
      <c r="C1465" s="542"/>
      <c r="D1465" s="619"/>
      <c r="E1465" s="622"/>
      <c r="F1465" s="626"/>
      <c r="G1465" s="629"/>
      <c r="H1465" s="624"/>
      <c r="I1465" s="623"/>
      <c r="J1465" s="624"/>
      <c r="K1465" s="160"/>
      <c r="L1465" s="160"/>
      <c r="M1465" s="164"/>
      <c r="N1465" s="181"/>
      <c r="O1465" s="157">
        <f t="shared" si="1678"/>
        <v>0</v>
      </c>
      <c r="P1465" s="624"/>
      <c r="Q1465" s="624"/>
      <c r="R1465" s="624"/>
      <c r="S1465" s="578"/>
      <c r="T1465" s="578"/>
    </row>
    <row r="1466" spans="1:20">
      <c r="A1466" s="633">
        <v>10</v>
      </c>
      <c r="B1466" s="631" t="s">
        <v>50</v>
      </c>
      <c r="C1466" s="631" t="s">
        <v>2100</v>
      </c>
      <c r="D1466" s="585" t="s">
        <v>1619</v>
      </c>
      <c r="E1466" s="655">
        <v>4</v>
      </c>
      <c r="F1466" s="626">
        <f t="shared" si="1682"/>
        <v>8.1664820999999996</v>
      </c>
      <c r="G1466" s="651"/>
      <c r="H1466" s="624">
        <f t="shared" si="1683"/>
        <v>0</v>
      </c>
      <c r="I1466" s="651"/>
      <c r="J1466" s="624">
        <f t="shared" si="1684"/>
        <v>0</v>
      </c>
      <c r="K1466" s="168" t="s">
        <v>1899</v>
      </c>
      <c r="L1466" s="169" t="s">
        <v>31</v>
      </c>
      <c r="M1466" s="169">
        <v>1</v>
      </c>
      <c r="N1466" s="190">
        <v>7</v>
      </c>
      <c r="O1466" s="157">
        <f t="shared" si="1678"/>
        <v>7</v>
      </c>
      <c r="P1466" s="624">
        <f t="shared" ref="P1466" si="1713">E1466*F1466</f>
        <v>32.665928399999999</v>
      </c>
      <c r="Q1466" s="624">
        <f t="shared" ref="Q1466" si="1714">SUM(O1466:O1469)</f>
        <v>7</v>
      </c>
      <c r="R1466" s="624">
        <f t="shared" si="1687"/>
        <v>8.1664820999999996</v>
      </c>
      <c r="S1466" s="578">
        <f t="shared" ref="S1466" si="1715">F1466*$S$18</f>
        <v>10.523039364322996</v>
      </c>
      <c r="T1466" s="578">
        <f t="shared" ref="T1466" si="1716">E1466*S1466</f>
        <v>42.092157457291982</v>
      </c>
    </row>
    <row r="1467" spans="1:20">
      <c r="A1467" s="633"/>
      <c r="B1467" s="631"/>
      <c r="C1467" s="631"/>
      <c r="D1467" s="618"/>
      <c r="E1467" s="655"/>
      <c r="F1467" s="626"/>
      <c r="G1467" s="651"/>
      <c r="H1467" s="624"/>
      <c r="I1467" s="651"/>
      <c r="J1467" s="624"/>
      <c r="K1467" s="168"/>
      <c r="L1467" s="168"/>
      <c r="M1467" s="168"/>
      <c r="N1467" s="190"/>
      <c r="O1467" s="157">
        <f t="shared" si="1678"/>
        <v>0</v>
      </c>
      <c r="P1467" s="624"/>
      <c r="Q1467" s="624"/>
      <c r="R1467" s="624"/>
      <c r="S1467" s="578"/>
      <c r="T1467" s="578"/>
    </row>
    <row r="1468" spans="1:20">
      <c r="A1468" s="633"/>
      <c r="B1468" s="631"/>
      <c r="C1468" s="631"/>
      <c r="D1468" s="618"/>
      <c r="E1468" s="655"/>
      <c r="F1468" s="626"/>
      <c r="G1468" s="651"/>
      <c r="H1468" s="624"/>
      <c r="I1468" s="651"/>
      <c r="J1468" s="624"/>
      <c r="K1468" s="168"/>
      <c r="L1468" s="168"/>
      <c r="M1468" s="170"/>
      <c r="N1468" s="190"/>
      <c r="O1468" s="157">
        <f t="shared" si="1678"/>
        <v>0</v>
      </c>
      <c r="P1468" s="624"/>
      <c r="Q1468" s="624"/>
      <c r="R1468" s="624"/>
      <c r="S1468" s="578"/>
      <c r="T1468" s="578"/>
    </row>
    <row r="1469" spans="1:20">
      <c r="A1469" s="633"/>
      <c r="B1469" s="631"/>
      <c r="C1469" s="631"/>
      <c r="D1469" s="619"/>
      <c r="E1469" s="655"/>
      <c r="F1469" s="626"/>
      <c r="G1469" s="651"/>
      <c r="H1469" s="624"/>
      <c r="I1469" s="651"/>
      <c r="J1469" s="624"/>
      <c r="K1469" s="168"/>
      <c r="L1469" s="168"/>
      <c r="M1469" s="168"/>
      <c r="N1469" s="190"/>
      <c r="O1469" s="157">
        <f t="shared" si="1678"/>
        <v>0</v>
      </c>
      <c r="P1469" s="624"/>
      <c r="Q1469" s="624"/>
      <c r="R1469" s="624"/>
      <c r="S1469" s="578"/>
      <c r="T1469" s="578"/>
    </row>
    <row r="1470" spans="1:20">
      <c r="A1470" s="633">
        <v>11</v>
      </c>
      <c r="B1470" s="631" t="s">
        <v>1900</v>
      </c>
      <c r="C1470" s="631" t="s">
        <v>2101</v>
      </c>
      <c r="D1470" s="653" t="s">
        <v>2102</v>
      </c>
      <c r="E1470" s="655">
        <v>4</v>
      </c>
      <c r="F1470" s="626">
        <f t="shared" si="1682"/>
        <v>31.7114668</v>
      </c>
      <c r="G1470" s="651">
        <v>1.58</v>
      </c>
      <c r="H1470" s="624">
        <f t="shared" si="1683"/>
        <v>3.3316986000000002</v>
      </c>
      <c r="I1470" s="651">
        <v>0.79</v>
      </c>
      <c r="J1470" s="624">
        <f t="shared" si="1684"/>
        <v>2.7136815999999997</v>
      </c>
      <c r="K1470" s="168" t="s">
        <v>1901</v>
      </c>
      <c r="L1470" s="169" t="s">
        <v>31</v>
      </c>
      <c r="M1470" s="169">
        <v>1</v>
      </c>
      <c r="N1470" s="190">
        <v>22</v>
      </c>
      <c r="O1470" s="157">
        <f t="shared" si="1678"/>
        <v>22</v>
      </c>
      <c r="P1470" s="624">
        <f t="shared" ref="P1470" si="1717">E1470*F1470</f>
        <v>126.8458672</v>
      </c>
      <c r="Q1470" s="624">
        <f t="shared" ref="Q1470" si="1718">SUM(O1470:O1473)</f>
        <v>22</v>
      </c>
      <c r="R1470" s="624">
        <f t="shared" si="1687"/>
        <v>25.6660866</v>
      </c>
      <c r="S1470" s="578">
        <f t="shared" ref="S1470" si="1719">F1470*$S$18</f>
        <v>40.862272071449446</v>
      </c>
      <c r="T1470" s="578">
        <f t="shared" ref="T1470" si="1720">E1470*S1470</f>
        <v>163.44908828579779</v>
      </c>
    </row>
    <row r="1471" spans="1:20">
      <c r="A1471" s="633"/>
      <c r="B1471" s="631"/>
      <c r="C1471" s="631"/>
      <c r="D1471" s="654"/>
      <c r="E1471" s="655"/>
      <c r="F1471" s="626"/>
      <c r="G1471" s="651"/>
      <c r="H1471" s="624"/>
      <c r="I1471" s="651"/>
      <c r="J1471" s="624"/>
      <c r="K1471" s="168"/>
      <c r="L1471" s="168"/>
      <c r="M1471" s="168"/>
      <c r="N1471" s="190"/>
      <c r="O1471" s="157">
        <f t="shared" si="1678"/>
        <v>0</v>
      </c>
      <c r="P1471" s="624"/>
      <c r="Q1471" s="624"/>
      <c r="R1471" s="624"/>
      <c r="S1471" s="578"/>
      <c r="T1471" s="578"/>
    </row>
    <row r="1472" spans="1:20">
      <c r="A1472" s="633"/>
      <c r="B1472" s="631"/>
      <c r="C1472" s="631"/>
      <c r="D1472" s="654"/>
      <c r="E1472" s="655"/>
      <c r="F1472" s="626"/>
      <c r="G1472" s="651"/>
      <c r="H1472" s="624"/>
      <c r="I1472" s="651"/>
      <c r="J1472" s="624"/>
      <c r="K1472" s="168"/>
      <c r="L1472" s="168"/>
      <c r="M1472" s="170"/>
      <c r="N1472" s="190"/>
      <c r="O1472" s="157">
        <f t="shared" si="1678"/>
        <v>0</v>
      </c>
      <c r="P1472" s="624"/>
      <c r="Q1472" s="624"/>
      <c r="R1472" s="624"/>
      <c r="S1472" s="578"/>
      <c r="T1472" s="578"/>
    </row>
    <row r="1473" spans="1:20">
      <c r="A1473" s="633"/>
      <c r="B1473" s="631"/>
      <c r="C1473" s="631"/>
      <c r="D1473" s="654"/>
      <c r="E1473" s="655"/>
      <c r="F1473" s="626"/>
      <c r="G1473" s="651"/>
      <c r="H1473" s="624"/>
      <c r="I1473" s="651"/>
      <c r="J1473" s="624"/>
      <c r="K1473" s="168"/>
      <c r="L1473" s="168"/>
      <c r="M1473" s="168"/>
      <c r="N1473" s="190"/>
      <c r="O1473" s="157">
        <f t="shared" si="1678"/>
        <v>0</v>
      </c>
      <c r="P1473" s="624"/>
      <c r="Q1473" s="624"/>
      <c r="R1473" s="624"/>
      <c r="S1473" s="578"/>
      <c r="T1473" s="578"/>
    </row>
    <row r="1474" spans="1:20" ht="12.75" customHeight="1">
      <c r="A1474" s="633">
        <v>12</v>
      </c>
      <c r="B1474" s="646" t="s">
        <v>225</v>
      </c>
      <c r="C1474" s="542" t="s">
        <v>1834</v>
      </c>
      <c r="D1474" s="396" t="s">
        <v>1617</v>
      </c>
      <c r="E1474" s="650">
        <v>424</v>
      </c>
      <c r="F1474" s="626">
        <f t="shared" si="1682"/>
        <v>0.63435035939999995</v>
      </c>
      <c r="G1474" s="627">
        <v>7.51E-2</v>
      </c>
      <c r="H1474" s="624">
        <f t="shared" si="1683"/>
        <v>0.158361117</v>
      </c>
      <c r="I1474" s="623"/>
      <c r="J1474" s="624">
        <f t="shared" si="1684"/>
        <v>0</v>
      </c>
      <c r="K1474" s="160" t="s">
        <v>226</v>
      </c>
      <c r="L1474" s="160" t="s">
        <v>36</v>
      </c>
      <c r="M1474" s="160">
        <v>1.02</v>
      </c>
      <c r="N1474" s="181">
        <v>0.4</v>
      </c>
      <c r="O1474" s="157">
        <f t="shared" si="1678"/>
        <v>0.40800000000000003</v>
      </c>
      <c r="P1474" s="624">
        <f t="shared" ref="P1474" si="1721">E1474*F1474</f>
        <v>268.96455238559997</v>
      </c>
      <c r="Q1474" s="624">
        <f t="shared" ref="Q1474" si="1722">SUM(O1474:O1477)</f>
        <v>0.40800000000000003</v>
      </c>
      <c r="R1474" s="624">
        <f t="shared" si="1687"/>
        <v>0.47598924240000001</v>
      </c>
      <c r="S1474" s="578">
        <f t="shared" ref="S1474" si="1723">F1474*$S$18</f>
        <v>0.81740138789242434</v>
      </c>
      <c r="T1474" s="578">
        <f t="shared" ref="T1474" si="1724">E1474*S1474</f>
        <v>346.57818846638793</v>
      </c>
    </row>
    <row r="1475" spans="1:20">
      <c r="A1475" s="633"/>
      <c r="B1475" s="647"/>
      <c r="C1475" s="542"/>
      <c r="D1475" s="397"/>
      <c r="E1475" s="650"/>
      <c r="F1475" s="626"/>
      <c r="G1475" s="628"/>
      <c r="H1475" s="624"/>
      <c r="I1475" s="623"/>
      <c r="J1475" s="624"/>
      <c r="K1475" s="160"/>
      <c r="L1475" s="160"/>
      <c r="M1475" s="160"/>
      <c r="N1475" s="181"/>
      <c r="O1475" s="157">
        <f t="shared" si="1678"/>
        <v>0</v>
      </c>
      <c r="P1475" s="624"/>
      <c r="Q1475" s="624"/>
      <c r="R1475" s="624"/>
      <c r="S1475" s="578"/>
      <c r="T1475" s="578"/>
    </row>
    <row r="1476" spans="1:20">
      <c r="A1476" s="633"/>
      <c r="B1476" s="647"/>
      <c r="C1476" s="542"/>
      <c r="D1476" s="397"/>
      <c r="E1476" s="650"/>
      <c r="F1476" s="626"/>
      <c r="G1476" s="628"/>
      <c r="H1476" s="624"/>
      <c r="I1476" s="623"/>
      <c r="J1476" s="624"/>
      <c r="K1476" s="160"/>
      <c r="L1476" s="160"/>
      <c r="M1476" s="161"/>
      <c r="N1476" s="181"/>
      <c r="O1476" s="157">
        <f t="shared" si="1678"/>
        <v>0</v>
      </c>
      <c r="P1476" s="624"/>
      <c r="Q1476" s="624"/>
      <c r="R1476" s="624"/>
      <c r="S1476" s="578"/>
      <c r="T1476" s="578"/>
    </row>
    <row r="1477" spans="1:20" ht="30" customHeight="1">
      <c r="A1477" s="633"/>
      <c r="B1477" s="648"/>
      <c r="C1477" s="542"/>
      <c r="D1477" s="397"/>
      <c r="E1477" s="650"/>
      <c r="F1477" s="626"/>
      <c r="G1477" s="629"/>
      <c r="H1477" s="624"/>
      <c r="I1477" s="623"/>
      <c r="J1477" s="624"/>
      <c r="K1477" s="160"/>
      <c r="L1477" s="160"/>
      <c r="M1477" s="160"/>
      <c r="N1477" s="181"/>
      <c r="O1477" s="157">
        <f t="shared" si="1678"/>
        <v>0</v>
      </c>
      <c r="P1477" s="624"/>
      <c r="Q1477" s="624"/>
      <c r="R1477" s="624"/>
      <c r="S1477" s="578"/>
      <c r="T1477" s="578"/>
    </row>
    <row r="1478" spans="1:20" ht="12.75" customHeight="1">
      <c r="A1478" s="633">
        <v>13</v>
      </c>
      <c r="B1478" s="617" t="s">
        <v>50</v>
      </c>
      <c r="C1478" s="542" t="s">
        <v>1835</v>
      </c>
      <c r="D1478" s="585" t="s">
        <v>1619</v>
      </c>
      <c r="E1478" s="620">
        <v>1</v>
      </c>
      <c r="F1478" s="626">
        <f t="shared" si="1682"/>
        <v>12.249723150000001</v>
      </c>
      <c r="G1478" s="652"/>
      <c r="H1478" s="624">
        <f t="shared" si="1683"/>
        <v>0</v>
      </c>
      <c r="I1478" s="623"/>
      <c r="J1478" s="624">
        <f t="shared" si="1684"/>
        <v>0</v>
      </c>
      <c r="K1478" s="160" t="s">
        <v>227</v>
      </c>
      <c r="L1478" s="160" t="s">
        <v>31</v>
      </c>
      <c r="M1478" s="160">
        <v>1</v>
      </c>
      <c r="N1478" s="181">
        <v>10.5</v>
      </c>
      <c r="O1478" s="157">
        <f t="shared" si="1678"/>
        <v>10.5</v>
      </c>
      <c r="P1478" s="624">
        <f t="shared" ref="P1478" si="1725">E1478*F1478</f>
        <v>12.249723150000001</v>
      </c>
      <c r="Q1478" s="624">
        <f t="shared" ref="Q1478" si="1726">SUM(O1478:O1481)</f>
        <v>10.5</v>
      </c>
      <c r="R1478" s="624">
        <f t="shared" si="1687"/>
        <v>12.249723150000001</v>
      </c>
      <c r="S1478" s="578">
        <f t="shared" ref="S1478" si="1727">F1478*$S$18</f>
        <v>15.784559046484496</v>
      </c>
      <c r="T1478" s="578">
        <f t="shared" ref="T1478" si="1728">E1478*S1478</f>
        <v>15.784559046484496</v>
      </c>
    </row>
    <row r="1479" spans="1:20">
      <c r="A1479" s="633"/>
      <c r="B1479" s="617"/>
      <c r="C1479" s="542"/>
      <c r="D1479" s="618"/>
      <c r="E1479" s="621"/>
      <c r="F1479" s="626"/>
      <c r="G1479" s="652"/>
      <c r="H1479" s="624"/>
      <c r="I1479" s="623"/>
      <c r="J1479" s="624"/>
      <c r="K1479" s="160"/>
      <c r="L1479" s="160"/>
      <c r="M1479" s="160"/>
      <c r="N1479" s="181"/>
      <c r="O1479" s="157">
        <f t="shared" si="1678"/>
        <v>0</v>
      </c>
      <c r="P1479" s="624"/>
      <c r="Q1479" s="624"/>
      <c r="R1479" s="624"/>
      <c r="S1479" s="578"/>
      <c r="T1479" s="578"/>
    </row>
    <row r="1480" spans="1:20">
      <c r="A1480" s="633"/>
      <c r="B1480" s="617"/>
      <c r="C1480" s="542"/>
      <c r="D1480" s="618"/>
      <c r="E1480" s="621"/>
      <c r="F1480" s="626"/>
      <c r="G1480" s="652"/>
      <c r="H1480" s="624"/>
      <c r="I1480" s="623"/>
      <c r="J1480" s="624"/>
      <c r="K1480" s="160"/>
      <c r="L1480" s="160"/>
      <c r="M1480" s="161"/>
      <c r="N1480" s="181"/>
      <c r="O1480" s="157">
        <f t="shared" si="1678"/>
        <v>0</v>
      </c>
      <c r="P1480" s="624"/>
      <c r="Q1480" s="624"/>
      <c r="R1480" s="624"/>
      <c r="S1480" s="578"/>
      <c r="T1480" s="578"/>
    </row>
    <row r="1481" spans="1:20">
      <c r="A1481" s="633"/>
      <c r="B1481" s="617"/>
      <c r="C1481" s="542"/>
      <c r="D1481" s="619"/>
      <c r="E1481" s="622"/>
      <c r="F1481" s="626"/>
      <c r="G1481" s="652"/>
      <c r="H1481" s="624"/>
      <c r="I1481" s="623"/>
      <c r="J1481" s="624"/>
      <c r="K1481" s="160"/>
      <c r="L1481" s="160"/>
      <c r="M1481" s="160"/>
      <c r="N1481" s="181"/>
      <c r="O1481" s="157">
        <f t="shared" si="1678"/>
        <v>0</v>
      </c>
      <c r="P1481" s="624"/>
      <c r="Q1481" s="624"/>
      <c r="R1481" s="624"/>
      <c r="S1481" s="578"/>
      <c r="T1481" s="578"/>
    </row>
    <row r="1482" spans="1:20">
      <c r="A1482" s="324"/>
      <c r="B1482" s="327"/>
      <c r="C1482" s="330" t="s">
        <v>1923</v>
      </c>
      <c r="D1482" s="327"/>
      <c r="E1482" s="327"/>
      <c r="F1482" s="333" t="e">
        <f>H1482+J1482+R1482</f>
        <v>#VALUE!</v>
      </c>
      <c r="G1482" s="412"/>
      <c r="H1482" s="415">
        <f>G1482*$P$7/1000</f>
        <v>0</v>
      </c>
      <c r="I1482" s="418"/>
      <c r="J1482" s="415">
        <f>I1482*$P$8/1000</f>
        <v>0</v>
      </c>
      <c r="K1482" s="76"/>
      <c r="L1482" s="76"/>
      <c r="M1482" s="76"/>
      <c r="N1482" s="77"/>
      <c r="O1482" s="78">
        <f t="shared" si="1678"/>
        <v>0</v>
      </c>
      <c r="P1482" s="415" t="e">
        <f>E1482*F1482</f>
        <v>#VALUE!</v>
      </c>
      <c r="Q1482" s="415">
        <f>SUM(O1482:O1485)</f>
        <v>0</v>
      </c>
      <c r="R1482" s="415" t="e">
        <f>Q1482*1.02*1.05*$R$14</f>
        <v>#VALUE!</v>
      </c>
      <c r="S1482" s="421"/>
      <c r="T1482" s="422">
        <f>SUM(T1430:T1481)</f>
        <v>741.11470432536589</v>
      </c>
    </row>
    <row r="1483" spans="1:20">
      <c r="A1483" s="325"/>
      <c r="B1483" s="328"/>
      <c r="C1483" s="331"/>
      <c r="D1483" s="328"/>
      <c r="E1483" s="328"/>
      <c r="F1483" s="334"/>
      <c r="G1483" s="413"/>
      <c r="H1483" s="416"/>
      <c r="I1483" s="419"/>
      <c r="J1483" s="416"/>
      <c r="K1483" s="76"/>
      <c r="L1483" s="76"/>
      <c r="M1483" s="76"/>
      <c r="N1483" s="77"/>
      <c r="O1483" s="78">
        <f t="shared" si="1678"/>
        <v>0</v>
      </c>
      <c r="P1483" s="416"/>
      <c r="Q1483" s="416"/>
      <c r="R1483" s="416"/>
      <c r="S1483" s="421"/>
      <c r="T1483" s="423"/>
    </row>
    <row r="1484" spans="1:20">
      <c r="A1484" s="325"/>
      <c r="B1484" s="328"/>
      <c r="C1484" s="331"/>
      <c r="D1484" s="328"/>
      <c r="E1484" s="328"/>
      <c r="F1484" s="334"/>
      <c r="G1484" s="413"/>
      <c r="H1484" s="416"/>
      <c r="I1484" s="419"/>
      <c r="J1484" s="416"/>
      <c r="K1484" s="76"/>
      <c r="L1484" s="76"/>
      <c r="M1484" s="76"/>
      <c r="N1484" s="77"/>
      <c r="O1484" s="78">
        <f t="shared" si="1678"/>
        <v>0</v>
      </c>
      <c r="P1484" s="416"/>
      <c r="Q1484" s="416"/>
      <c r="R1484" s="416"/>
      <c r="S1484" s="421"/>
      <c r="T1484" s="423"/>
    </row>
    <row r="1485" spans="1:20">
      <c r="A1485" s="326"/>
      <c r="B1485" s="329"/>
      <c r="C1485" s="332"/>
      <c r="D1485" s="329"/>
      <c r="E1485" s="329"/>
      <c r="F1485" s="335"/>
      <c r="G1485" s="414"/>
      <c r="H1485" s="417"/>
      <c r="I1485" s="420"/>
      <c r="J1485" s="417"/>
      <c r="K1485" s="76"/>
      <c r="L1485" s="76"/>
      <c r="M1485" s="76"/>
      <c r="N1485" s="77"/>
      <c r="O1485" s="78">
        <f t="shared" si="1678"/>
        <v>0</v>
      </c>
      <c r="P1485" s="417"/>
      <c r="Q1485" s="417"/>
      <c r="R1485" s="417"/>
      <c r="S1485" s="421"/>
      <c r="T1485" s="424"/>
    </row>
    <row r="1486" spans="1:20">
      <c r="A1486" s="324"/>
      <c r="B1486" s="327"/>
      <c r="C1486" s="330" t="s">
        <v>1924</v>
      </c>
      <c r="D1486" s="327"/>
      <c r="E1486" s="327"/>
      <c r="F1486" s="333" t="e">
        <f>H1486+J1486+R1486</f>
        <v>#VALUE!</v>
      </c>
      <c r="G1486" s="412"/>
      <c r="H1486" s="415">
        <f>G1486*$P$7/1000</f>
        <v>0</v>
      </c>
      <c r="I1486" s="418"/>
      <c r="J1486" s="415">
        <f>I1486*$P$8/1000</f>
        <v>0</v>
      </c>
      <c r="K1486" s="76"/>
      <c r="L1486" s="76"/>
      <c r="M1486" s="76"/>
      <c r="N1486" s="77"/>
      <c r="O1486" s="78">
        <f t="shared" si="1678"/>
        <v>0</v>
      </c>
      <c r="P1486" s="415" t="e">
        <f>E1486*F1486</f>
        <v>#VALUE!</v>
      </c>
      <c r="Q1486" s="415">
        <f>SUM(O1486:O1489)</f>
        <v>0</v>
      </c>
      <c r="R1486" s="415" t="e">
        <f>Q1486*1.02*1.05*$R$14</f>
        <v>#VALUE!</v>
      </c>
      <c r="S1486" s="421"/>
      <c r="T1486" s="425">
        <f>(T1482*100%)/$T$1718</f>
        <v>2.0074383431706904E-2</v>
      </c>
    </row>
    <row r="1487" spans="1:20">
      <c r="A1487" s="325"/>
      <c r="B1487" s="328"/>
      <c r="C1487" s="331"/>
      <c r="D1487" s="328"/>
      <c r="E1487" s="328"/>
      <c r="F1487" s="334"/>
      <c r="G1487" s="413"/>
      <c r="H1487" s="416"/>
      <c r="I1487" s="419"/>
      <c r="J1487" s="416"/>
      <c r="K1487" s="76"/>
      <c r="L1487" s="76"/>
      <c r="M1487" s="76"/>
      <c r="N1487" s="77"/>
      <c r="O1487" s="78">
        <f t="shared" si="1678"/>
        <v>0</v>
      </c>
      <c r="P1487" s="416"/>
      <c r="Q1487" s="416"/>
      <c r="R1487" s="416"/>
      <c r="S1487" s="421"/>
      <c r="T1487" s="425"/>
    </row>
    <row r="1488" spans="1:20">
      <c r="A1488" s="325"/>
      <c r="B1488" s="328"/>
      <c r="C1488" s="331"/>
      <c r="D1488" s="328"/>
      <c r="E1488" s="328"/>
      <c r="F1488" s="334"/>
      <c r="G1488" s="413"/>
      <c r="H1488" s="416"/>
      <c r="I1488" s="419"/>
      <c r="J1488" s="416"/>
      <c r="K1488" s="76"/>
      <c r="L1488" s="76"/>
      <c r="M1488" s="76"/>
      <c r="N1488" s="77"/>
      <c r="O1488" s="78">
        <f t="shared" si="1678"/>
        <v>0</v>
      </c>
      <c r="P1488" s="416"/>
      <c r="Q1488" s="416"/>
      <c r="R1488" s="416"/>
      <c r="S1488" s="421"/>
      <c r="T1488" s="425"/>
    </row>
    <row r="1489" spans="1:20">
      <c r="A1489" s="326"/>
      <c r="B1489" s="329"/>
      <c r="C1489" s="332"/>
      <c r="D1489" s="329"/>
      <c r="E1489" s="329"/>
      <c r="F1489" s="335"/>
      <c r="G1489" s="414"/>
      <c r="H1489" s="417"/>
      <c r="I1489" s="420"/>
      <c r="J1489" s="417"/>
      <c r="K1489" s="76"/>
      <c r="L1489" s="76"/>
      <c r="M1489" s="76"/>
      <c r="N1489" s="77"/>
      <c r="O1489" s="78">
        <f t="shared" si="1678"/>
        <v>0</v>
      </c>
      <c r="P1489" s="417"/>
      <c r="Q1489" s="417"/>
      <c r="R1489" s="417"/>
      <c r="S1489" s="421"/>
      <c r="T1489" s="425"/>
    </row>
    <row r="1490" spans="1:20">
      <c r="A1490" s="633"/>
      <c r="B1490" s="295"/>
      <c r="C1490" s="302" t="s">
        <v>2103</v>
      </c>
      <c r="D1490" s="294"/>
      <c r="E1490" s="294"/>
      <c r="F1490" s="298">
        <f t="shared" ref="F1490:F1542" si="1729">H1490+J1490+R1490</f>
        <v>0</v>
      </c>
      <c r="G1490" s="273"/>
      <c r="H1490" s="272">
        <f t="shared" ref="H1490:H1542" si="1730">G1490*$P$8/1000</f>
        <v>0</v>
      </c>
      <c r="I1490" s="273"/>
      <c r="J1490" s="272">
        <f t="shared" ref="J1490:J1542" si="1731">I1490*$P$9/1000</f>
        <v>0</v>
      </c>
      <c r="K1490" s="19"/>
      <c r="L1490" s="74"/>
      <c r="M1490" s="20"/>
      <c r="N1490" s="74"/>
      <c r="O1490" s="88">
        <f t="shared" si="1678"/>
        <v>0</v>
      </c>
      <c r="P1490" s="272">
        <f t="shared" ref="P1490" si="1732">E1490*F1490</f>
        <v>0</v>
      </c>
      <c r="Q1490" s="272">
        <f t="shared" ref="Q1490" si="1733">SUM(O1490:O1493)</f>
        <v>0</v>
      </c>
      <c r="R1490" s="272">
        <f t="shared" ref="R1490" si="1734">Q1490*1.02*$R$15</f>
        <v>0</v>
      </c>
      <c r="S1490" s="272">
        <f t="shared" ref="S1490" si="1735">F1490*$S$18</f>
        <v>0</v>
      </c>
      <c r="T1490" s="272">
        <f t="shared" ref="T1490" si="1736">E1490*S1490</f>
        <v>0</v>
      </c>
    </row>
    <row r="1491" spans="1:20">
      <c r="A1491" s="633"/>
      <c r="B1491" s="295"/>
      <c r="C1491" s="302"/>
      <c r="D1491" s="294"/>
      <c r="E1491" s="294"/>
      <c r="F1491" s="298"/>
      <c r="G1491" s="273"/>
      <c r="H1491" s="272"/>
      <c r="I1491" s="273"/>
      <c r="J1491" s="272"/>
      <c r="K1491" s="19"/>
      <c r="L1491" s="19"/>
      <c r="M1491" s="19"/>
      <c r="N1491" s="74"/>
      <c r="O1491" s="88">
        <f t="shared" si="1678"/>
        <v>0</v>
      </c>
      <c r="P1491" s="272"/>
      <c r="Q1491" s="272"/>
      <c r="R1491" s="272"/>
      <c r="S1491" s="272"/>
      <c r="T1491" s="272"/>
    </row>
    <row r="1492" spans="1:20">
      <c r="A1492" s="633"/>
      <c r="B1492" s="295"/>
      <c r="C1492" s="302"/>
      <c r="D1492" s="294"/>
      <c r="E1492" s="294"/>
      <c r="F1492" s="298"/>
      <c r="G1492" s="273"/>
      <c r="H1492" s="272"/>
      <c r="I1492" s="273"/>
      <c r="J1492" s="272"/>
      <c r="K1492" s="19"/>
      <c r="L1492" s="19"/>
      <c r="M1492" s="20"/>
      <c r="N1492" s="74"/>
      <c r="O1492" s="88">
        <f t="shared" si="1678"/>
        <v>0</v>
      </c>
      <c r="P1492" s="272"/>
      <c r="Q1492" s="272"/>
      <c r="R1492" s="272"/>
      <c r="S1492" s="272"/>
      <c r="T1492" s="272"/>
    </row>
    <row r="1493" spans="1:20">
      <c r="A1493" s="633"/>
      <c r="B1493" s="295"/>
      <c r="C1493" s="302"/>
      <c r="D1493" s="294"/>
      <c r="E1493" s="294"/>
      <c r="F1493" s="298"/>
      <c r="G1493" s="273"/>
      <c r="H1493" s="272"/>
      <c r="I1493" s="273"/>
      <c r="J1493" s="272"/>
      <c r="K1493" s="19"/>
      <c r="L1493" s="19"/>
      <c r="M1493" s="19"/>
      <c r="N1493" s="74"/>
      <c r="O1493" s="88">
        <f t="shared" si="1678"/>
        <v>0</v>
      </c>
      <c r="P1493" s="272"/>
      <c r="Q1493" s="272"/>
      <c r="R1493" s="272"/>
      <c r="S1493" s="272"/>
      <c r="T1493" s="272"/>
    </row>
    <row r="1494" spans="1:20">
      <c r="A1494" s="625">
        <v>1</v>
      </c>
      <c r="B1494" s="295" t="s">
        <v>1888</v>
      </c>
      <c r="C1494" s="295" t="s">
        <v>2104</v>
      </c>
      <c r="D1494" s="304" t="s">
        <v>1619</v>
      </c>
      <c r="E1494" s="294">
        <v>3</v>
      </c>
      <c r="F1494" s="298">
        <f t="shared" si="1729"/>
        <v>32.526924399999999</v>
      </c>
      <c r="G1494" s="346">
        <v>1.62</v>
      </c>
      <c r="H1494" s="272">
        <f t="shared" si="1730"/>
        <v>3.4160454000000002</v>
      </c>
      <c r="I1494" s="346">
        <v>0.55000000000000004</v>
      </c>
      <c r="J1494" s="272">
        <f t="shared" si="1731"/>
        <v>1.8892720000000001</v>
      </c>
      <c r="K1494" s="74" t="s">
        <v>1889</v>
      </c>
      <c r="L1494" s="74" t="s">
        <v>31</v>
      </c>
      <c r="M1494" s="74">
        <v>1</v>
      </c>
      <c r="N1494" s="196">
        <v>24.5</v>
      </c>
      <c r="O1494" s="88">
        <f t="shared" si="1678"/>
        <v>24.5</v>
      </c>
      <c r="P1494" s="272">
        <f t="shared" ref="P1494" si="1737">E1494*F1494</f>
        <v>97.580773199999996</v>
      </c>
      <c r="Q1494" s="272">
        <f t="shared" ref="Q1494" si="1738">SUM(O1494:O1497)</f>
        <v>24.5</v>
      </c>
      <c r="R1494" s="272">
        <f t="shared" ref="R1494" si="1739">Q1494*1.02*$R$15</f>
        <v>27.221606999999999</v>
      </c>
      <c r="S1494" s="272">
        <f>(F1494-S1670)*$S$18</f>
        <v>10.343210258875695</v>
      </c>
      <c r="T1494" s="272">
        <f t="shared" ref="T1494" si="1740">E1494*S1494</f>
        <v>31.029630776627087</v>
      </c>
    </row>
    <row r="1495" spans="1:20">
      <c r="A1495" s="625"/>
      <c r="B1495" s="295"/>
      <c r="C1495" s="295"/>
      <c r="D1495" s="305"/>
      <c r="E1495" s="294"/>
      <c r="F1495" s="298"/>
      <c r="G1495" s="346"/>
      <c r="H1495" s="272"/>
      <c r="I1495" s="346"/>
      <c r="J1495" s="272"/>
      <c r="K1495" s="19"/>
      <c r="L1495" s="19"/>
      <c r="M1495" s="19"/>
      <c r="N1495" s="197"/>
      <c r="O1495" s="88">
        <f t="shared" si="1678"/>
        <v>0</v>
      </c>
      <c r="P1495" s="272"/>
      <c r="Q1495" s="272"/>
      <c r="R1495" s="272"/>
      <c r="S1495" s="272"/>
      <c r="T1495" s="272"/>
    </row>
    <row r="1496" spans="1:20">
      <c r="A1496" s="625"/>
      <c r="B1496" s="295"/>
      <c r="C1496" s="295"/>
      <c r="D1496" s="305"/>
      <c r="E1496" s="294"/>
      <c r="F1496" s="298"/>
      <c r="G1496" s="346"/>
      <c r="H1496" s="272"/>
      <c r="I1496" s="346"/>
      <c r="J1496" s="272"/>
      <c r="K1496" s="19"/>
      <c r="L1496" s="19"/>
      <c r="M1496" s="19"/>
      <c r="N1496" s="197"/>
      <c r="O1496" s="88">
        <f t="shared" si="1678"/>
        <v>0</v>
      </c>
      <c r="P1496" s="272"/>
      <c r="Q1496" s="272"/>
      <c r="R1496" s="272"/>
      <c r="S1496" s="272"/>
      <c r="T1496" s="272"/>
    </row>
    <row r="1497" spans="1:20">
      <c r="A1497" s="625"/>
      <c r="B1497" s="295"/>
      <c r="C1497" s="295"/>
      <c r="D1497" s="306"/>
      <c r="E1497" s="294"/>
      <c r="F1497" s="298"/>
      <c r="G1497" s="346"/>
      <c r="H1497" s="272"/>
      <c r="I1497" s="346"/>
      <c r="J1497" s="272"/>
      <c r="K1497" s="19"/>
      <c r="L1497" s="19"/>
      <c r="M1497" s="19"/>
      <c r="N1497" s="197"/>
      <c r="O1497" s="88">
        <f t="shared" si="1678"/>
        <v>0</v>
      </c>
      <c r="P1497" s="272"/>
      <c r="Q1497" s="272"/>
      <c r="R1497" s="272"/>
      <c r="S1497" s="272"/>
      <c r="T1497" s="272"/>
    </row>
    <row r="1498" spans="1:20">
      <c r="A1498" s="625">
        <v>2</v>
      </c>
      <c r="B1498" s="295" t="s">
        <v>1888</v>
      </c>
      <c r="C1498" s="295" t="s">
        <v>2105</v>
      </c>
      <c r="D1498" s="304" t="s">
        <v>1619</v>
      </c>
      <c r="E1498" s="294">
        <v>1</v>
      </c>
      <c r="F1498" s="298">
        <f t="shared" si="1729"/>
        <v>15.0273199</v>
      </c>
      <c r="G1498" s="346">
        <v>1.62</v>
      </c>
      <c r="H1498" s="272">
        <f t="shared" si="1730"/>
        <v>3.4160454000000002</v>
      </c>
      <c r="I1498" s="346">
        <v>0.55000000000000004</v>
      </c>
      <c r="J1498" s="272">
        <f t="shared" si="1731"/>
        <v>1.8892720000000001</v>
      </c>
      <c r="K1498" s="74" t="s">
        <v>1889</v>
      </c>
      <c r="L1498" s="74" t="s">
        <v>31</v>
      </c>
      <c r="M1498" s="74">
        <v>1</v>
      </c>
      <c r="N1498" s="196">
        <v>8.75</v>
      </c>
      <c r="O1498" s="88">
        <f t="shared" si="1678"/>
        <v>8.75</v>
      </c>
      <c r="P1498" s="272">
        <f t="shared" ref="P1498" si="1741">E1498*F1498</f>
        <v>15.0273199</v>
      </c>
      <c r="Q1498" s="272">
        <f t="shared" ref="Q1498" si="1742">SUM(O1498:O1501)</f>
        <v>8.75</v>
      </c>
      <c r="R1498" s="272">
        <f t="shared" ref="R1498:R1534" si="1743">Q1498*1.02*$R$15</f>
        <v>9.7220025000000003</v>
      </c>
      <c r="S1498" s="272">
        <f>(F1498-S1674)*$S$18</f>
        <v>8.0887319167880261</v>
      </c>
      <c r="T1498" s="272">
        <f t="shared" ref="T1498" si="1744">E1498*S1498</f>
        <v>8.0887319167880261</v>
      </c>
    </row>
    <row r="1499" spans="1:20">
      <c r="A1499" s="625"/>
      <c r="B1499" s="295"/>
      <c r="C1499" s="295"/>
      <c r="D1499" s="305"/>
      <c r="E1499" s="294"/>
      <c r="F1499" s="298"/>
      <c r="G1499" s="346"/>
      <c r="H1499" s="272"/>
      <c r="I1499" s="346"/>
      <c r="J1499" s="272"/>
      <c r="K1499" s="19"/>
      <c r="L1499" s="19"/>
      <c r="M1499" s="19"/>
      <c r="N1499" s="197"/>
      <c r="O1499" s="88">
        <f t="shared" si="1678"/>
        <v>0</v>
      </c>
      <c r="P1499" s="272"/>
      <c r="Q1499" s="272"/>
      <c r="R1499" s="272"/>
      <c r="S1499" s="272"/>
      <c r="T1499" s="272"/>
    </row>
    <row r="1500" spans="1:20">
      <c r="A1500" s="625"/>
      <c r="B1500" s="295"/>
      <c r="C1500" s="295"/>
      <c r="D1500" s="305"/>
      <c r="E1500" s="294"/>
      <c r="F1500" s="298"/>
      <c r="G1500" s="346"/>
      <c r="H1500" s="272"/>
      <c r="I1500" s="346"/>
      <c r="J1500" s="272"/>
      <c r="K1500" s="19"/>
      <c r="L1500" s="19"/>
      <c r="M1500" s="19"/>
      <c r="N1500" s="197"/>
      <c r="O1500" s="88">
        <f t="shared" si="1678"/>
        <v>0</v>
      </c>
      <c r="P1500" s="272"/>
      <c r="Q1500" s="272"/>
      <c r="R1500" s="272"/>
      <c r="S1500" s="272"/>
      <c r="T1500" s="272"/>
    </row>
    <row r="1501" spans="1:20">
      <c r="A1501" s="625"/>
      <c r="B1501" s="295"/>
      <c r="C1501" s="295"/>
      <c r="D1501" s="306"/>
      <c r="E1501" s="294"/>
      <c r="F1501" s="298"/>
      <c r="G1501" s="346"/>
      <c r="H1501" s="272"/>
      <c r="I1501" s="346"/>
      <c r="J1501" s="272"/>
      <c r="K1501" s="19"/>
      <c r="L1501" s="19"/>
      <c r="M1501" s="19"/>
      <c r="N1501" s="197"/>
      <c r="O1501" s="88">
        <f t="shared" si="1678"/>
        <v>0</v>
      </c>
      <c r="P1501" s="272"/>
      <c r="Q1501" s="272"/>
      <c r="R1501" s="272"/>
      <c r="S1501" s="272"/>
      <c r="T1501" s="272"/>
    </row>
    <row r="1502" spans="1:20">
      <c r="A1502" s="633">
        <v>3</v>
      </c>
      <c r="B1502" s="295" t="s">
        <v>50</v>
      </c>
      <c r="C1502" s="295" t="s">
        <v>2106</v>
      </c>
      <c r="D1502" s="351" t="s">
        <v>2110</v>
      </c>
      <c r="E1502" s="294">
        <v>325</v>
      </c>
      <c r="F1502" s="298">
        <f t="shared" si="1729"/>
        <v>0.21314518280999997</v>
      </c>
      <c r="G1502" s="273"/>
      <c r="H1502" s="272">
        <f t="shared" si="1730"/>
        <v>0</v>
      </c>
      <c r="I1502" s="273"/>
      <c r="J1502" s="272">
        <f t="shared" si="1731"/>
        <v>0</v>
      </c>
      <c r="K1502" s="74" t="s">
        <v>226</v>
      </c>
      <c r="L1502" s="19" t="s">
        <v>36</v>
      </c>
      <c r="M1502" s="19">
        <v>1.0149999999999999</v>
      </c>
      <c r="N1502" s="74">
        <v>0.18</v>
      </c>
      <c r="O1502" s="88">
        <f t="shared" ref="O1502:O1553" si="1745">M1502*N1502</f>
        <v>0.18269999999999997</v>
      </c>
      <c r="P1502" s="272">
        <f t="shared" ref="P1502" si="1746">E1502*F1502</f>
        <v>69.272184413249988</v>
      </c>
      <c r="Q1502" s="272">
        <f t="shared" ref="Q1502" si="1747">SUM(O1502:O1505)</f>
        <v>0.18269999999999997</v>
      </c>
      <c r="R1502" s="272">
        <f t="shared" ref="R1502:R1514" si="1748">Q1502*1.02*1.05*$R$15</f>
        <v>0.21314518280999997</v>
      </c>
      <c r="S1502" s="272">
        <f t="shared" ref="S1502" si="1749">F1502*$S$18</f>
        <v>0.27465132740883019</v>
      </c>
      <c r="T1502" s="272">
        <f t="shared" ref="T1502" si="1750">E1502*S1502</f>
        <v>89.261681407869816</v>
      </c>
    </row>
    <row r="1503" spans="1:20">
      <c r="A1503" s="633"/>
      <c r="B1503" s="295"/>
      <c r="C1503" s="295"/>
      <c r="D1503" s="273"/>
      <c r="E1503" s="294"/>
      <c r="F1503" s="298"/>
      <c r="G1503" s="273"/>
      <c r="H1503" s="272"/>
      <c r="I1503" s="273"/>
      <c r="J1503" s="272"/>
      <c r="K1503" s="19"/>
      <c r="L1503" s="19"/>
      <c r="M1503" s="19"/>
      <c r="N1503" s="74"/>
      <c r="O1503" s="88">
        <f t="shared" si="1745"/>
        <v>0</v>
      </c>
      <c r="P1503" s="272"/>
      <c r="Q1503" s="272"/>
      <c r="R1503" s="272"/>
      <c r="S1503" s="272"/>
      <c r="T1503" s="272"/>
    </row>
    <row r="1504" spans="1:20">
      <c r="A1504" s="633"/>
      <c r="B1504" s="295"/>
      <c r="C1504" s="295"/>
      <c r="D1504" s="273"/>
      <c r="E1504" s="294"/>
      <c r="F1504" s="298"/>
      <c r="G1504" s="273"/>
      <c r="H1504" s="272"/>
      <c r="I1504" s="273"/>
      <c r="J1504" s="272"/>
      <c r="K1504" s="19"/>
      <c r="L1504" s="19"/>
      <c r="M1504" s="89"/>
      <c r="N1504" s="74"/>
      <c r="O1504" s="88">
        <f t="shared" si="1745"/>
        <v>0</v>
      </c>
      <c r="P1504" s="272"/>
      <c r="Q1504" s="272"/>
      <c r="R1504" s="272"/>
      <c r="S1504" s="272"/>
      <c r="T1504" s="272"/>
    </row>
    <row r="1505" spans="1:20">
      <c r="A1505" s="633"/>
      <c r="B1505" s="295"/>
      <c r="C1505" s="295"/>
      <c r="D1505" s="273"/>
      <c r="E1505" s="294"/>
      <c r="F1505" s="298"/>
      <c r="G1505" s="273"/>
      <c r="H1505" s="272"/>
      <c r="I1505" s="273"/>
      <c r="J1505" s="272"/>
      <c r="K1505" s="19"/>
      <c r="L1505" s="19"/>
      <c r="M1505" s="19"/>
      <c r="N1505" s="74"/>
      <c r="O1505" s="88">
        <f t="shared" si="1745"/>
        <v>0</v>
      </c>
      <c r="P1505" s="272"/>
      <c r="Q1505" s="272"/>
      <c r="R1505" s="272"/>
      <c r="S1505" s="272"/>
      <c r="T1505" s="272"/>
    </row>
    <row r="1506" spans="1:20">
      <c r="A1506" s="633">
        <v>4</v>
      </c>
      <c r="B1506" s="295" t="s">
        <v>1890</v>
      </c>
      <c r="C1506" s="295" t="s">
        <v>2107</v>
      </c>
      <c r="D1506" s="304" t="s">
        <v>1619</v>
      </c>
      <c r="E1506" s="303">
        <v>22</v>
      </c>
      <c r="F1506" s="298">
        <f t="shared" si="1729"/>
        <v>1.7346228880000001</v>
      </c>
      <c r="G1506" s="273">
        <v>0.17100000000000001</v>
      </c>
      <c r="H1506" s="272">
        <f t="shared" si="1730"/>
        <v>0.36058257000000005</v>
      </c>
      <c r="I1506" s="273">
        <v>0.04</v>
      </c>
      <c r="J1506" s="272">
        <f t="shared" si="1731"/>
        <v>0.13740160000000001</v>
      </c>
      <c r="K1506" s="19" t="s">
        <v>235</v>
      </c>
      <c r="L1506" s="19" t="s">
        <v>31</v>
      </c>
      <c r="M1506" s="19">
        <v>1</v>
      </c>
      <c r="N1506" s="74">
        <v>1.06</v>
      </c>
      <c r="O1506" s="88">
        <f t="shared" si="1745"/>
        <v>1.06</v>
      </c>
      <c r="P1506" s="272">
        <f t="shared" ref="P1506" si="1751">E1506*F1506</f>
        <v>38.161703536000005</v>
      </c>
      <c r="Q1506" s="272">
        <f t="shared" ref="Q1506" si="1752">SUM(O1506:O1509)</f>
        <v>1.06</v>
      </c>
      <c r="R1506" s="272">
        <f t="shared" si="1748"/>
        <v>1.236638718</v>
      </c>
      <c r="S1506" s="272">
        <f t="shared" ref="S1506" si="1753">F1506*$S$18</f>
        <v>2.2351735679038152</v>
      </c>
      <c r="T1506" s="272">
        <f t="shared" ref="T1506" si="1754">E1506*S1506</f>
        <v>49.173818493883935</v>
      </c>
    </row>
    <row r="1507" spans="1:20">
      <c r="A1507" s="633"/>
      <c r="B1507" s="295"/>
      <c r="C1507" s="295"/>
      <c r="D1507" s="305"/>
      <c r="E1507" s="303"/>
      <c r="F1507" s="298"/>
      <c r="G1507" s="273"/>
      <c r="H1507" s="272"/>
      <c r="I1507" s="273"/>
      <c r="J1507" s="272"/>
      <c r="K1507" s="19"/>
      <c r="L1507" s="19"/>
      <c r="M1507" s="19"/>
      <c r="N1507" s="74"/>
      <c r="O1507" s="88">
        <f t="shared" si="1745"/>
        <v>0</v>
      </c>
      <c r="P1507" s="272"/>
      <c r="Q1507" s="272"/>
      <c r="R1507" s="272"/>
      <c r="S1507" s="272"/>
      <c r="T1507" s="272"/>
    </row>
    <row r="1508" spans="1:20">
      <c r="A1508" s="633"/>
      <c r="B1508" s="295"/>
      <c r="C1508" s="295"/>
      <c r="D1508" s="305"/>
      <c r="E1508" s="303"/>
      <c r="F1508" s="298"/>
      <c r="G1508" s="273"/>
      <c r="H1508" s="272"/>
      <c r="I1508" s="273"/>
      <c r="J1508" s="272"/>
      <c r="K1508" s="19"/>
      <c r="L1508" s="19"/>
      <c r="M1508" s="20"/>
      <c r="N1508" s="74"/>
      <c r="O1508" s="88">
        <f t="shared" si="1745"/>
        <v>0</v>
      </c>
      <c r="P1508" s="272"/>
      <c r="Q1508" s="272"/>
      <c r="R1508" s="272"/>
      <c r="S1508" s="272"/>
      <c r="T1508" s="272"/>
    </row>
    <row r="1509" spans="1:20">
      <c r="A1509" s="633"/>
      <c r="B1509" s="295"/>
      <c r="C1509" s="295"/>
      <c r="D1509" s="306"/>
      <c r="E1509" s="303"/>
      <c r="F1509" s="298"/>
      <c r="G1509" s="273"/>
      <c r="H1509" s="272"/>
      <c r="I1509" s="273"/>
      <c r="J1509" s="272"/>
      <c r="K1509" s="19"/>
      <c r="L1509" s="19"/>
      <c r="M1509" s="19"/>
      <c r="N1509" s="74"/>
      <c r="O1509" s="88">
        <f t="shared" si="1745"/>
        <v>0</v>
      </c>
      <c r="P1509" s="272"/>
      <c r="Q1509" s="272"/>
      <c r="R1509" s="272"/>
      <c r="S1509" s="272"/>
      <c r="T1509" s="272"/>
    </row>
    <row r="1510" spans="1:20">
      <c r="A1510" s="633">
        <v>5</v>
      </c>
      <c r="B1510" s="295" t="s">
        <v>1891</v>
      </c>
      <c r="C1510" s="295" t="s">
        <v>2108</v>
      </c>
      <c r="D1510" s="351" t="s">
        <v>2110</v>
      </c>
      <c r="E1510" s="294">
        <v>36</v>
      </c>
      <c r="F1510" s="298">
        <f t="shared" si="1729"/>
        <v>3.2809512229999998</v>
      </c>
      <c r="G1510" s="273">
        <v>0.19</v>
      </c>
      <c r="H1510" s="272">
        <f t="shared" si="1730"/>
        <v>0.40064730000000004</v>
      </c>
      <c r="I1510" s="273">
        <v>0.02</v>
      </c>
      <c r="J1510" s="272">
        <f t="shared" si="1731"/>
        <v>6.8700800000000006E-2</v>
      </c>
      <c r="K1510" s="19" t="s">
        <v>1892</v>
      </c>
      <c r="L1510" s="19" t="s">
        <v>36</v>
      </c>
      <c r="M1510" s="19">
        <v>1</v>
      </c>
      <c r="N1510" s="74">
        <v>2.2599999999999998</v>
      </c>
      <c r="O1510" s="88">
        <f t="shared" si="1745"/>
        <v>2.2599999999999998</v>
      </c>
      <c r="P1510" s="272">
        <f t="shared" ref="P1510" si="1755">E1510*F1510</f>
        <v>118.11424402799999</v>
      </c>
      <c r="Q1510" s="272">
        <f t="shared" ref="Q1510" si="1756">SUM(O1510:O1513)</f>
        <v>2.4099999999999997</v>
      </c>
      <c r="R1510" s="272">
        <f t="shared" si="1748"/>
        <v>2.8116031229999998</v>
      </c>
      <c r="S1510" s="272">
        <f t="shared" ref="S1510" si="1757">F1510*$S$18</f>
        <v>4.2277174491146772</v>
      </c>
      <c r="T1510" s="272">
        <f t="shared" ref="T1510" si="1758">E1510*S1510</f>
        <v>152.19782816812838</v>
      </c>
    </row>
    <row r="1511" spans="1:20">
      <c r="A1511" s="633"/>
      <c r="B1511" s="295"/>
      <c r="C1511" s="295"/>
      <c r="D1511" s="273"/>
      <c r="E1511" s="294"/>
      <c r="F1511" s="298"/>
      <c r="G1511" s="273"/>
      <c r="H1511" s="272"/>
      <c r="I1511" s="273"/>
      <c r="J1511" s="272"/>
      <c r="K1511" s="19"/>
      <c r="L1511" s="19"/>
      <c r="M1511" s="19"/>
      <c r="N1511" s="74"/>
      <c r="O1511" s="88">
        <f t="shared" si="1745"/>
        <v>0</v>
      </c>
      <c r="P1511" s="272"/>
      <c r="Q1511" s="272"/>
      <c r="R1511" s="272"/>
      <c r="S1511" s="272"/>
      <c r="T1511" s="272"/>
    </row>
    <row r="1512" spans="1:20">
      <c r="A1512" s="633"/>
      <c r="B1512" s="295"/>
      <c r="C1512" s="295"/>
      <c r="D1512" s="273"/>
      <c r="E1512" s="294"/>
      <c r="F1512" s="298"/>
      <c r="G1512" s="273"/>
      <c r="H1512" s="272"/>
      <c r="I1512" s="273"/>
      <c r="J1512" s="272"/>
      <c r="K1512" s="19" t="s">
        <v>1893</v>
      </c>
      <c r="L1512" s="74" t="s">
        <v>31</v>
      </c>
      <c r="M1512" s="89">
        <v>1</v>
      </c>
      <c r="N1512" s="74">
        <v>0.15</v>
      </c>
      <c r="O1512" s="88">
        <f t="shared" si="1745"/>
        <v>0.15</v>
      </c>
      <c r="P1512" s="272"/>
      <c r="Q1512" s="272"/>
      <c r="R1512" s="272"/>
      <c r="S1512" s="272"/>
      <c r="T1512" s="272"/>
    </row>
    <row r="1513" spans="1:20" ht="19.5" customHeight="1">
      <c r="A1513" s="633"/>
      <c r="B1513" s="295"/>
      <c r="C1513" s="295"/>
      <c r="D1513" s="273"/>
      <c r="E1513" s="294"/>
      <c r="F1513" s="298"/>
      <c r="G1513" s="273"/>
      <c r="H1513" s="272"/>
      <c r="I1513" s="273"/>
      <c r="J1513" s="272"/>
      <c r="K1513" s="19" t="s">
        <v>1894</v>
      </c>
      <c r="L1513" s="19"/>
      <c r="M1513" s="19"/>
      <c r="N1513" s="74"/>
      <c r="O1513" s="88">
        <f t="shared" si="1745"/>
        <v>0</v>
      </c>
      <c r="P1513" s="272"/>
      <c r="Q1513" s="272"/>
      <c r="R1513" s="272"/>
      <c r="S1513" s="272"/>
      <c r="T1513" s="272"/>
    </row>
    <row r="1514" spans="1:20">
      <c r="A1514" s="633">
        <v>6</v>
      </c>
      <c r="B1514" s="295" t="s">
        <v>406</v>
      </c>
      <c r="C1514" s="295" t="s">
        <v>2109</v>
      </c>
      <c r="D1514" s="351" t="s">
        <v>2110</v>
      </c>
      <c r="E1514" s="303">
        <v>235</v>
      </c>
      <c r="F1514" s="298">
        <f t="shared" si="1729"/>
        <v>0.35903271189999997</v>
      </c>
      <c r="G1514" s="354">
        <v>7.6499999999999999E-2</v>
      </c>
      <c r="H1514" s="272">
        <f t="shared" si="1730"/>
        <v>0.16131325499999999</v>
      </c>
      <c r="I1514" s="354">
        <v>2.2000000000000001E-3</v>
      </c>
      <c r="J1514" s="272">
        <f t="shared" si="1731"/>
        <v>7.557088E-3</v>
      </c>
      <c r="K1514" s="74" t="s">
        <v>53</v>
      </c>
      <c r="L1514" s="74" t="s">
        <v>36</v>
      </c>
      <c r="M1514" s="74">
        <v>1</v>
      </c>
      <c r="N1514" s="74">
        <v>0.16300000000000001</v>
      </c>
      <c r="O1514" s="88">
        <f t="shared" si="1745"/>
        <v>0.16300000000000001</v>
      </c>
      <c r="P1514" s="272">
        <f t="shared" ref="P1514" si="1759">E1514*F1514</f>
        <v>84.37268729649999</v>
      </c>
      <c r="Q1514" s="272">
        <f t="shared" ref="Q1514" si="1760">SUM(O1514:O1517)</f>
        <v>0.16300000000000001</v>
      </c>
      <c r="R1514" s="272">
        <f t="shared" si="1748"/>
        <v>0.19016236890000002</v>
      </c>
      <c r="S1514" s="272">
        <f t="shared" ref="S1514" si="1761">F1514*$S$18</f>
        <v>0.46263682625390645</v>
      </c>
      <c r="T1514" s="272">
        <f t="shared" ref="T1514" si="1762">E1514*S1514</f>
        <v>108.71965416966802</v>
      </c>
    </row>
    <row r="1515" spans="1:20">
      <c r="A1515" s="633"/>
      <c r="B1515" s="295"/>
      <c r="C1515" s="295"/>
      <c r="D1515" s="273"/>
      <c r="E1515" s="303"/>
      <c r="F1515" s="298"/>
      <c r="G1515" s="354"/>
      <c r="H1515" s="272"/>
      <c r="I1515" s="354"/>
      <c r="J1515" s="272"/>
      <c r="K1515" s="19"/>
      <c r="L1515" s="19"/>
      <c r="M1515" s="19"/>
      <c r="N1515" s="74"/>
      <c r="O1515" s="88">
        <f t="shared" si="1745"/>
        <v>0</v>
      </c>
      <c r="P1515" s="272"/>
      <c r="Q1515" s="272"/>
      <c r="R1515" s="272"/>
      <c r="S1515" s="272"/>
      <c r="T1515" s="272"/>
    </row>
    <row r="1516" spans="1:20">
      <c r="A1516" s="633"/>
      <c r="B1516" s="295"/>
      <c r="C1516" s="295"/>
      <c r="D1516" s="273"/>
      <c r="E1516" s="303"/>
      <c r="F1516" s="298"/>
      <c r="G1516" s="354"/>
      <c r="H1516" s="272"/>
      <c r="I1516" s="354"/>
      <c r="J1516" s="272"/>
      <c r="K1516" s="19"/>
      <c r="L1516" s="19"/>
      <c r="M1516" s="20"/>
      <c r="N1516" s="74"/>
      <c r="O1516" s="88">
        <f t="shared" si="1745"/>
        <v>0</v>
      </c>
      <c r="P1516" s="272"/>
      <c r="Q1516" s="272"/>
      <c r="R1516" s="272"/>
      <c r="S1516" s="272"/>
      <c r="T1516" s="272"/>
    </row>
    <row r="1517" spans="1:20">
      <c r="A1517" s="633"/>
      <c r="B1517" s="295"/>
      <c r="C1517" s="295"/>
      <c r="D1517" s="273"/>
      <c r="E1517" s="303"/>
      <c r="F1517" s="298"/>
      <c r="G1517" s="354"/>
      <c r="H1517" s="272"/>
      <c r="I1517" s="354"/>
      <c r="J1517" s="272"/>
      <c r="K1517" s="19"/>
      <c r="L1517" s="19"/>
      <c r="M1517" s="19"/>
      <c r="N1517" s="74"/>
      <c r="O1517" s="88">
        <f t="shared" si="1745"/>
        <v>0</v>
      </c>
      <c r="P1517" s="272"/>
      <c r="Q1517" s="272"/>
      <c r="R1517" s="272"/>
      <c r="S1517" s="272"/>
      <c r="T1517" s="272"/>
    </row>
    <row r="1518" spans="1:20">
      <c r="A1518" s="324"/>
      <c r="B1518" s="327"/>
      <c r="C1518" s="330" t="s">
        <v>1923</v>
      </c>
      <c r="D1518" s="327"/>
      <c r="E1518" s="327"/>
      <c r="F1518" s="333" t="e">
        <f>H1518+J1518+R1518</f>
        <v>#VALUE!</v>
      </c>
      <c r="G1518" s="412"/>
      <c r="H1518" s="415">
        <f>G1518*$P$7/1000</f>
        <v>0</v>
      </c>
      <c r="I1518" s="418"/>
      <c r="J1518" s="415">
        <f>I1518*$P$8/1000</f>
        <v>0</v>
      </c>
      <c r="K1518" s="76"/>
      <c r="L1518" s="76"/>
      <c r="M1518" s="76"/>
      <c r="N1518" s="77"/>
      <c r="O1518" s="78">
        <f t="shared" si="1745"/>
        <v>0</v>
      </c>
      <c r="P1518" s="415" t="e">
        <f>E1518*F1518</f>
        <v>#VALUE!</v>
      </c>
      <c r="Q1518" s="415">
        <f>SUM(O1518:O1521)</f>
        <v>0</v>
      </c>
      <c r="R1518" s="415" t="e">
        <f>Q1518*1.02*1.05*$R$14</f>
        <v>#VALUE!</v>
      </c>
      <c r="S1518" s="421"/>
      <c r="T1518" s="422">
        <f>SUM(T1494:T1517)</f>
        <v>438.47134493296528</v>
      </c>
    </row>
    <row r="1519" spans="1:20">
      <c r="A1519" s="325"/>
      <c r="B1519" s="328"/>
      <c r="C1519" s="331"/>
      <c r="D1519" s="328"/>
      <c r="E1519" s="328"/>
      <c r="F1519" s="334"/>
      <c r="G1519" s="413"/>
      <c r="H1519" s="416"/>
      <c r="I1519" s="419"/>
      <c r="J1519" s="416"/>
      <c r="K1519" s="76"/>
      <c r="L1519" s="76"/>
      <c r="M1519" s="76"/>
      <c r="N1519" s="77"/>
      <c r="O1519" s="78">
        <f t="shared" si="1745"/>
        <v>0</v>
      </c>
      <c r="P1519" s="416"/>
      <c r="Q1519" s="416"/>
      <c r="R1519" s="416"/>
      <c r="S1519" s="421"/>
      <c r="T1519" s="423"/>
    </row>
    <row r="1520" spans="1:20">
      <c r="A1520" s="325"/>
      <c r="B1520" s="328"/>
      <c r="C1520" s="331"/>
      <c r="D1520" s="328"/>
      <c r="E1520" s="328"/>
      <c r="F1520" s="334"/>
      <c r="G1520" s="413"/>
      <c r="H1520" s="416"/>
      <c r="I1520" s="419"/>
      <c r="J1520" s="416"/>
      <c r="K1520" s="76"/>
      <c r="L1520" s="76"/>
      <c r="M1520" s="76"/>
      <c r="N1520" s="77"/>
      <c r="O1520" s="78">
        <f t="shared" si="1745"/>
        <v>0</v>
      </c>
      <c r="P1520" s="416"/>
      <c r="Q1520" s="416"/>
      <c r="R1520" s="416"/>
      <c r="S1520" s="421"/>
      <c r="T1520" s="423"/>
    </row>
    <row r="1521" spans="1:20">
      <c r="A1521" s="326"/>
      <c r="B1521" s="329"/>
      <c r="C1521" s="332"/>
      <c r="D1521" s="329"/>
      <c r="E1521" s="329"/>
      <c r="F1521" s="335"/>
      <c r="G1521" s="414"/>
      <c r="H1521" s="417"/>
      <c r="I1521" s="420"/>
      <c r="J1521" s="417"/>
      <c r="K1521" s="76"/>
      <c r="L1521" s="76"/>
      <c r="M1521" s="76"/>
      <c r="N1521" s="77"/>
      <c r="O1521" s="78">
        <f t="shared" si="1745"/>
        <v>0</v>
      </c>
      <c r="P1521" s="417"/>
      <c r="Q1521" s="417"/>
      <c r="R1521" s="417"/>
      <c r="S1521" s="421"/>
      <c r="T1521" s="424"/>
    </row>
    <row r="1522" spans="1:20">
      <c r="A1522" s="324"/>
      <c r="B1522" s="327"/>
      <c r="C1522" s="330" t="s">
        <v>1924</v>
      </c>
      <c r="D1522" s="327"/>
      <c r="E1522" s="327"/>
      <c r="F1522" s="333" t="e">
        <f>H1522+J1522+R1522</f>
        <v>#VALUE!</v>
      </c>
      <c r="G1522" s="412"/>
      <c r="H1522" s="415">
        <f>G1522*$P$7/1000</f>
        <v>0</v>
      </c>
      <c r="I1522" s="418"/>
      <c r="J1522" s="415">
        <f>I1522*$P$8/1000</f>
        <v>0</v>
      </c>
      <c r="K1522" s="76"/>
      <c r="L1522" s="76"/>
      <c r="M1522" s="76"/>
      <c r="N1522" s="77"/>
      <c r="O1522" s="78">
        <f t="shared" si="1745"/>
        <v>0</v>
      </c>
      <c r="P1522" s="415" t="e">
        <f>E1522*F1522</f>
        <v>#VALUE!</v>
      </c>
      <c r="Q1522" s="415">
        <f>SUM(O1522:O1525)</f>
        <v>0</v>
      </c>
      <c r="R1522" s="415" t="e">
        <f>Q1522*1.02*1.05*$R$14</f>
        <v>#VALUE!</v>
      </c>
      <c r="S1522" s="421"/>
      <c r="T1522" s="425">
        <f>(T1518*100%)/$T$1718</f>
        <v>1.1876760575156891E-2</v>
      </c>
    </row>
    <row r="1523" spans="1:20">
      <c r="A1523" s="325"/>
      <c r="B1523" s="328"/>
      <c r="C1523" s="331"/>
      <c r="D1523" s="328"/>
      <c r="E1523" s="328"/>
      <c r="F1523" s="334"/>
      <c r="G1523" s="413"/>
      <c r="H1523" s="416"/>
      <c r="I1523" s="419"/>
      <c r="J1523" s="416"/>
      <c r="K1523" s="76"/>
      <c r="L1523" s="76"/>
      <c r="M1523" s="76"/>
      <c r="N1523" s="77"/>
      <c r="O1523" s="78">
        <f t="shared" si="1745"/>
        <v>0</v>
      </c>
      <c r="P1523" s="416"/>
      <c r="Q1523" s="416"/>
      <c r="R1523" s="416"/>
      <c r="S1523" s="421"/>
      <c r="T1523" s="425"/>
    </row>
    <row r="1524" spans="1:20">
      <c r="A1524" s="325"/>
      <c r="B1524" s="328"/>
      <c r="C1524" s="331"/>
      <c r="D1524" s="328"/>
      <c r="E1524" s="328"/>
      <c r="F1524" s="334"/>
      <c r="G1524" s="413"/>
      <c r="H1524" s="416"/>
      <c r="I1524" s="419"/>
      <c r="J1524" s="416"/>
      <c r="K1524" s="76"/>
      <c r="L1524" s="76"/>
      <c r="M1524" s="76"/>
      <c r="N1524" s="77"/>
      <c r="O1524" s="78">
        <f t="shared" si="1745"/>
        <v>0</v>
      </c>
      <c r="P1524" s="416"/>
      <c r="Q1524" s="416"/>
      <c r="R1524" s="416"/>
      <c r="S1524" s="421"/>
      <c r="T1524" s="425"/>
    </row>
    <row r="1525" spans="1:20">
      <c r="A1525" s="326"/>
      <c r="B1525" s="329"/>
      <c r="C1525" s="332"/>
      <c r="D1525" s="329"/>
      <c r="E1525" s="329"/>
      <c r="F1525" s="335"/>
      <c r="G1525" s="414"/>
      <c r="H1525" s="417"/>
      <c r="I1525" s="420"/>
      <c r="J1525" s="417"/>
      <c r="K1525" s="76"/>
      <c r="L1525" s="76"/>
      <c r="M1525" s="76"/>
      <c r="N1525" s="77"/>
      <c r="O1525" s="78">
        <f t="shared" si="1745"/>
        <v>0</v>
      </c>
      <c r="P1525" s="417"/>
      <c r="Q1525" s="417"/>
      <c r="R1525" s="417"/>
      <c r="S1525" s="421"/>
      <c r="T1525" s="425"/>
    </row>
    <row r="1526" spans="1:20">
      <c r="A1526" s="633"/>
      <c r="B1526" s="617"/>
      <c r="C1526" s="302" t="s">
        <v>2111</v>
      </c>
      <c r="D1526" s="294"/>
      <c r="E1526" s="294"/>
      <c r="F1526" s="626">
        <f t="shared" si="1729"/>
        <v>0</v>
      </c>
      <c r="G1526" s="623"/>
      <c r="H1526" s="624">
        <f t="shared" si="1730"/>
        <v>0</v>
      </c>
      <c r="I1526" s="623"/>
      <c r="J1526" s="624">
        <f t="shared" si="1731"/>
        <v>0</v>
      </c>
      <c r="K1526" s="160"/>
      <c r="L1526" s="181"/>
      <c r="M1526" s="161"/>
      <c r="N1526" s="181"/>
      <c r="O1526" s="157">
        <f t="shared" si="1745"/>
        <v>0</v>
      </c>
      <c r="P1526" s="624">
        <f t="shared" ref="P1526" si="1763">E1526*F1526</f>
        <v>0</v>
      </c>
      <c r="Q1526" s="624">
        <f t="shared" ref="Q1526" si="1764">SUM(O1526:O1529)</f>
        <v>0</v>
      </c>
      <c r="R1526" s="624">
        <f t="shared" si="1743"/>
        <v>0</v>
      </c>
      <c r="S1526" s="578">
        <f t="shared" ref="S1526" si="1765">F1526*$S$18</f>
        <v>0</v>
      </c>
      <c r="T1526" s="578">
        <f t="shared" ref="T1526" si="1766">E1526*S1526</f>
        <v>0</v>
      </c>
    </row>
    <row r="1527" spans="1:20">
      <c r="A1527" s="633"/>
      <c r="B1527" s="617"/>
      <c r="C1527" s="302"/>
      <c r="D1527" s="294"/>
      <c r="E1527" s="294"/>
      <c r="F1527" s="626"/>
      <c r="G1527" s="623"/>
      <c r="H1527" s="624"/>
      <c r="I1527" s="623"/>
      <c r="J1527" s="624"/>
      <c r="K1527" s="160"/>
      <c r="L1527" s="160"/>
      <c r="M1527" s="160"/>
      <c r="N1527" s="181"/>
      <c r="O1527" s="157">
        <f t="shared" si="1745"/>
        <v>0</v>
      </c>
      <c r="P1527" s="624"/>
      <c r="Q1527" s="624"/>
      <c r="R1527" s="624"/>
      <c r="S1527" s="578"/>
      <c r="T1527" s="578"/>
    </row>
    <row r="1528" spans="1:20">
      <c r="A1528" s="633"/>
      <c r="B1528" s="617"/>
      <c r="C1528" s="302"/>
      <c r="D1528" s="294"/>
      <c r="E1528" s="294"/>
      <c r="F1528" s="626"/>
      <c r="G1528" s="623"/>
      <c r="H1528" s="624"/>
      <c r="I1528" s="623"/>
      <c r="J1528" s="624"/>
      <c r="K1528" s="160"/>
      <c r="L1528" s="160"/>
      <c r="M1528" s="161"/>
      <c r="N1528" s="181"/>
      <c r="O1528" s="157">
        <f t="shared" si="1745"/>
        <v>0</v>
      </c>
      <c r="P1528" s="624"/>
      <c r="Q1528" s="624"/>
      <c r="R1528" s="624"/>
      <c r="S1528" s="578"/>
      <c r="T1528" s="578"/>
    </row>
    <row r="1529" spans="1:20">
      <c r="A1529" s="633"/>
      <c r="B1529" s="617"/>
      <c r="C1529" s="302"/>
      <c r="D1529" s="294"/>
      <c r="E1529" s="294"/>
      <c r="F1529" s="626"/>
      <c r="G1529" s="623"/>
      <c r="H1529" s="624"/>
      <c r="I1529" s="623"/>
      <c r="J1529" s="624"/>
      <c r="K1529" s="160"/>
      <c r="L1529" s="160"/>
      <c r="M1529" s="160"/>
      <c r="N1529" s="181"/>
      <c r="O1529" s="157">
        <f t="shared" si="1745"/>
        <v>0</v>
      </c>
      <c r="P1529" s="624"/>
      <c r="Q1529" s="624"/>
      <c r="R1529" s="624"/>
      <c r="S1529" s="578"/>
      <c r="T1529" s="578"/>
    </row>
    <row r="1530" spans="1:20" ht="12.75" customHeight="1">
      <c r="A1530" s="625">
        <v>1</v>
      </c>
      <c r="B1530" s="617" t="s">
        <v>1895</v>
      </c>
      <c r="C1530" s="295" t="s">
        <v>2112</v>
      </c>
      <c r="D1530" s="304" t="s">
        <v>1619</v>
      </c>
      <c r="E1530" s="294">
        <v>7</v>
      </c>
      <c r="F1530" s="626">
        <f t="shared" si="1729"/>
        <v>31.567026599999998</v>
      </c>
      <c r="G1530" s="632">
        <v>0.48</v>
      </c>
      <c r="H1530" s="624">
        <f t="shared" si="1730"/>
        <v>1.0121616</v>
      </c>
      <c r="I1530" s="649"/>
      <c r="J1530" s="624">
        <f t="shared" si="1731"/>
        <v>0</v>
      </c>
      <c r="K1530" s="181" t="s">
        <v>1896</v>
      </c>
      <c r="L1530" s="181" t="s">
        <v>31</v>
      </c>
      <c r="M1530" s="181">
        <v>1</v>
      </c>
      <c r="N1530" s="162">
        <v>27.5</v>
      </c>
      <c r="O1530" s="157">
        <f t="shared" si="1745"/>
        <v>27.5</v>
      </c>
      <c r="P1530" s="624">
        <f t="shared" ref="P1530" si="1767">E1530*F1530</f>
        <v>220.9691862</v>
      </c>
      <c r="Q1530" s="624">
        <f t="shared" ref="Q1530" si="1768">SUM(O1530:O1533)</f>
        <v>27.5</v>
      </c>
      <c r="R1530" s="624">
        <f t="shared" si="1743"/>
        <v>30.554864999999999</v>
      </c>
      <c r="S1530" s="272">
        <f>(F1530-S1678)*$S$18</f>
        <v>5.2406263166301068</v>
      </c>
      <c r="T1530" s="578">
        <f t="shared" ref="T1530" si="1769">E1530*S1530</f>
        <v>36.684384216410749</v>
      </c>
    </row>
    <row r="1531" spans="1:20">
      <c r="A1531" s="625"/>
      <c r="B1531" s="617"/>
      <c r="C1531" s="295"/>
      <c r="D1531" s="305"/>
      <c r="E1531" s="294"/>
      <c r="F1531" s="626"/>
      <c r="G1531" s="632"/>
      <c r="H1531" s="624"/>
      <c r="I1531" s="649"/>
      <c r="J1531" s="624"/>
      <c r="K1531" s="160"/>
      <c r="L1531" s="160"/>
      <c r="M1531" s="160"/>
      <c r="N1531" s="163"/>
      <c r="O1531" s="157">
        <f t="shared" si="1745"/>
        <v>0</v>
      </c>
      <c r="P1531" s="624"/>
      <c r="Q1531" s="624"/>
      <c r="R1531" s="624"/>
      <c r="S1531" s="272"/>
      <c r="T1531" s="578"/>
    </row>
    <row r="1532" spans="1:20">
      <c r="A1532" s="625"/>
      <c r="B1532" s="617"/>
      <c r="C1532" s="295"/>
      <c r="D1532" s="305"/>
      <c r="E1532" s="294"/>
      <c r="F1532" s="626"/>
      <c r="G1532" s="632"/>
      <c r="H1532" s="624"/>
      <c r="I1532" s="649"/>
      <c r="J1532" s="624"/>
      <c r="K1532" s="160"/>
      <c r="L1532" s="160"/>
      <c r="M1532" s="160"/>
      <c r="N1532" s="163"/>
      <c r="O1532" s="157">
        <f t="shared" si="1745"/>
        <v>0</v>
      </c>
      <c r="P1532" s="624"/>
      <c r="Q1532" s="624"/>
      <c r="R1532" s="624"/>
      <c r="S1532" s="272"/>
      <c r="T1532" s="578"/>
    </row>
    <row r="1533" spans="1:20">
      <c r="A1533" s="625"/>
      <c r="B1533" s="617"/>
      <c r="C1533" s="295"/>
      <c r="D1533" s="306"/>
      <c r="E1533" s="294"/>
      <c r="F1533" s="626"/>
      <c r="G1533" s="632"/>
      <c r="H1533" s="624"/>
      <c r="I1533" s="649"/>
      <c r="J1533" s="624"/>
      <c r="K1533" s="160"/>
      <c r="L1533" s="160"/>
      <c r="M1533" s="160"/>
      <c r="N1533" s="163"/>
      <c r="O1533" s="157">
        <f t="shared" si="1745"/>
        <v>0</v>
      </c>
      <c r="P1533" s="624"/>
      <c r="Q1533" s="624"/>
      <c r="R1533" s="624"/>
      <c r="S1533" s="272"/>
      <c r="T1533" s="578"/>
    </row>
    <row r="1534" spans="1:20">
      <c r="A1534" s="625">
        <v>2</v>
      </c>
      <c r="B1534" s="617" t="s">
        <v>1897</v>
      </c>
      <c r="C1534" s="295" t="s">
        <v>2113</v>
      </c>
      <c r="D1534" s="304" t="s">
        <v>1619</v>
      </c>
      <c r="E1534" s="294">
        <v>3</v>
      </c>
      <c r="F1534" s="626">
        <f t="shared" si="1729"/>
        <v>153.71153099999998</v>
      </c>
      <c r="G1534" s="632">
        <v>12.3</v>
      </c>
      <c r="H1534" s="624">
        <f t="shared" si="1730"/>
        <v>25.936641000000002</v>
      </c>
      <c r="I1534" s="649"/>
      <c r="J1534" s="624">
        <f t="shared" si="1731"/>
        <v>0</v>
      </c>
      <c r="K1534" s="181" t="s">
        <v>1898</v>
      </c>
      <c r="L1534" s="181" t="s">
        <v>31</v>
      </c>
      <c r="M1534" s="181">
        <v>1</v>
      </c>
      <c r="N1534" s="162">
        <v>115</v>
      </c>
      <c r="O1534" s="157">
        <f t="shared" si="1745"/>
        <v>115</v>
      </c>
      <c r="P1534" s="624">
        <f t="shared" ref="P1534" si="1770">E1534*F1534</f>
        <v>461.13459299999994</v>
      </c>
      <c r="Q1534" s="624">
        <f t="shared" ref="Q1534" si="1771">SUM(O1534:O1537)</f>
        <v>115</v>
      </c>
      <c r="R1534" s="624">
        <f t="shared" si="1743"/>
        <v>127.77488999999998</v>
      </c>
      <c r="S1534" s="272">
        <f>(F1534-S1682)*$S$18</f>
        <v>49.882306674768778</v>
      </c>
      <c r="T1534" s="578">
        <f t="shared" ref="T1534" si="1772">E1534*S1534</f>
        <v>149.64692002430633</v>
      </c>
    </row>
    <row r="1535" spans="1:20">
      <c r="A1535" s="625"/>
      <c r="B1535" s="617"/>
      <c r="C1535" s="295"/>
      <c r="D1535" s="305"/>
      <c r="E1535" s="294"/>
      <c r="F1535" s="626"/>
      <c r="G1535" s="632"/>
      <c r="H1535" s="624"/>
      <c r="I1535" s="649"/>
      <c r="J1535" s="624"/>
      <c r="K1535" s="160"/>
      <c r="L1535" s="160"/>
      <c r="M1535" s="160"/>
      <c r="N1535" s="163"/>
      <c r="O1535" s="157">
        <f t="shared" si="1745"/>
        <v>0</v>
      </c>
      <c r="P1535" s="624"/>
      <c r="Q1535" s="624"/>
      <c r="R1535" s="624"/>
      <c r="S1535" s="272"/>
      <c r="T1535" s="578"/>
    </row>
    <row r="1536" spans="1:20">
      <c r="A1536" s="625"/>
      <c r="B1536" s="617"/>
      <c r="C1536" s="295"/>
      <c r="D1536" s="305"/>
      <c r="E1536" s="294"/>
      <c r="F1536" s="626"/>
      <c r="G1536" s="632"/>
      <c r="H1536" s="624"/>
      <c r="I1536" s="649"/>
      <c r="J1536" s="624"/>
      <c r="K1536" s="160"/>
      <c r="L1536" s="160"/>
      <c r="M1536" s="160"/>
      <c r="N1536" s="163"/>
      <c r="O1536" s="157">
        <f t="shared" si="1745"/>
        <v>0</v>
      </c>
      <c r="P1536" s="624"/>
      <c r="Q1536" s="624"/>
      <c r="R1536" s="624"/>
      <c r="S1536" s="272"/>
      <c r="T1536" s="578"/>
    </row>
    <row r="1537" spans="1:20" ht="49.5" customHeight="1">
      <c r="A1537" s="625"/>
      <c r="B1537" s="617"/>
      <c r="C1537" s="295"/>
      <c r="D1537" s="306"/>
      <c r="E1537" s="294"/>
      <c r="F1537" s="626"/>
      <c r="G1537" s="632"/>
      <c r="H1537" s="624"/>
      <c r="I1537" s="649"/>
      <c r="J1537" s="624"/>
      <c r="K1537" s="160"/>
      <c r="L1537" s="160"/>
      <c r="M1537" s="160"/>
      <c r="N1537" s="163"/>
      <c r="O1537" s="157">
        <f t="shared" si="1745"/>
        <v>0</v>
      </c>
      <c r="P1537" s="624"/>
      <c r="Q1537" s="624"/>
      <c r="R1537" s="624"/>
      <c r="S1537" s="272"/>
      <c r="T1537" s="578"/>
    </row>
    <row r="1538" spans="1:20">
      <c r="A1538" s="633">
        <v>3</v>
      </c>
      <c r="B1538" s="617" t="s">
        <v>50</v>
      </c>
      <c r="C1538" s="295" t="s">
        <v>2106</v>
      </c>
      <c r="D1538" s="351" t="s">
        <v>2110</v>
      </c>
      <c r="E1538" s="294">
        <v>358</v>
      </c>
      <c r="F1538" s="626">
        <f t="shared" si="1729"/>
        <v>0.21314518280999997</v>
      </c>
      <c r="G1538" s="623"/>
      <c r="H1538" s="624">
        <f t="shared" si="1730"/>
        <v>0</v>
      </c>
      <c r="I1538" s="623"/>
      <c r="J1538" s="624">
        <f t="shared" si="1731"/>
        <v>0</v>
      </c>
      <c r="K1538" s="181" t="s">
        <v>226</v>
      </c>
      <c r="L1538" s="160" t="s">
        <v>36</v>
      </c>
      <c r="M1538" s="160">
        <v>1.0149999999999999</v>
      </c>
      <c r="N1538" s="181">
        <v>0.18</v>
      </c>
      <c r="O1538" s="157">
        <f t="shared" si="1745"/>
        <v>0.18269999999999997</v>
      </c>
      <c r="P1538" s="624">
        <f t="shared" ref="P1538" si="1773">E1538*F1538</f>
        <v>76.305975445979996</v>
      </c>
      <c r="Q1538" s="624">
        <f t="shared" ref="Q1538" si="1774">SUM(O1538:O1541)</f>
        <v>0.18269999999999997</v>
      </c>
      <c r="R1538" s="624">
        <f t="shared" ref="R1538" si="1775">Q1538*1.02*1.05*$R$15</f>
        <v>0.21314518280999997</v>
      </c>
      <c r="S1538" s="578">
        <f t="shared" ref="S1538" si="1776">F1538*$S$18</f>
        <v>0.27465132740883019</v>
      </c>
      <c r="T1538" s="578">
        <f t="shared" ref="T1538" si="1777">E1538*S1538</f>
        <v>98.325175212361202</v>
      </c>
    </row>
    <row r="1539" spans="1:20">
      <c r="A1539" s="633"/>
      <c r="B1539" s="617"/>
      <c r="C1539" s="295"/>
      <c r="D1539" s="273"/>
      <c r="E1539" s="294"/>
      <c r="F1539" s="626"/>
      <c r="G1539" s="623"/>
      <c r="H1539" s="624"/>
      <c r="I1539" s="623"/>
      <c r="J1539" s="624"/>
      <c r="K1539" s="160"/>
      <c r="L1539" s="160"/>
      <c r="M1539" s="160"/>
      <c r="N1539" s="181"/>
      <c r="O1539" s="157">
        <f t="shared" si="1745"/>
        <v>0</v>
      </c>
      <c r="P1539" s="624"/>
      <c r="Q1539" s="624"/>
      <c r="R1539" s="624"/>
      <c r="S1539" s="578"/>
      <c r="T1539" s="578"/>
    </row>
    <row r="1540" spans="1:20">
      <c r="A1540" s="633"/>
      <c r="B1540" s="617"/>
      <c r="C1540" s="295"/>
      <c r="D1540" s="273"/>
      <c r="E1540" s="294"/>
      <c r="F1540" s="626"/>
      <c r="G1540" s="623"/>
      <c r="H1540" s="624"/>
      <c r="I1540" s="623"/>
      <c r="J1540" s="624"/>
      <c r="K1540" s="160"/>
      <c r="L1540" s="160"/>
      <c r="M1540" s="164"/>
      <c r="N1540" s="181"/>
      <c r="O1540" s="157">
        <f t="shared" si="1745"/>
        <v>0</v>
      </c>
      <c r="P1540" s="624"/>
      <c r="Q1540" s="624"/>
      <c r="R1540" s="624"/>
      <c r="S1540" s="578"/>
      <c r="T1540" s="578"/>
    </row>
    <row r="1541" spans="1:20">
      <c r="A1541" s="633"/>
      <c r="B1541" s="617"/>
      <c r="C1541" s="295"/>
      <c r="D1541" s="273"/>
      <c r="E1541" s="294"/>
      <c r="F1541" s="626"/>
      <c r="G1541" s="623"/>
      <c r="H1541" s="624"/>
      <c r="I1541" s="623"/>
      <c r="J1541" s="624"/>
      <c r="K1541" s="160"/>
      <c r="L1541" s="160"/>
      <c r="M1541" s="160"/>
      <c r="N1541" s="181"/>
      <c r="O1541" s="157">
        <f t="shared" si="1745"/>
        <v>0</v>
      </c>
      <c r="P1541" s="624"/>
      <c r="Q1541" s="624"/>
      <c r="R1541" s="624"/>
      <c r="S1541" s="578"/>
      <c r="T1541" s="578"/>
    </row>
    <row r="1542" spans="1:20">
      <c r="A1542" s="633">
        <v>4</v>
      </c>
      <c r="B1542" s="617" t="s">
        <v>50</v>
      </c>
      <c r="C1542" s="295" t="s">
        <v>2114</v>
      </c>
      <c r="D1542" s="304" t="s">
        <v>1619</v>
      </c>
      <c r="E1542" s="294">
        <v>1</v>
      </c>
      <c r="F1542" s="626">
        <f t="shared" si="1729"/>
        <v>31.630050000000004</v>
      </c>
      <c r="G1542" s="623">
        <v>15</v>
      </c>
      <c r="H1542" s="624">
        <f t="shared" si="1730"/>
        <v>31.630050000000004</v>
      </c>
      <c r="I1542" s="623"/>
      <c r="J1542" s="624">
        <f t="shared" si="1731"/>
        <v>0</v>
      </c>
      <c r="K1542" s="160"/>
      <c r="L1542" s="181"/>
      <c r="M1542" s="161"/>
      <c r="N1542" s="181"/>
      <c r="O1542" s="157">
        <f t="shared" si="1745"/>
        <v>0</v>
      </c>
      <c r="P1542" s="624">
        <f t="shared" ref="P1542" si="1778">E1542*F1542</f>
        <v>31.630050000000004</v>
      </c>
      <c r="Q1542" s="624">
        <f t="shared" ref="Q1542" si="1779">SUM(O1542:O1545)</f>
        <v>0</v>
      </c>
      <c r="R1542" s="624">
        <f t="shared" ref="R1542" si="1780">Q1542*1.02*1.05*$R$15</f>
        <v>0</v>
      </c>
      <c r="S1542" s="578">
        <f t="shared" ref="S1542" si="1781">F1542*$S$18</f>
        <v>40.757361268875449</v>
      </c>
      <c r="T1542" s="578">
        <f t="shared" ref="T1542" si="1782">E1542*S1542</f>
        <v>40.757361268875449</v>
      </c>
    </row>
    <row r="1543" spans="1:20">
      <c r="A1543" s="633"/>
      <c r="B1543" s="617"/>
      <c r="C1543" s="295"/>
      <c r="D1543" s="305"/>
      <c r="E1543" s="294"/>
      <c r="F1543" s="626"/>
      <c r="G1543" s="623"/>
      <c r="H1543" s="624"/>
      <c r="I1543" s="623"/>
      <c r="J1543" s="624"/>
      <c r="K1543" s="160"/>
      <c r="L1543" s="160"/>
      <c r="M1543" s="160"/>
      <c r="N1543" s="181"/>
      <c r="O1543" s="157">
        <f t="shared" si="1745"/>
        <v>0</v>
      </c>
      <c r="P1543" s="624"/>
      <c r="Q1543" s="624"/>
      <c r="R1543" s="624"/>
      <c r="S1543" s="578"/>
      <c r="T1543" s="578"/>
    </row>
    <row r="1544" spans="1:20">
      <c r="A1544" s="633"/>
      <c r="B1544" s="617"/>
      <c r="C1544" s="295"/>
      <c r="D1544" s="305"/>
      <c r="E1544" s="294"/>
      <c r="F1544" s="626"/>
      <c r="G1544" s="623"/>
      <c r="H1544" s="624"/>
      <c r="I1544" s="623"/>
      <c r="J1544" s="624"/>
      <c r="K1544" s="160"/>
      <c r="L1544" s="160"/>
      <c r="M1544" s="161"/>
      <c r="N1544" s="181"/>
      <c r="O1544" s="157">
        <f t="shared" si="1745"/>
        <v>0</v>
      </c>
      <c r="P1544" s="624"/>
      <c r="Q1544" s="624"/>
      <c r="R1544" s="624"/>
      <c r="S1544" s="578"/>
      <c r="T1544" s="578"/>
    </row>
    <row r="1545" spans="1:20">
      <c r="A1545" s="633"/>
      <c r="B1545" s="617"/>
      <c r="C1545" s="295"/>
      <c r="D1545" s="306"/>
      <c r="E1545" s="294"/>
      <c r="F1545" s="626"/>
      <c r="G1545" s="623"/>
      <c r="H1545" s="624"/>
      <c r="I1545" s="623"/>
      <c r="J1545" s="624"/>
      <c r="K1545" s="160"/>
      <c r="L1545" s="160"/>
      <c r="M1545" s="160"/>
      <c r="N1545" s="181"/>
      <c r="O1545" s="157">
        <f t="shared" si="1745"/>
        <v>0</v>
      </c>
      <c r="P1545" s="624"/>
      <c r="Q1545" s="624"/>
      <c r="R1545" s="624"/>
      <c r="S1545" s="578"/>
      <c r="T1545" s="578"/>
    </row>
    <row r="1546" spans="1:20">
      <c r="A1546" s="324"/>
      <c r="B1546" s="327"/>
      <c r="C1546" s="330" t="s">
        <v>1923</v>
      </c>
      <c r="D1546" s="327"/>
      <c r="E1546" s="327"/>
      <c r="F1546" s="333" t="e">
        <f>H1546+J1546+R1546</f>
        <v>#VALUE!</v>
      </c>
      <c r="G1546" s="412"/>
      <c r="H1546" s="415">
        <f>G1546*$P$7/1000</f>
        <v>0</v>
      </c>
      <c r="I1546" s="418"/>
      <c r="J1546" s="415">
        <f>I1546*$P$8/1000</f>
        <v>0</v>
      </c>
      <c r="K1546" s="76"/>
      <c r="L1546" s="76"/>
      <c r="M1546" s="76"/>
      <c r="N1546" s="77"/>
      <c r="O1546" s="78">
        <f t="shared" si="1745"/>
        <v>0</v>
      </c>
      <c r="P1546" s="415" t="e">
        <f>E1546*F1546</f>
        <v>#VALUE!</v>
      </c>
      <c r="Q1546" s="415">
        <f>SUM(O1546:O1549)</f>
        <v>0</v>
      </c>
      <c r="R1546" s="415" t="e">
        <f>Q1546*1.02*1.05*$R$14</f>
        <v>#VALUE!</v>
      </c>
      <c r="S1546" s="421"/>
      <c r="T1546" s="422">
        <f>SUM(T1530:T1545)</f>
        <v>325.41384072195376</v>
      </c>
    </row>
    <row r="1547" spans="1:20">
      <c r="A1547" s="325"/>
      <c r="B1547" s="328"/>
      <c r="C1547" s="331"/>
      <c r="D1547" s="328"/>
      <c r="E1547" s="328"/>
      <c r="F1547" s="334"/>
      <c r="G1547" s="413"/>
      <c r="H1547" s="416"/>
      <c r="I1547" s="419"/>
      <c r="J1547" s="416"/>
      <c r="K1547" s="76"/>
      <c r="L1547" s="76"/>
      <c r="M1547" s="76"/>
      <c r="N1547" s="77"/>
      <c r="O1547" s="78">
        <f t="shared" si="1745"/>
        <v>0</v>
      </c>
      <c r="P1547" s="416"/>
      <c r="Q1547" s="416"/>
      <c r="R1547" s="416"/>
      <c r="S1547" s="421"/>
      <c r="T1547" s="423"/>
    </row>
    <row r="1548" spans="1:20">
      <c r="A1548" s="325"/>
      <c r="B1548" s="328"/>
      <c r="C1548" s="331"/>
      <c r="D1548" s="328"/>
      <c r="E1548" s="328"/>
      <c r="F1548" s="334"/>
      <c r="G1548" s="413"/>
      <c r="H1548" s="416"/>
      <c r="I1548" s="419"/>
      <c r="J1548" s="416"/>
      <c r="K1548" s="76"/>
      <c r="L1548" s="76"/>
      <c r="M1548" s="76"/>
      <c r="N1548" s="77"/>
      <c r="O1548" s="78">
        <f t="shared" si="1745"/>
        <v>0</v>
      </c>
      <c r="P1548" s="416"/>
      <c r="Q1548" s="416"/>
      <c r="R1548" s="416"/>
      <c r="S1548" s="421"/>
      <c r="T1548" s="423"/>
    </row>
    <row r="1549" spans="1:20">
      <c r="A1549" s="326"/>
      <c r="B1549" s="329"/>
      <c r="C1549" s="332"/>
      <c r="D1549" s="329"/>
      <c r="E1549" s="329"/>
      <c r="F1549" s="335"/>
      <c r="G1549" s="414"/>
      <c r="H1549" s="417"/>
      <c r="I1549" s="420"/>
      <c r="J1549" s="417"/>
      <c r="K1549" s="76"/>
      <c r="L1549" s="76"/>
      <c r="M1549" s="76"/>
      <c r="N1549" s="77"/>
      <c r="O1549" s="78">
        <f t="shared" si="1745"/>
        <v>0</v>
      </c>
      <c r="P1549" s="417"/>
      <c r="Q1549" s="417"/>
      <c r="R1549" s="417"/>
      <c r="S1549" s="421"/>
      <c r="T1549" s="424"/>
    </row>
    <row r="1550" spans="1:20">
      <c r="A1550" s="324"/>
      <c r="B1550" s="327"/>
      <c r="C1550" s="330" t="s">
        <v>1924</v>
      </c>
      <c r="D1550" s="327"/>
      <c r="E1550" s="327"/>
      <c r="F1550" s="333" t="e">
        <f>H1550+J1550+R1550</f>
        <v>#VALUE!</v>
      </c>
      <c r="G1550" s="412"/>
      <c r="H1550" s="415">
        <f>G1550*$P$7/1000</f>
        <v>0</v>
      </c>
      <c r="I1550" s="418"/>
      <c r="J1550" s="415">
        <f>I1550*$P$8/1000</f>
        <v>0</v>
      </c>
      <c r="K1550" s="76"/>
      <c r="L1550" s="76"/>
      <c r="M1550" s="76"/>
      <c r="N1550" s="77"/>
      <c r="O1550" s="78">
        <f t="shared" si="1745"/>
        <v>0</v>
      </c>
      <c r="P1550" s="415" t="e">
        <f>E1550*F1550</f>
        <v>#VALUE!</v>
      </c>
      <c r="Q1550" s="415">
        <f>SUM(O1550:O1553)</f>
        <v>0</v>
      </c>
      <c r="R1550" s="415" t="e">
        <f>Q1550*1.02*1.05*$R$14</f>
        <v>#VALUE!</v>
      </c>
      <c r="S1550" s="421"/>
      <c r="T1550" s="425">
        <f>(T1546*100%)/$T$1718</f>
        <v>8.8144010293027368E-3</v>
      </c>
    </row>
    <row r="1551" spans="1:20">
      <c r="A1551" s="325"/>
      <c r="B1551" s="328"/>
      <c r="C1551" s="331"/>
      <c r="D1551" s="328"/>
      <c r="E1551" s="328"/>
      <c r="F1551" s="334"/>
      <c r="G1551" s="413"/>
      <c r="H1551" s="416"/>
      <c r="I1551" s="419"/>
      <c r="J1551" s="416"/>
      <c r="K1551" s="76"/>
      <c r="L1551" s="76"/>
      <c r="M1551" s="76"/>
      <c r="N1551" s="77"/>
      <c r="O1551" s="78">
        <f t="shared" si="1745"/>
        <v>0</v>
      </c>
      <c r="P1551" s="416"/>
      <c r="Q1551" s="416"/>
      <c r="R1551" s="416"/>
      <c r="S1551" s="421"/>
      <c r="T1551" s="425"/>
    </row>
    <row r="1552" spans="1:20">
      <c r="A1552" s="325"/>
      <c r="B1552" s="328"/>
      <c r="C1552" s="331"/>
      <c r="D1552" s="328"/>
      <c r="E1552" s="328"/>
      <c r="F1552" s="334"/>
      <c r="G1552" s="413"/>
      <c r="H1552" s="416"/>
      <c r="I1552" s="419"/>
      <c r="J1552" s="416"/>
      <c r="K1552" s="76"/>
      <c r="L1552" s="76"/>
      <c r="M1552" s="76"/>
      <c r="N1552" s="77"/>
      <c r="O1552" s="78">
        <f t="shared" si="1745"/>
        <v>0</v>
      </c>
      <c r="P1552" s="416"/>
      <c r="Q1552" s="416"/>
      <c r="R1552" s="416"/>
      <c r="S1552" s="421"/>
      <c r="T1552" s="425"/>
    </row>
    <row r="1553" spans="1:20">
      <c r="A1553" s="326"/>
      <c r="B1553" s="329"/>
      <c r="C1553" s="332"/>
      <c r="D1553" s="329"/>
      <c r="E1553" s="329"/>
      <c r="F1553" s="335"/>
      <c r="G1553" s="414"/>
      <c r="H1553" s="417"/>
      <c r="I1553" s="420"/>
      <c r="J1553" s="417"/>
      <c r="K1553" s="76"/>
      <c r="L1553" s="76"/>
      <c r="M1553" s="76"/>
      <c r="N1553" s="77"/>
      <c r="O1553" s="78">
        <f t="shared" si="1745"/>
        <v>0</v>
      </c>
      <c r="P1553" s="417"/>
      <c r="Q1553" s="417"/>
      <c r="R1553" s="417"/>
      <c r="S1553" s="421"/>
      <c r="T1553" s="425"/>
    </row>
    <row r="1554" spans="1:20">
      <c r="A1554" s="633"/>
      <c r="B1554" s="617"/>
      <c r="C1554" s="302" t="s">
        <v>2115</v>
      </c>
      <c r="D1554" s="294"/>
      <c r="E1554" s="294"/>
      <c r="F1554" s="626"/>
      <c r="G1554" s="623"/>
      <c r="H1554" s="624"/>
      <c r="I1554" s="623"/>
      <c r="J1554" s="624"/>
      <c r="K1554" s="160"/>
      <c r="L1554" s="181"/>
      <c r="M1554" s="161"/>
      <c r="N1554" s="181"/>
      <c r="O1554" s="157"/>
      <c r="P1554" s="624"/>
      <c r="Q1554" s="624"/>
      <c r="R1554" s="624"/>
      <c r="S1554" s="578">
        <f t="shared" ref="S1554" si="1783">F1554*$S$18</f>
        <v>0</v>
      </c>
      <c r="T1554" s="578">
        <f t="shared" ref="T1554" si="1784">E1554*S1554</f>
        <v>0</v>
      </c>
    </row>
    <row r="1555" spans="1:20">
      <c r="A1555" s="633"/>
      <c r="B1555" s="617"/>
      <c r="C1555" s="302"/>
      <c r="D1555" s="294"/>
      <c r="E1555" s="294"/>
      <c r="F1555" s="626"/>
      <c r="G1555" s="623"/>
      <c r="H1555" s="624"/>
      <c r="I1555" s="623"/>
      <c r="J1555" s="624"/>
      <c r="K1555" s="160"/>
      <c r="L1555" s="160"/>
      <c r="M1555" s="160"/>
      <c r="N1555" s="181"/>
      <c r="O1555" s="157"/>
      <c r="P1555" s="624"/>
      <c r="Q1555" s="624"/>
      <c r="R1555" s="624"/>
      <c r="S1555" s="578"/>
      <c r="T1555" s="578"/>
    </row>
    <row r="1556" spans="1:20">
      <c r="A1556" s="633"/>
      <c r="B1556" s="617"/>
      <c r="C1556" s="302"/>
      <c r="D1556" s="294"/>
      <c r="E1556" s="294"/>
      <c r="F1556" s="626"/>
      <c r="G1556" s="623"/>
      <c r="H1556" s="624"/>
      <c r="I1556" s="623"/>
      <c r="J1556" s="624"/>
      <c r="K1556" s="160"/>
      <c r="L1556" s="160"/>
      <c r="M1556" s="161"/>
      <c r="N1556" s="181"/>
      <c r="O1556" s="157"/>
      <c r="P1556" s="624"/>
      <c r="Q1556" s="624"/>
      <c r="R1556" s="624"/>
      <c r="S1556" s="578"/>
      <c r="T1556" s="578"/>
    </row>
    <row r="1557" spans="1:20">
      <c r="A1557" s="633"/>
      <c r="B1557" s="617"/>
      <c r="C1557" s="302"/>
      <c r="D1557" s="294"/>
      <c r="E1557" s="294"/>
      <c r="F1557" s="626"/>
      <c r="G1557" s="623"/>
      <c r="H1557" s="624"/>
      <c r="I1557" s="623"/>
      <c r="J1557" s="624"/>
      <c r="K1557" s="160"/>
      <c r="L1557" s="160"/>
      <c r="M1557" s="160"/>
      <c r="N1557" s="181"/>
      <c r="O1557" s="157"/>
      <c r="P1557" s="624"/>
      <c r="Q1557" s="624"/>
      <c r="R1557" s="624"/>
      <c r="S1557" s="578"/>
      <c r="T1557" s="578"/>
    </row>
    <row r="1558" spans="1:20">
      <c r="A1558" s="625">
        <v>1</v>
      </c>
      <c r="B1558" s="617" t="s">
        <v>1904</v>
      </c>
      <c r="C1558" s="295" t="s">
        <v>2116</v>
      </c>
      <c r="D1558" s="304" t="s">
        <v>1619</v>
      </c>
      <c r="E1558" s="407">
        <v>1</v>
      </c>
      <c r="F1558" s="626">
        <f t="shared" ref="F1558" si="1785">H1558+J1558+R1558</f>
        <v>287.31780900000001</v>
      </c>
      <c r="G1558" s="627">
        <v>17.7</v>
      </c>
      <c r="H1558" s="624">
        <f t="shared" ref="H1558" si="1786">G1558*$P$8/1000</f>
        <v>37.323459</v>
      </c>
      <c r="I1558" s="623"/>
      <c r="J1558" s="624">
        <f t="shared" ref="J1558:J1574" si="1787">I1558*$P$9/1000</f>
        <v>0</v>
      </c>
      <c r="K1558" s="160" t="s">
        <v>1902</v>
      </c>
      <c r="L1558" s="160" t="s">
        <v>31</v>
      </c>
      <c r="M1558" s="160">
        <v>1</v>
      </c>
      <c r="N1558" s="181">
        <v>225</v>
      </c>
      <c r="O1558" s="157">
        <f t="shared" ref="O1558:O1613" si="1788">M1558*N1558</f>
        <v>225</v>
      </c>
      <c r="P1558" s="624">
        <f t="shared" ref="P1558" si="1789">E1558*F1558</f>
        <v>287.31780900000001</v>
      </c>
      <c r="Q1558" s="624">
        <f t="shared" ref="Q1558" si="1790">SUM(O1558:O1561)</f>
        <v>225</v>
      </c>
      <c r="R1558" s="624">
        <f>Q1558*1.02*$R$15</f>
        <v>249.99435</v>
      </c>
      <c r="S1558" s="272">
        <f>(F1558-S1686)*$S$18</f>
        <v>80.300519755668361</v>
      </c>
      <c r="T1558" s="578">
        <f t="shared" ref="T1558" si="1791">E1558*S1558</f>
        <v>80.300519755668361</v>
      </c>
    </row>
    <row r="1559" spans="1:20">
      <c r="A1559" s="625"/>
      <c r="B1559" s="617"/>
      <c r="C1559" s="295"/>
      <c r="D1559" s="305"/>
      <c r="E1559" s="408"/>
      <c r="F1559" s="626"/>
      <c r="G1559" s="628"/>
      <c r="H1559" s="624"/>
      <c r="I1559" s="623"/>
      <c r="J1559" s="624"/>
      <c r="K1559" s="160"/>
      <c r="L1559" s="160"/>
      <c r="M1559" s="160"/>
      <c r="N1559" s="181"/>
      <c r="O1559" s="157">
        <f t="shared" si="1788"/>
        <v>0</v>
      </c>
      <c r="P1559" s="624"/>
      <c r="Q1559" s="624"/>
      <c r="R1559" s="624"/>
      <c r="S1559" s="272"/>
      <c r="T1559" s="578"/>
    </row>
    <row r="1560" spans="1:20">
      <c r="A1560" s="625"/>
      <c r="B1560" s="617"/>
      <c r="C1560" s="295"/>
      <c r="D1560" s="305"/>
      <c r="E1560" s="408"/>
      <c r="F1560" s="626"/>
      <c r="G1560" s="628"/>
      <c r="H1560" s="624"/>
      <c r="I1560" s="623"/>
      <c r="J1560" s="624"/>
      <c r="K1560" s="160"/>
      <c r="L1560" s="160"/>
      <c r="M1560" s="161"/>
      <c r="N1560" s="181"/>
      <c r="O1560" s="157">
        <f t="shared" si="1788"/>
        <v>0</v>
      </c>
      <c r="P1560" s="624"/>
      <c r="Q1560" s="624"/>
      <c r="R1560" s="624"/>
      <c r="S1560" s="272"/>
      <c r="T1560" s="578"/>
    </row>
    <row r="1561" spans="1:20" ht="31.5" customHeight="1">
      <c r="A1561" s="625"/>
      <c r="B1561" s="617"/>
      <c r="C1561" s="295"/>
      <c r="D1561" s="306"/>
      <c r="E1561" s="409"/>
      <c r="F1561" s="626"/>
      <c r="G1561" s="629"/>
      <c r="H1561" s="624"/>
      <c r="I1561" s="623"/>
      <c r="J1561" s="624"/>
      <c r="K1561" s="160"/>
      <c r="L1561" s="160"/>
      <c r="M1561" s="160"/>
      <c r="N1561" s="181"/>
      <c r="O1561" s="157">
        <f t="shared" si="1788"/>
        <v>0</v>
      </c>
      <c r="P1561" s="624"/>
      <c r="Q1561" s="624"/>
      <c r="R1561" s="624"/>
      <c r="S1561" s="272"/>
      <c r="T1561" s="578"/>
    </row>
    <row r="1562" spans="1:20">
      <c r="A1562" s="625">
        <v>2</v>
      </c>
      <c r="B1562" s="646" t="s">
        <v>1903</v>
      </c>
      <c r="C1562" s="295" t="s">
        <v>2117</v>
      </c>
      <c r="D1562" s="304" t="s">
        <v>1619</v>
      </c>
      <c r="E1562" s="407">
        <v>4</v>
      </c>
      <c r="F1562" s="626">
        <f t="shared" ref="F1562" si="1792">H1562+J1562+R1562</f>
        <v>61.529904599999995</v>
      </c>
      <c r="G1562" s="627">
        <v>1.78</v>
      </c>
      <c r="H1562" s="624">
        <f t="shared" ref="H1562" si="1793">G1562*$P$8/1000</f>
        <v>3.7534326</v>
      </c>
      <c r="I1562" s="623"/>
      <c r="J1562" s="624">
        <f t="shared" si="1787"/>
        <v>0</v>
      </c>
      <c r="K1562" s="160" t="s">
        <v>1905</v>
      </c>
      <c r="L1562" s="160" t="s">
        <v>31</v>
      </c>
      <c r="M1562" s="160">
        <v>1</v>
      </c>
      <c r="N1562" s="181">
        <v>52</v>
      </c>
      <c r="O1562" s="157">
        <f t="shared" si="1788"/>
        <v>52</v>
      </c>
      <c r="P1562" s="624">
        <f t="shared" ref="P1562" si="1794">E1562*F1562</f>
        <v>246.11961839999998</v>
      </c>
      <c r="Q1562" s="624">
        <f t="shared" ref="Q1562" si="1795">SUM(O1562:O1565)</f>
        <v>52</v>
      </c>
      <c r="R1562" s="624">
        <f>Q1562*1.02*$R$15</f>
        <v>57.776471999999998</v>
      </c>
      <c r="S1562" s="272">
        <f>(F1562-S1690)*$S$18</f>
        <v>12.279897269846797</v>
      </c>
      <c r="T1562" s="578">
        <f t="shared" ref="T1562" si="1796">E1562*S1562</f>
        <v>49.11958907938719</v>
      </c>
    </row>
    <row r="1563" spans="1:20">
      <c r="A1563" s="625"/>
      <c r="B1563" s="647"/>
      <c r="C1563" s="295"/>
      <c r="D1563" s="305"/>
      <c r="E1563" s="408"/>
      <c r="F1563" s="626"/>
      <c r="G1563" s="628"/>
      <c r="H1563" s="624"/>
      <c r="I1563" s="623"/>
      <c r="J1563" s="624"/>
      <c r="K1563" s="160"/>
      <c r="L1563" s="160"/>
      <c r="M1563" s="160"/>
      <c r="N1563" s="181"/>
      <c r="O1563" s="157">
        <f t="shared" si="1788"/>
        <v>0</v>
      </c>
      <c r="P1563" s="624"/>
      <c r="Q1563" s="624"/>
      <c r="R1563" s="624"/>
      <c r="S1563" s="272"/>
      <c r="T1563" s="578"/>
    </row>
    <row r="1564" spans="1:20">
      <c r="A1564" s="625"/>
      <c r="B1564" s="647"/>
      <c r="C1564" s="295"/>
      <c r="D1564" s="305"/>
      <c r="E1564" s="408"/>
      <c r="F1564" s="626"/>
      <c r="G1564" s="628"/>
      <c r="H1564" s="624"/>
      <c r="I1564" s="623"/>
      <c r="J1564" s="624"/>
      <c r="K1564" s="160"/>
      <c r="L1564" s="160"/>
      <c r="M1564" s="161"/>
      <c r="N1564" s="181"/>
      <c r="O1564" s="157">
        <f t="shared" si="1788"/>
        <v>0</v>
      </c>
      <c r="P1564" s="624"/>
      <c r="Q1564" s="624"/>
      <c r="R1564" s="624"/>
      <c r="S1564" s="272"/>
      <c r="T1564" s="578"/>
    </row>
    <row r="1565" spans="1:20">
      <c r="A1565" s="625"/>
      <c r="B1565" s="648"/>
      <c r="C1565" s="295"/>
      <c r="D1565" s="306"/>
      <c r="E1565" s="409"/>
      <c r="F1565" s="626"/>
      <c r="G1565" s="629"/>
      <c r="H1565" s="624"/>
      <c r="I1565" s="623"/>
      <c r="J1565" s="624"/>
      <c r="K1565" s="160"/>
      <c r="L1565" s="160"/>
      <c r="M1565" s="160"/>
      <c r="N1565" s="181"/>
      <c r="O1565" s="157">
        <f t="shared" si="1788"/>
        <v>0</v>
      </c>
      <c r="P1565" s="624"/>
      <c r="Q1565" s="624"/>
      <c r="R1565" s="624"/>
      <c r="S1565" s="272"/>
      <c r="T1565" s="578"/>
    </row>
    <row r="1566" spans="1:20">
      <c r="A1566" s="625">
        <v>3</v>
      </c>
      <c r="B1566" s="646" t="s">
        <v>1903</v>
      </c>
      <c r="C1566" s="295" t="s">
        <v>2118</v>
      </c>
      <c r="D1566" s="304" t="s">
        <v>1619</v>
      </c>
      <c r="E1566" s="407">
        <v>4</v>
      </c>
      <c r="F1566" s="626">
        <f t="shared" ref="F1566" si="1797">H1566+J1566+R1566</f>
        <v>75.974022599999984</v>
      </c>
      <c r="G1566" s="627">
        <v>1.78</v>
      </c>
      <c r="H1566" s="624">
        <f t="shared" ref="H1566:H1574" si="1798">G1566*$P$8/1000</f>
        <v>3.7534326</v>
      </c>
      <c r="I1566" s="623"/>
      <c r="J1566" s="624">
        <f t="shared" si="1787"/>
        <v>0</v>
      </c>
      <c r="K1566" s="160" t="s">
        <v>1905</v>
      </c>
      <c r="L1566" s="160" t="s">
        <v>31</v>
      </c>
      <c r="M1566" s="160">
        <v>1</v>
      </c>
      <c r="N1566" s="181">
        <v>65</v>
      </c>
      <c r="O1566" s="157">
        <f t="shared" si="1788"/>
        <v>65</v>
      </c>
      <c r="P1566" s="624">
        <f t="shared" ref="P1566" si="1799">E1566*F1566</f>
        <v>303.89609039999993</v>
      </c>
      <c r="Q1566" s="624">
        <f t="shared" ref="Q1566" si="1800">SUM(O1566:O1569)</f>
        <v>65</v>
      </c>
      <c r="R1566" s="624">
        <f>Q1566*1.02*$R$15</f>
        <v>72.220589999999987</v>
      </c>
      <c r="S1566" s="272">
        <f>(F1566-S1694)*$S$18</f>
        <v>14.140736536331847</v>
      </c>
      <c r="T1566" s="578">
        <f t="shared" ref="T1566" si="1801">E1566*S1566</f>
        <v>56.562946145327388</v>
      </c>
    </row>
    <row r="1567" spans="1:20">
      <c r="A1567" s="625"/>
      <c r="B1567" s="647"/>
      <c r="C1567" s="295"/>
      <c r="D1567" s="305"/>
      <c r="E1567" s="408"/>
      <c r="F1567" s="626"/>
      <c r="G1567" s="628"/>
      <c r="H1567" s="624"/>
      <c r="I1567" s="623"/>
      <c r="J1567" s="624"/>
      <c r="K1567" s="160"/>
      <c r="L1567" s="160"/>
      <c r="M1567" s="160"/>
      <c r="N1567" s="181"/>
      <c r="O1567" s="157">
        <f t="shared" si="1788"/>
        <v>0</v>
      </c>
      <c r="P1567" s="624"/>
      <c r="Q1567" s="624"/>
      <c r="R1567" s="624"/>
      <c r="S1567" s="272"/>
      <c r="T1567" s="578"/>
    </row>
    <row r="1568" spans="1:20">
      <c r="A1568" s="625"/>
      <c r="B1568" s="647"/>
      <c r="C1568" s="295"/>
      <c r="D1568" s="305"/>
      <c r="E1568" s="408"/>
      <c r="F1568" s="626"/>
      <c r="G1568" s="628"/>
      <c r="H1568" s="624"/>
      <c r="I1568" s="623"/>
      <c r="J1568" s="624"/>
      <c r="K1568" s="160"/>
      <c r="L1568" s="160"/>
      <c r="M1568" s="161"/>
      <c r="N1568" s="181"/>
      <c r="O1568" s="157">
        <f t="shared" si="1788"/>
        <v>0</v>
      </c>
      <c r="P1568" s="624"/>
      <c r="Q1568" s="624"/>
      <c r="R1568" s="624"/>
      <c r="S1568" s="272"/>
      <c r="T1568" s="578"/>
    </row>
    <row r="1569" spans="1:20">
      <c r="A1569" s="625"/>
      <c r="B1569" s="648"/>
      <c r="C1569" s="295"/>
      <c r="D1569" s="306"/>
      <c r="E1569" s="409"/>
      <c r="F1569" s="626"/>
      <c r="G1569" s="629"/>
      <c r="H1569" s="624"/>
      <c r="I1569" s="623"/>
      <c r="J1569" s="624"/>
      <c r="K1569" s="160"/>
      <c r="L1569" s="160"/>
      <c r="M1569" s="160"/>
      <c r="N1569" s="181"/>
      <c r="O1569" s="157">
        <f t="shared" si="1788"/>
        <v>0</v>
      </c>
      <c r="P1569" s="624"/>
      <c r="Q1569" s="624"/>
      <c r="R1569" s="624"/>
      <c r="S1569" s="272"/>
      <c r="T1569" s="578"/>
    </row>
    <row r="1570" spans="1:20">
      <c r="A1570" s="625">
        <v>4</v>
      </c>
      <c r="B1570" s="617" t="s">
        <v>1860</v>
      </c>
      <c r="C1570" s="295" t="s">
        <v>2119</v>
      </c>
      <c r="D1570" s="304" t="s">
        <v>1619</v>
      </c>
      <c r="E1570" s="407">
        <v>2</v>
      </c>
      <c r="F1570" s="626">
        <f t="shared" ref="F1570:F1574" si="1802">H1570+J1570+R1570</f>
        <v>31.110408</v>
      </c>
      <c r="G1570" s="627"/>
      <c r="H1570" s="624">
        <f t="shared" si="1798"/>
        <v>0</v>
      </c>
      <c r="I1570" s="623"/>
      <c r="J1570" s="624">
        <f t="shared" si="1787"/>
        <v>0</v>
      </c>
      <c r="K1570" s="160" t="s">
        <v>1906</v>
      </c>
      <c r="L1570" s="160" t="s">
        <v>31</v>
      </c>
      <c r="M1570" s="160">
        <v>1</v>
      </c>
      <c r="N1570" s="181">
        <v>28</v>
      </c>
      <c r="O1570" s="157">
        <f t="shared" si="1788"/>
        <v>28</v>
      </c>
      <c r="P1570" s="624">
        <f t="shared" ref="P1570" si="1803">E1570*F1570</f>
        <v>62.220815999999999</v>
      </c>
      <c r="Q1570" s="624">
        <f t="shared" ref="Q1570" si="1804">SUM(O1570:O1573)</f>
        <v>28</v>
      </c>
      <c r="R1570" s="624">
        <f>Q1570*1.02*$R$15</f>
        <v>31.110408</v>
      </c>
      <c r="S1570" s="272">
        <f>(F1570-S1698)*$S$18</f>
        <v>4.007961497044751</v>
      </c>
      <c r="T1570" s="578">
        <f t="shared" ref="T1570" si="1805">E1570*S1570</f>
        <v>8.015922994089502</v>
      </c>
    </row>
    <row r="1571" spans="1:20">
      <c r="A1571" s="625"/>
      <c r="B1571" s="617"/>
      <c r="C1571" s="295"/>
      <c r="D1571" s="305"/>
      <c r="E1571" s="408"/>
      <c r="F1571" s="626"/>
      <c r="G1571" s="628"/>
      <c r="H1571" s="624"/>
      <c r="I1571" s="623"/>
      <c r="J1571" s="624"/>
      <c r="K1571" s="160"/>
      <c r="L1571" s="160"/>
      <c r="M1571" s="160"/>
      <c r="N1571" s="181"/>
      <c r="O1571" s="157">
        <f t="shared" si="1788"/>
        <v>0</v>
      </c>
      <c r="P1571" s="624"/>
      <c r="Q1571" s="624"/>
      <c r="R1571" s="624"/>
      <c r="S1571" s="272"/>
      <c r="T1571" s="578"/>
    </row>
    <row r="1572" spans="1:20">
      <c r="A1572" s="625"/>
      <c r="B1572" s="617"/>
      <c r="C1572" s="295"/>
      <c r="D1572" s="305"/>
      <c r="E1572" s="408"/>
      <c r="F1572" s="626"/>
      <c r="G1572" s="628"/>
      <c r="H1572" s="624"/>
      <c r="I1572" s="623"/>
      <c r="J1572" s="624"/>
      <c r="K1572" s="160"/>
      <c r="L1572" s="160"/>
      <c r="M1572" s="161"/>
      <c r="N1572" s="181"/>
      <c r="O1572" s="157">
        <f t="shared" si="1788"/>
        <v>0</v>
      </c>
      <c r="P1572" s="624"/>
      <c r="Q1572" s="624"/>
      <c r="R1572" s="624"/>
      <c r="S1572" s="272"/>
      <c r="T1572" s="578"/>
    </row>
    <row r="1573" spans="1:20">
      <c r="A1573" s="625"/>
      <c r="B1573" s="617"/>
      <c r="C1573" s="295"/>
      <c r="D1573" s="306"/>
      <c r="E1573" s="409"/>
      <c r="F1573" s="626"/>
      <c r="G1573" s="629"/>
      <c r="H1573" s="624"/>
      <c r="I1573" s="623"/>
      <c r="J1573" s="624"/>
      <c r="K1573" s="160"/>
      <c r="L1573" s="160"/>
      <c r="M1573" s="160"/>
      <c r="N1573" s="181"/>
      <c r="O1573" s="157">
        <f t="shared" si="1788"/>
        <v>0</v>
      </c>
      <c r="P1573" s="624"/>
      <c r="Q1573" s="624"/>
      <c r="R1573" s="624"/>
      <c r="S1573" s="272"/>
      <c r="T1573" s="578"/>
    </row>
    <row r="1574" spans="1:20">
      <c r="A1574" s="625">
        <v>5</v>
      </c>
      <c r="B1574" s="617" t="s">
        <v>1907</v>
      </c>
      <c r="C1574" s="295" t="s">
        <v>2120</v>
      </c>
      <c r="D1574" s="304" t="s">
        <v>1619</v>
      </c>
      <c r="E1574" s="294">
        <v>2</v>
      </c>
      <c r="F1574" s="626">
        <f t="shared" si="1802"/>
        <v>43.473852200000003</v>
      </c>
      <c r="G1574" s="623">
        <v>2.02</v>
      </c>
      <c r="H1574" s="624">
        <f t="shared" si="1798"/>
        <v>4.2595133999999995</v>
      </c>
      <c r="I1574" s="623">
        <v>9.5000000000000001E-2</v>
      </c>
      <c r="J1574" s="624">
        <f t="shared" si="1787"/>
        <v>0.32632879999999997</v>
      </c>
      <c r="K1574" s="160" t="s">
        <v>1908</v>
      </c>
      <c r="L1574" s="181" t="s">
        <v>1396</v>
      </c>
      <c r="M1574" s="164">
        <v>1</v>
      </c>
      <c r="N1574" s="181">
        <v>35</v>
      </c>
      <c r="O1574" s="157">
        <f t="shared" si="1788"/>
        <v>35</v>
      </c>
      <c r="P1574" s="624">
        <f t="shared" ref="P1574" si="1806">E1574*F1574</f>
        <v>86.947704400000006</v>
      </c>
      <c r="Q1574" s="624">
        <f t="shared" ref="Q1574" si="1807">SUM(O1574:O1577)</f>
        <v>35</v>
      </c>
      <c r="R1574" s="624">
        <f>Q1574*1.02*$R$15</f>
        <v>38.888010000000001</v>
      </c>
      <c r="S1574" s="272">
        <f>(F1574-S1702)*$S$18</f>
        <v>10.919105580119384</v>
      </c>
      <c r="T1574" s="578">
        <f t="shared" ref="T1574" si="1808">E1574*S1574</f>
        <v>21.838211160238767</v>
      </c>
    </row>
    <row r="1575" spans="1:20">
      <c r="A1575" s="625"/>
      <c r="B1575" s="617"/>
      <c r="C1575" s="295"/>
      <c r="D1575" s="305"/>
      <c r="E1575" s="294"/>
      <c r="F1575" s="626"/>
      <c r="G1575" s="623"/>
      <c r="H1575" s="624"/>
      <c r="I1575" s="623"/>
      <c r="J1575" s="624"/>
      <c r="K1575" s="160"/>
      <c r="L1575" s="160"/>
      <c r="M1575" s="160"/>
      <c r="N1575" s="181"/>
      <c r="O1575" s="157">
        <f t="shared" si="1788"/>
        <v>0</v>
      </c>
      <c r="P1575" s="624"/>
      <c r="Q1575" s="624"/>
      <c r="R1575" s="624"/>
      <c r="S1575" s="272"/>
      <c r="T1575" s="578"/>
    </row>
    <row r="1576" spans="1:20">
      <c r="A1576" s="625"/>
      <c r="B1576" s="617"/>
      <c r="C1576" s="295"/>
      <c r="D1576" s="305"/>
      <c r="E1576" s="294"/>
      <c r="F1576" s="626"/>
      <c r="G1576" s="623"/>
      <c r="H1576" s="624"/>
      <c r="I1576" s="623"/>
      <c r="J1576" s="624"/>
      <c r="K1576" s="165"/>
      <c r="L1576" s="181"/>
      <c r="M1576" s="164"/>
      <c r="N1576" s="181"/>
      <c r="O1576" s="157"/>
      <c r="P1576" s="624"/>
      <c r="Q1576" s="624"/>
      <c r="R1576" s="624"/>
      <c r="S1576" s="272"/>
      <c r="T1576" s="578"/>
    </row>
    <row r="1577" spans="1:20">
      <c r="A1577" s="625"/>
      <c r="B1577" s="617"/>
      <c r="C1577" s="295"/>
      <c r="D1577" s="306"/>
      <c r="E1577" s="294"/>
      <c r="F1577" s="626"/>
      <c r="G1577" s="623"/>
      <c r="H1577" s="624"/>
      <c r="I1577" s="623"/>
      <c r="J1577" s="624"/>
      <c r="K1577" s="160"/>
      <c r="L1577" s="160"/>
      <c r="M1577" s="160"/>
      <c r="N1577" s="181"/>
      <c r="O1577" s="157">
        <f t="shared" si="1788"/>
        <v>0</v>
      </c>
      <c r="P1577" s="624"/>
      <c r="Q1577" s="624"/>
      <c r="R1577" s="624"/>
      <c r="S1577" s="272"/>
      <c r="T1577" s="578"/>
    </row>
    <row r="1578" spans="1:20">
      <c r="A1578" s="625">
        <v>6</v>
      </c>
      <c r="B1578" s="617" t="s">
        <v>1860</v>
      </c>
      <c r="C1578" s="295" t="s">
        <v>2121</v>
      </c>
      <c r="D1578" s="304" t="s">
        <v>1619</v>
      </c>
      <c r="E1578" s="407">
        <v>2</v>
      </c>
      <c r="F1578" s="626">
        <f t="shared" ref="F1578" si="1809">H1578+J1578+R1578</f>
        <v>6.6665159999999997</v>
      </c>
      <c r="G1578" s="627"/>
      <c r="H1578" s="624">
        <f t="shared" ref="H1578" si="1810">G1578*$P$8/1000</f>
        <v>0</v>
      </c>
      <c r="I1578" s="623"/>
      <c r="J1578" s="624">
        <f t="shared" ref="J1578" si="1811">I1578*$P$9/1000</f>
        <v>0</v>
      </c>
      <c r="K1578" s="165" t="s">
        <v>1909</v>
      </c>
      <c r="L1578" s="181" t="s">
        <v>1396</v>
      </c>
      <c r="M1578" s="164">
        <v>1</v>
      </c>
      <c r="N1578" s="181">
        <v>6</v>
      </c>
      <c r="O1578" s="157">
        <f t="shared" si="1788"/>
        <v>6</v>
      </c>
      <c r="P1578" s="624">
        <f t="shared" ref="P1578" si="1812">E1578*F1578</f>
        <v>13.333031999999999</v>
      </c>
      <c r="Q1578" s="624">
        <f t="shared" ref="Q1578" si="1813">SUM(O1578:O1581)</f>
        <v>6</v>
      </c>
      <c r="R1578" s="624">
        <f>Q1578*1.02*$R$15</f>
        <v>6.6665159999999997</v>
      </c>
      <c r="S1578" s="272">
        <f>(F1578-S1706)*$S$18</f>
        <v>0.85884889222387484</v>
      </c>
      <c r="T1578" s="578">
        <f t="shared" ref="T1578" si="1814">E1578*S1578</f>
        <v>1.7176977844477497</v>
      </c>
    </row>
    <row r="1579" spans="1:20">
      <c r="A1579" s="625"/>
      <c r="B1579" s="617"/>
      <c r="C1579" s="295"/>
      <c r="D1579" s="305"/>
      <c r="E1579" s="408"/>
      <c r="F1579" s="626"/>
      <c r="G1579" s="628"/>
      <c r="H1579" s="624"/>
      <c r="I1579" s="623"/>
      <c r="J1579" s="624"/>
      <c r="K1579" s="160"/>
      <c r="L1579" s="160"/>
      <c r="M1579" s="160"/>
      <c r="N1579" s="181"/>
      <c r="O1579" s="157">
        <f t="shared" si="1788"/>
        <v>0</v>
      </c>
      <c r="P1579" s="624"/>
      <c r="Q1579" s="624"/>
      <c r="R1579" s="624"/>
      <c r="S1579" s="272"/>
      <c r="T1579" s="578"/>
    </row>
    <row r="1580" spans="1:20">
      <c r="A1580" s="625"/>
      <c r="B1580" s="617"/>
      <c r="C1580" s="295"/>
      <c r="D1580" s="305"/>
      <c r="E1580" s="408"/>
      <c r="F1580" s="626"/>
      <c r="G1580" s="628"/>
      <c r="H1580" s="624"/>
      <c r="I1580" s="623"/>
      <c r="J1580" s="624"/>
      <c r="K1580" s="160"/>
      <c r="L1580" s="160"/>
      <c r="M1580" s="161"/>
      <c r="N1580" s="181"/>
      <c r="O1580" s="157">
        <f t="shared" si="1788"/>
        <v>0</v>
      </c>
      <c r="P1580" s="624"/>
      <c r="Q1580" s="624"/>
      <c r="R1580" s="624"/>
      <c r="S1580" s="272"/>
      <c r="T1580" s="578"/>
    </row>
    <row r="1581" spans="1:20">
      <c r="A1581" s="625"/>
      <c r="B1581" s="617"/>
      <c r="C1581" s="295"/>
      <c r="D1581" s="306"/>
      <c r="E1581" s="409"/>
      <c r="F1581" s="626"/>
      <c r="G1581" s="629"/>
      <c r="H1581" s="624"/>
      <c r="I1581" s="623"/>
      <c r="J1581" s="624"/>
      <c r="K1581" s="160"/>
      <c r="L1581" s="160"/>
      <c r="M1581" s="160"/>
      <c r="N1581" s="181"/>
      <c r="O1581" s="157">
        <f t="shared" si="1788"/>
        <v>0</v>
      </c>
      <c r="P1581" s="624"/>
      <c r="Q1581" s="624"/>
      <c r="R1581" s="624"/>
      <c r="S1581" s="272"/>
      <c r="T1581" s="578"/>
    </row>
    <row r="1582" spans="1:20">
      <c r="A1582" s="633">
        <v>7</v>
      </c>
      <c r="B1582" s="617" t="s">
        <v>1910</v>
      </c>
      <c r="C1582" s="295" t="s">
        <v>2122</v>
      </c>
      <c r="D1582" s="351" t="s">
        <v>2110</v>
      </c>
      <c r="E1582" s="294">
        <v>165</v>
      </c>
      <c r="F1582" s="626">
        <f t="shared" ref="F1582" si="1815">H1582+J1582+R1582</f>
        <v>0.57158044200000002</v>
      </c>
      <c r="G1582" s="623">
        <v>8.6199999999999999E-2</v>
      </c>
      <c r="H1582" s="624">
        <f t="shared" ref="H1582" si="1816">G1582*$P$8/1000</f>
        <v>0.18176735400000002</v>
      </c>
      <c r="I1582" s="623">
        <v>4.7999999999999996E-3</v>
      </c>
      <c r="J1582" s="624">
        <f t="shared" ref="J1582" si="1817">I1582*$P$9/1000</f>
        <v>1.6488191999999999E-2</v>
      </c>
      <c r="K1582" s="160" t="s">
        <v>1911</v>
      </c>
      <c r="L1582" s="181" t="s">
        <v>1854</v>
      </c>
      <c r="M1582" s="164">
        <v>1</v>
      </c>
      <c r="N1582" s="181">
        <v>0.32</v>
      </c>
      <c r="O1582" s="157">
        <f t="shared" si="1788"/>
        <v>0.32</v>
      </c>
      <c r="P1582" s="624">
        <f t="shared" ref="P1582" si="1818">E1582*F1582</f>
        <v>94.310772929999999</v>
      </c>
      <c r="Q1582" s="624">
        <f t="shared" ref="Q1582" si="1819">SUM(O1582:O1585)</f>
        <v>0.32</v>
      </c>
      <c r="R1582" s="624">
        <f>Q1582*1.02*1.05*$R$15</f>
        <v>0.37332489600000002</v>
      </c>
      <c r="S1582" s="578">
        <f t="shared" ref="S1582" si="1820">F1582*$S$18</f>
        <v>0.73651829727798435</v>
      </c>
      <c r="T1582" s="578">
        <f t="shared" ref="T1582" si="1821">E1582*S1582</f>
        <v>121.52551905086742</v>
      </c>
    </row>
    <row r="1583" spans="1:20">
      <c r="A1583" s="633"/>
      <c r="B1583" s="617"/>
      <c r="C1583" s="295"/>
      <c r="D1583" s="273"/>
      <c r="E1583" s="294"/>
      <c r="F1583" s="626"/>
      <c r="G1583" s="623"/>
      <c r="H1583" s="624"/>
      <c r="I1583" s="623"/>
      <c r="J1583" s="624"/>
      <c r="K1583" s="160"/>
      <c r="L1583" s="160"/>
      <c r="M1583" s="160"/>
      <c r="N1583" s="181"/>
      <c r="O1583" s="157">
        <f t="shared" si="1788"/>
        <v>0</v>
      </c>
      <c r="P1583" s="624"/>
      <c r="Q1583" s="624"/>
      <c r="R1583" s="624"/>
      <c r="S1583" s="578"/>
      <c r="T1583" s="578"/>
    </row>
    <row r="1584" spans="1:20">
      <c r="A1584" s="633"/>
      <c r="B1584" s="617"/>
      <c r="C1584" s="295"/>
      <c r="D1584" s="273"/>
      <c r="E1584" s="294"/>
      <c r="F1584" s="626"/>
      <c r="G1584" s="623"/>
      <c r="H1584" s="624"/>
      <c r="I1584" s="623"/>
      <c r="J1584" s="624"/>
      <c r="K1584" s="160"/>
      <c r="L1584" s="160"/>
      <c r="M1584" s="161"/>
      <c r="N1584" s="181"/>
      <c r="O1584" s="157">
        <f t="shared" si="1788"/>
        <v>0</v>
      </c>
      <c r="P1584" s="624"/>
      <c r="Q1584" s="624"/>
      <c r="R1584" s="624"/>
      <c r="S1584" s="578"/>
      <c r="T1584" s="578"/>
    </row>
    <row r="1585" spans="1:20">
      <c r="A1585" s="633"/>
      <c r="B1585" s="617"/>
      <c r="C1585" s="295"/>
      <c r="D1585" s="273"/>
      <c r="E1585" s="294"/>
      <c r="F1585" s="626"/>
      <c r="G1585" s="623"/>
      <c r="H1585" s="624"/>
      <c r="I1585" s="623"/>
      <c r="J1585" s="624"/>
      <c r="K1585" s="160"/>
      <c r="L1585" s="160"/>
      <c r="M1585" s="160"/>
      <c r="N1585" s="181"/>
      <c r="O1585" s="157">
        <f t="shared" si="1788"/>
        <v>0</v>
      </c>
      <c r="P1585" s="624"/>
      <c r="Q1585" s="624"/>
      <c r="R1585" s="624"/>
      <c r="S1585" s="578"/>
      <c r="T1585" s="578"/>
    </row>
    <row r="1586" spans="1:20">
      <c r="A1586" s="633">
        <v>8</v>
      </c>
      <c r="B1586" s="617" t="s">
        <v>1860</v>
      </c>
      <c r="C1586" s="295" t="s">
        <v>2123</v>
      </c>
      <c r="D1586" s="304" t="s">
        <v>1619</v>
      </c>
      <c r="E1586" s="407">
        <v>4</v>
      </c>
      <c r="F1586" s="626">
        <f t="shared" ref="F1586" si="1822">H1586+J1586+R1586</f>
        <v>3.3832568699999994</v>
      </c>
      <c r="G1586" s="627"/>
      <c r="H1586" s="624">
        <f t="shared" ref="H1586" si="1823">G1586*$P$8/1000</f>
        <v>0</v>
      </c>
      <c r="I1586" s="623"/>
      <c r="J1586" s="624">
        <f t="shared" ref="J1586" si="1824">I1586*$P$9/1000</f>
        <v>0</v>
      </c>
      <c r="K1586" s="160" t="s">
        <v>1912</v>
      </c>
      <c r="L1586" s="160" t="s">
        <v>31</v>
      </c>
      <c r="M1586" s="160">
        <v>1</v>
      </c>
      <c r="N1586" s="181">
        <v>2.9</v>
      </c>
      <c r="O1586" s="157">
        <f t="shared" si="1788"/>
        <v>2.9</v>
      </c>
      <c r="P1586" s="624">
        <f t="shared" ref="P1586" si="1825">E1586*F1586</f>
        <v>13.533027479999998</v>
      </c>
      <c r="Q1586" s="624">
        <f t="shared" ref="Q1586" si="1826">SUM(O1586:O1589)</f>
        <v>2.9</v>
      </c>
      <c r="R1586" s="624">
        <f t="shared" ref="R1586" si="1827">Q1586*1.02*1.05*$R$15</f>
        <v>3.3832568699999994</v>
      </c>
      <c r="S1586" s="578">
        <f t="shared" ref="S1586" si="1828">F1586*$S$18</f>
        <v>4.3595448795052407</v>
      </c>
      <c r="T1586" s="578">
        <f t="shared" ref="T1586" si="1829">E1586*S1586</f>
        <v>17.438179518020963</v>
      </c>
    </row>
    <row r="1587" spans="1:20">
      <c r="A1587" s="633"/>
      <c r="B1587" s="617"/>
      <c r="C1587" s="295"/>
      <c r="D1587" s="305"/>
      <c r="E1587" s="408"/>
      <c r="F1587" s="626"/>
      <c r="G1587" s="628"/>
      <c r="H1587" s="624"/>
      <c r="I1587" s="623"/>
      <c r="J1587" s="624"/>
      <c r="K1587" s="160"/>
      <c r="L1587" s="160"/>
      <c r="M1587" s="160"/>
      <c r="N1587" s="181"/>
      <c r="O1587" s="157">
        <f t="shared" si="1788"/>
        <v>0</v>
      </c>
      <c r="P1587" s="624"/>
      <c r="Q1587" s="624"/>
      <c r="R1587" s="624"/>
      <c r="S1587" s="578"/>
      <c r="T1587" s="578"/>
    </row>
    <row r="1588" spans="1:20">
      <c r="A1588" s="633"/>
      <c r="B1588" s="617"/>
      <c r="C1588" s="295"/>
      <c r="D1588" s="305"/>
      <c r="E1588" s="408"/>
      <c r="F1588" s="626"/>
      <c r="G1588" s="628"/>
      <c r="H1588" s="624"/>
      <c r="I1588" s="623"/>
      <c r="J1588" s="624"/>
      <c r="K1588" s="160"/>
      <c r="L1588" s="160"/>
      <c r="M1588" s="161"/>
      <c r="N1588" s="181"/>
      <c r="O1588" s="157">
        <f t="shared" si="1788"/>
        <v>0</v>
      </c>
      <c r="P1588" s="624"/>
      <c r="Q1588" s="624"/>
      <c r="R1588" s="624"/>
      <c r="S1588" s="578"/>
      <c r="T1588" s="578"/>
    </row>
    <row r="1589" spans="1:20">
      <c r="A1589" s="633"/>
      <c r="B1589" s="617"/>
      <c r="C1589" s="295"/>
      <c r="D1589" s="306"/>
      <c r="E1589" s="409"/>
      <c r="F1589" s="626"/>
      <c r="G1589" s="629"/>
      <c r="H1589" s="624"/>
      <c r="I1589" s="623"/>
      <c r="J1589" s="624"/>
      <c r="K1589" s="160"/>
      <c r="L1589" s="160"/>
      <c r="M1589" s="160"/>
      <c r="N1589" s="181"/>
      <c r="O1589" s="157">
        <f t="shared" si="1788"/>
        <v>0</v>
      </c>
      <c r="P1589" s="624"/>
      <c r="Q1589" s="624"/>
      <c r="R1589" s="624"/>
      <c r="S1589" s="578"/>
      <c r="T1589" s="578"/>
    </row>
    <row r="1590" spans="1:20">
      <c r="A1590" s="633">
        <v>9</v>
      </c>
      <c r="B1590" s="617" t="s">
        <v>1913</v>
      </c>
      <c r="C1590" s="295" t="s">
        <v>2124</v>
      </c>
      <c r="D1590" s="351" t="s">
        <v>2110</v>
      </c>
      <c r="E1590" s="294">
        <v>165</v>
      </c>
      <c r="F1590" s="626">
        <f t="shared" ref="F1590" si="1830">H1590+J1590+R1590</f>
        <v>0.37325159100000005</v>
      </c>
      <c r="G1590" s="623">
        <v>8.6199999999999999E-2</v>
      </c>
      <c r="H1590" s="624">
        <f t="shared" ref="H1590" si="1831">G1590*$P$8/1000</f>
        <v>0.18176735400000002</v>
      </c>
      <c r="I1590" s="623">
        <v>4.7999999999999996E-3</v>
      </c>
      <c r="J1590" s="624">
        <f t="shared" ref="J1590" si="1832">I1590*$P$9/1000</f>
        <v>1.6488191999999999E-2</v>
      </c>
      <c r="K1590" s="160" t="s">
        <v>1914</v>
      </c>
      <c r="L1590" s="181" t="s">
        <v>1854</v>
      </c>
      <c r="M1590" s="164">
        <v>1</v>
      </c>
      <c r="N1590" s="181">
        <v>0.15</v>
      </c>
      <c r="O1590" s="157">
        <f t="shared" si="1788"/>
        <v>0.15</v>
      </c>
      <c r="P1590" s="624">
        <f t="shared" ref="P1590" si="1833">E1590*F1590</f>
        <v>61.58651251500001</v>
      </c>
      <c r="Q1590" s="624">
        <f t="shared" ref="Q1590" si="1834">SUM(O1590:O1593)</f>
        <v>0.15</v>
      </c>
      <c r="R1590" s="624">
        <f t="shared" ref="R1590" si="1835">Q1590*1.02*1.05*$R$15</f>
        <v>0.17499604500000002</v>
      </c>
      <c r="S1590" s="578">
        <f t="shared" ref="S1590" si="1836">F1590*$S$18</f>
        <v>0.48095876985871155</v>
      </c>
      <c r="T1590" s="578">
        <f t="shared" ref="T1590" si="1837">E1590*S1590</f>
        <v>79.358197026687407</v>
      </c>
    </row>
    <row r="1591" spans="1:20">
      <c r="A1591" s="633"/>
      <c r="B1591" s="617"/>
      <c r="C1591" s="295"/>
      <c r="D1591" s="273"/>
      <c r="E1591" s="294"/>
      <c r="F1591" s="626"/>
      <c r="G1591" s="623"/>
      <c r="H1591" s="624"/>
      <c r="I1591" s="623"/>
      <c r="J1591" s="624"/>
      <c r="K1591" s="160"/>
      <c r="L1591" s="160"/>
      <c r="M1591" s="160"/>
      <c r="N1591" s="181"/>
      <c r="O1591" s="157">
        <f t="shared" si="1788"/>
        <v>0</v>
      </c>
      <c r="P1591" s="624"/>
      <c r="Q1591" s="624"/>
      <c r="R1591" s="624"/>
      <c r="S1591" s="578"/>
      <c r="T1591" s="578"/>
    </row>
    <row r="1592" spans="1:20">
      <c r="A1592" s="633"/>
      <c r="B1592" s="617"/>
      <c r="C1592" s="295"/>
      <c r="D1592" s="273"/>
      <c r="E1592" s="294"/>
      <c r="F1592" s="626"/>
      <c r="G1592" s="623"/>
      <c r="H1592" s="624"/>
      <c r="I1592" s="623"/>
      <c r="J1592" s="624"/>
      <c r="K1592" s="160"/>
      <c r="L1592" s="160"/>
      <c r="M1592" s="161"/>
      <c r="N1592" s="181"/>
      <c r="O1592" s="157">
        <f t="shared" si="1788"/>
        <v>0</v>
      </c>
      <c r="P1592" s="624"/>
      <c r="Q1592" s="624"/>
      <c r="R1592" s="624"/>
      <c r="S1592" s="578"/>
      <c r="T1592" s="578"/>
    </row>
    <row r="1593" spans="1:20">
      <c r="A1593" s="633"/>
      <c r="B1593" s="617"/>
      <c r="C1593" s="295"/>
      <c r="D1593" s="273"/>
      <c r="E1593" s="294"/>
      <c r="F1593" s="626"/>
      <c r="G1593" s="623"/>
      <c r="H1593" s="624"/>
      <c r="I1593" s="623"/>
      <c r="J1593" s="624"/>
      <c r="K1593" s="160"/>
      <c r="L1593" s="160"/>
      <c r="M1593" s="160"/>
      <c r="N1593" s="181"/>
      <c r="O1593" s="157">
        <f t="shared" si="1788"/>
        <v>0</v>
      </c>
      <c r="P1593" s="624"/>
      <c r="Q1593" s="624"/>
      <c r="R1593" s="624"/>
      <c r="S1593" s="578"/>
      <c r="T1593" s="578"/>
    </row>
    <row r="1594" spans="1:20">
      <c r="A1594" s="324"/>
      <c r="B1594" s="327"/>
      <c r="C1594" s="330" t="s">
        <v>1923</v>
      </c>
      <c r="D1594" s="327"/>
      <c r="E1594" s="327"/>
      <c r="F1594" s="333" t="e">
        <f>H1594+J1594+R1594</f>
        <v>#VALUE!</v>
      </c>
      <c r="G1594" s="412"/>
      <c r="H1594" s="415">
        <f>G1594*$P$7/1000</f>
        <v>0</v>
      </c>
      <c r="I1594" s="418"/>
      <c r="J1594" s="415">
        <f>I1594*$P$8/1000</f>
        <v>0</v>
      </c>
      <c r="K1594" s="76"/>
      <c r="L1594" s="76"/>
      <c r="M1594" s="76"/>
      <c r="N1594" s="77"/>
      <c r="O1594" s="78">
        <f t="shared" si="1788"/>
        <v>0</v>
      </c>
      <c r="P1594" s="415" t="e">
        <f>E1594*F1594</f>
        <v>#VALUE!</v>
      </c>
      <c r="Q1594" s="415">
        <f>SUM(O1594:O1597)</f>
        <v>0</v>
      </c>
      <c r="R1594" s="415" t="e">
        <f>Q1594*1.02*1.05*$R$14</f>
        <v>#VALUE!</v>
      </c>
      <c r="S1594" s="421"/>
      <c r="T1594" s="422">
        <f>SUM(T1558:T1593)</f>
        <v>435.87678251473471</v>
      </c>
    </row>
    <row r="1595" spans="1:20">
      <c r="A1595" s="325"/>
      <c r="B1595" s="328"/>
      <c r="C1595" s="331"/>
      <c r="D1595" s="328"/>
      <c r="E1595" s="328"/>
      <c r="F1595" s="334"/>
      <c r="G1595" s="413"/>
      <c r="H1595" s="416"/>
      <c r="I1595" s="419"/>
      <c r="J1595" s="416"/>
      <c r="K1595" s="76"/>
      <c r="L1595" s="76"/>
      <c r="M1595" s="76"/>
      <c r="N1595" s="77"/>
      <c r="O1595" s="78">
        <f t="shared" si="1788"/>
        <v>0</v>
      </c>
      <c r="P1595" s="416"/>
      <c r="Q1595" s="416"/>
      <c r="R1595" s="416"/>
      <c r="S1595" s="421"/>
      <c r="T1595" s="423"/>
    </row>
    <row r="1596" spans="1:20">
      <c r="A1596" s="325"/>
      <c r="B1596" s="328"/>
      <c r="C1596" s="331"/>
      <c r="D1596" s="328"/>
      <c r="E1596" s="328"/>
      <c r="F1596" s="334"/>
      <c r="G1596" s="413"/>
      <c r="H1596" s="416"/>
      <c r="I1596" s="419"/>
      <c r="J1596" s="416"/>
      <c r="K1596" s="76"/>
      <c r="L1596" s="76"/>
      <c r="M1596" s="76"/>
      <c r="N1596" s="77"/>
      <c r="O1596" s="78">
        <f t="shared" si="1788"/>
        <v>0</v>
      </c>
      <c r="P1596" s="416"/>
      <c r="Q1596" s="416"/>
      <c r="R1596" s="416"/>
      <c r="S1596" s="421"/>
      <c r="T1596" s="423"/>
    </row>
    <row r="1597" spans="1:20">
      <c r="A1597" s="326"/>
      <c r="B1597" s="329"/>
      <c r="C1597" s="332"/>
      <c r="D1597" s="329"/>
      <c r="E1597" s="329"/>
      <c r="F1597" s="335"/>
      <c r="G1597" s="414"/>
      <c r="H1597" s="417"/>
      <c r="I1597" s="420"/>
      <c r="J1597" s="417"/>
      <c r="K1597" s="76"/>
      <c r="L1597" s="76"/>
      <c r="M1597" s="76"/>
      <c r="N1597" s="77"/>
      <c r="O1597" s="78">
        <f t="shared" si="1788"/>
        <v>0</v>
      </c>
      <c r="P1597" s="417"/>
      <c r="Q1597" s="417"/>
      <c r="R1597" s="417"/>
      <c r="S1597" s="421"/>
      <c r="T1597" s="424"/>
    </row>
    <row r="1598" spans="1:20">
      <c r="A1598" s="324"/>
      <c r="B1598" s="327"/>
      <c r="C1598" s="330" t="s">
        <v>1924</v>
      </c>
      <c r="D1598" s="327"/>
      <c r="E1598" s="327"/>
      <c r="F1598" s="333" t="e">
        <f>H1598+J1598+R1598</f>
        <v>#VALUE!</v>
      </c>
      <c r="G1598" s="412"/>
      <c r="H1598" s="415">
        <f>G1598*$P$7/1000</f>
        <v>0</v>
      </c>
      <c r="I1598" s="418"/>
      <c r="J1598" s="415">
        <f>I1598*$P$8/1000</f>
        <v>0</v>
      </c>
      <c r="K1598" s="76"/>
      <c r="L1598" s="76"/>
      <c r="M1598" s="76"/>
      <c r="N1598" s="77"/>
      <c r="O1598" s="78">
        <f t="shared" si="1788"/>
        <v>0</v>
      </c>
      <c r="P1598" s="415" t="e">
        <f>E1598*F1598</f>
        <v>#VALUE!</v>
      </c>
      <c r="Q1598" s="415">
        <f>SUM(O1598:O1601)</f>
        <v>0</v>
      </c>
      <c r="R1598" s="415" t="e">
        <f>Q1598*1.02*1.05*$R$14</f>
        <v>#VALUE!</v>
      </c>
      <c r="S1598" s="421"/>
      <c r="T1598" s="425">
        <f>(T1594*100%)/$T$1718</f>
        <v>1.1806482330079471E-2</v>
      </c>
    </row>
    <row r="1599" spans="1:20">
      <c r="A1599" s="325"/>
      <c r="B1599" s="328"/>
      <c r="C1599" s="331"/>
      <c r="D1599" s="328"/>
      <c r="E1599" s="328"/>
      <c r="F1599" s="334"/>
      <c r="G1599" s="413"/>
      <c r="H1599" s="416"/>
      <c r="I1599" s="419"/>
      <c r="J1599" s="416"/>
      <c r="K1599" s="76"/>
      <c r="L1599" s="76"/>
      <c r="M1599" s="76"/>
      <c r="N1599" s="77"/>
      <c r="O1599" s="78">
        <f t="shared" si="1788"/>
        <v>0</v>
      </c>
      <c r="P1599" s="416"/>
      <c r="Q1599" s="416"/>
      <c r="R1599" s="416"/>
      <c r="S1599" s="421"/>
      <c r="T1599" s="425"/>
    </row>
    <row r="1600" spans="1:20">
      <c r="A1600" s="325"/>
      <c r="B1600" s="328"/>
      <c r="C1600" s="331"/>
      <c r="D1600" s="328"/>
      <c r="E1600" s="328"/>
      <c r="F1600" s="334"/>
      <c r="G1600" s="413"/>
      <c r="H1600" s="416"/>
      <c r="I1600" s="419"/>
      <c r="J1600" s="416"/>
      <c r="K1600" s="76"/>
      <c r="L1600" s="76"/>
      <c r="M1600" s="76"/>
      <c r="N1600" s="77"/>
      <c r="O1600" s="78">
        <f t="shared" si="1788"/>
        <v>0</v>
      </c>
      <c r="P1600" s="416"/>
      <c r="Q1600" s="416"/>
      <c r="R1600" s="416"/>
      <c r="S1600" s="421"/>
      <c r="T1600" s="425"/>
    </row>
    <row r="1601" spans="1:20">
      <c r="A1601" s="326"/>
      <c r="B1601" s="329"/>
      <c r="C1601" s="332"/>
      <c r="D1601" s="329"/>
      <c r="E1601" s="329"/>
      <c r="F1601" s="335"/>
      <c r="G1601" s="414"/>
      <c r="H1601" s="417"/>
      <c r="I1601" s="420"/>
      <c r="J1601" s="417"/>
      <c r="K1601" s="76"/>
      <c r="L1601" s="76"/>
      <c r="M1601" s="76"/>
      <c r="N1601" s="77"/>
      <c r="O1601" s="78">
        <f t="shared" si="1788"/>
        <v>0</v>
      </c>
      <c r="P1601" s="417"/>
      <c r="Q1601" s="417"/>
      <c r="R1601" s="417"/>
      <c r="S1601" s="421"/>
      <c r="T1601" s="425"/>
    </row>
    <row r="1602" spans="1:20">
      <c r="A1602" s="427"/>
      <c r="B1602" s="430"/>
      <c r="C1602" s="431" t="s">
        <v>1925</v>
      </c>
      <c r="D1602" s="434"/>
      <c r="E1602" s="434"/>
      <c r="F1602" s="435" t="e">
        <f>H1602+J1602+R1602</f>
        <v>#VALUE!</v>
      </c>
      <c r="G1602" s="436"/>
      <c r="H1602" s="437">
        <f>G1602*$P$7/1000</f>
        <v>0</v>
      </c>
      <c r="I1602" s="438"/>
      <c r="J1602" s="437">
        <f>I1602*$P$8/1000</f>
        <v>0</v>
      </c>
      <c r="K1602" s="83"/>
      <c r="L1602" s="83"/>
      <c r="M1602" s="83"/>
      <c r="N1602" s="84"/>
      <c r="O1602" s="85">
        <f t="shared" si="1788"/>
        <v>0</v>
      </c>
      <c r="P1602" s="439" t="e">
        <f>E1602*F1602</f>
        <v>#VALUE!</v>
      </c>
      <c r="Q1602" s="439">
        <f>SUM(O1602:O1605)</f>
        <v>0</v>
      </c>
      <c r="R1602" s="439" t="e">
        <f>Q1602*1.02*1.05*$R$14</f>
        <v>#VALUE!</v>
      </c>
      <c r="S1602" s="437"/>
      <c r="T1602" s="446">
        <f>T1594+T1546+T1518+T1482+T1418+T1346+T1318+T1278+T1166+T1026+T774+T738+T694+T634+T590+T570+T538+T514+T486+T386+T334+T282+T222+T182+T138</f>
        <v>33780.901243251217</v>
      </c>
    </row>
    <row r="1603" spans="1:20">
      <c r="A1603" s="428"/>
      <c r="B1603" s="430"/>
      <c r="C1603" s="432"/>
      <c r="D1603" s="434"/>
      <c r="E1603" s="434"/>
      <c r="F1603" s="435"/>
      <c r="G1603" s="436"/>
      <c r="H1603" s="437"/>
      <c r="I1603" s="438"/>
      <c r="J1603" s="437"/>
      <c r="K1603" s="83"/>
      <c r="L1603" s="83"/>
      <c r="M1603" s="83"/>
      <c r="N1603" s="84"/>
      <c r="O1603" s="85">
        <f t="shared" si="1788"/>
        <v>0</v>
      </c>
      <c r="P1603" s="440"/>
      <c r="Q1603" s="440"/>
      <c r="R1603" s="440"/>
      <c r="S1603" s="437"/>
      <c r="T1603" s="446"/>
    </row>
    <row r="1604" spans="1:20">
      <c r="A1604" s="428"/>
      <c r="B1604" s="430"/>
      <c r="C1604" s="432"/>
      <c r="D1604" s="434"/>
      <c r="E1604" s="434"/>
      <c r="F1604" s="435"/>
      <c r="G1604" s="436"/>
      <c r="H1604" s="437"/>
      <c r="I1604" s="438"/>
      <c r="J1604" s="437"/>
      <c r="K1604" s="83"/>
      <c r="L1604" s="83"/>
      <c r="M1604" s="86"/>
      <c r="N1604" s="87"/>
      <c r="O1604" s="85">
        <f t="shared" si="1788"/>
        <v>0</v>
      </c>
      <c r="P1604" s="440"/>
      <c r="Q1604" s="440"/>
      <c r="R1604" s="440"/>
      <c r="S1604" s="437"/>
      <c r="T1604" s="446"/>
    </row>
    <row r="1605" spans="1:20">
      <c r="A1605" s="429"/>
      <c r="B1605" s="430"/>
      <c r="C1605" s="433"/>
      <c r="D1605" s="434"/>
      <c r="E1605" s="434"/>
      <c r="F1605" s="435"/>
      <c r="G1605" s="436"/>
      <c r="H1605" s="437"/>
      <c r="I1605" s="438"/>
      <c r="J1605" s="437"/>
      <c r="K1605" s="83"/>
      <c r="L1605" s="83"/>
      <c r="M1605" s="83"/>
      <c r="N1605" s="84"/>
      <c r="O1605" s="85">
        <f t="shared" si="1788"/>
        <v>0</v>
      </c>
      <c r="P1605" s="441"/>
      <c r="Q1605" s="441"/>
      <c r="R1605" s="441"/>
      <c r="S1605" s="437"/>
      <c r="T1605" s="446"/>
    </row>
    <row r="1606" spans="1:20">
      <c r="A1606" s="324"/>
      <c r="B1606" s="327"/>
      <c r="C1606" s="330" t="s">
        <v>1924</v>
      </c>
      <c r="D1606" s="327"/>
      <c r="E1606" s="327"/>
      <c r="F1606" s="447" t="e">
        <f>H1606+J1606+R1606</f>
        <v>#VALUE!</v>
      </c>
      <c r="G1606" s="448"/>
      <c r="H1606" s="421">
        <f>G1606*$P$7/1000</f>
        <v>0</v>
      </c>
      <c r="I1606" s="442"/>
      <c r="J1606" s="421">
        <f>I1606*$P$8/1000</f>
        <v>0</v>
      </c>
      <c r="K1606" s="79"/>
      <c r="L1606" s="79"/>
      <c r="M1606" s="79"/>
      <c r="N1606" s="80"/>
      <c r="O1606" s="78">
        <f t="shared" si="1788"/>
        <v>0</v>
      </c>
      <c r="P1606" s="415" t="e">
        <f>E1606*F1606</f>
        <v>#VALUE!</v>
      </c>
      <c r="Q1606" s="415">
        <f>SUM(O1606:O1609)</f>
        <v>0</v>
      </c>
      <c r="R1606" s="415" t="e">
        <f>Q1606*1.02*1.05*$R$14</f>
        <v>#VALUE!</v>
      </c>
      <c r="S1606" s="421"/>
      <c r="T1606" s="425">
        <f>T1598+T1550+T1522+T1486+T1422+T1350+T1322+T1170+T1030+T778+T742+T698+T638+T594+T574+T542+T518+T490+T390+T338+T286+T226+T186+T142+T1282</f>
        <v>0.91501458582305373</v>
      </c>
    </row>
    <row r="1607" spans="1:20">
      <c r="A1607" s="325"/>
      <c r="B1607" s="328"/>
      <c r="C1607" s="331"/>
      <c r="D1607" s="328"/>
      <c r="E1607" s="328"/>
      <c r="F1607" s="447"/>
      <c r="G1607" s="448"/>
      <c r="H1607" s="421"/>
      <c r="I1607" s="442"/>
      <c r="J1607" s="421"/>
      <c r="K1607" s="79"/>
      <c r="L1607" s="79"/>
      <c r="M1607" s="79"/>
      <c r="N1607" s="80"/>
      <c r="O1607" s="78">
        <f t="shared" si="1788"/>
        <v>0</v>
      </c>
      <c r="P1607" s="416"/>
      <c r="Q1607" s="416"/>
      <c r="R1607" s="416"/>
      <c r="S1607" s="421"/>
      <c r="T1607" s="425"/>
    </row>
    <row r="1608" spans="1:20">
      <c r="A1608" s="325"/>
      <c r="B1608" s="328"/>
      <c r="C1608" s="331"/>
      <c r="D1608" s="328"/>
      <c r="E1608" s="328"/>
      <c r="F1608" s="447"/>
      <c r="G1608" s="448"/>
      <c r="H1608" s="421"/>
      <c r="I1608" s="442"/>
      <c r="J1608" s="421"/>
      <c r="K1608" s="79"/>
      <c r="L1608" s="79"/>
      <c r="M1608" s="81"/>
      <c r="N1608" s="82"/>
      <c r="O1608" s="78">
        <f t="shared" si="1788"/>
        <v>0</v>
      </c>
      <c r="P1608" s="416"/>
      <c r="Q1608" s="416"/>
      <c r="R1608" s="416"/>
      <c r="S1608" s="421"/>
      <c r="T1608" s="425"/>
    </row>
    <row r="1609" spans="1:20">
      <c r="A1609" s="326"/>
      <c r="B1609" s="329"/>
      <c r="C1609" s="332"/>
      <c r="D1609" s="329"/>
      <c r="E1609" s="329"/>
      <c r="F1609" s="447"/>
      <c r="G1609" s="448"/>
      <c r="H1609" s="421"/>
      <c r="I1609" s="442"/>
      <c r="J1609" s="421"/>
      <c r="K1609" s="79"/>
      <c r="L1609" s="79"/>
      <c r="M1609" s="79"/>
      <c r="N1609" s="80"/>
      <c r="O1609" s="78">
        <f t="shared" si="1788"/>
        <v>0</v>
      </c>
      <c r="P1609" s="417"/>
      <c r="Q1609" s="417"/>
      <c r="R1609" s="417"/>
      <c r="S1609" s="421"/>
      <c r="T1609" s="425"/>
    </row>
    <row r="1610" spans="1:20">
      <c r="A1610" s="324"/>
      <c r="B1610" s="449"/>
      <c r="C1610" s="330" t="s">
        <v>1926</v>
      </c>
      <c r="D1610" s="450"/>
      <c r="E1610" s="327"/>
      <c r="F1610" s="447" t="e">
        <f>H1610+J1610+R1610</f>
        <v>#VALUE!</v>
      </c>
      <c r="G1610" s="448"/>
      <c r="H1610" s="421">
        <f>G1610*$P$7/1000</f>
        <v>0</v>
      </c>
      <c r="I1610" s="442"/>
      <c r="J1610" s="421">
        <f>I1610*$P$8/1000</f>
        <v>0</v>
      </c>
      <c r="K1610" s="79"/>
      <c r="L1610" s="79"/>
      <c r="M1610" s="79"/>
      <c r="N1610" s="80"/>
      <c r="O1610" s="78">
        <f t="shared" si="1788"/>
        <v>0</v>
      </c>
      <c r="P1610" s="415" t="e">
        <f>E1610*F1610</f>
        <v>#VALUE!</v>
      </c>
      <c r="Q1610" s="415">
        <f>SUM(O1610:O1613)</f>
        <v>0</v>
      </c>
      <c r="R1610" s="415" t="e">
        <f>Q1610*1.02*1.05*$R$14</f>
        <v>#VALUE!</v>
      </c>
      <c r="S1610" s="421"/>
      <c r="T1610" s="421"/>
    </row>
    <row r="1611" spans="1:20">
      <c r="A1611" s="325"/>
      <c r="B1611" s="449"/>
      <c r="C1611" s="331"/>
      <c r="D1611" s="450"/>
      <c r="E1611" s="328"/>
      <c r="F1611" s="447"/>
      <c r="G1611" s="448"/>
      <c r="H1611" s="421"/>
      <c r="I1611" s="442"/>
      <c r="J1611" s="421"/>
      <c r="K1611" s="79"/>
      <c r="L1611" s="79"/>
      <c r="M1611" s="79"/>
      <c r="N1611" s="80"/>
      <c r="O1611" s="78">
        <f t="shared" si="1788"/>
        <v>0</v>
      </c>
      <c r="P1611" s="416"/>
      <c r="Q1611" s="416"/>
      <c r="R1611" s="416"/>
      <c r="S1611" s="421"/>
      <c r="T1611" s="421"/>
    </row>
    <row r="1612" spans="1:20">
      <c r="A1612" s="325"/>
      <c r="B1612" s="449"/>
      <c r="C1612" s="331"/>
      <c r="D1612" s="450"/>
      <c r="E1612" s="328"/>
      <c r="F1612" s="447"/>
      <c r="G1612" s="448"/>
      <c r="H1612" s="421"/>
      <c r="I1612" s="442"/>
      <c r="J1612" s="421"/>
      <c r="K1612" s="79"/>
      <c r="L1612" s="79"/>
      <c r="M1612" s="81"/>
      <c r="N1612" s="82"/>
      <c r="O1612" s="78">
        <f t="shared" si="1788"/>
        <v>0</v>
      </c>
      <c r="P1612" s="416"/>
      <c r="Q1612" s="416"/>
      <c r="R1612" s="416"/>
      <c r="S1612" s="421"/>
      <c r="T1612" s="421"/>
    </row>
    <row r="1613" spans="1:20">
      <c r="A1613" s="326"/>
      <c r="B1613" s="449"/>
      <c r="C1613" s="332"/>
      <c r="D1613" s="450"/>
      <c r="E1613" s="329"/>
      <c r="F1613" s="447"/>
      <c r="G1613" s="448"/>
      <c r="H1613" s="421"/>
      <c r="I1613" s="442"/>
      <c r="J1613" s="421"/>
      <c r="K1613" s="79"/>
      <c r="L1613" s="79"/>
      <c r="M1613" s="79"/>
      <c r="N1613" s="80"/>
      <c r="O1613" s="78">
        <f t="shared" si="1788"/>
        <v>0</v>
      </c>
      <c r="P1613" s="417"/>
      <c r="Q1613" s="417"/>
      <c r="R1613" s="417"/>
      <c r="S1613" s="421"/>
      <c r="T1613" s="421"/>
    </row>
    <row r="1614" spans="1:20" ht="12.75" customHeight="1">
      <c r="A1614" s="291">
        <v>1</v>
      </c>
      <c r="B1614" s="368" t="s">
        <v>476</v>
      </c>
      <c r="C1614" s="631" t="s">
        <v>1984</v>
      </c>
      <c r="D1614" s="624" t="s">
        <v>1619</v>
      </c>
      <c r="E1614" s="508">
        <v>9</v>
      </c>
      <c r="F1614" s="298"/>
      <c r="G1614" s="273"/>
      <c r="H1614" s="272"/>
      <c r="I1614" s="346"/>
      <c r="J1614" s="272"/>
      <c r="K1614" s="19"/>
      <c r="L1614" s="19"/>
      <c r="M1614" s="19"/>
      <c r="N1614" s="74"/>
      <c r="O1614" s="88"/>
      <c r="P1614" s="304"/>
      <c r="Q1614" s="304"/>
      <c r="R1614" s="304"/>
      <c r="S1614" s="272">
        <f>N498</f>
        <v>8.6</v>
      </c>
      <c r="T1614" s="272">
        <f>E1614*S1614</f>
        <v>77.399999999999991</v>
      </c>
    </row>
    <row r="1615" spans="1:20">
      <c r="A1615" s="292"/>
      <c r="B1615" s="368"/>
      <c r="C1615" s="631"/>
      <c r="D1615" s="632"/>
      <c r="E1615" s="508"/>
      <c r="F1615" s="298"/>
      <c r="G1615" s="273"/>
      <c r="H1615" s="272"/>
      <c r="I1615" s="346"/>
      <c r="J1615" s="272"/>
      <c r="K1615" s="19"/>
      <c r="L1615" s="19"/>
      <c r="M1615" s="19"/>
      <c r="N1615" s="74"/>
      <c r="O1615" s="88"/>
      <c r="P1615" s="347"/>
      <c r="Q1615" s="347"/>
      <c r="R1615" s="347"/>
      <c r="S1615" s="272"/>
      <c r="T1615" s="272"/>
    </row>
    <row r="1616" spans="1:20">
      <c r="A1616" s="292"/>
      <c r="B1616" s="368"/>
      <c r="C1616" s="631"/>
      <c r="D1616" s="632"/>
      <c r="E1616" s="508"/>
      <c r="F1616" s="298"/>
      <c r="G1616" s="273"/>
      <c r="H1616" s="272"/>
      <c r="I1616" s="346"/>
      <c r="J1616" s="272"/>
      <c r="K1616" s="19"/>
      <c r="L1616" s="19"/>
      <c r="M1616" s="111"/>
      <c r="N1616" s="105"/>
      <c r="O1616" s="88"/>
      <c r="P1616" s="347"/>
      <c r="Q1616" s="347"/>
      <c r="R1616" s="347"/>
      <c r="S1616" s="272"/>
      <c r="T1616" s="272"/>
    </row>
    <row r="1617" spans="1:22">
      <c r="A1617" s="293"/>
      <c r="B1617" s="368"/>
      <c r="C1617" s="631"/>
      <c r="D1617" s="632"/>
      <c r="E1617" s="508"/>
      <c r="F1617" s="298"/>
      <c r="G1617" s="273"/>
      <c r="H1617" s="272"/>
      <c r="I1617" s="346"/>
      <c r="J1617" s="272"/>
      <c r="K1617" s="19"/>
      <c r="L1617" s="19"/>
      <c r="M1617" s="19"/>
      <c r="N1617" s="74"/>
      <c r="O1617" s="88"/>
      <c r="P1617" s="348"/>
      <c r="Q1617" s="348"/>
      <c r="R1617" s="348"/>
      <c r="S1617" s="272"/>
      <c r="T1617" s="272"/>
    </row>
    <row r="1618" spans="1:22" ht="12.75" customHeight="1">
      <c r="A1618" s="291">
        <v>2</v>
      </c>
      <c r="B1618" s="295" t="s">
        <v>174</v>
      </c>
      <c r="C1618" s="295" t="s">
        <v>2038</v>
      </c>
      <c r="D1618" s="294" t="s">
        <v>31</v>
      </c>
      <c r="E1618" s="303">
        <v>1</v>
      </c>
      <c r="F1618" s="298"/>
      <c r="G1618" s="273"/>
      <c r="H1618" s="272"/>
      <c r="I1618" s="346"/>
      <c r="J1618" s="272"/>
      <c r="K1618" s="19"/>
      <c r="L1618" s="19"/>
      <c r="M1618" s="19"/>
      <c r="N1618" s="74"/>
      <c r="O1618" s="88"/>
      <c r="P1618" s="304"/>
      <c r="Q1618" s="304"/>
      <c r="R1618" s="304"/>
      <c r="S1618" s="304">
        <f>N786</f>
        <v>462.5</v>
      </c>
      <c r="T1618" s="272">
        <f t="shared" ref="T1618" si="1838">E1618*S1618</f>
        <v>462.5</v>
      </c>
    </row>
    <row r="1619" spans="1:22">
      <c r="A1619" s="292"/>
      <c r="B1619" s="295"/>
      <c r="C1619" s="295"/>
      <c r="D1619" s="294"/>
      <c r="E1619" s="303"/>
      <c r="F1619" s="298"/>
      <c r="G1619" s="273"/>
      <c r="H1619" s="272"/>
      <c r="I1619" s="346"/>
      <c r="J1619" s="272"/>
      <c r="K1619" s="19"/>
      <c r="L1619" s="19"/>
      <c r="M1619" s="19"/>
      <c r="N1619" s="74"/>
      <c r="O1619" s="88"/>
      <c r="P1619" s="347"/>
      <c r="Q1619" s="347"/>
      <c r="R1619" s="347"/>
      <c r="S1619" s="347"/>
      <c r="T1619" s="272"/>
      <c r="V1619" s="192"/>
    </row>
    <row r="1620" spans="1:22">
      <c r="A1620" s="292"/>
      <c r="B1620" s="295"/>
      <c r="C1620" s="295"/>
      <c r="D1620" s="294"/>
      <c r="E1620" s="303"/>
      <c r="F1620" s="298"/>
      <c r="G1620" s="273"/>
      <c r="H1620" s="272"/>
      <c r="I1620" s="346"/>
      <c r="J1620" s="272"/>
      <c r="K1620" s="19"/>
      <c r="L1620" s="19"/>
      <c r="M1620" s="111"/>
      <c r="N1620" s="105"/>
      <c r="O1620" s="88"/>
      <c r="P1620" s="347"/>
      <c r="Q1620" s="347"/>
      <c r="R1620" s="347"/>
      <c r="S1620" s="347"/>
      <c r="T1620" s="272"/>
    </row>
    <row r="1621" spans="1:22">
      <c r="A1621" s="293"/>
      <c r="B1621" s="295"/>
      <c r="C1621" s="295"/>
      <c r="D1621" s="294"/>
      <c r="E1621" s="303"/>
      <c r="F1621" s="298"/>
      <c r="G1621" s="273"/>
      <c r="H1621" s="272"/>
      <c r="I1621" s="346"/>
      <c r="J1621" s="272"/>
      <c r="K1621" s="19"/>
      <c r="L1621" s="19"/>
      <c r="M1621" s="19"/>
      <c r="N1621" s="74"/>
      <c r="O1621" s="88"/>
      <c r="P1621" s="348"/>
      <c r="Q1621" s="348"/>
      <c r="R1621" s="348"/>
      <c r="S1621" s="348"/>
      <c r="T1621" s="272"/>
    </row>
    <row r="1622" spans="1:22" ht="12.75" customHeight="1">
      <c r="A1622" s="291">
        <v>3</v>
      </c>
      <c r="B1622" s="295" t="s">
        <v>174</v>
      </c>
      <c r="C1622" s="295" t="s">
        <v>2039</v>
      </c>
      <c r="D1622" s="294" t="s">
        <v>31</v>
      </c>
      <c r="E1622" s="303">
        <v>1</v>
      </c>
      <c r="F1622" s="298"/>
      <c r="G1622" s="273"/>
      <c r="H1622" s="272"/>
      <c r="I1622" s="346"/>
      <c r="J1622" s="272"/>
      <c r="K1622" s="19"/>
      <c r="L1622" s="19"/>
      <c r="M1622" s="19"/>
      <c r="N1622" s="74"/>
      <c r="O1622" s="88"/>
      <c r="P1622" s="304"/>
      <c r="Q1622" s="304"/>
      <c r="R1622" s="304"/>
      <c r="S1622" s="304">
        <f>N790</f>
        <v>708.33299999999997</v>
      </c>
      <c r="T1622" s="272">
        <f t="shared" ref="T1622" si="1839">E1622*S1622</f>
        <v>708.33299999999997</v>
      </c>
    </row>
    <row r="1623" spans="1:22">
      <c r="A1623" s="292"/>
      <c r="B1623" s="295"/>
      <c r="C1623" s="295"/>
      <c r="D1623" s="294"/>
      <c r="E1623" s="303"/>
      <c r="F1623" s="298"/>
      <c r="G1623" s="273"/>
      <c r="H1623" s="272"/>
      <c r="I1623" s="346"/>
      <c r="J1623" s="272"/>
      <c r="K1623" s="19"/>
      <c r="L1623" s="19"/>
      <c r="M1623" s="19"/>
      <c r="N1623" s="74"/>
      <c r="O1623" s="88"/>
      <c r="P1623" s="347"/>
      <c r="Q1623" s="347"/>
      <c r="R1623" s="347"/>
      <c r="S1623" s="347"/>
      <c r="T1623" s="272"/>
    </row>
    <row r="1624" spans="1:22">
      <c r="A1624" s="292"/>
      <c r="B1624" s="295"/>
      <c r="C1624" s="295"/>
      <c r="D1624" s="294"/>
      <c r="E1624" s="303"/>
      <c r="F1624" s="298"/>
      <c r="G1624" s="273"/>
      <c r="H1624" s="272"/>
      <c r="I1624" s="346"/>
      <c r="J1624" s="272"/>
      <c r="K1624" s="19"/>
      <c r="L1624" s="19"/>
      <c r="M1624" s="111"/>
      <c r="N1624" s="105"/>
      <c r="O1624" s="88"/>
      <c r="P1624" s="347"/>
      <c r="Q1624" s="347"/>
      <c r="R1624" s="347"/>
      <c r="S1624" s="347"/>
      <c r="T1624" s="272"/>
    </row>
    <row r="1625" spans="1:22">
      <c r="A1625" s="293"/>
      <c r="B1625" s="295"/>
      <c r="C1625" s="295"/>
      <c r="D1625" s="294"/>
      <c r="E1625" s="303"/>
      <c r="F1625" s="298"/>
      <c r="G1625" s="273"/>
      <c r="H1625" s="272"/>
      <c r="I1625" s="346"/>
      <c r="J1625" s="272"/>
      <c r="K1625" s="19"/>
      <c r="L1625" s="19"/>
      <c r="M1625" s="19"/>
      <c r="N1625" s="74"/>
      <c r="O1625" s="88"/>
      <c r="P1625" s="348"/>
      <c r="Q1625" s="348"/>
      <c r="R1625" s="348"/>
      <c r="S1625" s="348"/>
      <c r="T1625" s="272"/>
    </row>
    <row r="1626" spans="1:22" ht="12.75" customHeight="1">
      <c r="A1626" s="291">
        <v>4</v>
      </c>
      <c r="B1626" s="295" t="s">
        <v>50</v>
      </c>
      <c r="C1626" s="295" t="s">
        <v>2040</v>
      </c>
      <c r="D1626" s="630" t="s">
        <v>1619</v>
      </c>
      <c r="E1626" s="303">
        <v>2</v>
      </c>
      <c r="F1626" s="298"/>
      <c r="G1626" s="273"/>
      <c r="H1626" s="272"/>
      <c r="I1626" s="346"/>
      <c r="J1626" s="272"/>
      <c r="K1626" s="19"/>
      <c r="L1626" s="19"/>
      <c r="M1626" s="19"/>
      <c r="N1626" s="74"/>
      <c r="O1626" s="88"/>
      <c r="P1626" s="304"/>
      <c r="Q1626" s="304"/>
      <c r="R1626" s="304"/>
      <c r="S1626" s="304">
        <f>N794</f>
        <v>20</v>
      </c>
      <c r="T1626" s="272">
        <f t="shared" ref="T1626" si="1840">E1626*S1626</f>
        <v>40</v>
      </c>
    </row>
    <row r="1627" spans="1:22">
      <c r="A1627" s="292"/>
      <c r="B1627" s="295"/>
      <c r="C1627" s="295"/>
      <c r="D1627" s="599"/>
      <c r="E1627" s="303"/>
      <c r="F1627" s="298"/>
      <c r="G1627" s="273"/>
      <c r="H1627" s="272"/>
      <c r="I1627" s="346"/>
      <c r="J1627" s="272"/>
      <c r="K1627" s="19"/>
      <c r="L1627" s="19"/>
      <c r="M1627" s="19"/>
      <c r="N1627" s="74"/>
      <c r="O1627" s="88"/>
      <c r="P1627" s="347"/>
      <c r="Q1627" s="347"/>
      <c r="R1627" s="347"/>
      <c r="S1627" s="347"/>
      <c r="T1627" s="272"/>
    </row>
    <row r="1628" spans="1:22">
      <c r="A1628" s="292"/>
      <c r="B1628" s="295"/>
      <c r="C1628" s="295"/>
      <c r="D1628" s="599"/>
      <c r="E1628" s="303"/>
      <c r="F1628" s="298"/>
      <c r="G1628" s="273"/>
      <c r="H1628" s="272"/>
      <c r="I1628" s="346"/>
      <c r="J1628" s="272"/>
      <c r="K1628" s="19"/>
      <c r="L1628" s="19"/>
      <c r="M1628" s="111"/>
      <c r="N1628" s="105"/>
      <c r="O1628" s="88"/>
      <c r="P1628" s="347"/>
      <c r="Q1628" s="347"/>
      <c r="R1628" s="347"/>
      <c r="S1628" s="347"/>
      <c r="T1628" s="272"/>
    </row>
    <row r="1629" spans="1:22">
      <c r="A1629" s="293"/>
      <c r="B1629" s="295"/>
      <c r="C1629" s="295"/>
      <c r="D1629" s="600"/>
      <c r="E1629" s="303"/>
      <c r="F1629" s="298"/>
      <c r="G1629" s="273"/>
      <c r="H1629" s="272"/>
      <c r="I1629" s="346"/>
      <c r="J1629" s="272"/>
      <c r="K1629" s="19"/>
      <c r="L1629" s="19"/>
      <c r="M1629" s="19"/>
      <c r="N1629" s="74"/>
      <c r="O1629" s="88"/>
      <c r="P1629" s="348"/>
      <c r="Q1629" s="348"/>
      <c r="R1629" s="348"/>
      <c r="S1629" s="348"/>
      <c r="T1629" s="272"/>
    </row>
    <row r="1630" spans="1:22" ht="12.75" customHeight="1">
      <c r="A1630" s="291">
        <v>5</v>
      </c>
      <c r="B1630" s="295" t="s">
        <v>151</v>
      </c>
      <c r="C1630" s="295" t="s">
        <v>2041</v>
      </c>
      <c r="D1630" s="630" t="s">
        <v>1619</v>
      </c>
      <c r="E1630" s="294">
        <v>1</v>
      </c>
      <c r="F1630" s="298"/>
      <c r="G1630" s="273"/>
      <c r="H1630" s="272"/>
      <c r="I1630" s="346"/>
      <c r="J1630" s="272"/>
      <c r="K1630" s="19"/>
      <c r="L1630" s="19"/>
      <c r="M1630" s="19"/>
      <c r="N1630" s="74"/>
      <c r="O1630" s="88"/>
      <c r="P1630" s="304"/>
      <c r="Q1630" s="304"/>
      <c r="R1630" s="304"/>
      <c r="S1630" s="304">
        <f>N798</f>
        <v>85</v>
      </c>
      <c r="T1630" s="272">
        <f t="shared" ref="T1630" si="1841">E1630*S1630</f>
        <v>85</v>
      </c>
    </row>
    <row r="1631" spans="1:22">
      <c r="A1631" s="292"/>
      <c r="B1631" s="295"/>
      <c r="C1631" s="295"/>
      <c r="D1631" s="599"/>
      <c r="E1631" s="294"/>
      <c r="F1631" s="298"/>
      <c r="G1631" s="273"/>
      <c r="H1631" s="272"/>
      <c r="I1631" s="346"/>
      <c r="J1631" s="272"/>
      <c r="K1631" s="19"/>
      <c r="L1631" s="19"/>
      <c r="M1631" s="19"/>
      <c r="N1631" s="74"/>
      <c r="O1631" s="88"/>
      <c r="P1631" s="347"/>
      <c r="Q1631" s="347"/>
      <c r="R1631" s="347"/>
      <c r="S1631" s="347"/>
      <c r="T1631" s="272"/>
    </row>
    <row r="1632" spans="1:22">
      <c r="A1632" s="292"/>
      <c r="B1632" s="295"/>
      <c r="C1632" s="295"/>
      <c r="D1632" s="599"/>
      <c r="E1632" s="294"/>
      <c r="F1632" s="298"/>
      <c r="G1632" s="273"/>
      <c r="H1632" s="272"/>
      <c r="I1632" s="346"/>
      <c r="J1632" s="272"/>
      <c r="K1632" s="19"/>
      <c r="L1632" s="19"/>
      <c r="M1632" s="111"/>
      <c r="N1632" s="105"/>
      <c r="O1632" s="88"/>
      <c r="P1632" s="347"/>
      <c r="Q1632" s="347"/>
      <c r="R1632" s="347"/>
      <c r="S1632" s="347"/>
      <c r="T1632" s="272"/>
    </row>
    <row r="1633" spans="1:22">
      <c r="A1633" s="293"/>
      <c r="B1633" s="295"/>
      <c r="C1633" s="295"/>
      <c r="D1633" s="600"/>
      <c r="E1633" s="294"/>
      <c r="F1633" s="298"/>
      <c r="G1633" s="273"/>
      <c r="H1633" s="272"/>
      <c r="I1633" s="346"/>
      <c r="J1633" s="272"/>
      <c r="K1633" s="19"/>
      <c r="L1633" s="19"/>
      <c r="M1633" s="19"/>
      <c r="N1633" s="74"/>
      <c r="O1633" s="88"/>
      <c r="P1633" s="348"/>
      <c r="Q1633" s="348"/>
      <c r="R1633" s="348"/>
      <c r="S1633" s="348"/>
      <c r="T1633" s="272"/>
    </row>
    <row r="1634" spans="1:22" ht="12.75" customHeight="1">
      <c r="A1634" s="291">
        <v>6</v>
      </c>
      <c r="B1634" s="295" t="s">
        <v>245</v>
      </c>
      <c r="C1634" s="542" t="s">
        <v>1797</v>
      </c>
      <c r="D1634" s="585" t="s">
        <v>1619</v>
      </c>
      <c r="E1634" s="294">
        <v>9</v>
      </c>
      <c r="F1634" s="298"/>
      <c r="G1634" s="273"/>
      <c r="H1634" s="272"/>
      <c r="I1634" s="346"/>
      <c r="J1634" s="272"/>
      <c r="K1634" s="19"/>
      <c r="L1634" s="19"/>
      <c r="M1634" s="19"/>
      <c r="N1634" s="74"/>
      <c r="O1634" s="88"/>
      <c r="P1634" s="304"/>
      <c r="Q1634" s="304"/>
      <c r="R1634" s="304"/>
      <c r="S1634" s="304">
        <f>N1294</f>
        <v>2.1110000000000002</v>
      </c>
      <c r="T1634" s="272">
        <f t="shared" ref="T1634" si="1842">E1634*S1634</f>
        <v>18.999000000000002</v>
      </c>
      <c r="V1634" s="192"/>
    </row>
    <row r="1635" spans="1:22">
      <c r="A1635" s="292"/>
      <c r="B1635" s="295"/>
      <c r="C1635" s="542"/>
      <c r="D1635" s="618"/>
      <c r="E1635" s="294"/>
      <c r="F1635" s="298"/>
      <c r="G1635" s="273"/>
      <c r="H1635" s="272"/>
      <c r="I1635" s="346"/>
      <c r="J1635" s="272"/>
      <c r="K1635" s="19"/>
      <c r="L1635" s="19"/>
      <c r="M1635" s="19"/>
      <c r="N1635" s="74"/>
      <c r="O1635" s="88"/>
      <c r="P1635" s="347"/>
      <c r="Q1635" s="347"/>
      <c r="R1635" s="347"/>
      <c r="S1635" s="347"/>
      <c r="T1635" s="272"/>
    </row>
    <row r="1636" spans="1:22">
      <c r="A1636" s="292"/>
      <c r="B1636" s="295"/>
      <c r="C1636" s="542"/>
      <c r="D1636" s="618"/>
      <c r="E1636" s="294"/>
      <c r="F1636" s="298"/>
      <c r="G1636" s="273"/>
      <c r="H1636" s="272"/>
      <c r="I1636" s="346"/>
      <c r="J1636" s="272"/>
      <c r="K1636" s="19"/>
      <c r="L1636" s="19"/>
      <c r="M1636" s="111"/>
      <c r="N1636" s="105"/>
      <c r="O1636" s="88"/>
      <c r="P1636" s="347"/>
      <c r="Q1636" s="347"/>
      <c r="R1636" s="347"/>
      <c r="S1636" s="347"/>
      <c r="T1636" s="272"/>
    </row>
    <row r="1637" spans="1:22">
      <c r="A1637" s="293"/>
      <c r="B1637" s="295"/>
      <c r="C1637" s="542"/>
      <c r="D1637" s="619"/>
      <c r="E1637" s="294"/>
      <c r="F1637" s="298"/>
      <c r="G1637" s="273"/>
      <c r="H1637" s="272"/>
      <c r="I1637" s="346"/>
      <c r="J1637" s="272"/>
      <c r="K1637" s="19"/>
      <c r="L1637" s="19"/>
      <c r="M1637" s="19"/>
      <c r="N1637" s="74"/>
      <c r="O1637" s="88"/>
      <c r="P1637" s="348"/>
      <c r="Q1637" s="348"/>
      <c r="R1637" s="348"/>
      <c r="S1637" s="348"/>
      <c r="T1637" s="272"/>
    </row>
    <row r="1638" spans="1:22" ht="12.75" customHeight="1">
      <c r="A1638" s="291">
        <v>7</v>
      </c>
      <c r="B1638" s="295" t="s">
        <v>245</v>
      </c>
      <c r="C1638" s="295" t="s">
        <v>2098</v>
      </c>
      <c r="D1638" s="585" t="s">
        <v>1619</v>
      </c>
      <c r="E1638" s="294">
        <v>16</v>
      </c>
      <c r="F1638" s="298"/>
      <c r="G1638" s="273"/>
      <c r="H1638" s="272"/>
      <c r="I1638" s="346"/>
      <c r="J1638" s="272"/>
      <c r="K1638" s="19"/>
      <c r="L1638" s="19"/>
      <c r="M1638" s="19"/>
      <c r="N1638" s="74"/>
      <c r="O1638" s="88"/>
      <c r="P1638" s="304"/>
      <c r="Q1638" s="304"/>
      <c r="R1638" s="304"/>
      <c r="S1638" s="304">
        <f>N1298</f>
        <v>2.04</v>
      </c>
      <c r="T1638" s="272">
        <f t="shared" ref="T1638" si="1843">E1638*S1638</f>
        <v>32.64</v>
      </c>
    </row>
    <row r="1639" spans="1:22">
      <c r="A1639" s="292"/>
      <c r="B1639" s="295"/>
      <c r="C1639" s="295"/>
      <c r="D1639" s="618"/>
      <c r="E1639" s="294"/>
      <c r="F1639" s="298"/>
      <c r="G1639" s="273"/>
      <c r="H1639" s="272"/>
      <c r="I1639" s="346"/>
      <c r="J1639" s="272"/>
      <c r="K1639" s="19"/>
      <c r="L1639" s="19"/>
      <c r="M1639" s="19"/>
      <c r="N1639" s="74"/>
      <c r="O1639" s="88"/>
      <c r="P1639" s="347"/>
      <c r="Q1639" s="347"/>
      <c r="R1639" s="347"/>
      <c r="S1639" s="347"/>
      <c r="T1639" s="272"/>
    </row>
    <row r="1640" spans="1:22">
      <c r="A1640" s="292"/>
      <c r="B1640" s="295"/>
      <c r="C1640" s="295"/>
      <c r="D1640" s="618"/>
      <c r="E1640" s="294"/>
      <c r="F1640" s="298"/>
      <c r="G1640" s="273"/>
      <c r="H1640" s="272"/>
      <c r="I1640" s="346"/>
      <c r="J1640" s="272"/>
      <c r="K1640" s="19"/>
      <c r="L1640" s="19"/>
      <c r="M1640" s="111"/>
      <c r="N1640" s="105"/>
      <c r="O1640" s="88"/>
      <c r="P1640" s="347"/>
      <c r="Q1640" s="347"/>
      <c r="R1640" s="347"/>
      <c r="S1640" s="347"/>
      <c r="T1640" s="272"/>
    </row>
    <row r="1641" spans="1:22">
      <c r="A1641" s="293"/>
      <c r="B1641" s="295"/>
      <c r="C1641" s="295"/>
      <c r="D1641" s="619"/>
      <c r="E1641" s="294"/>
      <c r="F1641" s="298"/>
      <c r="G1641" s="273"/>
      <c r="H1641" s="272"/>
      <c r="I1641" s="346"/>
      <c r="J1641" s="272"/>
      <c r="K1641" s="19"/>
      <c r="L1641" s="19"/>
      <c r="M1641" s="19"/>
      <c r="N1641" s="74"/>
      <c r="O1641" s="88"/>
      <c r="P1641" s="348"/>
      <c r="Q1641" s="348"/>
      <c r="R1641" s="348"/>
      <c r="S1641" s="348"/>
      <c r="T1641" s="272"/>
    </row>
    <row r="1642" spans="1:22" ht="12.75" customHeight="1">
      <c r="A1642" s="291">
        <v>8</v>
      </c>
      <c r="B1642" s="295" t="s">
        <v>245</v>
      </c>
      <c r="C1642" s="542" t="s">
        <v>1799</v>
      </c>
      <c r="D1642" s="585" t="s">
        <v>1619</v>
      </c>
      <c r="E1642" s="294">
        <v>11</v>
      </c>
      <c r="F1642" s="298"/>
      <c r="G1642" s="273"/>
      <c r="H1642" s="272"/>
      <c r="I1642" s="346"/>
      <c r="J1642" s="272"/>
      <c r="K1642" s="19"/>
      <c r="L1642" s="19"/>
      <c r="M1642" s="19"/>
      <c r="N1642" s="74"/>
      <c r="O1642" s="88"/>
      <c r="P1642" s="304"/>
      <c r="Q1642" s="304"/>
      <c r="R1642" s="304"/>
      <c r="S1642" s="304">
        <f>N1302</f>
        <v>0.80600000000000005</v>
      </c>
      <c r="T1642" s="272">
        <f t="shared" ref="T1642" si="1844">E1642*S1642</f>
        <v>8.8659999999999997</v>
      </c>
    </row>
    <row r="1643" spans="1:22">
      <c r="A1643" s="292"/>
      <c r="B1643" s="295"/>
      <c r="C1643" s="542"/>
      <c r="D1643" s="618"/>
      <c r="E1643" s="294"/>
      <c r="F1643" s="298"/>
      <c r="G1643" s="273"/>
      <c r="H1643" s="272"/>
      <c r="I1643" s="346"/>
      <c r="J1643" s="272"/>
      <c r="K1643" s="19"/>
      <c r="L1643" s="19"/>
      <c r="M1643" s="19"/>
      <c r="N1643" s="74"/>
      <c r="O1643" s="88"/>
      <c r="P1643" s="347"/>
      <c r="Q1643" s="347"/>
      <c r="R1643" s="347"/>
      <c r="S1643" s="347"/>
      <c r="T1643" s="272"/>
    </row>
    <row r="1644" spans="1:22">
      <c r="A1644" s="292"/>
      <c r="B1644" s="295"/>
      <c r="C1644" s="542"/>
      <c r="D1644" s="618"/>
      <c r="E1644" s="294"/>
      <c r="F1644" s="298"/>
      <c r="G1644" s="273"/>
      <c r="H1644" s="272"/>
      <c r="I1644" s="346"/>
      <c r="J1644" s="272"/>
      <c r="K1644" s="19"/>
      <c r="L1644" s="19"/>
      <c r="M1644" s="111"/>
      <c r="N1644" s="105"/>
      <c r="O1644" s="88"/>
      <c r="P1644" s="347"/>
      <c r="Q1644" s="347"/>
      <c r="R1644" s="347"/>
      <c r="S1644" s="347"/>
      <c r="T1644" s="272"/>
    </row>
    <row r="1645" spans="1:22">
      <c r="A1645" s="293"/>
      <c r="B1645" s="295"/>
      <c r="C1645" s="542"/>
      <c r="D1645" s="619"/>
      <c r="E1645" s="294"/>
      <c r="F1645" s="298"/>
      <c r="G1645" s="273"/>
      <c r="H1645" s="272"/>
      <c r="I1645" s="346"/>
      <c r="J1645" s="272"/>
      <c r="K1645" s="19"/>
      <c r="L1645" s="19"/>
      <c r="M1645" s="19"/>
      <c r="N1645" s="74"/>
      <c r="O1645" s="88"/>
      <c r="P1645" s="348"/>
      <c r="Q1645" s="348"/>
      <c r="R1645" s="348"/>
      <c r="S1645" s="348"/>
      <c r="T1645" s="272"/>
    </row>
    <row r="1646" spans="1:22" ht="12.75" customHeight="1">
      <c r="A1646" s="291">
        <v>9</v>
      </c>
      <c r="B1646" s="295" t="s">
        <v>50</v>
      </c>
      <c r="C1646" s="542" t="s">
        <v>1826</v>
      </c>
      <c r="D1646" s="585" t="s">
        <v>1619</v>
      </c>
      <c r="E1646" s="407">
        <v>1</v>
      </c>
      <c r="F1646" s="298"/>
      <c r="G1646" s="273"/>
      <c r="H1646" s="272"/>
      <c r="I1646" s="346"/>
      <c r="J1646" s="272"/>
      <c r="K1646" s="19"/>
      <c r="L1646" s="19"/>
      <c r="M1646" s="19"/>
      <c r="N1646" s="74"/>
      <c r="O1646" s="88"/>
      <c r="P1646" s="304"/>
      <c r="Q1646" s="304"/>
      <c r="R1646" s="304"/>
      <c r="S1646" s="304">
        <f>N1431</f>
        <v>78.3</v>
      </c>
      <c r="T1646" s="272">
        <f t="shared" ref="T1646" si="1845">E1646*S1646</f>
        <v>78.3</v>
      </c>
      <c r="V1646" s="192"/>
    </row>
    <row r="1647" spans="1:22">
      <c r="A1647" s="292"/>
      <c r="B1647" s="295"/>
      <c r="C1647" s="542"/>
      <c r="D1647" s="618"/>
      <c r="E1647" s="408"/>
      <c r="F1647" s="298"/>
      <c r="G1647" s="273"/>
      <c r="H1647" s="272"/>
      <c r="I1647" s="346"/>
      <c r="J1647" s="272"/>
      <c r="K1647" s="19"/>
      <c r="L1647" s="19"/>
      <c r="M1647" s="19"/>
      <c r="N1647" s="74"/>
      <c r="O1647" s="88"/>
      <c r="P1647" s="347"/>
      <c r="Q1647" s="347"/>
      <c r="R1647" s="347"/>
      <c r="S1647" s="347"/>
      <c r="T1647" s="272"/>
    </row>
    <row r="1648" spans="1:22">
      <c r="A1648" s="292"/>
      <c r="B1648" s="295"/>
      <c r="C1648" s="542"/>
      <c r="D1648" s="618"/>
      <c r="E1648" s="408"/>
      <c r="F1648" s="298"/>
      <c r="G1648" s="273"/>
      <c r="H1648" s="272"/>
      <c r="I1648" s="346"/>
      <c r="J1648" s="272"/>
      <c r="K1648" s="19"/>
      <c r="L1648" s="19"/>
      <c r="M1648" s="111"/>
      <c r="N1648" s="105"/>
      <c r="O1648" s="88"/>
      <c r="P1648" s="347"/>
      <c r="Q1648" s="347"/>
      <c r="R1648" s="347"/>
      <c r="S1648" s="347"/>
      <c r="T1648" s="272"/>
    </row>
    <row r="1649" spans="1:20" ht="18.75" customHeight="1">
      <c r="A1649" s="293"/>
      <c r="B1649" s="295"/>
      <c r="C1649" s="542"/>
      <c r="D1649" s="619"/>
      <c r="E1649" s="409"/>
      <c r="F1649" s="298"/>
      <c r="G1649" s="273"/>
      <c r="H1649" s="272"/>
      <c r="I1649" s="346"/>
      <c r="J1649" s="272"/>
      <c r="K1649" s="19"/>
      <c r="L1649" s="19"/>
      <c r="M1649" s="19"/>
      <c r="N1649" s="74"/>
      <c r="O1649" s="88"/>
      <c r="P1649" s="348"/>
      <c r="Q1649" s="348"/>
      <c r="R1649" s="348"/>
      <c r="S1649" s="348"/>
      <c r="T1649" s="272"/>
    </row>
    <row r="1650" spans="1:20" ht="12.75" customHeight="1">
      <c r="A1650" s="291">
        <v>10</v>
      </c>
      <c r="B1650" s="392" t="s">
        <v>219</v>
      </c>
      <c r="C1650" s="542" t="s">
        <v>1828</v>
      </c>
      <c r="D1650" s="585" t="s">
        <v>1619</v>
      </c>
      <c r="E1650" s="407">
        <v>20</v>
      </c>
      <c r="F1650" s="298"/>
      <c r="G1650" s="273"/>
      <c r="H1650" s="272"/>
      <c r="I1650" s="346"/>
      <c r="J1650" s="272"/>
      <c r="K1650" s="19"/>
      <c r="L1650" s="19"/>
      <c r="M1650" s="19"/>
      <c r="N1650" s="74"/>
      <c r="O1650" s="88"/>
      <c r="P1650" s="304"/>
      <c r="Q1650" s="304"/>
      <c r="R1650" s="304"/>
      <c r="S1650" s="304">
        <f>N1438</f>
        <v>3.2</v>
      </c>
      <c r="T1650" s="272">
        <f t="shared" ref="T1650" si="1846">E1650*S1650</f>
        <v>64</v>
      </c>
    </row>
    <row r="1651" spans="1:20">
      <c r="A1651" s="292"/>
      <c r="B1651" s="393"/>
      <c r="C1651" s="542"/>
      <c r="D1651" s="618"/>
      <c r="E1651" s="408"/>
      <c r="F1651" s="298"/>
      <c r="G1651" s="273"/>
      <c r="H1651" s="272"/>
      <c r="I1651" s="346"/>
      <c r="J1651" s="272"/>
      <c r="K1651" s="19"/>
      <c r="L1651" s="19"/>
      <c r="M1651" s="19"/>
      <c r="N1651" s="74"/>
      <c r="O1651" s="88"/>
      <c r="P1651" s="347"/>
      <c r="Q1651" s="347"/>
      <c r="R1651" s="347"/>
      <c r="S1651" s="347"/>
      <c r="T1651" s="272"/>
    </row>
    <row r="1652" spans="1:20">
      <c r="A1652" s="292"/>
      <c r="B1652" s="393"/>
      <c r="C1652" s="542"/>
      <c r="D1652" s="618"/>
      <c r="E1652" s="408"/>
      <c r="F1652" s="298"/>
      <c r="G1652" s="273"/>
      <c r="H1652" s="272"/>
      <c r="I1652" s="346"/>
      <c r="J1652" s="272"/>
      <c r="K1652" s="19"/>
      <c r="L1652" s="19"/>
      <c r="M1652" s="111"/>
      <c r="N1652" s="105"/>
      <c r="O1652" s="88"/>
      <c r="P1652" s="347"/>
      <c r="Q1652" s="347"/>
      <c r="R1652" s="347"/>
      <c r="S1652" s="347"/>
      <c r="T1652" s="272"/>
    </row>
    <row r="1653" spans="1:20">
      <c r="A1653" s="293"/>
      <c r="B1653" s="394"/>
      <c r="C1653" s="542"/>
      <c r="D1653" s="619"/>
      <c r="E1653" s="409"/>
      <c r="F1653" s="298"/>
      <c r="G1653" s="273"/>
      <c r="H1653" s="272"/>
      <c r="I1653" s="346"/>
      <c r="J1653" s="272"/>
      <c r="K1653" s="19"/>
      <c r="L1653" s="19"/>
      <c r="M1653" s="19"/>
      <c r="N1653" s="74"/>
      <c r="O1653" s="88"/>
      <c r="P1653" s="348"/>
      <c r="Q1653" s="348"/>
      <c r="R1653" s="348"/>
      <c r="S1653" s="348"/>
      <c r="T1653" s="272"/>
    </row>
    <row r="1654" spans="1:20" ht="12.75" customHeight="1">
      <c r="A1654" s="291">
        <v>11</v>
      </c>
      <c r="B1654" s="368" t="s">
        <v>219</v>
      </c>
      <c r="C1654" s="368" t="s">
        <v>2099</v>
      </c>
      <c r="D1654" s="585" t="s">
        <v>1619</v>
      </c>
      <c r="E1654" s="493">
        <v>9</v>
      </c>
      <c r="F1654" s="298"/>
      <c r="G1654" s="273"/>
      <c r="H1654" s="272"/>
      <c r="I1654" s="346"/>
      <c r="J1654" s="272"/>
      <c r="K1654" s="19"/>
      <c r="L1654" s="19"/>
      <c r="M1654" s="19"/>
      <c r="N1654" s="74"/>
      <c r="O1654" s="88"/>
      <c r="P1654" s="304"/>
      <c r="Q1654" s="304"/>
      <c r="R1654" s="304"/>
      <c r="S1654" s="304">
        <f>N1442</f>
        <v>2.5</v>
      </c>
      <c r="T1654" s="272">
        <f t="shared" ref="T1654" si="1847">E1654*S1654</f>
        <v>22.5</v>
      </c>
    </row>
    <row r="1655" spans="1:20">
      <c r="A1655" s="292"/>
      <c r="B1655" s="368"/>
      <c r="C1655" s="493"/>
      <c r="D1655" s="618"/>
      <c r="E1655" s="493"/>
      <c r="F1655" s="298"/>
      <c r="G1655" s="273"/>
      <c r="H1655" s="272"/>
      <c r="I1655" s="346"/>
      <c r="J1655" s="272"/>
      <c r="K1655" s="19"/>
      <c r="L1655" s="19"/>
      <c r="M1655" s="19"/>
      <c r="N1655" s="74"/>
      <c r="O1655" s="88"/>
      <c r="P1655" s="347"/>
      <c r="Q1655" s="347"/>
      <c r="R1655" s="347"/>
      <c r="S1655" s="347"/>
      <c r="T1655" s="272"/>
    </row>
    <row r="1656" spans="1:20">
      <c r="A1656" s="292"/>
      <c r="B1656" s="368"/>
      <c r="C1656" s="493"/>
      <c r="D1656" s="618"/>
      <c r="E1656" s="493"/>
      <c r="F1656" s="298"/>
      <c r="G1656" s="273"/>
      <c r="H1656" s="272"/>
      <c r="I1656" s="346"/>
      <c r="J1656" s="272"/>
      <c r="K1656" s="19"/>
      <c r="L1656" s="19"/>
      <c r="M1656" s="111"/>
      <c r="N1656" s="105"/>
      <c r="O1656" s="88"/>
      <c r="P1656" s="347"/>
      <c r="Q1656" s="347"/>
      <c r="R1656" s="347"/>
      <c r="S1656" s="347"/>
      <c r="T1656" s="272"/>
    </row>
    <row r="1657" spans="1:20">
      <c r="A1657" s="293"/>
      <c r="B1657" s="368"/>
      <c r="C1657" s="493"/>
      <c r="D1657" s="619"/>
      <c r="E1657" s="493"/>
      <c r="F1657" s="298"/>
      <c r="G1657" s="273"/>
      <c r="H1657" s="272"/>
      <c r="I1657" s="346"/>
      <c r="J1657" s="272"/>
      <c r="K1657" s="19"/>
      <c r="L1657" s="19"/>
      <c r="M1657" s="19"/>
      <c r="N1657" s="74"/>
      <c r="O1657" s="88"/>
      <c r="P1657" s="348"/>
      <c r="Q1657" s="348"/>
      <c r="R1657" s="348"/>
      <c r="S1657" s="348"/>
      <c r="T1657" s="272"/>
    </row>
    <row r="1658" spans="1:20" ht="12.75" customHeight="1">
      <c r="A1658" s="291">
        <v>12</v>
      </c>
      <c r="B1658" s="295" t="s">
        <v>50</v>
      </c>
      <c r="C1658" s="542" t="s">
        <v>1829</v>
      </c>
      <c r="D1658" s="585" t="s">
        <v>1619</v>
      </c>
      <c r="E1658" s="407">
        <v>6</v>
      </c>
      <c r="F1658" s="298"/>
      <c r="G1658" s="273"/>
      <c r="H1658" s="272"/>
      <c r="I1658" s="346"/>
      <c r="J1658" s="272"/>
      <c r="K1658" s="19"/>
      <c r="L1658" s="19"/>
      <c r="M1658" s="19"/>
      <c r="N1658" s="74"/>
      <c r="O1658" s="88"/>
      <c r="P1658" s="304"/>
      <c r="Q1658" s="304"/>
      <c r="R1658" s="304"/>
      <c r="S1658" s="304">
        <f>N1446</f>
        <v>3.8</v>
      </c>
      <c r="T1658" s="272">
        <f t="shared" ref="T1658" si="1848">E1658*S1658</f>
        <v>22.799999999999997</v>
      </c>
    </row>
    <row r="1659" spans="1:20">
      <c r="A1659" s="292"/>
      <c r="B1659" s="295"/>
      <c r="C1659" s="542"/>
      <c r="D1659" s="618"/>
      <c r="E1659" s="408"/>
      <c r="F1659" s="298"/>
      <c r="G1659" s="273"/>
      <c r="H1659" s="272"/>
      <c r="I1659" s="346"/>
      <c r="J1659" s="272"/>
      <c r="K1659" s="19"/>
      <c r="L1659" s="19"/>
      <c r="M1659" s="19"/>
      <c r="N1659" s="74"/>
      <c r="O1659" s="88"/>
      <c r="P1659" s="347"/>
      <c r="Q1659" s="347"/>
      <c r="R1659" s="347"/>
      <c r="S1659" s="347"/>
      <c r="T1659" s="272"/>
    </row>
    <row r="1660" spans="1:20">
      <c r="A1660" s="292"/>
      <c r="B1660" s="295"/>
      <c r="C1660" s="542"/>
      <c r="D1660" s="618"/>
      <c r="E1660" s="408"/>
      <c r="F1660" s="298"/>
      <c r="G1660" s="273"/>
      <c r="H1660" s="272"/>
      <c r="I1660" s="346"/>
      <c r="J1660" s="272"/>
      <c r="K1660" s="19"/>
      <c r="L1660" s="19"/>
      <c r="M1660" s="111"/>
      <c r="N1660" s="105"/>
      <c r="O1660" s="88"/>
      <c r="P1660" s="347"/>
      <c r="Q1660" s="347"/>
      <c r="R1660" s="347"/>
      <c r="S1660" s="347"/>
      <c r="T1660" s="272"/>
    </row>
    <row r="1661" spans="1:20" ht="31.5" customHeight="1">
      <c r="A1661" s="293"/>
      <c r="B1661" s="295"/>
      <c r="C1661" s="542"/>
      <c r="D1661" s="619"/>
      <c r="E1661" s="409"/>
      <c r="F1661" s="298"/>
      <c r="G1661" s="273"/>
      <c r="H1661" s="272"/>
      <c r="I1661" s="346"/>
      <c r="J1661" s="272"/>
      <c r="K1661" s="19"/>
      <c r="L1661" s="19"/>
      <c r="M1661" s="19"/>
      <c r="N1661" s="74"/>
      <c r="O1661" s="88"/>
      <c r="P1661" s="348"/>
      <c r="Q1661" s="348"/>
      <c r="R1661" s="348"/>
      <c r="S1661" s="348"/>
      <c r="T1661" s="272"/>
    </row>
    <row r="1662" spans="1:20" ht="12.75" customHeight="1">
      <c r="A1662" s="291">
        <v>13</v>
      </c>
      <c r="B1662" s="392" t="s">
        <v>219</v>
      </c>
      <c r="C1662" s="542" t="s">
        <v>1830</v>
      </c>
      <c r="D1662" s="585" t="s">
        <v>1619</v>
      </c>
      <c r="E1662" s="407">
        <v>4</v>
      </c>
      <c r="F1662" s="298"/>
      <c r="G1662" s="273"/>
      <c r="H1662" s="272"/>
      <c r="I1662" s="346"/>
      <c r="J1662" s="272"/>
      <c r="K1662" s="19"/>
      <c r="L1662" s="19"/>
      <c r="M1662" s="19"/>
      <c r="N1662" s="74"/>
      <c r="O1662" s="88"/>
      <c r="P1662" s="304"/>
      <c r="Q1662" s="304"/>
      <c r="R1662" s="304"/>
      <c r="S1662" s="304">
        <f>N1450</f>
        <v>3.36</v>
      </c>
      <c r="T1662" s="272">
        <f t="shared" ref="T1662" si="1849">E1662*S1662</f>
        <v>13.44</v>
      </c>
    </row>
    <row r="1663" spans="1:20">
      <c r="A1663" s="292"/>
      <c r="B1663" s="393"/>
      <c r="C1663" s="542"/>
      <c r="D1663" s="618"/>
      <c r="E1663" s="408"/>
      <c r="F1663" s="298"/>
      <c r="G1663" s="273"/>
      <c r="H1663" s="272"/>
      <c r="I1663" s="346"/>
      <c r="J1663" s="272"/>
      <c r="K1663" s="19"/>
      <c r="L1663" s="19"/>
      <c r="M1663" s="19"/>
      <c r="N1663" s="74"/>
      <c r="O1663" s="88"/>
      <c r="P1663" s="347"/>
      <c r="Q1663" s="347"/>
      <c r="R1663" s="347"/>
      <c r="S1663" s="347"/>
      <c r="T1663" s="272"/>
    </row>
    <row r="1664" spans="1:20">
      <c r="A1664" s="292"/>
      <c r="B1664" s="393"/>
      <c r="C1664" s="542"/>
      <c r="D1664" s="618"/>
      <c r="E1664" s="408"/>
      <c r="F1664" s="298"/>
      <c r="G1664" s="273"/>
      <c r="H1664" s="272"/>
      <c r="I1664" s="346"/>
      <c r="J1664" s="272"/>
      <c r="K1664" s="19"/>
      <c r="L1664" s="19"/>
      <c r="M1664" s="111"/>
      <c r="N1664" s="105"/>
      <c r="O1664" s="88"/>
      <c r="P1664" s="347"/>
      <c r="Q1664" s="347"/>
      <c r="R1664" s="347"/>
      <c r="S1664" s="347"/>
      <c r="T1664" s="272"/>
    </row>
    <row r="1665" spans="1:22">
      <c r="A1665" s="293"/>
      <c r="B1665" s="394"/>
      <c r="C1665" s="542"/>
      <c r="D1665" s="619"/>
      <c r="E1665" s="409"/>
      <c r="F1665" s="298"/>
      <c r="G1665" s="273"/>
      <c r="H1665" s="272"/>
      <c r="I1665" s="346"/>
      <c r="J1665" s="272"/>
      <c r="K1665" s="19"/>
      <c r="L1665" s="19"/>
      <c r="M1665" s="19"/>
      <c r="N1665" s="74"/>
      <c r="O1665" s="88"/>
      <c r="P1665" s="348"/>
      <c r="Q1665" s="348"/>
      <c r="R1665" s="348"/>
      <c r="S1665" s="348"/>
      <c r="T1665" s="272"/>
    </row>
    <row r="1666" spans="1:22" ht="12.75" customHeight="1">
      <c r="A1666" s="291">
        <v>14</v>
      </c>
      <c r="B1666" s="295" t="s">
        <v>50</v>
      </c>
      <c r="C1666" s="542" t="s">
        <v>1832</v>
      </c>
      <c r="D1666" s="585" t="s">
        <v>1619</v>
      </c>
      <c r="E1666" s="407">
        <v>1</v>
      </c>
      <c r="F1666" s="298"/>
      <c r="G1666" s="273"/>
      <c r="H1666" s="272"/>
      <c r="I1666" s="346"/>
      <c r="J1666" s="272"/>
      <c r="K1666" s="19"/>
      <c r="L1666" s="19"/>
      <c r="M1666" s="19"/>
      <c r="N1666" s="74"/>
      <c r="O1666" s="88"/>
      <c r="P1666" s="304"/>
      <c r="Q1666" s="304"/>
      <c r="R1666" s="304"/>
      <c r="S1666" s="304">
        <f>N1458</f>
        <v>52</v>
      </c>
      <c r="T1666" s="272">
        <f t="shared" ref="T1666" si="1850">E1666*S1666</f>
        <v>52</v>
      </c>
    </row>
    <row r="1667" spans="1:22">
      <c r="A1667" s="292"/>
      <c r="B1667" s="295"/>
      <c r="C1667" s="542"/>
      <c r="D1667" s="618"/>
      <c r="E1667" s="408"/>
      <c r="F1667" s="298"/>
      <c r="G1667" s="273"/>
      <c r="H1667" s="272"/>
      <c r="I1667" s="346"/>
      <c r="J1667" s="272"/>
      <c r="K1667" s="19"/>
      <c r="L1667" s="19"/>
      <c r="M1667" s="19"/>
      <c r="N1667" s="74"/>
      <c r="O1667" s="88"/>
      <c r="P1667" s="347"/>
      <c r="Q1667" s="347"/>
      <c r="R1667" s="347"/>
      <c r="S1667" s="347"/>
      <c r="T1667" s="272"/>
    </row>
    <row r="1668" spans="1:22">
      <c r="A1668" s="292"/>
      <c r="B1668" s="295"/>
      <c r="C1668" s="542"/>
      <c r="D1668" s="618"/>
      <c r="E1668" s="408"/>
      <c r="F1668" s="298"/>
      <c r="G1668" s="273"/>
      <c r="H1668" s="272"/>
      <c r="I1668" s="346"/>
      <c r="J1668" s="272"/>
      <c r="K1668" s="19"/>
      <c r="L1668" s="19"/>
      <c r="M1668" s="111"/>
      <c r="N1668" s="105"/>
      <c r="O1668" s="88"/>
      <c r="P1668" s="347"/>
      <c r="Q1668" s="347"/>
      <c r="R1668" s="347"/>
      <c r="S1668" s="347"/>
      <c r="T1668" s="272"/>
    </row>
    <row r="1669" spans="1:22">
      <c r="A1669" s="293"/>
      <c r="B1669" s="295"/>
      <c r="C1669" s="542"/>
      <c r="D1669" s="619"/>
      <c r="E1669" s="409"/>
      <c r="F1669" s="298"/>
      <c r="G1669" s="273"/>
      <c r="H1669" s="272"/>
      <c r="I1669" s="346"/>
      <c r="J1669" s="272"/>
      <c r="K1669" s="19"/>
      <c r="L1669" s="19"/>
      <c r="M1669" s="19"/>
      <c r="N1669" s="74"/>
      <c r="O1669" s="88"/>
      <c r="P1669" s="348"/>
      <c r="Q1669" s="348"/>
      <c r="R1669" s="348"/>
      <c r="S1669" s="348"/>
      <c r="T1669" s="272"/>
    </row>
    <row r="1670" spans="1:22">
      <c r="A1670" s="291">
        <v>15</v>
      </c>
      <c r="B1670" s="295" t="s">
        <v>1888</v>
      </c>
      <c r="C1670" s="617" t="s">
        <v>2104</v>
      </c>
      <c r="D1670" s="585" t="s">
        <v>1619</v>
      </c>
      <c r="E1670" s="294">
        <v>3</v>
      </c>
      <c r="F1670" s="298"/>
      <c r="G1670" s="273"/>
      <c r="H1670" s="272"/>
      <c r="I1670" s="346"/>
      <c r="J1670" s="272"/>
      <c r="K1670" s="19"/>
      <c r="L1670" s="19"/>
      <c r="M1670" s="19"/>
      <c r="N1670" s="74"/>
      <c r="O1670" s="88"/>
      <c r="P1670" s="304"/>
      <c r="Q1670" s="304"/>
      <c r="R1670" s="304"/>
      <c r="S1670" s="304">
        <f>N1494</f>
        <v>24.5</v>
      </c>
      <c r="T1670" s="272">
        <f t="shared" ref="T1670" si="1851">E1670*S1670</f>
        <v>73.5</v>
      </c>
      <c r="V1670" s="192"/>
    </row>
    <row r="1671" spans="1:22">
      <c r="A1671" s="292"/>
      <c r="B1671" s="295"/>
      <c r="C1671" s="617"/>
      <c r="D1671" s="618"/>
      <c r="E1671" s="294"/>
      <c r="F1671" s="298"/>
      <c r="G1671" s="273"/>
      <c r="H1671" s="272"/>
      <c r="I1671" s="346"/>
      <c r="J1671" s="272"/>
      <c r="K1671" s="19"/>
      <c r="L1671" s="19"/>
      <c r="M1671" s="19"/>
      <c r="N1671" s="74"/>
      <c r="O1671" s="88"/>
      <c r="P1671" s="347"/>
      <c r="Q1671" s="347"/>
      <c r="R1671" s="347"/>
      <c r="S1671" s="347"/>
      <c r="T1671" s="272"/>
    </row>
    <row r="1672" spans="1:22">
      <c r="A1672" s="292"/>
      <c r="B1672" s="295"/>
      <c r="C1672" s="617"/>
      <c r="D1672" s="618"/>
      <c r="E1672" s="294"/>
      <c r="F1672" s="298"/>
      <c r="G1672" s="273"/>
      <c r="H1672" s="272"/>
      <c r="I1672" s="346"/>
      <c r="J1672" s="272"/>
      <c r="K1672" s="19"/>
      <c r="L1672" s="19"/>
      <c r="M1672" s="111"/>
      <c r="N1672" s="105"/>
      <c r="O1672" s="88"/>
      <c r="P1672" s="347"/>
      <c r="Q1672" s="347"/>
      <c r="R1672" s="347"/>
      <c r="S1672" s="347"/>
      <c r="T1672" s="272"/>
    </row>
    <row r="1673" spans="1:22">
      <c r="A1673" s="293"/>
      <c r="B1673" s="295"/>
      <c r="C1673" s="617"/>
      <c r="D1673" s="619"/>
      <c r="E1673" s="294"/>
      <c r="F1673" s="298"/>
      <c r="G1673" s="273"/>
      <c r="H1673" s="272"/>
      <c r="I1673" s="346"/>
      <c r="J1673" s="272"/>
      <c r="K1673" s="19"/>
      <c r="L1673" s="19"/>
      <c r="M1673" s="19"/>
      <c r="N1673" s="74"/>
      <c r="O1673" s="88"/>
      <c r="P1673" s="348"/>
      <c r="Q1673" s="348"/>
      <c r="R1673" s="348"/>
      <c r="S1673" s="348"/>
      <c r="T1673" s="272"/>
    </row>
    <row r="1674" spans="1:22" ht="12.75" customHeight="1">
      <c r="A1674" s="291">
        <v>16</v>
      </c>
      <c r="B1674" s="295" t="s">
        <v>1888</v>
      </c>
      <c r="C1674" s="617" t="s">
        <v>2105</v>
      </c>
      <c r="D1674" s="585" t="s">
        <v>1619</v>
      </c>
      <c r="E1674" s="294">
        <v>1</v>
      </c>
      <c r="F1674" s="298"/>
      <c r="G1674" s="273"/>
      <c r="H1674" s="272"/>
      <c r="I1674" s="346"/>
      <c r="J1674" s="272"/>
      <c r="K1674" s="19"/>
      <c r="L1674" s="19"/>
      <c r="M1674" s="19"/>
      <c r="N1674" s="74"/>
      <c r="O1674" s="88"/>
      <c r="P1674" s="304"/>
      <c r="Q1674" s="304"/>
      <c r="R1674" s="304"/>
      <c r="S1674" s="304">
        <f>N1498</f>
        <v>8.75</v>
      </c>
      <c r="T1674" s="272">
        <f t="shared" ref="T1674" si="1852">E1674*S1674</f>
        <v>8.75</v>
      </c>
    </row>
    <row r="1675" spans="1:22">
      <c r="A1675" s="292"/>
      <c r="B1675" s="295"/>
      <c r="C1675" s="617"/>
      <c r="D1675" s="618"/>
      <c r="E1675" s="294"/>
      <c r="F1675" s="298"/>
      <c r="G1675" s="273"/>
      <c r="H1675" s="272"/>
      <c r="I1675" s="346"/>
      <c r="J1675" s="272"/>
      <c r="K1675" s="19"/>
      <c r="L1675" s="19"/>
      <c r="M1675" s="19"/>
      <c r="N1675" s="74"/>
      <c r="O1675" s="88"/>
      <c r="P1675" s="347"/>
      <c r="Q1675" s="347"/>
      <c r="R1675" s="347"/>
      <c r="S1675" s="347"/>
      <c r="T1675" s="272"/>
    </row>
    <row r="1676" spans="1:22">
      <c r="A1676" s="292"/>
      <c r="B1676" s="295"/>
      <c r="C1676" s="617"/>
      <c r="D1676" s="618"/>
      <c r="E1676" s="294"/>
      <c r="F1676" s="298"/>
      <c r="G1676" s="273"/>
      <c r="H1676" s="272"/>
      <c r="I1676" s="346"/>
      <c r="J1676" s="272"/>
      <c r="K1676" s="19"/>
      <c r="L1676" s="19"/>
      <c r="M1676" s="111"/>
      <c r="N1676" s="105"/>
      <c r="O1676" s="88"/>
      <c r="P1676" s="347"/>
      <c r="Q1676" s="347"/>
      <c r="R1676" s="347"/>
      <c r="S1676" s="347"/>
      <c r="T1676" s="272"/>
    </row>
    <row r="1677" spans="1:22">
      <c r="A1677" s="293"/>
      <c r="B1677" s="295"/>
      <c r="C1677" s="617"/>
      <c r="D1677" s="619"/>
      <c r="E1677" s="294"/>
      <c r="F1677" s="298"/>
      <c r="G1677" s="273"/>
      <c r="H1677" s="272"/>
      <c r="I1677" s="346"/>
      <c r="J1677" s="272"/>
      <c r="K1677" s="19"/>
      <c r="L1677" s="19"/>
      <c r="M1677" s="19"/>
      <c r="N1677" s="74"/>
      <c r="O1677" s="88"/>
      <c r="P1677" s="348"/>
      <c r="Q1677" s="348"/>
      <c r="R1677" s="348"/>
      <c r="S1677" s="348"/>
      <c r="T1677" s="272"/>
    </row>
    <row r="1678" spans="1:22">
      <c r="A1678" s="291">
        <v>17</v>
      </c>
      <c r="B1678" s="295" t="s">
        <v>1895</v>
      </c>
      <c r="C1678" s="617" t="s">
        <v>2112</v>
      </c>
      <c r="D1678" s="585" t="s">
        <v>1619</v>
      </c>
      <c r="E1678" s="294">
        <v>7</v>
      </c>
      <c r="F1678" s="298"/>
      <c r="G1678" s="273"/>
      <c r="H1678" s="272"/>
      <c r="I1678" s="346"/>
      <c r="J1678" s="272"/>
      <c r="K1678" s="19"/>
      <c r="L1678" s="19"/>
      <c r="M1678" s="19"/>
      <c r="N1678" s="74"/>
      <c r="O1678" s="88"/>
      <c r="P1678" s="304"/>
      <c r="Q1678" s="304"/>
      <c r="R1678" s="304"/>
      <c r="S1678" s="304">
        <f>N1530</f>
        <v>27.5</v>
      </c>
      <c r="T1678" s="272">
        <f t="shared" ref="T1678" si="1853">E1678*S1678</f>
        <v>192.5</v>
      </c>
    </row>
    <row r="1679" spans="1:22">
      <c r="A1679" s="292"/>
      <c r="B1679" s="295"/>
      <c r="C1679" s="617"/>
      <c r="D1679" s="618"/>
      <c r="E1679" s="294"/>
      <c r="F1679" s="298"/>
      <c r="G1679" s="273"/>
      <c r="H1679" s="272"/>
      <c r="I1679" s="346"/>
      <c r="J1679" s="272"/>
      <c r="K1679" s="19"/>
      <c r="L1679" s="19"/>
      <c r="M1679" s="19"/>
      <c r="N1679" s="74"/>
      <c r="O1679" s="88"/>
      <c r="P1679" s="347"/>
      <c r="Q1679" s="347"/>
      <c r="R1679" s="347"/>
      <c r="S1679" s="347"/>
      <c r="T1679" s="272"/>
    </row>
    <row r="1680" spans="1:22">
      <c r="A1680" s="292"/>
      <c r="B1680" s="295"/>
      <c r="C1680" s="617"/>
      <c r="D1680" s="618"/>
      <c r="E1680" s="294"/>
      <c r="F1680" s="298"/>
      <c r="G1680" s="273"/>
      <c r="H1680" s="272"/>
      <c r="I1680" s="346"/>
      <c r="J1680" s="272"/>
      <c r="K1680" s="19"/>
      <c r="L1680" s="19"/>
      <c r="M1680" s="111"/>
      <c r="N1680" s="105"/>
      <c r="O1680" s="88"/>
      <c r="P1680" s="347"/>
      <c r="Q1680" s="347"/>
      <c r="R1680" s="347"/>
      <c r="S1680" s="347"/>
      <c r="T1680" s="272"/>
    </row>
    <row r="1681" spans="1:20">
      <c r="A1681" s="293"/>
      <c r="B1681" s="295"/>
      <c r="C1681" s="617"/>
      <c r="D1681" s="619"/>
      <c r="E1681" s="294"/>
      <c r="F1681" s="298"/>
      <c r="G1681" s="273"/>
      <c r="H1681" s="272"/>
      <c r="I1681" s="346"/>
      <c r="J1681" s="272"/>
      <c r="K1681" s="19"/>
      <c r="L1681" s="19"/>
      <c r="M1681" s="19"/>
      <c r="N1681" s="74"/>
      <c r="O1681" s="88"/>
      <c r="P1681" s="348"/>
      <c r="Q1681" s="348"/>
      <c r="R1681" s="348"/>
      <c r="S1681" s="348"/>
      <c r="T1681" s="272"/>
    </row>
    <row r="1682" spans="1:20" ht="12.75" customHeight="1">
      <c r="A1682" s="291">
        <v>18</v>
      </c>
      <c r="B1682" s="295" t="s">
        <v>1897</v>
      </c>
      <c r="C1682" s="617" t="s">
        <v>2113</v>
      </c>
      <c r="D1682" s="585" t="s">
        <v>1619</v>
      </c>
      <c r="E1682" s="294">
        <v>3</v>
      </c>
      <c r="F1682" s="298"/>
      <c r="G1682" s="273"/>
      <c r="H1682" s="272"/>
      <c r="I1682" s="346"/>
      <c r="J1682" s="272"/>
      <c r="K1682" s="19"/>
      <c r="L1682" s="19"/>
      <c r="M1682" s="19"/>
      <c r="N1682" s="74"/>
      <c r="O1682" s="88"/>
      <c r="P1682" s="304"/>
      <c r="Q1682" s="304"/>
      <c r="R1682" s="304"/>
      <c r="S1682" s="304">
        <f>N1534</f>
        <v>115</v>
      </c>
      <c r="T1682" s="272">
        <f t="shared" ref="T1682" si="1854">E1682*S1682</f>
        <v>345</v>
      </c>
    </row>
    <row r="1683" spans="1:20">
      <c r="A1683" s="292"/>
      <c r="B1683" s="295"/>
      <c r="C1683" s="617"/>
      <c r="D1683" s="618"/>
      <c r="E1683" s="294"/>
      <c r="F1683" s="298"/>
      <c r="G1683" s="273"/>
      <c r="H1683" s="272"/>
      <c r="I1683" s="346"/>
      <c r="J1683" s="272"/>
      <c r="K1683" s="19"/>
      <c r="L1683" s="19"/>
      <c r="M1683" s="19"/>
      <c r="N1683" s="74"/>
      <c r="O1683" s="88"/>
      <c r="P1683" s="347"/>
      <c r="Q1683" s="347"/>
      <c r="R1683" s="347"/>
      <c r="S1683" s="347"/>
      <c r="T1683" s="272"/>
    </row>
    <row r="1684" spans="1:20">
      <c r="A1684" s="292"/>
      <c r="B1684" s="295"/>
      <c r="C1684" s="617"/>
      <c r="D1684" s="618"/>
      <c r="E1684" s="294"/>
      <c r="F1684" s="298"/>
      <c r="G1684" s="273"/>
      <c r="H1684" s="272"/>
      <c r="I1684" s="346"/>
      <c r="J1684" s="272"/>
      <c r="K1684" s="19"/>
      <c r="L1684" s="19"/>
      <c r="M1684" s="111"/>
      <c r="N1684" s="105"/>
      <c r="O1684" s="88"/>
      <c r="P1684" s="347"/>
      <c r="Q1684" s="347"/>
      <c r="R1684" s="347"/>
      <c r="S1684" s="347"/>
      <c r="T1684" s="272"/>
    </row>
    <row r="1685" spans="1:20" ht="52.5" customHeight="1">
      <c r="A1685" s="293"/>
      <c r="B1685" s="295"/>
      <c r="C1685" s="617"/>
      <c r="D1685" s="619"/>
      <c r="E1685" s="294"/>
      <c r="F1685" s="298"/>
      <c r="G1685" s="273"/>
      <c r="H1685" s="272"/>
      <c r="I1685" s="346"/>
      <c r="J1685" s="272"/>
      <c r="K1685" s="19"/>
      <c r="L1685" s="19"/>
      <c r="M1685" s="19"/>
      <c r="N1685" s="74"/>
      <c r="O1685" s="88"/>
      <c r="P1685" s="348"/>
      <c r="Q1685" s="348"/>
      <c r="R1685" s="348"/>
      <c r="S1685" s="348"/>
      <c r="T1685" s="272"/>
    </row>
    <row r="1686" spans="1:20" ht="12.75" customHeight="1">
      <c r="A1686" s="291">
        <v>19</v>
      </c>
      <c r="B1686" s="295" t="s">
        <v>1904</v>
      </c>
      <c r="C1686" s="617" t="s">
        <v>2116</v>
      </c>
      <c r="D1686" s="585" t="s">
        <v>1619</v>
      </c>
      <c r="E1686" s="407">
        <v>1</v>
      </c>
      <c r="F1686" s="298"/>
      <c r="G1686" s="273"/>
      <c r="H1686" s="272"/>
      <c r="I1686" s="346"/>
      <c r="J1686" s="272"/>
      <c r="K1686" s="19"/>
      <c r="L1686" s="19"/>
      <c r="M1686" s="19"/>
      <c r="N1686" s="74"/>
      <c r="O1686" s="88"/>
      <c r="P1686" s="304"/>
      <c r="Q1686" s="304"/>
      <c r="R1686" s="304"/>
      <c r="S1686" s="304">
        <f>N1558</f>
        <v>225</v>
      </c>
      <c r="T1686" s="272">
        <f t="shared" ref="T1686" si="1855">E1686*S1686</f>
        <v>225</v>
      </c>
    </row>
    <row r="1687" spans="1:20">
      <c r="A1687" s="292"/>
      <c r="B1687" s="295"/>
      <c r="C1687" s="617"/>
      <c r="D1687" s="618"/>
      <c r="E1687" s="408"/>
      <c r="F1687" s="298"/>
      <c r="G1687" s="273"/>
      <c r="H1687" s="272"/>
      <c r="I1687" s="346"/>
      <c r="J1687" s="272"/>
      <c r="K1687" s="19"/>
      <c r="L1687" s="19"/>
      <c r="M1687" s="19"/>
      <c r="N1687" s="74"/>
      <c r="O1687" s="88"/>
      <c r="P1687" s="347"/>
      <c r="Q1687" s="347"/>
      <c r="R1687" s="347"/>
      <c r="S1687" s="347"/>
      <c r="T1687" s="272"/>
    </row>
    <row r="1688" spans="1:20">
      <c r="A1688" s="292"/>
      <c r="B1688" s="295"/>
      <c r="C1688" s="617"/>
      <c r="D1688" s="618"/>
      <c r="E1688" s="408"/>
      <c r="F1688" s="298"/>
      <c r="G1688" s="273"/>
      <c r="H1688" s="272"/>
      <c r="I1688" s="346"/>
      <c r="J1688" s="272"/>
      <c r="K1688" s="19"/>
      <c r="L1688" s="19"/>
      <c r="M1688" s="111"/>
      <c r="N1688" s="105"/>
      <c r="O1688" s="88"/>
      <c r="P1688" s="347"/>
      <c r="Q1688" s="347"/>
      <c r="R1688" s="347"/>
      <c r="S1688" s="347"/>
      <c r="T1688" s="272"/>
    </row>
    <row r="1689" spans="1:20" ht="30.75" customHeight="1">
      <c r="A1689" s="293"/>
      <c r="B1689" s="295"/>
      <c r="C1689" s="617"/>
      <c r="D1689" s="619"/>
      <c r="E1689" s="409"/>
      <c r="F1689" s="298"/>
      <c r="G1689" s="273"/>
      <c r="H1689" s="272"/>
      <c r="I1689" s="346"/>
      <c r="J1689" s="272"/>
      <c r="K1689" s="19"/>
      <c r="L1689" s="19"/>
      <c r="M1689" s="19"/>
      <c r="N1689" s="74"/>
      <c r="O1689" s="88"/>
      <c r="P1689" s="348"/>
      <c r="Q1689" s="348"/>
      <c r="R1689" s="348"/>
      <c r="S1689" s="348"/>
      <c r="T1689" s="272"/>
    </row>
    <row r="1690" spans="1:20" ht="12.75" customHeight="1">
      <c r="A1690" s="291">
        <v>20</v>
      </c>
      <c r="B1690" s="392" t="s">
        <v>1903</v>
      </c>
      <c r="C1690" s="617" t="s">
        <v>2117</v>
      </c>
      <c r="D1690" s="585" t="s">
        <v>1619</v>
      </c>
      <c r="E1690" s="407">
        <v>4</v>
      </c>
      <c r="F1690" s="298"/>
      <c r="G1690" s="273"/>
      <c r="H1690" s="272"/>
      <c r="I1690" s="346"/>
      <c r="J1690" s="272"/>
      <c r="K1690" s="19"/>
      <c r="L1690" s="19"/>
      <c r="M1690" s="19"/>
      <c r="N1690" s="74"/>
      <c r="O1690" s="88"/>
      <c r="P1690" s="304"/>
      <c r="Q1690" s="304"/>
      <c r="R1690" s="304"/>
      <c r="S1690" s="304">
        <f>N1562</f>
        <v>52</v>
      </c>
      <c r="T1690" s="272">
        <f t="shared" ref="T1690" si="1856">E1690*S1690</f>
        <v>208</v>
      </c>
    </row>
    <row r="1691" spans="1:20">
      <c r="A1691" s="292"/>
      <c r="B1691" s="393"/>
      <c r="C1691" s="617"/>
      <c r="D1691" s="618"/>
      <c r="E1691" s="408"/>
      <c r="F1691" s="298"/>
      <c r="G1691" s="273"/>
      <c r="H1691" s="272"/>
      <c r="I1691" s="346"/>
      <c r="J1691" s="272"/>
      <c r="K1691" s="19"/>
      <c r="L1691" s="19"/>
      <c r="M1691" s="19"/>
      <c r="N1691" s="74"/>
      <c r="O1691" s="88"/>
      <c r="P1691" s="347"/>
      <c r="Q1691" s="347"/>
      <c r="R1691" s="347"/>
      <c r="S1691" s="347"/>
      <c r="T1691" s="272"/>
    </row>
    <row r="1692" spans="1:20">
      <c r="A1692" s="292"/>
      <c r="B1692" s="393"/>
      <c r="C1692" s="617"/>
      <c r="D1692" s="618"/>
      <c r="E1692" s="408"/>
      <c r="F1692" s="298"/>
      <c r="G1692" s="273"/>
      <c r="H1692" s="272"/>
      <c r="I1692" s="346"/>
      <c r="J1692" s="272"/>
      <c r="K1692" s="19"/>
      <c r="L1692" s="19"/>
      <c r="M1692" s="111"/>
      <c r="N1692" s="105"/>
      <c r="O1692" s="88"/>
      <c r="P1692" s="347"/>
      <c r="Q1692" s="347"/>
      <c r="R1692" s="347"/>
      <c r="S1692" s="347"/>
      <c r="T1692" s="272"/>
    </row>
    <row r="1693" spans="1:20">
      <c r="A1693" s="293"/>
      <c r="B1693" s="394"/>
      <c r="C1693" s="617"/>
      <c r="D1693" s="619"/>
      <c r="E1693" s="409"/>
      <c r="F1693" s="298"/>
      <c r="G1693" s="273"/>
      <c r="H1693" s="272"/>
      <c r="I1693" s="346"/>
      <c r="J1693" s="272"/>
      <c r="K1693" s="19"/>
      <c r="L1693" s="19"/>
      <c r="M1693" s="19"/>
      <c r="N1693" s="74"/>
      <c r="O1693" s="88"/>
      <c r="P1693" s="348"/>
      <c r="Q1693" s="348"/>
      <c r="R1693" s="348"/>
      <c r="S1693" s="348"/>
      <c r="T1693" s="272"/>
    </row>
    <row r="1694" spans="1:20" ht="12.75" customHeight="1">
      <c r="A1694" s="291">
        <v>21</v>
      </c>
      <c r="B1694" s="392" t="s">
        <v>1903</v>
      </c>
      <c r="C1694" s="617" t="s">
        <v>2118</v>
      </c>
      <c r="D1694" s="585" t="s">
        <v>1619</v>
      </c>
      <c r="E1694" s="407">
        <v>4</v>
      </c>
      <c r="F1694" s="298"/>
      <c r="G1694" s="273"/>
      <c r="H1694" s="272"/>
      <c r="I1694" s="346"/>
      <c r="J1694" s="272"/>
      <c r="K1694" s="19"/>
      <c r="L1694" s="19"/>
      <c r="M1694" s="19"/>
      <c r="N1694" s="74"/>
      <c r="O1694" s="88"/>
      <c r="P1694" s="304"/>
      <c r="Q1694" s="304"/>
      <c r="R1694" s="304"/>
      <c r="S1694" s="304">
        <f>N1566</f>
        <v>65</v>
      </c>
      <c r="T1694" s="272">
        <f t="shared" ref="T1694" si="1857">E1694*S1694</f>
        <v>260</v>
      </c>
    </row>
    <row r="1695" spans="1:20">
      <c r="A1695" s="292"/>
      <c r="B1695" s="393"/>
      <c r="C1695" s="617"/>
      <c r="D1695" s="618"/>
      <c r="E1695" s="408"/>
      <c r="F1695" s="298"/>
      <c r="G1695" s="273"/>
      <c r="H1695" s="272"/>
      <c r="I1695" s="346"/>
      <c r="J1695" s="272"/>
      <c r="K1695" s="19"/>
      <c r="L1695" s="19"/>
      <c r="M1695" s="19"/>
      <c r="N1695" s="74"/>
      <c r="O1695" s="88"/>
      <c r="P1695" s="347"/>
      <c r="Q1695" s="347"/>
      <c r="R1695" s="347"/>
      <c r="S1695" s="347"/>
      <c r="T1695" s="272"/>
    </row>
    <row r="1696" spans="1:20">
      <c r="A1696" s="292"/>
      <c r="B1696" s="393"/>
      <c r="C1696" s="617"/>
      <c r="D1696" s="618"/>
      <c r="E1696" s="408"/>
      <c r="F1696" s="298"/>
      <c r="G1696" s="273"/>
      <c r="H1696" s="272"/>
      <c r="I1696" s="346"/>
      <c r="J1696" s="272"/>
      <c r="K1696" s="19"/>
      <c r="L1696" s="19"/>
      <c r="M1696" s="111"/>
      <c r="N1696" s="105"/>
      <c r="O1696" s="88"/>
      <c r="P1696" s="347"/>
      <c r="Q1696" s="347"/>
      <c r="R1696" s="347"/>
      <c r="S1696" s="347"/>
      <c r="T1696" s="272"/>
    </row>
    <row r="1697" spans="1:20">
      <c r="A1697" s="293"/>
      <c r="B1697" s="394"/>
      <c r="C1697" s="617"/>
      <c r="D1697" s="619"/>
      <c r="E1697" s="409"/>
      <c r="F1697" s="298"/>
      <c r="G1697" s="273"/>
      <c r="H1697" s="272"/>
      <c r="I1697" s="346"/>
      <c r="J1697" s="272"/>
      <c r="K1697" s="19"/>
      <c r="L1697" s="19"/>
      <c r="M1697" s="19"/>
      <c r="N1697" s="74"/>
      <c r="O1697" s="88"/>
      <c r="P1697" s="348"/>
      <c r="Q1697" s="348"/>
      <c r="R1697" s="348"/>
      <c r="S1697" s="348"/>
      <c r="T1697" s="272"/>
    </row>
    <row r="1698" spans="1:20">
      <c r="A1698" s="291">
        <v>22</v>
      </c>
      <c r="B1698" s="295" t="s">
        <v>1860</v>
      </c>
      <c r="C1698" s="617" t="s">
        <v>2119</v>
      </c>
      <c r="D1698" s="585" t="s">
        <v>1619</v>
      </c>
      <c r="E1698" s="407">
        <v>2</v>
      </c>
      <c r="F1698" s="298"/>
      <c r="G1698" s="273"/>
      <c r="H1698" s="272"/>
      <c r="I1698" s="346"/>
      <c r="J1698" s="272"/>
      <c r="K1698" s="19"/>
      <c r="L1698" s="19"/>
      <c r="M1698" s="19"/>
      <c r="N1698" s="74"/>
      <c r="O1698" s="88"/>
      <c r="P1698" s="304"/>
      <c r="Q1698" s="304"/>
      <c r="R1698" s="304"/>
      <c r="S1698" s="304">
        <f>N1570</f>
        <v>28</v>
      </c>
      <c r="T1698" s="272">
        <f t="shared" ref="T1698" si="1858">E1698*S1698</f>
        <v>56</v>
      </c>
    </row>
    <row r="1699" spans="1:20">
      <c r="A1699" s="292"/>
      <c r="B1699" s="295"/>
      <c r="C1699" s="617"/>
      <c r="D1699" s="618"/>
      <c r="E1699" s="408"/>
      <c r="F1699" s="298"/>
      <c r="G1699" s="273"/>
      <c r="H1699" s="272"/>
      <c r="I1699" s="346"/>
      <c r="J1699" s="272"/>
      <c r="K1699" s="19"/>
      <c r="L1699" s="19"/>
      <c r="M1699" s="19"/>
      <c r="N1699" s="74"/>
      <c r="O1699" s="88"/>
      <c r="P1699" s="347"/>
      <c r="Q1699" s="347"/>
      <c r="R1699" s="347"/>
      <c r="S1699" s="347"/>
      <c r="T1699" s="272"/>
    </row>
    <row r="1700" spans="1:20">
      <c r="A1700" s="292"/>
      <c r="B1700" s="295"/>
      <c r="C1700" s="617"/>
      <c r="D1700" s="618"/>
      <c r="E1700" s="408"/>
      <c r="F1700" s="298"/>
      <c r="G1700" s="273"/>
      <c r="H1700" s="272"/>
      <c r="I1700" s="346"/>
      <c r="J1700" s="272"/>
      <c r="K1700" s="19"/>
      <c r="L1700" s="19"/>
      <c r="M1700" s="111"/>
      <c r="N1700" s="105"/>
      <c r="O1700" s="88"/>
      <c r="P1700" s="347"/>
      <c r="Q1700" s="347"/>
      <c r="R1700" s="347"/>
      <c r="S1700" s="347"/>
      <c r="T1700" s="272"/>
    </row>
    <row r="1701" spans="1:20">
      <c r="A1701" s="293"/>
      <c r="B1701" s="295"/>
      <c r="C1701" s="617"/>
      <c r="D1701" s="619"/>
      <c r="E1701" s="409"/>
      <c r="F1701" s="298"/>
      <c r="G1701" s="273"/>
      <c r="H1701" s="272"/>
      <c r="I1701" s="346"/>
      <c r="J1701" s="272"/>
      <c r="K1701" s="19"/>
      <c r="L1701" s="19"/>
      <c r="M1701" s="19"/>
      <c r="N1701" s="74"/>
      <c r="O1701" s="88"/>
      <c r="P1701" s="348"/>
      <c r="Q1701" s="348"/>
      <c r="R1701" s="348"/>
      <c r="S1701" s="348"/>
      <c r="T1701" s="272"/>
    </row>
    <row r="1702" spans="1:20">
      <c r="A1702" s="291">
        <v>23</v>
      </c>
      <c r="B1702" s="295" t="s">
        <v>1907</v>
      </c>
      <c r="C1702" s="617" t="s">
        <v>2120</v>
      </c>
      <c r="D1702" s="585" t="s">
        <v>1619</v>
      </c>
      <c r="E1702" s="294">
        <v>2</v>
      </c>
      <c r="F1702" s="298"/>
      <c r="G1702" s="273"/>
      <c r="H1702" s="272"/>
      <c r="I1702" s="346"/>
      <c r="J1702" s="272"/>
      <c r="K1702" s="19"/>
      <c r="L1702" s="19"/>
      <c r="M1702" s="19"/>
      <c r="N1702" s="74"/>
      <c r="O1702" s="88"/>
      <c r="P1702" s="304"/>
      <c r="Q1702" s="304"/>
      <c r="R1702" s="304"/>
      <c r="S1702" s="304">
        <f>N1574</f>
        <v>35</v>
      </c>
      <c r="T1702" s="272">
        <f t="shared" ref="T1702" si="1859">E1702*S1702</f>
        <v>70</v>
      </c>
    </row>
    <row r="1703" spans="1:20">
      <c r="A1703" s="292"/>
      <c r="B1703" s="295"/>
      <c r="C1703" s="617"/>
      <c r="D1703" s="618"/>
      <c r="E1703" s="294"/>
      <c r="F1703" s="298"/>
      <c r="G1703" s="273"/>
      <c r="H1703" s="272"/>
      <c r="I1703" s="346"/>
      <c r="J1703" s="272"/>
      <c r="K1703" s="19"/>
      <c r="L1703" s="19"/>
      <c r="M1703" s="19"/>
      <c r="N1703" s="74"/>
      <c r="O1703" s="88"/>
      <c r="P1703" s="347"/>
      <c r="Q1703" s="347"/>
      <c r="R1703" s="347"/>
      <c r="S1703" s="347"/>
      <c r="T1703" s="272"/>
    </row>
    <row r="1704" spans="1:20">
      <c r="A1704" s="292"/>
      <c r="B1704" s="295"/>
      <c r="C1704" s="617"/>
      <c r="D1704" s="618"/>
      <c r="E1704" s="294"/>
      <c r="F1704" s="298"/>
      <c r="G1704" s="273"/>
      <c r="H1704" s="272"/>
      <c r="I1704" s="346"/>
      <c r="J1704" s="272"/>
      <c r="K1704" s="19"/>
      <c r="L1704" s="19"/>
      <c r="M1704" s="111"/>
      <c r="N1704" s="105"/>
      <c r="O1704" s="88"/>
      <c r="P1704" s="347"/>
      <c r="Q1704" s="347"/>
      <c r="R1704" s="347"/>
      <c r="S1704" s="347"/>
      <c r="T1704" s="272"/>
    </row>
    <row r="1705" spans="1:20">
      <c r="A1705" s="293"/>
      <c r="B1705" s="295"/>
      <c r="C1705" s="617"/>
      <c r="D1705" s="619"/>
      <c r="E1705" s="294"/>
      <c r="F1705" s="298"/>
      <c r="G1705" s="273"/>
      <c r="H1705" s="272"/>
      <c r="I1705" s="346"/>
      <c r="J1705" s="272"/>
      <c r="K1705" s="19"/>
      <c r="L1705" s="19"/>
      <c r="M1705" s="19"/>
      <c r="N1705" s="74"/>
      <c r="O1705" s="88"/>
      <c r="P1705" s="348"/>
      <c r="Q1705" s="348"/>
      <c r="R1705" s="348"/>
      <c r="S1705" s="348"/>
      <c r="T1705" s="272"/>
    </row>
    <row r="1706" spans="1:20">
      <c r="A1706" s="291">
        <v>24</v>
      </c>
      <c r="B1706" s="617" t="s">
        <v>1860</v>
      </c>
      <c r="C1706" s="617" t="s">
        <v>2121</v>
      </c>
      <c r="D1706" s="585" t="s">
        <v>1619</v>
      </c>
      <c r="E1706" s="620">
        <v>2</v>
      </c>
      <c r="F1706" s="298"/>
      <c r="G1706" s="273"/>
      <c r="H1706" s="272"/>
      <c r="I1706" s="346"/>
      <c r="J1706" s="272"/>
      <c r="K1706" s="19"/>
      <c r="L1706" s="19"/>
      <c r="M1706" s="19"/>
      <c r="N1706" s="74"/>
      <c r="O1706" s="88"/>
      <c r="P1706" s="304"/>
      <c r="Q1706" s="304"/>
      <c r="R1706" s="304"/>
      <c r="S1706" s="304">
        <f>N1578</f>
        <v>6</v>
      </c>
      <c r="T1706" s="272">
        <f t="shared" ref="T1706" si="1860">E1706*S1706</f>
        <v>12</v>
      </c>
    </row>
    <row r="1707" spans="1:20">
      <c r="A1707" s="292"/>
      <c r="B1707" s="617"/>
      <c r="C1707" s="617"/>
      <c r="D1707" s="618"/>
      <c r="E1707" s="621"/>
      <c r="F1707" s="298"/>
      <c r="G1707" s="273"/>
      <c r="H1707" s="272"/>
      <c r="I1707" s="346"/>
      <c r="J1707" s="272"/>
      <c r="K1707" s="19"/>
      <c r="L1707" s="19"/>
      <c r="M1707" s="19"/>
      <c r="N1707" s="74"/>
      <c r="O1707" s="88"/>
      <c r="P1707" s="347"/>
      <c r="Q1707" s="347"/>
      <c r="R1707" s="347"/>
      <c r="S1707" s="347"/>
      <c r="T1707" s="272"/>
    </row>
    <row r="1708" spans="1:20">
      <c r="A1708" s="292"/>
      <c r="B1708" s="617"/>
      <c r="C1708" s="617"/>
      <c r="D1708" s="618"/>
      <c r="E1708" s="621"/>
      <c r="F1708" s="298"/>
      <c r="G1708" s="273"/>
      <c r="H1708" s="272"/>
      <c r="I1708" s="346"/>
      <c r="J1708" s="272"/>
      <c r="K1708" s="19"/>
      <c r="L1708" s="19"/>
      <c r="M1708" s="111"/>
      <c r="N1708" s="105"/>
      <c r="O1708" s="88"/>
      <c r="P1708" s="347"/>
      <c r="Q1708" s="347"/>
      <c r="R1708" s="347"/>
      <c r="S1708" s="347"/>
      <c r="T1708" s="272"/>
    </row>
    <row r="1709" spans="1:20">
      <c r="A1709" s="293"/>
      <c r="B1709" s="617"/>
      <c r="C1709" s="617"/>
      <c r="D1709" s="619"/>
      <c r="E1709" s="622"/>
      <c r="F1709" s="298"/>
      <c r="G1709" s="273"/>
      <c r="H1709" s="272"/>
      <c r="I1709" s="346"/>
      <c r="J1709" s="272"/>
      <c r="K1709" s="19"/>
      <c r="L1709" s="19"/>
      <c r="M1709" s="19"/>
      <c r="N1709" s="74"/>
      <c r="O1709" s="88"/>
      <c r="P1709" s="348"/>
      <c r="Q1709" s="348"/>
      <c r="R1709" s="348"/>
      <c r="S1709" s="348"/>
      <c r="T1709" s="272"/>
    </row>
    <row r="1710" spans="1:20">
      <c r="A1710" s="427"/>
      <c r="B1710" s="430"/>
      <c r="C1710" s="431" t="s">
        <v>1927</v>
      </c>
      <c r="D1710" s="427"/>
      <c r="E1710" s="427"/>
      <c r="F1710" s="435" t="e">
        <f>H1710+J1710+R1710</f>
        <v>#VALUE!</v>
      </c>
      <c r="G1710" s="436"/>
      <c r="H1710" s="437">
        <f>G1710*$P$7/1000</f>
        <v>0</v>
      </c>
      <c r="I1710" s="438"/>
      <c r="J1710" s="437">
        <f>I1710*$P$8/1000</f>
        <v>0</v>
      </c>
      <c r="K1710" s="83"/>
      <c r="L1710" s="83"/>
      <c r="M1710" s="83"/>
      <c r="N1710" s="84"/>
      <c r="O1710" s="85">
        <f t="shared" ref="O1710:O1733" si="1861">M1710*N1710</f>
        <v>0</v>
      </c>
      <c r="P1710" s="439" t="e">
        <f>E1710*F1710</f>
        <v>#VALUE!</v>
      </c>
      <c r="Q1710" s="439">
        <f>SUM(O1710:O1713)</f>
        <v>0</v>
      </c>
      <c r="R1710" s="439" t="e">
        <f>Q1710*1.02*1.05*$R$14</f>
        <v>#VALUE!</v>
      </c>
      <c r="S1710" s="437"/>
      <c r="T1710" s="446">
        <f>SUM(T1614:T1709)</f>
        <v>3137.5280000000002</v>
      </c>
    </row>
    <row r="1711" spans="1:20">
      <c r="A1711" s="428"/>
      <c r="B1711" s="430"/>
      <c r="C1711" s="432"/>
      <c r="D1711" s="428"/>
      <c r="E1711" s="428"/>
      <c r="F1711" s="435"/>
      <c r="G1711" s="436"/>
      <c r="H1711" s="437"/>
      <c r="I1711" s="438"/>
      <c r="J1711" s="437"/>
      <c r="K1711" s="83"/>
      <c r="L1711" s="83"/>
      <c r="M1711" s="83"/>
      <c r="N1711" s="84"/>
      <c r="O1711" s="85">
        <f t="shared" si="1861"/>
        <v>0</v>
      </c>
      <c r="P1711" s="440"/>
      <c r="Q1711" s="440"/>
      <c r="R1711" s="440"/>
      <c r="S1711" s="437"/>
      <c r="T1711" s="446"/>
    </row>
    <row r="1712" spans="1:20">
      <c r="A1712" s="428"/>
      <c r="B1712" s="430"/>
      <c r="C1712" s="432"/>
      <c r="D1712" s="428"/>
      <c r="E1712" s="428"/>
      <c r="F1712" s="435"/>
      <c r="G1712" s="436"/>
      <c r="H1712" s="437"/>
      <c r="I1712" s="438"/>
      <c r="J1712" s="437"/>
      <c r="K1712" s="83"/>
      <c r="L1712" s="83"/>
      <c r="M1712" s="86"/>
      <c r="N1712" s="87"/>
      <c r="O1712" s="85">
        <f t="shared" si="1861"/>
        <v>0</v>
      </c>
      <c r="P1712" s="440"/>
      <c r="Q1712" s="440"/>
      <c r="R1712" s="440"/>
      <c r="S1712" s="437"/>
      <c r="T1712" s="446"/>
    </row>
    <row r="1713" spans="1:20">
      <c r="A1713" s="429"/>
      <c r="B1713" s="430"/>
      <c r="C1713" s="433"/>
      <c r="D1713" s="429"/>
      <c r="E1713" s="429"/>
      <c r="F1713" s="435"/>
      <c r="G1713" s="436"/>
      <c r="H1713" s="437"/>
      <c r="I1713" s="438"/>
      <c r="J1713" s="437"/>
      <c r="K1713" s="83"/>
      <c r="L1713" s="83"/>
      <c r="M1713" s="83"/>
      <c r="N1713" s="84"/>
      <c r="O1713" s="85">
        <f t="shared" si="1861"/>
        <v>0</v>
      </c>
      <c r="P1713" s="441"/>
      <c r="Q1713" s="441"/>
      <c r="R1713" s="441"/>
      <c r="S1713" s="437"/>
      <c r="T1713" s="446"/>
    </row>
    <row r="1714" spans="1:20">
      <c r="A1714" s="324"/>
      <c r="B1714" s="449"/>
      <c r="C1714" s="330" t="s">
        <v>1928</v>
      </c>
      <c r="D1714" s="450"/>
      <c r="E1714" s="450"/>
      <c r="F1714" s="447" t="e">
        <f>H1714+J1714+R1714</f>
        <v>#VALUE!</v>
      </c>
      <c r="G1714" s="448"/>
      <c r="H1714" s="421">
        <f>G1714*$P$7/1000</f>
        <v>0</v>
      </c>
      <c r="I1714" s="442"/>
      <c r="J1714" s="421">
        <f>I1714*$P$8/1000</f>
        <v>0</v>
      </c>
      <c r="K1714" s="79"/>
      <c r="L1714" s="79"/>
      <c r="M1714" s="79"/>
      <c r="N1714" s="80"/>
      <c r="O1714" s="78">
        <f t="shared" si="1861"/>
        <v>0</v>
      </c>
      <c r="P1714" s="415" t="e">
        <f>E1714*F1714</f>
        <v>#VALUE!</v>
      </c>
      <c r="Q1714" s="415">
        <f>SUM(O1714:O1717)</f>
        <v>0</v>
      </c>
      <c r="R1714" s="415" t="e">
        <f>Q1714*1.02*1.05*$R$14</f>
        <v>#VALUE!</v>
      </c>
      <c r="S1714" s="421"/>
      <c r="T1714" s="425">
        <f>(T1710*100%)/$T$1718</f>
        <v>8.4985414176946564E-2</v>
      </c>
    </row>
    <row r="1715" spans="1:20">
      <c r="A1715" s="325"/>
      <c r="B1715" s="449"/>
      <c r="C1715" s="331"/>
      <c r="D1715" s="450"/>
      <c r="E1715" s="450"/>
      <c r="F1715" s="447"/>
      <c r="G1715" s="448"/>
      <c r="H1715" s="421"/>
      <c r="I1715" s="442"/>
      <c r="J1715" s="421"/>
      <c r="K1715" s="79"/>
      <c r="L1715" s="79"/>
      <c r="M1715" s="79"/>
      <c r="N1715" s="80"/>
      <c r="O1715" s="78">
        <f t="shared" si="1861"/>
        <v>0</v>
      </c>
      <c r="P1715" s="416"/>
      <c r="Q1715" s="416"/>
      <c r="R1715" s="416"/>
      <c r="S1715" s="421"/>
      <c r="T1715" s="425"/>
    </row>
    <row r="1716" spans="1:20">
      <c r="A1716" s="325"/>
      <c r="B1716" s="449"/>
      <c r="C1716" s="331"/>
      <c r="D1716" s="450"/>
      <c r="E1716" s="450"/>
      <c r="F1716" s="447"/>
      <c r="G1716" s="448"/>
      <c r="H1716" s="421"/>
      <c r="I1716" s="442"/>
      <c r="J1716" s="421"/>
      <c r="K1716" s="79"/>
      <c r="L1716" s="79"/>
      <c r="M1716" s="81"/>
      <c r="N1716" s="82"/>
      <c r="O1716" s="78">
        <f t="shared" si="1861"/>
        <v>0</v>
      </c>
      <c r="P1716" s="416"/>
      <c r="Q1716" s="416"/>
      <c r="R1716" s="416"/>
      <c r="S1716" s="421"/>
      <c r="T1716" s="425"/>
    </row>
    <row r="1717" spans="1:20">
      <c r="A1717" s="326"/>
      <c r="B1717" s="449"/>
      <c r="C1717" s="332"/>
      <c r="D1717" s="450"/>
      <c r="E1717" s="450"/>
      <c r="F1717" s="447"/>
      <c r="G1717" s="448"/>
      <c r="H1717" s="421"/>
      <c r="I1717" s="442"/>
      <c r="J1717" s="421"/>
      <c r="K1717" s="79"/>
      <c r="L1717" s="79"/>
      <c r="M1717" s="79"/>
      <c r="N1717" s="80"/>
      <c r="O1717" s="78">
        <f t="shared" si="1861"/>
        <v>0</v>
      </c>
      <c r="P1717" s="417"/>
      <c r="Q1717" s="417"/>
      <c r="R1717" s="417"/>
      <c r="S1717" s="421"/>
      <c r="T1717" s="425"/>
    </row>
    <row r="1718" spans="1:20">
      <c r="A1718" s="427"/>
      <c r="B1718" s="430"/>
      <c r="C1718" s="431" t="s">
        <v>1929</v>
      </c>
      <c r="D1718" s="434"/>
      <c r="E1718" s="434"/>
      <c r="F1718" s="435" t="e">
        <f>H1718+J1718+R1718</f>
        <v>#VALUE!</v>
      </c>
      <c r="G1718" s="436"/>
      <c r="H1718" s="437">
        <f>G1718*$P$7/1000</f>
        <v>0</v>
      </c>
      <c r="I1718" s="438"/>
      <c r="J1718" s="437">
        <f>I1718*$P$8/1000</f>
        <v>0</v>
      </c>
      <c r="K1718" s="83"/>
      <c r="L1718" s="83"/>
      <c r="M1718" s="83"/>
      <c r="N1718" s="84"/>
      <c r="O1718" s="85">
        <f t="shared" si="1861"/>
        <v>0</v>
      </c>
      <c r="P1718" s="439" t="e">
        <f>E1718*F1718</f>
        <v>#VALUE!</v>
      </c>
      <c r="Q1718" s="439">
        <f>SUM(O1718:O1721)</f>
        <v>0</v>
      </c>
      <c r="R1718" s="439" t="e">
        <f>Q1718*1.02*1.05*$R$14</f>
        <v>#VALUE!</v>
      </c>
      <c r="S1718" s="437"/>
      <c r="T1718" s="446">
        <f>T1710+T1602</f>
        <v>36918.429243251216</v>
      </c>
    </row>
    <row r="1719" spans="1:20">
      <c r="A1719" s="428"/>
      <c r="B1719" s="430"/>
      <c r="C1719" s="432"/>
      <c r="D1719" s="434"/>
      <c r="E1719" s="434"/>
      <c r="F1719" s="435"/>
      <c r="G1719" s="436"/>
      <c r="H1719" s="437"/>
      <c r="I1719" s="438"/>
      <c r="J1719" s="437"/>
      <c r="K1719" s="83"/>
      <c r="L1719" s="83"/>
      <c r="M1719" s="83"/>
      <c r="N1719" s="84"/>
      <c r="O1719" s="85">
        <f t="shared" si="1861"/>
        <v>0</v>
      </c>
      <c r="P1719" s="440"/>
      <c r="Q1719" s="440"/>
      <c r="R1719" s="440"/>
      <c r="S1719" s="437"/>
      <c r="T1719" s="446"/>
    </row>
    <row r="1720" spans="1:20">
      <c r="A1720" s="428"/>
      <c r="B1720" s="430"/>
      <c r="C1720" s="432"/>
      <c r="D1720" s="434"/>
      <c r="E1720" s="434"/>
      <c r="F1720" s="435"/>
      <c r="G1720" s="436"/>
      <c r="H1720" s="437"/>
      <c r="I1720" s="438"/>
      <c r="J1720" s="437"/>
      <c r="K1720" s="83"/>
      <c r="L1720" s="83"/>
      <c r="M1720" s="86"/>
      <c r="N1720" s="87"/>
      <c r="O1720" s="85">
        <f t="shared" si="1861"/>
        <v>0</v>
      </c>
      <c r="P1720" s="440"/>
      <c r="Q1720" s="440"/>
      <c r="R1720" s="440"/>
      <c r="S1720" s="437"/>
      <c r="T1720" s="446"/>
    </row>
    <row r="1721" spans="1:20">
      <c r="A1721" s="429"/>
      <c r="B1721" s="430"/>
      <c r="C1721" s="433"/>
      <c r="D1721" s="434"/>
      <c r="E1721" s="434"/>
      <c r="F1721" s="435"/>
      <c r="G1721" s="436"/>
      <c r="H1721" s="437"/>
      <c r="I1721" s="438"/>
      <c r="J1721" s="437"/>
      <c r="K1721" s="83"/>
      <c r="L1721" s="83"/>
      <c r="M1721" s="83"/>
      <c r="N1721" s="84"/>
      <c r="O1721" s="85">
        <f t="shared" si="1861"/>
        <v>0</v>
      </c>
      <c r="P1721" s="441"/>
      <c r="Q1721" s="441"/>
      <c r="R1721" s="441"/>
      <c r="S1721" s="437"/>
      <c r="T1721" s="446"/>
    </row>
    <row r="1722" spans="1:20">
      <c r="A1722" s="324"/>
      <c r="B1722" s="449"/>
      <c r="C1722" s="330" t="s">
        <v>1930</v>
      </c>
      <c r="D1722" s="450"/>
      <c r="E1722" s="450"/>
      <c r="F1722" s="447" t="e">
        <f>H1722+J1722+R1722</f>
        <v>#VALUE!</v>
      </c>
      <c r="G1722" s="448"/>
      <c r="H1722" s="421">
        <f>G1722*$P$7/1000</f>
        <v>0</v>
      </c>
      <c r="I1722" s="442"/>
      <c r="J1722" s="421">
        <f>I1722*$P$8/1000</f>
        <v>0</v>
      </c>
      <c r="K1722" s="79"/>
      <c r="L1722" s="79"/>
      <c r="M1722" s="79"/>
      <c r="N1722" s="80"/>
      <c r="O1722" s="78">
        <f t="shared" si="1861"/>
        <v>0</v>
      </c>
      <c r="P1722" s="415" t="e">
        <f>E1722*F1722</f>
        <v>#VALUE!</v>
      </c>
      <c r="Q1722" s="415">
        <f>SUM(O1722:O1725)</f>
        <v>0</v>
      </c>
      <c r="R1722" s="415" t="e">
        <f>Q1722*1.02*1.05*$R$14</f>
        <v>#VALUE!</v>
      </c>
      <c r="S1722" s="421"/>
      <c r="T1722" s="425">
        <f>T1606+T1714</f>
        <v>1.0000000000000002</v>
      </c>
    </row>
    <row r="1723" spans="1:20">
      <c r="A1723" s="325"/>
      <c r="B1723" s="449"/>
      <c r="C1723" s="331"/>
      <c r="D1723" s="450"/>
      <c r="E1723" s="450"/>
      <c r="F1723" s="447"/>
      <c r="G1723" s="448"/>
      <c r="H1723" s="421"/>
      <c r="I1723" s="442"/>
      <c r="J1723" s="421"/>
      <c r="K1723" s="79"/>
      <c r="L1723" s="79"/>
      <c r="M1723" s="79"/>
      <c r="N1723" s="80"/>
      <c r="O1723" s="78">
        <f t="shared" si="1861"/>
        <v>0</v>
      </c>
      <c r="P1723" s="416"/>
      <c r="Q1723" s="416"/>
      <c r="R1723" s="416"/>
      <c r="S1723" s="421"/>
      <c r="T1723" s="425"/>
    </row>
    <row r="1724" spans="1:20">
      <c r="A1724" s="325"/>
      <c r="B1724" s="449"/>
      <c r="C1724" s="331"/>
      <c r="D1724" s="450"/>
      <c r="E1724" s="450"/>
      <c r="F1724" s="447"/>
      <c r="G1724" s="448"/>
      <c r="H1724" s="421"/>
      <c r="I1724" s="442"/>
      <c r="J1724" s="421"/>
      <c r="K1724" s="79"/>
      <c r="L1724" s="79"/>
      <c r="M1724" s="81"/>
      <c r="N1724" s="82"/>
      <c r="O1724" s="78">
        <f t="shared" si="1861"/>
        <v>0</v>
      </c>
      <c r="P1724" s="416"/>
      <c r="Q1724" s="416"/>
      <c r="R1724" s="416"/>
      <c r="S1724" s="421"/>
      <c r="T1724" s="425"/>
    </row>
    <row r="1725" spans="1:20">
      <c r="A1725" s="326"/>
      <c r="B1725" s="449"/>
      <c r="C1725" s="332"/>
      <c r="D1725" s="450"/>
      <c r="E1725" s="450"/>
      <c r="F1725" s="447"/>
      <c r="G1725" s="448"/>
      <c r="H1725" s="421"/>
      <c r="I1725" s="442"/>
      <c r="J1725" s="421"/>
      <c r="K1725" s="79"/>
      <c r="L1725" s="79"/>
      <c r="M1725" s="79"/>
      <c r="N1725" s="80"/>
      <c r="O1725" s="78">
        <f t="shared" si="1861"/>
        <v>0</v>
      </c>
      <c r="P1725" s="417"/>
      <c r="Q1725" s="417"/>
      <c r="R1725" s="417"/>
      <c r="S1725" s="421"/>
      <c r="T1725" s="425"/>
    </row>
    <row r="1726" spans="1:20">
      <c r="A1726" s="324"/>
      <c r="B1726" s="449"/>
      <c r="C1726" s="330" t="s">
        <v>1574</v>
      </c>
      <c r="D1726" s="450"/>
      <c r="E1726" s="450"/>
      <c r="F1726" s="447" t="e">
        <f>H1726+J1726+R1726</f>
        <v>#VALUE!</v>
      </c>
      <c r="G1726" s="448"/>
      <c r="H1726" s="421">
        <f>G1726*$P$7/1000</f>
        <v>0</v>
      </c>
      <c r="I1726" s="442"/>
      <c r="J1726" s="421">
        <f>I1726*$P$8/1000</f>
        <v>0</v>
      </c>
      <c r="K1726" s="79"/>
      <c r="L1726" s="79"/>
      <c r="M1726" s="79"/>
      <c r="N1726" s="80"/>
      <c r="O1726" s="78">
        <f t="shared" si="1861"/>
        <v>0</v>
      </c>
      <c r="P1726" s="415" t="e">
        <f>E1726*F1726</f>
        <v>#VALUE!</v>
      </c>
      <c r="Q1726" s="415">
        <f>SUM(O1726:O1729)</f>
        <v>0</v>
      </c>
      <c r="R1726" s="415" t="e">
        <f>Q1726*1.02*1.05*$R$14</f>
        <v>#VALUE!</v>
      </c>
      <c r="S1726" s="421"/>
      <c r="T1726" s="451">
        <f>T1718*20%</f>
        <v>7383.6858486502433</v>
      </c>
    </row>
    <row r="1727" spans="1:20">
      <c r="A1727" s="325"/>
      <c r="B1727" s="449"/>
      <c r="C1727" s="331"/>
      <c r="D1727" s="450"/>
      <c r="E1727" s="450"/>
      <c r="F1727" s="447"/>
      <c r="G1727" s="448"/>
      <c r="H1727" s="421"/>
      <c r="I1727" s="442"/>
      <c r="J1727" s="421"/>
      <c r="K1727" s="79"/>
      <c r="L1727" s="79"/>
      <c r="M1727" s="79"/>
      <c r="N1727" s="80"/>
      <c r="O1727" s="78">
        <f t="shared" si="1861"/>
        <v>0</v>
      </c>
      <c r="P1727" s="416"/>
      <c r="Q1727" s="416"/>
      <c r="R1727" s="416"/>
      <c r="S1727" s="421"/>
      <c r="T1727" s="451"/>
    </row>
    <row r="1728" spans="1:20">
      <c r="A1728" s="325"/>
      <c r="B1728" s="449"/>
      <c r="C1728" s="331"/>
      <c r="D1728" s="450"/>
      <c r="E1728" s="450"/>
      <c r="F1728" s="447"/>
      <c r="G1728" s="448"/>
      <c r="H1728" s="421"/>
      <c r="I1728" s="442"/>
      <c r="J1728" s="421"/>
      <c r="K1728" s="79"/>
      <c r="L1728" s="79"/>
      <c r="M1728" s="81"/>
      <c r="N1728" s="82"/>
      <c r="O1728" s="78">
        <f t="shared" si="1861"/>
        <v>0</v>
      </c>
      <c r="P1728" s="416"/>
      <c r="Q1728" s="416"/>
      <c r="R1728" s="416"/>
      <c r="S1728" s="421"/>
      <c r="T1728" s="451"/>
    </row>
    <row r="1729" spans="1:20">
      <c r="A1729" s="326"/>
      <c r="B1729" s="449"/>
      <c r="C1729" s="332"/>
      <c r="D1729" s="450"/>
      <c r="E1729" s="450"/>
      <c r="F1729" s="447"/>
      <c r="G1729" s="448"/>
      <c r="H1729" s="421"/>
      <c r="I1729" s="442"/>
      <c r="J1729" s="421"/>
      <c r="K1729" s="79"/>
      <c r="L1729" s="79"/>
      <c r="M1729" s="79"/>
      <c r="N1729" s="80"/>
      <c r="O1729" s="78">
        <f t="shared" si="1861"/>
        <v>0</v>
      </c>
      <c r="P1729" s="417"/>
      <c r="Q1729" s="417"/>
      <c r="R1729" s="417"/>
      <c r="S1729" s="421"/>
      <c r="T1729" s="451"/>
    </row>
    <row r="1730" spans="1:20">
      <c r="A1730" s="427"/>
      <c r="B1730" s="430"/>
      <c r="C1730" s="431" t="s">
        <v>1931</v>
      </c>
      <c r="D1730" s="434"/>
      <c r="E1730" s="434"/>
      <c r="F1730" s="435" t="e">
        <f>H1730+J1730+R1730</f>
        <v>#VALUE!</v>
      </c>
      <c r="G1730" s="436"/>
      <c r="H1730" s="437">
        <f>G1730*$P$7/1000</f>
        <v>0</v>
      </c>
      <c r="I1730" s="438"/>
      <c r="J1730" s="437">
        <f>I1730*$P$8/1000</f>
        <v>0</v>
      </c>
      <c r="K1730" s="83"/>
      <c r="L1730" s="83"/>
      <c r="M1730" s="83"/>
      <c r="N1730" s="84"/>
      <c r="O1730" s="85">
        <f t="shared" si="1861"/>
        <v>0</v>
      </c>
      <c r="P1730" s="439" t="e">
        <f>E1730*F1730</f>
        <v>#VALUE!</v>
      </c>
      <c r="Q1730" s="439">
        <f>SUM(O1730:O1733)</f>
        <v>0</v>
      </c>
      <c r="R1730" s="439" t="e">
        <f>Q1730*1.02*1.05*$R$14</f>
        <v>#VALUE!</v>
      </c>
      <c r="S1730" s="437"/>
      <c r="T1730" s="446">
        <f>T1718+T1726</f>
        <v>44302.115091901462</v>
      </c>
    </row>
    <row r="1731" spans="1:20">
      <c r="A1731" s="428"/>
      <c r="B1731" s="430"/>
      <c r="C1731" s="432"/>
      <c r="D1731" s="434"/>
      <c r="E1731" s="434"/>
      <c r="F1731" s="435"/>
      <c r="G1731" s="436"/>
      <c r="H1731" s="437"/>
      <c r="I1731" s="438"/>
      <c r="J1731" s="437"/>
      <c r="K1731" s="83"/>
      <c r="L1731" s="83"/>
      <c r="M1731" s="83"/>
      <c r="N1731" s="84"/>
      <c r="O1731" s="85">
        <f t="shared" si="1861"/>
        <v>0</v>
      </c>
      <c r="P1731" s="440"/>
      <c r="Q1731" s="440"/>
      <c r="R1731" s="440"/>
      <c r="S1731" s="437"/>
      <c r="T1731" s="446"/>
    </row>
    <row r="1732" spans="1:20">
      <c r="A1732" s="428"/>
      <c r="B1732" s="430"/>
      <c r="C1732" s="432"/>
      <c r="D1732" s="434"/>
      <c r="E1732" s="434"/>
      <c r="F1732" s="435"/>
      <c r="G1732" s="436"/>
      <c r="H1732" s="437"/>
      <c r="I1732" s="438"/>
      <c r="J1732" s="437"/>
      <c r="K1732" s="83"/>
      <c r="L1732" s="83"/>
      <c r="M1732" s="86"/>
      <c r="N1732" s="87"/>
      <c r="O1732" s="85">
        <f t="shared" si="1861"/>
        <v>0</v>
      </c>
      <c r="P1732" s="440"/>
      <c r="Q1732" s="440"/>
      <c r="R1732" s="440"/>
      <c r="S1732" s="437"/>
      <c r="T1732" s="446"/>
    </row>
    <row r="1733" spans="1:20">
      <c r="A1733" s="429"/>
      <c r="B1733" s="430"/>
      <c r="C1733" s="433"/>
      <c r="D1733" s="434"/>
      <c r="E1733" s="434"/>
      <c r="F1733" s="435"/>
      <c r="G1733" s="436"/>
      <c r="H1733" s="437"/>
      <c r="I1733" s="438"/>
      <c r="J1733" s="437"/>
      <c r="K1733" s="83"/>
      <c r="L1733" s="83"/>
      <c r="M1733" s="83"/>
      <c r="N1733" s="84"/>
      <c r="O1733" s="85">
        <f t="shared" si="1861"/>
        <v>0</v>
      </c>
      <c r="P1733" s="441"/>
      <c r="Q1733" s="441"/>
      <c r="R1733" s="441"/>
      <c r="S1733" s="437"/>
      <c r="T1733" s="446"/>
    </row>
    <row r="1735" spans="1:20" ht="35.25" customHeight="1">
      <c r="A1735" s="612" t="s">
        <v>1932</v>
      </c>
      <c r="B1735" s="613"/>
      <c r="C1735" s="613"/>
      <c r="D1735" s="613"/>
      <c r="E1735" s="613"/>
      <c r="F1735" s="613"/>
      <c r="G1735" s="613"/>
      <c r="H1735" s="613"/>
      <c r="I1735" s="613"/>
      <c r="J1735" s="613"/>
      <c r="K1735" s="613"/>
      <c r="L1735" s="613"/>
      <c r="M1735" s="613"/>
      <c r="N1735" s="613"/>
      <c r="O1735" s="613"/>
      <c r="P1735" s="613"/>
      <c r="Q1735" s="613"/>
      <c r="R1735" s="613"/>
      <c r="S1735" s="613"/>
      <c r="T1735" s="613"/>
    </row>
    <row r="1738" spans="1:20" ht="36" customHeight="1">
      <c r="A1738" s="612" t="s">
        <v>1933</v>
      </c>
      <c r="B1738" s="613"/>
      <c r="C1738" s="613"/>
      <c r="D1738" s="613"/>
      <c r="E1738" s="613"/>
      <c r="F1738" s="613"/>
      <c r="G1738" s="613"/>
      <c r="H1738" s="613"/>
      <c r="I1738" s="613"/>
      <c r="J1738" s="613"/>
      <c r="K1738" s="613"/>
      <c r="L1738" s="613"/>
      <c r="M1738" s="613"/>
      <c r="N1738" s="613"/>
      <c r="O1738" s="613"/>
      <c r="P1738" s="613"/>
      <c r="Q1738" s="613"/>
      <c r="R1738" s="613"/>
      <c r="S1738" s="613"/>
      <c r="T1738" s="613"/>
    </row>
  </sheetData>
  <mergeCells count="6464"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3:B3"/>
    <mergeCell ref="C3:Q3"/>
    <mergeCell ref="D4:R4"/>
    <mergeCell ref="A6:Q6"/>
    <mergeCell ref="J8:K8"/>
    <mergeCell ref="L8:O8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G50:G53"/>
    <mergeCell ref="H50:H53"/>
    <mergeCell ref="I50:I53"/>
    <mergeCell ref="J50:J53"/>
    <mergeCell ref="P50:P53"/>
    <mergeCell ref="Q50:Q53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74:R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G74:G77"/>
    <mergeCell ref="H74:H77"/>
    <mergeCell ref="I74:I77"/>
    <mergeCell ref="J74:J77"/>
    <mergeCell ref="P74:P77"/>
    <mergeCell ref="Q74:Q77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P114:P117"/>
    <mergeCell ref="Q114:Q117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G122:G125"/>
    <mergeCell ref="H122:H125"/>
    <mergeCell ref="I122:I125"/>
    <mergeCell ref="J122:J125"/>
    <mergeCell ref="P122:P125"/>
    <mergeCell ref="Q122:Q125"/>
    <mergeCell ref="J134:J137"/>
    <mergeCell ref="P134:P137"/>
    <mergeCell ref="Q134:Q137"/>
    <mergeCell ref="R134:R137"/>
    <mergeCell ref="A146:A149"/>
    <mergeCell ref="B146:B149"/>
    <mergeCell ref="C146:C149"/>
    <mergeCell ref="D146:D149"/>
    <mergeCell ref="E146:E149"/>
    <mergeCell ref="F146:F149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30:G133"/>
    <mergeCell ref="H130:H133"/>
    <mergeCell ref="I130:I133"/>
    <mergeCell ref="J130:J133"/>
    <mergeCell ref="P130:P133"/>
    <mergeCell ref="Q130:Q133"/>
    <mergeCell ref="G138:G141"/>
    <mergeCell ref="H138:H141"/>
    <mergeCell ref="I138:I141"/>
    <mergeCell ref="R142:R145"/>
    <mergeCell ref="G142:G145"/>
    <mergeCell ref="H142:H145"/>
    <mergeCell ref="J150:J153"/>
    <mergeCell ref="P150:P153"/>
    <mergeCell ref="Q150:Q153"/>
    <mergeCell ref="R150:R153"/>
    <mergeCell ref="A154:A157"/>
    <mergeCell ref="B154:B157"/>
    <mergeCell ref="C154:C157"/>
    <mergeCell ref="D154:D157"/>
    <mergeCell ref="E154:E157"/>
    <mergeCell ref="F154:F157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G146:G149"/>
    <mergeCell ref="H146:H149"/>
    <mergeCell ref="I146:I149"/>
    <mergeCell ref="J146:J149"/>
    <mergeCell ref="P146:P149"/>
    <mergeCell ref="Q146:Q149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54:G157"/>
    <mergeCell ref="H154:H157"/>
    <mergeCell ref="I154:I157"/>
    <mergeCell ref="J154:J157"/>
    <mergeCell ref="P154:P157"/>
    <mergeCell ref="Q154:Q157"/>
    <mergeCell ref="J166:J169"/>
    <mergeCell ref="P166:P169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R162:R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G162:G165"/>
    <mergeCell ref="H162:H165"/>
    <mergeCell ref="I162:I165"/>
    <mergeCell ref="J162:J165"/>
    <mergeCell ref="P162:P165"/>
    <mergeCell ref="Q162:Q165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70:G173"/>
    <mergeCell ref="H170:H173"/>
    <mergeCell ref="I170:I173"/>
    <mergeCell ref="J170:J173"/>
    <mergeCell ref="P170:P173"/>
    <mergeCell ref="Q170:Q173"/>
    <mergeCell ref="J190:J193"/>
    <mergeCell ref="P190:P193"/>
    <mergeCell ref="Q190:Q193"/>
    <mergeCell ref="R190:R193"/>
    <mergeCell ref="A194:A197"/>
    <mergeCell ref="B194:B197"/>
    <mergeCell ref="C194:C197"/>
    <mergeCell ref="D194:D197"/>
    <mergeCell ref="E194:E197"/>
    <mergeCell ref="F194:F197"/>
    <mergeCell ref="R178:R181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G178:G181"/>
    <mergeCell ref="H178:H181"/>
    <mergeCell ref="I178:I181"/>
    <mergeCell ref="J178:J181"/>
    <mergeCell ref="P178:P181"/>
    <mergeCell ref="Q178:Q181"/>
    <mergeCell ref="I186:I189"/>
    <mergeCell ref="J186:J189"/>
    <mergeCell ref="P186:P189"/>
    <mergeCell ref="Q186:Q189"/>
    <mergeCell ref="R186:R189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R194:R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G194:G197"/>
    <mergeCell ref="H194:H197"/>
    <mergeCell ref="I194:I197"/>
    <mergeCell ref="J194:J197"/>
    <mergeCell ref="P194:P197"/>
    <mergeCell ref="Q194:Q197"/>
    <mergeCell ref="R206:R209"/>
    <mergeCell ref="A210:A213"/>
    <mergeCell ref="B210:B213"/>
    <mergeCell ref="C210:C213"/>
    <mergeCell ref="D210:D213"/>
    <mergeCell ref="E210:E213"/>
    <mergeCell ref="F210:F213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G202:G205"/>
    <mergeCell ref="H202:H205"/>
    <mergeCell ref="I202:I205"/>
    <mergeCell ref="J202:J205"/>
    <mergeCell ref="P202:P205"/>
    <mergeCell ref="Q202:Q205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G210:G213"/>
    <mergeCell ref="H210:H213"/>
    <mergeCell ref="I210:I213"/>
    <mergeCell ref="J210:J213"/>
    <mergeCell ref="P210:P213"/>
    <mergeCell ref="Q210:Q213"/>
    <mergeCell ref="J206:J209"/>
    <mergeCell ref="P206:P209"/>
    <mergeCell ref="Q206:Q209"/>
    <mergeCell ref="J230:J233"/>
    <mergeCell ref="P230:P233"/>
    <mergeCell ref="Q230:Q233"/>
    <mergeCell ref="R230:R233"/>
    <mergeCell ref="A234:A237"/>
    <mergeCell ref="B234:B237"/>
    <mergeCell ref="C234:C237"/>
    <mergeCell ref="D234:D237"/>
    <mergeCell ref="E234:E237"/>
    <mergeCell ref="F234:F237"/>
    <mergeCell ref="R218:R221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18:G221"/>
    <mergeCell ref="H218:H221"/>
    <mergeCell ref="I218:I221"/>
    <mergeCell ref="J218:J221"/>
    <mergeCell ref="P218:P221"/>
    <mergeCell ref="Q218:Q221"/>
    <mergeCell ref="A218:A221"/>
    <mergeCell ref="B218:B221"/>
    <mergeCell ref="C218:C221"/>
    <mergeCell ref="D218:D221"/>
    <mergeCell ref="E218:E221"/>
    <mergeCell ref="F218:F221"/>
    <mergeCell ref="J238:J241"/>
    <mergeCell ref="P238:P241"/>
    <mergeCell ref="Q238:Q241"/>
    <mergeCell ref="R238:R241"/>
    <mergeCell ref="A242:A245"/>
    <mergeCell ref="B242:B245"/>
    <mergeCell ref="C242:C245"/>
    <mergeCell ref="D242:D245"/>
    <mergeCell ref="E242:E245"/>
    <mergeCell ref="F242:F245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G234:G237"/>
    <mergeCell ref="H234:H237"/>
    <mergeCell ref="I234:I237"/>
    <mergeCell ref="J234:J237"/>
    <mergeCell ref="P234:P237"/>
    <mergeCell ref="Q234:Q237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R242:R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42:G245"/>
    <mergeCell ref="H242:H245"/>
    <mergeCell ref="I242:I245"/>
    <mergeCell ref="J242:J245"/>
    <mergeCell ref="P242:P245"/>
    <mergeCell ref="Q242:Q245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R250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G250:G253"/>
    <mergeCell ref="H250:H253"/>
    <mergeCell ref="I250:I253"/>
    <mergeCell ref="J250:J253"/>
    <mergeCell ref="P250:P253"/>
    <mergeCell ref="Q250:Q253"/>
    <mergeCell ref="J262:J26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G258:G261"/>
    <mergeCell ref="H258:H261"/>
    <mergeCell ref="I258:I261"/>
    <mergeCell ref="J258:J261"/>
    <mergeCell ref="P258:P261"/>
    <mergeCell ref="Q258:Q261"/>
    <mergeCell ref="R270:R273"/>
    <mergeCell ref="A274:A277"/>
    <mergeCell ref="B274:B277"/>
    <mergeCell ref="C274:C277"/>
    <mergeCell ref="D274:D277"/>
    <mergeCell ref="E274:E277"/>
    <mergeCell ref="F274:F277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G266:G269"/>
    <mergeCell ref="H266:H269"/>
    <mergeCell ref="I266:I269"/>
    <mergeCell ref="J266:J269"/>
    <mergeCell ref="P266:P269"/>
    <mergeCell ref="Q266:Q269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G274:G277"/>
    <mergeCell ref="H274:H277"/>
    <mergeCell ref="I274:I277"/>
    <mergeCell ref="J274:J277"/>
    <mergeCell ref="P274:P277"/>
    <mergeCell ref="Q274:Q277"/>
    <mergeCell ref="J270:J273"/>
    <mergeCell ref="P270:P273"/>
    <mergeCell ref="Q270:Q273"/>
    <mergeCell ref="J294:J297"/>
    <mergeCell ref="P294:P297"/>
    <mergeCell ref="Q294:Q297"/>
    <mergeCell ref="R294:R297"/>
    <mergeCell ref="A298:A301"/>
    <mergeCell ref="B298:B301"/>
    <mergeCell ref="C298:C301"/>
    <mergeCell ref="D298:D301"/>
    <mergeCell ref="E298:E301"/>
    <mergeCell ref="F298:F301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G290:G293"/>
    <mergeCell ref="H290:H293"/>
    <mergeCell ref="I290:I293"/>
    <mergeCell ref="J290:J293"/>
    <mergeCell ref="P290:P293"/>
    <mergeCell ref="Q290:Q293"/>
    <mergeCell ref="A290:A293"/>
    <mergeCell ref="B290:B293"/>
    <mergeCell ref="C290:C293"/>
    <mergeCell ref="D290:D293"/>
    <mergeCell ref="E290:E293"/>
    <mergeCell ref="F290:F293"/>
    <mergeCell ref="J302:J305"/>
    <mergeCell ref="P302:P305"/>
    <mergeCell ref="Q302:Q305"/>
    <mergeCell ref="R302:R305"/>
    <mergeCell ref="A306:A309"/>
    <mergeCell ref="B306:B309"/>
    <mergeCell ref="C306:C309"/>
    <mergeCell ref="D306:D309"/>
    <mergeCell ref="E306:E309"/>
    <mergeCell ref="F306:F309"/>
    <mergeCell ref="R298:R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G298:G301"/>
    <mergeCell ref="H298:H301"/>
    <mergeCell ref="I298:I301"/>
    <mergeCell ref="J298:J301"/>
    <mergeCell ref="P298:P301"/>
    <mergeCell ref="Q298:Q301"/>
    <mergeCell ref="J310:J313"/>
    <mergeCell ref="P310:P313"/>
    <mergeCell ref="Q310:Q313"/>
    <mergeCell ref="R310:R313"/>
    <mergeCell ref="A314:A317"/>
    <mergeCell ref="B314:B317"/>
    <mergeCell ref="C314:C317"/>
    <mergeCell ref="D314:D317"/>
    <mergeCell ref="E314:E317"/>
    <mergeCell ref="F314:F317"/>
    <mergeCell ref="R306:R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G306:G309"/>
    <mergeCell ref="H306:H309"/>
    <mergeCell ref="I306:I309"/>
    <mergeCell ref="J306:J309"/>
    <mergeCell ref="P306:P309"/>
    <mergeCell ref="Q306:Q309"/>
    <mergeCell ref="R318:R321"/>
    <mergeCell ref="A322:A325"/>
    <mergeCell ref="B322:B325"/>
    <mergeCell ref="C322:C325"/>
    <mergeCell ref="D322:D325"/>
    <mergeCell ref="E322:E325"/>
    <mergeCell ref="F322:F325"/>
    <mergeCell ref="R314:R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G314:G317"/>
    <mergeCell ref="H314:H317"/>
    <mergeCell ref="I314:I317"/>
    <mergeCell ref="J314:J317"/>
    <mergeCell ref="P314:P317"/>
    <mergeCell ref="Q314:Q317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G322:G325"/>
    <mergeCell ref="H322:H325"/>
    <mergeCell ref="I322:I325"/>
    <mergeCell ref="J322:J325"/>
    <mergeCell ref="P322:P325"/>
    <mergeCell ref="Q322:Q325"/>
    <mergeCell ref="J318:J321"/>
    <mergeCell ref="P318:P321"/>
    <mergeCell ref="Q318:Q321"/>
    <mergeCell ref="J342:J345"/>
    <mergeCell ref="P342:P345"/>
    <mergeCell ref="Q342:Q345"/>
    <mergeCell ref="R342:R345"/>
    <mergeCell ref="A346:A349"/>
    <mergeCell ref="B346:B349"/>
    <mergeCell ref="C346:C349"/>
    <mergeCell ref="D346:D349"/>
    <mergeCell ref="E346:E349"/>
    <mergeCell ref="F346:F349"/>
    <mergeCell ref="R330:R333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G330:G333"/>
    <mergeCell ref="H330:H333"/>
    <mergeCell ref="I330:I333"/>
    <mergeCell ref="J330:J333"/>
    <mergeCell ref="P330:P333"/>
    <mergeCell ref="Q330:Q333"/>
    <mergeCell ref="A330:A333"/>
    <mergeCell ref="B330:B333"/>
    <mergeCell ref="C330:C333"/>
    <mergeCell ref="D330:D333"/>
    <mergeCell ref="E330:E333"/>
    <mergeCell ref="F330:F333"/>
    <mergeCell ref="J350:J353"/>
    <mergeCell ref="P350:P353"/>
    <mergeCell ref="Q350:Q353"/>
    <mergeCell ref="R350:R353"/>
    <mergeCell ref="A354:A357"/>
    <mergeCell ref="B354:B357"/>
    <mergeCell ref="C354:C357"/>
    <mergeCell ref="D354:D357"/>
    <mergeCell ref="E354:E357"/>
    <mergeCell ref="F354:F357"/>
    <mergeCell ref="R346:R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G346:G349"/>
    <mergeCell ref="H346:H349"/>
    <mergeCell ref="I346:I349"/>
    <mergeCell ref="J346:J349"/>
    <mergeCell ref="P346:P349"/>
    <mergeCell ref="Q346:Q349"/>
    <mergeCell ref="J358:J361"/>
    <mergeCell ref="P358:P361"/>
    <mergeCell ref="Q358:Q361"/>
    <mergeCell ref="R358:R361"/>
    <mergeCell ref="A362:A365"/>
    <mergeCell ref="B362:B365"/>
    <mergeCell ref="C362:C365"/>
    <mergeCell ref="D362:D365"/>
    <mergeCell ref="E362:E365"/>
    <mergeCell ref="F362:F365"/>
    <mergeCell ref="R354:R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G354:G357"/>
    <mergeCell ref="H354:H357"/>
    <mergeCell ref="I354:I357"/>
    <mergeCell ref="J354:J357"/>
    <mergeCell ref="P354:P357"/>
    <mergeCell ref="Q354:Q357"/>
    <mergeCell ref="J366:J369"/>
    <mergeCell ref="P366:P369"/>
    <mergeCell ref="Q366:Q369"/>
    <mergeCell ref="R366:R369"/>
    <mergeCell ref="A370:A373"/>
    <mergeCell ref="B370:B373"/>
    <mergeCell ref="C370:C373"/>
    <mergeCell ref="D370:D373"/>
    <mergeCell ref="E370:E373"/>
    <mergeCell ref="F370:F373"/>
    <mergeCell ref="R362:R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G362:G365"/>
    <mergeCell ref="H362:H365"/>
    <mergeCell ref="I362:I365"/>
    <mergeCell ref="J362:J365"/>
    <mergeCell ref="P362:P365"/>
    <mergeCell ref="Q362:Q365"/>
    <mergeCell ref="R374:R377"/>
    <mergeCell ref="A378:A381"/>
    <mergeCell ref="B378:B381"/>
    <mergeCell ref="C378:C381"/>
    <mergeCell ref="D378:D381"/>
    <mergeCell ref="E378:E381"/>
    <mergeCell ref="F378:F381"/>
    <mergeCell ref="R370:R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G370:G373"/>
    <mergeCell ref="H370:H373"/>
    <mergeCell ref="I370:I373"/>
    <mergeCell ref="J370:J373"/>
    <mergeCell ref="P370:P373"/>
    <mergeCell ref="Q370:Q373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G378:G381"/>
    <mergeCell ref="H378:H381"/>
    <mergeCell ref="I378:I381"/>
    <mergeCell ref="J378:J381"/>
    <mergeCell ref="P378:P381"/>
    <mergeCell ref="Q378:Q381"/>
    <mergeCell ref="J374:J377"/>
    <mergeCell ref="P374:P377"/>
    <mergeCell ref="Q374:Q377"/>
    <mergeCell ref="J398:J401"/>
    <mergeCell ref="P398:P401"/>
    <mergeCell ref="Q398:Q401"/>
    <mergeCell ref="R398:R401"/>
    <mergeCell ref="A402:A405"/>
    <mergeCell ref="B402:B405"/>
    <mergeCell ref="C402:C405"/>
    <mergeCell ref="D402:D405"/>
    <mergeCell ref="E402:E405"/>
    <mergeCell ref="F402:F405"/>
    <mergeCell ref="R394:R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G394:G397"/>
    <mergeCell ref="H394:H397"/>
    <mergeCell ref="I394:I397"/>
    <mergeCell ref="J394:J397"/>
    <mergeCell ref="P394:P397"/>
    <mergeCell ref="Q394:Q397"/>
    <mergeCell ref="A394:A397"/>
    <mergeCell ref="B394:B397"/>
    <mergeCell ref="C394:C397"/>
    <mergeCell ref="D394:D397"/>
    <mergeCell ref="E394:E397"/>
    <mergeCell ref="F394:F397"/>
    <mergeCell ref="J406:J409"/>
    <mergeCell ref="P406:P409"/>
    <mergeCell ref="Q406:Q409"/>
    <mergeCell ref="R406:R409"/>
    <mergeCell ref="A410:A413"/>
    <mergeCell ref="B410:B413"/>
    <mergeCell ref="C410:C413"/>
    <mergeCell ref="D410:D413"/>
    <mergeCell ref="E410:E413"/>
    <mergeCell ref="F410:F413"/>
    <mergeCell ref="R402:R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G402:G405"/>
    <mergeCell ref="H402:H405"/>
    <mergeCell ref="I402:I405"/>
    <mergeCell ref="J402:J405"/>
    <mergeCell ref="P402:P405"/>
    <mergeCell ref="Q402:Q405"/>
    <mergeCell ref="J414:J417"/>
    <mergeCell ref="P414:P417"/>
    <mergeCell ref="Q414:Q417"/>
    <mergeCell ref="R414:R417"/>
    <mergeCell ref="A418:A421"/>
    <mergeCell ref="B418:B421"/>
    <mergeCell ref="C418:C421"/>
    <mergeCell ref="D418:D421"/>
    <mergeCell ref="E418:E421"/>
    <mergeCell ref="F418:F421"/>
    <mergeCell ref="R410:R413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G410:G413"/>
    <mergeCell ref="H410:H413"/>
    <mergeCell ref="I410:I413"/>
    <mergeCell ref="J410:J413"/>
    <mergeCell ref="P410:P413"/>
    <mergeCell ref="Q410:Q413"/>
    <mergeCell ref="J422:J425"/>
    <mergeCell ref="P422:P425"/>
    <mergeCell ref="Q422:Q425"/>
    <mergeCell ref="R422:R425"/>
    <mergeCell ref="A426:A429"/>
    <mergeCell ref="B426:B429"/>
    <mergeCell ref="C426:C429"/>
    <mergeCell ref="D426:D429"/>
    <mergeCell ref="E426:E429"/>
    <mergeCell ref="F426:F429"/>
    <mergeCell ref="R418:R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G418:G421"/>
    <mergeCell ref="H418:H421"/>
    <mergeCell ref="I418:I421"/>
    <mergeCell ref="J418:J421"/>
    <mergeCell ref="P418:P421"/>
    <mergeCell ref="Q418:Q421"/>
    <mergeCell ref="J430:J433"/>
    <mergeCell ref="P430:P433"/>
    <mergeCell ref="Q430:Q433"/>
    <mergeCell ref="R430:R433"/>
    <mergeCell ref="A434:A437"/>
    <mergeCell ref="B434:B437"/>
    <mergeCell ref="C434:C437"/>
    <mergeCell ref="D434:D437"/>
    <mergeCell ref="E434:E437"/>
    <mergeCell ref="F434:F437"/>
    <mergeCell ref="R426:R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G426:G429"/>
    <mergeCell ref="H426:H429"/>
    <mergeCell ref="I426:I429"/>
    <mergeCell ref="J426:J429"/>
    <mergeCell ref="P426:P429"/>
    <mergeCell ref="Q426:Q429"/>
    <mergeCell ref="J438:J441"/>
    <mergeCell ref="P438:P441"/>
    <mergeCell ref="Q438:Q441"/>
    <mergeCell ref="R438:R441"/>
    <mergeCell ref="A442:A445"/>
    <mergeCell ref="B442:B445"/>
    <mergeCell ref="C442:C445"/>
    <mergeCell ref="D442:D445"/>
    <mergeCell ref="E442:E445"/>
    <mergeCell ref="F442:F445"/>
    <mergeCell ref="R434:R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G434:G437"/>
    <mergeCell ref="H434:H437"/>
    <mergeCell ref="I434:I437"/>
    <mergeCell ref="J434:J437"/>
    <mergeCell ref="P434:P437"/>
    <mergeCell ref="Q434:Q437"/>
    <mergeCell ref="J446:J449"/>
    <mergeCell ref="P446:P449"/>
    <mergeCell ref="Q446:Q449"/>
    <mergeCell ref="R446:R449"/>
    <mergeCell ref="A450:A453"/>
    <mergeCell ref="B450:B453"/>
    <mergeCell ref="C450:C453"/>
    <mergeCell ref="D450:D453"/>
    <mergeCell ref="E450:E453"/>
    <mergeCell ref="F450:F453"/>
    <mergeCell ref="R442:R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G442:G445"/>
    <mergeCell ref="H442:H445"/>
    <mergeCell ref="I442:I445"/>
    <mergeCell ref="J442:J445"/>
    <mergeCell ref="P442:P445"/>
    <mergeCell ref="Q442:Q445"/>
    <mergeCell ref="J454:J457"/>
    <mergeCell ref="P454:P457"/>
    <mergeCell ref="Q454:Q457"/>
    <mergeCell ref="R454:R457"/>
    <mergeCell ref="A458:A461"/>
    <mergeCell ref="B458:B461"/>
    <mergeCell ref="C458:C461"/>
    <mergeCell ref="D458:D461"/>
    <mergeCell ref="E458:E461"/>
    <mergeCell ref="F458:F461"/>
    <mergeCell ref="R450:R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G450:G453"/>
    <mergeCell ref="H450:H453"/>
    <mergeCell ref="I450:I453"/>
    <mergeCell ref="J450:J453"/>
    <mergeCell ref="P450:P453"/>
    <mergeCell ref="Q450:Q453"/>
    <mergeCell ref="J462:J465"/>
    <mergeCell ref="P462:P465"/>
    <mergeCell ref="Q462:Q465"/>
    <mergeCell ref="R462:R465"/>
    <mergeCell ref="A466:A469"/>
    <mergeCell ref="B466:B469"/>
    <mergeCell ref="C466:C469"/>
    <mergeCell ref="D466:D469"/>
    <mergeCell ref="E466:E469"/>
    <mergeCell ref="F466:F469"/>
    <mergeCell ref="R458:R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G458:G461"/>
    <mergeCell ref="H458:H461"/>
    <mergeCell ref="I458:I461"/>
    <mergeCell ref="J458:J461"/>
    <mergeCell ref="P458:P461"/>
    <mergeCell ref="Q458:Q461"/>
    <mergeCell ref="R470:R473"/>
    <mergeCell ref="A474:A477"/>
    <mergeCell ref="B474:B477"/>
    <mergeCell ref="C474:C477"/>
    <mergeCell ref="D474:D477"/>
    <mergeCell ref="E474:E477"/>
    <mergeCell ref="F474:F477"/>
    <mergeCell ref="R466:R469"/>
    <mergeCell ref="A470:A473"/>
    <mergeCell ref="B470:B473"/>
    <mergeCell ref="C470:C473"/>
    <mergeCell ref="D470:D473"/>
    <mergeCell ref="E470:E473"/>
    <mergeCell ref="F470:F473"/>
    <mergeCell ref="G470:G473"/>
    <mergeCell ref="H470:H473"/>
    <mergeCell ref="I470:I473"/>
    <mergeCell ref="G466:G469"/>
    <mergeCell ref="H466:H469"/>
    <mergeCell ref="I466:I469"/>
    <mergeCell ref="J466:J469"/>
    <mergeCell ref="P466:P469"/>
    <mergeCell ref="Q466:Q469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G474:G477"/>
    <mergeCell ref="H474:H477"/>
    <mergeCell ref="I474:I477"/>
    <mergeCell ref="J474:J477"/>
    <mergeCell ref="P474:P477"/>
    <mergeCell ref="Q474:Q477"/>
    <mergeCell ref="J470:J473"/>
    <mergeCell ref="P470:P473"/>
    <mergeCell ref="Q470:Q473"/>
    <mergeCell ref="J494:J497"/>
    <mergeCell ref="P494:P497"/>
    <mergeCell ref="Q494:Q497"/>
    <mergeCell ref="R494:R497"/>
    <mergeCell ref="A498:A501"/>
    <mergeCell ref="B498:B501"/>
    <mergeCell ref="C498:C501"/>
    <mergeCell ref="D498:D501"/>
    <mergeCell ref="E498:E501"/>
    <mergeCell ref="F498:F501"/>
    <mergeCell ref="R482:R485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R502:R505"/>
    <mergeCell ref="A506:A509"/>
    <mergeCell ref="B506:B509"/>
    <mergeCell ref="C506:C509"/>
    <mergeCell ref="D506:D509"/>
    <mergeCell ref="E506:E509"/>
    <mergeCell ref="F506:F509"/>
    <mergeCell ref="R498:R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G498:G501"/>
    <mergeCell ref="H498:H501"/>
    <mergeCell ref="I498:I501"/>
    <mergeCell ref="J498:J501"/>
    <mergeCell ref="P498:P501"/>
    <mergeCell ref="Q498:Q501"/>
    <mergeCell ref="B510:B513"/>
    <mergeCell ref="C510:C513"/>
    <mergeCell ref="D510:D513"/>
    <mergeCell ref="E510:E513"/>
    <mergeCell ref="F510:F513"/>
    <mergeCell ref="G510:G513"/>
    <mergeCell ref="H510:H513"/>
    <mergeCell ref="I510:I513"/>
    <mergeCell ref="G506:G509"/>
    <mergeCell ref="H506:H509"/>
    <mergeCell ref="I506:I509"/>
    <mergeCell ref="J506:J509"/>
    <mergeCell ref="P506:P509"/>
    <mergeCell ref="Q506:Q509"/>
    <mergeCell ref="J502:J505"/>
    <mergeCell ref="P502:P505"/>
    <mergeCell ref="Q502:Q505"/>
    <mergeCell ref="R526:R529"/>
    <mergeCell ref="A530:A533"/>
    <mergeCell ref="B530:B533"/>
    <mergeCell ref="C530:C533"/>
    <mergeCell ref="D530:D533"/>
    <mergeCell ref="E530:E533"/>
    <mergeCell ref="F530:F533"/>
    <mergeCell ref="R522:R525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G522:G525"/>
    <mergeCell ref="H522:H525"/>
    <mergeCell ref="I522:I525"/>
    <mergeCell ref="J522:J525"/>
    <mergeCell ref="P522:P525"/>
    <mergeCell ref="Q522:Q525"/>
    <mergeCell ref="A522:A525"/>
    <mergeCell ref="B522:B525"/>
    <mergeCell ref="C522:C525"/>
    <mergeCell ref="D522:D525"/>
    <mergeCell ref="E522:E525"/>
    <mergeCell ref="F522:F525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G530:G533"/>
    <mergeCell ref="H530:H533"/>
    <mergeCell ref="I530:I533"/>
    <mergeCell ref="J530:J533"/>
    <mergeCell ref="P530:P533"/>
    <mergeCell ref="Q530:Q533"/>
    <mergeCell ref="J526:J529"/>
    <mergeCell ref="P526:P529"/>
    <mergeCell ref="Q526:Q529"/>
    <mergeCell ref="R546:R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G546:G549"/>
    <mergeCell ref="H546:H549"/>
    <mergeCell ref="I546:I549"/>
    <mergeCell ref="J546:J549"/>
    <mergeCell ref="P546:P549"/>
    <mergeCell ref="Q546:Q549"/>
    <mergeCell ref="A546:A549"/>
    <mergeCell ref="B546:B549"/>
    <mergeCell ref="C546:C549"/>
    <mergeCell ref="D546:D549"/>
    <mergeCell ref="E546:E549"/>
    <mergeCell ref="F546:F549"/>
    <mergeCell ref="R574:R57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G554:G557"/>
    <mergeCell ref="H554:H557"/>
    <mergeCell ref="I554:I557"/>
    <mergeCell ref="J554:J557"/>
    <mergeCell ref="P554:P557"/>
    <mergeCell ref="Q554:Q557"/>
    <mergeCell ref="J550:J553"/>
    <mergeCell ref="P550:P553"/>
    <mergeCell ref="Q550:Q553"/>
    <mergeCell ref="R550:R553"/>
    <mergeCell ref="A554:A557"/>
    <mergeCell ref="B554:B557"/>
    <mergeCell ref="C554:C557"/>
    <mergeCell ref="D554:D557"/>
    <mergeCell ref="E554:E557"/>
    <mergeCell ref="F554:F557"/>
    <mergeCell ref="R562:R565"/>
    <mergeCell ref="A566:A569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G562:G565"/>
    <mergeCell ref="H562:H565"/>
    <mergeCell ref="I562:I565"/>
    <mergeCell ref="J562:J565"/>
    <mergeCell ref="P562:P565"/>
    <mergeCell ref="Q562:Q565"/>
    <mergeCell ref="A562:A565"/>
    <mergeCell ref="B562:B565"/>
    <mergeCell ref="C562:C565"/>
    <mergeCell ref="D562:D565"/>
    <mergeCell ref="E562:E565"/>
    <mergeCell ref="F562:F565"/>
    <mergeCell ref="G582:G585"/>
    <mergeCell ref="H582:H585"/>
    <mergeCell ref="I582:I585"/>
    <mergeCell ref="G578:G581"/>
    <mergeCell ref="H578:H581"/>
    <mergeCell ref="I578:I581"/>
    <mergeCell ref="J578:J581"/>
    <mergeCell ref="P578:P581"/>
    <mergeCell ref="Q578:Q581"/>
    <mergeCell ref="J566:J569"/>
    <mergeCell ref="P566:P569"/>
    <mergeCell ref="Q566:Q569"/>
    <mergeCell ref="I574:I577"/>
    <mergeCell ref="J574:J577"/>
    <mergeCell ref="P574:P577"/>
    <mergeCell ref="Q574:Q577"/>
    <mergeCell ref="A578:A581"/>
    <mergeCell ref="B578:B581"/>
    <mergeCell ref="C578:C581"/>
    <mergeCell ref="D578:D581"/>
    <mergeCell ref="E578:E581"/>
    <mergeCell ref="F578:F581"/>
    <mergeCell ref="J598:J601"/>
    <mergeCell ref="P598:P601"/>
    <mergeCell ref="Q598:Q601"/>
    <mergeCell ref="R598:R601"/>
    <mergeCell ref="A602:A605"/>
    <mergeCell ref="B602:B605"/>
    <mergeCell ref="C602:C605"/>
    <mergeCell ref="D602:D605"/>
    <mergeCell ref="E602:E605"/>
    <mergeCell ref="F602:F605"/>
    <mergeCell ref="R586:R589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I598:I601"/>
    <mergeCell ref="G586:G589"/>
    <mergeCell ref="H586:H589"/>
    <mergeCell ref="I586:I589"/>
    <mergeCell ref="J586:J589"/>
    <mergeCell ref="P586:P589"/>
    <mergeCell ref="Q586:Q589"/>
    <mergeCell ref="A586:A589"/>
    <mergeCell ref="B586:B589"/>
    <mergeCell ref="C586:C589"/>
    <mergeCell ref="D586:D589"/>
    <mergeCell ref="E586:E589"/>
    <mergeCell ref="F586:F589"/>
    <mergeCell ref="J606:J609"/>
    <mergeCell ref="P606:P609"/>
    <mergeCell ref="Q606:Q609"/>
    <mergeCell ref="R606:R609"/>
    <mergeCell ref="A610:A613"/>
    <mergeCell ref="B610:B613"/>
    <mergeCell ref="C610:C613"/>
    <mergeCell ref="D610:D613"/>
    <mergeCell ref="E610:E613"/>
    <mergeCell ref="F610:F613"/>
    <mergeCell ref="R602:R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G602:G605"/>
    <mergeCell ref="H602:H605"/>
    <mergeCell ref="I602:I605"/>
    <mergeCell ref="J602:J605"/>
    <mergeCell ref="P602:P605"/>
    <mergeCell ref="Q602:Q605"/>
    <mergeCell ref="J614:J617"/>
    <mergeCell ref="P614:P617"/>
    <mergeCell ref="Q614:Q617"/>
    <mergeCell ref="R614:R617"/>
    <mergeCell ref="A618:A621"/>
    <mergeCell ref="B618:B621"/>
    <mergeCell ref="C618:C621"/>
    <mergeCell ref="D618:D621"/>
    <mergeCell ref="E618:E621"/>
    <mergeCell ref="F618:F621"/>
    <mergeCell ref="R610:R613"/>
    <mergeCell ref="A614:A617"/>
    <mergeCell ref="B614:B617"/>
    <mergeCell ref="C614:C617"/>
    <mergeCell ref="D614:D617"/>
    <mergeCell ref="E614:E617"/>
    <mergeCell ref="F614:F617"/>
    <mergeCell ref="G614:G617"/>
    <mergeCell ref="H614:H617"/>
    <mergeCell ref="I614:I617"/>
    <mergeCell ref="G610:G613"/>
    <mergeCell ref="H610:H613"/>
    <mergeCell ref="I610:I613"/>
    <mergeCell ref="J610:J613"/>
    <mergeCell ref="P610:P613"/>
    <mergeCell ref="Q610:Q613"/>
    <mergeCell ref="R622:R625"/>
    <mergeCell ref="A626:A629"/>
    <mergeCell ref="B626:B629"/>
    <mergeCell ref="C626:C629"/>
    <mergeCell ref="D626:D629"/>
    <mergeCell ref="E626:E629"/>
    <mergeCell ref="F626:F629"/>
    <mergeCell ref="R618:R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G618:G621"/>
    <mergeCell ref="H618:H621"/>
    <mergeCell ref="I618:I621"/>
    <mergeCell ref="J618:J621"/>
    <mergeCell ref="P618:P621"/>
    <mergeCell ref="Q618:Q621"/>
    <mergeCell ref="B630:B633"/>
    <mergeCell ref="C630:C633"/>
    <mergeCell ref="D630:D633"/>
    <mergeCell ref="E630:E633"/>
    <mergeCell ref="F630:F633"/>
    <mergeCell ref="G630:G633"/>
    <mergeCell ref="H630:H633"/>
    <mergeCell ref="I630:I633"/>
    <mergeCell ref="G626:G629"/>
    <mergeCell ref="H626:H629"/>
    <mergeCell ref="I626:I629"/>
    <mergeCell ref="J626:J629"/>
    <mergeCell ref="P626:P629"/>
    <mergeCell ref="Q626:Q629"/>
    <mergeCell ref="J622:J625"/>
    <mergeCell ref="P622:P625"/>
    <mergeCell ref="Q622:Q625"/>
    <mergeCell ref="J646:J649"/>
    <mergeCell ref="P646:P649"/>
    <mergeCell ref="Q646:Q649"/>
    <mergeCell ref="R646:R649"/>
    <mergeCell ref="A650:A653"/>
    <mergeCell ref="B650:B653"/>
    <mergeCell ref="C650:C653"/>
    <mergeCell ref="D650:D653"/>
    <mergeCell ref="E650:E653"/>
    <mergeCell ref="F650:F653"/>
    <mergeCell ref="R642:R645"/>
    <mergeCell ref="A646:A649"/>
    <mergeCell ref="B646:B649"/>
    <mergeCell ref="C646:C649"/>
    <mergeCell ref="D646:D649"/>
    <mergeCell ref="E646:E649"/>
    <mergeCell ref="F646:F649"/>
    <mergeCell ref="G646:G649"/>
    <mergeCell ref="H646:H649"/>
    <mergeCell ref="I646:I649"/>
    <mergeCell ref="G642:G645"/>
    <mergeCell ref="H642:H645"/>
    <mergeCell ref="I642:I645"/>
    <mergeCell ref="J642:J645"/>
    <mergeCell ref="P642:P645"/>
    <mergeCell ref="Q642:Q645"/>
    <mergeCell ref="A642:A645"/>
    <mergeCell ref="B642:B645"/>
    <mergeCell ref="C642:C645"/>
    <mergeCell ref="D642:D645"/>
    <mergeCell ref="E642:E645"/>
    <mergeCell ref="F642:F645"/>
    <mergeCell ref="J654:J657"/>
    <mergeCell ref="P654:P657"/>
    <mergeCell ref="Q654:Q657"/>
    <mergeCell ref="R654:R657"/>
    <mergeCell ref="A658:A661"/>
    <mergeCell ref="B658:B661"/>
    <mergeCell ref="C658:C661"/>
    <mergeCell ref="D658:D661"/>
    <mergeCell ref="E658:E661"/>
    <mergeCell ref="F658:F661"/>
    <mergeCell ref="R650:R653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I654:I657"/>
    <mergeCell ref="G650:G653"/>
    <mergeCell ref="H650:H653"/>
    <mergeCell ref="I650:I653"/>
    <mergeCell ref="J650:J653"/>
    <mergeCell ref="P650:P653"/>
    <mergeCell ref="Q650:Q653"/>
    <mergeCell ref="J662:J665"/>
    <mergeCell ref="P662:P665"/>
    <mergeCell ref="Q662:Q665"/>
    <mergeCell ref="R662:R665"/>
    <mergeCell ref="A666:A669"/>
    <mergeCell ref="B666:B669"/>
    <mergeCell ref="C666:C669"/>
    <mergeCell ref="D666:D669"/>
    <mergeCell ref="E666:E669"/>
    <mergeCell ref="F666:F669"/>
    <mergeCell ref="R658:R661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I662:I665"/>
    <mergeCell ref="G658:G661"/>
    <mergeCell ref="H658:H661"/>
    <mergeCell ref="I658:I661"/>
    <mergeCell ref="J658:J661"/>
    <mergeCell ref="P658:P661"/>
    <mergeCell ref="Q658:Q661"/>
    <mergeCell ref="J670:J673"/>
    <mergeCell ref="P670:P673"/>
    <mergeCell ref="Q670:Q673"/>
    <mergeCell ref="R670:R673"/>
    <mergeCell ref="A674:A677"/>
    <mergeCell ref="B674:B677"/>
    <mergeCell ref="C674:C677"/>
    <mergeCell ref="D674:D677"/>
    <mergeCell ref="E674:E677"/>
    <mergeCell ref="F674:F677"/>
    <mergeCell ref="R666:R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I670:I673"/>
    <mergeCell ref="G666:G669"/>
    <mergeCell ref="H666:H669"/>
    <mergeCell ref="I666:I669"/>
    <mergeCell ref="J666:J669"/>
    <mergeCell ref="P666:P669"/>
    <mergeCell ref="Q666:Q669"/>
    <mergeCell ref="R678:R681"/>
    <mergeCell ref="A682:A685"/>
    <mergeCell ref="B682:B685"/>
    <mergeCell ref="C682:C685"/>
    <mergeCell ref="D682:D685"/>
    <mergeCell ref="E682:E685"/>
    <mergeCell ref="F682:F685"/>
    <mergeCell ref="R674:R677"/>
    <mergeCell ref="A678:A681"/>
    <mergeCell ref="B678:B681"/>
    <mergeCell ref="C678:C681"/>
    <mergeCell ref="D678:D681"/>
    <mergeCell ref="E678:E681"/>
    <mergeCell ref="F678:F681"/>
    <mergeCell ref="G678:G681"/>
    <mergeCell ref="H678:H681"/>
    <mergeCell ref="I678:I681"/>
    <mergeCell ref="G674:G677"/>
    <mergeCell ref="H674:H677"/>
    <mergeCell ref="I674:I677"/>
    <mergeCell ref="J674:J677"/>
    <mergeCell ref="P674:P677"/>
    <mergeCell ref="Q674:Q677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G682:G685"/>
    <mergeCell ref="H682:H685"/>
    <mergeCell ref="I682:I685"/>
    <mergeCell ref="J682:J685"/>
    <mergeCell ref="P682:P685"/>
    <mergeCell ref="Q682:Q685"/>
    <mergeCell ref="J678:J681"/>
    <mergeCell ref="P678:P681"/>
    <mergeCell ref="Q678:Q681"/>
    <mergeCell ref="J702:J705"/>
    <mergeCell ref="P702:P705"/>
    <mergeCell ref="Q702:Q705"/>
    <mergeCell ref="R702:R705"/>
    <mergeCell ref="A706:A709"/>
    <mergeCell ref="B706:B709"/>
    <mergeCell ref="C706:C709"/>
    <mergeCell ref="D706:D709"/>
    <mergeCell ref="E706:E709"/>
    <mergeCell ref="F706:F709"/>
    <mergeCell ref="R690:R693"/>
    <mergeCell ref="A702:A705"/>
    <mergeCell ref="B702:B705"/>
    <mergeCell ref="C702:C705"/>
    <mergeCell ref="D702:D705"/>
    <mergeCell ref="E702:E705"/>
    <mergeCell ref="F702:F705"/>
    <mergeCell ref="G702:G705"/>
    <mergeCell ref="H702:H705"/>
    <mergeCell ref="I702:I705"/>
    <mergeCell ref="G690:G693"/>
    <mergeCell ref="H690:H693"/>
    <mergeCell ref="I690:I693"/>
    <mergeCell ref="J690:J693"/>
    <mergeCell ref="P690:P693"/>
    <mergeCell ref="Q690:Q693"/>
    <mergeCell ref="A690:A693"/>
    <mergeCell ref="B690:B693"/>
    <mergeCell ref="C690:C693"/>
    <mergeCell ref="D690:D693"/>
    <mergeCell ref="E690:E693"/>
    <mergeCell ref="F690:F693"/>
    <mergeCell ref="J710:J713"/>
    <mergeCell ref="P710:P713"/>
    <mergeCell ref="Q710:Q713"/>
    <mergeCell ref="R710:R713"/>
    <mergeCell ref="A714:A717"/>
    <mergeCell ref="B714:B717"/>
    <mergeCell ref="C714:C717"/>
    <mergeCell ref="D714:D717"/>
    <mergeCell ref="E714:E717"/>
    <mergeCell ref="F714:F717"/>
    <mergeCell ref="R706:R709"/>
    <mergeCell ref="A710:A713"/>
    <mergeCell ref="B710:B713"/>
    <mergeCell ref="C710:C713"/>
    <mergeCell ref="D710:D713"/>
    <mergeCell ref="E710:E713"/>
    <mergeCell ref="F710:F713"/>
    <mergeCell ref="G710:G713"/>
    <mergeCell ref="H710:H713"/>
    <mergeCell ref="I710:I713"/>
    <mergeCell ref="G706:G709"/>
    <mergeCell ref="H706:H709"/>
    <mergeCell ref="I706:I709"/>
    <mergeCell ref="J706:J709"/>
    <mergeCell ref="P706:P709"/>
    <mergeCell ref="Q706:Q709"/>
    <mergeCell ref="J718:J721"/>
    <mergeCell ref="P718:P721"/>
    <mergeCell ref="Q718:Q721"/>
    <mergeCell ref="R718:R721"/>
    <mergeCell ref="A722:A725"/>
    <mergeCell ref="B722:B725"/>
    <mergeCell ref="C722:C725"/>
    <mergeCell ref="D722:D725"/>
    <mergeCell ref="E722:E725"/>
    <mergeCell ref="F722:F725"/>
    <mergeCell ref="R714:R717"/>
    <mergeCell ref="A718:A721"/>
    <mergeCell ref="B718:B721"/>
    <mergeCell ref="C718:C721"/>
    <mergeCell ref="D718:D721"/>
    <mergeCell ref="E718:E721"/>
    <mergeCell ref="F718:F721"/>
    <mergeCell ref="G718:G721"/>
    <mergeCell ref="H718:H721"/>
    <mergeCell ref="I718:I721"/>
    <mergeCell ref="G714:G717"/>
    <mergeCell ref="H714:H717"/>
    <mergeCell ref="I714:I717"/>
    <mergeCell ref="J714:J717"/>
    <mergeCell ref="P714:P717"/>
    <mergeCell ref="Q714:Q717"/>
    <mergeCell ref="R726:R729"/>
    <mergeCell ref="A730:A733"/>
    <mergeCell ref="B730:B733"/>
    <mergeCell ref="C730:C733"/>
    <mergeCell ref="D730:D733"/>
    <mergeCell ref="E730:E733"/>
    <mergeCell ref="F730:F733"/>
    <mergeCell ref="R722:R725"/>
    <mergeCell ref="A726:A729"/>
    <mergeCell ref="B726:B729"/>
    <mergeCell ref="C726:C729"/>
    <mergeCell ref="D726:D729"/>
    <mergeCell ref="E726:E729"/>
    <mergeCell ref="F726:F729"/>
    <mergeCell ref="G726:G729"/>
    <mergeCell ref="H726:H729"/>
    <mergeCell ref="I726:I729"/>
    <mergeCell ref="G722:G725"/>
    <mergeCell ref="H722:H725"/>
    <mergeCell ref="I722:I725"/>
    <mergeCell ref="J722:J725"/>
    <mergeCell ref="P722:P725"/>
    <mergeCell ref="Q722:Q725"/>
    <mergeCell ref="B734:B737"/>
    <mergeCell ref="C734:C737"/>
    <mergeCell ref="D734:D737"/>
    <mergeCell ref="E734:E737"/>
    <mergeCell ref="F734:F737"/>
    <mergeCell ref="G734:G737"/>
    <mergeCell ref="H734:H737"/>
    <mergeCell ref="I734:I737"/>
    <mergeCell ref="G730:G733"/>
    <mergeCell ref="H730:H733"/>
    <mergeCell ref="I730:I733"/>
    <mergeCell ref="J730:J733"/>
    <mergeCell ref="P730:P733"/>
    <mergeCell ref="Q730:Q733"/>
    <mergeCell ref="J726:J729"/>
    <mergeCell ref="P726:P729"/>
    <mergeCell ref="Q726:Q729"/>
    <mergeCell ref="J750:J753"/>
    <mergeCell ref="P750:P753"/>
    <mergeCell ref="Q750:Q753"/>
    <mergeCell ref="R750:R753"/>
    <mergeCell ref="A754:A757"/>
    <mergeCell ref="B754:B757"/>
    <mergeCell ref="C754:C757"/>
    <mergeCell ref="D754:D757"/>
    <mergeCell ref="E754:E757"/>
    <mergeCell ref="F754:F757"/>
    <mergeCell ref="R746:R749"/>
    <mergeCell ref="A750:A753"/>
    <mergeCell ref="B750:B753"/>
    <mergeCell ref="C750:C753"/>
    <mergeCell ref="D750:D753"/>
    <mergeCell ref="E750:E753"/>
    <mergeCell ref="F750:F753"/>
    <mergeCell ref="G750:G753"/>
    <mergeCell ref="H750:H753"/>
    <mergeCell ref="I750:I753"/>
    <mergeCell ref="G746:G749"/>
    <mergeCell ref="H746:H749"/>
    <mergeCell ref="I746:I749"/>
    <mergeCell ref="J746:J749"/>
    <mergeCell ref="P746:P749"/>
    <mergeCell ref="Q746:Q749"/>
    <mergeCell ref="A746:A749"/>
    <mergeCell ref="B746:B749"/>
    <mergeCell ref="C746:C749"/>
    <mergeCell ref="D746:D749"/>
    <mergeCell ref="E746:E749"/>
    <mergeCell ref="F746:F749"/>
    <mergeCell ref="R758:R761"/>
    <mergeCell ref="A762:A765"/>
    <mergeCell ref="B762:B765"/>
    <mergeCell ref="C762:C765"/>
    <mergeCell ref="D762:D765"/>
    <mergeCell ref="E762:E765"/>
    <mergeCell ref="F762:F765"/>
    <mergeCell ref="R754:R757"/>
    <mergeCell ref="A758:A761"/>
    <mergeCell ref="B758:B761"/>
    <mergeCell ref="C758:C761"/>
    <mergeCell ref="D758:D761"/>
    <mergeCell ref="E758:E761"/>
    <mergeCell ref="F758:F761"/>
    <mergeCell ref="G758:G761"/>
    <mergeCell ref="H758:H761"/>
    <mergeCell ref="I758:I761"/>
    <mergeCell ref="G754:G757"/>
    <mergeCell ref="H754:H757"/>
    <mergeCell ref="I754:I757"/>
    <mergeCell ref="J754:J757"/>
    <mergeCell ref="P754:P757"/>
    <mergeCell ref="Q754:Q757"/>
    <mergeCell ref="B766:B769"/>
    <mergeCell ref="C766:C769"/>
    <mergeCell ref="D766:D769"/>
    <mergeCell ref="E766:E769"/>
    <mergeCell ref="F766:F769"/>
    <mergeCell ref="G766:G769"/>
    <mergeCell ref="H766:H769"/>
    <mergeCell ref="I766:I769"/>
    <mergeCell ref="G762:G765"/>
    <mergeCell ref="H762:H765"/>
    <mergeCell ref="I762:I765"/>
    <mergeCell ref="J762:J765"/>
    <mergeCell ref="P762:P765"/>
    <mergeCell ref="Q762:Q765"/>
    <mergeCell ref="J758:J761"/>
    <mergeCell ref="P758:P761"/>
    <mergeCell ref="Q758:Q761"/>
    <mergeCell ref="I786:I789"/>
    <mergeCell ref="J786:J789"/>
    <mergeCell ref="P786:P789"/>
    <mergeCell ref="Q786:Q789"/>
    <mergeCell ref="R786:R789"/>
    <mergeCell ref="A790:A793"/>
    <mergeCell ref="B790:B793"/>
    <mergeCell ref="C790:C793"/>
    <mergeCell ref="D790:D793"/>
    <mergeCell ref="E790:E793"/>
    <mergeCell ref="R770:R773"/>
    <mergeCell ref="A786:A789"/>
    <mergeCell ref="B786:B789"/>
    <mergeCell ref="C786:C789"/>
    <mergeCell ref="D786:D789"/>
    <mergeCell ref="E786:E789"/>
    <mergeCell ref="F786:F789"/>
    <mergeCell ref="G786:G789"/>
    <mergeCell ref="H786:H789"/>
    <mergeCell ref="G770:G773"/>
    <mergeCell ref="H770:H773"/>
    <mergeCell ref="I770:I773"/>
    <mergeCell ref="J770:J773"/>
    <mergeCell ref="P770:P773"/>
    <mergeCell ref="Q770:Q773"/>
    <mergeCell ref="A770:A773"/>
    <mergeCell ref="B770:B773"/>
    <mergeCell ref="C770:C773"/>
    <mergeCell ref="D770:D773"/>
    <mergeCell ref="E770:E773"/>
    <mergeCell ref="F770:F773"/>
    <mergeCell ref="B782:B785"/>
    <mergeCell ref="I794:I797"/>
    <mergeCell ref="J794:J797"/>
    <mergeCell ref="P794:P797"/>
    <mergeCell ref="Q794:Q797"/>
    <mergeCell ref="R794:R797"/>
    <mergeCell ref="A798:A801"/>
    <mergeCell ref="B798:B801"/>
    <mergeCell ref="C798:C801"/>
    <mergeCell ref="D798:D801"/>
    <mergeCell ref="E798:E801"/>
    <mergeCell ref="Q790:Q793"/>
    <mergeCell ref="R790:R793"/>
    <mergeCell ref="A794:A797"/>
    <mergeCell ref="B794:B797"/>
    <mergeCell ref="C794:C797"/>
    <mergeCell ref="D794:D797"/>
    <mergeCell ref="E794:E797"/>
    <mergeCell ref="F794:F797"/>
    <mergeCell ref="G794:G797"/>
    <mergeCell ref="H794:H797"/>
    <mergeCell ref="F790:F793"/>
    <mergeCell ref="G790:G793"/>
    <mergeCell ref="H790:H793"/>
    <mergeCell ref="I790:I793"/>
    <mergeCell ref="J790:J793"/>
    <mergeCell ref="P790:P793"/>
    <mergeCell ref="I802:I805"/>
    <mergeCell ref="J802:J805"/>
    <mergeCell ref="P802:P805"/>
    <mergeCell ref="Q802:Q805"/>
    <mergeCell ref="R802:R805"/>
    <mergeCell ref="A806:A809"/>
    <mergeCell ref="B806:B809"/>
    <mergeCell ref="C806:C809"/>
    <mergeCell ref="D806:D809"/>
    <mergeCell ref="E806:E809"/>
    <mergeCell ref="Q798:Q801"/>
    <mergeCell ref="R798:R801"/>
    <mergeCell ref="A802:A805"/>
    <mergeCell ref="B802:B805"/>
    <mergeCell ref="C802:C805"/>
    <mergeCell ref="D802:D805"/>
    <mergeCell ref="E802:E805"/>
    <mergeCell ref="F802:F805"/>
    <mergeCell ref="G802:G805"/>
    <mergeCell ref="H802:H805"/>
    <mergeCell ref="F798:F801"/>
    <mergeCell ref="G798:G801"/>
    <mergeCell ref="H798:H801"/>
    <mergeCell ref="I798:I801"/>
    <mergeCell ref="J798:J801"/>
    <mergeCell ref="P798:P801"/>
    <mergeCell ref="I810:I813"/>
    <mergeCell ref="J810:J813"/>
    <mergeCell ref="P810:P813"/>
    <mergeCell ref="Q810:Q813"/>
    <mergeCell ref="R810:R813"/>
    <mergeCell ref="A814:A817"/>
    <mergeCell ref="B814:B817"/>
    <mergeCell ref="C814:C817"/>
    <mergeCell ref="D814:D817"/>
    <mergeCell ref="E814:E817"/>
    <mergeCell ref="Q806:Q809"/>
    <mergeCell ref="R806:R809"/>
    <mergeCell ref="A810:A813"/>
    <mergeCell ref="B810:B813"/>
    <mergeCell ref="C810:C813"/>
    <mergeCell ref="D810:D813"/>
    <mergeCell ref="E810:E813"/>
    <mergeCell ref="F810:F813"/>
    <mergeCell ref="G810:G813"/>
    <mergeCell ref="H810:H813"/>
    <mergeCell ref="F806:F809"/>
    <mergeCell ref="G806:G809"/>
    <mergeCell ref="H806:H809"/>
    <mergeCell ref="I806:I809"/>
    <mergeCell ref="J806:J809"/>
    <mergeCell ref="P806:P809"/>
    <mergeCell ref="I818:I821"/>
    <mergeCell ref="J818:J821"/>
    <mergeCell ref="P818:P821"/>
    <mergeCell ref="Q818:Q821"/>
    <mergeCell ref="R818:R821"/>
    <mergeCell ref="A822:A825"/>
    <mergeCell ref="B822:B825"/>
    <mergeCell ref="C822:C825"/>
    <mergeCell ref="D822:D825"/>
    <mergeCell ref="E822:E825"/>
    <mergeCell ref="Q814:Q817"/>
    <mergeCell ref="R814:R817"/>
    <mergeCell ref="A818:A821"/>
    <mergeCell ref="B818:B821"/>
    <mergeCell ref="C818:C821"/>
    <mergeCell ref="D818:D821"/>
    <mergeCell ref="E818:E821"/>
    <mergeCell ref="F818:F821"/>
    <mergeCell ref="G818:G821"/>
    <mergeCell ref="H818:H821"/>
    <mergeCell ref="F814:F817"/>
    <mergeCell ref="G814:G817"/>
    <mergeCell ref="H814:H817"/>
    <mergeCell ref="I814:I817"/>
    <mergeCell ref="J814:J817"/>
    <mergeCell ref="P814:P817"/>
    <mergeCell ref="I826:I829"/>
    <mergeCell ref="J826:J829"/>
    <mergeCell ref="P826:P829"/>
    <mergeCell ref="Q826:Q829"/>
    <mergeCell ref="R826:R829"/>
    <mergeCell ref="A830:A833"/>
    <mergeCell ref="B830:B833"/>
    <mergeCell ref="C830:C833"/>
    <mergeCell ref="D830:D833"/>
    <mergeCell ref="E830:E833"/>
    <mergeCell ref="Q822:Q825"/>
    <mergeCell ref="R822:R825"/>
    <mergeCell ref="A826:A829"/>
    <mergeCell ref="B826:B829"/>
    <mergeCell ref="C826:C829"/>
    <mergeCell ref="D826:D829"/>
    <mergeCell ref="E826:E829"/>
    <mergeCell ref="F826:F829"/>
    <mergeCell ref="G826:G829"/>
    <mergeCell ref="H826:H829"/>
    <mergeCell ref="F822:F825"/>
    <mergeCell ref="G822:G825"/>
    <mergeCell ref="H822:H825"/>
    <mergeCell ref="I822:I825"/>
    <mergeCell ref="J822:J825"/>
    <mergeCell ref="P822:P825"/>
    <mergeCell ref="I834:I837"/>
    <mergeCell ref="J834:J837"/>
    <mergeCell ref="P834:P837"/>
    <mergeCell ref="Q834:Q837"/>
    <mergeCell ref="R834:R837"/>
    <mergeCell ref="A838:A841"/>
    <mergeCell ref="B838:B841"/>
    <mergeCell ref="C838:C841"/>
    <mergeCell ref="D838:D841"/>
    <mergeCell ref="E838:E841"/>
    <mergeCell ref="Q830:Q833"/>
    <mergeCell ref="R830:R833"/>
    <mergeCell ref="A834:A837"/>
    <mergeCell ref="B834:B837"/>
    <mergeCell ref="C834:C837"/>
    <mergeCell ref="D834:D837"/>
    <mergeCell ref="E834:E837"/>
    <mergeCell ref="F834:F837"/>
    <mergeCell ref="G834:G837"/>
    <mergeCell ref="H834:H837"/>
    <mergeCell ref="F830:F833"/>
    <mergeCell ref="G830:G833"/>
    <mergeCell ref="H830:H833"/>
    <mergeCell ref="I830:I833"/>
    <mergeCell ref="J830:J833"/>
    <mergeCell ref="P830:P833"/>
    <mergeCell ref="I842:I845"/>
    <mergeCell ref="J842:J845"/>
    <mergeCell ref="P842:P845"/>
    <mergeCell ref="Q842:Q845"/>
    <mergeCell ref="R842:R845"/>
    <mergeCell ref="A846:A849"/>
    <mergeCell ref="B846:B849"/>
    <mergeCell ref="C846:C849"/>
    <mergeCell ref="D846:D849"/>
    <mergeCell ref="E846:E849"/>
    <mergeCell ref="Q838:Q841"/>
    <mergeCell ref="R838:R841"/>
    <mergeCell ref="A842:A845"/>
    <mergeCell ref="B842:B845"/>
    <mergeCell ref="C842:C845"/>
    <mergeCell ref="D842:D845"/>
    <mergeCell ref="E842:E845"/>
    <mergeCell ref="F842:F845"/>
    <mergeCell ref="G842:G845"/>
    <mergeCell ref="H842:H845"/>
    <mergeCell ref="F838:F841"/>
    <mergeCell ref="G838:G841"/>
    <mergeCell ref="H838:H841"/>
    <mergeCell ref="I838:I841"/>
    <mergeCell ref="J838:J841"/>
    <mergeCell ref="P838:P841"/>
    <mergeCell ref="I850:I853"/>
    <mergeCell ref="J850:J853"/>
    <mergeCell ref="P850:P853"/>
    <mergeCell ref="Q850:Q853"/>
    <mergeCell ref="R850:R853"/>
    <mergeCell ref="A854:A857"/>
    <mergeCell ref="B854:B857"/>
    <mergeCell ref="C854:C857"/>
    <mergeCell ref="D854:D857"/>
    <mergeCell ref="E854:E857"/>
    <mergeCell ref="Q846:Q849"/>
    <mergeCell ref="R846:R849"/>
    <mergeCell ref="A850:A853"/>
    <mergeCell ref="B850:B853"/>
    <mergeCell ref="C850:C853"/>
    <mergeCell ref="D850:D853"/>
    <mergeCell ref="E850:E853"/>
    <mergeCell ref="F850:F853"/>
    <mergeCell ref="G850:G853"/>
    <mergeCell ref="H850:H853"/>
    <mergeCell ref="F846:F849"/>
    <mergeCell ref="G846:G849"/>
    <mergeCell ref="H846:H849"/>
    <mergeCell ref="I846:I849"/>
    <mergeCell ref="J846:J849"/>
    <mergeCell ref="P846:P849"/>
    <mergeCell ref="I858:I861"/>
    <mergeCell ref="J858:J861"/>
    <mergeCell ref="P858:P861"/>
    <mergeCell ref="Q858:Q861"/>
    <mergeCell ref="R858:R861"/>
    <mergeCell ref="A862:A865"/>
    <mergeCell ref="B862:B865"/>
    <mergeCell ref="C862:C865"/>
    <mergeCell ref="D862:D865"/>
    <mergeCell ref="E862:E865"/>
    <mergeCell ref="Q854:Q857"/>
    <mergeCell ref="R854:R857"/>
    <mergeCell ref="A858:A861"/>
    <mergeCell ref="B858:B861"/>
    <mergeCell ref="C858:C861"/>
    <mergeCell ref="D858:D861"/>
    <mergeCell ref="E858:E861"/>
    <mergeCell ref="F858:F861"/>
    <mergeCell ref="G858:G861"/>
    <mergeCell ref="H858:H861"/>
    <mergeCell ref="F854:F857"/>
    <mergeCell ref="G854:G857"/>
    <mergeCell ref="H854:H857"/>
    <mergeCell ref="I854:I857"/>
    <mergeCell ref="J854:J857"/>
    <mergeCell ref="P854:P857"/>
    <mergeCell ref="I866:I869"/>
    <mergeCell ref="J866:J869"/>
    <mergeCell ref="P866:P869"/>
    <mergeCell ref="Q866:Q869"/>
    <mergeCell ref="R866:R869"/>
    <mergeCell ref="A870:A873"/>
    <mergeCell ref="B870:B873"/>
    <mergeCell ref="C870:C873"/>
    <mergeCell ref="D870:D873"/>
    <mergeCell ref="E870:E873"/>
    <mergeCell ref="Q862:Q865"/>
    <mergeCell ref="R862:R865"/>
    <mergeCell ref="A866:A869"/>
    <mergeCell ref="B866:B869"/>
    <mergeCell ref="C866:C869"/>
    <mergeCell ref="D866:D869"/>
    <mergeCell ref="E866:E869"/>
    <mergeCell ref="F866:F869"/>
    <mergeCell ref="G866:G869"/>
    <mergeCell ref="H866:H869"/>
    <mergeCell ref="F862:F865"/>
    <mergeCell ref="G862:G865"/>
    <mergeCell ref="H862:H865"/>
    <mergeCell ref="I862:I865"/>
    <mergeCell ref="J862:J865"/>
    <mergeCell ref="P862:P865"/>
    <mergeCell ref="I874:I877"/>
    <mergeCell ref="J874:J877"/>
    <mergeCell ref="P874:P877"/>
    <mergeCell ref="Q874:Q877"/>
    <mergeCell ref="R874:R877"/>
    <mergeCell ref="A878:A881"/>
    <mergeCell ref="B878:B881"/>
    <mergeCell ref="C878:C881"/>
    <mergeCell ref="D878:D881"/>
    <mergeCell ref="E878:E881"/>
    <mergeCell ref="Q870:Q873"/>
    <mergeCell ref="R870:R873"/>
    <mergeCell ref="A874:A877"/>
    <mergeCell ref="B874:B877"/>
    <mergeCell ref="C874:C877"/>
    <mergeCell ref="D874:D877"/>
    <mergeCell ref="E874:E877"/>
    <mergeCell ref="F874:F877"/>
    <mergeCell ref="G874:G877"/>
    <mergeCell ref="H874:H877"/>
    <mergeCell ref="F870:F873"/>
    <mergeCell ref="G870:G873"/>
    <mergeCell ref="H870:H873"/>
    <mergeCell ref="I870:I873"/>
    <mergeCell ref="J870:J873"/>
    <mergeCell ref="P870:P873"/>
    <mergeCell ref="I882:I885"/>
    <mergeCell ref="J882:J885"/>
    <mergeCell ref="P882:P885"/>
    <mergeCell ref="Q882:Q885"/>
    <mergeCell ref="R882:R885"/>
    <mergeCell ref="A886:A889"/>
    <mergeCell ref="B886:B889"/>
    <mergeCell ref="C886:C889"/>
    <mergeCell ref="D886:D889"/>
    <mergeCell ref="E886:E889"/>
    <mergeCell ref="Q878:Q881"/>
    <mergeCell ref="R878:R881"/>
    <mergeCell ref="A882:A885"/>
    <mergeCell ref="B882:B885"/>
    <mergeCell ref="C882:C885"/>
    <mergeCell ref="D882:D885"/>
    <mergeCell ref="E882:E885"/>
    <mergeCell ref="F882:F885"/>
    <mergeCell ref="G882:G885"/>
    <mergeCell ref="H882:H885"/>
    <mergeCell ref="F878:F881"/>
    <mergeCell ref="G878:G881"/>
    <mergeCell ref="H878:H881"/>
    <mergeCell ref="I878:I881"/>
    <mergeCell ref="J878:J881"/>
    <mergeCell ref="P878:P881"/>
    <mergeCell ref="I890:I893"/>
    <mergeCell ref="J890:J893"/>
    <mergeCell ref="P890:P893"/>
    <mergeCell ref="Q890:Q893"/>
    <mergeCell ref="R890:R893"/>
    <mergeCell ref="A894:A897"/>
    <mergeCell ref="B894:B897"/>
    <mergeCell ref="C894:C897"/>
    <mergeCell ref="D894:D897"/>
    <mergeCell ref="E894:E897"/>
    <mergeCell ref="Q886:Q889"/>
    <mergeCell ref="R886:R889"/>
    <mergeCell ref="A890:A893"/>
    <mergeCell ref="B890:B893"/>
    <mergeCell ref="C890:C893"/>
    <mergeCell ref="D890:D893"/>
    <mergeCell ref="E890:E893"/>
    <mergeCell ref="F890:F893"/>
    <mergeCell ref="G890:G893"/>
    <mergeCell ref="H890:H893"/>
    <mergeCell ref="F886:F889"/>
    <mergeCell ref="G886:G889"/>
    <mergeCell ref="H886:H889"/>
    <mergeCell ref="I886:I889"/>
    <mergeCell ref="J886:J889"/>
    <mergeCell ref="P886:P889"/>
    <mergeCell ref="I898:I901"/>
    <mergeCell ref="J898:J901"/>
    <mergeCell ref="P898:P901"/>
    <mergeCell ref="Q898:Q901"/>
    <mergeCell ref="R898:R901"/>
    <mergeCell ref="A902:A905"/>
    <mergeCell ref="B902:B905"/>
    <mergeCell ref="C902:C905"/>
    <mergeCell ref="D902:D905"/>
    <mergeCell ref="E902:E905"/>
    <mergeCell ref="Q894:Q897"/>
    <mergeCell ref="R894:R897"/>
    <mergeCell ref="A898:A901"/>
    <mergeCell ref="B898:B901"/>
    <mergeCell ref="C898:C901"/>
    <mergeCell ref="D898:D901"/>
    <mergeCell ref="E898:E901"/>
    <mergeCell ref="F898:F901"/>
    <mergeCell ref="G898:G901"/>
    <mergeCell ref="H898:H901"/>
    <mergeCell ref="F894:F897"/>
    <mergeCell ref="G894:G897"/>
    <mergeCell ref="H894:H897"/>
    <mergeCell ref="I894:I897"/>
    <mergeCell ref="J894:J897"/>
    <mergeCell ref="P894:P897"/>
    <mergeCell ref="I906:I909"/>
    <mergeCell ref="J906:J909"/>
    <mergeCell ref="P906:P909"/>
    <mergeCell ref="Q906:Q909"/>
    <mergeCell ref="R906:R909"/>
    <mergeCell ref="A910:A913"/>
    <mergeCell ref="B910:B913"/>
    <mergeCell ref="C910:C913"/>
    <mergeCell ref="D910:D913"/>
    <mergeCell ref="E910:E913"/>
    <mergeCell ref="Q902:Q905"/>
    <mergeCell ref="R902:R905"/>
    <mergeCell ref="A906:A909"/>
    <mergeCell ref="B906:B909"/>
    <mergeCell ref="C906:C909"/>
    <mergeCell ref="D906:D909"/>
    <mergeCell ref="E906:E909"/>
    <mergeCell ref="F906:F909"/>
    <mergeCell ref="G906:G909"/>
    <mergeCell ref="H906:H909"/>
    <mergeCell ref="F902:F905"/>
    <mergeCell ref="G902:G905"/>
    <mergeCell ref="H902:H905"/>
    <mergeCell ref="I902:I905"/>
    <mergeCell ref="J902:J905"/>
    <mergeCell ref="P902:P905"/>
    <mergeCell ref="I914:I917"/>
    <mergeCell ref="J914:J917"/>
    <mergeCell ref="P914:P917"/>
    <mergeCell ref="Q914:Q917"/>
    <mergeCell ref="R914:R917"/>
    <mergeCell ref="A918:A921"/>
    <mergeCell ref="B918:B921"/>
    <mergeCell ref="C918:C921"/>
    <mergeCell ref="D918:D921"/>
    <mergeCell ref="E918:E921"/>
    <mergeCell ref="Q910:Q913"/>
    <mergeCell ref="R910:R913"/>
    <mergeCell ref="A914:A917"/>
    <mergeCell ref="B914:B917"/>
    <mergeCell ref="C914:C917"/>
    <mergeCell ref="D914:D917"/>
    <mergeCell ref="E914:E917"/>
    <mergeCell ref="F914:F917"/>
    <mergeCell ref="G914:G917"/>
    <mergeCell ref="H914:H917"/>
    <mergeCell ref="F910:F913"/>
    <mergeCell ref="G910:G913"/>
    <mergeCell ref="H910:H913"/>
    <mergeCell ref="I910:I913"/>
    <mergeCell ref="J910:J913"/>
    <mergeCell ref="P910:P913"/>
    <mergeCell ref="I922:I925"/>
    <mergeCell ref="J922:J925"/>
    <mergeCell ref="P922:P925"/>
    <mergeCell ref="Q922:Q925"/>
    <mergeCell ref="R922:R925"/>
    <mergeCell ref="A926:A929"/>
    <mergeCell ref="B926:B929"/>
    <mergeCell ref="C926:C929"/>
    <mergeCell ref="D926:D929"/>
    <mergeCell ref="E926:E929"/>
    <mergeCell ref="Q918:Q921"/>
    <mergeCell ref="R918:R921"/>
    <mergeCell ref="A922:A925"/>
    <mergeCell ref="B922:B925"/>
    <mergeCell ref="C922:C925"/>
    <mergeCell ref="D922:D925"/>
    <mergeCell ref="E922:E925"/>
    <mergeCell ref="F922:F925"/>
    <mergeCell ref="G922:G925"/>
    <mergeCell ref="H922:H925"/>
    <mergeCell ref="F918:F921"/>
    <mergeCell ref="G918:G921"/>
    <mergeCell ref="H918:H921"/>
    <mergeCell ref="I918:I921"/>
    <mergeCell ref="J918:J921"/>
    <mergeCell ref="P918:P921"/>
    <mergeCell ref="I930:I933"/>
    <mergeCell ref="J930:J933"/>
    <mergeCell ref="P930:P933"/>
    <mergeCell ref="Q930:Q933"/>
    <mergeCell ref="R930:R933"/>
    <mergeCell ref="A934:A937"/>
    <mergeCell ref="B934:B937"/>
    <mergeCell ref="C934:C937"/>
    <mergeCell ref="D934:D937"/>
    <mergeCell ref="E934:E937"/>
    <mergeCell ref="Q926:Q929"/>
    <mergeCell ref="R926:R929"/>
    <mergeCell ref="A930:A933"/>
    <mergeCell ref="B930:B933"/>
    <mergeCell ref="C930:C933"/>
    <mergeCell ref="D930:D933"/>
    <mergeCell ref="E930:E933"/>
    <mergeCell ref="F930:F933"/>
    <mergeCell ref="G930:G933"/>
    <mergeCell ref="H930:H933"/>
    <mergeCell ref="F926:F929"/>
    <mergeCell ref="G926:G929"/>
    <mergeCell ref="H926:H929"/>
    <mergeCell ref="I926:I929"/>
    <mergeCell ref="J926:J929"/>
    <mergeCell ref="P926:P929"/>
    <mergeCell ref="I938:I941"/>
    <mergeCell ref="J938:J941"/>
    <mergeCell ref="P938:P941"/>
    <mergeCell ref="Q938:Q941"/>
    <mergeCell ref="R938:R941"/>
    <mergeCell ref="A942:A945"/>
    <mergeCell ref="B942:B945"/>
    <mergeCell ref="C942:C945"/>
    <mergeCell ref="D942:D945"/>
    <mergeCell ref="E942:E945"/>
    <mergeCell ref="Q934:Q937"/>
    <mergeCell ref="R934:R937"/>
    <mergeCell ref="A938:A941"/>
    <mergeCell ref="B938:B941"/>
    <mergeCell ref="C938:C941"/>
    <mergeCell ref="D938:D941"/>
    <mergeCell ref="E938:E941"/>
    <mergeCell ref="F938:F941"/>
    <mergeCell ref="G938:G941"/>
    <mergeCell ref="H938:H941"/>
    <mergeCell ref="F934:F937"/>
    <mergeCell ref="G934:G937"/>
    <mergeCell ref="H934:H937"/>
    <mergeCell ref="I934:I937"/>
    <mergeCell ref="J934:J937"/>
    <mergeCell ref="P934:P937"/>
    <mergeCell ref="I946:I949"/>
    <mergeCell ref="J946:J949"/>
    <mergeCell ref="P946:P949"/>
    <mergeCell ref="Q946:Q949"/>
    <mergeCell ref="R946:R949"/>
    <mergeCell ref="A950:A953"/>
    <mergeCell ref="B950:B953"/>
    <mergeCell ref="C950:C953"/>
    <mergeCell ref="D950:D953"/>
    <mergeCell ref="E950:E953"/>
    <mergeCell ref="Q942:Q945"/>
    <mergeCell ref="R942:R945"/>
    <mergeCell ref="A946:A949"/>
    <mergeCell ref="B946:B949"/>
    <mergeCell ref="C946:C949"/>
    <mergeCell ref="D946:D949"/>
    <mergeCell ref="E946:E949"/>
    <mergeCell ref="F946:F949"/>
    <mergeCell ref="G946:G949"/>
    <mergeCell ref="H946:H949"/>
    <mergeCell ref="F942:F945"/>
    <mergeCell ref="G942:G945"/>
    <mergeCell ref="H942:H945"/>
    <mergeCell ref="I942:I945"/>
    <mergeCell ref="J942:J945"/>
    <mergeCell ref="P942:P945"/>
    <mergeCell ref="I954:I957"/>
    <mergeCell ref="J954:J957"/>
    <mergeCell ref="P954:P957"/>
    <mergeCell ref="Q954:Q957"/>
    <mergeCell ref="R954:R957"/>
    <mergeCell ref="A958:A961"/>
    <mergeCell ref="B958:B961"/>
    <mergeCell ref="C958:C961"/>
    <mergeCell ref="D958:D961"/>
    <mergeCell ref="E958:E961"/>
    <mergeCell ref="Q950:Q953"/>
    <mergeCell ref="R950:R953"/>
    <mergeCell ref="A954:A957"/>
    <mergeCell ref="B954:B957"/>
    <mergeCell ref="C954:C957"/>
    <mergeCell ref="D954:D957"/>
    <mergeCell ref="E954:E957"/>
    <mergeCell ref="F954:F957"/>
    <mergeCell ref="G954:G957"/>
    <mergeCell ref="H954:H957"/>
    <mergeCell ref="F950:F953"/>
    <mergeCell ref="G950:G953"/>
    <mergeCell ref="H950:H953"/>
    <mergeCell ref="I950:I953"/>
    <mergeCell ref="J950:J953"/>
    <mergeCell ref="P950:P953"/>
    <mergeCell ref="I962:I965"/>
    <mergeCell ref="J962:J965"/>
    <mergeCell ref="P962:P965"/>
    <mergeCell ref="Q962:Q965"/>
    <mergeCell ref="R962:R965"/>
    <mergeCell ref="A966:A969"/>
    <mergeCell ref="B966:B969"/>
    <mergeCell ref="C966:C969"/>
    <mergeCell ref="D966:D969"/>
    <mergeCell ref="E966:E969"/>
    <mergeCell ref="Q958:Q961"/>
    <mergeCell ref="R958:R961"/>
    <mergeCell ref="A962:A965"/>
    <mergeCell ref="B962:B965"/>
    <mergeCell ref="C962:C965"/>
    <mergeCell ref="D962:D965"/>
    <mergeCell ref="E962:E965"/>
    <mergeCell ref="F962:F965"/>
    <mergeCell ref="G962:G965"/>
    <mergeCell ref="H962:H965"/>
    <mergeCell ref="F958:F961"/>
    <mergeCell ref="G958:G961"/>
    <mergeCell ref="H958:H961"/>
    <mergeCell ref="I958:I961"/>
    <mergeCell ref="J958:J961"/>
    <mergeCell ref="P958:P961"/>
    <mergeCell ref="I970:I973"/>
    <mergeCell ref="J970:J973"/>
    <mergeCell ref="P970:P973"/>
    <mergeCell ref="Q970:Q973"/>
    <mergeCell ref="R970:R973"/>
    <mergeCell ref="A974:A977"/>
    <mergeCell ref="B974:B977"/>
    <mergeCell ref="C974:C977"/>
    <mergeCell ref="D974:D977"/>
    <mergeCell ref="E974:E977"/>
    <mergeCell ref="Q966:Q969"/>
    <mergeCell ref="R966:R969"/>
    <mergeCell ref="A970:A973"/>
    <mergeCell ref="B970:B973"/>
    <mergeCell ref="C970:C973"/>
    <mergeCell ref="D970:D973"/>
    <mergeCell ref="E970:E973"/>
    <mergeCell ref="F970:F973"/>
    <mergeCell ref="G970:G973"/>
    <mergeCell ref="H970:H973"/>
    <mergeCell ref="F966:F969"/>
    <mergeCell ref="G966:G969"/>
    <mergeCell ref="H966:H969"/>
    <mergeCell ref="I966:I969"/>
    <mergeCell ref="J966:J969"/>
    <mergeCell ref="P966:P969"/>
    <mergeCell ref="I978:I981"/>
    <mergeCell ref="J978:J981"/>
    <mergeCell ref="P978:P981"/>
    <mergeCell ref="Q978:Q981"/>
    <mergeCell ref="R978:R981"/>
    <mergeCell ref="A982:A985"/>
    <mergeCell ref="B982:B985"/>
    <mergeCell ref="C982:C985"/>
    <mergeCell ref="D982:D985"/>
    <mergeCell ref="E982:E985"/>
    <mergeCell ref="Q974:Q977"/>
    <mergeCell ref="R974:R977"/>
    <mergeCell ref="A978:A981"/>
    <mergeCell ref="B978:B981"/>
    <mergeCell ref="C978:C981"/>
    <mergeCell ref="D978:D981"/>
    <mergeCell ref="E978:E981"/>
    <mergeCell ref="F978:F981"/>
    <mergeCell ref="G978:G981"/>
    <mergeCell ref="H978:H981"/>
    <mergeCell ref="F974:F977"/>
    <mergeCell ref="G974:G977"/>
    <mergeCell ref="H974:H977"/>
    <mergeCell ref="I974:I977"/>
    <mergeCell ref="J974:J977"/>
    <mergeCell ref="P974:P977"/>
    <mergeCell ref="I986:I989"/>
    <mergeCell ref="J986:J989"/>
    <mergeCell ref="P986:P989"/>
    <mergeCell ref="Q986:Q989"/>
    <mergeCell ref="R986:R989"/>
    <mergeCell ref="A990:A993"/>
    <mergeCell ref="B990:B993"/>
    <mergeCell ref="C990:C993"/>
    <mergeCell ref="D990:D993"/>
    <mergeCell ref="E990:E993"/>
    <mergeCell ref="Q982:Q985"/>
    <mergeCell ref="R982:R985"/>
    <mergeCell ref="A986:A989"/>
    <mergeCell ref="B986:B989"/>
    <mergeCell ref="C986:C989"/>
    <mergeCell ref="D986:D989"/>
    <mergeCell ref="E986:E989"/>
    <mergeCell ref="F986:F989"/>
    <mergeCell ref="G986:G989"/>
    <mergeCell ref="H986:H989"/>
    <mergeCell ref="F982:F985"/>
    <mergeCell ref="G982:G985"/>
    <mergeCell ref="H982:H985"/>
    <mergeCell ref="I982:I985"/>
    <mergeCell ref="J982:J985"/>
    <mergeCell ref="P982:P985"/>
    <mergeCell ref="I994:I997"/>
    <mergeCell ref="J994:J997"/>
    <mergeCell ref="P994:P997"/>
    <mergeCell ref="Q994:Q997"/>
    <mergeCell ref="R994:R997"/>
    <mergeCell ref="A998:A1001"/>
    <mergeCell ref="B998:B1001"/>
    <mergeCell ref="C998:C1001"/>
    <mergeCell ref="D998:D1001"/>
    <mergeCell ref="E998:E1001"/>
    <mergeCell ref="Q990:Q993"/>
    <mergeCell ref="R990:R993"/>
    <mergeCell ref="A994:A997"/>
    <mergeCell ref="B994:B997"/>
    <mergeCell ref="C994:C997"/>
    <mergeCell ref="D994:D997"/>
    <mergeCell ref="E994:E997"/>
    <mergeCell ref="F994:F997"/>
    <mergeCell ref="G994:G997"/>
    <mergeCell ref="H994:H997"/>
    <mergeCell ref="F990:F993"/>
    <mergeCell ref="G990:G993"/>
    <mergeCell ref="H990:H993"/>
    <mergeCell ref="I990:I993"/>
    <mergeCell ref="J990:J993"/>
    <mergeCell ref="P990:P993"/>
    <mergeCell ref="R1002:R1005"/>
    <mergeCell ref="A1006:A1009"/>
    <mergeCell ref="B1006:B1009"/>
    <mergeCell ref="C1006:C1009"/>
    <mergeCell ref="D1006:D1009"/>
    <mergeCell ref="E1006:E1009"/>
    <mergeCell ref="Q998:Q1001"/>
    <mergeCell ref="R998:R1001"/>
    <mergeCell ref="A1002:A1005"/>
    <mergeCell ref="B1002:B1005"/>
    <mergeCell ref="C1002:C1005"/>
    <mergeCell ref="D1002:D1005"/>
    <mergeCell ref="E1002:E1005"/>
    <mergeCell ref="F1002:F1005"/>
    <mergeCell ref="G1002:G1005"/>
    <mergeCell ref="H1002:H1005"/>
    <mergeCell ref="F998:F1001"/>
    <mergeCell ref="G998:G1001"/>
    <mergeCell ref="H998:H1001"/>
    <mergeCell ref="I998:I1001"/>
    <mergeCell ref="J998:J1001"/>
    <mergeCell ref="P998:P1001"/>
    <mergeCell ref="R1010:R1013"/>
    <mergeCell ref="A1014:A1017"/>
    <mergeCell ref="B1014:B1017"/>
    <mergeCell ref="C1014:C1017"/>
    <mergeCell ref="D1014:D1017"/>
    <mergeCell ref="E1014:E1017"/>
    <mergeCell ref="Q1006:Q1009"/>
    <mergeCell ref="R1006:R1009"/>
    <mergeCell ref="A1010:A1013"/>
    <mergeCell ref="B1010:B1013"/>
    <mergeCell ref="C1010:C1013"/>
    <mergeCell ref="D1010:D1013"/>
    <mergeCell ref="E1010:E1013"/>
    <mergeCell ref="F1010:F1013"/>
    <mergeCell ref="G1010:G1013"/>
    <mergeCell ref="H1010:H1013"/>
    <mergeCell ref="F1006:F1009"/>
    <mergeCell ref="G1006:G1009"/>
    <mergeCell ref="H1006:H1009"/>
    <mergeCell ref="I1006:I1009"/>
    <mergeCell ref="J1006:J1009"/>
    <mergeCell ref="P1006:P1009"/>
    <mergeCell ref="R1018:R1021"/>
    <mergeCell ref="Q1014:Q1017"/>
    <mergeCell ref="R1014:R1017"/>
    <mergeCell ref="A1018:A1021"/>
    <mergeCell ref="B1018:B1021"/>
    <mergeCell ref="C1018:C1021"/>
    <mergeCell ref="D1018:D1021"/>
    <mergeCell ref="E1018:E1021"/>
    <mergeCell ref="F1018:F1021"/>
    <mergeCell ref="G1018:G1021"/>
    <mergeCell ref="H1018:H1021"/>
    <mergeCell ref="F1014:F1017"/>
    <mergeCell ref="G1014:G1017"/>
    <mergeCell ref="H1014:H1017"/>
    <mergeCell ref="I1014:I1017"/>
    <mergeCell ref="J1014:J1017"/>
    <mergeCell ref="P1014:P1017"/>
    <mergeCell ref="C782:C785"/>
    <mergeCell ref="D782:D785"/>
    <mergeCell ref="E782:E785"/>
    <mergeCell ref="F782:F785"/>
    <mergeCell ref="G782:G785"/>
    <mergeCell ref="H782:H785"/>
    <mergeCell ref="I782:I785"/>
    <mergeCell ref="G1022:G1025"/>
    <mergeCell ref="H1022:H1025"/>
    <mergeCell ref="I1022:I1025"/>
    <mergeCell ref="J1022:J1025"/>
    <mergeCell ref="P1022:P1025"/>
    <mergeCell ref="Q1022:Q1025"/>
    <mergeCell ref="A1022:A1025"/>
    <mergeCell ref="B1022:B1025"/>
    <mergeCell ref="C1022:C1025"/>
    <mergeCell ref="D1022:D1025"/>
    <mergeCell ref="E1022:E1025"/>
    <mergeCell ref="F1022:F1025"/>
    <mergeCell ref="I1018:I1021"/>
    <mergeCell ref="J1018:J1021"/>
    <mergeCell ref="K1018:K1019"/>
    <mergeCell ref="P1018:P1021"/>
    <mergeCell ref="Q1018:Q1021"/>
    <mergeCell ref="I1010:I1013"/>
    <mergeCell ref="J1010:J1013"/>
    <mergeCell ref="P1010:P1013"/>
    <mergeCell ref="Q1010:Q1013"/>
    <mergeCell ref="I1002:I1005"/>
    <mergeCell ref="J1002:J1005"/>
    <mergeCell ref="P1002:P1005"/>
    <mergeCell ref="Q1002:Q1005"/>
    <mergeCell ref="J1042:J1045"/>
    <mergeCell ref="P1042:P1045"/>
    <mergeCell ref="Q1042:Q1045"/>
    <mergeCell ref="R1042:R1045"/>
    <mergeCell ref="A1046:A1049"/>
    <mergeCell ref="B1046:B1049"/>
    <mergeCell ref="C1046:C1049"/>
    <mergeCell ref="D1046:D1049"/>
    <mergeCell ref="E1046:E1049"/>
    <mergeCell ref="F1046:F1049"/>
    <mergeCell ref="R1038:R1041"/>
    <mergeCell ref="A1042:A1045"/>
    <mergeCell ref="B1042:B1045"/>
    <mergeCell ref="C1042:C1045"/>
    <mergeCell ref="D1042:D1045"/>
    <mergeCell ref="E1042:E1045"/>
    <mergeCell ref="F1042:F1045"/>
    <mergeCell ref="G1042:G1045"/>
    <mergeCell ref="H1042:H1045"/>
    <mergeCell ref="I1042:I1045"/>
    <mergeCell ref="G1038:G1041"/>
    <mergeCell ref="H1038:H1041"/>
    <mergeCell ref="I1038:I1041"/>
    <mergeCell ref="J1038:J1041"/>
    <mergeCell ref="P1038:P1041"/>
    <mergeCell ref="Q1038:Q1041"/>
    <mergeCell ref="A1038:A1041"/>
    <mergeCell ref="B1038:B1041"/>
    <mergeCell ref="C1038:C1041"/>
    <mergeCell ref="D1038:D1041"/>
    <mergeCell ref="E1038:E1041"/>
    <mergeCell ref="F1038:F1041"/>
    <mergeCell ref="J1050:J1053"/>
    <mergeCell ref="P1050:P1053"/>
    <mergeCell ref="Q1050:Q1053"/>
    <mergeCell ref="R1050:R1053"/>
    <mergeCell ref="A1054:A1057"/>
    <mergeCell ref="B1054:B1057"/>
    <mergeCell ref="C1054:C1057"/>
    <mergeCell ref="D1054:D1057"/>
    <mergeCell ref="E1054:E1057"/>
    <mergeCell ref="F1054:F1057"/>
    <mergeCell ref="R1046:R1049"/>
    <mergeCell ref="A1050:A1053"/>
    <mergeCell ref="B1050:B1053"/>
    <mergeCell ref="C1050:C1053"/>
    <mergeCell ref="D1050:D1053"/>
    <mergeCell ref="E1050:E1053"/>
    <mergeCell ref="F1050:F1053"/>
    <mergeCell ref="G1050:G1053"/>
    <mergeCell ref="H1050:H1053"/>
    <mergeCell ref="I1050:I1053"/>
    <mergeCell ref="G1046:G1049"/>
    <mergeCell ref="H1046:H1049"/>
    <mergeCell ref="I1046:I1049"/>
    <mergeCell ref="J1046:J1049"/>
    <mergeCell ref="P1046:P1049"/>
    <mergeCell ref="Q1046:Q1049"/>
    <mergeCell ref="J1058:J1061"/>
    <mergeCell ref="P1058:P1061"/>
    <mergeCell ref="Q1058:Q1061"/>
    <mergeCell ref="R1058:R1061"/>
    <mergeCell ref="A1062:A1065"/>
    <mergeCell ref="B1062:B1065"/>
    <mergeCell ref="C1062:C1065"/>
    <mergeCell ref="D1062:D1065"/>
    <mergeCell ref="E1062:E1065"/>
    <mergeCell ref="F1062:F1065"/>
    <mergeCell ref="R1054:R1057"/>
    <mergeCell ref="A1058:A1061"/>
    <mergeCell ref="B1058:B1061"/>
    <mergeCell ref="C1058:C1061"/>
    <mergeCell ref="D1058:D1061"/>
    <mergeCell ref="E1058:E1061"/>
    <mergeCell ref="F1058:F1061"/>
    <mergeCell ref="G1058:G1061"/>
    <mergeCell ref="H1058:H1061"/>
    <mergeCell ref="I1058:I1061"/>
    <mergeCell ref="G1054:G1057"/>
    <mergeCell ref="H1054:H1057"/>
    <mergeCell ref="I1054:I1057"/>
    <mergeCell ref="J1054:J1057"/>
    <mergeCell ref="P1054:P1057"/>
    <mergeCell ref="Q1054:Q1057"/>
    <mergeCell ref="J1066:J1069"/>
    <mergeCell ref="P1066:P1069"/>
    <mergeCell ref="Q1066:Q1069"/>
    <mergeCell ref="R1066:R1069"/>
    <mergeCell ref="A1070:A1073"/>
    <mergeCell ref="B1070:B1073"/>
    <mergeCell ref="C1070:C1073"/>
    <mergeCell ref="D1070:D1073"/>
    <mergeCell ref="E1070:E1073"/>
    <mergeCell ref="F1070:F1073"/>
    <mergeCell ref="R1062:R1065"/>
    <mergeCell ref="A1066:A1069"/>
    <mergeCell ref="B1066:B1069"/>
    <mergeCell ref="C1066:C1069"/>
    <mergeCell ref="D1066:D1069"/>
    <mergeCell ref="E1066:E1069"/>
    <mergeCell ref="F1066:F1069"/>
    <mergeCell ref="G1066:G1069"/>
    <mergeCell ref="H1066:H1069"/>
    <mergeCell ref="I1066:I1069"/>
    <mergeCell ref="G1062:G1065"/>
    <mergeCell ref="H1062:H1065"/>
    <mergeCell ref="I1062:I1065"/>
    <mergeCell ref="J1062:J1065"/>
    <mergeCell ref="P1062:P1065"/>
    <mergeCell ref="Q1062:Q1065"/>
    <mergeCell ref="J1074:J1077"/>
    <mergeCell ref="P1074:P1077"/>
    <mergeCell ref="Q1074:Q1077"/>
    <mergeCell ref="R1074:R1077"/>
    <mergeCell ref="A1078:A1081"/>
    <mergeCell ref="B1078:B1081"/>
    <mergeCell ref="C1078:C1081"/>
    <mergeCell ref="D1078:D1081"/>
    <mergeCell ref="E1078:E1081"/>
    <mergeCell ref="F1078:F1081"/>
    <mergeCell ref="R1070:R1073"/>
    <mergeCell ref="A1074:A1077"/>
    <mergeCell ref="B1074:B1077"/>
    <mergeCell ref="C1074:C1077"/>
    <mergeCell ref="D1074:D1077"/>
    <mergeCell ref="E1074:E1077"/>
    <mergeCell ref="F1074:F1077"/>
    <mergeCell ref="G1074:G1077"/>
    <mergeCell ref="H1074:H1077"/>
    <mergeCell ref="I1074:I1077"/>
    <mergeCell ref="G1070:G1073"/>
    <mergeCell ref="H1070:H1073"/>
    <mergeCell ref="I1070:I1073"/>
    <mergeCell ref="J1070:J1073"/>
    <mergeCell ref="P1070:P1073"/>
    <mergeCell ref="Q1070:Q1073"/>
    <mergeCell ref="J1082:J1085"/>
    <mergeCell ref="P1082:P1085"/>
    <mergeCell ref="Q1082:Q1085"/>
    <mergeCell ref="R1082:R1085"/>
    <mergeCell ref="A1086:A1089"/>
    <mergeCell ref="B1086:B1089"/>
    <mergeCell ref="C1086:C1089"/>
    <mergeCell ref="D1086:D1089"/>
    <mergeCell ref="E1086:E1089"/>
    <mergeCell ref="F1086:F1089"/>
    <mergeCell ref="R1078:R1081"/>
    <mergeCell ref="A1082:A1085"/>
    <mergeCell ref="B1082:B1085"/>
    <mergeCell ref="C1082:C1085"/>
    <mergeCell ref="D1082:D1085"/>
    <mergeCell ref="E1082:E1085"/>
    <mergeCell ref="F1082:F1085"/>
    <mergeCell ref="G1082:G1085"/>
    <mergeCell ref="H1082:H1085"/>
    <mergeCell ref="I1082:I1085"/>
    <mergeCell ref="G1078:G1081"/>
    <mergeCell ref="H1078:H1081"/>
    <mergeCell ref="I1078:I1081"/>
    <mergeCell ref="J1078:J1081"/>
    <mergeCell ref="P1078:P1081"/>
    <mergeCell ref="Q1078:Q1081"/>
    <mergeCell ref="J1090:J1093"/>
    <mergeCell ref="P1090:P1093"/>
    <mergeCell ref="Q1090:Q1093"/>
    <mergeCell ref="R1090:R1093"/>
    <mergeCell ref="A1094:A1097"/>
    <mergeCell ref="B1094:B1097"/>
    <mergeCell ref="C1094:C1097"/>
    <mergeCell ref="D1094:D1097"/>
    <mergeCell ref="E1094:E1097"/>
    <mergeCell ref="F1094:F1097"/>
    <mergeCell ref="R1086:R1089"/>
    <mergeCell ref="A1090:A1093"/>
    <mergeCell ref="B1090:B1093"/>
    <mergeCell ref="C1090:C1093"/>
    <mergeCell ref="D1090:D1093"/>
    <mergeCell ref="E1090:E1093"/>
    <mergeCell ref="F1090:F1093"/>
    <mergeCell ref="G1090:G1093"/>
    <mergeCell ref="H1090:H1093"/>
    <mergeCell ref="I1090:I1093"/>
    <mergeCell ref="G1086:G1089"/>
    <mergeCell ref="H1086:H1089"/>
    <mergeCell ref="I1086:I1089"/>
    <mergeCell ref="J1086:J1089"/>
    <mergeCell ref="P1086:P1089"/>
    <mergeCell ref="Q1086:Q1089"/>
    <mergeCell ref="J1098:J1101"/>
    <mergeCell ref="P1098:P1101"/>
    <mergeCell ref="Q1098:Q1101"/>
    <mergeCell ref="R1098:R1101"/>
    <mergeCell ref="A1102:A1105"/>
    <mergeCell ref="B1102:B1105"/>
    <mergeCell ref="C1102:C1105"/>
    <mergeCell ref="D1102:D1105"/>
    <mergeCell ref="E1102:E1105"/>
    <mergeCell ref="F1102:F1105"/>
    <mergeCell ref="R1094:R1097"/>
    <mergeCell ref="A1098:A1101"/>
    <mergeCell ref="B1098:B1101"/>
    <mergeCell ref="C1098:C1101"/>
    <mergeCell ref="D1098:D1101"/>
    <mergeCell ref="E1098:E1101"/>
    <mergeCell ref="F1098:F1101"/>
    <mergeCell ref="G1098:G1101"/>
    <mergeCell ref="H1098:H1101"/>
    <mergeCell ref="I1098:I1101"/>
    <mergeCell ref="G1094:G1097"/>
    <mergeCell ref="H1094:H1097"/>
    <mergeCell ref="I1094:I1097"/>
    <mergeCell ref="J1094:J1097"/>
    <mergeCell ref="P1094:P1097"/>
    <mergeCell ref="Q1094:Q1097"/>
    <mergeCell ref="J1106:J1109"/>
    <mergeCell ref="P1106:P1109"/>
    <mergeCell ref="Q1106:Q1109"/>
    <mergeCell ref="R1106:R1109"/>
    <mergeCell ref="A1110:A1113"/>
    <mergeCell ref="B1110:B1113"/>
    <mergeCell ref="C1110:C1113"/>
    <mergeCell ref="D1110:D1113"/>
    <mergeCell ref="E1110:E1113"/>
    <mergeCell ref="F1110:F1113"/>
    <mergeCell ref="R1102:R1105"/>
    <mergeCell ref="A1106:A1109"/>
    <mergeCell ref="B1106:B1109"/>
    <mergeCell ref="C1106:C1109"/>
    <mergeCell ref="D1106:D1109"/>
    <mergeCell ref="E1106:E1109"/>
    <mergeCell ref="F1106:F1109"/>
    <mergeCell ref="G1106:G1109"/>
    <mergeCell ref="H1106:H1109"/>
    <mergeCell ref="I1106:I1109"/>
    <mergeCell ref="G1102:G1105"/>
    <mergeCell ref="H1102:H1105"/>
    <mergeCell ref="I1102:I1105"/>
    <mergeCell ref="J1102:J1105"/>
    <mergeCell ref="P1102:P1105"/>
    <mergeCell ref="Q1102:Q1105"/>
    <mergeCell ref="J1114:J1117"/>
    <mergeCell ref="P1114:P1117"/>
    <mergeCell ref="Q1114:Q1117"/>
    <mergeCell ref="R1114:R1117"/>
    <mergeCell ref="A1118:A1121"/>
    <mergeCell ref="B1118:B1121"/>
    <mergeCell ref="C1118:C1121"/>
    <mergeCell ref="D1118:D1121"/>
    <mergeCell ref="E1118:E1121"/>
    <mergeCell ref="F1118:F1121"/>
    <mergeCell ref="R1110:R1113"/>
    <mergeCell ref="A1114:A1117"/>
    <mergeCell ref="B1114:B1117"/>
    <mergeCell ref="C1114:C1117"/>
    <mergeCell ref="D1114:D1117"/>
    <mergeCell ref="E1114:E1117"/>
    <mergeCell ref="F1114:F1117"/>
    <mergeCell ref="G1114:G1117"/>
    <mergeCell ref="H1114:H1117"/>
    <mergeCell ref="I1114:I1117"/>
    <mergeCell ref="G1110:G1113"/>
    <mergeCell ref="H1110:H1113"/>
    <mergeCell ref="I1110:I1113"/>
    <mergeCell ref="J1110:J1113"/>
    <mergeCell ref="P1110:P1113"/>
    <mergeCell ref="Q1110:Q1113"/>
    <mergeCell ref="J1122:J1125"/>
    <mergeCell ref="P1122:P1125"/>
    <mergeCell ref="Q1122:Q1125"/>
    <mergeCell ref="R1122:R1125"/>
    <mergeCell ref="A1126:A1129"/>
    <mergeCell ref="B1126:B1129"/>
    <mergeCell ref="C1126:C1129"/>
    <mergeCell ref="D1126:D1129"/>
    <mergeCell ref="E1126:E1129"/>
    <mergeCell ref="F1126:F1129"/>
    <mergeCell ref="R1118:R1121"/>
    <mergeCell ref="A1122:A1125"/>
    <mergeCell ref="B1122:B1125"/>
    <mergeCell ref="C1122:C1125"/>
    <mergeCell ref="D1122:D1125"/>
    <mergeCell ref="E1122:E1125"/>
    <mergeCell ref="F1122:F1125"/>
    <mergeCell ref="G1122:G1125"/>
    <mergeCell ref="H1122:H1125"/>
    <mergeCell ref="I1122:I1125"/>
    <mergeCell ref="G1118:G1121"/>
    <mergeCell ref="H1118:H1121"/>
    <mergeCell ref="I1118:I1121"/>
    <mergeCell ref="J1118:J1121"/>
    <mergeCell ref="P1118:P1121"/>
    <mergeCell ref="Q1118:Q1121"/>
    <mergeCell ref="J1130:J1133"/>
    <mergeCell ref="P1130:P1133"/>
    <mergeCell ref="Q1130:Q1133"/>
    <mergeCell ref="R1130:R1133"/>
    <mergeCell ref="A1134:A1137"/>
    <mergeCell ref="B1134:B1137"/>
    <mergeCell ref="C1134:C1137"/>
    <mergeCell ref="D1134:D1137"/>
    <mergeCell ref="E1134:E1137"/>
    <mergeCell ref="F1134:F1137"/>
    <mergeCell ref="R1126:R1129"/>
    <mergeCell ref="A1130:A1133"/>
    <mergeCell ref="B1130:B1133"/>
    <mergeCell ref="C1130:C1133"/>
    <mergeCell ref="D1130:D1133"/>
    <mergeCell ref="E1130:E1133"/>
    <mergeCell ref="F1130:F1133"/>
    <mergeCell ref="G1130:G1133"/>
    <mergeCell ref="H1130:H1133"/>
    <mergeCell ref="I1130:I1133"/>
    <mergeCell ref="G1126:G1129"/>
    <mergeCell ref="H1126:H1129"/>
    <mergeCell ref="I1126:I1129"/>
    <mergeCell ref="J1126:J1129"/>
    <mergeCell ref="P1126:P1129"/>
    <mergeCell ref="Q1126:Q1129"/>
    <mergeCell ref="J1138:J1141"/>
    <mergeCell ref="P1138:P1141"/>
    <mergeCell ref="Q1138:Q1141"/>
    <mergeCell ref="R1138:R1141"/>
    <mergeCell ref="A1142:A1145"/>
    <mergeCell ref="B1142:B1145"/>
    <mergeCell ref="C1142:C1145"/>
    <mergeCell ref="D1142:D1145"/>
    <mergeCell ref="E1142:E1145"/>
    <mergeCell ref="F1142:F1145"/>
    <mergeCell ref="R1134:R1137"/>
    <mergeCell ref="A1138:A1141"/>
    <mergeCell ref="B1138:B1141"/>
    <mergeCell ref="C1138:C1141"/>
    <mergeCell ref="D1138:D1141"/>
    <mergeCell ref="E1138:E1141"/>
    <mergeCell ref="F1138:F1141"/>
    <mergeCell ref="G1138:G1141"/>
    <mergeCell ref="H1138:H1141"/>
    <mergeCell ref="I1138:I1141"/>
    <mergeCell ref="G1134:G1137"/>
    <mergeCell ref="H1134:H1137"/>
    <mergeCell ref="I1134:I1137"/>
    <mergeCell ref="J1134:J1137"/>
    <mergeCell ref="P1134:P1137"/>
    <mergeCell ref="Q1134:Q1137"/>
    <mergeCell ref="J1146:J1149"/>
    <mergeCell ref="P1146:P1149"/>
    <mergeCell ref="Q1146:Q1149"/>
    <mergeCell ref="R1146:R1149"/>
    <mergeCell ref="A1150:A1153"/>
    <mergeCell ref="B1150:B1153"/>
    <mergeCell ref="C1150:C1153"/>
    <mergeCell ref="D1150:D1153"/>
    <mergeCell ref="E1150:E1153"/>
    <mergeCell ref="F1150:F1153"/>
    <mergeCell ref="R1142:R1145"/>
    <mergeCell ref="A1146:A1149"/>
    <mergeCell ref="B1146:B1149"/>
    <mergeCell ref="C1146:C1149"/>
    <mergeCell ref="D1146:D1149"/>
    <mergeCell ref="E1146:E1149"/>
    <mergeCell ref="F1146:F1149"/>
    <mergeCell ref="G1146:G1149"/>
    <mergeCell ref="H1146:H1149"/>
    <mergeCell ref="I1146:I1149"/>
    <mergeCell ref="G1142:G1145"/>
    <mergeCell ref="H1142:H1145"/>
    <mergeCell ref="I1142:I1145"/>
    <mergeCell ref="J1142:J1145"/>
    <mergeCell ref="P1142:P1145"/>
    <mergeCell ref="Q1142:Q1145"/>
    <mergeCell ref="R1154:R1157"/>
    <mergeCell ref="A1158:A1161"/>
    <mergeCell ref="B1158:B1161"/>
    <mergeCell ref="C1158:C1161"/>
    <mergeCell ref="D1158:D1161"/>
    <mergeCell ref="E1158:E1161"/>
    <mergeCell ref="F1158:F1161"/>
    <mergeCell ref="R1150:R1153"/>
    <mergeCell ref="A1154:A1157"/>
    <mergeCell ref="B1154:B1157"/>
    <mergeCell ref="C1154:C1157"/>
    <mergeCell ref="D1154:D1157"/>
    <mergeCell ref="E1154:E1157"/>
    <mergeCell ref="F1154:F1157"/>
    <mergeCell ref="G1154:G1157"/>
    <mergeCell ref="H1154:H1157"/>
    <mergeCell ref="I1154:I1157"/>
    <mergeCell ref="G1150:G1153"/>
    <mergeCell ref="H1150:H1153"/>
    <mergeCell ref="I1150:I1153"/>
    <mergeCell ref="J1150:J1153"/>
    <mergeCell ref="P1150:P1153"/>
    <mergeCell ref="Q1150:Q1153"/>
    <mergeCell ref="B1162:B1165"/>
    <mergeCell ref="C1162:C1165"/>
    <mergeCell ref="D1162:D1165"/>
    <mergeCell ref="E1162:E1165"/>
    <mergeCell ref="F1162:F1165"/>
    <mergeCell ref="G1162:G1165"/>
    <mergeCell ref="H1162:H1165"/>
    <mergeCell ref="I1162:I1165"/>
    <mergeCell ref="G1158:G1161"/>
    <mergeCell ref="H1158:H1161"/>
    <mergeCell ref="I1158:I1161"/>
    <mergeCell ref="J1158:J1161"/>
    <mergeCell ref="P1158:P1161"/>
    <mergeCell ref="Q1158:Q1161"/>
    <mergeCell ref="J1154:J1157"/>
    <mergeCell ref="P1154:P1157"/>
    <mergeCell ref="Q1154:Q1157"/>
    <mergeCell ref="J1174:J1177"/>
    <mergeCell ref="P1174:P1177"/>
    <mergeCell ref="Q1174:Q1177"/>
    <mergeCell ref="R1174:R1177"/>
    <mergeCell ref="A1178:A1181"/>
    <mergeCell ref="B1178:B1181"/>
    <mergeCell ref="C1178:C1181"/>
    <mergeCell ref="D1178:D1181"/>
    <mergeCell ref="E1178:E1181"/>
    <mergeCell ref="F1178:F1181"/>
    <mergeCell ref="R1034:R1037"/>
    <mergeCell ref="A1174:A1177"/>
    <mergeCell ref="B1174:B1177"/>
    <mergeCell ref="C1174:C1177"/>
    <mergeCell ref="D1174:D1177"/>
    <mergeCell ref="E1174:E1177"/>
    <mergeCell ref="F1174:F1177"/>
    <mergeCell ref="G1174:G1177"/>
    <mergeCell ref="H1174:H1177"/>
    <mergeCell ref="I1174:I1177"/>
    <mergeCell ref="G1034:G1037"/>
    <mergeCell ref="H1034:H1037"/>
    <mergeCell ref="I1034:I1037"/>
    <mergeCell ref="J1034:J1037"/>
    <mergeCell ref="P1034:P1037"/>
    <mergeCell ref="Q1034:Q1037"/>
    <mergeCell ref="J1162:J1165"/>
    <mergeCell ref="P1162:P1165"/>
    <mergeCell ref="Q1162:Q1165"/>
    <mergeCell ref="R1162:R1165"/>
    <mergeCell ref="A1034:A1037"/>
    <mergeCell ref="B1034:B1037"/>
    <mergeCell ref="J1182:J1185"/>
    <mergeCell ref="P1182:P1185"/>
    <mergeCell ref="Q1182:Q1185"/>
    <mergeCell ref="R1182:R1185"/>
    <mergeCell ref="A1186:A1189"/>
    <mergeCell ref="B1186:B1189"/>
    <mergeCell ref="C1186:C1189"/>
    <mergeCell ref="D1186:D1189"/>
    <mergeCell ref="E1186:E1189"/>
    <mergeCell ref="F1186:F1189"/>
    <mergeCell ref="R1178:R1181"/>
    <mergeCell ref="A1182:A1185"/>
    <mergeCell ref="B1182:B1185"/>
    <mergeCell ref="C1182:C1185"/>
    <mergeCell ref="D1182:D1185"/>
    <mergeCell ref="E1182:E1185"/>
    <mergeCell ref="F1182:F1185"/>
    <mergeCell ref="G1182:G1185"/>
    <mergeCell ref="H1182:H1185"/>
    <mergeCell ref="I1182:I1185"/>
    <mergeCell ref="G1178:G1181"/>
    <mergeCell ref="H1178:H1181"/>
    <mergeCell ref="I1178:I1181"/>
    <mergeCell ref="J1178:J1181"/>
    <mergeCell ref="P1178:P1181"/>
    <mergeCell ref="Q1178:Q1181"/>
    <mergeCell ref="J1190:J1193"/>
    <mergeCell ref="P1190:P1193"/>
    <mergeCell ref="Q1190:Q1193"/>
    <mergeCell ref="R1190:R1193"/>
    <mergeCell ref="A1194:A1197"/>
    <mergeCell ref="B1194:B1197"/>
    <mergeCell ref="C1194:C1197"/>
    <mergeCell ref="D1194:D1197"/>
    <mergeCell ref="E1194:E1197"/>
    <mergeCell ref="F1194:F1197"/>
    <mergeCell ref="R1186:R1189"/>
    <mergeCell ref="A1190:A1193"/>
    <mergeCell ref="B1190:B1193"/>
    <mergeCell ref="C1190:C1193"/>
    <mergeCell ref="D1190:D1193"/>
    <mergeCell ref="E1190:E1193"/>
    <mergeCell ref="F1190:F1193"/>
    <mergeCell ref="G1190:G1193"/>
    <mergeCell ref="H1190:H1193"/>
    <mergeCell ref="I1190:I1193"/>
    <mergeCell ref="G1186:G1189"/>
    <mergeCell ref="H1186:H1189"/>
    <mergeCell ref="I1186:I1189"/>
    <mergeCell ref="J1186:J1189"/>
    <mergeCell ref="P1186:P1189"/>
    <mergeCell ref="Q1186:Q1189"/>
    <mergeCell ref="J1198:J1201"/>
    <mergeCell ref="P1198:P1201"/>
    <mergeCell ref="Q1198:Q1201"/>
    <mergeCell ref="R1198:R1201"/>
    <mergeCell ref="A1202:A1205"/>
    <mergeCell ref="B1202:B1205"/>
    <mergeCell ref="C1202:C1205"/>
    <mergeCell ref="D1202:D1205"/>
    <mergeCell ref="E1202:E1205"/>
    <mergeCell ref="F1202:F1205"/>
    <mergeCell ref="R1194:R1197"/>
    <mergeCell ref="A1198:A1201"/>
    <mergeCell ref="B1198:B1201"/>
    <mergeCell ref="C1198:C1201"/>
    <mergeCell ref="D1198:D1201"/>
    <mergeCell ref="E1198:E1201"/>
    <mergeCell ref="F1198:F1201"/>
    <mergeCell ref="G1198:G1201"/>
    <mergeCell ref="H1198:H1201"/>
    <mergeCell ref="I1198:I1201"/>
    <mergeCell ref="G1194:G1197"/>
    <mergeCell ref="H1194:H1197"/>
    <mergeCell ref="I1194:I1197"/>
    <mergeCell ref="J1194:J1197"/>
    <mergeCell ref="P1194:P1197"/>
    <mergeCell ref="Q1194:Q1197"/>
    <mergeCell ref="J1206:J1209"/>
    <mergeCell ref="P1206:P1209"/>
    <mergeCell ref="Q1206:Q1209"/>
    <mergeCell ref="R1206:R1209"/>
    <mergeCell ref="A1210:A1213"/>
    <mergeCell ref="B1210:B1213"/>
    <mergeCell ref="C1210:C1213"/>
    <mergeCell ref="D1210:D1213"/>
    <mergeCell ref="E1210:E1213"/>
    <mergeCell ref="F1210:F1213"/>
    <mergeCell ref="R1202:R1205"/>
    <mergeCell ref="A1206:A1209"/>
    <mergeCell ref="B1206:B1209"/>
    <mergeCell ref="C1206:C1209"/>
    <mergeCell ref="D1206:D1209"/>
    <mergeCell ref="E1206:E1209"/>
    <mergeCell ref="F1206:F1209"/>
    <mergeCell ref="G1206:G1209"/>
    <mergeCell ref="H1206:H1209"/>
    <mergeCell ref="I1206:I1209"/>
    <mergeCell ref="G1202:G1205"/>
    <mergeCell ref="H1202:H1205"/>
    <mergeCell ref="I1202:I1205"/>
    <mergeCell ref="J1202:J1205"/>
    <mergeCell ref="P1202:P1205"/>
    <mergeCell ref="Q1202:Q1205"/>
    <mergeCell ref="J1214:J1217"/>
    <mergeCell ref="P1214:P1217"/>
    <mergeCell ref="Q1214:Q1217"/>
    <mergeCell ref="R1214:R1217"/>
    <mergeCell ref="A1218:A1221"/>
    <mergeCell ref="B1218:B1221"/>
    <mergeCell ref="C1218:C1221"/>
    <mergeCell ref="D1218:D1221"/>
    <mergeCell ref="E1218:E1221"/>
    <mergeCell ref="F1218:F1221"/>
    <mergeCell ref="R1210:R1213"/>
    <mergeCell ref="A1214:A1217"/>
    <mergeCell ref="B1214:B1217"/>
    <mergeCell ref="C1214:C1217"/>
    <mergeCell ref="D1214:D1217"/>
    <mergeCell ref="E1214:E1217"/>
    <mergeCell ref="F1214:F1217"/>
    <mergeCell ref="G1214:G1217"/>
    <mergeCell ref="H1214:H1217"/>
    <mergeCell ref="I1214:I1217"/>
    <mergeCell ref="G1210:G1213"/>
    <mergeCell ref="H1210:H1213"/>
    <mergeCell ref="I1210:I1213"/>
    <mergeCell ref="J1210:J1213"/>
    <mergeCell ref="P1210:P1213"/>
    <mergeCell ref="Q1210:Q1213"/>
    <mergeCell ref="J1222:J1225"/>
    <mergeCell ref="P1222:P1225"/>
    <mergeCell ref="Q1222:Q1225"/>
    <mergeCell ref="R1222:R1225"/>
    <mergeCell ref="A1226:A1229"/>
    <mergeCell ref="B1226:B1229"/>
    <mergeCell ref="C1226:C1229"/>
    <mergeCell ref="D1226:D1229"/>
    <mergeCell ref="E1226:E1229"/>
    <mergeCell ref="F1226:F1229"/>
    <mergeCell ref="R1218:R1221"/>
    <mergeCell ref="A1222:A1225"/>
    <mergeCell ref="B1222:B1225"/>
    <mergeCell ref="C1222:C1225"/>
    <mergeCell ref="D1222:D1225"/>
    <mergeCell ref="E1222:E1225"/>
    <mergeCell ref="F1222:F1225"/>
    <mergeCell ref="G1222:G1225"/>
    <mergeCell ref="H1222:H1225"/>
    <mergeCell ref="I1222:I1225"/>
    <mergeCell ref="G1218:G1221"/>
    <mergeCell ref="H1218:H1221"/>
    <mergeCell ref="I1218:I1221"/>
    <mergeCell ref="J1218:J1221"/>
    <mergeCell ref="P1218:P1221"/>
    <mergeCell ref="Q1218:Q1221"/>
    <mergeCell ref="J1230:J1233"/>
    <mergeCell ref="P1230:P1233"/>
    <mergeCell ref="Q1230:Q1233"/>
    <mergeCell ref="R1230:R1233"/>
    <mergeCell ref="A1234:A1237"/>
    <mergeCell ref="B1234:B1237"/>
    <mergeCell ref="C1234:C1237"/>
    <mergeCell ref="D1234:D1237"/>
    <mergeCell ref="E1234:E1237"/>
    <mergeCell ref="F1234:F1237"/>
    <mergeCell ref="R1226:R1229"/>
    <mergeCell ref="A1230:A1233"/>
    <mergeCell ref="B1230:B1233"/>
    <mergeCell ref="C1230:C1233"/>
    <mergeCell ref="D1230:D1233"/>
    <mergeCell ref="E1230:E1233"/>
    <mergeCell ref="F1230:F1233"/>
    <mergeCell ref="G1230:G1233"/>
    <mergeCell ref="H1230:H1233"/>
    <mergeCell ref="I1230:I1233"/>
    <mergeCell ref="G1226:G1229"/>
    <mergeCell ref="H1226:H1229"/>
    <mergeCell ref="I1226:I1229"/>
    <mergeCell ref="J1226:J1229"/>
    <mergeCell ref="P1226:P1229"/>
    <mergeCell ref="Q1226:Q1229"/>
    <mergeCell ref="J1238:J1241"/>
    <mergeCell ref="P1238:P1241"/>
    <mergeCell ref="Q1238:Q1241"/>
    <mergeCell ref="R1238:R1241"/>
    <mergeCell ref="A1242:A1245"/>
    <mergeCell ref="B1242:B1245"/>
    <mergeCell ref="C1242:C1245"/>
    <mergeCell ref="D1242:D1245"/>
    <mergeCell ref="E1242:E1245"/>
    <mergeCell ref="F1242:F1245"/>
    <mergeCell ref="R1234:R1237"/>
    <mergeCell ref="A1238:A1241"/>
    <mergeCell ref="B1238:B1241"/>
    <mergeCell ref="C1238:C1241"/>
    <mergeCell ref="D1238:D1241"/>
    <mergeCell ref="E1238:E1241"/>
    <mergeCell ref="F1238:F1241"/>
    <mergeCell ref="G1238:G1241"/>
    <mergeCell ref="H1238:H1241"/>
    <mergeCell ref="I1238:I1241"/>
    <mergeCell ref="G1234:G1237"/>
    <mergeCell ref="H1234:H1237"/>
    <mergeCell ref="I1234:I1237"/>
    <mergeCell ref="J1234:J1237"/>
    <mergeCell ref="P1234:P1237"/>
    <mergeCell ref="Q1234:Q1237"/>
    <mergeCell ref="J1246:J1249"/>
    <mergeCell ref="P1246:P1249"/>
    <mergeCell ref="Q1246:Q1249"/>
    <mergeCell ref="R1246:R1249"/>
    <mergeCell ref="A1250:A1253"/>
    <mergeCell ref="B1250:B1253"/>
    <mergeCell ref="C1250:C1253"/>
    <mergeCell ref="D1250:D1253"/>
    <mergeCell ref="E1250:E1253"/>
    <mergeCell ref="F1250:F1253"/>
    <mergeCell ref="R1242:R1245"/>
    <mergeCell ref="A1246:A1249"/>
    <mergeCell ref="B1246:B1249"/>
    <mergeCell ref="C1246:C1249"/>
    <mergeCell ref="D1246:D1249"/>
    <mergeCell ref="E1246:E1249"/>
    <mergeCell ref="F1246:F1249"/>
    <mergeCell ref="G1246:G1249"/>
    <mergeCell ref="H1246:H1249"/>
    <mergeCell ref="I1246:I1249"/>
    <mergeCell ref="G1242:G1245"/>
    <mergeCell ref="H1242:H1245"/>
    <mergeCell ref="I1242:I1245"/>
    <mergeCell ref="J1242:J1245"/>
    <mergeCell ref="P1242:P1245"/>
    <mergeCell ref="Q1242:Q1245"/>
    <mergeCell ref="J1254:J1257"/>
    <mergeCell ref="P1254:P1257"/>
    <mergeCell ref="Q1254:Q1257"/>
    <mergeCell ref="R1254:R1257"/>
    <mergeCell ref="A1258:A1261"/>
    <mergeCell ref="B1258:B1261"/>
    <mergeCell ref="C1258:C1261"/>
    <mergeCell ref="D1258:D1261"/>
    <mergeCell ref="E1258:E1261"/>
    <mergeCell ref="F1258:F1261"/>
    <mergeCell ref="R1250:R1253"/>
    <mergeCell ref="A1254:A1257"/>
    <mergeCell ref="B1254:B1257"/>
    <mergeCell ref="C1254:C1257"/>
    <mergeCell ref="D1254:D1257"/>
    <mergeCell ref="E1254:E1257"/>
    <mergeCell ref="F1254:F1257"/>
    <mergeCell ref="G1254:G1257"/>
    <mergeCell ref="H1254:H1257"/>
    <mergeCell ref="I1254:I1257"/>
    <mergeCell ref="G1250:G1253"/>
    <mergeCell ref="H1250:H1253"/>
    <mergeCell ref="I1250:I1253"/>
    <mergeCell ref="J1250:J1253"/>
    <mergeCell ref="P1250:P1253"/>
    <mergeCell ref="Q1250:Q1253"/>
    <mergeCell ref="R1262:R1265"/>
    <mergeCell ref="A1266:A1269"/>
    <mergeCell ref="B1266:B1269"/>
    <mergeCell ref="C1266:C1269"/>
    <mergeCell ref="D1266:D1269"/>
    <mergeCell ref="E1266:E1269"/>
    <mergeCell ref="F1266:F1269"/>
    <mergeCell ref="R1258:R1261"/>
    <mergeCell ref="A1262:A1265"/>
    <mergeCell ref="B1262:B1265"/>
    <mergeCell ref="C1262:C1265"/>
    <mergeCell ref="D1262:D1265"/>
    <mergeCell ref="E1262:E1265"/>
    <mergeCell ref="F1262:F1265"/>
    <mergeCell ref="G1262:G1265"/>
    <mergeCell ref="H1262:H1265"/>
    <mergeCell ref="I1262:I1265"/>
    <mergeCell ref="G1258:G1261"/>
    <mergeCell ref="H1258:H1261"/>
    <mergeCell ref="I1258:I1261"/>
    <mergeCell ref="J1258:J1261"/>
    <mergeCell ref="P1258:P1261"/>
    <mergeCell ref="Q1258:Q1261"/>
    <mergeCell ref="B1270:B1273"/>
    <mergeCell ref="C1270:C1273"/>
    <mergeCell ref="D1270:D1273"/>
    <mergeCell ref="E1270:E1273"/>
    <mergeCell ref="F1270:F1273"/>
    <mergeCell ref="G1270:G1273"/>
    <mergeCell ref="H1270:H1273"/>
    <mergeCell ref="I1270:I1273"/>
    <mergeCell ref="G1266:G1269"/>
    <mergeCell ref="H1266:H1269"/>
    <mergeCell ref="I1266:I1269"/>
    <mergeCell ref="J1266:J1269"/>
    <mergeCell ref="P1266:P1269"/>
    <mergeCell ref="Q1266:Q1269"/>
    <mergeCell ref="J1262:J1265"/>
    <mergeCell ref="P1262:P1265"/>
    <mergeCell ref="Q1262:Q1265"/>
    <mergeCell ref="J1286:J1289"/>
    <mergeCell ref="P1286:P1289"/>
    <mergeCell ref="Q1286:Q1289"/>
    <mergeCell ref="R1286:R1289"/>
    <mergeCell ref="A1290:A1293"/>
    <mergeCell ref="B1290:B1293"/>
    <mergeCell ref="C1290:C1293"/>
    <mergeCell ref="D1290:D1293"/>
    <mergeCell ref="E1290:E1293"/>
    <mergeCell ref="F1290:F1293"/>
    <mergeCell ref="R1274:R1277"/>
    <mergeCell ref="A1286:A1289"/>
    <mergeCell ref="B1286:B1289"/>
    <mergeCell ref="C1286:C1289"/>
    <mergeCell ref="D1286:D1289"/>
    <mergeCell ref="E1286:E1289"/>
    <mergeCell ref="F1286:F1289"/>
    <mergeCell ref="G1286:G1289"/>
    <mergeCell ref="H1286:H1289"/>
    <mergeCell ref="I1286:I1289"/>
    <mergeCell ref="G1274:G1277"/>
    <mergeCell ref="H1274:H1277"/>
    <mergeCell ref="I1274:I1277"/>
    <mergeCell ref="J1274:J1277"/>
    <mergeCell ref="P1274:P1277"/>
    <mergeCell ref="Q1274:Q1277"/>
    <mergeCell ref="A1274:A1277"/>
    <mergeCell ref="B1274:B1277"/>
    <mergeCell ref="C1274:C1277"/>
    <mergeCell ref="D1274:D1277"/>
    <mergeCell ref="E1274:E1277"/>
    <mergeCell ref="F1274:F1277"/>
    <mergeCell ref="J1294:J1297"/>
    <mergeCell ref="P1294:P1297"/>
    <mergeCell ref="Q1294:Q1297"/>
    <mergeCell ref="R1294:R1297"/>
    <mergeCell ref="A1298:A1301"/>
    <mergeCell ref="B1298:B1301"/>
    <mergeCell ref="C1298:C1301"/>
    <mergeCell ref="D1298:D1301"/>
    <mergeCell ref="E1298:E1301"/>
    <mergeCell ref="F1298:F1301"/>
    <mergeCell ref="R1290:R1293"/>
    <mergeCell ref="A1294:A1297"/>
    <mergeCell ref="B1294:B1297"/>
    <mergeCell ref="C1294:C1297"/>
    <mergeCell ref="D1294:D1297"/>
    <mergeCell ref="E1294:E1297"/>
    <mergeCell ref="F1294:F1297"/>
    <mergeCell ref="G1294:G1297"/>
    <mergeCell ref="H1294:H1297"/>
    <mergeCell ref="I1294:I1297"/>
    <mergeCell ref="G1290:G1293"/>
    <mergeCell ref="H1290:H1293"/>
    <mergeCell ref="I1290:I1293"/>
    <mergeCell ref="J1290:J1293"/>
    <mergeCell ref="P1290:P1293"/>
    <mergeCell ref="Q1290:Q1293"/>
    <mergeCell ref="J1306:J1309"/>
    <mergeCell ref="P1306:P1309"/>
    <mergeCell ref="Q1306:Q1309"/>
    <mergeCell ref="J1302:J1305"/>
    <mergeCell ref="P1302:P1305"/>
    <mergeCell ref="Q1302:Q1305"/>
    <mergeCell ref="R1302:R1305"/>
    <mergeCell ref="A1306:A1309"/>
    <mergeCell ref="B1306:B1309"/>
    <mergeCell ref="C1306:C1309"/>
    <mergeCell ref="D1306:D1309"/>
    <mergeCell ref="E1306:E1309"/>
    <mergeCell ref="F1306:F1309"/>
    <mergeCell ref="R1298:R1301"/>
    <mergeCell ref="A1302:A1305"/>
    <mergeCell ref="B1302:B1305"/>
    <mergeCell ref="C1302:C1305"/>
    <mergeCell ref="D1302:D1305"/>
    <mergeCell ref="E1302:E1305"/>
    <mergeCell ref="F1302:F1305"/>
    <mergeCell ref="G1302:G1305"/>
    <mergeCell ref="H1302:H1305"/>
    <mergeCell ref="I1302:I1305"/>
    <mergeCell ref="G1298:G1301"/>
    <mergeCell ref="H1298:H1301"/>
    <mergeCell ref="I1298:I1301"/>
    <mergeCell ref="J1298:J1301"/>
    <mergeCell ref="P1298:P1301"/>
    <mergeCell ref="Q1298:Q1301"/>
    <mergeCell ref="F1322:F1325"/>
    <mergeCell ref="G1322:G1325"/>
    <mergeCell ref="H1322:H1325"/>
    <mergeCell ref="B1310:B1313"/>
    <mergeCell ref="C1310:C1313"/>
    <mergeCell ref="D1310:D1313"/>
    <mergeCell ref="E1310:E1313"/>
    <mergeCell ref="F1310:F1313"/>
    <mergeCell ref="G1310:G1313"/>
    <mergeCell ref="H1310:H1313"/>
    <mergeCell ref="I1310:I1313"/>
    <mergeCell ref="G1306:G1309"/>
    <mergeCell ref="H1306:H1309"/>
    <mergeCell ref="I1306:I1309"/>
    <mergeCell ref="F1318:F1321"/>
    <mergeCell ref="G1318:G1321"/>
    <mergeCell ref="H1318:H1321"/>
    <mergeCell ref="I1318:I1321"/>
    <mergeCell ref="I1322:I1325"/>
    <mergeCell ref="D1330:D1333"/>
    <mergeCell ref="E1330:E1333"/>
    <mergeCell ref="F1330:F1333"/>
    <mergeCell ref="R1314:R1317"/>
    <mergeCell ref="A1326:A1329"/>
    <mergeCell ref="B1326:B1329"/>
    <mergeCell ref="C1326:C1329"/>
    <mergeCell ref="D1326:D1329"/>
    <mergeCell ref="E1326:E1329"/>
    <mergeCell ref="F1326:F1329"/>
    <mergeCell ref="G1326:G1329"/>
    <mergeCell ref="H1326:H1329"/>
    <mergeCell ref="I1326:I1329"/>
    <mergeCell ref="G1314:G1317"/>
    <mergeCell ref="H1314:H1317"/>
    <mergeCell ref="I1314:I1317"/>
    <mergeCell ref="J1314:J1317"/>
    <mergeCell ref="P1314:P1317"/>
    <mergeCell ref="Q1314:Q1317"/>
    <mergeCell ref="A1314:A1317"/>
    <mergeCell ref="B1314:B1317"/>
    <mergeCell ref="C1314:C1317"/>
    <mergeCell ref="D1314:D1317"/>
    <mergeCell ref="E1314:E1317"/>
    <mergeCell ref="F1314:F1317"/>
    <mergeCell ref="Q1318:Q1321"/>
    <mergeCell ref="R1318:R1321"/>
    <mergeCell ref="A1322:A1325"/>
    <mergeCell ref="B1322:B1325"/>
    <mergeCell ref="C1322:C1325"/>
    <mergeCell ref="D1322:D1325"/>
    <mergeCell ref="E1322:E1325"/>
    <mergeCell ref="J1342:J1345"/>
    <mergeCell ref="P1342:P1345"/>
    <mergeCell ref="Q1342:Q1345"/>
    <mergeCell ref="R1342:R1345"/>
    <mergeCell ref="A1354:A1357"/>
    <mergeCell ref="B1354:B1357"/>
    <mergeCell ref="C1354:C1357"/>
    <mergeCell ref="D1354:D1357"/>
    <mergeCell ref="E1354:E1357"/>
    <mergeCell ref="F1354:F1357"/>
    <mergeCell ref="A1342:A1345"/>
    <mergeCell ref="B1342:B1345"/>
    <mergeCell ref="C1342:C1345"/>
    <mergeCell ref="D1342:D1345"/>
    <mergeCell ref="E1342:E1345"/>
    <mergeCell ref="F1342:F1345"/>
    <mergeCell ref="I1338:I1341"/>
    <mergeCell ref="J1338:J1341"/>
    <mergeCell ref="P1338:P1341"/>
    <mergeCell ref="Q1338:Q1341"/>
    <mergeCell ref="A1338:A1341"/>
    <mergeCell ref="B1338:B1341"/>
    <mergeCell ref="C1338:C1341"/>
    <mergeCell ref="D1338:D1341"/>
    <mergeCell ref="E1338:E1341"/>
    <mergeCell ref="F1338:F1341"/>
    <mergeCell ref="R1350:R1353"/>
    <mergeCell ref="Q1346:Q1349"/>
    <mergeCell ref="R1346:R1349"/>
    <mergeCell ref="A1350:A1353"/>
    <mergeCell ref="B1350:B1353"/>
    <mergeCell ref="C1350:C1353"/>
    <mergeCell ref="R1358:R1361"/>
    <mergeCell ref="A1362:A1365"/>
    <mergeCell ref="B1362:B1365"/>
    <mergeCell ref="C1362:C1365"/>
    <mergeCell ref="D1362:D1365"/>
    <mergeCell ref="E1362:E1365"/>
    <mergeCell ref="F1362:F1365"/>
    <mergeCell ref="R1354:R1357"/>
    <mergeCell ref="A1358:A1361"/>
    <mergeCell ref="B1358:B1361"/>
    <mergeCell ref="C1358:C1361"/>
    <mergeCell ref="D1358:D1361"/>
    <mergeCell ref="E1358:E1361"/>
    <mergeCell ref="F1358:F1361"/>
    <mergeCell ref="G1358:G1361"/>
    <mergeCell ref="H1358:H1361"/>
    <mergeCell ref="I1358:I1361"/>
    <mergeCell ref="G1354:G1357"/>
    <mergeCell ref="H1354:H1357"/>
    <mergeCell ref="I1354:I1357"/>
    <mergeCell ref="J1354:J1357"/>
    <mergeCell ref="P1354:P1357"/>
    <mergeCell ref="Q1354:Q1357"/>
    <mergeCell ref="R1366:R1369"/>
    <mergeCell ref="A1370:A1373"/>
    <mergeCell ref="B1370:B1373"/>
    <mergeCell ref="C1370:C1373"/>
    <mergeCell ref="D1370:D1373"/>
    <mergeCell ref="E1370:E1373"/>
    <mergeCell ref="F1370:F1373"/>
    <mergeCell ref="R1362:R1365"/>
    <mergeCell ref="A1366:A1369"/>
    <mergeCell ref="B1366:B1369"/>
    <mergeCell ref="C1366:C1369"/>
    <mergeCell ref="D1366:D1369"/>
    <mergeCell ref="E1366:E1369"/>
    <mergeCell ref="F1366:F1369"/>
    <mergeCell ref="G1366:G1369"/>
    <mergeCell ref="H1366:H1369"/>
    <mergeCell ref="I1366:I1369"/>
    <mergeCell ref="G1362:G1365"/>
    <mergeCell ref="H1362:H1365"/>
    <mergeCell ref="I1362:I1365"/>
    <mergeCell ref="J1362:J1365"/>
    <mergeCell ref="P1362:P1365"/>
    <mergeCell ref="Q1362:Q1365"/>
    <mergeCell ref="R1374:R1377"/>
    <mergeCell ref="A1378:A1381"/>
    <mergeCell ref="B1378:B1381"/>
    <mergeCell ref="C1378:C1381"/>
    <mergeCell ref="D1378:D1381"/>
    <mergeCell ref="E1378:E1381"/>
    <mergeCell ref="F1378:F1381"/>
    <mergeCell ref="R1370:R1373"/>
    <mergeCell ref="A1374:A1377"/>
    <mergeCell ref="B1374:B1377"/>
    <mergeCell ref="C1374:C1377"/>
    <mergeCell ref="D1374:D1377"/>
    <mergeCell ref="E1374:E1377"/>
    <mergeCell ref="F1374:F1377"/>
    <mergeCell ref="G1374:G1377"/>
    <mergeCell ref="H1374:H1377"/>
    <mergeCell ref="I1374:I1377"/>
    <mergeCell ref="G1370:G1373"/>
    <mergeCell ref="H1370:H1373"/>
    <mergeCell ref="I1370:I1373"/>
    <mergeCell ref="J1370:J1373"/>
    <mergeCell ref="P1370:P1373"/>
    <mergeCell ref="Q1370:Q1373"/>
    <mergeCell ref="R1382:R1385"/>
    <mergeCell ref="A1386:A1389"/>
    <mergeCell ref="B1386:B1389"/>
    <mergeCell ref="C1386:C1389"/>
    <mergeCell ref="D1386:D1389"/>
    <mergeCell ref="E1386:E1389"/>
    <mergeCell ref="F1386:F1389"/>
    <mergeCell ref="R1378:R1381"/>
    <mergeCell ref="A1382:A1385"/>
    <mergeCell ref="B1382:B1385"/>
    <mergeCell ref="C1382:C1385"/>
    <mergeCell ref="D1382:D1385"/>
    <mergeCell ref="E1382:E1385"/>
    <mergeCell ref="F1382:F1385"/>
    <mergeCell ref="G1382:G1385"/>
    <mergeCell ref="H1382:H1385"/>
    <mergeCell ref="I1382:I1385"/>
    <mergeCell ref="G1378:G1381"/>
    <mergeCell ref="H1378:H1381"/>
    <mergeCell ref="I1378:I1381"/>
    <mergeCell ref="J1378:J1381"/>
    <mergeCell ref="P1378:P1381"/>
    <mergeCell ref="Q1378:Q1381"/>
    <mergeCell ref="R1390:R1393"/>
    <mergeCell ref="A1394:A1397"/>
    <mergeCell ref="B1394:B1397"/>
    <mergeCell ref="C1394:C1397"/>
    <mergeCell ref="D1394:D1397"/>
    <mergeCell ref="E1394:E1397"/>
    <mergeCell ref="F1394:F1397"/>
    <mergeCell ref="R1386:R1389"/>
    <mergeCell ref="A1390:A1393"/>
    <mergeCell ref="B1390:B1393"/>
    <mergeCell ref="C1390:C1393"/>
    <mergeCell ref="D1390:D1393"/>
    <mergeCell ref="E1390:E1393"/>
    <mergeCell ref="F1390:F1393"/>
    <mergeCell ref="G1390:G1393"/>
    <mergeCell ref="H1390:H1393"/>
    <mergeCell ref="I1390:I1393"/>
    <mergeCell ref="G1386:G1389"/>
    <mergeCell ref="H1386:H1389"/>
    <mergeCell ref="I1386:I1389"/>
    <mergeCell ref="J1386:J1389"/>
    <mergeCell ref="P1386:P1389"/>
    <mergeCell ref="Q1386:Q1389"/>
    <mergeCell ref="J1390:J1393"/>
    <mergeCell ref="P1390:P1393"/>
    <mergeCell ref="R1398:R1401"/>
    <mergeCell ref="R1406:R1409"/>
    <mergeCell ref="A1402:A1405"/>
    <mergeCell ref="B1402:B1405"/>
    <mergeCell ref="C1402:C1405"/>
    <mergeCell ref="D1402:D1405"/>
    <mergeCell ref="E1402:E1405"/>
    <mergeCell ref="F1402:F1405"/>
    <mergeCell ref="R1394:R1397"/>
    <mergeCell ref="A1398:A1401"/>
    <mergeCell ref="B1398:B1401"/>
    <mergeCell ref="C1398:C1401"/>
    <mergeCell ref="D1398:D1401"/>
    <mergeCell ref="E1398:E1401"/>
    <mergeCell ref="F1398:F1401"/>
    <mergeCell ref="G1398:G1401"/>
    <mergeCell ref="H1398:H1401"/>
    <mergeCell ref="I1398:I1401"/>
    <mergeCell ref="G1394:G1397"/>
    <mergeCell ref="H1394:H1397"/>
    <mergeCell ref="I1394:I1397"/>
    <mergeCell ref="J1394:J1397"/>
    <mergeCell ref="P1394:P1397"/>
    <mergeCell ref="Q1394:Q1397"/>
    <mergeCell ref="R1402:R1405"/>
    <mergeCell ref="I1402:I1405"/>
    <mergeCell ref="J1402:J1405"/>
    <mergeCell ref="P1402:P1405"/>
    <mergeCell ref="Q1402:Q1405"/>
    <mergeCell ref="J1398:J1401"/>
    <mergeCell ref="P1398:P1401"/>
    <mergeCell ref="Q1398:Q1401"/>
    <mergeCell ref="J1434:J1437"/>
    <mergeCell ref="P1434:P1437"/>
    <mergeCell ref="Q1434:Q1437"/>
    <mergeCell ref="R1434:R1437"/>
    <mergeCell ref="A1438:A1441"/>
    <mergeCell ref="B1438:B1441"/>
    <mergeCell ref="C1438:C1441"/>
    <mergeCell ref="D1438:D1441"/>
    <mergeCell ref="E1438:E1441"/>
    <mergeCell ref="F1438:F1441"/>
    <mergeCell ref="R1430:R1433"/>
    <mergeCell ref="A1434:A1437"/>
    <mergeCell ref="B1434:B1437"/>
    <mergeCell ref="C1434:C1437"/>
    <mergeCell ref="D1434:D1437"/>
    <mergeCell ref="E1434:E1437"/>
    <mergeCell ref="F1434:F1437"/>
    <mergeCell ref="G1434:G1437"/>
    <mergeCell ref="H1434:H1437"/>
    <mergeCell ref="I1434:I1437"/>
    <mergeCell ref="G1430:G1433"/>
    <mergeCell ref="H1430:H1433"/>
    <mergeCell ref="I1430:I1433"/>
    <mergeCell ref="J1430:J1433"/>
    <mergeCell ref="P1430:P1433"/>
    <mergeCell ref="Q1430:Q1433"/>
    <mergeCell ref="A1430:A1433"/>
    <mergeCell ref="B1430:B1433"/>
    <mergeCell ref="C1430:C1433"/>
    <mergeCell ref="D1430:D1433"/>
    <mergeCell ref="E1430:E1433"/>
    <mergeCell ref="F1430:F1433"/>
    <mergeCell ref="J1442:J1445"/>
    <mergeCell ref="P1442:P1445"/>
    <mergeCell ref="Q1442:Q1445"/>
    <mergeCell ref="R1442:R1445"/>
    <mergeCell ref="A1446:A1449"/>
    <mergeCell ref="B1446:B1449"/>
    <mergeCell ref="C1446:C1449"/>
    <mergeCell ref="D1446:D1449"/>
    <mergeCell ref="E1446:E1449"/>
    <mergeCell ref="F1446:F1449"/>
    <mergeCell ref="R1438:R1441"/>
    <mergeCell ref="A1442:A1445"/>
    <mergeCell ref="B1442:B1445"/>
    <mergeCell ref="C1442:C1445"/>
    <mergeCell ref="D1442:D1445"/>
    <mergeCell ref="E1442:E1445"/>
    <mergeCell ref="F1442:F1445"/>
    <mergeCell ref="G1442:G1445"/>
    <mergeCell ref="H1442:H1445"/>
    <mergeCell ref="I1442:I1445"/>
    <mergeCell ref="G1438:G1441"/>
    <mergeCell ref="H1438:H1441"/>
    <mergeCell ref="I1438:I1441"/>
    <mergeCell ref="J1438:J1441"/>
    <mergeCell ref="P1438:P1441"/>
    <mergeCell ref="Q1438:Q1441"/>
    <mergeCell ref="J1450:J1453"/>
    <mergeCell ref="P1450:P1453"/>
    <mergeCell ref="Q1450:Q1453"/>
    <mergeCell ref="R1450:R1453"/>
    <mergeCell ref="A1454:A1457"/>
    <mergeCell ref="B1454:B1457"/>
    <mergeCell ref="C1454:C1457"/>
    <mergeCell ref="D1454:D1457"/>
    <mergeCell ref="E1454:E1457"/>
    <mergeCell ref="F1454:F1457"/>
    <mergeCell ref="R1446:R1449"/>
    <mergeCell ref="A1450:A1453"/>
    <mergeCell ref="B1450:B1453"/>
    <mergeCell ref="C1450:C1453"/>
    <mergeCell ref="D1450:D1453"/>
    <mergeCell ref="E1450:E1453"/>
    <mergeCell ref="F1450:F1453"/>
    <mergeCell ref="G1450:G1453"/>
    <mergeCell ref="H1450:H1453"/>
    <mergeCell ref="I1450:I1453"/>
    <mergeCell ref="G1446:G1449"/>
    <mergeCell ref="H1446:H1449"/>
    <mergeCell ref="I1446:I1449"/>
    <mergeCell ref="J1446:J1449"/>
    <mergeCell ref="P1446:P1449"/>
    <mergeCell ref="Q1446:Q1449"/>
    <mergeCell ref="J1458:J1461"/>
    <mergeCell ref="P1458:P1461"/>
    <mergeCell ref="Q1458:Q1461"/>
    <mergeCell ref="R1458:R1461"/>
    <mergeCell ref="A1462:A1465"/>
    <mergeCell ref="B1462:B1465"/>
    <mergeCell ref="C1462:C1465"/>
    <mergeCell ref="D1462:D1465"/>
    <mergeCell ref="E1462:E1465"/>
    <mergeCell ref="F1462:F1465"/>
    <mergeCell ref="R1454:R1457"/>
    <mergeCell ref="A1458:A1461"/>
    <mergeCell ref="B1458:B1461"/>
    <mergeCell ref="C1458:C1461"/>
    <mergeCell ref="D1458:D1461"/>
    <mergeCell ref="E1458:E1461"/>
    <mergeCell ref="F1458:F1461"/>
    <mergeCell ref="G1458:G1461"/>
    <mergeCell ref="H1458:H1461"/>
    <mergeCell ref="I1458:I1461"/>
    <mergeCell ref="G1454:G1457"/>
    <mergeCell ref="H1454:H1457"/>
    <mergeCell ref="I1454:I1457"/>
    <mergeCell ref="J1454:J1457"/>
    <mergeCell ref="P1454:P1457"/>
    <mergeCell ref="Q1454:Q1457"/>
    <mergeCell ref="J1466:J1469"/>
    <mergeCell ref="P1466:P1469"/>
    <mergeCell ref="Q1466:Q1469"/>
    <mergeCell ref="R1466:R1469"/>
    <mergeCell ref="A1470:A1473"/>
    <mergeCell ref="B1470:B1473"/>
    <mergeCell ref="C1470:C1473"/>
    <mergeCell ref="D1470:D1473"/>
    <mergeCell ref="E1470:E1473"/>
    <mergeCell ref="F1470:F1473"/>
    <mergeCell ref="R1462:R1465"/>
    <mergeCell ref="A1466:A1469"/>
    <mergeCell ref="B1466:B1469"/>
    <mergeCell ref="C1466:C1469"/>
    <mergeCell ref="D1466:D1469"/>
    <mergeCell ref="E1466:E1469"/>
    <mergeCell ref="F1466:F1469"/>
    <mergeCell ref="G1466:G1469"/>
    <mergeCell ref="H1466:H1469"/>
    <mergeCell ref="I1466:I1469"/>
    <mergeCell ref="G1462:G1465"/>
    <mergeCell ref="H1462:H1465"/>
    <mergeCell ref="I1462:I1465"/>
    <mergeCell ref="J1462:J1465"/>
    <mergeCell ref="P1462:P1465"/>
    <mergeCell ref="Q1462:Q1465"/>
    <mergeCell ref="P1474:P1477"/>
    <mergeCell ref="Q1474:Q1477"/>
    <mergeCell ref="R1474:R1477"/>
    <mergeCell ref="A1478:A1481"/>
    <mergeCell ref="B1478:B1481"/>
    <mergeCell ref="C1478:C1481"/>
    <mergeCell ref="D1478:D1481"/>
    <mergeCell ref="E1478:E1481"/>
    <mergeCell ref="F1478:F1481"/>
    <mergeCell ref="R1470:R1473"/>
    <mergeCell ref="A1474:A1477"/>
    <mergeCell ref="B1474:B1477"/>
    <mergeCell ref="C1474:C1477"/>
    <mergeCell ref="D1474:D1477"/>
    <mergeCell ref="E1474:E1477"/>
    <mergeCell ref="F1474:F1477"/>
    <mergeCell ref="G1474:G1477"/>
    <mergeCell ref="H1474:H1477"/>
    <mergeCell ref="I1474:I1477"/>
    <mergeCell ref="G1470:G1473"/>
    <mergeCell ref="H1470:H1473"/>
    <mergeCell ref="I1470:I1473"/>
    <mergeCell ref="J1470:J1473"/>
    <mergeCell ref="P1470:P1473"/>
    <mergeCell ref="Q1470:Q1473"/>
    <mergeCell ref="G1478:G1481"/>
    <mergeCell ref="H1478:H1481"/>
    <mergeCell ref="I1478:I1481"/>
    <mergeCell ref="J1478:J1481"/>
    <mergeCell ref="P1478:P1481"/>
    <mergeCell ref="Q1478:Q1481"/>
    <mergeCell ref="J1474:J1477"/>
    <mergeCell ref="R1490:R1493"/>
    <mergeCell ref="A1494:A1497"/>
    <mergeCell ref="B1494:B1497"/>
    <mergeCell ref="C1494:C1497"/>
    <mergeCell ref="D1494:D1497"/>
    <mergeCell ref="E1494:E1497"/>
    <mergeCell ref="F1494:F1497"/>
    <mergeCell ref="G1494:G1497"/>
    <mergeCell ref="H1494:H1497"/>
    <mergeCell ref="I1494:I1497"/>
    <mergeCell ref="G1490:G1493"/>
    <mergeCell ref="H1490:H1493"/>
    <mergeCell ref="I1490:I1493"/>
    <mergeCell ref="J1490:J1493"/>
    <mergeCell ref="P1490:P1493"/>
    <mergeCell ref="Q1490:Q1493"/>
    <mergeCell ref="J1426:J1429"/>
    <mergeCell ref="P1426:P1429"/>
    <mergeCell ref="Q1426:Q1429"/>
    <mergeCell ref="R1426:R1429"/>
    <mergeCell ref="A1490:A1493"/>
    <mergeCell ref="B1490:B1493"/>
    <mergeCell ref="C1490:C1493"/>
    <mergeCell ref="D1490:D1493"/>
    <mergeCell ref="E1490:E1493"/>
    <mergeCell ref="F1490:F1493"/>
    <mergeCell ref="R1478:R1481"/>
    <mergeCell ref="A1426:A1429"/>
    <mergeCell ref="B1426:B1429"/>
    <mergeCell ref="C1426:C1429"/>
    <mergeCell ref="D1426:D1429"/>
    <mergeCell ref="E1426:E1429"/>
    <mergeCell ref="R1498:R1501"/>
    <mergeCell ref="A1502:A1505"/>
    <mergeCell ref="B1502:B1505"/>
    <mergeCell ref="C1502:C1505"/>
    <mergeCell ref="D1502:D1505"/>
    <mergeCell ref="E1502:E1505"/>
    <mergeCell ref="F1502:F1505"/>
    <mergeCell ref="G1502:G1505"/>
    <mergeCell ref="H1502:H1505"/>
    <mergeCell ref="I1502:I1505"/>
    <mergeCell ref="G1498:G1501"/>
    <mergeCell ref="H1498:H1501"/>
    <mergeCell ref="I1498:I1501"/>
    <mergeCell ref="J1498:J1501"/>
    <mergeCell ref="P1498:P1501"/>
    <mergeCell ref="Q1498:Q1501"/>
    <mergeCell ref="J1494:J1497"/>
    <mergeCell ref="P1494:P1497"/>
    <mergeCell ref="Q1494:Q1497"/>
    <mergeCell ref="R1494:R1497"/>
    <mergeCell ref="A1498:A1501"/>
    <mergeCell ref="B1498:B1501"/>
    <mergeCell ref="C1498:C1501"/>
    <mergeCell ref="D1498:D1501"/>
    <mergeCell ref="E1498:E1501"/>
    <mergeCell ref="F1498:F1501"/>
    <mergeCell ref="R1506:R1509"/>
    <mergeCell ref="A1510:A1513"/>
    <mergeCell ref="B1510:B1513"/>
    <mergeCell ref="C1510:C1513"/>
    <mergeCell ref="D1510:D1513"/>
    <mergeCell ref="E1510:E1513"/>
    <mergeCell ref="F1510:F1513"/>
    <mergeCell ref="G1510:G1513"/>
    <mergeCell ref="H1510:H1513"/>
    <mergeCell ref="I1510:I1513"/>
    <mergeCell ref="G1506:G1509"/>
    <mergeCell ref="H1506:H1509"/>
    <mergeCell ref="I1506:I1509"/>
    <mergeCell ref="J1506:J1509"/>
    <mergeCell ref="P1506:P1509"/>
    <mergeCell ref="Q1506:Q1509"/>
    <mergeCell ref="J1502:J1505"/>
    <mergeCell ref="P1502:P1505"/>
    <mergeCell ref="Q1502:Q1505"/>
    <mergeCell ref="R1502:R1505"/>
    <mergeCell ref="A1506:A1509"/>
    <mergeCell ref="B1506:B1509"/>
    <mergeCell ref="C1506:C1509"/>
    <mergeCell ref="D1506:D1509"/>
    <mergeCell ref="E1506:E1509"/>
    <mergeCell ref="F1506:F1509"/>
    <mergeCell ref="G1514:G1517"/>
    <mergeCell ref="H1514:H1517"/>
    <mergeCell ref="I1514:I1517"/>
    <mergeCell ref="J1514:J1517"/>
    <mergeCell ref="P1514:P1517"/>
    <mergeCell ref="Q1514:Q1517"/>
    <mergeCell ref="J1510:J1513"/>
    <mergeCell ref="P1510:P1513"/>
    <mergeCell ref="Q1510:Q1513"/>
    <mergeCell ref="R1510:R1513"/>
    <mergeCell ref="A1514:A1517"/>
    <mergeCell ref="B1514:B1517"/>
    <mergeCell ref="C1514:C1517"/>
    <mergeCell ref="D1514:D1517"/>
    <mergeCell ref="E1514:E1517"/>
    <mergeCell ref="F1514:F1517"/>
    <mergeCell ref="F1518:F1521"/>
    <mergeCell ref="G1518:G1521"/>
    <mergeCell ref="H1518:H1521"/>
    <mergeCell ref="I1518:I1521"/>
    <mergeCell ref="J1518:J1521"/>
    <mergeCell ref="P1518:P1521"/>
    <mergeCell ref="A1518:A1521"/>
    <mergeCell ref="B1518:B1521"/>
    <mergeCell ref="C1518:C1521"/>
    <mergeCell ref="D1518:D1521"/>
    <mergeCell ref="E1518:E1521"/>
    <mergeCell ref="R1514:R1517"/>
    <mergeCell ref="R1530:R1533"/>
    <mergeCell ref="A1534:A1537"/>
    <mergeCell ref="B1534:B1537"/>
    <mergeCell ref="C1534:C1537"/>
    <mergeCell ref="D1534:D1537"/>
    <mergeCell ref="E1534:E1537"/>
    <mergeCell ref="F1534:F1537"/>
    <mergeCell ref="G1534:G1537"/>
    <mergeCell ref="H1534:H1537"/>
    <mergeCell ref="I1534:I1537"/>
    <mergeCell ref="G1530:G1533"/>
    <mergeCell ref="H1530:H1533"/>
    <mergeCell ref="I1530:I1533"/>
    <mergeCell ref="J1530:J1533"/>
    <mergeCell ref="P1530:P1533"/>
    <mergeCell ref="Q1530:Q1533"/>
    <mergeCell ref="J1526:J1529"/>
    <mergeCell ref="P1526:P1529"/>
    <mergeCell ref="Q1526:Q1529"/>
    <mergeCell ref="R1526:R1529"/>
    <mergeCell ref="A1530:A1533"/>
    <mergeCell ref="B1530:B1533"/>
    <mergeCell ref="C1530:C1533"/>
    <mergeCell ref="D1530:D1533"/>
    <mergeCell ref="E1530:E1533"/>
    <mergeCell ref="F1530:F1533"/>
    <mergeCell ref="A1526:A1529"/>
    <mergeCell ref="B1526:B1529"/>
    <mergeCell ref="C1526:C1529"/>
    <mergeCell ref="D1526:D1529"/>
    <mergeCell ref="E1526:E1529"/>
    <mergeCell ref="F1526:F1529"/>
    <mergeCell ref="R1538:R1541"/>
    <mergeCell ref="A1542:A1545"/>
    <mergeCell ref="B1542:B1545"/>
    <mergeCell ref="C1542:C1545"/>
    <mergeCell ref="D1542:D1545"/>
    <mergeCell ref="E1542:E1545"/>
    <mergeCell ref="F1542:F1545"/>
    <mergeCell ref="G1542:G1545"/>
    <mergeCell ref="H1542:H1545"/>
    <mergeCell ref="I1542:I1545"/>
    <mergeCell ref="G1538:G1541"/>
    <mergeCell ref="H1538:H1541"/>
    <mergeCell ref="I1538:I1541"/>
    <mergeCell ref="J1538:J1541"/>
    <mergeCell ref="P1538:P1541"/>
    <mergeCell ref="Q1538:Q1541"/>
    <mergeCell ref="J1534:J1537"/>
    <mergeCell ref="P1534:P1537"/>
    <mergeCell ref="Q1534:Q1537"/>
    <mergeCell ref="R1534:R1537"/>
    <mergeCell ref="A1538:A1541"/>
    <mergeCell ref="B1538:B1541"/>
    <mergeCell ref="C1538:C1541"/>
    <mergeCell ref="D1538:D1541"/>
    <mergeCell ref="E1538:E1541"/>
    <mergeCell ref="F1538:F1541"/>
    <mergeCell ref="R1554:R1557"/>
    <mergeCell ref="A1558:A1561"/>
    <mergeCell ref="B1558:B1561"/>
    <mergeCell ref="C1558:C1561"/>
    <mergeCell ref="D1558:D1561"/>
    <mergeCell ref="E1558:E1561"/>
    <mergeCell ref="F1558:F1561"/>
    <mergeCell ref="G1558:G1561"/>
    <mergeCell ref="H1558:H1561"/>
    <mergeCell ref="I1558:I1561"/>
    <mergeCell ref="G1554:G1557"/>
    <mergeCell ref="H1554:H1557"/>
    <mergeCell ref="I1554:I1557"/>
    <mergeCell ref="J1554:J1557"/>
    <mergeCell ref="P1554:P1557"/>
    <mergeCell ref="Q1554:Q1557"/>
    <mergeCell ref="J1542:J1545"/>
    <mergeCell ref="P1542:P1545"/>
    <mergeCell ref="Q1542:Q1545"/>
    <mergeCell ref="R1542:R1545"/>
    <mergeCell ref="A1554:A1557"/>
    <mergeCell ref="B1554:B1557"/>
    <mergeCell ref="C1554:C1557"/>
    <mergeCell ref="D1554:D1557"/>
    <mergeCell ref="E1554:E1557"/>
    <mergeCell ref="F1554:F1557"/>
    <mergeCell ref="A1550:A1553"/>
    <mergeCell ref="B1550:B1553"/>
    <mergeCell ref="C1550:C1553"/>
    <mergeCell ref="D1550:D1553"/>
    <mergeCell ref="E1550:E1553"/>
    <mergeCell ref="F1550:F1553"/>
    <mergeCell ref="R1562:R1565"/>
    <mergeCell ref="A1566:A1569"/>
    <mergeCell ref="B1566:B1569"/>
    <mergeCell ref="C1566:C1569"/>
    <mergeCell ref="D1566:D1569"/>
    <mergeCell ref="E1566:E1569"/>
    <mergeCell ref="F1566:F1569"/>
    <mergeCell ref="G1566:G1569"/>
    <mergeCell ref="H1566:H1569"/>
    <mergeCell ref="I1566:I1569"/>
    <mergeCell ref="G1562:G1565"/>
    <mergeCell ref="H1562:H1565"/>
    <mergeCell ref="I1562:I1565"/>
    <mergeCell ref="J1562:J1565"/>
    <mergeCell ref="P1562:P1565"/>
    <mergeCell ref="Q1562:Q1565"/>
    <mergeCell ref="J1558:J1561"/>
    <mergeCell ref="P1558:P1561"/>
    <mergeCell ref="Q1558:Q1561"/>
    <mergeCell ref="R1558:R1561"/>
    <mergeCell ref="A1562:A1565"/>
    <mergeCell ref="B1562:B1565"/>
    <mergeCell ref="C1562:C1565"/>
    <mergeCell ref="D1562:D1565"/>
    <mergeCell ref="E1562:E1565"/>
    <mergeCell ref="F1562:F1565"/>
    <mergeCell ref="R1570:R1573"/>
    <mergeCell ref="A1574:A1577"/>
    <mergeCell ref="B1574:B1577"/>
    <mergeCell ref="C1574:C1577"/>
    <mergeCell ref="D1574:D1577"/>
    <mergeCell ref="E1574:E1577"/>
    <mergeCell ref="F1574:F1577"/>
    <mergeCell ref="G1574:G1577"/>
    <mergeCell ref="H1574:H1577"/>
    <mergeCell ref="I1574:I1577"/>
    <mergeCell ref="G1570:G1573"/>
    <mergeCell ref="H1570:H1573"/>
    <mergeCell ref="I1570:I1573"/>
    <mergeCell ref="J1570:J1573"/>
    <mergeCell ref="P1570:P1573"/>
    <mergeCell ref="Q1570:Q1573"/>
    <mergeCell ref="J1566:J1569"/>
    <mergeCell ref="P1566:P1569"/>
    <mergeCell ref="Q1566:Q1569"/>
    <mergeCell ref="R1566:R1569"/>
    <mergeCell ref="A1570:A1573"/>
    <mergeCell ref="B1570:B1573"/>
    <mergeCell ref="C1570:C1573"/>
    <mergeCell ref="D1570:D1573"/>
    <mergeCell ref="E1570:E1573"/>
    <mergeCell ref="F1570:F1573"/>
    <mergeCell ref="G1590:G1593"/>
    <mergeCell ref="H1590:H1593"/>
    <mergeCell ref="I1590:I1593"/>
    <mergeCell ref="J1590:J1593"/>
    <mergeCell ref="P1590:P1593"/>
    <mergeCell ref="Q1590:Q1593"/>
    <mergeCell ref="J1586:J1589"/>
    <mergeCell ref="P1586:P1589"/>
    <mergeCell ref="Q1586:Q1589"/>
    <mergeCell ref="R1586:R1589"/>
    <mergeCell ref="A1590:A1593"/>
    <mergeCell ref="B1590:B1593"/>
    <mergeCell ref="C1590:C1593"/>
    <mergeCell ref="D1590:D1593"/>
    <mergeCell ref="E1590:E1593"/>
    <mergeCell ref="F1590:F1593"/>
    <mergeCell ref="R1582:R1585"/>
    <mergeCell ref="A1586:A1589"/>
    <mergeCell ref="B1586:B1589"/>
    <mergeCell ref="C1586:C1589"/>
    <mergeCell ref="D1586:D1589"/>
    <mergeCell ref="E1586:E1589"/>
    <mergeCell ref="F1586:F1589"/>
    <mergeCell ref="G1586:G1589"/>
    <mergeCell ref="H1586:H1589"/>
    <mergeCell ref="I1586:I1589"/>
    <mergeCell ref="G1582:G1585"/>
    <mergeCell ref="H1582:H1585"/>
    <mergeCell ref="I1582:I1585"/>
    <mergeCell ref="I142:I145"/>
    <mergeCell ref="J142:J145"/>
    <mergeCell ref="P142:P145"/>
    <mergeCell ref="Q142:Q145"/>
    <mergeCell ref="J138:J141"/>
    <mergeCell ref="P138:P141"/>
    <mergeCell ref="Q138:Q141"/>
    <mergeCell ref="R138:R141"/>
    <mergeCell ref="A142:A145"/>
    <mergeCell ref="B142:B145"/>
    <mergeCell ref="C142:C145"/>
    <mergeCell ref="D142:D145"/>
    <mergeCell ref="E142:E145"/>
    <mergeCell ref="F142:F145"/>
    <mergeCell ref="A138:A141"/>
    <mergeCell ref="B138:B141"/>
    <mergeCell ref="C138:C141"/>
    <mergeCell ref="D138:D141"/>
    <mergeCell ref="E138:E141"/>
    <mergeCell ref="F138:F141"/>
    <mergeCell ref="A222:A225"/>
    <mergeCell ref="B222:B225"/>
    <mergeCell ref="C222:C225"/>
    <mergeCell ref="D222:D225"/>
    <mergeCell ref="E222:E225"/>
    <mergeCell ref="Q182:Q185"/>
    <mergeCell ref="R182:R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F182:F185"/>
    <mergeCell ref="G182:G185"/>
    <mergeCell ref="H182:H185"/>
    <mergeCell ref="I182:I185"/>
    <mergeCell ref="J182:J185"/>
    <mergeCell ref="P182:P185"/>
    <mergeCell ref="J214:J217"/>
    <mergeCell ref="P214:P217"/>
    <mergeCell ref="Q214:Q217"/>
    <mergeCell ref="R214:R217"/>
    <mergeCell ref="R210:R213"/>
    <mergeCell ref="A214:A217"/>
    <mergeCell ref="A182:A185"/>
    <mergeCell ref="B182:B185"/>
    <mergeCell ref="C182:C185"/>
    <mergeCell ref="D182:D185"/>
    <mergeCell ref="E182:E185"/>
    <mergeCell ref="I226:I229"/>
    <mergeCell ref="J226:J229"/>
    <mergeCell ref="P226:P229"/>
    <mergeCell ref="Q226:Q229"/>
    <mergeCell ref="R226:R229"/>
    <mergeCell ref="A282:A285"/>
    <mergeCell ref="B282:B285"/>
    <mergeCell ref="C282:C285"/>
    <mergeCell ref="D282:D285"/>
    <mergeCell ref="E282:E28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F222:F225"/>
    <mergeCell ref="G222:G225"/>
    <mergeCell ref="H222:H225"/>
    <mergeCell ref="I222:I225"/>
    <mergeCell ref="J222:J225"/>
    <mergeCell ref="P222:P225"/>
    <mergeCell ref="J278:J281"/>
    <mergeCell ref="P278:P281"/>
    <mergeCell ref="Q278:Q281"/>
    <mergeCell ref="R278:R281"/>
    <mergeCell ref="R274:R277"/>
    <mergeCell ref="A278:A281"/>
    <mergeCell ref="I286:I289"/>
    <mergeCell ref="J286:J289"/>
    <mergeCell ref="P286:P289"/>
    <mergeCell ref="Q286:Q289"/>
    <mergeCell ref="R286:R289"/>
    <mergeCell ref="A334:A337"/>
    <mergeCell ref="B334:B337"/>
    <mergeCell ref="C334:C337"/>
    <mergeCell ref="D334:D337"/>
    <mergeCell ref="E334:E337"/>
    <mergeCell ref="Q282:Q285"/>
    <mergeCell ref="R282:R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F282:F285"/>
    <mergeCell ref="G282:G285"/>
    <mergeCell ref="H282:H285"/>
    <mergeCell ref="I282:I285"/>
    <mergeCell ref="J282:J285"/>
    <mergeCell ref="P282:P285"/>
    <mergeCell ref="J326:J329"/>
    <mergeCell ref="P326:P329"/>
    <mergeCell ref="Q326:Q329"/>
    <mergeCell ref="R326:R329"/>
    <mergeCell ref="R322:R325"/>
    <mergeCell ref="A326:A329"/>
    <mergeCell ref="I338:I341"/>
    <mergeCell ref="J338:J341"/>
    <mergeCell ref="P338:P341"/>
    <mergeCell ref="Q338:Q341"/>
    <mergeCell ref="R338:R341"/>
    <mergeCell ref="A386:A389"/>
    <mergeCell ref="B386:B389"/>
    <mergeCell ref="C386:C389"/>
    <mergeCell ref="D386:D389"/>
    <mergeCell ref="E386:E389"/>
    <mergeCell ref="Q334:Q337"/>
    <mergeCell ref="R334:R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F334:F337"/>
    <mergeCell ref="G334:G337"/>
    <mergeCell ref="H334:H337"/>
    <mergeCell ref="I334:I337"/>
    <mergeCell ref="J334:J337"/>
    <mergeCell ref="P334:P337"/>
    <mergeCell ref="J382:J385"/>
    <mergeCell ref="P382:P385"/>
    <mergeCell ref="Q382:Q385"/>
    <mergeCell ref="R382:R385"/>
    <mergeCell ref="R378:R381"/>
    <mergeCell ref="A382:A385"/>
    <mergeCell ref="I390:I393"/>
    <mergeCell ref="J390:J393"/>
    <mergeCell ref="P390:P393"/>
    <mergeCell ref="Q390:Q393"/>
    <mergeCell ref="R390:R393"/>
    <mergeCell ref="A486:A489"/>
    <mergeCell ref="B486:B489"/>
    <mergeCell ref="C486:C489"/>
    <mergeCell ref="D486:D489"/>
    <mergeCell ref="E486:E489"/>
    <mergeCell ref="Q386:Q389"/>
    <mergeCell ref="R386:R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F386:F389"/>
    <mergeCell ref="G386:G389"/>
    <mergeCell ref="H386:H389"/>
    <mergeCell ref="I386:I389"/>
    <mergeCell ref="J386:J389"/>
    <mergeCell ref="P386:P389"/>
    <mergeCell ref="J478:J481"/>
    <mergeCell ref="P478:P481"/>
    <mergeCell ref="Q478:Q481"/>
    <mergeCell ref="R478:R481"/>
    <mergeCell ref="R474:R477"/>
    <mergeCell ref="A478:A481"/>
    <mergeCell ref="I490:I493"/>
    <mergeCell ref="J490:J493"/>
    <mergeCell ref="P490:P493"/>
    <mergeCell ref="Q490:Q493"/>
    <mergeCell ref="R490:R493"/>
    <mergeCell ref="A514:A517"/>
    <mergeCell ref="B514:B517"/>
    <mergeCell ref="C514:C517"/>
    <mergeCell ref="D514:D517"/>
    <mergeCell ref="E514:E517"/>
    <mergeCell ref="Q486:Q489"/>
    <mergeCell ref="R486:R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F486:F489"/>
    <mergeCell ref="G486:G489"/>
    <mergeCell ref="H486:H489"/>
    <mergeCell ref="I486:I489"/>
    <mergeCell ref="J486:J489"/>
    <mergeCell ref="P486:P489"/>
    <mergeCell ref="J510:J513"/>
    <mergeCell ref="P510:P513"/>
    <mergeCell ref="Q510:Q513"/>
    <mergeCell ref="R510:R513"/>
    <mergeCell ref="R506:R509"/>
    <mergeCell ref="A510:A513"/>
    <mergeCell ref="I518:I521"/>
    <mergeCell ref="J518:J521"/>
    <mergeCell ref="P518:P521"/>
    <mergeCell ref="Q518:Q521"/>
    <mergeCell ref="R518:R521"/>
    <mergeCell ref="A538:A541"/>
    <mergeCell ref="B538:B541"/>
    <mergeCell ref="C538:C541"/>
    <mergeCell ref="D538:D541"/>
    <mergeCell ref="E538:E541"/>
    <mergeCell ref="Q514:Q517"/>
    <mergeCell ref="R514:R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F514:F517"/>
    <mergeCell ref="G514:G517"/>
    <mergeCell ref="H514:H517"/>
    <mergeCell ref="I514:I517"/>
    <mergeCell ref="J514:J517"/>
    <mergeCell ref="P514:P517"/>
    <mergeCell ref="J534:J537"/>
    <mergeCell ref="P534:P537"/>
    <mergeCell ref="Q534:Q537"/>
    <mergeCell ref="R534:R537"/>
    <mergeCell ref="R530:R533"/>
    <mergeCell ref="A534:A537"/>
    <mergeCell ref="I542:I545"/>
    <mergeCell ref="J542:J545"/>
    <mergeCell ref="P542:P545"/>
    <mergeCell ref="Q542:Q545"/>
    <mergeCell ref="R542:R545"/>
    <mergeCell ref="A570:A573"/>
    <mergeCell ref="B570:B573"/>
    <mergeCell ref="C570:C573"/>
    <mergeCell ref="D570:D573"/>
    <mergeCell ref="E570:E573"/>
    <mergeCell ref="Q538:Q541"/>
    <mergeCell ref="R538:R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F538:F541"/>
    <mergeCell ref="G538:G541"/>
    <mergeCell ref="H538:H541"/>
    <mergeCell ref="I538:I541"/>
    <mergeCell ref="J538:J541"/>
    <mergeCell ref="P538:P541"/>
    <mergeCell ref="R566:R569"/>
    <mergeCell ref="J558:J561"/>
    <mergeCell ref="P558:P561"/>
    <mergeCell ref="Q558:Q561"/>
    <mergeCell ref="R558:R561"/>
    <mergeCell ref="R554:R557"/>
    <mergeCell ref="A590:A593"/>
    <mergeCell ref="B590:B593"/>
    <mergeCell ref="C590:C593"/>
    <mergeCell ref="D590:D593"/>
    <mergeCell ref="E590:E593"/>
    <mergeCell ref="Q570:Q573"/>
    <mergeCell ref="R570:R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F570:F573"/>
    <mergeCell ref="G570:G573"/>
    <mergeCell ref="H570:H573"/>
    <mergeCell ref="I570:I573"/>
    <mergeCell ref="J570:J573"/>
    <mergeCell ref="P570:P573"/>
    <mergeCell ref="J582:J585"/>
    <mergeCell ref="P582:P585"/>
    <mergeCell ref="Q582:Q585"/>
    <mergeCell ref="R582:R585"/>
    <mergeCell ref="R578:R581"/>
    <mergeCell ref="A582:A585"/>
    <mergeCell ref="B582:B585"/>
    <mergeCell ref="C582:C585"/>
    <mergeCell ref="D582:D585"/>
    <mergeCell ref="E582:E585"/>
    <mergeCell ref="F582:F585"/>
    <mergeCell ref="I594:I597"/>
    <mergeCell ref="J594:J597"/>
    <mergeCell ref="P594:P597"/>
    <mergeCell ref="Q594:Q597"/>
    <mergeCell ref="R594:R597"/>
    <mergeCell ref="A634:A637"/>
    <mergeCell ref="B634:B637"/>
    <mergeCell ref="C634:C637"/>
    <mergeCell ref="D634:D637"/>
    <mergeCell ref="E634:E637"/>
    <mergeCell ref="Q590:Q593"/>
    <mergeCell ref="R590:R593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F590:F593"/>
    <mergeCell ref="G590:G593"/>
    <mergeCell ref="H590:H593"/>
    <mergeCell ref="I590:I593"/>
    <mergeCell ref="J590:J593"/>
    <mergeCell ref="P590:P593"/>
    <mergeCell ref="J630:J633"/>
    <mergeCell ref="P630:P633"/>
    <mergeCell ref="Q630:Q633"/>
    <mergeCell ref="R630:R633"/>
    <mergeCell ref="R626:R629"/>
    <mergeCell ref="A630:A633"/>
    <mergeCell ref="I638:I641"/>
    <mergeCell ref="J638:J641"/>
    <mergeCell ref="P638:P641"/>
    <mergeCell ref="Q638:Q641"/>
    <mergeCell ref="R638:R641"/>
    <mergeCell ref="A694:A697"/>
    <mergeCell ref="B694:B697"/>
    <mergeCell ref="C694:C697"/>
    <mergeCell ref="D694:D697"/>
    <mergeCell ref="E694:E697"/>
    <mergeCell ref="Q634:Q637"/>
    <mergeCell ref="R634:R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F634:F637"/>
    <mergeCell ref="G634:G637"/>
    <mergeCell ref="H634:H637"/>
    <mergeCell ref="I634:I637"/>
    <mergeCell ref="J634:J637"/>
    <mergeCell ref="P634:P637"/>
    <mergeCell ref="J686:J689"/>
    <mergeCell ref="P686:P689"/>
    <mergeCell ref="Q686:Q689"/>
    <mergeCell ref="R686:R689"/>
    <mergeCell ref="R682:R685"/>
    <mergeCell ref="A686:A689"/>
    <mergeCell ref="I698:I701"/>
    <mergeCell ref="J698:J701"/>
    <mergeCell ref="P698:P701"/>
    <mergeCell ref="Q698:Q701"/>
    <mergeCell ref="R698:R701"/>
    <mergeCell ref="A738:A741"/>
    <mergeCell ref="B738:B741"/>
    <mergeCell ref="C738:C741"/>
    <mergeCell ref="D738:D741"/>
    <mergeCell ref="E738:E741"/>
    <mergeCell ref="Q694:Q697"/>
    <mergeCell ref="R694:R697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F694:F697"/>
    <mergeCell ref="G694:G697"/>
    <mergeCell ref="H694:H697"/>
    <mergeCell ref="I694:I697"/>
    <mergeCell ref="J694:J697"/>
    <mergeCell ref="P694:P697"/>
    <mergeCell ref="J734:J737"/>
    <mergeCell ref="P734:P737"/>
    <mergeCell ref="Q734:Q737"/>
    <mergeCell ref="R734:R737"/>
    <mergeCell ref="R730:R733"/>
    <mergeCell ref="A734:A737"/>
    <mergeCell ref="I742:I745"/>
    <mergeCell ref="J742:J745"/>
    <mergeCell ref="P742:P745"/>
    <mergeCell ref="Q742:Q745"/>
    <mergeCell ref="R742:R745"/>
    <mergeCell ref="A774:A777"/>
    <mergeCell ref="B774:B777"/>
    <mergeCell ref="C774:C777"/>
    <mergeCell ref="D774:D777"/>
    <mergeCell ref="E774:E777"/>
    <mergeCell ref="Q738:Q741"/>
    <mergeCell ref="R738:R741"/>
    <mergeCell ref="A742:A745"/>
    <mergeCell ref="B742:B745"/>
    <mergeCell ref="C742:C745"/>
    <mergeCell ref="D742:D745"/>
    <mergeCell ref="E742:E745"/>
    <mergeCell ref="F742:F745"/>
    <mergeCell ref="G742:G745"/>
    <mergeCell ref="H742:H745"/>
    <mergeCell ref="F738:F741"/>
    <mergeCell ref="G738:G741"/>
    <mergeCell ref="H738:H741"/>
    <mergeCell ref="I738:I741"/>
    <mergeCell ref="J738:J741"/>
    <mergeCell ref="P738:P741"/>
    <mergeCell ref="J766:J769"/>
    <mergeCell ref="P766:P769"/>
    <mergeCell ref="Q766:Q769"/>
    <mergeCell ref="R766:R769"/>
    <mergeCell ref="R762:R765"/>
    <mergeCell ref="A766:A769"/>
    <mergeCell ref="I778:I781"/>
    <mergeCell ref="J778:J781"/>
    <mergeCell ref="P778:P781"/>
    <mergeCell ref="Q778:Q781"/>
    <mergeCell ref="R778:R781"/>
    <mergeCell ref="A1026:A1029"/>
    <mergeCell ref="B1026:B1029"/>
    <mergeCell ref="C1026:C1029"/>
    <mergeCell ref="D1026:D1029"/>
    <mergeCell ref="E1026:E1029"/>
    <mergeCell ref="Q774:Q777"/>
    <mergeCell ref="R774:R777"/>
    <mergeCell ref="A778:A781"/>
    <mergeCell ref="B778:B781"/>
    <mergeCell ref="C778:C781"/>
    <mergeCell ref="D778:D781"/>
    <mergeCell ref="E778:E781"/>
    <mergeCell ref="F778:F781"/>
    <mergeCell ref="G778:G781"/>
    <mergeCell ref="H778:H781"/>
    <mergeCell ref="F774:F777"/>
    <mergeCell ref="G774:G777"/>
    <mergeCell ref="H774:H777"/>
    <mergeCell ref="I774:I777"/>
    <mergeCell ref="J774:J777"/>
    <mergeCell ref="P774:P777"/>
    <mergeCell ref="J782:J785"/>
    <mergeCell ref="P782:P785"/>
    <mergeCell ref="Q782:Q785"/>
    <mergeCell ref="R782:R785"/>
    <mergeCell ref="R1022:R1025"/>
    <mergeCell ref="A782:A785"/>
    <mergeCell ref="I1030:I1033"/>
    <mergeCell ref="J1030:J1033"/>
    <mergeCell ref="P1030:P1033"/>
    <mergeCell ref="Q1030:Q1033"/>
    <mergeCell ref="R1030:R1033"/>
    <mergeCell ref="A1166:A1169"/>
    <mergeCell ref="B1166:B1169"/>
    <mergeCell ref="C1166:C1169"/>
    <mergeCell ref="D1166:D1169"/>
    <mergeCell ref="E1166:E1169"/>
    <mergeCell ref="Q1026:Q1029"/>
    <mergeCell ref="R1026:R1029"/>
    <mergeCell ref="A1030:A1033"/>
    <mergeCell ref="B1030:B1033"/>
    <mergeCell ref="C1030:C1033"/>
    <mergeCell ref="D1030:D1033"/>
    <mergeCell ref="E1030:E1033"/>
    <mergeCell ref="F1030:F1033"/>
    <mergeCell ref="G1030:G1033"/>
    <mergeCell ref="H1030:H1033"/>
    <mergeCell ref="F1026:F1029"/>
    <mergeCell ref="G1026:G1029"/>
    <mergeCell ref="H1026:H1029"/>
    <mergeCell ref="I1026:I1029"/>
    <mergeCell ref="J1026:J1029"/>
    <mergeCell ref="P1026:P1029"/>
    <mergeCell ref="C1034:C1037"/>
    <mergeCell ref="D1034:D1037"/>
    <mergeCell ref="E1034:E1037"/>
    <mergeCell ref="F1034:F1037"/>
    <mergeCell ref="R1158:R1161"/>
    <mergeCell ref="A1162:A1165"/>
    <mergeCell ref="I1170:I1173"/>
    <mergeCell ref="J1170:J1173"/>
    <mergeCell ref="P1170:P1173"/>
    <mergeCell ref="Q1170:Q1173"/>
    <mergeCell ref="R1170:R1173"/>
    <mergeCell ref="A1278:A1281"/>
    <mergeCell ref="B1278:B1281"/>
    <mergeCell ref="C1278:C1281"/>
    <mergeCell ref="D1278:D1281"/>
    <mergeCell ref="E1278:E1281"/>
    <mergeCell ref="Q1166:Q1169"/>
    <mergeCell ref="R1166:R1169"/>
    <mergeCell ref="A1170:A1173"/>
    <mergeCell ref="B1170:B1173"/>
    <mergeCell ref="C1170:C1173"/>
    <mergeCell ref="D1170:D1173"/>
    <mergeCell ref="E1170:E1173"/>
    <mergeCell ref="F1170:F1173"/>
    <mergeCell ref="G1170:G1173"/>
    <mergeCell ref="H1170:H1173"/>
    <mergeCell ref="F1166:F1169"/>
    <mergeCell ref="G1166:G1169"/>
    <mergeCell ref="H1166:H1169"/>
    <mergeCell ref="I1166:I1169"/>
    <mergeCell ref="J1166:J1169"/>
    <mergeCell ref="P1166:P1169"/>
    <mergeCell ref="J1270:J1273"/>
    <mergeCell ref="P1270:P1273"/>
    <mergeCell ref="Q1270:Q1273"/>
    <mergeCell ref="R1270:R1273"/>
    <mergeCell ref="R1266:R1269"/>
    <mergeCell ref="A1270:A1273"/>
    <mergeCell ref="I1282:I1285"/>
    <mergeCell ref="J1282:J1285"/>
    <mergeCell ref="P1282:P1285"/>
    <mergeCell ref="Q1282:Q1285"/>
    <mergeCell ref="R1282:R1285"/>
    <mergeCell ref="A1318:A1321"/>
    <mergeCell ref="B1318:B1321"/>
    <mergeCell ref="C1318:C1321"/>
    <mergeCell ref="D1318:D1321"/>
    <mergeCell ref="E1318:E1321"/>
    <mergeCell ref="Q1278:Q1281"/>
    <mergeCell ref="R1278:R1281"/>
    <mergeCell ref="A1282:A1285"/>
    <mergeCell ref="B1282:B1285"/>
    <mergeCell ref="C1282:C1285"/>
    <mergeCell ref="D1282:D1285"/>
    <mergeCell ref="E1282:E1285"/>
    <mergeCell ref="F1282:F1285"/>
    <mergeCell ref="G1282:G1285"/>
    <mergeCell ref="H1282:H1285"/>
    <mergeCell ref="F1278:F1281"/>
    <mergeCell ref="G1278:G1281"/>
    <mergeCell ref="H1278:H1281"/>
    <mergeCell ref="I1278:I1281"/>
    <mergeCell ref="J1278:J1281"/>
    <mergeCell ref="P1278:P1281"/>
    <mergeCell ref="J1310:J1313"/>
    <mergeCell ref="P1310:P1313"/>
    <mergeCell ref="Q1310:Q1313"/>
    <mergeCell ref="R1310:R1313"/>
    <mergeCell ref="R1306:R1309"/>
    <mergeCell ref="A1310:A1313"/>
    <mergeCell ref="J1318:J1321"/>
    <mergeCell ref="P1318:P1321"/>
    <mergeCell ref="R1338:R1341"/>
    <mergeCell ref="G1338:G1341"/>
    <mergeCell ref="H1338:H1341"/>
    <mergeCell ref="J1334:J1337"/>
    <mergeCell ref="P1334:P1337"/>
    <mergeCell ref="Q1334:Q1337"/>
    <mergeCell ref="R1334:R1337"/>
    <mergeCell ref="R1330:R1333"/>
    <mergeCell ref="A1334:A1337"/>
    <mergeCell ref="B1334:B1337"/>
    <mergeCell ref="C1334:C1337"/>
    <mergeCell ref="D1334:D1337"/>
    <mergeCell ref="E1334:E1337"/>
    <mergeCell ref="F1334:F1337"/>
    <mergeCell ref="G1334:G1337"/>
    <mergeCell ref="H1334:H1337"/>
    <mergeCell ref="I1334:I1337"/>
    <mergeCell ref="G1330:G1333"/>
    <mergeCell ref="H1330:H1333"/>
    <mergeCell ref="I1330:I1333"/>
    <mergeCell ref="J1330:J1333"/>
    <mergeCell ref="P1330:P1333"/>
    <mergeCell ref="Q1330:Q1333"/>
    <mergeCell ref="J1326:J1329"/>
    <mergeCell ref="P1326:P1329"/>
    <mergeCell ref="Q1326:Q1329"/>
    <mergeCell ref="R1326:R1329"/>
    <mergeCell ref="A1330:A1333"/>
    <mergeCell ref="B1330:B1333"/>
    <mergeCell ref="C1330:C1333"/>
    <mergeCell ref="J1322:J1325"/>
    <mergeCell ref="P1322:P1325"/>
    <mergeCell ref="Q1322:Q1325"/>
    <mergeCell ref="R1322:R1325"/>
    <mergeCell ref="A1346:A1349"/>
    <mergeCell ref="B1346:B1349"/>
    <mergeCell ref="C1346:C1349"/>
    <mergeCell ref="D1346:D1349"/>
    <mergeCell ref="E1346:E1349"/>
    <mergeCell ref="G1342:G1345"/>
    <mergeCell ref="H1342:H1345"/>
    <mergeCell ref="I1342:I1345"/>
    <mergeCell ref="F1414:F1417"/>
    <mergeCell ref="G1414:G1417"/>
    <mergeCell ref="H1414:H1417"/>
    <mergeCell ref="I1414:I1417"/>
    <mergeCell ref="G1410:G1413"/>
    <mergeCell ref="H1410:H1413"/>
    <mergeCell ref="I1410:I1413"/>
    <mergeCell ref="J1410:J1413"/>
    <mergeCell ref="P1410:P1413"/>
    <mergeCell ref="Q1410:Q1413"/>
    <mergeCell ref="C1406:C1409"/>
    <mergeCell ref="D1406:D1409"/>
    <mergeCell ref="E1406:E1409"/>
    <mergeCell ref="F1406:F1409"/>
    <mergeCell ref="G1406:G1409"/>
    <mergeCell ref="H1406:H1409"/>
    <mergeCell ref="I1406:I1409"/>
    <mergeCell ref="G1402:G1405"/>
    <mergeCell ref="H1402:H1405"/>
    <mergeCell ref="D1350:D1353"/>
    <mergeCell ref="F1346:F1349"/>
    <mergeCell ref="G1346:G1349"/>
    <mergeCell ref="H1346:H1349"/>
    <mergeCell ref="I1346:I1349"/>
    <mergeCell ref="J1346:J1349"/>
    <mergeCell ref="P1346:P1349"/>
    <mergeCell ref="J1414:J1417"/>
    <mergeCell ref="P1414:P1417"/>
    <mergeCell ref="Q1414:Q1417"/>
    <mergeCell ref="J1406:J1409"/>
    <mergeCell ref="P1406:P1409"/>
    <mergeCell ref="Q1406:Q1409"/>
    <mergeCell ref="I1350:I1353"/>
    <mergeCell ref="J1350:J1353"/>
    <mergeCell ref="P1350:P1353"/>
    <mergeCell ref="Q1350:Q1353"/>
    <mergeCell ref="Q1390:Q1393"/>
    <mergeCell ref="J1382:J1385"/>
    <mergeCell ref="P1382:P1385"/>
    <mergeCell ref="Q1382:Q1385"/>
    <mergeCell ref="J1374:J1377"/>
    <mergeCell ref="P1374:P1377"/>
    <mergeCell ref="Q1374:Q1377"/>
    <mergeCell ref="J1366:J1369"/>
    <mergeCell ref="P1366:P1369"/>
    <mergeCell ref="Q1366:Q1369"/>
    <mergeCell ref="J1358:J1361"/>
    <mergeCell ref="P1358:P1361"/>
    <mergeCell ref="Q1358:Q1361"/>
    <mergeCell ref="A1406:A1409"/>
    <mergeCell ref="B1406:B1409"/>
    <mergeCell ref="A1422:A1425"/>
    <mergeCell ref="B1422:B1425"/>
    <mergeCell ref="C1422:C1425"/>
    <mergeCell ref="D1422:D1425"/>
    <mergeCell ref="E1422:E1425"/>
    <mergeCell ref="F1422:F1425"/>
    <mergeCell ref="G1422:G1425"/>
    <mergeCell ref="H1422:H1425"/>
    <mergeCell ref="F1418:F1421"/>
    <mergeCell ref="G1418:G1421"/>
    <mergeCell ref="H1418:H1421"/>
    <mergeCell ref="E1350:E1353"/>
    <mergeCell ref="F1350:F1353"/>
    <mergeCell ref="G1350:G1353"/>
    <mergeCell ref="H1350:H1353"/>
    <mergeCell ref="I1418:I1421"/>
    <mergeCell ref="J1418:J1421"/>
    <mergeCell ref="P1418:P1421"/>
    <mergeCell ref="Q1418:Q1421"/>
    <mergeCell ref="R1418:R1421"/>
    <mergeCell ref="R1414:R1417"/>
    <mergeCell ref="D1414:D1417"/>
    <mergeCell ref="E1414:E1417"/>
    <mergeCell ref="R1410:R1413"/>
    <mergeCell ref="A1414:A1417"/>
    <mergeCell ref="B1414:B1417"/>
    <mergeCell ref="C1414:C1417"/>
    <mergeCell ref="F1426:F1429"/>
    <mergeCell ref="G1426:G1429"/>
    <mergeCell ref="H1426:H1429"/>
    <mergeCell ref="I1426:I1429"/>
    <mergeCell ref="A1418:A1421"/>
    <mergeCell ref="B1418:B1421"/>
    <mergeCell ref="C1418:C1421"/>
    <mergeCell ref="D1418:D1421"/>
    <mergeCell ref="E1418:E1421"/>
    <mergeCell ref="A1410:A1413"/>
    <mergeCell ref="B1410:B1413"/>
    <mergeCell ref="C1410:C1413"/>
    <mergeCell ref="D1410:D1413"/>
    <mergeCell ref="E1410:E1413"/>
    <mergeCell ref="F1410:F1413"/>
    <mergeCell ref="I1486:I1489"/>
    <mergeCell ref="J1486:J1489"/>
    <mergeCell ref="P1486:P1489"/>
    <mergeCell ref="Q1486:Q1489"/>
    <mergeCell ref="R1486:R1489"/>
    <mergeCell ref="Q1482:Q1485"/>
    <mergeCell ref="R1482:R1485"/>
    <mergeCell ref="A1486:A1489"/>
    <mergeCell ref="B1486:B1489"/>
    <mergeCell ref="C1486:C1489"/>
    <mergeCell ref="D1486:D1489"/>
    <mergeCell ref="E1486:E1489"/>
    <mergeCell ref="F1486:F1489"/>
    <mergeCell ref="G1486:G1489"/>
    <mergeCell ref="H1486:H1489"/>
    <mergeCell ref="F1482:F1485"/>
    <mergeCell ref="G1482:G1485"/>
    <mergeCell ref="H1482:H1485"/>
    <mergeCell ref="I1482:I1485"/>
    <mergeCell ref="J1482:J1485"/>
    <mergeCell ref="P1482:P1485"/>
    <mergeCell ref="A1482:A1485"/>
    <mergeCell ref="B1482:B1485"/>
    <mergeCell ref="C1482:C1485"/>
    <mergeCell ref="D1482:D1485"/>
    <mergeCell ref="E1482:E1485"/>
    <mergeCell ref="G1550:G1553"/>
    <mergeCell ref="H1550:H1553"/>
    <mergeCell ref="F1546:F1549"/>
    <mergeCell ref="G1546:G1549"/>
    <mergeCell ref="H1546:H1549"/>
    <mergeCell ref="I1546:I1549"/>
    <mergeCell ref="J1546:J1549"/>
    <mergeCell ref="P1546:P1549"/>
    <mergeCell ref="I1522:I1525"/>
    <mergeCell ref="J1522:J1525"/>
    <mergeCell ref="P1522:P1525"/>
    <mergeCell ref="A1546:A1549"/>
    <mergeCell ref="B1546:B1549"/>
    <mergeCell ref="C1546:C1549"/>
    <mergeCell ref="D1546:D1549"/>
    <mergeCell ref="E1546:E1549"/>
    <mergeCell ref="A1522:A1525"/>
    <mergeCell ref="B1522:B1525"/>
    <mergeCell ref="C1522:C1525"/>
    <mergeCell ref="D1522:D1525"/>
    <mergeCell ref="E1522:E1525"/>
    <mergeCell ref="F1522:F1525"/>
    <mergeCell ref="G1522:G1525"/>
    <mergeCell ref="H1522:H1525"/>
    <mergeCell ref="G1526:G1529"/>
    <mergeCell ref="H1526:H1529"/>
    <mergeCell ref="I1526:I1529"/>
    <mergeCell ref="T13:T15"/>
    <mergeCell ref="S18:S21"/>
    <mergeCell ref="T18:T21"/>
    <mergeCell ref="S22:S25"/>
    <mergeCell ref="T22:T25"/>
    <mergeCell ref="S26:S29"/>
    <mergeCell ref="T26:T29"/>
    <mergeCell ref="I1550:I1553"/>
    <mergeCell ref="J1550:J1553"/>
    <mergeCell ref="P1550:P1553"/>
    <mergeCell ref="Q1550:Q1553"/>
    <mergeCell ref="R1550:R1553"/>
    <mergeCell ref="S13:S15"/>
    <mergeCell ref="S30:S33"/>
    <mergeCell ref="S46:S49"/>
    <mergeCell ref="S62:S65"/>
    <mergeCell ref="S78:S81"/>
    <mergeCell ref="Q1546:Q1549"/>
    <mergeCell ref="R1546:R1549"/>
    <mergeCell ref="Q1522:Q1525"/>
    <mergeCell ref="R1522:R1525"/>
    <mergeCell ref="Q1518:Q1521"/>
    <mergeCell ref="R1518:R1521"/>
    <mergeCell ref="I1422:I1425"/>
    <mergeCell ref="J1422:J1425"/>
    <mergeCell ref="P1422:P1425"/>
    <mergeCell ref="Q1422:Q1425"/>
    <mergeCell ref="R1422:R1425"/>
    <mergeCell ref="T62:T65"/>
    <mergeCell ref="S66:S69"/>
    <mergeCell ref="T66:T69"/>
    <mergeCell ref="S70:S73"/>
    <mergeCell ref="T70:T73"/>
    <mergeCell ref="S74:S77"/>
    <mergeCell ref="T74:T77"/>
    <mergeCell ref="T46:T49"/>
    <mergeCell ref="S50:S53"/>
    <mergeCell ref="T50:T53"/>
    <mergeCell ref="S54:S57"/>
    <mergeCell ref="T54:T57"/>
    <mergeCell ref="S58:S61"/>
    <mergeCell ref="T58:T61"/>
    <mergeCell ref="T30:T33"/>
    <mergeCell ref="S34:S37"/>
    <mergeCell ref="T34:T37"/>
    <mergeCell ref="S38:S41"/>
    <mergeCell ref="T38:T41"/>
    <mergeCell ref="S42:S45"/>
    <mergeCell ref="T42:T45"/>
    <mergeCell ref="S106:S109"/>
    <mergeCell ref="T106:T109"/>
    <mergeCell ref="S110:S113"/>
    <mergeCell ref="T110:T113"/>
    <mergeCell ref="S114:S117"/>
    <mergeCell ref="T114:T117"/>
    <mergeCell ref="S94:S97"/>
    <mergeCell ref="T94:T97"/>
    <mergeCell ref="S98:S101"/>
    <mergeCell ref="T98:T101"/>
    <mergeCell ref="S102:S105"/>
    <mergeCell ref="T102:T105"/>
    <mergeCell ref="T78:T81"/>
    <mergeCell ref="S82:S85"/>
    <mergeCell ref="T82:T85"/>
    <mergeCell ref="S86:S89"/>
    <mergeCell ref="T86:T89"/>
    <mergeCell ref="S90:S93"/>
    <mergeCell ref="T90:T93"/>
    <mergeCell ref="T150:T153"/>
    <mergeCell ref="S154:S157"/>
    <mergeCell ref="T154:T157"/>
    <mergeCell ref="S158:S161"/>
    <mergeCell ref="T158:T161"/>
    <mergeCell ref="S130:S133"/>
    <mergeCell ref="T130:T133"/>
    <mergeCell ref="S134:S137"/>
    <mergeCell ref="T134:T137"/>
    <mergeCell ref="S146:S149"/>
    <mergeCell ref="T146:T149"/>
    <mergeCell ref="S118:S121"/>
    <mergeCell ref="T118:T121"/>
    <mergeCell ref="S122:S125"/>
    <mergeCell ref="T122:T125"/>
    <mergeCell ref="S126:S129"/>
    <mergeCell ref="T126:T129"/>
    <mergeCell ref="S138:S141"/>
    <mergeCell ref="T138:T141"/>
    <mergeCell ref="S142:S145"/>
    <mergeCell ref="T142:T145"/>
    <mergeCell ref="S150:S153"/>
    <mergeCell ref="S186:S189"/>
    <mergeCell ref="T186:T189"/>
    <mergeCell ref="S190:S193"/>
    <mergeCell ref="T190:T193"/>
    <mergeCell ref="S194:S197"/>
    <mergeCell ref="T194:T197"/>
    <mergeCell ref="S174:S177"/>
    <mergeCell ref="T174:T177"/>
    <mergeCell ref="S178:S181"/>
    <mergeCell ref="T178:T181"/>
    <mergeCell ref="S182:S185"/>
    <mergeCell ref="T182:T185"/>
    <mergeCell ref="S162:S165"/>
    <mergeCell ref="T162:T165"/>
    <mergeCell ref="S166:S169"/>
    <mergeCell ref="T166:T169"/>
    <mergeCell ref="S170:S173"/>
    <mergeCell ref="T170:T173"/>
    <mergeCell ref="S222:S225"/>
    <mergeCell ref="T222:T225"/>
    <mergeCell ref="S226:S229"/>
    <mergeCell ref="T226:T229"/>
    <mergeCell ref="S230:S233"/>
    <mergeCell ref="T230:T233"/>
    <mergeCell ref="S210:S213"/>
    <mergeCell ref="T210:T213"/>
    <mergeCell ref="S214:S217"/>
    <mergeCell ref="T214:T217"/>
    <mergeCell ref="S218:S221"/>
    <mergeCell ref="T218:T221"/>
    <mergeCell ref="S198:S201"/>
    <mergeCell ref="T198:T201"/>
    <mergeCell ref="S202:S205"/>
    <mergeCell ref="T202:T205"/>
    <mergeCell ref="S206:S209"/>
    <mergeCell ref="T206:T209"/>
    <mergeCell ref="S258:S261"/>
    <mergeCell ref="T258:T261"/>
    <mergeCell ref="S262:S265"/>
    <mergeCell ref="T262:T265"/>
    <mergeCell ref="S266:S269"/>
    <mergeCell ref="T266:T269"/>
    <mergeCell ref="S246:S249"/>
    <mergeCell ref="T246:T249"/>
    <mergeCell ref="S250:S253"/>
    <mergeCell ref="T250:T253"/>
    <mergeCell ref="S254:S257"/>
    <mergeCell ref="T254:T257"/>
    <mergeCell ref="S234:S237"/>
    <mergeCell ref="T234:T237"/>
    <mergeCell ref="S238:S241"/>
    <mergeCell ref="T238:T241"/>
    <mergeCell ref="S242:S245"/>
    <mergeCell ref="T242:T245"/>
    <mergeCell ref="S294:S297"/>
    <mergeCell ref="T294:T297"/>
    <mergeCell ref="S298:S301"/>
    <mergeCell ref="T298:T301"/>
    <mergeCell ref="S302:S305"/>
    <mergeCell ref="T302:T305"/>
    <mergeCell ref="S282:S285"/>
    <mergeCell ref="T282:T285"/>
    <mergeCell ref="S286:S289"/>
    <mergeCell ref="T286:T289"/>
    <mergeCell ref="S290:S293"/>
    <mergeCell ref="T290:T293"/>
    <mergeCell ref="S270:S273"/>
    <mergeCell ref="T270:T273"/>
    <mergeCell ref="S274:S277"/>
    <mergeCell ref="T274:T277"/>
    <mergeCell ref="S278:S281"/>
    <mergeCell ref="T278:T281"/>
    <mergeCell ref="S330:S333"/>
    <mergeCell ref="T330:T333"/>
    <mergeCell ref="S334:S337"/>
    <mergeCell ref="T334:T337"/>
    <mergeCell ref="S338:S341"/>
    <mergeCell ref="T338:T341"/>
    <mergeCell ref="S318:S321"/>
    <mergeCell ref="T318:T321"/>
    <mergeCell ref="S322:S325"/>
    <mergeCell ref="T322:T325"/>
    <mergeCell ref="S326:S329"/>
    <mergeCell ref="T326:T329"/>
    <mergeCell ref="S306:S309"/>
    <mergeCell ref="T306:T309"/>
    <mergeCell ref="S310:S313"/>
    <mergeCell ref="T310:T313"/>
    <mergeCell ref="S314:S317"/>
    <mergeCell ref="T314:T317"/>
    <mergeCell ref="S366:S369"/>
    <mergeCell ref="T366:T369"/>
    <mergeCell ref="S370:S373"/>
    <mergeCell ref="T370:T373"/>
    <mergeCell ref="S374:S377"/>
    <mergeCell ref="T374:T377"/>
    <mergeCell ref="S354:S357"/>
    <mergeCell ref="T354:T357"/>
    <mergeCell ref="S358:S361"/>
    <mergeCell ref="T358:T361"/>
    <mergeCell ref="S362:S365"/>
    <mergeCell ref="T362:T365"/>
    <mergeCell ref="S342:S345"/>
    <mergeCell ref="T342:T345"/>
    <mergeCell ref="S346:S349"/>
    <mergeCell ref="T346:T349"/>
    <mergeCell ref="S350:S353"/>
    <mergeCell ref="T350:T353"/>
    <mergeCell ref="S402:S405"/>
    <mergeCell ref="T402:T405"/>
    <mergeCell ref="S406:S409"/>
    <mergeCell ref="T406:T409"/>
    <mergeCell ref="S410:S413"/>
    <mergeCell ref="T410:T413"/>
    <mergeCell ref="S390:S393"/>
    <mergeCell ref="T390:T393"/>
    <mergeCell ref="S394:S397"/>
    <mergeCell ref="T394:T397"/>
    <mergeCell ref="S398:S401"/>
    <mergeCell ref="T398:T401"/>
    <mergeCell ref="S378:S381"/>
    <mergeCell ref="T378:T381"/>
    <mergeCell ref="S382:S385"/>
    <mergeCell ref="T382:T385"/>
    <mergeCell ref="S386:S389"/>
    <mergeCell ref="T386:T389"/>
    <mergeCell ref="S438:S441"/>
    <mergeCell ref="T438:T441"/>
    <mergeCell ref="S442:S445"/>
    <mergeCell ref="T442:T445"/>
    <mergeCell ref="S446:S449"/>
    <mergeCell ref="T446:T449"/>
    <mergeCell ref="S426:S429"/>
    <mergeCell ref="T426:T429"/>
    <mergeCell ref="S430:S433"/>
    <mergeCell ref="T430:T433"/>
    <mergeCell ref="S434:S437"/>
    <mergeCell ref="T434:T437"/>
    <mergeCell ref="S414:S417"/>
    <mergeCell ref="T414:T417"/>
    <mergeCell ref="S418:S421"/>
    <mergeCell ref="T418:T421"/>
    <mergeCell ref="S422:S425"/>
    <mergeCell ref="T422:T425"/>
    <mergeCell ref="S474:S477"/>
    <mergeCell ref="T474:T477"/>
    <mergeCell ref="S478:S481"/>
    <mergeCell ref="T478:T481"/>
    <mergeCell ref="S482:S485"/>
    <mergeCell ref="T482:T485"/>
    <mergeCell ref="S462:S465"/>
    <mergeCell ref="T462:T465"/>
    <mergeCell ref="S466:S469"/>
    <mergeCell ref="T466:T469"/>
    <mergeCell ref="S470:S473"/>
    <mergeCell ref="T470:T473"/>
    <mergeCell ref="S450:S453"/>
    <mergeCell ref="T450:T453"/>
    <mergeCell ref="S454:S457"/>
    <mergeCell ref="T454:T457"/>
    <mergeCell ref="S458:S461"/>
    <mergeCell ref="T458:T461"/>
    <mergeCell ref="S510:S513"/>
    <mergeCell ref="T510:T513"/>
    <mergeCell ref="S514:S517"/>
    <mergeCell ref="T514:T517"/>
    <mergeCell ref="S518:S521"/>
    <mergeCell ref="T518:T521"/>
    <mergeCell ref="S498:S501"/>
    <mergeCell ref="T498:T501"/>
    <mergeCell ref="S502:S505"/>
    <mergeCell ref="T502:T505"/>
    <mergeCell ref="S506:S509"/>
    <mergeCell ref="T506:T509"/>
    <mergeCell ref="S486:S489"/>
    <mergeCell ref="T486:T489"/>
    <mergeCell ref="S490:S493"/>
    <mergeCell ref="T490:T493"/>
    <mergeCell ref="S494:S497"/>
    <mergeCell ref="T494:T497"/>
    <mergeCell ref="S546:S549"/>
    <mergeCell ref="T546:T549"/>
    <mergeCell ref="S550:S553"/>
    <mergeCell ref="T550:T553"/>
    <mergeCell ref="S554:S557"/>
    <mergeCell ref="T554:T557"/>
    <mergeCell ref="S534:S537"/>
    <mergeCell ref="T534:T537"/>
    <mergeCell ref="S538:S541"/>
    <mergeCell ref="T538:T541"/>
    <mergeCell ref="S542:S545"/>
    <mergeCell ref="T542:T545"/>
    <mergeCell ref="S522:S525"/>
    <mergeCell ref="T522:T525"/>
    <mergeCell ref="S526:S529"/>
    <mergeCell ref="T526:T529"/>
    <mergeCell ref="S530:S533"/>
    <mergeCell ref="T530:T533"/>
    <mergeCell ref="S582:S585"/>
    <mergeCell ref="T582:T585"/>
    <mergeCell ref="S586:S589"/>
    <mergeCell ref="T586:T589"/>
    <mergeCell ref="S590:S593"/>
    <mergeCell ref="T590:T593"/>
    <mergeCell ref="S570:S573"/>
    <mergeCell ref="T570:T573"/>
    <mergeCell ref="S574:S577"/>
    <mergeCell ref="T574:T577"/>
    <mergeCell ref="S578:S581"/>
    <mergeCell ref="T578:T581"/>
    <mergeCell ref="S558:S561"/>
    <mergeCell ref="T558:T561"/>
    <mergeCell ref="S562:S565"/>
    <mergeCell ref="T562:T565"/>
    <mergeCell ref="S566:S569"/>
    <mergeCell ref="T566:T569"/>
    <mergeCell ref="S618:S621"/>
    <mergeCell ref="T618:T621"/>
    <mergeCell ref="S622:S625"/>
    <mergeCell ref="T622:T625"/>
    <mergeCell ref="S626:S629"/>
    <mergeCell ref="T626:T629"/>
    <mergeCell ref="S606:S609"/>
    <mergeCell ref="T606:T609"/>
    <mergeCell ref="S610:S613"/>
    <mergeCell ref="T610:T613"/>
    <mergeCell ref="S614:S617"/>
    <mergeCell ref="T614:T617"/>
    <mergeCell ref="S594:S597"/>
    <mergeCell ref="T594:T597"/>
    <mergeCell ref="S598:S601"/>
    <mergeCell ref="T598:T601"/>
    <mergeCell ref="S602:S605"/>
    <mergeCell ref="T602:T605"/>
    <mergeCell ref="S654:S657"/>
    <mergeCell ref="T654:T657"/>
    <mergeCell ref="S658:S661"/>
    <mergeCell ref="T658:T661"/>
    <mergeCell ref="S662:S665"/>
    <mergeCell ref="T662:T665"/>
    <mergeCell ref="S642:S645"/>
    <mergeCell ref="T642:T645"/>
    <mergeCell ref="S646:S649"/>
    <mergeCell ref="T646:T649"/>
    <mergeCell ref="S650:S653"/>
    <mergeCell ref="T650:T653"/>
    <mergeCell ref="S630:S633"/>
    <mergeCell ref="T630:T633"/>
    <mergeCell ref="S634:S637"/>
    <mergeCell ref="T634:T637"/>
    <mergeCell ref="S638:S641"/>
    <mergeCell ref="T638:T641"/>
    <mergeCell ref="S690:S693"/>
    <mergeCell ref="T690:T693"/>
    <mergeCell ref="S694:S697"/>
    <mergeCell ref="T694:T697"/>
    <mergeCell ref="S698:S701"/>
    <mergeCell ref="T698:T701"/>
    <mergeCell ref="S678:S681"/>
    <mergeCell ref="T678:T681"/>
    <mergeCell ref="S682:S685"/>
    <mergeCell ref="T682:T685"/>
    <mergeCell ref="S686:S689"/>
    <mergeCell ref="T686:T689"/>
    <mergeCell ref="S666:S669"/>
    <mergeCell ref="T666:T669"/>
    <mergeCell ref="S670:S673"/>
    <mergeCell ref="T670:T673"/>
    <mergeCell ref="S674:S677"/>
    <mergeCell ref="T674:T677"/>
    <mergeCell ref="S726:S729"/>
    <mergeCell ref="T726:T729"/>
    <mergeCell ref="S730:S733"/>
    <mergeCell ref="T730:T733"/>
    <mergeCell ref="S734:S737"/>
    <mergeCell ref="T734:T737"/>
    <mergeCell ref="S714:S717"/>
    <mergeCell ref="T714:T717"/>
    <mergeCell ref="S718:S721"/>
    <mergeCell ref="T718:T721"/>
    <mergeCell ref="S722:S725"/>
    <mergeCell ref="T722:T725"/>
    <mergeCell ref="S702:S705"/>
    <mergeCell ref="T702:T705"/>
    <mergeCell ref="S706:S709"/>
    <mergeCell ref="T706:T709"/>
    <mergeCell ref="S710:S713"/>
    <mergeCell ref="T710:T713"/>
    <mergeCell ref="S762:S765"/>
    <mergeCell ref="T762:T765"/>
    <mergeCell ref="S766:S769"/>
    <mergeCell ref="T766:T769"/>
    <mergeCell ref="S770:S773"/>
    <mergeCell ref="T770:T773"/>
    <mergeCell ref="S750:S753"/>
    <mergeCell ref="T750:T753"/>
    <mergeCell ref="S754:S757"/>
    <mergeCell ref="T754:T757"/>
    <mergeCell ref="S758:S761"/>
    <mergeCell ref="T758:T761"/>
    <mergeCell ref="S738:S741"/>
    <mergeCell ref="T738:T741"/>
    <mergeCell ref="S742:S745"/>
    <mergeCell ref="T742:T745"/>
    <mergeCell ref="S746:S749"/>
    <mergeCell ref="T746:T749"/>
    <mergeCell ref="S798:S801"/>
    <mergeCell ref="T798:T801"/>
    <mergeCell ref="S802:S805"/>
    <mergeCell ref="T802:T805"/>
    <mergeCell ref="S806:S809"/>
    <mergeCell ref="T806:T809"/>
    <mergeCell ref="S786:S789"/>
    <mergeCell ref="T786:T789"/>
    <mergeCell ref="S790:S793"/>
    <mergeCell ref="T790:T793"/>
    <mergeCell ref="S794:S797"/>
    <mergeCell ref="T794:T797"/>
    <mergeCell ref="S774:S777"/>
    <mergeCell ref="T774:T777"/>
    <mergeCell ref="S778:S781"/>
    <mergeCell ref="T778:T781"/>
    <mergeCell ref="S782:S785"/>
    <mergeCell ref="T782:T785"/>
    <mergeCell ref="S834:S837"/>
    <mergeCell ref="T834:T837"/>
    <mergeCell ref="S838:S841"/>
    <mergeCell ref="T838:T841"/>
    <mergeCell ref="S842:S845"/>
    <mergeCell ref="T842:T845"/>
    <mergeCell ref="S822:S825"/>
    <mergeCell ref="T822:T825"/>
    <mergeCell ref="S826:S829"/>
    <mergeCell ref="T826:T829"/>
    <mergeCell ref="S830:S833"/>
    <mergeCell ref="T830:T833"/>
    <mergeCell ref="S810:S813"/>
    <mergeCell ref="T810:T813"/>
    <mergeCell ref="S814:S817"/>
    <mergeCell ref="T814:T817"/>
    <mergeCell ref="S818:S821"/>
    <mergeCell ref="T818:T821"/>
    <mergeCell ref="S870:S873"/>
    <mergeCell ref="T870:T873"/>
    <mergeCell ref="S874:S877"/>
    <mergeCell ref="T874:T877"/>
    <mergeCell ref="S878:S881"/>
    <mergeCell ref="T878:T881"/>
    <mergeCell ref="S858:S861"/>
    <mergeCell ref="T858:T861"/>
    <mergeCell ref="S862:S865"/>
    <mergeCell ref="T862:T865"/>
    <mergeCell ref="S866:S869"/>
    <mergeCell ref="T866:T869"/>
    <mergeCell ref="S846:S849"/>
    <mergeCell ref="T846:T849"/>
    <mergeCell ref="S850:S853"/>
    <mergeCell ref="T850:T853"/>
    <mergeCell ref="S854:S857"/>
    <mergeCell ref="T854:T857"/>
    <mergeCell ref="S906:S909"/>
    <mergeCell ref="T906:T909"/>
    <mergeCell ref="S910:S913"/>
    <mergeCell ref="T910:T913"/>
    <mergeCell ref="S914:S917"/>
    <mergeCell ref="T914:T917"/>
    <mergeCell ref="S894:S897"/>
    <mergeCell ref="T894:T897"/>
    <mergeCell ref="S898:S901"/>
    <mergeCell ref="T898:T901"/>
    <mergeCell ref="S902:S905"/>
    <mergeCell ref="T902:T905"/>
    <mergeCell ref="S882:S885"/>
    <mergeCell ref="T882:T885"/>
    <mergeCell ref="S886:S889"/>
    <mergeCell ref="T886:T889"/>
    <mergeCell ref="S890:S893"/>
    <mergeCell ref="T890:T893"/>
    <mergeCell ref="S942:S945"/>
    <mergeCell ref="T942:T945"/>
    <mergeCell ref="S946:S949"/>
    <mergeCell ref="T946:T949"/>
    <mergeCell ref="S950:S953"/>
    <mergeCell ref="T950:T953"/>
    <mergeCell ref="S930:S933"/>
    <mergeCell ref="T930:T933"/>
    <mergeCell ref="S934:S937"/>
    <mergeCell ref="T934:T937"/>
    <mergeCell ref="S938:S941"/>
    <mergeCell ref="T938:T941"/>
    <mergeCell ref="S918:S921"/>
    <mergeCell ref="T918:T921"/>
    <mergeCell ref="S922:S925"/>
    <mergeCell ref="T922:T925"/>
    <mergeCell ref="S926:S929"/>
    <mergeCell ref="T926:T929"/>
    <mergeCell ref="S978:S981"/>
    <mergeCell ref="T978:T981"/>
    <mergeCell ref="S982:S985"/>
    <mergeCell ref="T982:T985"/>
    <mergeCell ref="S986:S989"/>
    <mergeCell ref="T986:T989"/>
    <mergeCell ref="S966:S969"/>
    <mergeCell ref="T966:T969"/>
    <mergeCell ref="S970:S973"/>
    <mergeCell ref="T970:T973"/>
    <mergeCell ref="S974:S977"/>
    <mergeCell ref="T974:T977"/>
    <mergeCell ref="S954:S957"/>
    <mergeCell ref="T954:T957"/>
    <mergeCell ref="S958:S961"/>
    <mergeCell ref="T958:T961"/>
    <mergeCell ref="S962:S965"/>
    <mergeCell ref="T962:T965"/>
    <mergeCell ref="S1014:S1017"/>
    <mergeCell ref="T1014:T1017"/>
    <mergeCell ref="S1018:S1021"/>
    <mergeCell ref="T1018:T1021"/>
    <mergeCell ref="S1022:S1025"/>
    <mergeCell ref="T1022:T1025"/>
    <mergeCell ref="S1002:S1005"/>
    <mergeCell ref="T1002:T1005"/>
    <mergeCell ref="S1006:S1009"/>
    <mergeCell ref="T1006:T1009"/>
    <mergeCell ref="S1010:S1013"/>
    <mergeCell ref="T1010:T1013"/>
    <mergeCell ref="S990:S993"/>
    <mergeCell ref="T990:T993"/>
    <mergeCell ref="S994:S997"/>
    <mergeCell ref="T994:T997"/>
    <mergeCell ref="S998:S1001"/>
    <mergeCell ref="T998:T1001"/>
    <mergeCell ref="S1050:S1053"/>
    <mergeCell ref="T1050:T1053"/>
    <mergeCell ref="S1054:S1057"/>
    <mergeCell ref="T1054:T1057"/>
    <mergeCell ref="S1058:S1061"/>
    <mergeCell ref="T1058:T1061"/>
    <mergeCell ref="S1038:S1041"/>
    <mergeCell ref="T1038:T1041"/>
    <mergeCell ref="S1042:S1045"/>
    <mergeCell ref="T1042:T1045"/>
    <mergeCell ref="S1046:S1049"/>
    <mergeCell ref="T1046:T1049"/>
    <mergeCell ref="S1026:S1029"/>
    <mergeCell ref="T1026:T1029"/>
    <mergeCell ref="S1030:S1033"/>
    <mergeCell ref="T1030:T1033"/>
    <mergeCell ref="S1034:S1037"/>
    <mergeCell ref="T1034:T1037"/>
    <mergeCell ref="S1086:S1089"/>
    <mergeCell ref="T1086:T1089"/>
    <mergeCell ref="S1090:S1093"/>
    <mergeCell ref="T1090:T1093"/>
    <mergeCell ref="S1094:S1097"/>
    <mergeCell ref="T1094:T1097"/>
    <mergeCell ref="S1074:S1077"/>
    <mergeCell ref="T1074:T1077"/>
    <mergeCell ref="S1078:S1081"/>
    <mergeCell ref="T1078:T1081"/>
    <mergeCell ref="S1082:S1085"/>
    <mergeCell ref="T1082:T1085"/>
    <mergeCell ref="S1062:S1065"/>
    <mergeCell ref="T1062:T1065"/>
    <mergeCell ref="S1066:S1069"/>
    <mergeCell ref="T1066:T1069"/>
    <mergeCell ref="S1070:S1073"/>
    <mergeCell ref="T1070:T1073"/>
    <mergeCell ref="S1122:S1125"/>
    <mergeCell ref="T1122:T1125"/>
    <mergeCell ref="S1126:S1129"/>
    <mergeCell ref="T1126:T1129"/>
    <mergeCell ref="S1130:S1133"/>
    <mergeCell ref="T1130:T1133"/>
    <mergeCell ref="S1110:S1113"/>
    <mergeCell ref="T1110:T1113"/>
    <mergeCell ref="S1114:S1117"/>
    <mergeCell ref="T1114:T1117"/>
    <mergeCell ref="S1118:S1121"/>
    <mergeCell ref="T1118:T1121"/>
    <mergeCell ref="S1098:S1101"/>
    <mergeCell ref="T1098:T1101"/>
    <mergeCell ref="S1102:S1105"/>
    <mergeCell ref="T1102:T1105"/>
    <mergeCell ref="S1106:S1109"/>
    <mergeCell ref="T1106:T1109"/>
    <mergeCell ref="S1158:S1161"/>
    <mergeCell ref="T1158:T1161"/>
    <mergeCell ref="S1162:S1165"/>
    <mergeCell ref="T1162:T1165"/>
    <mergeCell ref="S1166:S1169"/>
    <mergeCell ref="T1166:T1169"/>
    <mergeCell ref="S1146:S1149"/>
    <mergeCell ref="T1146:T1149"/>
    <mergeCell ref="S1150:S1153"/>
    <mergeCell ref="T1150:T1153"/>
    <mergeCell ref="S1154:S1157"/>
    <mergeCell ref="T1154:T1157"/>
    <mergeCell ref="S1134:S1137"/>
    <mergeCell ref="T1134:T1137"/>
    <mergeCell ref="S1138:S1141"/>
    <mergeCell ref="T1138:T1141"/>
    <mergeCell ref="S1142:S1145"/>
    <mergeCell ref="T1142:T1145"/>
    <mergeCell ref="S1194:S1197"/>
    <mergeCell ref="T1194:T1197"/>
    <mergeCell ref="S1198:S1201"/>
    <mergeCell ref="T1198:T1201"/>
    <mergeCell ref="S1202:S1205"/>
    <mergeCell ref="T1202:T1205"/>
    <mergeCell ref="S1182:S1185"/>
    <mergeCell ref="T1182:T1185"/>
    <mergeCell ref="S1186:S1189"/>
    <mergeCell ref="T1186:T1189"/>
    <mergeCell ref="S1190:S1193"/>
    <mergeCell ref="T1190:T1193"/>
    <mergeCell ref="S1170:S1173"/>
    <mergeCell ref="T1170:T1173"/>
    <mergeCell ref="S1174:S1177"/>
    <mergeCell ref="T1174:T1177"/>
    <mergeCell ref="S1178:S1181"/>
    <mergeCell ref="T1178:T1181"/>
    <mergeCell ref="S1230:S1233"/>
    <mergeCell ref="T1230:T1233"/>
    <mergeCell ref="S1234:S1237"/>
    <mergeCell ref="T1234:T1237"/>
    <mergeCell ref="S1238:S1241"/>
    <mergeCell ref="T1238:T1241"/>
    <mergeCell ref="S1218:S1221"/>
    <mergeCell ref="T1218:T1221"/>
    <mergeCell ref="S1222:S1225"/>
    <mergeCell ref="T1222:T1225"/>
    <mergeCell ref="S1226:S1229"/>
    <mergeCell ref="T1226:T1229"/>
    <mergeCell ref="S1206:S1209"/>
    <mergeCell ref="T1206:T1209"/>
    <mergeCell ref="S1210:S1213"/>
    <mergeCell ref="T1210:T1213"/>
    <mergeCell ref="S1214:S1217"/>
    <mergeCell ref="T1214:T1217"/>
    <mergeCell ref="S1266:S1269"/>
    <mergeCell ref="T1266:T1269"/>
    <mergeCell ref="S1270:S1273"/>
    <mergeCell ref="T1270:T1273"/>
    <mergeCell ref="S1274:S1277"/>
    <mergeCell ref="T1274:T1277"/>
    <mergeCell ref="S1254:S1257"/>
    <mergeCell ref="T1254:T1257"/>
    <mergeCell ref="S1258:S1261"/>
    <mergeCell ref="T1258:T1261"/>
    <mergeCell ref="S1262:S1265"/>
    <mergeCell ref="T1262:T1265"/>
    <mergeCell ref="S1242:S1245"/>
    <mergeCell ref="T1242:T1245"/>
    <mergeCell ref="S1246:S1249"/>
    <mergeCell ref="T1246:T1249"/>
    <mergeCell ref="S1250:S1253"/>
    <mergeCell ref="T1250:T1253"/>
    <mergeCell ref="S1302:S1305"/>
    <mergeCell ref="T1302:T1305"/>
    <mergeCell ref="S1306:S1309"/>
    <mergeCell ref="T1306:T1309"/>
    <mergeCell ref="S1310:S1313"/>
    <mergeCell ref="T1310:T1313"/>
    <mergeCell ref="S1290:S1293"/>
    <mergeCell ref="T1290:T1293"/>
    <mergeCell ref="S1294:S1297"/>
    <mergeCell ref="T1294:T1297"/>
    <mergeCell ref="S1298:S1301"/>
    <mergeCell ref="T1298:T1301"/>
    <mergeCell ref="S1278:S1281"/>
    <mergeCell ref="T1278:T1281"/>
    <mergeCell ref="S1282:S1285"/>
    <mergeCell ref="T1282:T1285"/>
    <mergeCell ref="S1286:S1289"/>
    <mergeCell ref="T1286:T1289"/>
    <mergeCell ref="S1338:S1341"/>
    <mergeCell ref="T1338:T1341"/>
    <mergeCell ref="S1342:S1345"/>
    <mergeCell ref="T1342:T1345"/>
    <mergeCell ref="S1346:S1349"/>
    <mergeCell ref="T1346:T1349"/>
    <mergeCell ref="S1326:S1329"/>
    <mergeCell ref="T1326:T1329"/>
    <mergeCell ref="S1330:S1333"/>
    <mergeCell ref="T1330:T1333"/>
    <mergeCell ref="S1334:S1337"/>
    <mergeCell ref="T1334:T1337"/>
    <mergeCell ref="S1314:S1317"/>
    <mergeCell ref="T1314:T1317"/>
    <mergeCell ref="S1318:S1321"/>
    <mergeCell ref="T1318:T1321"/>
    <mergeCell ref="S1322:S1325"/>
    <mergeCell ref="T1322:T1325"/>
    <mergeCell ref="S1374:S1377"/>
    <mergeCell ref="T1374:T1377"/>
    <mergeCell ref="S1378:S1381"/>
    <mergeCell ref="T1378:T1381"/>
    <mergeCell ref="S1382:S1385"/>
    <mergeCell ref="T1382:T1385"/>
    <mergeCell ref="S1362:S1365"/>
    <mergeCell ref="T1362:T1365"/>
    <mergeCell ref="S1366:S1369"/>
    <mergeCell ref="T1366:T1369"/>
    <mergeCell ref="S1370:S1373"/>
    <mergeCell ref="T1370:T1373"/>
    <mergeCell ref="S1350:S1353"/>
    <mergeCell ref="T1350:T1353"/>
    <mergeCell ref="S1354:S1357"/>
    <mergeCell ref="T1354:T1357"/>
    <mergeCell ref="S1358:S1361"/>
    <mergeCell ref="T1358:T1361"/>
    <mergeCell ref="S1410:S1413"/>
    <mergeCell ref="T1410:T1413"/>
    <mergeCell ref="S1414:S1417"/>
    <mergeCell ref="T1414:T1417"/>
    <mergeCell ref="S1418:S1421"/>
    <mergeCell ref="T1418:T1421"/>
    <mergeCell ref="S1398:S1401"/>
    <mergeCell ref="T1398:T1401"/>
    <mergeCell ref="S1402:S1405"/>
    <mergeCell ref="T1402:T1405"/>
    <mergeCell ref="S1406:S1409"/>
    <mergeCell ref="T1406:T1409"/>
    <mergeCell ref="S1386:S1389"/>
    <mergeCell ref="T1386:T1389"/>
    <mergeCell ref="S1390:S1393"/>
    <mergeCell ref="T1390:T1393"/>
    <mergeCell ref="S1394:S1397"/>
    <mergeCell ref="T1394:T1397"/>
    <mergeCell ref="S1446:S1449"/>
    <mergeCell ref="T1446:T1449"/>
    <mergeCell ref="S1450:S1453"/>
    <mergeCell ref="T1450:T1453"/>
    <mergeCell ref="S1454:S1457"/>
    <mergeCell ref="T1454:T1457"/>
    <mergeCell ref="S1434:S1437"/>
    <mergeCell ref="T1434:T1437"/>
    <mergeCell ref="S1438:S1441"/>
    <mergeCell ref="T1438:T1441"/>
    <mergeCell ref="S1442:S1445"/>
    <mergeCell ref="T1442:T1445"/>
    <mergeCell ref="S1422:S1425"/>
    <mergeCell ref="T1422:T1425"/>
    <mergeCell ref="S1426:S1429"/>
    <mergeCell ref="T1426:T1429"/>
    <mergeCell ref="S1430:S1433"/>
    <mergeCell ref="T1430:T1433"/>
    <mergeCell ref="S1482:S1485"/>
    <mergeCell ref="T1482:T1485"/>
    <mergeCell ref="S1486:S1489"/>
    <mergeCell ref="T1486:T1489"/>
    <mergeCell ref="S1490:S1493"/>
    <mergeCell ref="T1490:T1493"/>
    <mergeCell ref="S1470:S1473"/>
    <mergeCell ref="T1470:T1473"/>
    <mergeCell ref="S1474:S1477"/>
    <mergeCell ref="T1474:T1477"/>
    <mergeCell ref="S1478:S1481"/>
    <mergeCell ref="T1478:T1481"/>
    <mergeCell ref="S1458:S1461"/>
    <mergeCell ref="T1458:T1461"/>
    <mergeCell ref="S1462:S1465"/>
    <mergeCell ref="T1462:T1465"/>
    <mergeCell ref="S1466:S1469"/>
    <mergeCell ref="T1466:T1469"/>
    <mergeCell ref="S1518:S1521"/>
    <mergeCell ref="T1518:T1521"/>
    <mergeCell ref="S1522:S1525"/>
    <mergeCell ref="T1522:T1525"/>
    <mergeCell ref="S1526:S1529"/>
    <mergeCell ref="T1526:T1529"/>
    <mergeCell ref="S1506:S1509"/>
    <mergeCell ref="T1506:T1509"/>
    <mergeCell ref="S1510:S1513"/>
    <mergeCell ref="T1510:T1513"/>
    <mergeCell ref="S1514:S1517"/>
    <mergeCell ref="T1514:T1517"/>
    <mergeCell ref="S1494:S1497"/>
    <mergeCell ref="T1494:T1497"/>
    <mergeCell ref="S1498:S1501"/>
    <mergeCell ref="T1498:T1501"/>
    <mergeCell ref="S1502:S1505"/>
    <mergeCell ref="T1502:T1505"/>
    <mergeCell ref="S1554:S1557"/>
    <mergeCell ref="T1554:T1557"/>
    <mergeCell ref="S1558:S1561"/>
    <mergeCell ref="T1558:T1561"/>
    <mergeCell ref="S1562:S1565"/>
    <mergeCell ref="T1562:T1565"/>
    <mergeCell ref="S1542:S1545"/>
    <mergeCell ref="T1542:T1545"/>
    <mergeCell ref="S1546:S1549"/>
    <mergeCell ref="T1546:T1549"/>
    <mergeCell ref="S1550:S1553"/>
    <mergeCell ref="T1550:T1553"/>
    <mergeCell ref="S1530:S1533"/>
    <mergeCell ref="T1530:T1533"/>
    <mergeCell ref="S1534:S1537"/>
    <mergeCell ref="T1534:T1537"/>
    <mergeCell ref="S1538:S1541"/>
    <mergeCell ref="T1538:T1541"/>
    <mergeCell ref="A1594:A1597"/>
    <mergeCell ref="B1594:B1597"/>
    <mergeCell ref="C1594:C1597"/>
    <mergeCell ref="D1594:D1597"/>
    <mergeCell ref="E1594:E1597"/>
    <mergeCell ref="F1594:F1597"/>
    <mergeCell ref="S1582:S1585"/>
    <mergeCell ref="T1582:T1585"/>
    <mergeCell ref="S1586:S1589"/>
    <mergeCell ref="T1586:T1589"/>
    <mergeCell ref="S1590:S1593"/>
    <mergeCell ref="T1590:T1593"/>
    <mergeCell ref="S1566:S1569"/>
    <mergeCell ref="T1566:T1569"/>
    <mergeCell ref="S1570:S1573"/>
    <mergeCell ref="T1570:T1573"/>
    <mergeCell ref="S1574:S1577"/>
    <mergeCell ref="T1574:T1577"/>
    <mergeCell ref="R1590:R1593"/>
    <mergeCell ref="J1582:J1585"/>
    <mergeCell ref="P1582:P1585"/>
    <mergeCell ref="Q1582:Q1585"/>
    <mergeCell ref="J1574:J1577"/>
    <mergeCell ref="P1574:P1577"/>
    <mergeCell ref="Q1574:Q1577"/>
    <mergeCell ref="R1574:R1577"/>
    <mergeCell ref="A1582:A1585"/>
    <mergeCell ref="B1582:B1585"/>
    <mergeCell ref="C1582:C1585"/>
    <mergeCell ref="D1582:D1585"/>
    <mergeCell ref="E1582:E1585"/>
    <mergeCell ref="F1582:F1585"/>
    <mergeCell ref="S1598:S1601"/>
    <mergeCell ref="T1598:T1601"/>
    <mergeCell ref="A1602:A1605"/>
    <mergeCell ref="B1602:B1605"/>
    <mergeCell ref="C1602:C1605"/>
    <mergeCell ref="D1602:D1605"/>
    <mergeCell ref="E1602:E1605"/>
    <mergeCell ref="F1602:F1605"/>
    <mergeCell ref="G1602:G1605"/>
    <mergeCell ref="H1602:H1605"/>
    <mergeCell ref="H1598:H1601"/>
    <mergeCell ref="I1598:I1601"/>
    <mergeCell ref="J1598:J1601"/>
    <mergeCell ref="P1598:P1601"/>
    <mergeCell ref="Q1598:Q1601"/>
    <mergeCell ref="R1598:R1601"/>
    <mergeCell ref="R1594:R1597"/>
    <mergeCell ref="S1594:S1597"/>
    <mergeCell ref="T1594:T1597"/>
    <mergeCell ref="A1598:A1601"/>
    <mergeCell ref="B1598:B1601"/>
    <mergeCell ref="C1598:C1601"/>
    <mergeCell ref="D1598:D1601"/>
    <mergeCell ref="E1598:E1601"/>
    <mergeCell ref="F1598:F1601"/>
    <mergeCell ref="G1598:G1601"/>
    <mergeCell ref="G1594:G1597"/>
    <mergeCell ref="H1594:H1597"/>
    <mergeCell ref="I1594:I1597"/>
    <mergeCell ref="J1594:J1597"/>
    <mergeCell ref="P1594:P1597"/>
    <mergeCell ref="Q1594:Q1597"/>
    <mergeCell ref="A1610:A1613"/>
    <mergeCell ref="B1610:B1613"/>
    <mergeCell ref="C1610:C1613"/>
    <mergeCell ref="D1610:D1613"/>
    <mergeCell ref="E1610:E1613"/>
    <mergeCell ref="F1610:F1613"/>
    <mergeCell ref="J1606:J1609"/>
    <mergeCell ref="P1606:P1609"/>
    <mergeCell ref="Q1606:Q1609"/>
    <mergeCell ref="R1606:R1609"/>
    <mergeCell ref="S1606:S1609"/>
    <mergeCell ref="T1606:T1609"/>
    <mergeCell ref="T1602:T1605"/>
    <mergeCell ref="A1606:A1609"/>
    <mergeCell ref="B1606:B1609"/>
    <mergeCell ref="C1606:C1609"/>
    <mergeCell ref="D1606:D1609"/>
    <mergeCell ref="E1606:E1609"/>
    <mergeCell ref="F1606:F1609"/>
    <mergeCell ref="G1606:G1609"/>
    <mergeCell ref="H1606:H1609"/>
    <mergeCell ref="I1606:I1609"/>
    <mergeCell ref="I1602:I1605"/>
    <mergeCell ref="J1602:J1605"/>
    <mergeCell ref="P1602:P1605"/>
    <mergeCell ref="Q1602:Q1605"/>
    <mergeCell ref="R1602:R1605"/>
    <mergeCell ref="S1602:S1605"/>
    <mergeCell ref="S1614:S1617"/>
    <mergeCell ref="T1614:T1617"/>
    <mergeCell ref="A1618:A1621"/>
    <mergeCell ref="B1618:B1621"/>
    <mergeCell ref="C1618:C1621"/>
    <mergeCell ref="D1618:D1621"/>
    <mergeCell ref="E1618:E1621"/>
    <mergeCell ref="F1618:F1621"/>
    <mergeCell ref="G1618:G1621"/>
    <mergeCell ref="H1618:H1621"/>
    <mergeCell ref="H1614:H1617"/>
    <mergeCell ref="I1614:I1617"/>
    <mergeCell ref="J1614:J1617"/>
    <mergeCell ref="P1614:P1617"/>
    <mergeCell ref="Q1614:Q1617"/>
    <mergeCell ref="R1614:R1617"/>
    <mergeCell ref="R1610:R1613"/>
    <mergeCell ref="S1610:S1613"/>
    <mergeCell ref="T1610:T1613"/>
    <mergeCell ref="A1614:A1617"/>
    <mergeCell ref="B1614:B1617"/>
    <mergeCell ref="C1614:C1617"/>
    <mergeCell ref="D1614:D1617"/>
    <mergeCell ref="E1614:E1617"/>
    <mergeCell ref="F1614:F1617"/>
    <mergeCell ref="G1614:G1617"/>
    <mergeCell ref="G1610:G1613"/>
    <mergeCell ref="H1610:H1613"/>
    <mergeCell ref="I1610:I1613"/>
    <mergeCell ref="J1610:J1613"/>
    <mergeCell ref="P1610:P1613"/>
    <mergeCell ref="Q1610:Q1613"/>
    <mergeCell ref="A1710:A1713"/>
    <mergeCell ref="B1710:B1713"/>
    <mergeCell ref="C1710:C1713"/>
    <mergeCell ref="D1710:D1713"/>
    <mergeCell ref="E1710:E1713"/>
    <mergeCell ref="F1710:F1713"/>
    <mergeCell ref="J1622:J1625"/>
    <mergeCell ref="P1622:P1625"/>
    <mergeCell ref="Q1622:Q1625"/>
    <mergeCell ref="R1622:R1625"/>
    <mergeCell ref="S1622:S1625"/>
    <mergeCell ref="T1622:T1625"/>
    <mergeCell ref="T1618:T1621"/>
    <mergeCell ref="A1622:A1625"/>
    <mergeCell ref="B1622:B1625"/>
    <mergeCell ref="C1622:C1625"/>
    <mergeCell ref="D1622:D1625"/>
    <mergeCell ref="E1622:E1625"/>
    <mergeCell ref="F1622:F1625"/>
    <mergeCell ref="G1622:G1625"/>
    <mergeCell ref="H1622:H1625"/>
    <mergeCell ref="I1622:I1625"/>
    <mergeCell ref="I1618:I1621"/>
    <mergeCell ref="J1618:J1621"/>
    <mergeCell ref="P1618:P1621"/>
    <mergeCell ref="Q1618:Q1621"/>
    <mergeCell ref="R1618:R1621"/>
    <mergeCell ref="S1618:S1621"/>
    <mergeCell ref="A1634:A1637"/>
    <mergeCell ref="B1634:B1637"/>
    <mergeCell ref="C1634:C1637"/>
    <mergeCell ref="D1634:D1637"/>
    <mergeCell ref="S1714:S1717"/>
    <mergeCell ref="T1714:T1717"/>
    <mergeCell ref="A1718:A1721"/>
    <mergeCell ref="B1718:B1721"/>
    <mergeCell ref="C1718:C1721"/>
    <mergeCell ref="D1718:D1721"/>
    <mergeCell ref="E1718:E1721"/>
    <mergeCell ref="F1718:F1721"/>
    <mergeCell ref="G1718:G1721"/>
    <mergeCell ref="H1718:H1721"/>
    <mergeCell ref="H1714:H1717"/>
    <mergeCell ref="I1714:I1717"/>
    <mergeCell ref="J1714:J1717"/>
    <mergeCell ref="P1714:P1717"/>
    <mergeCell ref="Q1714:Q1717"/>
    <mergeCell ref="R1714:R1717"/>
    <mergeCell ref="R1710:R1713"/>
    <mergeCell ref="S1710:S1713"/>
    <mergeCell ref="T1710:T1713"/>
    <mergeCell ref="A1714:A1717"/>
    <mergeCell ref="B1714:B1717"/>
    <mergeCell ref="C1714:C1717"/>
    <mergeCell ref="D1714:D1717"/>
    <mergeCell ref="E1714:E1717"/>
    <mergeCell ref="F1714:F1717"/>
    <mergeCell ref="G1714:G1717"/>
    <mergeCell ref="G1710:G1713"/>
    <mergeCell ref="H1710:H1713"/>
    <mergeCell ref="I1710:I1713"/>
    <mergeCell ref="J1710:J1713"/>
    <mergeCell ref="P1710:P1713"/>
    <mergeCell ref="Q1710:Q1713"/>
    <mergeCell ref="A1726:A1729"/>
    <mergeCell ref="B1726:B1729"/>
    <mergeCell ref="C1726:C1729"/>
    <mergeCell ref="D1726:D1729"/>
    <mergeCell ref="E1726:E1729"/>
    <mergeCell ref="F1726:F1729"/>
    <mergeCell ref="J1722:J1725"/>
    <mergeCell ref="P1722:P1725"/>
    <mergeCell ref="Q1722:Q1725"/>
    <mergeCell ref="R1722:R1725"/>
    <mergeCell ref="S1722:S1725"/>
    <mergeCell ref="T1722:T1725"/>
    <mergeCell ref="T1718:T1721"/>
    <mergeCell ref="A1722:A1725"/>
    <mergeCell ref="B1722:B1725"/>
    <mergeCell ref="C1722:C1725"/>
    <mergeCell ref="D1722:D1725"/>
    <mergeCell ref="E1722:E1725"/>
    <mergeCell ref="F1722:F1725"/>
    <mergeCell ref="G1722:G1725"/>
    <mergeCell ref="H1722:H1725"/>
    <mergeCell ref="I1722:I1725"/>
    <mergeCell ref="I1718:I1721"/>
    <mergeCell ref="J1718:J1721"/>
    <mergeCell ref="P1718:P1721"/>
    <mergeCell ref="Q1718:Q1721"/>
    <mergeCell ref="R1718:R1721"/>
    <mergeCell ref="S1718:S1721"/>
    <mergeCell ref="S1730:S1733"/>
    <mergeCell ref="T1730:T1733"/>
    <mergeCell ref="A1626:A1629"/>
    <mergeCell ref="B1626:B1629"/>
    <mergeCell ref="C1626:C1629"/>
    <mergeCell ref="D1626:D1629"/>
    <mergeCell ref="E1626:E1629"/>
    <mergeCell ref="F1626:F1629"/>
    <mergeCell ref="G1626:G1629"/>
    <mergeCell ref="H1626:H1629"/>
    <mergeCell ref="H1730:H1733"/>
    <mergeCell ref="I1730:I1733"/>
    <mergeCell ref="J1730:J1733"/>
    <mergeCell ref="P1730:P1733"/>
    <mergeCell ref="Q1730:Q1733"/>
    <mergeCell ref="R1730:R1733"/>
    <mergeCell ref="R1726:R1729"/>
    <mergeCell ref="S1726:S1729"/>
    <mergeCell ref="T1726:T1729"/>
    <mergeCell ref="A1730:A1733"/>
    <mergeCell ref="B1730:B1733"/>
    <mergeCell ref="C1730:C1733"/>
    <mergeCell ref="D1730:D1733"/>
    <mergeCell ref="E1730:E1733"/>
    <mergeCell ref="F1730:F1733"/>
    <mergeCell ref="G1730:G1733"/>
    <mergeCell ref="G1726:G1729"/>
    <mergeCell ref="H1726:H1729"/>
    <mergeCell ref="I1726:I1729"/>
    <mergeCell ref="J1726:J1729"/>
    <mergeCell ref="P1726:P1729"/>
    <mergeCell ref="Q1726:Q1729"/>
    <mergeCell ref="E1634:E1637"/>
    <mergeCell ref="F1634:F1637"/>
    <mergeCell ref="J1630:J1633"/>
    <mergeCell ref="P1630:P1633"/>
    <mergeCell ref="Q1630:Q1633"/>
    <mergeCell ref="R1630:R1633"/>
    <mergeCell ref="S1630:S1633"/>
    <mergeCell ref="T1630:T1633"/>
    <mergeCell ref="T1626:T1629"/>
    <mergeCell ref="A1630:A1633"/>
    <mergeCell ref="B1630:B1633"/>
    <mergeCell ref="C1630:C1633"/>
    <mergeCell ref="D1630:D1633"/>
    <mergeCell ref="E1630:E1633"/>
    <mergeCell ref="F1630:F1633"/>
    <mergeCell ref="G1630:G1633"/>
    <mergeCell ref="H1630:H1633"/>
    <mergeCell ref="I1630:I1633"/>
    <mergeCell ref="I1626:I1629"/>
    <mergeCell ref="J1626:J1629"/>
    <mergeCell ref="P1626:P1629"/>
    <mergeCell ref="Q1626:Q1629"/>
    <mergeCell ref="R1626:R1629"/>
    <mergeCell ref="S1626:S1629"/>
    <mergeCell ref="S1638:S1641"/>
    <mergeCell ref="T1638:T1641"/>
    <mergeCell ref="A1642:A1645"/>
    <mergeCell ref="B1642:B1645"/>
    <mergeCell ref="C1642:C1645"/>
    <mergeCell ref="D1642:D1645"/>
    <mergeCell ref="E1642:E1645"/>
    <mergeCell ref="F1642:F1645"/>
    <mergeCell ref="G1642:G1645"/>
    <mergeCell ref="H1642:H1645"/>
    <mergeCell ref="H1638:H1641"/>
    <mergeCell ref="I1638:I1641"/>
    <mergeCell ref="J1638:J1641"/>
    <mergeCell ref="P1638:P1641"/>
    <mergeCell ref="Q1638:Q1641"/>
    <mergeCell ref="R1638:R1641"/>
    <mergeCell ref="R1634:R1637"/>
    <mergeCell ref="S1634:S1637"/>
    <mergeCell ref="T1634:T1637"/>
    <mergeCell ref="A1638:A1641"/>
    <mergeCell ref="B1638:B1641"/>
    <mergeCell ref="C1638:C1641"/>
    <mergeCell ref="D1638:D1641"/>
    <mergeCell ref="E1638:E1641"/>
    <mergeCell ref="F1638:F1641"/>
    <mergeCell ref="G1638:G1641"/>
    <mergeCell ref="G1634:G1637"/>
    <mergeCell ref="H1634:H1637"/>
    <mergeCell ref="I1634:I1637"/>
    <mergeCell ref="J1634:J1637"/>
    <mergeCell ref="P1634:P1637"/>
    <mergeCell ref="Q1634:Q1637"/>
    <mergeCell ref="A1650:A1653"/>
    <mergeCell ref="B1650:B1653"/>
    <mergeCell ref="C1650:C1653"/>
    <mergeCell ref="D1650:D1653"/>
    <mergeCell ref="E1650:E1653"/>
    <mergeCell ref="F1650:F1653"/>
    <mergeCell ref="J1646:J1649"/>
    <mergeCell ref="P1646:P1649"/>
    <mergeCell ref="Q1646:Q1649"/>
    <mergeCell ref="R1646:R1649"/>
    <mergeCell ref="S1646:S1649"/>
    <mergeCell ref="T1646:T1649"/>
    <mergeCell ref="T1642:T1645"/>
    <mergeCell ref="A1646:A1649"/>
    <mergeCell ref="B1646:B1649"/>
    <mergeCell ref="C1646:C1649"/>
    <mergeCell ref="D1646:D1649"/>
    <mergeCell ref="E1646:E1649"/>
    <mergeCell ref="F1646:F1649"/>
    <mergeCell ref="G1646:G1649"/>
    <mergeCell ref="H1646:H1649"/>
    <mergeCell ref="I1646:I1649"/>
    <mergeCell ref="I1642:I1645"/>
    <mergeCell ref="J1642:J1645"/>
    <mergeCell ref="P1642:P1645"/>
    <mergeCell ref="Q1642:Q1645"/>
    <mergeCell ref="R1642:R1645"/>
    <mergeCell ref="S1642:S1645"/>
    <mergeCell ref="S1654:S1657"/>
    <mergeCell ref="T1654:T1657"/>
    <mergeCell ref="A1658:A1661"/>
    <mergeCell ref="B1658:B1661"/>
    <mergeCell ref="C1658:C1661"/>
    <mergeCell ref="D1658:D1661"/>
    <mergeCell ref="E1658:E1661"/>
    <mergeCell ref="F1658:F1661"/>
    <mergeCell ref="G1658:G1661"/>
    <mergeCell ref="H1658:H1661"/>
    <mergeCell ref="H1654:H1657"/>
    <mergeCell ref="I1654:I1657"/>
    <mergeCell ref="J1654:J1657"/>
    <mergeCell ref="P1654:P1657"/>
    <mergeCell ref="Q1654:Q1657"/>
    <mergeCell ref="R1654:R1657"/>
    <mergeCell ref="R1650:R1653"/>
    <mergeCell ref="S1650:S1653"/>
    <mergeCell ref="T1650:T1653"/>
    <mergeCell ref="A1654:A1657"/>
    <mergeCell ref="B1654:B1657"/>
    <mergeCell ref="C1654:C1657"/>
    <mergeCell ref="D1654:D1657"/>
    <mergeCell ref="E1654:E1657"/>
    <mergeCell ref="F1654:F1657"/>
    <mergeCell ref="G1654:G1657"/>
    <mergeCell ref="G1650:G1653"/>
    <mergeCell ref="H1650:H1653"/>
    <mergeCell ref="I1650:I1653"/>
    <mergeCell ref="J1650:J1653"/>
    <mergeCell ref="P1650:P1653"/>
    <mergeCell ref="Q1650:Q1653"/>
    <mergeCell ref="A1666:A1669"/>
    <mergeCell ref="B1666:B1669"/>
    <mergeCell ref="C1666:C1669"/>
    <mergeCell ref="D1666:D1669"/>
    <mergeCell ref="E1666:E1669"/>
    <mergeCell ref="F1666:F1669"/>
    <mergeCell ref="J1662:J1665"/>
    <mergeCell ref="P1662:P1665"/>
    <mergeCell ref="Q1662:Q1665"/>
    <mergeCell ref="R1662:R1665"/>
    <mergeCell ref="S1662:S1665"/>
    <mergeCell ref="T1662:T1665"/>
    <mergeCell ref="T1658:T1661"/>
    <mergeCell ref="A1662:A1665"/>
    <mergeCell ref="B1662:B1665"/>
    <mergeCell ref="C1662:C1665"/>
    <mergeCell ref="D1662:D1665"/>
    <mergeCell ref="E1662:E1665"/>
    <mergeCell ref="F1662:F1665"/>
    <mergeCell ref="G1662:G1665"/>
    <mergeCell ref="H1662:H1665"/>
    <mergeCell ref="I1662:I1665"/>
    <mergeCell ref="I1658:I1661"/>
    <mergeCell ref="J1658:J1661"/>
    <mergeCell ref="P1658:P1661"/>
    <mergeCell ref="Q1658:Q1661"/>
    <mergeCell ref="R1658:R1661"/>
    <mergeCell ref="S1658:S1661"/>
    <mergeCell ref="S1670:S1673"/>
    <mergeCell ref="T1670:T1673"/>
    <mergeCell ref="A1674:A1677"/>
    <mergeCell ref="B1674:B1677"/>
    <mergeCell ref="C1674:C1677"/>
    <mergeCell ref="D1674:D1677"/>
    <mergeCell ref="E1674:E1677"/>
    <mergeCell ref="F1674:F1677"/>
    <mergeCell ref="G1674:G1677"/>
    <mergeCell ref="H1674:H1677"/>
    <mergeCell ref="H1670:H1673"/>
    <mergeCell ref="I1670:I1673"/>
    <mergeCell ref="J1670:J1673"/>
    <mergeCell ref="P1670:P1673"/>
    <mergeCell ref="Q1670:Q1673"/>
    <mergeCell ref="R1670:R1673"/>
    <mergeCell ref="R1666:R1669"/>
    <mergeCell ref="S1666:S1669"/>
    <mergeCell ref="T1666:T1669"/>
    <mergeCell ref="A1670:A1673"/>
    <mergeCell ref="B1670:B1673"/>
    <mergeCell ref="C1670:C1673"/>
    <mergeCell ref="D1670:D1673"/>
    <mergeCell ref="E1670:E1673"/>
    <mergeCell ref="F1670:F1673"/>
    <mergeCell ref="G1670:G1673"/>
    <mergeCell ref="G1666:G1669"/>
    <mergeCell ref="H1666:H1669"/>
    <mergeCell ref="I1666:I1669"/>
    <mergeCell ref="J1666:J1669"/>
    <mergeCell ref="P1666:P1669"/>
    <mergeCell ref="Q1666:Q1669"/>
    <mergeCell ref="A1682:A1685"/>
    <mergeCell ref="B1682:B1685"/>
    <mergeCell ref="C1682:C1685"/>
    <mergeCell ref="D1682:D1685"/>
    <mergeCell ref="E1682:E1685"/>
    <mergeCell ref="F1682:F1685"/>
    <mergeCell ref="J1678:J1681"/>
    <mergeCell ref="P1678:P1681"/>
    <mergeCell ref="Q1678:Q1681"/>
    <mergeCell ref="R1678:R1681"/>
    <mergeCell ref="S1678:S1681"/>
    <mergeCell ref="T1678:T1681"/>
    <mergeCell ref="T1674:T1677"/>
    <mergeCell ref="A1678:A1681"/>
    <mergeCell ref="B1678:B1681"/>
    <mergeCell ref="C1678:C1681"/>
    <mergeCell ref="D1678:D1681"/>
    <mergeCell ref="E1678:E1681"/>
    <mergeCell ref="F1678:F1681"/>
    <mergeCell ref="G1678:G1681"/>
    <mergeCell ref="H1678:H1681"/>
    <mergeCell ref="I1678:I1681"/>
    <mergeCell ref="I1674:I1677"/>
    <mergeCell ref="J1674:J1677"/>
    <mergeCell ref="P1674:P1677"/>
    <mergeCell ref="Q1674:Q1677"/>
    <mergeCell ref="R1674:R1677"/>
    <mergeCell ref="S1674:S1677"/>
    <mergeCell ref="S1686:S1689"/>
    <mergeCell ref="T1686:T1689"/>
    <mergeCell ref="A1698:A1701"/>
    <mergeCell ref="B1698:B1701"/>
    <mergeCell ref="C1698:C1701"/>
    <mergeCell ref="D1698:D1701"/>
    <mergeCell ref="E1698:E1701"/>
    <mergeCell ref="F1698:F1701"/>
    <mergeCell ref="G1698:G1701"/>
    <mergeCell ref="H1698:H1701"/>
    <mergeCell ref="H1686:H1689"/>
    <mergeCell ref="I1686:I1689"/>
    <mergeCell ref="J1686:J1689"/>
    <mergeCell ref="P1686:P1689"/>
    <mergeCell ref="Q1686:Q1689"/>
    <mergeCell ref="R1686:R1689"/>
    <mergeCell ref="R1682:R1685"/>
    <mergeCell ref="S1682:S1685"/>
    <mergeCell ref="T1682:T1685"/>
    <mergeCell ref="A1686:A1689"/>
    <mergeCell ref="B1686:B1689"/>
    <mergeCell ref="C1686:C1689"/>
    <mergeCell ref="D1686:D1689"/>
    <mergeCell ref="E1686:E1689"/>
    <mergeCell ref="F1686:F1689"/>
    <mergeCell ref="G1686:G1689"/>
    <mergeCell ref="G1682:G1685"/>
    <mergeCell ref="H1682:H1685"/>
    <mergeCell ref="I1682:I1685"/>
    <mergeCell ref="J1682:J1685"/>
    <mergeCell ref="P1682:P1685"/>
    <mergeCell ref="Q1682:Q1685"/>
    <mergeCell ref="J1702:J1705"/>
    <mergeCell ref="P1702:P1705"/>
    <mergeCell ref="Q1702:Q1705"/>
    <mergeCell ref="R1702:R1705"/>
    <mergeCell ref="S1702:S1705"/>
    <mergeCell ref="T1702:T1705"/>
    <mergeCell ref="T1698:T1701"/>
    <mergeCell ref="A1702:A1705"/>
    <mergeCell ref="B1702:B1705"/>
    <mergeCell ref="C1702:C1705"/>
    <mergeCell ref="D1702:D1705"/>
    <mergeCell ref="E1702:E1705"/>
    <mergeCell ref="F1702:F1705"/>
    <mergeCell ref="G1702:G1705"/>
    <mergeCell ref="H1702:H1705"/>
    <mergeCell ref="I1702:I1705"/>
    <mergeCell ref="I1698:I1701"/>
    <mergeCell ref="J1698:J1701"/>
    <mergeCell ref="P1698:P1701"/>
    <mergeCell ref="Q1698:Q1701"/>
    <mergeCell ref="R1698:R1701"/>
    <mergeCell ref="S1698:S1701"/>
    <mergeCell ref="E1578:E1581"/>
    <mergeCell ref="F1578:F1581"/>
    <mergeCell ref="G1578:G1581"/>
    <mergeCell ref="H1578:H1581"/>
    <mergeCell ref="H1694:H1697"/>
    <mergeCell ref="I1694:I1697"/>
    <mergeCell ref="J1694:J1697"/>
    <mergeCell ref="P1694:P1697"/>
    <mergeCell ref="Q1694:Q1697"/>
    <mergeCell ref="R1694:R1697"/>
    <mergeCell ref="R1690:R1693"/>
    <mergeCell ref="S1690:S1693"/>
    <mergeCell ref="T1690:T1693"/>
    <mergeCell ref="A1694:A1697"/>
    <mergeCell ref="B1694:B1697"/>
    <mergeCell ref="C1694:C1697"/>
    <mergeCell ref="D1694:D1697"/>
    <mergeCell ref="E1694:E1697"/>
    <mergeCell ref="F1694:F1697"/>
    <mergeCell ref="G1694:G1697"/>
    <mergeCell ref="G1690:G1693"/>
    <mergeCell ref="H1690:H1693"/>
    <mergeCell ref="I1690:I1693"/>
    <mergeCell ref="J1690:J1693"/>
    <mergeCell ref="P1690:P1693"/>
    <mergeCell ref="Q1690:Q1693"/>
    <mergeCell ref="A1690:A1693"/>
    <mergeCell ref="B1690:B1693"/>
    <mergeCell ref="C1690:C1693"/>
    <mergeCell ref="D1690:D1693"/>
    <mergeCell ref="E1690:E1693"/>
    <mergeCell ref="F1690:F1693"/>
    <mergeCell ref="A1735:T1735"/>
    <mergeCell ref="A1738:T1738"/>
    <mergeCell ref="A11:T11"/>
    <mergeCell ref="A12:T12"/>
    <mergeCell ref="J1706:J1709"/>
    <mergeCell ref="P1706:P1709"/>
    <mergeCell ref="Q1706:Q1709"/>
    <mergeCell ref="R1706:R1709"/>
    <mergeCell ref="S1706:S1709"/>
    <mergeCell ref="T1706:T1709"/>
    <mergeCell ref="T1578:T1581"/>
    <mergeCell ref="A1706:A1709"/>
    <mergeCell ref="B1706:B1709"/>
    <mergeCell ref="C1706:C1709"/>
    <mergeCell ref="D1706:D1709"/>
    <mergeCell ref="E1706:E1709"/>
    <mergeCell ref="F1706:F1709"/>
    <mergeCell ref="G1706:G1709"/>
    <mergeCell ref="H1706:H1709"/>
    <mergeCell ref="I1706:I1709"/>
    <mergeCell ref="I1578:I1581"/>
    <mergeCell ref="J1578:J1581"/>
    <mergeCell ref="P1578:P1581"/>
    <mergeCell ref="Q1578:Q1581"/>
    <mergeCell ref="R1578:R1581"/>
    <mergeCell ref="S1578:S1581"/>
    <mergeCell ref="S1694:S1697"/>
    <mergeCell ref="T1694:T1697"/>
    <mergeCell ref="A1578:A1581"/>
    <mergeCell ref="B1578:B1581"/>
    <mergeCell ref="C1578:C1581"/>
    <mergeCell ref="D1578:D1581"/>
  </mergeCells>
  <phoneticPr fontId="36" type="noConversion"/>
  <conditionalFormatting sqref="K1578">
    <cfRule type="duplicateValues" dxfId="438" priority="1" stopIfTrue="1"/>
    <cfRule type="duplicateValues" dxfId="437" priority="2" stopIfTrue="1"/>
  </conditionalFormatting>
  <conditionalFormatting sqref="K80:L80">
    <cfRule type="duplicateValues" dxfId="436" priority="86" stopIfTrue="1"/>
  </conditionalFormatting>
  <conditionalFormatting sqref="K112:L112">
    <cfRule type="duplicateValues" dxfId="435" priority="85" stopIfTrue="1"/>
  </conditionalFormatting>
  <conditionalFormatting sqref="K132:L132">
    <cfRule type="duplicateValues" dxfId="434" priority="91" stopIfTrue="1"/>
  </conditionalFormatting>
  <conditionalFormatting sqref="K160:L160">
    <cfRule type="duplicateValues" dxfId="433" priority="75" stopIfTrue="1"/>
  </conditionalFormatting>
  <conditionalFormatting sqref="K208:L208">
    <cfRule type="duplicateValues" dxfId="432" priority="90" stopIfTrue="1"/>
  </conditionalFormatting>
  <conditionalFormatting sqref="K212:L212">
    <cfRule type="duplicateValues" dxfId="431" priority="88" stopIfTrue="1"/>
  </conditionalFormatting>
  <conditionalFormatting sqref="K213:L213">
    <cfRule type="duplicateValues" dxfId="430" priority="87" stopIfTrue="1"/>
  </conditionalFormatting>
  <conditionalFormatting sqref="K256:L256">
    <cfRule type="duplicateValues" dxfId="429" priority="89" stopIfTrue="1"/>
  </conditionalFormatting>
  <conditionalFormatting sqref="K276:L276 K280:L280">
    <cfRule type="duplicateValues" dxfId="428" priority="84" stopIfTrue="1"/>
  </conditionalFormatting>
  <conditionalFormatting sqref="K500:L500">
    <cfRule type="duplicateValues" dxfId="427" priority="83" stopIfTrue="1"/>
  </conditionalFormatting>
  <conditionalFormatting sqref="K504:L504">
    <cfRule type="duplicateValues" dxfId="426" priority="82" stopIfTrue="1"/>
  </conditionalFormatting>
  <conditionalFormatting sqref="K508:L508">
    <cfRule type="duplicateValues" dxfId="425" priority="81" stopIfTrue="1"/>
  </conditionalFormatting>
  <conditionalFormatting sqref="K512:L512">
    <cfRule type="duplicateValues" dxfId="424" priority="79" stopIfTrue="1"/>
  </conditionalFormatting>
  <conditionalFormatting sqref="K720:L720">
    <cfRule type="duplicateValues" dxfId="423" priority="76" stopIfTrue="1"/>
  </conditionalFormatting>
  <conditionalFormatting sqref="K724:L724">
    <cfRule type="duplicateValues" dxfId="422" priority="78" stopIfTrue="1"/>
  </conditionalFormatting>
  <conditionalFormatting sqref="K728:L728">
    <cfRule type="duplicateValues" dxfId="421" priority="77" stopIfTrue="1"/>
  </conditionalFormatting>
  <conditionalFormatting sqref="K788:L788">
    <cfRule type="duplicateValues" dxfId="420" priority="71" stopIfTrue="1"/>
  </conditionalFormatting>
  <conditionalFormatting sqref="K792:L792 K1008:L1008 K1012:L1012 K1020:L1020 K1024:L1024 K1036:L1036">
    <cfRule type="duplicateValues" dxfId="419" priority="74" stopIfTrue="1"/>
  </conditionalFormatting>
  <conditionalFormatting sqref="K796:L796 K800:L800 K804:L804 K808:L808 K812:L812 K816:L816 K820:L820 K824:L824 K828:L828 K832:L832 K836:L836 K840:L840 K844:L844 K848:L848 K852:L852 K856:L856 K860:L860 K864:L864 K868:L868 K872:L872 K876:L876 K880:L880 K884:L884 K888:L888 K892:L892 K896:L896 K900:L900 K904:L904 K908:L908 K912:L912 K920:L920 K924:L924 K928:L928 K932:L932 K936:L936 K940:L940 K948:L948 K952:L952 K956:L956 K960:L960 K1000:L1000 K1004:L1004 K964:L964 K968:L968 K996:L996 K988:L988 K992:L992">
    <cfRule type="duplicateValues" dxfId="418" priority="73" stopIfTrue="1"/>
  </conditionalFormatting>
  <conditionalFormatting sqref="K916:L916">
    <cfRule type="duplicateValues" dxfId="417" priority="70" stopIfTrue="1"/>
  </conditionalFormatting>
  <conditionalFormatting sqref="K944:L944">
    <cfRule type="duplicateValues" dxfId="416" priority="69" stopIfTrue="1"/>
  </conditionalFormatting>
  <conditionalFormatting sqref="K972:L972">
    <cfRule type="duplicateValues" dxfId="415" priority="68" stopIfTrue="1"/>
  </conditionalFormatting>
  <conditionalFormatting sqref="K976:L976">
    <cfRule type="duplicateValues" dxfId="414" priority="67" stopIfTrue="1"/>
  </conditionalFormatting>
  <conditionalFormatting sqref="K980:L980">
    <cfRule type="duplicateValues" dxfId="413" priority="66" stopIfTrue="1"/>
  </conditionalFormatting>
  <conditionalFormatting sqref="K984:L984">
    <cfRule type="duplicateValues" dxfId="412" priority="65" stopIfTrue="1"/>
  </conditionalFormatting>
  <conditionalFormatting sqref="K1016:L1016">
    <cfRule type="duplicateValues" dxfId="411" priority="72" stopIfTrue="1"/>
  </conditionalFormatting>
  <conditionalFormatting sqref="K1116:L1116">
    <cfRule type="duplicateValues" dxfId="410" priority="64" stopIfTrue="1"/>
  </conditionalFormatting>
  <conditionalFormatting sqref="K1120:L1120">
    <cfRule type="duplicateValues" dxfId="409" priority="63" stopIfTrue="1"/>
  </conditionalFormatting>
  <conditionalFormatting sqref="K1124:L1124">
    <cfRule type="duplicateValues" dxfId="408" priority="62" stopIfTrue="1"/>
  </conditionalFormatting>
  <conditionalFormatting sqref="K1128:L1128">
    <cfRule type="duplicateValues" dxfId="407" priority="61" stopIfTrue="1"/>
  </conditionalFormatting>
  <conditionalFormatting sqref="K1132:L1132 K1133">
    <cfRule type="duplicateValues" dxfId="406" priority="60" stopIfTrue="1"/>
  </conditionalFormatting>
  <conditionalFormatting sqref="K1136:L1136">
    <cfRule type="duplicateValues" dxfId="405" priority="59" stopIfTrue="1"/>
  </conditionalFormatting>
  <conditionalFormatting sqref="K1180:L1180">
    <cfRule type="duplicateValues" dxfId="404" priority="58" stopIfTrue="1"/>
  </conditionalFormatting>
  <conditionalFormatting sqref="K1184:L1184">
    <cfRule type="duplicateValues" dxfId="403" priority="57" stopIfTrue="1"/>
  </conditionalFormatting>
  <conditionalFormatting sqref="K1188:L1188">
    <cfRule type="duplicateValues" dxfId="402" priority="56" stopIfTrue="1"/>
  </conditionalFormatting>
  <conditionalFormatting sqref="K1192:L1192">
    <cfRule type="duplicateValues" dxfId="401" priority="55" stopIfTrue="1"/>
  </conditionalFormatting>
  <conditionalFormatting sqref="K1196:L1196">
    <cfRule type="duplicateValues" dxfId="400" priority="54" stopIfTrue="1"/>
  </conditionalFormatting>
  <conditionalFormatting sqref="K1200:L1200">
    <cfRule type="duplicateValues" dxfId="399" priority="53" stopIfTrue="1"/>
  </conditionalFormatting>
  <conditionalFormatting sqref="K1204:L1204">
    <cfRule type="duplicateValues" dxfId="398" priority="52" stopIfTrue="1"/>
  </conditionalFormatting>
  <conditionalFormatting sqref="K1208:L1208">
    <cfRule type="duplicateValues" dxfId="397" priority="51" stopIfTrue="1"/>
  </conditionalFormatting>
  <conditionalFormatting sqref="K1212:L1212">
    <cfRule type="duplicateValues" dxfId="396" priority="50" stopIfTrue="1"/>
  </conditionalFormatting>
  <conditionalFormatting sqref="K1216:L1216">
    <cfRule type="duplicateValues" dxfId="395" priority="49" stopIfTrue="1"/>
  </conditionalFormatting>
  <conditionalFormatting sqref="K1220:L1220">
    <cfRule type="duplicateValues" dxfId="394" priority="48" stopIfTrue="1"/>
  </conditionalFormatting>
  <conditionalFormatting sqref="K1224:L1224">
    <cfRule type="duplicateValues" dxfId="393" priority="47" stopIfTrue="1"/>
  </conditionalFormatting>
  <conditionalFormatting sqref="K1228:L1228">
    <cfRule type="duplicateValues" dxfId="392" priority="46" stopIfTrue="1"/>
  </conditionalFormatting>
  <conditionalFormatting sqref="K1232:L1232">
    <cfRule type="duplicateValues" dxfId="391" priority="45" stopIfTrue="1"/>
  </conditionalFormatting>
  <conditionalFormatting sqref="K1236:L1236">
    <cfRule type="duplicateValues" dxfId="390" priority="44" stopIfTrue="1"/>
  </conditionalFormatting>
  <conditionalFormatting sqref="K1240:L1240">
    <cfRule type="duplicateValues" dxfId="389" priority="43" stopIfTrue="1"/>
  </conditionalFormatting>
  <conditionalFormatting sqref="K1244:L1244">
    <cfRule type="duplicateValues" dxfId="388" priority="42" stopIfTrue="1"/>
  </conditionalFormatting>
  <conditionalFormatting sqref="K1248:L1248">
    <cfRule type="duplicateValues" dxfId="387" priority="41" stopIfTrue="1"/>
  </conditionalFormatting>
  <conditionalFormatting sqref="K1276:L1276">
    <cfRule type="duplicateValues" dxfId="386" priority="40" stopIfTrue="1"/>
  </conditionalFormatting>
  <conditionalFormatting sqref="K1308:L1308 K1312:L1312">
    <cfRule type="duplicateValues" dxfId="385" priority="34" stopIfTrue="1"/>
  </conditionalFormatting>
  <conditionalFormatting sqref="K1316:L1316 K1292:L1292 K1288:L1288 K1296:L1296 K1300:L1300 K1304:L1304">
    <cfRule type="duplicateValues" dxfId="384" priority="39" stopIfTrue="1"/>
  </conditionalFormatting>
  <conditionalFormatting sqref="K1328:L1328 K1336:L1336">
    <cfRule type="duplicateValues" dxfId="383" priority="32" stopIfTrue="1"/>
  </conditionalFormatting>
  <conditionalFormatting sqref="K1328:L1328">
    <cfRule type="duplicateValues" dxfId="382" priority="33" stopIfTrue="1"/>
  </conditionalFormatting>
  <conditionalFormatting sqref="K1364:L1364">
    <cfRule type="duplicateValues" dxfId="381" priority="31" stopIfTrue="1"/>
  </conditionalFormatting>
  <conditionalFormatting sqref="K1368:L1368">
    <cfRule type="duplicateValues" dxfId="380" priority="35" stopIfTrue="1"/>
  </conditionalFormatting>
  <conditionalFormatting sqref="K1372:L1372">
    <cfRule type="duplicateValues" dxfId="379" priority="37" stopIfTrue="1"/>
  </conditionalFormatting>
  <conditionalFormatting sqref="K1376:L1376">
    <cfRule type="duplicateValues" dxfId="378" priority="36" stopIfTrue="1"/>
  </conditionalFormatting>
  <conditionalFormatting sqref="K1388:L1388 K1380:L1380 K1384:L1384 K1392:L1392 K1400:L1400 K1404:L1404 K1408:L1408 K1412:L1412 K1416:L1416 K1428:L1428">
    <cfRule type="duplicateValues" dxfId="377" priority="38" stopIfTrue="1"/>
  </conditionalFormatting>
  <conditionalFormatting sqref="K1432:L1432 K1436:L1436 K1440:L1440 K1448:L1448 K1452:L1452 K1456:L1456 K1460:L1460 K1464:L1464 K1476:L1476 K1480:L1480">
    <cfRule type="duplicateValues" dxfId="376" priority="30" stopIfTrue="1"/>
  </conditionalFormatting>
  <conditionalFormatting sqref="K1436:L1436">
    <cfRule type="duplicateValues" dxfId="375" priority="29" stopIfTrue="1"/>
  </conditionalFormatting>
  <conditionalFormatting sqref="K1444:L1444">
    <cfRule type="duplicateValues" dxfId="374" priority="24" stopIfTrue="1"/>
    <cfRule type="duplicateValues" dxfId="373" priority="25" stopIfTrue="1"/>
  </conditionalFormatting>
  <conditionalFormatting sqref="K1448:L1448">
    <cfRule type="duplicateValues" dxfId="372" priority="28" stopIfTrue="1"/>
  </conditionalFormatting>
  <conditionalFormatting sqref="K1456:L1456">
    <cfRule type="duplicateValues" dxfId="371" priority="27" stopIfTrue="1"/>
  </conditionalFormatting>
  <conditionalFormatting sqref="K1468:L1468 K1472:L1472">
    <cfRule type="duplicateValues" dxfId="370" priority="22" stopIfTrue="1"/>
  </conditionalFormatting>
  <conditionalFormatting sqref="K1468:L1468">
    <cfRule type="duplicateValues" dxfId="369" priority="23" stopIfTrue="1"/>
  </conditionalFormatting>
  <conditionalFormatting sqref="K1476:L1476 K1480:L1480">
    <cfRule type="duplicateValues" dxfId="368" priority="26" stopIfTrue="1"/>
  </conditionalFormatting>
  <conditionalFormatting sqref="K1492:L1492 K1496:L1496 K1500:L1500 K1504:L1504 K1508:L1508 K1512:L1512 K1516:L1516 K1528:L1528 K1532:L1532 K1536:L1536 K1540:L1540 K1544:L1544 K1556:L1556 K1576 K1584:L1584">
    <cfRule type="duplicateValues" dxfId="367" priority="21" stopIfTrue="1"/>
  </conditionalFormatting>
  <conditionalFormatting sqref="K1492:L1492">
    <cfRule type="duplicateValues" dxfId="366" priority="19" stopIfTrue="1"/>
  </conditionalFormatting>
  <conditionalFormatting sqref="K1500:L1500">
    <cfRule type="duplicateValues" dxfId="365" priority="18" stopIfTrue="1"/>
  </conditionalFormatting>
  <conditionalFormatting sqref="K1508:L1508">
    <cfRule type="duplicateValues" dxfId="364" priority="17" stopIfTrue="1"/>
  </conditionalFormatting>
  <conditionalFormatting sqref="K1528:L1528 K1532:L1532 K1536:L1536 K1540:L1540 K1544:L1544 K1556:L1556 K1576 K1584:L1584">
    <cfRule type="duplicateValues" dxfId="363" priority="20" stopIfTrue="1"/>
  </conditionalFormatting>
  <conditionalFormatting sqref="K1560:L1560">
    <cfRule type="duplicateValues" dxfId="362" priority="15" stopIfTrue="1"/>
    <cfRule type="duplicateValues" dxfId="361" priority="16" stopIfTrue="1"/>
  </conditionalFormatting>
  <conditionalFormatting sqref="K1564:L1564">
    <cfRule type="duplicateValues" dxfId="360" priority="13" stopIfTrue="1"/>
    <cfRule type="duplicateValues" dxfId="359" priority="14" stopIfTrue="1"/>
  </conditionalFormatting>
  <conditionalFormatting sqref="K1568:L1568">
    <cfRule type="duplicateValues" dxfId="358" priority="11" stopIfTrue="1"/>
    <cfRule type="duplicateValues" dxfId="357" priority="12" stopIfTrue="1"/>
  </conditionalFormatting>
  <conditionalFormatting sqref="K1572:L1572">
    <cfRule type="duplicateValues" dxfId="356" priority="9" stopIfTrue="1"/>
    <cfRule type="duplicateValues" dxfId="355" priority="10" stopIfTrue="1"/>
  </conditionalFormatting>
  <conditionalFormatting sqref="K1580:L1580">
    <cfRule type="duplicateValues" dxfId="354" priority="3" stopIfTrue="1"/>
    <cfRule type="duplicateValues" dxfId="353" priority="4" stopIfTrue="1"/>
  </conditionalFormatting>
  <conditionalFormatting sqref="K1588:L1588">
    <cfRule type="duplicateValues" dxfId="352" priority="7" stopIfTrue="1"/>
    <cfRule type="duplicateValues" dxfId="351" priority="8" stopIfTrue="1"/>
  </conditionalFormatting>
  <conditionalFormatting sqref="K1592:L1592">
    <cfRule type="duplicateValues" dxfId="350" priority="5" stopIfTrue="1"/>
    <cfRule type="duplicateValues" dxfId="349" priority="6" stopIfTrue="1"/>
  </conditionalFormatting>
  <conditionalFormatting sqref="L506">
    <cfRule type="duplicateValues" dxfId="348" priority="80" stopIfTrue="1"/>
  </conditionalFormatting>
  <pageMargins left="1.8405511809999999" right="0" top="0.484251969" bottom="0.53740157499999996" header="0.511811023622047" footer="0.511811023622047"/>
  <pageSetup paperSize="9" orientation="portrait" r:id="rId1"/>
  <headerFooter alignWithMargins="0">
    <oddFooter>&amp;R&amp;P</oddFooter>
  </headerFooter>
  <rowBreaks count="32" manualBreakCount="32">
    <brk id="57" max="19" man="1"/>
    <brk id="113" max="19" man="1"/>
    <brk id="169" max="19" man="1"/>
    <brk id="225" max="19" man="1"/>
    <brk id="277" max="19" man="1"/>
    <brk id="329" max="19" man="1"/>
    <brk id="377" max="19" man="1"/>
    <brk id="425" max="19" man="1"/>
    <brk id="473" max="19" man="1"/>
    <brk id="525" max="19" man="1"/>
    <brk id="569" max="19" man="1"/>
    <brk id="621" max="19" man="1"/>
    <brk id="673" max="19" man="1"/>
    <brk id="721" max="19" man="1"/>
    <brk id="773" max="19" man="1"/>
    <brk id="825" max="19" man="1"/>
    <brk id="881" max="19" man="1"/>
    <brk id="937" max="19" man="1"/>
    <brk id="993" max="19" man="1"/>
    <brk id="1045" max="19" man="1"/>
    <brk id="1101" max="19" man="1"/>
    <brk id="1157" max="19" man="1"/>
    <brk id="1213" max="19" man="1"/>
    <brk id="1269" max="19" man="1"/>
    <brk id="1325" max="19" man="1"/>
    <brk id="1381" max="19" man="1"/>
    <brk id="1437" max="19" man="1"/>
    <brk id="1493" max="19" man="1"/>
    <brk id="1545" max="19" man="1"/>
    <brk id="1601" max="19" man="1"/>
    <brk id="1657" max="19" man="1"/>
    <brk id="1705" max="1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28"/>
  <sheetViews>
    <sheetView showZeros="0" topLeftCell="A1690" zoomScaleNormal="100" zoomScaleSheetLayoutView="55" workbookViewId="0">
      <selection activeCell="T1725" sqref="T1725"/>
    </sheetView>
  </sheetViews>
  <sheetFormatPr defaultRowHeight="12.75"/>
  <cols>
    <col min="1" max="1" width="3.7109375" style="90" customWidth="1"/>
    <col min="2" max="2" width="7.42578125" style="90" customWidth="1"/>
    <col min="3" max="3" width="30.5703125" style="90" customWidth="1"/>
    <col min="4" max="4" width="5.85546875" style="90" customWidth="1"/>
    <col min="5" max="5" width="6.42578125" style="90" customWidth="1"/>
    <col min="6" max="6" width="7" style="90" hidden="1" customWidth="1"/>
    <col min="7" max="7" width="6.5703125" style="90" hidden="1" customWidth="1"/>
    <col min="8" max="8" width="6.7109375" style="90" hidden="1" customWidth="1"/>
    <col min="9" max="9" width="5.7109375" style="90" hidden="1" customWidth="1"/>
    <col min="10" max="10" width="6.7109375" style="90" hidden="1" customWidth="1"/>
    <col min="11" max="11" width="13" style="90" hidden="1" customWidth="1"/>
    <col min="12" max="12" width="4.7109375" style="90" hidden="1" customWidth="1"/>
    <col min="13" max="13" width="7" style="90" hidden="1" customWidth="1"/>
    <col min="14" max="15" width="7.28515625" style="90" hidden="1" customWidth="1"/>
    <col min="16" max="17" width="8.7109375" style="90" hidden="1" customWidth="1"/>
    <col min="18" max="18" width="9.5703125" style="90" hidden="1" customWidth="1"/>
    <col min="19" max="20" width="9.140625" style="90"/>
    <col min="21" max="28" width="0" style="90" hidden="1" customWidth="1"/>
    <col min="29" max="16384" width="9.140625" style="90"/>
  </cols>
  <sheetData>
    <row r="1" spans="1:20" hidden="1">
      <c r="C1" s="91" t="s">
        <v>1919</v>
      </c>
    </row>
    <row r="2" spans="1:20" hidden="1"/>
    <row r="3" spans="1:20" ht="27" hidden="1" customHeight="1">
      <c r="A3" s="308"/>
      <c r="B3" s="308"/>
      <c r="C3" s="309" t="s">
        <v>2148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20" ht="15" hidden="1" customHeight="1"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</row>
    <row r="5" spans="1:20" ht="15" hidden="1" customHeight="1"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20" ht="14.25" hidden="1">
      <c r="A6" s="311" t="s">
        <v>28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</row>
    <row r="7" spans="1:20" ht="15" hidden="1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spans="1:20" ht="13.5" hidden="1">
      <c r="A8" s="93"/>
      <c r="J8" s="308" t="s">
        <v>17</v>
      </c>
      <c r="K8" s="308"/>
      <c r="L8" s="280" t="s">
        <v>18</v>
      </c>
      <c r="M8" s="280"/>
      <c r="N8" s="280"/>
      <c r="O8" s="280"/>
      <c r="P8" s="94">
        <v>2108.67</v>
      </c>
    </row>
    <row r="9" spans="1:20" ht="13.5" hidden="1">
      <c r="A9" s="277" t="s">
        <v>15</v>
      </c>
      <c r="B9" s="277"/>
      <c r="C9" s="277"/>
      <c r="D9" s="277"/>
      <c r="E9" s="277"/>
      <c r="F9" s="278" t="e">
        <f>#REF!</f>
        <v>#REF!</v>
      </c>
      <c r="G9" s="279"/>
      <c r="H9" s="95" t="s">
        <v>16</v>
      </c>
      <c r="L9" s="280" t="s">
        <v>19</v>
      </c>
      <c r="M9" s="280"/>
      <c r="N9" s="280"/>
      <c r="O9" s="280"/>
      <c r="P9" s="94">
        <v>3435.04</v>
      </c>
    </row>
    <row r="10" spans="1:20" ht="13.5" hidden="1">
      <c r="A10" s="93"/>
      <c r="K10" s="284" t="s">
        <v>20</v>
      </c>
      <c r="L10" s="284"/>
      <c r="M10" s="284"/>
      <c r="N10" s="284"/>
      <c r="O10" s="284"/>
      <c r="P10" s="125">
        <v>1.0571999999999999</v>
      </c>
    </row>
    <row r="11" spans="1:20" ht="48" customHeight="1">
      <c r="A11" s="614" t="s">
        <v>1934</v>
      </c>
      <c r="B11" s="615"/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615"/>
    </row>
    <row r="12" spans="1:20" ht="56.25" customHeight="1">
      <c r="A12" s="287" t="s">
        <v>2151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</row>
    <row r="13" spans="1:20" ht="21.75" customHeight="1">
      <c r="A13" s="351" t="s">
        <v>0</v>
      </c>
      <c r="B13" s="518" t="s">
        <v>1</v>
      </c>
      <c r="C13" s="351" t="s">
        <v>2</v>
      </c>
      <c r="D13" s="518" t="s">
        <v>3</v>
      </c>
      <c r="E13" s="518" t="s">
        <v>4</v>
      </c>
      <c r="F13" s="518" t="s">
        <v>5</v>
      </c>
      <c r="G13" s="351" t="s">
        <v>6</v>
      </c>
      <c r="H13" s="351"/>
      <c r="I13" s="351"/>
      <c r="J13" s="351"/>
      <c r="K13" s="351"/>
      <c r="L13" s="351"/>
      <c r="M13" s="351"/>
      <c r="N13" s="351"/>
      <c r="O13" s="351"/>
      <c r="P13" s="351" t="s">
        <v>7</v>
      </c>
      <c r="Q13" s="351" t="s">
        <v>8</v>
      </c>
      <c r="R13" s="97" t="s">
        <v>8</v>
      </c>
      <c r="S13" s="288" t="s">
        <v>1582</v>
      </c>
      <c r="T13" s="288" t="s">
        <v>1584</v>
      </c>
    </row>
    <row r="14" spans="1:20" ht="13.5" customHeight="1">
      <c r="A14" s="351"/>
      <c r="B14" s="518"/>
      <c r="C14" s="351"/>
      <c r="D14" s="518"/>
      <c r="E14" s="518"/>
      <c r="F14" s="518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97" t="s">
        <v>9</v>
      </c>
      <c r="S14" s="289"/>
      <c r="T14" s="289"/>
    </row>
    <row r="15" spans="1:20" ht="20.25" customHeight="1">
      <c r="A15" s="351"/>
      <c r="B15" s="518"/>
      <c r="C15" s="351"/>
      <c r="D15" s="518"/>
      <c r="E15" s="518"/>
      <c r="F15" s="518"/>
      <c r="G15" s="351" t="s">
        <v>10</v>
      </c>
      <c r="H15" s="351"/>
      <c r="I15" s="351" t="s">
        <v>11</v>
      </c>
      <c r="J15" s="351"/>
      <c r="K15" s="351" t="s">
        <v>12</v>
      </c>
      <c r="L15" s="351"/>
      <c r="M15" s="351"/>
      <c r="N15" s="351"/>
      <c r="O15" s="351"/>
      <c r="P15" s="351"/>
      <c r="Q15" s="351"/>
      <c r="R15" s="98">
        <f>P10</f>
        <v>1.0571999999999999</v>
      </c>
      <c r="S15" s="290"/>
      <c r="T15" s="290"/>
    </row>
    <row r="16" spans="1:20" ht="41.25">
      <c r="A16" s="351"/>
      <c r="B16" s="518"/>
      <c r="C16" s="351"/>
      <c r="D16" s="518"/>
      <c r="E16" s="518"/>
      <c r="F16" s="518"/>
      <c r="G16" s="126" t="s">
        <v>42</v>
      </c>
      <c r="H16" s="126" t="s">
        <v>41</v>
      </c>
      <c r="I16" s="126" t="s">
        <v>42</v>
      </c>
      <c r="J16" s="126" t="s">
        <v>41</v>
      </c>
      <c r="K16" s="127" t="s">
        <v>21</v>
      </c>
      <c r="L16" s="126" t="s">
        <v>40</v>
      </c>
      <c r="M16" s="127" t="s">
        <v>13</v>
      </c>
      <c r="N16" s="127" t="s">
        <v>39</v>
      </c>
      <c r="O16" s="126" t="s">
        <v>7</v>
      </c>
      <c r="P16" s="88" t="s">
        <v>38</v>
      </c>
      <c r="Q16" s="99" t="s">
        <v>38</v>
      </c>
      <c r="R16" s="122" t="s">
        <v>38</v>
      </c>
      <c r="S16" s="32" t="s">
        <v>1583</v>
      </c>
      <c r="T16" s="32" t="s">
        <v>1583</v>
      </c>
    </row>
    <row r="17" spans="1:32">
      <c r="A17" s="100">
        <v>1</v>
      </c>
      <c r="B17" s="100">
        <v>2</v>
      </c>
      <c r="C17" s="100">
        <v>3</v>
      </c>
      <c r="D17" s="100">
        <v>4</v>
      </c>
      <c r="E17" s="100">
        <v>5</v>
      </c>
      <c r="F17" s="100">
        <v>6</v>
      </c>
      <c r="G17" s="100">
        <v>7</v>
      </c>
      <c r="H17" s="100">
        <v>8</v>
      </c>
      <c r="I17" s="100">
        <v>9</v>
      </c>
      <c r="J17" s="100">
        <v>10</v>
      </c>
      <c r="K17" s="100">
        <v>11</v>
      </c>
      <c r="L17" s="100">
        <v>12</v>
      </c>
      <c r="M17" s="100">
        <v>13</v>
      </c>
      <c r="N17" s="100">
        <v>14</v>
      </c>
      <c r="O17" s="100">
        <v>15</v>
      </c>
      <c r="P17" s="100">
        <v>16</v>
      </c>
      <c r="Q17" s="100">
        <v>17</v>
      </c>
      <c r="R17" s="100">
        <v>18</v>
      </c>
      <c r="S17" s="11">
        <v>6</v>
      </c>
      <c r="T17" s="11">
        <v>7</v>
      </c>
    </row>
    <row r="18" spans="1:32">
      <c r="A18" s="291"/>
      <c r="B18" s="392"/>
      <c r="C18" s="358" t="s">
        <v>1585</v>
      </c>
      <c r="D18" s="291"/>
      <c r="E18" s="340"/>
      <c r="F18" s="340">
        <f>H18+J18+R18</f>
        <v>0</v>
      </c>
      <c r="G18" s="404"/>
      <c r="H18" s="304">
        <f>G18*$P$8/1000</f>
        <v>0</v>
      </c>
      <c r="I18" s="404"/>
      <c r="J18" s="304">
        <f>I18*$P$9/1000</f>
        <v>0</v>
      </c>
      <c r="K18" s="19"/>
      <c r="L18" s="19"/>
      <c r="M18" s="19"/>
      <c r="N18" s="74"/>
      <c r="O18" s="88">
        <f t="shared" ref="O18:O81" si="0">M18*N18</f>
        <v>0</v>
      </c>
      <c r="P18" s="304">
        <f>E18*F18</f>
        <v>0</v>
      </c>
      <c r="Q18" s="304">
        <f>SUM(O18:O21)</f>
        <v>0</v>
      </c>
      <c r="R18" s="304">
        <f>Q18*1.02*1.05*$R$15</f>
        <v>0</v>
      </c>
      <c r="S18" s="755">
        <f>1.133*1.11*1.005*1.01526522</f>
        <v>1.283212138621743</v>
      </c>
      <c r="T18" s="755"/>
    </row>
    <row r="19" spans="1:32">
      <c r="A19" s="292"/>
      <c r="B19" s="393"/>
      <c r="C19" s="359"/>
      <c r="D19" s="292"/>
      <c r="E19" s="341"/>
      <c r="F19" s="341"/>
      <c r="G19" s="405"/>
      <c r="H19" s="347"/>
      <c r="I19" s="405"/>
      <c r="J19" s="347"/>
      <c r="K19" s="19"/>
      <c r="L19" s="19"/>
      <c r="M19" s="19"/>
      <c r="N19" s="74"/>
      <c r="O19" s="88">
        <f t="shared" si="0"/>
        <v>0</v>
      </c>
      <c r="P19" s="347"/>
      <c r="Q19" s="347"/>
      <c r="R19" s="347"/>
      <c r="S19" s="755"/>
      <c r="T19" s="755"/>
    </row>
    <row r="20" spans="1:32">
      <c r="A20" s="292"/>
      <c r="B20" s="393"/>
      <c r="C20" s="359"/>
      <c r="D20" s="292"/>
      <c r="E20" s="341"/>
      <c r="F20" s="341"/>
      <c r="G20" s="405"/>
      <c r="H20" s="347"/>
      <c r="I20" s="405"/>
      <c r="J20" s="347"/>
      <c r="K20" s="19"/>
      <c r="L20" s="19"/>
      <c r="M20" s="20"/>
      <c r="N20" s="74"/>
      <c r="O20" s="88">
        <f t="shared" si="0"/>
        <v>0</v>
      </c>
      <c r="P20" s="347"/>
      <c r="Q20" s="347"/>
      <c r="R20" s="347"/>
      <c r="S20" s="755"/>
      <c r="T20" s="755"/>
    </row>
    <row r="21" spans="1:32" ht="12.75" customHeight="1">
      <c r="A21" s="293"/>
      <c r="B21" s="394"/>
      <c r="C21" s="360"/>
      <c r="D21" s="293"/>
      <c r="E21" s="342"/>
      <c r="F21" s="342"/>
      <c r="G21" s="406"/>
      <c r="H21" s="348"/>
      <c r="I21" s="406"/>
      <c r="J21" s="348"/>
      <c r="K21" s="19"/>
      <c r="L21" s="19"/>
      <c r="M21" s="19"/>
      <c r="N21" s="74"/>
      <c r="O21" s="88">
        <f t="shared" si="0"/>
        <v>0</v>
      </c>
      <c r="P21" s="348"/>
      <c r="Q21" s="348"/>
      <c r="R21" s="348"/>
      <c r="S21" s="755"/>
      <c r="T21" s="755"/>
      <c r="AD21" s="133">
        <f>T1701</f>
        <v>61141.587680882592</v>
      </c>
      <c r="AF21" s="133" t="e">
        <f>T1721</f>
        <v>#REF!</v>
      </c>
    </row>
    <row r="22" spans="1:32" ht="12.75" customHeight="1">
      <c r="A22" s="291">
        <v>1</v>
      </c>
      <c r="B22" s="392" t="s">
        <v>49</v>
      </c>
      <c r="C22" s="392" t="s">
        <v>1586</v>
      </c>
      <c r="D22" s="351" t="s">
        <v>1616</v>
      </c>
      <c r="E22" s="340">
        <v>66.97</v>
      </c>
      <c r="F22" s="340">
        <f t="shared" ref="F22" si="1">H22+J22+R22</f>
        <v>0.46778350000000002</v>
      </c>
      <c r="G22" s="462">
        <v>0.186</v>
      </c>
      <c r="H22" s="304">
        <f t="shared" ref="H22" si="2">G22*$P$8/1000</f>
        <v>0.39221262000000001</v>
      </c>
      <c r="I22" s="404">
        <v>2.1999999999999999E-2</v>
      </c>
      <c r="J22" s="304">
        <f t="shared" ref="J22" si="3">I22*$P$9/1000</f>
        <v>7.5570879999999993E-2</v>
      </c>
      <c r="K22" s="19"/>
      <c r="L22" s="19"/>
      <c r="M22" s="19"/>
      <c r="N22" s="101"/>
      <c r="O22" s="88">
        <f t="shared" si="0"/>
        <v>0</v>
      </c>
      <c r="P22" s="304">
        <f t="shared" ref="P22" si="4">E22*F22</f>
        <v>31.327460994999999</v>
      </c>
      <c r="Q22" s="304">
        <f t="shared" ref="Q22" si="5">SUM(O22:O25)</f>
        <v>0</v>
      </c>
      <c r="R22" s="304">
        <f t="shared" ref="R22" si="6">Q22*1.02*1.05*$R$15</f>
        <v>0</v>
      </c>
      <c r="S22" s="578">
        <f>F22*$S$18</f>
        <v>0.60026546544696413</v>
      </c>
      <c r="T22" s="578">
        <f>E22*S22</f>
        <v>40.199778220983184</v>
      </c>
    </row>
    <row r="23" spans="1:32" ht="12.75" customHeight="1">
      <c r="A23" s="292"/>
      <c r="B23" s="393"/>
      <c r="C23" s="393"/>
      <c r="D23" s="273"/>
      <c r="E23" s="341"/>
      <c r="F23" s="341"/>
      <c r="G23" s="463"/>
      <c r="H23" s="347"/>
      <c r="I23" s="405"/>
      <c r="J23" s="347"/>
      <c r="K23" s="19"/>
      <c r="L23" s="19"/>
      <c r="M23" s="19"/>
      <c r="N23" s="101"/>
      <c r="O23" s="88">
        <f t="shared" si="0"/>
        <v>0</v>
      </c>
      <c r="P23" s="347"/>
      <c r="Q23" s="347"/>
      <c r="R23" s="347"/>
      <c r="S23" s="578"/>
      <c r="T23" s="578"/>
    </row>
    <row r="24" spans="1:32" ht="12.75" customHeight="1">
      <c r="A24" s="292"/>
      <c r="B24" s="393"/>
      <c r="C24" s="393"/>
      <c r="D24" s="273"/>
      <c r="E24" s="341"/>
      <c r="F24" s="341"/>
      <c r="G24" s="463"/>
      <c r="H24" s="347"/>
      <c r="I24" s="405"/>
      <c r="J24" s="347"/>
      <c r="K24" s="19"/>
      <c r="L24" s="19"/>
      <c r="M24" s="19"/>
      <c r="N24" s="101"/>
      <c r="O24" s="88">
        <f t="shared" si="0"/>
        <v>0</v>
      </c>
      <c r="P24" s="347"/>
      <c r="Q24" s="347"/>
      <c r="R24" s="347"/>
      <c r="S24" s="578"/>
      <c r="T24" s="578"/>
    </row>
    <row r="25" spans="1:32" ht="12.75" customHeight="1">
      <c r="A25" s="293"/>
      <c r="B25" s="394"/>
      <c r="C25" s="394"/>
      <c r="D25" s="273"/>
      <c r="E25" s="342"/>
      <c r="F25" s="342"/>
      <c r="G25" s="464"/>
      <c r="H25" s="348"/>
      <c r="I25" s="406"/>
      <c r="J25" s="348"/>
      <c r="K25" s="19"/>
      <c r="L25" s="19"/>
      <c r="M25" s="19"/>
      <c r="N25" s="74"/>
      <c r="O25" s="88">
        <f t="shared" si="0"/>
        <v>0</v>
      </c>
      <c r="P25" s="348"/>
      <c r="Q25" s="348"/>
      <c r="R25" s="348"/>
      <c r="S25" s="578"/>
      <c r="T25" s="578"/>
      <c r="U25" s="90">
        <f>+E22*0.03*1.4+E26*0.0015+E30*1.8*0.03+E34*0.025+E38*0.025+E42*0.015+E46*0.015+E54*0.1*2.2+E58*0.03*1.4+E66*0.04*1.4+E74*0.04*1.5+E78*0.05*1.5+E82*0.04*1.4+E106*1.025+E110*0.015+E114*0.0015+E118*0.008+E134*2.2+E138*0.03*2.2+25</f>
        <v>293.74546400000003</v>
      </c>
    </row>
    <row r="26" spans="1:32" ht="12.75" customHeight="1">
      <c r="A26" s="291">
        <v>2</v>
      </c>
      <c r="B26" s="295" t="s">
        <v>251</v>
      </c>
      <c r="C26" s="295" t="s">
        <v>2152</v>
      </c>
      <c r="D26" s="662" t="s">
        <v>1617</v>
      </c>
      <c r="E26" s="298">
        <v>29.5</v>
      </c>
      <c r="F26" s="340">
        <f t="shared" ref="F26:F86" si="7">H26+J26+R26</f>
        <v>0.4994312500000001</v>
      </c>
      <c r="G26" s="273">
        <v>0.223</v>
      </c>
      <c r="H26" s="304">
        <f t="shared" ref="H26:H86" si="8">G26*$P$8/1000</f>
        <v>0.47023341000000007</v>
      </c>
      <c r="I26" s="273">
        <v>8.5000000000000006E-3</v>
      </c>
      <c r="J26" s="304">
        <f t="shared" ref="J26:J86" si="9">I26*$P$9/1000</f>
        <v>2.9197840000000003E-2</v>
      </c>
      <c r="K26" s="19"/>
      <c r="L26" s="19"/>
      <c r="M26" s="19"/>
      <c r="N26" s="74"/>
      <c r="O26" s="88">
        <f t="shared" si="0"/>
        <v>0</v>
      </c>
      <c r="P26" s="272">
        <f t="shared" ref="P26" si="10">E26*F26</f>
        <v>14.733221875000003</v>
      </c>
      <c r="Q26" s="272">
        <f t="shared" ref="Q26" si="11">SUM(O26:O29)</f>
        <v>0</v>
      </c>
      <c r="R26" s="272">
        <f t="shared" ref="R26" si="12">Q26*1.02*1.05*$R$15</f>
        <v>0</v>
      </c>
      <c r="S26" s="578">
        <f t="shared" ref="S26" si="13">F26*$S$18</f>
        <v>0.64087624240703056</v>
      </c>
      <c r="T26" s="578">
        <f t="shared" ref="T26" si="14">E26*S26</f>
        <v>18.905849151007402</v>
      </c>
    </row>
    <row r="27" spans="1:32" ht="12.75" customHeight="1">
      <c r="A27" s="292"/>
      <c r="B27" s="295"/>
      <c r="C27" s="295"/>
      <c r="D27" s="503"/>
      <c r="E27" s="298"/>
      <c r="F27" s="341"/>
      <c r="G27" s="273"/>
      <c r="H27" s="347"/>
      <c r="I27" s="273"/>
      <c r="J27" s="347"/>
      <c r="K27" s="19"/>
      <c r="L27" s="19"/>
      <c r="M27" s="19"/>
      <c r="N27" s="74"/>
      <c r="O27" s="88">
        <f t="shared" si="0"/>
        <v>0</v>
      </c>
      <c r="P27" s="272"/>
      <c r="Q27" s="272"/>
      <c r="R27" s="272"/>
      <c r="S27" s="578"/>
      <c r="T27" s="578"/>
    </row>
    <row r="28" spans="1:32" ht="12.75" customHeight="1">
      <c r="A28" s="292"/>
      <c r="B28" s="295"/>
      <c r="C28" s="295"/>
      <c r="D28" s="503"/>
      <c r="E28" s="298"/>
      <c r="F28" s="341"/>
      <c r="G28" s="273"/>
      <c r="H28" s="347"/>
      <c r="I28" s="273"/>
      <c r="J28" s="347"/>
      <c r="K28" s="19"/>
      <c r="L28" s="19"/>
      <c r="M28" s="20"/>
      <c r="N28" s="74"/>
      <c r="O28" s="88">
        <f t="shared" si="0"/>
        <v>0</v>
      </c>
      <c r="P28" s="272"/>
      <c r="Q28" s="272"/>
      <c r="R28" s="272"/>
      <c r="S28" s="578"/>
      <c r="T28" s="578"/>
    </row>
    <row r="29" spans="1:32" ht="12.75" customHeight="1">
      <c r="A29" s="293"/>
      <c r="B29" s="295"/>
      <c r="C29" s="295"/>
      <c r="D29" s="503"/>
      <c r="E29" s="298"/>
      <c r="F29" s="342"/>
      <c r="G29" s="273"/>
      <c r="H29" s="348"/>
      <c r="I29" s="273"/>
      <c r="J29" s="348"/>
      <c r="K29" s="19"/>
      <c r="L29" s="19"/>
      <c r="M29" s="19"/>
      <c r="N29" s="74"/>
      <c r="O29" s="88">
        <f t="shared" si="0"/>
        <v>0</v>
      </c>
      <c r="P29" s="272"/>
      <c r="Q29" s="272"/>
      <c r="R29" s="272"/>
      <c r="S29" s="578"/>
      <c r="T29" s="578"/>
    </row>
    <row r="30" spans="1:32" ht="12.75" customHeight="1">
      <c r="A30" s="291">
        <v>3</v>
      </c>
      <c r="B30" s="295" t="s">
        <v>2126</v>
      </c>
      <c r="C30" s="295" t="s">
        <v>2153</v>
      </c>
      <c r="D30" s="351" t="s">
        <v>1616</v>
      </c>
      <c r="E30" s="298">
        <v>7.9459999999999997</v>
      </c>
      <c r="F30" s="340">
        <f t="shared" si="7"/>
        <v>4.6240530600000005</v>
      </c>
      <c r="G30" s="273">
        <v>0.41399999999999998</v>
      </c>
      <c r="H30" s="304">
        <f t="shared" si="8"/>
        <v>0.87298938000000004</v>
      </c>
      <c r="I30" s="273">
        <v>1.0920000000000001</v>
      </c>
      <c r="J30" s="304">
        <f t="shared" si="9"/>
        <v>3.7510636800000001</v>
      </c>
      <c r="K30" s="19"/>
      <c r="L30" s="19"/>
      <c r="M30" s="19"/>
      <c r="N30" s="74"/>
      <c r="O30" s="88">
        <f t="shared" si="0"/>
        <v>0</v>
      </c>
      <c r="P30" s="304">
        <f t="shared" ref="P30" si="15">E30*F30</f>
        <v>36.742725614760005</v>
      </c>
      <c r="Q30" s="304">
        <f t="shared" ref="Q30" si="16">SUM(O30:O33)</f>
        <v>0</v>
      </c>
      <c r="R30" s="304">
        <f t="shared" ref="R30" si="17">Q30*1.02*1.05*$R$15</f>
        <v>0</v>
      </c>
      <c r="S30" s="578">
        <f t="shared" ref="S30" si="18">F30*$S$18</f>
        <v>5.9336410162230155</v>
      </c>
      <c r="T30" s="578">
        <f t="shared" ref="T30" si="19">E30*S30</f>
        <v>47.148711514908079</v>
      </c>
    </row>
    <row r="31" spans="1:32" ht="12.75" customHeight="1">
      <c r="A31" s="292"/>
      <c r="B31" s="295"/>
      <c r="C31" s="295"/>
      <c r="D31" s="273"/>
      <c r="E31" s="298"/>
      <c r="F31" s="341"/>
      <c r="G31" s="273"/>
      <c r="H31" s="347"/>
      <c r="I31" s="273"/>
      <c r="J31" s="347"/>
      <c r="K31" s="19"/>
      <c r="L31" s="19"/>
      <c r="M31" s="19"/>
      <c r="N31" s="74"/>
      <c r="O31" s="88">
        <f t="shared" si="0"/>
        <v>0</v>
      </c>
      <c r="P31" s="347"/>
      <c r="Q31" s="347"/>
      <c r="R31" s="347"/>
      <c r="S31" s="578"/>
      <c r="T31" s="578"/>
    </row>
    <row r="32" spans="1:32" ht="12.75" customHeight="1">
      <c r="A32" s="292"/>
      <c r="B32" s="295"/>
      <c r="C32" s="295"/>
      <c r="D32" s="273"/>
      <c r="E32" s="298"/>
      <c r="F32" s="341"/>
      <c r="G32" s="273"/>
      <c r="H32" s="347"/>
      <c r="I32" s="273"/>
      <c r="J32" s="347"/>
      <c r="K32" s="19"/>
      <c r="L32" s="19"/>
      <c r="M32" s="20"/>
      <c r="N32" s="74"/>
      <c r="O32" s="88">
        <f t="shared" si="0"/>
        <v>0</v>
      </c>
      <c r="P32" s="347"/>
      <c r="Q32" s="347"/>
      <c r="R32" s="347"/>
      <c r="S32" s="578"/>
      <c r="T32" s="578"/>
    </row>
    <row r="33" spans="1:20" ht="12.75" customHeight="1">
      <c r="A33" s="293"/>
      <c r="B33" s="295"/>
      <c r="C33" s="295"/>
      <c r="D33" s="273"/>
      <c r="E33" s="298"/>
      <c r="F33" s="342"/>
      <c r="G33" s="273"/>
      <c r="H33" s="348"/>
      <c r="I33" s="273"/>
      <c r="J33" s="348"/>
      <c r="K33" s="19"/>
      <c r="L33" s="19"/>
      <c r="M33" s="20"/>
      <c r="N33" s="74"/>
      <c r="O33" s="88">
        <f t="shared" si="0"/>
        <v>0</v>
      </c>
      <c r="P33" s="348"/>
      <c r="Q33" s="348"/>
      <c r="R33" s="348"/>
      <c r="S33" s="578"/>
      <c r="T33" s="578"/>
    </row>
    <row r="34" spans="1:20" ht="12.75" customHeight="1">
      <c r="A34" s="291">
        <v>4</v>
      </c>
      <c r="B34" s="295" t="s">
        <v>1841</v>
      </c>
      <c r="C34" s="295" t="s">
        <v>2154</v>
      </c>
      <c r="D34" s="351" t="s">
        <v>1616</v>
      </c>
      <c r="E34" s="298">
        <v>3.78</v>
      </c>
      <c r="F34" s="340">
        <f t="shared" si="7"/>
        <v>4.6641854</v>
      </c>
      <c r="G34" s="273">
        <v>0.42</v>
      </c>
      <c r="H34" s="304">
        <f t="shared" si="8"/>
        <v>0.88564140000000002</v>
      </c>
      <c r="I34" s="273">
        <v>1.1000000000000001</v>
      </c>
      <c r="J34" s="304">
        <f t="shared" si="9"/>
        <v>3.7785440000000001</v>
      </c>
      <c r="K34" s="19"/>
      <c r="L34" s="19"/>
      <c r="M34" s="19"/>
      <c r="N34" s="74"/>
      <c r="O34" s="88">
        <f t="shared" si="0"/>
        <v>0</v>
      </c>
      <c r="P34" s="304">
        <f t="shared" ref="P34" si="20">E34*F34</f>
        <v>17.630620812</v>
      </c>
      <c r="Q34" s="304">
        <f t="shared" ref="Q34" si="21">SUM(O34:O37)</f>
        <v>0</v>
      </c>
      <c r="R34" s="304">
        <f t="shared" ref="R34" si="22">Q34*1.02*1.05*$R$15</f>
        <v>0</v>
      </c>
      <c r="S34" s="578">
        <f t="shared" ref="S34" si="23">F34*$S$18</f>
        <v>5.9851393220623095</v>
      </c>
      <c r="T34" s="578">
        <f t="shared" ref="T34" si="24">E34*S34</f>
        <v>22.623826637395528</v>
      </c>
    </row>
    <row r="35" spans="1:20" ht="12.75" customHeight="1">
      <c r="A35" s="292"/>
      <c r="B35" s="295"/>
      <c r="C35" s="295"/>
      <c r="D35" s="273"/>
      <c r="E35" s="298"/>
      <c r="F35" s="341"/>
      <c r="G35" s="273"/>
      <c r="H35" s="347"/>
      <c r="I35" s="273"/>
      <c r="J35" s="347"/>
      <c r="K35" s="19"/>
      <c r="L35" s="19"/>
      <c r="M35" s="19"/>
      <c r="N35" s="74"/>
      <c r="O35" s="88">
        <f t="shared" si="0"/>
        <v>0</v>
      </c>
      <c r="P35" s="347"/>
      <c r="Q35" s="347"/>
      <c r="R35" s="347"/>
      <c r="S35" s="578"/>
      <c r="T35" s="578"/>
    </row>
    <row r="36" spans="1:20" ht="12.75" customHeight="1">
      <c r="A36" s="292"/>
      <c r="B36" s="295"/>
      <c r="C36" s="295"/>
      <c r="D36" s="273"/>
      <c r="E36" s="298"/>
      <c r="F36" s="341"/>
      <c r="G36" s="273"/>
      <c r="H36" s="347"/>
      <c r="I36" s="273"/>
      <c r="J36" s="347"/>
      <c r="K36" s="19"/>
      <c r="L36" s="19"/>
      <c r="M36" s="20"/>
      <c r="N36" s="74"/>
      <c r="O36" s="88">
        <f t="shared" si="0"/>
        <v>0</v>
      </c>
      <c r="P36" s="347"/>
      <c r="Q36" s="347"/>
      <c r="R36" s="347"/>
      <c r="S36" s="578"/>
      <c r="T36" s="578"/>
    </row>
    <row r="37" spans="1:20" ht="21.75" customHeight="1">
      <c r="A37" s="293"/>
      <c r="B37" s="295"/>
      <c r="C37" s="295"/>
      <c r="D37" s="273"/>
      <c r="E37" s="298"/>
      <c r="F37" s="342"/>
      <c r="G37" s="273"/>
      <c r="H37" s="348"/>
      <c r="I37" s="273"/>
      <c r="J37" s="348"/>
      <c r="K37" s="19"/>
      <c r="L37" s="19"/>
      <c r="M37" s="20"/>
      <c r="N37" s="74"/>
      <c r="O37" s="88">
        <f t="shared" si="0"/>
        <v>0</v>
      </c>
      <c r="P37" s="348"/>
      <c r="Q37" s="348"/>
      <c r="R37" s="348"/>
      <c r="S37" s="578"/>
      <c r="T37" s="578"/>
    </row>
    <row r="38" spans="1:20" ht="12.75" customHeight="1">
      <c r="A38" s="291">
        <v>5</v>
      </c>
      <c r="B38" s="295" t="s">
        <v>2127</v>
      </c>
      <c r="C38" s="295" t="s">
        <v>2155</v>
      </c>
      <c r="D38" s="351" t="s">
        <v>1616</v>
      </c>
      <c r="E38" s="298">
        <v>28.47</v>
      </c>
      <c r="F38" s="340">
        <f t="shared" si="7"/>
        <v>4.6240530600000005</v>
      </c>
      <c r="G38" s="273">
        <v>0.41399999999999998</v>
      </c>
      <c r="H38" s="304">
        <f t="shared" si="8"/>
        <v>0.87298938000000004</v>
      </c>
      <c r="I38" s="337">
        <v>1.0920000000000001</v>
      </c>
      <c r="J38" s="304">
        <f t="shared" si="9"/>
        <v>3.7510636800000001</v>
      </c>
      <c r="K38" s="19"/>
      <c r="L38" s="19"/>
      <c r="M38" s="19"/>
      <c r="N38" s="74"/>
      <c r="O38" s="88">
        <f t="shared" si="0"/>
        <v>0</v>
      </c>
      <c r="P38" s="272">
        <f t="shared" ref="P38" si="25">E38*F38</f>
        <v>131.64679061820001</v>
      </c>
      <c r="Q38" s="272">
        <f t="shared" ref="Q38" si="26">SUM(O38:O41)</f>
        <v>0</v>
      </c>
      <c r="R38" s="272">
        <f t="shared" ref="R38" si="27">Q38*1.02*1.05*$R$15</f>
        <v>0</v>
      </c>
      <c r="S38" s="578">
        <f t="shared" ref="S38" si="28">F38*$S$18</f>
        <v>5.9336410162230155</v>
      </c>
      <c r="T38" s="578">
        <f t="shared" ref="T38" si="29">E38*S38</f>
        <v>168.93075973186924</v>
      </c>
    </row>
    <row r="39" spans="1:20" ht="12.75" customHeight="1">
      <c r="A39" s="292"/>
      <c r="B39" s="295"/>
      <c r="C39" s="295"/>
      <c r="D39" s="273"/>
      <c r="E39" s="298"/>
      <c r="F39" s="341"/>
      <c r="G39" s="273"/>
      <c r="H39" s="347"/>
      <c r="I39" s="337"/>
      <c r="J39" s="347"/>
      <c r="K39" s="19"/>
      <c r="L39" s="19"/>
      <c r="M39" s="19"/>
      <c r="N39" s="74"/>
      <c r="O39" s="88">
        <f t="shared" si="0"/>
        <v>0</v>
      </c>
      <c r="P39" s="272"/>
      <c r="Q39" s="272"/>
      <c r="R39" s="272"/>
      <c r="S39" s="578"/>
      <c r="T39" s="578"/>
    </row>
    <row r="40" spans="1:20" ht="12.75" customHeight="1">
      <c r="A40" s="292"/>
      <c r="B40" s="295"/>
      <c r="C40" s="295"/>
      <c r="D40" s="273"/>
      <c r="E40" s="298"/>
      <c r="F40" s="341"/>
      <c r="G40" s="273"/>
      <c r="H40" s="347"/>
      <c r="I40" s="337"/>
      <c r="J40" s="347"/>
      <c r="K40" s="19"/>
      <c r="L40" s="19"/>
      <c r="M40" s="20"/>
      <c r="N40" s="74"/>
      <c r="O40" s="88">
        <f t="shared" si="0"/>
        <v>0</v>
      </c>
      <c r="P40" s="272"/>
      <c r="Q40" s="272"/>
      <c r="R40" s="272"/>
      <c r="S40" s="578"/>
      <c r="T40" s="578"/>
    </row>
    <row r="41" spans="1:20" ht="12.75" customHeight="1">
      <c r="A41" s="293"/>
      <c r="B41" s="295"/>
      <c r="C41" s="295"/>
      <c r="D41" s="273"/>
      <c r="E41" s="298"/>
      <c r="F41" s="342"/>
      <c r="G41" s="273"/>
      <c r="H41" s="348"/>
      <c r="I41" s="337"/>
      <c r="J41" s="348"/>
      <c r="K41" s="19"/>
      <c r="L41" s="19"/>
      <c r="M41" s="19"/>
      <c r="N41" s="74"/>
      <c r="O41" s="88">
        <f t="shared" si="0"/>
        <v>0</v>
      </c>
      <c r="P41" s="272"/>
      <c r="Q41" s="272"/>
      <c r="R41" s="272"/>
      <c r="S41" s="578"/>
      <c r="T41" s="578"/>
    </row>
    <row r="42" spans="1:20" ht="12.75" customHeight="1">
      <c r="A42" s="291">
        <v>6</v>
      </c>
      <c r="B42" s="295" t="s">
        <v>88</v>
      </c>
      <c r="C42" s="295" t="s">
        <v>1942</v>
      </c>
      <c r="D42" s="351" t="s">
        <v>1616</v>
      </c>
      <c r="E42" s="340">
        <v>28.35</v>
      </c>
      <c r="F42" s="340">
        <f t="shared" si="7"/>
        <v>1.3002961100000001</v>
      </c>
      <c r="G42" s="273">
        <v>0.45700000000000002</v>
      </c>
      <c r="H42" s="304">
        <f t="shared" si="8"/>
        <v>0.96366219000000009</v>
      </c>
      <c r="I42" s="273">
        <v>9.8000000000000004E-2</v>
      </c>
      <c r="J42" s="304">
        <f t="shared" si="9"/>
        <v>0.33663391999999998</v>
      </c>
      <c r="K42" s="19"/>
      <c r="L42" s="19"/>
      <c r="M42" s="19"/>
      <c r="N42" s="74"/>
      <c r="O42" s="88">
        <f t="shared" si="0"/>
        <v>0</v>
      </c>
      <c r="P42" s="304">
        <f t="shared" ref="P42" si="30">E42*F42</f>
        <v>36.863394718500004</v>
      </c>
      <c r="Q42" s="304">
        <f t="shared" ref="Q42" si="31">SUM(O42:O45)</f>
        <v>0</v>
      </c>
      <c r="R42" s="304">
        <f t="shared" ref="R42" si="32">Q42*1.02*1.05*$R$15</f>
        <v>0</v>
      </c>
      <c r="S42" s="578">
        <f t="shared" ref="S42" si="33">F42*$S$18</f>
        <v>1.6685557521546333</v>
      </c>
      <c r="T42" s="578">
        <f t="shared" ref="T42" si="34">E42*S42</f>
        <v>47.303555573583857</v>
      </c>
    </row>
    <row r="43" spans="1:20" ht="12.75" customHeight="1">
      <c r="A43" s="292"/>
      <c r="B43" s="295"/>
      <c r="C43" s="295"/>
      <c r="D43" s="273"/>
      <c r="E43" s="341"/>
      <c r="F43" s="341"/>
      <c r="G43" s="273"/>
      <c r="H43" s="347"/>
      <c r="I43" s="273"/>
      <c r="J43" s="347"/>
      <c r="K43" s="19"/>
      <c r="L43" s="19"/>
      <c r="M43" s="19"/>
      <c r="N43" s="74"/>
      <c r="O43" s="88">
        <f t="shared" si="0"/>
        <v>0</v>
      </c>
      <c r="P43" s="347"/>
      <c r="Q43" s="347"/>
      <c r="R43" s="347"/>
      <c r="S43" s="578"/>
      <c r="T43" s="578"/>
    </row>
    <row r="44" spans="1:20" ht="12.75" customHeight="1">
      <c r="A44" s="292"/>
      <c r="B44" s="295"/>
      <c r="C44" s="295"/>
      <c r="D44" s="273"/>
      <c r="E44" s="341"/>
      <c r="F44" s="341"/>
      <c r="G44" s="273"/>
      <c r="H44" s="347"/>
      <c r="I44" s="273"/>
      <c r="J44" s="347"/>
      <c r="K44" s="19"/>
      <c r="L44" s="19"/>
      <c r="M44" s="19"/>
      <c r="N44" s="74"/>
      <c r="O44" s="88">
        <f t="shared" si="0"/>
        <v>0</v>
      </c>
      <c r="P44" s="347"/>
      <c r="Q44" s="347"/>
      <c r="R44" s="347"/>
      <c r="S44" s="578"/>
      <c r="T44" s="578"/>
    </row>
    <row r="45" spans="1:20" ht="12.75" customHeight="1">
      <c r="A45" s="293"/>
      <c r="B45" s="295"/>
      <c r="C45" s="295"/>
      <c r="D45" s="273"/>
      <c r="E45" s="342"/>
      <c r="F45" s="342"/>
      <c r="G45" s="273"/>
      <c r="H45" s="348"/>
      <c r="I45" s="273"/>
      <c r="J45" s="348"/>
      <c r="K45" s="19"/>
      <c r="L45" s="19"/>
      <c r="M45" s="19"/>
      <c r="N45" s="74"/>
      <c r="O45" s="88">
        <f t="shared" si="0"/>
        <v>0</v>
      </c>
      <c r="P45" s="348"/>
      <c r="Q45" s="348"/>
      <c r="R45" s="348"/>
      <c r="S45" s="578"/>
      <c r="T45" s="578"/>
    </row>
    <row r="46" spans="1:20" ht="12.75" customHeight="1">
      <c r="A46" s="291">
        <v>7</v>
      </c>
      <c r="B46" s="295" t="s">
        <v>86</v>
      </c>
      <c r="C46" s="295" t="s">
        <v>2156</v>
      </c>
      <c r="D46" s="351" t="s">
        <v>1616</v>
      </c>
      <c r="E46" s="340">
        <v>52.618000000000002</v>
      </c>
      <c r="F46" s="340">
        <f t="shared" si="7"/>
        <v>2.18593751</v>
      </c>
      <c r="G46" s="273">
        <v>0.877</v>
      </c>
      <c r="H46" s="304">
        <f t="shared" si="8"/>
        <v>1.8493035899999999</v>
      </c>
      <c r="I46" s="273">
        <v>9.8000000000000004E-2</v>
      </c>
      <c r="J46" s="304">
        <f t="shared" si="9"/>
        <v>0.33663391999999998</v>
      </c>
      <c r="K46" s="19"/>
      <c r="L46" s="19"/>
      <c r="M46" s="19"/>
      <c r="N46" s="74"/>
      <c r="O46" s="88">
        <f t="shared" si="0"/>
        <v>0</v>
      </c>
      <c r="P46" s="304">
        <f t="shared" ref="P46" si="35">E46*F46</f>
        <v>115.01965990118001</v>
      </c>
      <c r="Q46" s="304">
        <f t="shared" ref="Q46" si="36">SUM(O46:O49)</f>
        <v>0</v>
      </c>
      <c r="R46" s="304">
        <f t="shared" ref="R46" si="37">Q46*1.02*1.05*$R$15</f>
        <v>0</v>
      </c>
      <c r="S46" s="578">
        <f t="shared" ref="S46" si="38">F46*$S$18</f>
        <v>2.8050215471005879</v>
      </c>
      <c r="T46" s="578">
        <f t="shared" ref="T46" si="39">E46*S46</f>
        <v>147.59462376533875</v>
      </c>
    </row>
    <row r="47" spans="1:20" ht="12.75" customHeight="1">
      <c r="A47" s="292"/>
      <c r="B47" s="295"/>
      <c r="C47" s="295"/>
      <c r="D47" s="273"/>
      <c r="E47" s="341"/>
      <c r="F47" s="341"/>
      <c r="G47" s="273"/>
      <c r="H47" s="347"/>
      <c r="I47" s="273"/>
      <c r="J47" s="347"/>
      <c r="K47" s="19"/>
      <c r="L47" s="19"/>
      <c r="M47" s="19"/>
      <c r="N47" s="74"/>
      <c r="O47" s="88">
        <f t="shared" si="0"/>
        <v>0</v>
      </c>
      <c r="P47" s="347"/>
      <c r="Q47" s="347"/>
      <c r="R47" s="347"/>
      <c r="S47" s="578"/>
      <c r="T47" s="578"/>
    </row>
    <row r="48" spans="1:20" ht="12.75" customHeight="1">
      <c r="A48" s="292"/>
      <c r="B48" s="295"/>
      <c r="C48" s="295"/>
      <c r="D48" s="273"/>
      <c r="E48" s="341"/>
      <c r="F48" s="341"/>
      <c r="G48" s="273"/>
      <c r="H48" s="347"/>
      <c r="I48" s="273"/>
      <c r="J48" s="347"/>
      <c r="K48" s="19"/>
      <c r="L48" s="19"/>
      <c r="M48" s="19"/>
      <c r="N48" s="74"/>
      <c r="O48" s="88">
        <f t="shared" si="0"/>
        <v>0</v>
      </c>
      <c r="P48" s="347"/>
      <c r="Q48" s="347"/>
      <c r="R48" s="347"/>
      <c r="S48" s="578"/>
      <c r="T48" s="578"/>
    </row>
    <row r="49" spans="1:20" ht="12.75" customHeight="1">
      <c r="A49" s="293"/>
      <c r="B49" s="295"/>
      <c r="C49" s="295"/>
      <c r="D49" s="273"/>
      <c r="E49" s="342"/>
      <c r="F49" s="342"/>
      <c r="G49" s="273"/>
      <c r="H49" s="348"/>
      <c r="I49" s="273"/>
      <c r="J49" s="348"/>
      <c r="K49" s="19"/>
      <c r="L49" s="19"/>
      <c r="M49" s="19"/>
      <c r="N49" s="74"/>
      <c r="O49" s="88">
        <f t="shared" si="0"/>
        <v>0</v>
      </c>
      <c r="P49" s="348"/>
      <c r="Q49" s="348"/>
      <c r="R49" s="348"/>
      <c r="S49" s="578"/>
      <c r="T49" s="578"/>
    </row>
    <row r="50" spans="1:20" ht="12.75" customHeight="1">
      <c r="A50" s="291">
        <v>8</v>
      </c>
      <c r="B50" s="392" t="s">
        <v>73</v>
      </c>
      <c r="C50" s="392" t="s">
        <v>1590</v>
      </c>
      <c r="D50" s="662" t="s">
        <v>1617</v>
      </c>
      <c r="E50" s="298">
        <v>339.3</v>
      </c>
      <c r="F50" s="340">
        <f t="shared" si="7"/>
        <v>1.2441153E-2</v>
      </c>
      <c r="G50" s="401">
        <v>5.8999999999999999E-3</v>
      </c>
      <c r="H50" s="304">
        <f t="shared" si="8"/>
        <v>1.2441153E-2</v>
      </c>
      <c r="I50" s="273"/>
      <c r="J50" s="304">
        <f t="shared" si="9"/>
        <v>0</v>
      </c>
      <c r="K50" s="19"/>
      <c r="L50" s="19"/>
      <c r="M50" s="19"/>
      <c r="N50" s="101"/>
      <c r="O50" s="88">
        <f t="shared" si="0"/>
        <v>0</v>
      </c>
      <c r="P50" s="304">
        <f t="shared" ref="P50" si="40">E50*F50</f>
        <v>4.2212832129000004</v>
      </c>
      <c r="Q50" s="304">
        <f t="shared" ref="Q50" si="41">SUM(O50:O53)</f>
        <v>0</v>
      </c>
      <c r="R50" s="304">
        <f t="shared" ref="R50" si="42">Q50*1.02*1.05*$R$15</f>
        <v>0</v>
      </c>
      <c r="S50" s="578">
        <f t="shared" ref="S50" si="43">F50*$S$18</f>
        <v>1.5964638548050313E-2</v>
      </c>
      <c r="T50" s="578">
        <f t="shared" ref="T50" si="44">E50*S50</f>
        <v>5.4168018593534715</v>
      </c>
    </row>
    <row r="51" spans="1:20" ht="12.75" customHeight="1">
      <c r="A51" s="292"/>
      <c r="B51" s="393"/>
      <c r="C51" s="393"/>
      <c r="D51" s="503"/>
      <c r="E51" s="298"/>
      <c r="F51" s="341"/>
      <c r="G51" s="402"/>
      <c r="H51" s="347"/>
      <c r="I51" s="273"/>
      <c r="J51" s="347"/>
      <c r="K51" s="19"/>
      <c r="L51" s="19"/>
      <c r="M51" s="19"/>
      <c r="N51" s="74"/>
      <c r="O51" s="88">
        <f t="shared" si="0"/>
        <v>0</v>
      </c>
      <c r="P51" s="347"/>
      <c r="Q51" s="347"/>
      <c r="R51" s="347"/>
      <c r="S51" s="578"/>
      <c r="T51" s="578"/>
    </row>
    <row r="52" spans="1:20" ht="12.75" customHeight="1">
      <c r="A52" s="292"/>
      <c r="B52" s="393"/>
      <c r="C52" s="393"/>
      <c r="D52" s="503"/>
      <c r="E52" s="298"/>
      <c r="F52" s="341"/>
      <c r="G52" s="402"/>
      <c r="H52" s="347"/>
      <c r="I52" s="273"/>
      <c r="J52" s="347"/>
      <c r="K52" s="19"/>
      <c r="L52" s="19"/>
      <c r="M52" s="19"/>
      <c r="N52" s="74"/>
      <c r="O52" s="88">
        <f t="shared" si="0"/>
        <v>0</v>
      </c>
      <c r="P52" s="347"/>
      <c r="Q52" s="347"/>
      <c r="R52" s="347"/>
      <c r="S52" s="578"/>
      <c r="T52" s="578"/>
    </row>
    <row r="53" spans="1:20" ht="12.75" customHeight="1">
      <c r="A53" s="293"/>
      <c r="B53" s="394"/>
      <c r="C53" s="394"/>
      <c r="D53" s="503"/>
      <c r="E53" s="298"/>
      <c r="F53" s="342"/>
      <c r="G53" s="403"/>
      <c r="H53" s="348"/>
      <c r="I53" s="273"/>
      <c r="J53" s="348"/>
      <c r="K53" s="19"/>
      <c r="L53" s="19"/>
      <c r="M53" s="19"/>
      <c r="N53" s="74"/>
      <c r="O53" s="88">
        <f t="shared" si="0"/>
        <v>0</v>
      </c>
      <c r="P53" s="348"/>
      <c r="Q53" s="348"/>
      <c r="R53" s="348"/>
      <c r="S53" s="578"/>
      <c r="T53" s="578"/>
    </row>
    <row r="54" spans="1:20" ht="12.75" customHeight="1">
      <c r="A54" s="291">
        <v>9</v>
      </c>
      <c r="B54" s="295" t="s">
        <v>1844</v>
      </c>
      <c r="C54" s="295" t="s">
        <v>2157</v>
      </c>
      <c r="D54" s="351" t="s">
        <v>1616</v>
      </c>
      <c r="E54" s="298">
        <v>306.3</v>
      </c>
      <c r="F54" s="340">
        <f t="shared" si="7"/>
        <v>0.89610396799999992</v>
      </c>
      <c r="G54" s="273">
        <v>0.34399999999999997</v>
      </c>
      <c r="H54" s="304">
        <f t="shared" si="8"/>
        <v>0.72538247999999994</v>
      </c>
      <c r="I54" s="273">
        <v>4.9700000000000001E-2</v>
      </c>
      <c r="J54" s="304">
        <f t="shared" si="9"/>
        <v>0.170721488</v>
      </c>
      <c r="K54" s="19"/>
      <c r="L54" s="19"/>
      <c r="M54" s="19"/>
      <c r="N54" s="74"/>
      <c r="O54" s="88">
        <f t="shared" si="0"/>
        <v>0</v>
      </c>
      <c r="P54" s="304">
        <f t="shared" ref="P54" si="45">E54*F54</f>
        <v>274.47664539839997</v>
      </c>
      <c r="Q54" s="304">
        <f t="shared" ref="Q54" si="46">SUM(O54:O57)</f>
        <v>0</v>
      </c>
      <c r="R54" s="304">
        <f t="shared" ref="R54" si="47">Q54*1.02*1.05*$R$15</f>
        <v>0</v>
      </c>
      <c r="S54" s="578">
        <f t="shared" ref="S54" si="48">F54*$S$18</f>
        <v>1.1498914892047098</v>
      </c>
      <c r="T54" s="578">
        <f t="shared" ref="T54" si="49">E54*S54</f>
        <v>352.21176314340266</v>
      </c>
    </row>
    <row r="55" spans="1:20" ht="12.75" customHeight="1">
      <c r="A55" s="292"/>
      <c r="B55" s="295"/>
      <c r="C55" s="295"/>
      <c r="D55" s="273"/>
      <c r="E55" s="298"/>
      <c r="F55" s="341"/>
      <c r="G55" s="273"/>
      <c r="H55" s="347"/>
      <c r="I55" s="273"/>
      <c r="J55" s="347"/>
      <c r="K55" s="19"/>
      <c r="L55" s="19"/>
      <c r="M55" s="19"/>
      <c r="N55" s="74"/>
      <c r="O55" s="88">
        <f t="shared" si="0"/>
        <v>0</v>
      </c>
      <c r="P55" s="347"/>
      <c r="Q55" s="347"/>
      <c r="R55" s="347"/>
      <c r="S55" s="578"/>
      <c r="T55" s="578"/>
    </row>
    <row r="56" spans="1:20" ht="12.75" customHeight="1">
      <c r="A56" s="292"/>
      <c r="B56" s="295"/>
      <c r="C56" s="295"/>
      <c r="D56" s="273"/>
      <c r="E56" s="298"/>
      <c r="F56" s="341"/>
      <c r="G56" s="273"/>
      <c r="H56" s="347"/>
      <c r="I56" s="273"/>
      <c r="J56" s="347"/>
      <c r="K56" s="19"/>
      <c r="L56" s="19"/>
      <c r="M56" s="20"/>
      <c r="N56" s="74"/>
      <c r="O56" s="88">
        <f t="shared" si="0"/>
        <v>0</v>
      </c>
      <c r="P56" s="347"/>
      <c r="Q56" s="347"/>
      <c r="R56" s="347"/>
      <c r="S56" s="578"/>
      <c r="T56" s="578"/>
    </row>
    <row r="57" spans="1:20" ht="12.75" customHeight="1">
      <c r="A57" s="293"/>
      <c r="B57" s="295"/>
      <c r="C57" s="295"/>
      <c r="D57" s="273"/>
      <c r="E57" s="298"/>
      <c r="F57" s="342"/>
      <c r="G57" s="273"/>
      <c r="H57" s="348"/>
      <c r="I57" s="273"/>
      <c r="J57" s="348"/>
      <c r="K57" s="19"/>
      <c r="L57" s="19"/>
      <c r="M57" s="20"/>
      <c r="N57" s="74"/>
      <c r="O57" s="88">
        <f t="shared" si="0"/>
        <v>0</v>
      </c>
      <c r="P57" s="348"/>
      <c r="Q57" s="348"/>
      <c r="R57" s="348"/>
      <c r="S57" s="578"/>
      <c r="T57" s="578"/>
    </row>
    <row r="58" spans="1:20" ht="12.75" customHeight="1">
      <c r="A58" s="291">
        <v>10</v>
      </c>
      <c r="B58" s="295" t="s">
        <v>82</v>
      </c>
      <c r="C58" s="295" t="s">
        <v>2158</v>
      </c>
      <c r="D58" s="351" t="s">
        <v>1616</v>
      </c>
      <c r="E58" s="298">
        <v>50.44</v>
      </c>
      <c r="F58" s="340">
        <f t="shared" si="7"/>
        <v>0.63260099999999997</v>
      </c>
      <c r="G58" s="273">
        <v>0.3</v>
      </c>
      <c r="H58" s="304">
        <f t="shared" si="8"/>
        <v>0.63260099999999997</v>
      </c>
      <c r="I58" s="273"/>
      <c r="J58" s="304">
        <f t="shared" si="9"/>
        <v>0</v>
      </c>
      <c r="K58" s="19"/>
      <c r="L58" s="19"/>
      <c r="M58" s="19"/>
      <c r="N58" s="74"/>
      <c r="O58" s="88">
        <f t="shared" si="0"/>
        <v>0</v>
      </c>
      <c r="P58" s="304">
        <f t="shared" ref="P58" si="50">E58*F58</f>
        <v>31.908394439999999</v>
      </c>
      <c r="Q58" s="304">
        <f t="shared" ref="Q58" si="51">SUM(O58:O61)</f>
        <v>0</v>
      </c>
      <c r="R58" s="304">
        <f t="shared" ref="R58" si="52">Q58*1.02*1.05*$R$15</f>
        <v>0</v>
      </c>
      <c r="S58" s="578">
        <f t="shared" ref="S58" si="53">F58*$S$18</f>
        <v>0.81176128210425325</v>
      </c>
      <c r="T58" s="578">
        <f t="shared" ref="T58" si="54">E58*S58</f>
        <v>40.945239069338534</v>
      </c>
    </row>
    <row r="59" spans="1:20" ht="12.75" customHeight="1">
      <c r="A59" s="292"/>
      <c r="B59" s="295"/>
      <c r="C59" s="295"/>
      <c r="D59" s="273"/>
      <c r="E59" s="298"/>
      <c r="F59" s="341"/>
      <c r="G59" s="273"/>
      <c r="H59" s="347"/>
      <c r="I59" s="273"/>
      <c r="J59" s="347"/>
      <c r="K59" s="19"/>
      <c r="L59" s="19"/>
      <c r="M59" s="19"/>
      <c r="N59" s="74"/>
      <c r="O59" s="88">
        <f t="shared" si="0"/>
        <v>0</v>
      </c>
      <c r="P59" s="347"/>
      <c r="Q59" s="347"/>
      <c r="R59" s="347"/>
      <c r="S59" s="578"/>
      <c r="T59" s="578"/>
    </row>
    <row r="60" spans="1:20" ht="12.75" customHeight="1">
      <c r="A60" s="292"/>
      <c r="B60" s="295"/>
      <c r="C60" s="295"/>
      <c r="D60" s="273"/>
      <c r="E60" s="298"/>
      <c r="F60" s="341"/>
      <c r="G60" s="273"/>
      <c r="H60" s="347"/>
      <c r="I60" s="273"/>
      <c r="J60" s="347"/>
      <c r="K60" s="19"/>
      <c r="L60" s="19"/>
      <c r="M60" s="19"/>
      <c r="N60" s="74"/>
      <c r="O60" s="88">
        <f t="shared" si="0"/>
        <v>0</v>
      </c>
      <c r="P60" s="347"/>
      <c r="Q60" s="347"/>
      <c r="R60" s="347"/>
      <c r="S60" s="578"/>
      <c r="T60" s="578"/>
    </row>
    <row r="61" spans="1:20" ht="12.75" customHeight="1">
      <c r="A61" s="293"/>
      <c r="B61" s="295"/>
      <c r="C61" s="295"/>
      <c r="D61" s="273"/>
      <c r="E61" s="298"/>
      <c r="F61" s="342"/>
      <c r="G61" s="273"/>
      <c r="H61" s="348"/>
      <c r="I61" s="273"/>
      <c r="J61" s="348"/>
      <c r="K61" s="19"/>
      <c r="L61" s="19"/>
      <c r="M61" s="19"/>
      <c r="N61" s="74"/>
      <c r="O61" s="88">
        <f t="shared" si="0"/>
        <v>0</v>
      </c>
      <c r="P61" s="348"/>
      <c r="Q61" s="348"/>
      <c r="R61" s="348"/>
      <c r="S61" s="578"/>
      <c r="T61" s="578"/>
    </row>
    <row r="62" spans="1:20" ht="12.75" customHeight="1">
      <c r="A62" s="291">
        <v>11</v>
      </c>
      <c r="B62" s="352" t="s">
        <v>1372</v>
      </c>
      <c r="C62" s="295" t="s">
        <v>2159</v>
      </c>
      <c r="D62" s="351" t="s">
        <v>1616</v>
      </c>
      <c r="E62" s="294">
        <v>291</v>
      </c>
      <c r="F62" s="340">
        <f t="shared" si="7"/>
        <v>0.16658493000000002</v>
      </c>
      <c r="G62" s="273">
        <v>7.9000000000000001E-2</v>
      </c>
      <c r="H62" s="304">
        <f t="shared" si="8"/>
        <v>0.16658493000000002</v>
      </c>
      <c r="I62" s="346"/>
      <c r="J62" s="304">
        <f t="shared" si="9"/>
        <v>0</v>
      </c>
      <c r="K62" s="19"/>
      <c r="L62" s="19"/>
      <c r="M62" s="19"/>
      <c r="N62" s="74"/>
      <c r="O62" s="88">
        <f t="shared" si="0"/>
        <v>0</v>
      </c>
      <c r="P62" s="304">
        <f t="shared" ref="P62" si="55">E62*F62</f>
        <v>48.476214630000008</v>
      </c>
      <c r="Q62" s="304">
        <f t="shared" ref="Q62" si="56">SUM(O62:O65)</f>
        <v>0</v>
      </c>
      <c r="R62" s="304">
        <f t="shared" ref="R62" si="57">Q62*1.02*1.05*$R$15</f>
        <v>0</v>
      </c>
      <c r="S62" s="578">
        <f t="shared" ref="S62" si="58">F62*$S$18</f>
        <v>0.21376380428745337</v>
      </c>
      <c r="T62" s="578">
        <f t="shared" ref="T62" si="59">E62*S62</f>
        <v>62.205267047648931</v>
      </c>
    </row>
    <row r="63" spans="1:20" ht="12.75" customHeight="1">
      <c r="A63" s="292"/>
      <c r="B63" s="352"/>
      <c r="C63" s="295"/>
      <c r="D63" s="273"/>
      <c r="E63" s="294"/>
      <c r="F63" s="341"/>
      <c r="G63" s="273"/>
      <c r="H63" s="347"/>
      <c r="I63" s="346"/>
      <c r="J63" s="347"/>
      <c r="K63" s="19"/>
      <c r="L63" s="19"/>
      <c r="M63" s="19"/>
      <c r="N63" s="74"/>
      <c r="O63" s="88">
        <f t="shared" si="0"/>
        <v>0</v>
      </c>
      <c r="P63" s="347"/>
      <c r="Q63" s="347"/>
      <c r="R63" s="347"/>
      <c r="S63" s="578"/>
      <c r="T63" s="578"/>
    </row>
    <row r="64" spans="1:20" ht="12.75" customHeight="1">
      <c r="A64" s="292"/>
      <c r="B64" s="352"/>
      <c r="C64" s="295"/>
      <c r="D64" s="273"/>
      <c r="E64" s="294"/>
      <c r="F64" s="341"/>
      <c r="G64" s="273"/>
      <c r="H64" s="347"/>
      <c r="I64" s="346"/>
      <c r="J64" s="347"/>
      <c r="K64" s="19"/>
      <c r="L64" s="19"/>
      <c r="M64" s="20"/>
      <c r="N64" s="74"/>
      <c r="O64" s="88">
        <f t="shared" si="0"/>
        <v>0</v>
      </c>
      <c r="P64" s="347"/>
      <c r="Q64" s="347"/>
      <c r="R64" s="347"/>
      <c r="S64" s="578"/>
      <c r="T64" s="578"/>
    </row>
    <row r="65" spans="1:20" ht="12.75" customHeight="1">
      <c r="A65" s="293"/>
      <c r="B65" s="352"/>
      <c r="C65" s="295"/>
      <c r="D65" s="273"/>
      <c r="E65" s="294"/>
      <c r="F65" s="342"/>
      <c r="G65" s="273"/>
      <c r="H65" s="348"/>
      <c r="I65" s="346"/>
      <c r="J65" s="348"/>
      <c r="K65" s="19"/>
      <c r="L65" s="19"/>
      <c r="M65" s="19"/>
      <c r="N65" s="74"/>
      <c r="O65" s="88">
        <f t="shared" si="0"/>
        <v>0</v>
      </c>
      <c r="P65" s="348"/>
      <c r="Q65" s="348"/>
      <c r="R65" s="348"/>
      <c r="S65" s="578"/>
      <c r="T65" s="578"/>
    </row>
    <row r="66" spans="1:20" ht="12.75" customHeight="1">
      <c r="A66" s="291">
        <v>12</v>
      </c>
      <c r="B66" s="295" t="s">
        <v>80</v>
      </c>
      <c r="C66" s="295" t="s">
        <v>1938</v>
      </c>
      <c r="D66" s="351" t="s">
        <v>1616</v>
      </c>
      <c r="E66" s="303">
        <v>165</v>
      </c>
      <c r="F66" s="340">
        <f t="shared" si="7"/>
        <v>0.82238129999999998</v>
      </c>
      <c r="G66" s="273">
        <v>0.39</v>
      </c>
      <c r="H66" s="304">
        <f t="shared" si="8"/>
        <v>0.82238129999999998</v>
      </c>
      <c r="I66" s="346"/>
      <c r="J66" s="304">
        <f t="shared" si="9"/>
        <v>0</v>
      </c>
      <c r="K66" s="19"/>
      <c r="L66" s="19"/>
      <c r="M66" s="19"/>
      <c r="N66" s="74"/>
      <c r="O66" s="88">
        <f t="shared" si="0"/>
        <v>0</v>
      </c>
      <c r="P66" s="304">
        <f t="shared" ref="P66" si="60">E66*F66</f>
        <v>135.6929145</v>
      </c>
      <c r="Q66" s="304">
        <f t="shared" ref="Q66" si="61">SUM(O66:O69)</f>
        <v>0</v>
      </c>
      <c r="R66" s="304">
        <f t="shared" ref="R66" si="62">Q66*1.02*1.05*$R$15</f>
        <v>0</v>
      </c>
      <c r="S66" s="578">
        <f t="shared" ref="S66" si="63">F66*$S$18</f>
        <v>1.0552896667355292</v>
      </c>
      <c r="T66" s="578">
        <f t="shared" ref="T66" si="64">E66*S66</f>
        <v>174.12279501136231</v>
      </c>
    </row>
    <row r="67" spans="1:20" ht="12.75" customHeight="1">
      <c r="A67" s="292"/>
      <c r="B67" s="295"/>
      <c r="C67" s="295"/>
      <c r="D67" s="273"/>
      <c r="E67" s="303"/>
      <c r="F67" s="341"/>
      <c r="G67" s="273"/>
      <c r="H67" s="347"/>
      <c r="I67" s="346"/>
      <c r="J67" s="347"/>
      <c r="K67" s="19"/>
      <c r="L67" s="19"/>
      <c r="M67" s="19"/>
      <c r="N67" s="74"/>
      <c r="O67" s="88">
        <f t="shared" si="0"/>
        <v>0</v>
      </c>
      <c r="P67" s="347"/>
      <c r="Q67" s="347"/>
      <c r="R67" s="347"/>
      <c r="S67" s="578"/>
      <c r="T67" s="578"/>
    </row>
    <row r="68" spans="1:20" ht="12.75" customHeight="1">
      <c r="A68" s="292"/>
      <c r="B68" s="295"/>
      <c r="C68" s="295"/>
      <c r="D68" s="273"/>
      <c r="E68" s="303"/>
      <c r="F68" s="341"/>
      <c r="G68" s="273"/>
      <c r="H68" s="347"/>
      <c r="I68" s="346"/>
      <c r="J68" s="347"/>
      <c r="K68" s="19"/>
      <c r="L68" s="19"/>
      <c r="M68" s="20"/>
      <c r="N68" s="74"/>
      <c r="O68" s="88">
        <f t="shared" si="0"/>
        <v>0</v>
      </c>
      <c r="P68" s="347"/>
      <c r="Q68" s="347"/>
      <c r="R68" s="347"/>
      <c r="S68" s="578"/>
      <c r="T68" s="578"/>
    </row>
    <row r="69" spans="1:20" ht="12.75" customHeight="1">
      <c r="A69" s="293"/>
      <c r="B69" s="295"/>
      <c r="C69" s="295"/>
      <c r="D69" s="273"/>
      <c r="E69" s="303"/>
      <c r="F69" s="342"/>
      <c r="G69" s="273"/>
      <c r="H69" s="348"/>
      <c r="I69" s="346"/>
      <c r="J69" s="348"/>
      <c r="K69" s="19"/>
      <c r="L69" s="19"/>
      <c r="M69" s="19"/>
      <c r="N69" s="74"/>
      <c r="O69" s="88">
        <f t="shared" si="0"/>
        <v>0</v>
      </c>
      <c r="P69" s="348"/>
      <c r="Q69" s="348"/>
      <c r="R69" s="348"/>
      <c r="S69" s="578"/>
      <c r="T69" s="578"/>
    </row>
    <row r="70" spans="1:20" ht="12.75" customHeight="1">
      <c r="A70" s="291">
        <v>13</v>
      </c>
      <c r="B70" s="352" t="s">
        <v>1372</v>
      </c>
      <c r="C70" s="295" t="s">
        <v>1596</v>
      </c>
      <c r="D70" s="351" t="s">
        <v>1616</v>
      </c>
      <c r="E70" s="294">
        <v>508</v>
      </c>
      <c r="F70" s="340">
        <f t="shared" si="7"/>
        <v>0.16658493000000002</v>
      </c>
      <c r="G70" s="273">
        <v>7.9000000000000001E-2</v>
      </c>
      <c r="H70" s="304">
        <f t="shared" si="8"/>
        <v>0.16658493000000002</v>
      </c>
      <c r="I70" s="346"/>
      <c r="J70" s="304">
        <f t="shared" si="9"/>
        <v>0</v>
      </c>
      <c r="K70" s="19"/>
      <c r="L70" s="19"/>
      <c r="M70" s="19"/>
      <c r="N70" s="74"/>
      <c r="O70" s="88">
        <f t="shared" si="0"/>
        <v>0</v>
      </c>
      <c r="P70" s="304">
        <f t="shared" ref="P70" si="65">E70*F70</f>
        <v>84.625144440000014</v>
      </c>
      <c r="Q70" s="304">
        <f t="shared" ref="Q70" si="66">SUM(O70:O73)</f>
        <v>0</v>
      </c>
      <c r="R70" s="304">
        <f t="shared" ref="R70" si="67">Q70*1.02*1.05*$R$15</f>
        <v>0</v>
      </c>
      <c r="S70" s="578">
        <f t="shared" ref="S70" si="68">F70*$S$18</f>
        <v>0.21376380428745337</v>
      </c>
      <c r="T70" s="578">
        <f t="shared" ref="T70" si="69">E70*S70</f>
        <v>108.59201257802631</v>
      </c>
    </row>
    <row r="71" spans="1:20" ht="12.75" customHeight="1">
      <c r="A71" s="292"/>
      <c r="B71" s="352"/>
      <c r="C71" s="295"/>
      <c r="D71" s="273"/>
      <c r="E71" s="294"/>
      <c r="F71" s="341"/>
      <c r="G71" s="273"/>
      <c r="H71" s="347"/>
      <c r="I71" s="346"/>
      <c r="J71" s="347"/>
      <c r="K71" s="19"/>
      <c r="L71" s="19"/>
      <c r="M71" s="19"/>
      <c r="N71" s="74"/>
      <c r="O71" s="88">
        <f t="shared" si="0"/>
        <v>0</v>
      </c>
      <c r="P71" s="347"/>
      <c r="Q71" s="347"/>
      <c r="R71" s="347"/>
      <c r="S71" s="578"/>
      <c r="T71" s="578"/>
    </row>
    <row r="72" spans="1:20" ht="12.75" customHeight="1">
      <c r="A72" s="292"/>
      <c r="B72" s="352"/>
      <c r="C72" s="295"/>
      <c r="D72" s="273"/>
      <c r="E72" s="294"/>
      <c r="F72" s="341"/>
      <c r="G72" s="273"/>
      <c r="H72" s="347"/>
      <c r="I72" s="346"/>
      <c r="J72" s="347"/>
      <c r="K72" s="19"/>
      <c r="L72" s="19"/>
      <c r="M72" s="20"/>
      <c r="N72" s="74"/>
      <c r="O72" s="88">
        <f t="shared" si="0"/>
        <v>0</v>
      </c>
      <c r="P72" s="347"/>
      <c r="Q72" s="347"/>
      <c r="R72" s="347"/>
      <c r="S72" s="578"/>
      <c r="T72" s="578"/>
    </row>
    <row r="73" spans="1:20" ht="12.75" customHeight="1">
      <c r="A73" s="293"/>
      <c r="B73" s="352"/>
      <c r="C73" s="295"/>
      <c r="D73" s="273"/>
      <c r="E73" s="294"/>
      <c r="F73" s="342"/>
      <c r="G73" s="273"/>
      <c r="H73" s="348"/>
      <c r="I73" s="346"/>
      <c r="J73" s="348"/>
      <c r="K73" s="19"/>
      <c r="L73" s="19"/>
      <c r="M73" s="19"/>
      <c r="N73" s="74"/>
      <c r="O73" s="88">
        <f t="shared" si="0"/>
        <v>0</v>
      </c>
      <c r="P73" s="348"/>
      <c r="Q73" s="348"/>
      <c r="R73" s="348"/>
      <c r="S73" s="578"/>
      <c r="T73" s="578"/>
    </row>
    <row r="74" spans="1:20" ht="12.75" customHeight="1">
      <c r="A74" s="291">
        <v>14</v>
      </c>
      <c r="B74" s="295" t="s">
        <v>76</v>
      </c>
      <c r="C74" s="295" t="s">
        <v>1939</v>
      </c>
      <c r="D74" s="351" t="s">
        <v>1616</v>
      </c>
      <c r="E74" s="298">
        <v>120.7</v>
      </c>
      <c r="F74" s="340">
        <f t="shared" si="7"/>
        <v>1.0754217000000001</v>
      </c>
      <c r="G74" s="346">
        <v>0.51</v>
      </c>
      <c r="H74" s="304">
        <f t="shared" si="8"/>
        <v>1.0754217000000001</v>
      </c>
      <c r="I74" s="273"/>
      <c r="J74" s="304">
        <f t="shared" si="9"/>
        <v>0</v>
      </c>
      <c r="K74" s="19"/>
      <c r="L74" s="19"/>
      <c r="M74" s="19"/>
      <c r="N74" s="74"/>
      <c r="O74" s="88">
        <f t="shared" si="0"/>
        <v>0</v>
      </c>
      <c r="P74" s="304">
        <f t="shared" ref="P74" si="70">E74*F74</f>
        <v>129.80339919000002</v>
      </c>
      <c r="Q74" s="304">
        <f t="shared" ref="Q74" si="71">SUM(O74:O77)</f>
        <v>0</v>
      </c>
      <c r="R74" s="304">
        <f t="shared" ref="R74" si="72">Q74*1.02*1.05*$R$15</f>
        <v>0</v>
      </c>
      <c r="S74" s="578">
        <f t="shared" ref="S74" si="73">F74*$S$18</f>
        <v>1.3799941795772306</v>
      </c>
      <c r="T74" s="578">
        <f t="shared" ref="T74" si="74">E74*S74</f>
        <v>166.56529747497174</v>
      </c>
    </row>
    <row r="75" spans="1:20" ht="12.75" customHeight="1">
      <c r="A75" s="292"/>
      <c r="B75" s="295"/>
      <c r="C75" s="295"/>
      <c r="D75" s="273"/>
      <c r="E75" s="298"/>
      <c r="F75" s="341"/>
      <c r="G75" s="346"/>
      <c r="H75" s="347"/>
      <c r="I75" s="273"/>
      <c r="J75" s="347"/>
      <c r="K75" s="19"/>
      <c r="L75" s="19"/>
      <c r="M75" s="19"/>
      <c r="N75" s="74"/>
      <c r="O75" s="88">
        <f t="shared" si="0"/>
        <v>0</v>
      </c>
      <c r="P75" s="347"/>
      <c r="Q75" s="347"/>
      <c r="R75" s="347"/>
      <c r="S75" s="578"/>
      <c r="T75" s="578"/>
    </row>
    <row r="76" spans="1:20" ht="12.75" customHeight="1">
      <c r="A76" s="292"/>
      <c r="B76" s="295"/>
      <c r="C76" s="295"/>
      <c r="D76" s="273"/>
      <c r="E76" s="298"/>
      <c r="F76" s="341"/>
      <c r="G76" s="346"/>
      <c r="H76" s="347"/>
      <c r="I76" s="273"/>
      <c r="J76" s="347"/>
      <c r="K76" s="19"/>
      <c r="L76" s="19"/>
      <c r="M76" s="20"/>
      <c r="N76" s="74"/>
      <c r="O76" s="88">
        <f t="shared" si="0"/>
        <v>0</v>
      </c>
      <c r="P76" s="347"/>
      <c r="Q76" s="347"/>
      <c r="R76" s="347"/>
      <c r="S76" s="578"/>
      <c r="T76" s="578"/>
    </row>
    <row r="77" spans="1:20" ht="12.75" customHeight="1">
      <c r="A77" s="293"/>
      <c r="B77" s="295"/>
      <c r="C77" s="295"/>
      <c r="D77" s="273"/>
      <c r="E77" s="298"/>
      <c r="F77" s="342"/>
      <c r="G77" s="346"/>
      <c r="H77" s="348"/>
      <c r="I77" s="273"/>
      <c r="J77" s="348"/>
      <c r="K77" s="19"/>
      <c r="L77" s="19"/>
      <c r="M77" s="19"/>
      <c r="N77" s="74"/>
      <c r="O77" s="88">
        <f t="shared" si="0"/>
        <v>0</v>
      </c>
      <c r="P77" s="348"/>
      <c r="Q77" s="348"/>
      <c r="R77" s="348"/>
      <c r="S77" s="578"/>
      <c r="T77" s="578"/>
    </row>
    <row r="78" spans="1:20" ht="12.75" customHeight="1">
      <c r="A78" s="291">
        <v>15</v>
      </c>
      <c r="B78" s="295" t="s">
        <v>80</v>
      </c>
      <c r="C78" s="295" t="s">
        <v>2160</v>
      </c>
      <c r="D78" s="351" t="s">
        <v>1616</v>
      </c>
      <c r="E78" s="298">
        <v>22.6</v>
      </c>
      <c r="F78" s="340">
        <f t="shared" si="7"/>
        <v>0.82238129999999998</v>
      </c>
      <c r="G78" s="273">
        <v>0.39</v>
      </c>
      <c r="H78" s="304">
        <f t="shared" si="8"/>
        <v>0.82238129999999998</v>
      </c>
      <c r="I78" s="337"/>
      <c r="J78" s="304">
        <f t="shared" si="9"/>
        <v>0</v>
      </c>
      <c r="K78" s="19"/>
      <c r="L78" s="19"/>
      <c r="M78" s="19"/>
      <c r="N78" s="74"/>
      <c r="O78" s="88">
        <f t="shared" si="0"/>
        <v>0</v>
      </c>
      <c r="P78" s="304">
        <f t="shared" ref="P78" si="75">E78*F78</f>
        <v>18.585817380000002</v>
      </c>
      <c r="Q78" s="304">
        <f t="shared" ref="Q78" si="76">SUM(O78:O81)</f>
        <v>0</v>
      </c>
      <c r="R78" s="304">
        <f t="shared" ref="R78" si="77">Q78*1.02*1.05*$R$15</f>
        <v>0</v>
      </c>
      <c r="S78" s="578">
        <f t="shared" ref="S78" si="78">F78*$S$18</f>
        <v>1.0552896667355292</v>
      </c>
      <c r="T78" s="578">
        <f t="shared" ref="T78" si="79">E78*S78</f>
        <v>23.849546468222961</v>
      </c>
    </row>
    <row r="79" spans="1:20" ht="12.75" customHeight="1">
      <c r="A79" s="292"/>
      <c r="B79" s="295"/>
      <c r="C79" s="295"/>
      <c r="D79" s="273"/>
      <c r="E79" s="298"/>
      <c r="F79" s="341"/>
      <c r="G79" s="273"/>
      <c r="H79" s="347"/>
      <c r="I79" s="337"/>
      <c r="J79" s="347"/>
      <c r="K79" s="19"/>
      <c r="L79" s="19"/>
      <c r="M79" s="19"/>
      <c r="N79" s="74"/>
      <c r="O79" s="88">
        <f t="shared" si="0"/>
        <v>0</v>
      </c>
      <c r="P79" s="347"/>
      <c r="Q79" s="347"/>
      <c r="R79" s="347"/>
      <c r="S79" s="578"/>
      <c r="T79" s="578"/>
    </row>
    <row r="80" spans="1:20" ht="12.75" customHeight="1">
      <c r="A80" s="292"/>
      <c r="B80" s="295"/>
      <c r="C80" s="295"/>
      <c r="D80" s="273"/>
      <c r="E80" s="298"/>
      <c r="F80" s="341"/>
      <c r="G80" s="273"/>
      <c r="H80" s="347"/>
      <c r="I80" s="337"/>
      <c r="J80" s="347"/>
      <c r="K80" s="19"/>
      <c r="L80" s="19"/>
      <c r="M80" s="19"/>
      <c r="N80" s="74"/>
      <c r="O80" s="88">
        <f t="shared" si="0"/>
        <v>0</v>
      </c>
      <c r="P80" s="347"/>
      <c r="Q80" s="347"/>
      <c r="R80" s="347"/>
      <c r="S80" s="578"/>
      <c r="T80" s="578"/>
    </row>
    <row r="81" spans="1:20" ht="12.75" customHeight="1">
      <c r="A81" s="293"/>
      <c r="B81" s="295"/>
      <c r="C81" s="295"/>
      <c r="D81" s="273"/>
      <c r="E81" s="298"/>
      <c r="F81" s="342"/>
      <c r="G81" s="273"/>
      <c r="H81" s="348"/>
      <c r="I81" s="337"/>
      <c r="J81" s="348"/>
      <c r="K81" s="19"/>
      <c r="L81" s="19"/>
      <c r="M81" s="19"/>
      <c r="N81" s="74"/>
      <c r="O81" s="88">
        <f t="shared" si="0"/>
        <v>0</v>
      </c>
      <c r="P81" s="348"/>
      <c r="Q81" s="348"/>
      <c r="R81" s="348"/>
      <c r="S81" s="578"/>
      <c r="T81" s="578"/>
    </row>
    <row r="82" spans="1:20" ht="12.75" customHeight="1">
      <c r="A82" s="291">
        <v>16</v>
      </c>
      <c r="B82" s="295" t="s">
        <v>2128</v>
      </c>
      <c r="C82" s="295" t="s">
        <v>2161</v>
      </c>
      <c r="D82" s="351" t="s">
        <v>1616</v>
      </c>
      <c r="E82" s="350">
        <v>391.11</v>
      </c>
      <c r="F82" s="340">
        <f t="shared" si="7"/>
        <v>0.59437130999999999</v>
      </c>
      <c r="G82" s="273">
        <v>0.23300000000000001</v>
      </c>
      <c r="H82" s="304">
        <f t="shared" si="8"/>
        <v>0.49132011000000003</v>
      </c>
      <c r="I82" s="273">
        <v>0.03</v>
      </c>
      <c r="J82" s="304">
        <f t="shared" si="9"/>
        <v>0.1030512</v>
      </c>
      <c r="K82" s="19"/>
      <c r="L82" s="19"/>
      <c r="M82" s="19"/>
      <c r="N82" s="74"/>
      <c r="O82" s="88">
        <f t="shared" ref="O82:O145" si="80">M82*N82</f>
        <v>0</v>
      </c>
      <c r="P82" s="272">
        <f t="shared" ref="P82" si="81">E82*F82</f>
        <v>232.46456305410001</v>
      </c>
      <c r="Q82" s="272">
        <f t="shared" ref="Q82" si="82">SUM(O82:O85)</f>
        <v>0</v>
      </c>
      <c r="R82" s="272">
        <f t="shared" ref="R82" si="83">Q82*1.02*1.05*$R$15</f>
        <v>0</v>
      </c>
      <c r="S82" s="578">
        <f t="shared" ref="S82" si="84">F82*$S$18</f>
        <v>0.76270447984050693</v>
      </c>
      <c r="T82" s="578">
        <f t="shared" ref="T82" si="85">E82*S82</f>
        <v>298.30134911042069</v>
      </c>
    </row>
    <row r="83" spans="1:20" ht="12.75" customHeight="1">
      <c r="A83" s="292"/>
      <c r="B83" s="295"/>
      <c r="C83" s="295"/>
      <c r="D83" s="273"/>
      <c r="E83" s="350"/>
      <c r="F83" s="341"/>
      <c r="G83" s="273"/>
      <c r="H83" s="347"/>
      <c r="I83" s="273"/>
      <c r="J83" s="347"/>
      <c r="K83" s="19"/>
      <c r="L83" s="19"/>
      <c r="M83" s="19"/>
      <c r="N83" s="74"/>
      <c r="O83" s="88">
        <f t="shared" si="80"/>
        <v>0</v>
      </c>
      <c r="P83" s="272"/>
      <c r="Q83" s="272"/>
      <c r="R83" s="272"/>
      <c r="S83" s="578"/>
      <c r="T83" s="578"/>
    </row>
    <row r="84" spans="1:20" ht="12.75" customHeight="1">
      <c r="A84" s="292"/>
      <c r="B84" s="295"/>
      <c r="C84" s="295"/>
      <c r="D84" s="273"/>
      <c r="E84" s="350"/>
      <c r="F84" s="341"/>
      <c r="G84" s="273"/>
      <c r="H84" s="347"/>
      <c r="I84" s="273"/>
      <c r="J84" s="347"/>
      <c r="K84" s="19"/>
      <c r="L84" s="19"/>
      <c r="M84" s="20"/>
      <c r="N84" s="74"/>
      <c r="O84" s="88">
        <f t="shared" si="80"/>
        <v>0</v>
      </c>
      <c r="P84" s="272"/>
      <c r="Q84" s="272"/>
      <c r="R84" s="272"/>
      <c r="S84" s="578"/>
      <c r="T84" s="578"/>
    </row>
    <row r="85" spans="1:20" ht="12.75" customHeight="1">
      <c r="A85" s="293"/>
      <c r="B85" s="295"/>
      <c r="C85" s="295"/>
      <c r="D85" s="273"/>
      <c r="E85" s="350"/>
      <c r="F85" s="342"/>
      <c r="G85" s="273"/>
      <c r="H85" s="348"/>
      <c r="I85" s="273"/>
      <c r="J85" s="348"/>
      <c r="K85" s="19"/>
      <c r="L85" s="19"/>
      <c r="M85" s="19"/>
      <c r="N85" s="74"/>
      <c r="O85" s="88">
        <f t="shared" si="80"/>
        <v>0</v>
      </c>
      <c r="P85" s="272"/>
      <c r="Q85" s="272"/>
      <c r="R85" s="272"/>
      <c r="S85" s="578"/>
      <c r="T85" s="578"/>
    </row>
    <row r="86" spans="1:20" ht="12.75" customHeight="1">
      <c r="A86" s="291">
        <v>17</v>
      </c>
      <c r="B86" s="352" t="s">
        <v>1842</v>
      </c>
      <c r="C86" s="295" t="s">
        <v>1941</v>
      </c>
      <c r="D86" s="351" t="s">
        <v>1616</v>
      </c>
      <c r="E86" s="294">
        <v>104.33</v>
      </c>
      <c r="F86" s="340">
        <f t="shared" si="7"/>
        <v>0.55630771199999995</v>
      </c>
      <c r="G86" s="337">
        <v>0.25600000000000001</v>
      </c>
      <c r="H86" s="304">
        <f t="shared" si="8"/>
        <v>0.53981952</v>
      </c>
      <c r="I86" s="354">
        <v>4.7999999999999996E-3</v>
      </c>
      <c r="J86" s="304">
        <f t="shared" si="9"/>
        <v>1.6488191999999999E-2</v>
      </c>
      <c r="K86" s="19"/>
      <c r="L86" s="19"/>
      <c r="M86" s="19"/>
      <c r="N86" s="74"/>
      <c r="O86" s="88">
        <f t="shared" si="80"/>
        <v>0</v>
      </c>
      <c r="P86" s="304">
        <f t="shared" ref="P86" si="86">E86*F86</f>
        <v>58.039583592959993</v>
      </c>
      <c r="Q86" s="304">
        <f t="shared" ref="Q86" si="87">SUM(O86:O89)</f>
        <v>0</v>
      </c>
      <c r="R86" s="304">
        <f t="shared" ref="R86" si="88">Q86*1.02*1.05*$R$15</f>
        <v>0</v>
      </c>
      <c r="S86" s="578">
        <f t="shared" ref="S86" si="89">F86*$S$18</f>
        <v>0.71386080884728864</v>
      </c>
      <c r="T86" s="578">
        <f t="shared" ref="T86" si="90">E86*S86</f>
        <v>74.477098187037626</v>
      </c>
    </row>
    <row r="87" spans="1:20" ht="12.75" customHeight="1">
      <c r="A87" s="292"/>
      <c r="B87" s="352"/>
      <c r="C87" s="295"/>
      <c r="D87" s="273"/>
      <c r="E87" s="294"/>
      <c r="F87" s="341"/>
      <c r="G87" s="337"/>
      <c r="H87" s="347"/>
      <c r="I87" s="354"/>
      <c r="J87" s="347"/>
      <c r="K87" s="19"/>
      <c r="L87" s="19"/>
      <c r="M87" s="19"/>
      <c r="N87" s="74"/>
      <c r="O87" s="88">
        <f t="shared" si="80"/>
        <v>0</v>
      </c>
      <c r="P87" s="347"/>
      <c r="Q87" s="347"/>
      <c r="R87" s="347"/>
      <c r="S87" s="578"/>
      <c r="T87" s="578"/>
    </row>
    <row r="88" spans="1:20" ht="12.75" customHeight="1">
      <c r="A88" s="292"/>
      <c r="B88" s="352"/>
      <c r="C88" s="295"/>
      <c r="D88" s="273"/>
      <c r="E88" s="294"/>
      <c r="F88" s="341"/>
      <c r="G88" s="337"/>
      <c r="H88" s="347"/>
      <c r="I88" s="354"/>
      <c r="J88" s="347"/>
      <c r="K88" s="19"/>
      <c r="L88" s="19"/>
      <c r="M88" s="20"/>
      <c r="N88" s="74"/>
      <c r="O88" s="88">
        <f t="shared" si="80"/>
        <v>0</v>
      </c>
      <c r="P88" s="347"/>
      <c r="Q88" s="347"/>
      <c r="R88" s="347"/>
      <c r="S88" s="578"/>
      <c r="T88" s="578"/>
    </row>
    <row r="89" spans="1:20" ht="12.75" customHeight="1">
      <c r="A89" s="293"/>
      <c r="B89" s="352"/>
      <c r="C89" s="295"/>
      <c r="D89" s="273"/>
      <c r="E89" s="294"/>
      <c r="F89" s="342"/>
      <c r="G89" s="337"/>
      <c r="H89" s="348"/>
      <c r="I89" s="354"/>
      <c r="J89" s="348"/>
      <c r="K89" s="19"/>
      <c r="L89" s="19"/>
      <c r="M89" s="19"/>
      <c r="N89" s="74"/>
      <c r="O89" s="88">
        <f t="shared" si="80"/>
        <v>0</v>
      </c>
      <c r="P89" s="348"/>
      <c r="Q89" s="348"/>
      <c r="R89" s="348"/>
      <c r="S89" s="578"/>
      <c r="T89" s="578"/>
    </row>
    <row r="90" spans="1:20" ht="12.75" customHeight="1">
      <c r="A90" s="291">
        <v>18</v>
      </c>
      <c r="B90" s="295" t="s">
        <v>50</v>
      </c>
      <c r="C90" s="295" t="s">
        <v>1604</v>
      </c>
      <c r="D90" s="351" t="s">
        <v>1616</v>
      </c>
      <c r="E90" s="340">
        <v>155</v>
      </c>
      <c r="F90" s="340">
        <f t="shared" ref="F90:F158" si="91">H90+J90+R90</f>
        <v>3.8842543200000001</v>
      </c>
      <c r="G90" s="273">
        <v>0.2</v>
      </c>
      <c r="H90" s="304">
        <f t="shared" ref="H90:H158" si="92">G90*$P$8/1000</f>
        <v>0.42173400000000005</v>
      </c>
      <c r="I90" s="517">
        <v>1.008</v>
      </c>
      <c r="J90" s="304">
        <f t="shared" ref="J90:J158" si="93">I90*$P$9/1000</f>
        <v>3.4625203199999999</v>
      </c>
      <c r="K90" s="19"/>
      <c r="L90" s="19"/>
      <c r="M90" s="19"/>
      <c r="N90" s="101"/>
      <c r="O90" s="88">
        <f t="shared" si="80"/>
        <v>0</v>
      </c>
      <c r="P90" s="304">
        <f t="shared" ref="P90" si="94">E90*F90</f>
        <v>602.05941960000007</v>
      </c>
      <c r="Q90" s="304">
        <f t="shared" ref="Q90" si="95">SUM(O90:O93)</f>
        <v>0</v>
      </c>
      <c r="R90" s="304">
        <f t="shared" ref="R90" si="96">Q90*1.02*1.05*$R$15</f>
        <v>0</v>
      </c>
      <c r="S90" s="578">
        <f t="shared" ref="S90" si="97">F90*$S$18</f>
        <v>4.9843222929179438</v>
      </c>
      <c r="T90" s="578">
        <f t="shared" ref="T90" si="98">E90*S90</f>
        <v>772.56995540228127</v>
      </c>
    </row>
    <row r="91" spans="1:20" ht="12.75" customHeight="1">
      <c r="A91" s="292"/>
      <c r="B91" s="295"/>
      <c r="C91" s="295"/>
      <c r="D91" s="273"/>
      <c r="E91" s="341"/>
      <c r="F91" s="341"/>
      <c r="G91" s="273"/>
      <c r="H91" s="347"/>
      <c r="I91" s="517"/>
      <c r="J91" s="347"/>
      <c r="K91" s="19"/>
      <c r="L91" s="19"/>
      <c r="M91" s="19"/>
      <c r="N91" s="101"/>
      <c r="O91" s="88">
        <f t="shared" si="80"/>
        <v>0</v>
      </c>
      <c r="P91" s="347"/>
      <c r="Q91" s="347"/>
      <c r="R91" s="347"/>
      <c r="S91" s="578"/>
      <c r="T91" s="578"/>
    </row>
    <row r="92" spans="1:20" ht="12.75" customHeight="1">
      <c r="A92" s="292"/>
      <c r="B92" s="295"/>
      <c r="C92" s="295"/>
      <c r="D92" s="273"/>
      <c r="E92" s="341"/>
      <c r="F92" s="341"/>
      <c r="G92" s="273"/>
      <c r="H92" s="347"/>
      <c r="I92" s="517"/>
      <c r="J92" s="347"/>
      <c r="K92" s="19"/>
      <c r="L92" s="19"/>
      <c r="M92" s="19"/>
      <c r="N92" s="101"/>
      <c r="O92" s="88">
        <f t="shared" si="80"/>
        <v>0</v>
      </c>
      <c r="P92" s="347"/>
      <c r="Q92" s="347"/>
      <c r="R92" s="347"/>
      <c r="S92" s="578"/>
      <c r="T92" s="578"/>
    </row>
    <row r="93" spans="1:20" ht="12.75" customHeight="1">
      <c r="A93" s="293"/>
      <c r="B93" s="295"/>
      <c r="C93" s="295"/>
      <c r="D93" s="273"/>
      <c r="E93" s="342"/>
      <c r="F93" s="342"/>
      <c r="G93" s="273"/>
      <c r="H93" s="348"/>
      <c r="I93" s="517"/>
      <c r="J93" s="348"/>
      <c r="K93" s="19"/>
      <c r="L93" s="19"/>
      <c r="M93" s="19"/>
      <c r="N93" s="74"/>
      <c r="O93" s="88">
        <f t="shared" si="80"/>
        <v>0</v>
      </c>
      <c r="P93" s="348"/>
      <c r="Q93" s="348"/>
      <c r="R93" s="348"/>
      <c r="S93" s="578"/>
      <c r="T93" s="578"/>
    </row>
    <row r="94" spans="1:20" ht="12.75" customHeight="1">
      <c r="A94" s="291">
        <v>19</v>
      </c>
      <c r="B94" s="392" t="s">
        <v>1380</v>
      </c>
      <c r="C94" s="392" t="s">
        <v>1605</v>
      </c>
      <c r="D94" s="662" t="s">
        <v>1617</v>
      </c>
      <c r="E94" s="291">
        <v>645</v>
      </c>
      <c r="F94" s="340">
        <f t="shared" si="91"/>
        <v>0.32911994999999999</v>
      </c>
      <c r="G94" s="273">
        <v>7.2999999999999995E-2</v>
      </c>
      <c r="H94" s="304">
        <f t="shared" si="92"/>
        <v>0.15393291000000001</v>
      </c>
      <c r="I94" s="273">
        <v>5.0999999999999997E-2</v>
      </c>
      <c r="J94" s="304">
        <f t="shared" si="93"/>
        <v>0.17518703999999999</v>
      </c>
      <c r="K94" s="74"/>
      <c r="L94" s="74"/>
      <c r="M94" s="19"/>
      <c r="N94" s="74"/>
      <c r="O94" s="88">
        <f t="shared" si="80"/>
        <v>0</v>
      </c>
      <c r="P94" s="304">
        <f t="shared" ref="P94" si="99">E94*F94</f>
        <v>212.28236774999999</v>
      </c>
      <c r="Q94" s="304">
        <f t="shared" ref="Q94" si="100">SUM(O94:O97)</f>
        <v>0</v>
      </c>
      <c r="R94" s="304">
        <f t="shared" ref="R94" si="101">Q94*1.02*1.05*$R$15</f>
        <v>0</v>
      </c>
      <c r="S94" s="578">
        <f t="shared" ref="S94" si="102">F94*$S$18</f>
        <v>0.42233071490258112</v>
      </c>
      <c r="T94" s="578">
        <f t="shared" ref="T94" si="103">E94*S94</f>
        <v>272.40331111216483</v>
      </c>
    </row>
    <row r="95" spans="1:20" ht="12.75" customHeight="1">
      <c r="A95" s="292"/>
      <c r="B95" s="393"/>
      <c r="C95" s="393"/>
      <c r="D95" s="503"/>
      <c r="E95" s="292"/>
      <c r="F95" s="341"/>
      <c r="G95" s="273"/>
      <c r="H95" s="347"/>
      <c r="I95" s="273"/>
      <c r="J95" s="347"/>
      <c r="K95" s="19"/>
      <c r="L95" s="19"/>
      <c r="M95" s="19"/>
      <c r="N95" s="74"/>
      <c r="O95" s="88">
        <f t="shared" si="80"/>
        <v>0</v>
      </c>
      <c r="P95" s="347"/>
      <c r="Q95" s="347"/>
      <c r="R95" s="347"/>
      <c r="S95" s="578"/>
      <c r="T95" s="578"/>
    </row>
    <row r="96" spans="1:20" ht="12.75" customHeight="1">
      <c r="A96" s="292"/>
      <c r="B96" s="393"/>
      <c r="C96" s="393"/>
      <c r="D96" s="503"/>
      <c r="E96" s="292"/>
      <c r="F96" s="341"/>
      <c r="G96" s="273"/>
      <c r="H96" s="347"/>
      <c r="I96" s="273"/>
      <c r="J96" s="347"/>
      <c r="K96" s="19"/>
      <c r="L96" s="19"/>
      <c r="M96" s="20"/>
      <c r="N96" s="74"/>
      <c r="O96" s="88">
        <f t="shared" si="80"/>
        <v>0</v>
      </c>
      <c r="P96" s="347"/>
      <c r="Q96" s="347"/>
      <c r="R96" s="347"/>
      <c r="S96" s="578"/>
      <c r="T96" s="578"/>
    </row>
    <row r="97" spans="1:20" ht="20.25" customHeight="1">
      <c r="A97" s="293"/>
      <c r="B97" s="394"/>
      <c r="C97" s="394"/>
      <c r="D97" s="503"/>
      <c r="E97" s="293"/>
      <c r="F97" s="342"/>
      <c r="G97" s="273"/>
      <c r="H97" s="348"/>
      <c r="I97" s="273"/>
      <c r="J97" s="348"/>
      <c r="K97" s="19"/>
      <c r="L97" s="19"/>
      <c r="M97" s="19"/>
      <c r="N97" s="74"/>
      <c r="O97" s="88">
        <f t="shared" si="80"/>
        <v>0</v>
      </c>
      <c r="P97" s="348"/>
      <c r="Q97" s="348"/>
      <c r="R97" s="348"/>
      <c r="S97" s="578"/>
      <c r="T97" s="578"/>
    </row>
    <row r="98" spans="1:20" ht="12.75" customHeight="1">
      <c r="A98" s="291">
        <v>20</v>
      </c>
      <c r="B98" s="295" t="s">
        <v>1382</v>
      </c>
      <c r="C98" s="295" t="s">
        <v>1606</v>
      </c>
      <c r="D98" s="304" t="s">
        <v>1619</v>
      </c>
      <c r="E98" s="294">
        <v>70</v>
      </c>
      <c r="F98" s="340">
        <f t="shared" si="91"/>
        <v>0.29521380000000003</v>
      </c>
      <c r="G98" s="273">
        <v>0.14000000000000001</v>
      </c>
      <c r="H98" s="304">
        <f t="shared" si="92"/>
        <v>0.29521380000000003</v>
      </c>
      <c r="I98" s="273"/>
      <c r="J98" s="304">
        <f t="shared" si="93"/>
        <v>0</v>
      </c>
      <c r="K98" s="74"/>
      <c r="L98" s="74"/>
      <c r="M98" s="19"/>
      <c r="N98" s="74"/>
      <c r="O98" s="88">
        <f t="shared" si="80"/>
        <v>0</v>
      </c>
      <c r="P98" s="304">
        <f t="shared" ref="P98" si="104">E98*F98</f>
        <v>20.664966000000003</v>
      </c>
      <c r="Q98" s="304">
        <f t="shared" ref="Q98" si="105">SUM(O98:O101)</f>
        <v>0</v>
      </c>
      <c r="R98" s="304">
        <f t="shared" ref="R98" si="106">Q98*1.02*1.05*$R$15</f>
        <v>0</v>
      </c>
      <c r="S98" s="578">
        <f t="shared" ref="S98" si="107">F98*$S$18</f>
        <v>0.37882193164865152</v>
      </c>
      <c r="T98" s="578">
        <f t="shared" ref="T98" si="108">E98*S98</f>
        <v>26.517535215405605</v>
      </c>
    </row>
    <row r="99" spans="1:20" ht="12.75" customHeight="1">
      <c r="A99" s="292"/>
      <c r="B99" s="295"/>
      <c r="C99" s="295"/>
      <c r="D99" s="305"/>
      <c r="E99" s="294"/>
      <c r="F99" s="341"/>
      <c r="G99" s="273"/>
      <c r="H99" s="347"/>
      <c r="I99" s="273"/>
      <c r="J99" s="347"/>
      <c r="K99" s="19"/>
      <c r="L99" s="19"/>
      <c r="M99" s="19"/>
      <c r="N99" s="74"/>
      <c r="O99" s="88">
        <f t="shared" si="80"/>
        <v>0</v>
      </c>
      <c r="P99" s="347"/>
      <c r="Q99" s="347"/>
      <c r="R99" s="347"/>
      <c r="S99" s="578"/>
      <c r="T99" s="578"/>
    </row>
    <row r="100" spans="1:20" ht="12.75" customHeight="1">
      <c r="A100" s="292"/>
      <c r="B100" s="295"/>
      <c r="C100" s="295"/>
      <c r="D100" s="305"/>
      <c r="E100" s="294"/>
      <c r="F100" s="341"/>
      <c r="G100" s="273"/>
      <c r="H100" s="347"/>
      <c r="I100" s="273"/>
      <c r="J100" s="347"/>
      <c r="K100" s="19"/>
      <c r="L100" s="19"/>
      <c r="M100" s="20"/>
      <c r="N100" s="74"/>
      <c r="O100" s="88">
        <f t="shared" si="80"/>
        <v>0</v>
      </c>
      <c r="P100" s="347"/>
      <c r="Q100" s="347"/>
      <c r="R100" s="347"/>
      <c r="S100" s="578"/>
      <c r="T100" s="578"/>
    </row>
    <row r="101" spans="1:20" ht="12.75" customHeight="1">
      <c r="A101" s="293"/>
      <c r="B101" s="295"/>
      <c r="C101" s="295"/>
      <c r="D101" s="306"/>
      <c r="E101" s="294"/>
      <c r="F101" s="342"/>
      <c r="G101" s="273"/>
      <c r="H101" s="348"/>
      <c r="I101" s="273"/>
      <c r="J101" s="348"/>
      <c r="K101" s="19"/>
      <c r="L101" s="19"/>
      <c r="M101" s="19"/>
      <c r="N101" s="74"/>
      <c r="O101" s="88">
        <f t="shared" si="80"/>
        <v>0</v>
      </c>
      <c r="P101" s="348"/>
      <c r="Q101" s="348"/>
      <c r="R101" s="348"/>
      <c r="S101" s="578"/>
      <c r="T101" s="578"/>
    </row>
    <row r="102" spans="1:20" ht="12.75" customHeight="1">
      <c r="A102" s="291">
        <v>21</v>
      </c>
      <c r="B102" s="295" t="s">
        <v>1383</v>
      </c>
      <c r="C102" s="295" t="s">
        <v>1607</v>
      </c>
      <c r="D102" s="304" t="s">
        <v>1619</v>
      </c>
      <c r="E102" s="294">
        <v>115</v>
      </c>
      <c r="F102" s="340">
        <f t="shared" si="91"/>
        <v>0.10543350000000001</v>
      </c>
      <c r="G102" s="273">
        <v>0.05</v>
      </c>
      <c r="H102" s="304">
        <f t="shared" si="92"/>
        <v>0.10543350000000001</v>
      </c>
      <c r="I102" s="273"/>
      <c r="J102" s="304">
        <f t="shared" si="93"/>
        <v>0</v>
      </c>
      <c r="K102" s="74"/>
      <c r="L102" s="74"/>
      <c r="M102" s="19"/>
      <c r="N102" s="74"/>
      <c r="O102" s="88">
        <f t="shared" si="80"/>
        <v>0</v>
      </c>
      <c r="P102" s="304">
        <f t="shared" ref="P102" si="109">E102*F102</f>
        <v>12.124852500000001</v>
      </c>
      <c r="Q102" s="304">
        <f t="shared" ref="Q102" si="110">SUM(O102:O105)</f>
        <v>0</v>
      </c>
      <c r="R102" s="304">
        <f t="shared" ref="R102" si="111">Q102*1.02*1.05*$R$15</f>
        <v>0</v>
      </c>
      <c r="S102" s="578">
        <f t="shared" ref="S102" si="112">F102*$S$18</f>
        <v>0.13529354701737556</v>
      </c>
      <c r="T102" s="578">
        <f t="shared" ref="T102" si="113">E102*S102</f>
        <v>15.558757906998189</v>
      </c>
    </row>
    <row r="103" spans="1:20" ht="12.75" customHeight="1">
      <c r="A103" s="292"/>
      <c r="B103" s="295"/>
      <c r="C103" s="295"/>
      <c r="D103" s="305"/>
      <c r="E103" s="294"/>
      <c r="F103" s="341"/>
      <c r="G103" s="273"/>
      <c r="H103" s="347"/>
      <c r="I103" s="273"/>
      <c r="J103" s="347"/>
      <c r="K103" s="19"/>
      <c r="L103" s="19"/>
      <c r="M103" s="19"/>
      <c r="N103" s="74"/>
      <c r="O103" s="88">
        <f t="shared" si="80"/>
        <v>0</v>
      </c>
      <c r="P103" s="347"/>
      <c r="Q103" s="347"/>
      <c r="R103" s="347"/>
      <c r="S103" s="578"/>
      <c r="T103" s="578"/>
    </row>
    <row r="104" spans="1:20" ht="12.75" customHeight="1">
      <c r="A104" s="292"/>
      <c r="B104" s="295"/>
      <c r="C104" s="295"/>
      <c r="D104" s="305"/>
      <c r="E104" s="294"/>
      <c r="F104" s="341"/>
      <c r="G104" s="273"/>
      <c r="H104" s="347"/>
      <c r="I104" s="273"/>
      <c r="J104" s="347"/>
      <c r="K104" s="19"/>
      <c r="L104" s="19"/>
      <c r="M104" s="20"/>
      <c r="N104" s="74"/>
      <c r="O104" s="88">
        <f t="shared" si="80"/>
        <v>0</v>
      </c>
      <c r="P104" s="347"/>
      <c r="Q104" s="347"/>
      <c r="R104" s="347"/>
      <c r="S104" s="578"/>
      <c r="T104" s="578"/>
    </row>
    <row r="105" spans="1:20" ht="12.75" customHeight="1">
      <c r="A105" s="293"/>
      <c r="B105" s="295"/>
      <c r="C105" s="295"/>
      <c r="D105" s="306"/>
      <c r="E105" s="294"/>
      <c r="F105" s="342"/>
      <c r="G105" s="273"/>
      <c r="H105" s="348"/>
      <c r="I105" s="273"/>
      <c r="J105" s="348"/>
      <c r="K105" s="19"/>
      <c r="L105" s="19"/>
      <c r="M105" s="19"/>
      <c r="N105" s="74"/>
      <c r="O105" s="88">
        <f t="shared" si="80"/>
        <v>0</v>
      </c>
      <c r="P105" s="348"/>
      <c r="Q105" s="348"/>
      <c r="R105" s="348"/>
      <c r="S105" s="578"/>
      <c r="T105" s="578"/>
    </row>
    <row r="106" spans="1:20" ht="12.75" customHeight="1">
      <c r="A106" s="291">
        <v>22</v>
      </c>
      <c r="B106" s="295" t="s">
        <v>1385</v>
      </c>
      <c r="C106" s="295" t="s">
        <v>1608</v>
      </c>
      <c r="D106" s="662" t="s">
        <v>1617</v>
      </c>
      <c r="E106" s="294">
        <v>12</v>
      </c>
      <c r="F106" s="340">
        <f t="shared" si="91"/>
        <v>1.3275091800000001</v>
      </c>
      <c r="G106" s="353">
        <v>0.61</v>
      </c>
      <c r="H106" s="304">
        <f t="shared" si="92"/>
        <v>1.2862887000000001</v>
      </c>
      <c r="I106" s="353">
        <v>1.2E-2</v>
      </c>
      <c r="J106" s="304">
        <f t="shared" si="93"/>
        <v>4.1220480000000004E-2</v>
      </c>
      <c r="K106" s="19"/>
      <c r="L106" s="19"/>
      <c r="M106" s="19"/>
      <c r="N106" s="74"/>
      <c r="O106" s="88">
        <f t="shared" si="80"/>
        <v>0</v>
      </c>
      <c r="P106" s="304">
        <f t="shared" ref="P106" si="114">E106*F106</f>
        <v>15.930110160000002</v>
      </c>
      <c r="Q106" s="304">
        <f t="shared" ref="Q106" si="115">SUM(O106:O109)</f>
        <v>0</v>
      </c>
      <c r="R106" s="304">
        <f t="shared" ref="R106" si="116">Q106*1.02*1.05*$R$15</f>
        <v>0</v>
      </c>
      <c r="S106" s="578">
        <f t="shared" ref="S106" si="117">F106*$S$18</f>
        <v>1.7034758939077965</v>
      </c>
      <c r="T106" s="578">
        <f t="shared" ref="T106" si="118">E106*S106</f>
        <v>20.441710726893557</v>
      </c>
    </row>
    <row r="107" spans="1:20" ht="12.75" customHeight="1">
      <c r="A107" s="292"/>
      <c r="B107" s="295"/>
      <c r="C107" s="295"/>
      <c r="D107" s="503"/>
      <c r="E107" s="294"/>
      <c r="F107" s="341"/>
      <c r="G107" s="353"/>
      <c r="H107" s="347"/>
      <c r="I107" s="353"/>
      <c r="J107" s="347"/>
      <c r="K107" s="19"/>
      <c r="L107" s="19"/>
      <c r="M107" s="19"/>
      <c r="N107" s="74"/>
      <c r="O107" s="88">
        <f t="shared" si="80"/>
        <v>0</v>
      </c>
      <c r="P107" s="347"/>
      <c r="Q107" s="347"/>
      <c r="R107" s="347"/>
      <c r="S107" s="578"/>
      <c r="T107" s="578"/>
    </row>
    <row r="108" spans="1:20" ht="12.75" customHeight="1">
      <c r="A108" s="292"/>
      <c r="B108" s="295"/>
      <c r="C108" s="295"/>
      <c r="D108" s="503"/>
      <c r="E108" s="294"/>
      <c r="F108" s="341"/>
      <c r="G108" s="353"/>
      <c r="H108" s="347"/>
      <c r="I108" s="353"/>
      <c r="J108" s="347"/>
      <c r="K108" s="19"/>
      <c r="L108" s="19"/>
      <c r="M108" s="19"/>
      <c r="N108" s="74"/>
      <c r="O108" s="88">
        <f t="shared" si="80"/>
        <v>0</v>
      </c>
      <c r="P108" s="347"/>
      <c r="Q108" s="347"/>
      <c r="R108" s="347"/>
      <c r="S108" s="578"/>
      <c r="T108" s="578"/>
    </row>
    <row r="109" spans="1:20" ht="12.75" customHeight="1">
      <c r="A109" s="293"/>
      <c r="B109" s="295"/>
      <c r="C109" s="295"/>
      <c r="D109" s="503"/>
      <c r="E109" s="294"/>
      <c r="F109" s="342"/>
      <c r="G109" s="353"/>
      <c r="H109" s="348"/>
      <c r="I109" s="353"/>
      <c r="J109" s="348"/>
      <c r="K109" s="19"/>
      <c r="L109" s="19"/>
      <c r="M109" s="19"/>
      <c r="N109" s="74"/>
      <c r="O109" s="88">
        <f t="shared" si="80"/>
        <v>0</v>
      </c>
      <c r="P109" s="348"/>
      <c r="Q109" s="348"/>
      <c r="R109" s="348"/>
      <c r="S109" s="578"/>
      <c r="T109" s="578"/>
    </row>
    <row r="110" spans="1:20" ht="12.75" customHeight="1">
      <c r="A110" s="291">
        <v>23</v>
      </c>
      <c r="B110" s="295" t="s">
        <v>1387</v>
      </c>
      <c r="C110" s="295" t="s">
        <v>1609</v>
      </c>
      <c r="D110" s="662" t="s">
        <v>1617</v>
      </c>
      <c r="E110" s="294">
        <v>25</v>
      </c>
      <c r="F110" s="340">
        <f t="shared" si="91"/>
        <v>0.91523039000000006</v>
      </c>
      <c r="G110" s="273">
        <v>0.42099999999999999</v>
      </c>
      <c r="H110" s="304">
        <f t="shared" si="92"/>
        <v>0.88775007000000006</v>
      </c>
      <c r="I110" s="273">
        <v>8.0000000000000002E-3</v>
      </c>
      <c r="J110" s="304">
        <f t="shared" si="93"/>
        <v>2.7480319999999999E-2</v>
      </c>
      <c r="K110" s="19"/>
      <c r="L110" s="19"/>
      <c r="M110" s="19"/>
      <c r="N110" s="74"/>
      <c r="O110" s="88">
        <f t="shared" si="80"/>
        <v>0</v>
      </c>
      <c r="P110" s="304">
        <f t="shared" ref="P110" si="119">E110*F110</f>
        <v>22.880759750000003</v>
      </c>
      <c r="Q110" s="304">
        <f t="shared" ref="Q110" si="120">SUM(O110:O113)</f>
        <v>0</v>
      </c>
      <c r="R110" s="304">
        <f t="shared" ref="R110" si="121">Q110*1.02*1.05*$R$15</f>
        <v>0</v>
      </c>
      <c r="S110" s="578">
        <f t="shared" ref="S110" si="122">F110*$S$18</f>
        <v>1.1744347460835121</v>
      </c>
      <c r="T110" s="578">
        <f t="shared" ref="T110" si="123">E110*S110</f>
        <v>29.360868652087802</v>
      </c>
    </row>
    <row r="111" spans="1:20" ht="12.75" customHeight="1">
      <c r="A111" s="292"/>
      <c r="B111" s="295"/>
      <c r="C111" s="295"/>
      <c r="D111" s="503"/>
      <c r="E111" s="294"/>
      <c r="F111" s="341"/>
      <c r="G111" s="273"/>
      <c r="H111" s="347"/>
      <c r="I111" s="273"/>
      <c r="J111" s="347"/>
      <c r="K111" s="19"/>
      <c r="L111" s="19"/>
      <c r="M111" s="19"/>
      <c r="N111" s="74"/>
      <c r="O111" s="88">
        <f t="shared" si="80"/>
        <v>0</v>
      </c>
      <c r="P111" s="347"/>
      <c r="Q111" s="347"/>
      <c r="R111" s="347"/>
      <c r="S111" s="578"/>
      <c r="T111" s="578"/>
    </row>
    <row r="112" spans="1:20" ht="12.75" customHeight="1">
      <c r="A112" s="292"/>
      <c r="B112" s="295"/>
      <c r="C112" s="295"/>
      <c r="D112" s="503"/>
      <c r="E112" s="294"/>
      <c r="F112" s="341"/>
      <c r="G112" s="273"/>
      <c r="H112" s="347"/>
      <c r="I112" s="273"/>
      <c r="J112" s="347"/>
      <c r="K112" s="19"/>
      <c r="L112" s="19"/>
      <c r="M112" s="19"/>
      <c r="N112" s="74"/>
      <c r="O112" s="88">
        <f t="shared" si="80"/>
        <v>0</v>
      </c>
      <c r="P112" s="347"/>
      <c r="Q112" s="347"/>
      <c r="R112" s="347"/>
      <c r="S112" s="578"/>
      <c r="T112" s="578"/>
    </row>
    <row r="113" spans="1:20" ht="12.75" customHeight="1">
      <c r="A113" s="293"/>
      <c r="B113" s="295"/>
      <c r="C113" s="295"/>
      <c r="D113" s="503"/>
      <c r="E113" s="294"/>
      <c r="F113" s="342"/>
      <c r="G113" s="273"/>
      <c r="H113" s="348"/>
      <c r="I113" s="273"/>
      <c r="J113" s="348"/>
      <c r="K113" s="19"/>
      <c r="L113" s="19"/>
      <c r="M113" s="19"/>
      <c r="N113" s="74"/>
      <c r="O113" s="88">
        <f t="shared" si="80"/>
        <v>0</v>
      </c>
      <c r="P113" s="348"/>
      <c r="Q113" s="348"/>
      <c r="R113" s="348"/>
      <c r="S113" s="578"/>
      <c r="T113" s="578"/>
    </row>
    <row r="114" spans="1:20" ht="12.75" customHeight="1">
      <c r="A114" s="291">
        <v>24</v>
      </c>
      <c r="B114" s="368" t="s">
        <v>173</v>
      </c>
      <c r="C114" s="368" t="s">
        <v>1610</v>
      </c>
      <c r="D114" s="304" t="s">
        <v>1619</v>
      </c>
      <c r="E114" s="467">
        <v>5</v>
      </c>
      <c r="F114" s="340">
        <f t="shared" si="91"/>
        <v>0.52403829999999996</v>
      </c>
      <c r="G114" s="507">
        <v>0.24199999999999999</v>
      </c>
      <c r="H114" s="304">
        <f t="shared" si="92"/>
        <v>0.51029813999999996</v>
      </c>
      <c r="I114" s="507">
        <v>4.0000000000000001E-3</v>
      </c>
      <c r="J114" s="304">
        <f t="shared" si="93"/>
        <v>1.374016E-2</v>
      </c>
      <c r="K114" s="102"/>
      <c r="L114" s="102"/>
      <c r="M114" s="102"/>
      <c r="N114" s="101"/>
      <c r="O114" s="88">
        <f t="shared" si="80"/>
        <v>0</v>
      </c>
      <c r="P114" s="304">
        <f t="shared" ref="P114" si="124">E114*F114</f>
        <v>2.6201914999999998</v>
      </c>
      <c r="Q114" s="304">
        <f t="shared" ref="Q114" si="125">SUM(O114:O117)</f>
        <v>0</v>
      </c>
      <c r="R114" s="304">
        <f t="shared" ref="R114" si="126">Q114*1.02*1.05*$R$15</f>
        <v>0</v>
      </c>
      <c r="S114" s="578">
        <f t="shared" ref="S114" si="127">F114*$S$18</f>
        <v>0.67245230766270248</v>
      </c>
      <c r="T114" s="578">
        <f t="shared" ref="T114" si="128">E114*S114</f>
        <v>3.3622615383135122</v>
      </c>
    </row>
    <row r="115" spans="1:20" ht="12.75" customHeight="1">
      <c r="A115" s="292"/>
      <c r="B115" s="368"/>
      <c r="C115" s="368"/>
      <c r="D115" s="305"/>
      <c r="E115" s="467"/>
      <c r="F115" s="341"/>
      <c r="G115" s="507"/>
      <c r="H115" s="347"/>
      <c r="I115" s="507"/>
      <c r="J115" s="347"/>
      <c r="K115" s="102"/>
      <c r="L115" s="102"/>
      <c r="M115" s="102"/>
      <c r="N115" s="101"/>
      <c r="O115" s="88">
        <f t="shared" si="80"/>
        <v>0</v>
      </c>
      <c r="P115" s="347"/>
      <c r="Q115" s="347"/>
      <c r="R115" s="347"/>
      <c r="S115" s="578"/>
      <c r="T115" s="578"/>
    </row>
    <row r="116" spans="1:20" ht="12.75" customHeight="1">
      <c r="A116" s="292"/>
      <c r="B116" s="368"/>
      <c r="C116" s="368"/>
      <c r="D116" s="305"/>
      <c r="E116" s="467"/>
      <c r="F116" s="341"/>
      <c r="G116" s="507"/>
      <c r="H116" s="347"/>
      <c r="I116" s="507"/>
      <c r="J116" s="347"/>
      <c r="K116" s="102"/>
      <c r="L116" s="102"/>
      <c r="M116" s="104"/>
      <c r="N116" s="101"/>
      <c r="O116" s="88">
        <f t="shared" si="80"/>
        <v>0</v>
      </c>
      <c r="P116" s="347"/>
      <c r="Q116" s="347"/>
      <c r="R116" s="347"/>
      <c r="S116" s="578"/>
      <c r="T116" s="578"/>
    </row>
    <row r="117" spans="1:20" ht="12.75" customHeight="1">
      <c r="A117" s="293"/>
      <c r="B117" s="368"/>
      <c r="C117" s="368"/>
      <c r="D117" s="306"/>
      <c r="E117" s="467"/>
      <c r="F117" s="342"/>
      <c r="G117" s="507"/>
      <c r="H117" s="348"/>
      <c r="I117" s="507"/>
      <c r="J117" s="348"/>
      <c r="K117" s="102"/>
      <c r="L117" s="102"/>
      <c r="M117" s="102"/>
      <c r="N117" s="101"/>
      <c r="O117" s="88">
        <f t="shared" si="80"/>
        <v>0</v>
      </c>
      <c r="P117" s="348"/>
      <c r="Q117" s="348"/>
      <c r="R117" s="348"/>
      <c r="S117" s="578"/>
      <c r="T117" s="578"/>
    </row>
    <row r="118" spans="1:20" ht="12.75" customHeight="1">
      <c r="A118" s="291">
        <v>25</v>
      </c>
      <c r="B118" s="295" t="s">
        <v>172</v>
      </c>
      <c r="C118" s="295" t="s">
        <v>1945</v>
      </c>
      <c r="D118" s="304" t="s">
        <v>1619</v>
      </c>
      <c r="E118" s="294">
        <v>3</v>
      </c>
      <c r="F118" s="340">
        <f t="shared" si="91"/>
        <v>0.64712345999999998</v>
      </c>
      <c r="G118" s="273">
        <v>0.30199999999999999</v>
      </c>
      <c r="H118" s="304">
        <f t="shared" si="92"/>
        <v>0.63681834000000004</v>
      </c>
      <c r="I118" s="273">
        <v>3.0000000000000001E-3</v>
      </c>
      <c r="J118" s="304">
        <f t="shared" si="93"/>
        <v>1.0305120000000001E-2</v>
      </c>
      <c r="K118" s="74"/>
      <c r="L118" s="74"/>
      <c r="M118" s="74"/>
      <c r="N118" s="74"/>
      <c r="O118" s="88">
        <f t="shared" si="80"/>
        <v>0</v>
      </c>
      <c r="P118" s="304">
        <f t="shared" ref="P118" si="129">E118*F118</f>
        <v>1.94137038</v>
      </c>
      <c r="Q118" s="304">
        <f t="shared" ref="Q118" si="130">SUM(O118:O121)</f>
        <v>0</v>
      </c>
      <c r="R118" s="304">
        <f t="shared" ref="R118" si="131">Q118*1.02*1.05*$R$15</f>
        <v>0</v>
      </c>
      <c r="S118" s="578">
        <f t="shared" ref="S118" si="132">F118*$S$18</f>
        <v>0.83039667905890191</v>
      </c>
      <c r="T118" s="578">
        <f t="shared" ref="T118" si="133">E118*S118</f>
        <v>2.4911900371767057</v>
      </c>
    </row>
    <row r="119" spans="1:20" ht="12.75" customHeight="1">
      <c r="A119" s="292"/>
      <c r="B119" s="295"/>
      <c r="C119" s="295"/>
      <c r="D119" s="305"/>
      <c r="E119" s="294"/>
      <c r="F119" s="341"/>
      <c r="G119" s="273"/>
      <c r="H119" s="347"/>
      <c r="I119" s="273"/>
      <c r="J119" s="347"/>
      <c r="K119" s="19"/>
      <c r="L119" s="19"/>
      <c r="M119" s="19"/>
      <c r="N119" s="74"/>
      <c r="O119" s="88">
        <f t="shared" si="80"/>
        <v>0</v>
      </c>
      <c r="P119" s="347"/>
      <c r="Q119" s="347"/>
      <c r="R119" s="347"/>
      <c r="S119" s="578"/>
      <c r="T119" s="578"/>
    </row>
    <row r="120" spans="1:20" ht="12.75" customHeight="1">
      <c r="A120" s="292"/>
      <c r="B120" s="295"/>
      <c r="C120" s="295"/>
      <c r="D120" s="305"/>
      <c r="E120" s="294"/>
      <c r="F120" s="341"/>
      <c r="G120" s="273"/>
      <c r="H120" s="347"/>
      <c r="I120" s="273"/>
      <c r="J120" s="347"/>
      <c r="K120" s="19"/>
      <c r="L120" s="19"/>
      <c r="M120" s="19"/>
      <c r="N120" s="74"/>
      <c r="O120" s="88">
        <f t="shared" si="80"/>
        <v>0</v>
      </c>
      <c r="P120" s="347"/>
      <c r="Q120" s="347"/>
      <c r="R120" s="347"/>
      <c r="S120" s="578"/>
      <c r="T120" s="578"/>
    </row>
    <row r="121" spans="1:20" ht="12.75" customHeight="1">
      <c r="A121" s="293"/>
      <c r="B121" s="295"/>
      <c r="C121" s="295"/>
      <c r="D121" s="306"/>
      <c r="E121" s="294"/>
      <c r="F121" s="342"/>
      <c r="G121" s="273"/>
      <c r="H121" s="348"/>
      <c r="I121" s="273"/>
      <c r="J121" s="348"/>
      <c r="K121" s="19"/>
      <c r="L121" s="19"/>
      <c r="M121" s="19"/>
      <c r="N121" s="74"/>
      <c r="O121" s="88">
        <f t="shared" si="80"/>
        <v>0</v>
      </c>
      <c r="P121" s="348"/>
      <c r="Q121" s="348"/>
      <c r="R121" s="348"/>
      <c r="S121" s="578"/>
      <c r="T121" s="578"/>
    </row>
    <row r="122" spans="1:20" ht="12.75" customHeight="1">
      <c r="A122" s="291">
        <v>26</v>
      </c>
      <c r="B122" s="295" t="s">
        <v>2129</v>
      </c>
      <c r="C122" s="295" t="s">
        <v>2162</v>
      </c>
      <c r="D122" s="304" t="s">
        <v>1619</v>
      </c>
      <c r="E122" s="294">
        <v>1</v>
      </c>
      <c r="F122" s="340">
        <f t="shared" si="91"/>
        <v>0.58597202999999998</v>
      </c>
      <c r="G122" s="273">
        <v>0.27300000000000002</v>
      </c>
      <c r="H122" s="304">
        <f t="shared" si="92"/>
        <v>0.57566691000000003</v>
      </c>
      <c r="I122" s="273">
        <v>3.0000000000000001E-3</v>
      </c>
      <c r="J122" s="304">
        <f t="shared" si="93"/>
        <v>1.0305120000000001E-2</v>
      </c>
      <c r="K122" s="19"/>
      <c r="L122" s="19"/>
      <c r="M122" s="19"/>
      <c r="N122" s="74"/>
      <c r="O122" s="88">
        <f t="shared" si="80"/>
        <v>0</v>
      </c>
      <c r="P122" s="272">
        <f t="shared" ref="P122" si="134">E122*F122</f>
        <v>0.58597202999999998</v>
      </c>
      <c r="Q122" s="272">
        <f t="shared" ref="Q122" si="135">SUM(O122:O125)</f>
        <v>0</v>
      </c>
      <c r="R122" s="272">
        <f t="shared" ref="R122" si="136">Q122*1.02*1.05*$R$15</f>
        <v>0</v>
      </c>
      <c r="S122" s="578">
        <f t="shared" ref="S122" si="137">F122*$S$18</f>
        <v>0.75192642178882407</v>
      </c>
      <c r="T122" s="578">
        <f t="shared" ref="T122" si="138">E122*S122</f>
        <v>0.75192642178882407</v>
      </c>
    </row>
    <row r="123" spans="1:20" ht="12.75" customHeight="1">
      <c r="A123" s="292"/>
      <c r="B123" s="295"/>
      <c r="C123" s="295"/>
      <c r="D123" s="305"/>
      <c r="E123" s="294"/>
      <c r="F123" s="341"/>
      <c r="G123" s="273"/>
      <c r="H123" s="347"/>
      <c r="I123" s="273"/>
      <c r="J123" s="347"/>
      <c r="K123" s="19"/>
      <c r="L123" s="19"/>
      <c r="M123" s="19"/>
      <c r="N123" s="74"/>
      <c r="O123" s="88">
        <f t="shared" si="80"/>
        <v>0</v>
      </c>
      <c r="P123" s="272"/>
      <c r="Q123" s="272"/>
      <c r="R123" s="272"/>
      <c r="S123" s="578"/>
      <c r="T123" s="578"/>
    </row>
    <row r="124" spans="1:20" ht="12.75" customHeight="1">
      <c r="A124" s="292"/>
      <c r="B124" s="295"/>
      <c r="C124" s="295"/>
      <c r="D124" s="305"/>
      <c r="E124" s="294"/>
      <c r="F124" s="341"/>
      <c r="G124" s="273"/>
      <c r="H124" s="347"/>
      <c r="I124" s="273"/>
      <c r="J124" s="347"/>
      <c r="K124" s="19"/>
      <c r="L124" s="19"/>
      <c r="M124" s="19"/>
      <c r="N124" s="74"/>
      <c r="O124" s="88">
        <f t="shared" si="80"/>
        <v>0</v>
      </c>
      <c r="P124" s="272"/>
      <c r="Q124" s="272"/>
      <c r="R124" s="272"/>
      <c r="S124" s="578"/>
      <c r="T124" s="578"/>
    </row>
    <row r="125" spans="1:20" ht="12.75" customHeight="1">
      <c r="A125" s="293"/>
      <c r="B125" s="295"/>
      <c r="C125" s="295"/>
      <c r="D125" s="306"/>
      <c r="E125" s="294"/>
      <c r="F125" s="342"/>
      <c r="G125" s="273"/>
      <c r="H125" s="348"/>
      <c r="I125" s="273"/>
      <c r="J125" s="348"/>
      <c r="K125" s="19"/>
      <c r="L125" s="19"/>
      <c r="M125" s="19"/>
      <c r="N125" s="74"/>
      <c r="O125" s="88">
        <f t="shared" si="80"/>
        <v>0</v>
      </c>
      <c r="P125" s="272"/>
      <c r="Q125" s="272"/>
      <c r="R125" s="272"/>
      <c r="S125" s="578"/>
      <c r="T125" s="578"/>
    </row>
    <row r="126" spans="1:20" ht="12.75" customHeight="1">
      <c r="A126" s="291">
        <v>27</v>
      </c>
      <c r="B126" s="295" t="s">
        <v>740</v>
      </c>
      <c r="C126" s="295" t="s">
        <v>1946</v>
      </c>
      <c r="D126" s="662" t="s">
        <v>1617</v>
      </c>
      <c r="E126" s="294">
        <v>56</v>
      </c>
      <c r="F126" s="340">
        <f t="shared" si="91"/>
        <v>0.48842914000000004</v>
      </c>
      <c r="G126" s="273">
        <v>0.23</v>
      </c>
      <c r="H126" s="304">
        <f t="shared" si="92"/>
        <v>0.48499410000000004</v>
      </c>
      <c r="I126" s="273">
        <v>1E-3</v>
      </c>
      <c r="J126" s="304">
        <f t="shared" si="93"/>
        <v>3.4350399999999999E-3</v>
      </c>
      <c r="K126" s="19"/>
      <c r="L126" s="19"/>
      <c r="M126" s="19"/>
      <c r="N126" s="74"/>
      <c r="O126" s="88">
        <f t="shared" si="80"/>
        <v>0</v>
      </c>
      <c r="P126" s="304">
        <f t="shared" ref="P126" si="139">E126*F126</f>
        <v>27.352031840000002</v>
      </c>
      <c r="Q126" s="304">
        <f t="shared" ref="Q126" si="140">SUM(O126:O129)</f>
        <v>0</v>
      </c>
      <c r="R126" s="304">
        <f t="shared" ref="R126" si="141">Q126*1.02*1.05*$R$15</f>
        <v>0</v>
      </c>
      <c r="S126" s="578">
        <f t="shared" ref="S126" si="142">F126*$S$18</f>
        <v>0.62675820130457871</v>
      </c>
      <c r="T126" s="578">
        <f t="shared" ref="T126" si="143">E126*S126</f>
        <v>35.098459273056406</v>
      </c>
    </row>
    <row r="127" spans="1:20" ht="12.75" customHeight="1">
      <c r="A127" s="292"/>
      <c r="B127" s="295"/>
      <c r="C127" s="295"/>
      <c r="D127" s="503"/>
      <c r="E127" s="294"/>
      <c r="F127" s="341"/>
      <c r="G127" s="273"/>
      <c r="H127" s="347"/>
      <c r="I127" s="273"/>
      <c r="J127" s="347"/>
      <c r="K127" s="19"/>
      <c r="L127" s="19"/>
      <c r="M127" s="19"/>
      <c r="N127" s="74"/>
      <c r="O127" s="88">
        <f t="shared" si="80"/>
        <v>0</v>
      </c>
      <c r="P127" s="347"/>
      <c r="Q127" s="347"/>
      <c r="R127" s="347"/>
      <c r="S127" s="578"/>
      <c r="T127" s="578"/>
    </row>
    <row r="128" spans="1:20" ht="12.75" customHeight="1">
      <c r="A128" s="292"/>
      <c r="B128" s="295"/>
      <c r="C128" s="295"/>
      <c r="D128" s="503"/>
      <c r="E128" s="294"/>
      <c r="F128" s="341"/>
      <c r="G128" s="273"/>
      <c r="H128" s="347"/>
      <c r="I128" s="273"/>
      <c r="J128" s="347"/>
      <c r="K128" s="19"/>
      <c r="L128" s="74"/>
      <c r="M128" s="105"/>
      <c r="N128" s="74"/>
      <c r="O128" s="88">
        <f t="shared" si="80"/>
        <v>0</v>
      </c>
      <c r="P128" s="347"/>
      <c r="Q128" s="347"/>
      <c r="R128" s="347"/>
      <c r="S128" s="578"/>
      <c r="T128" s="578"/>
    </row>
    <row r="129" spans="1:20" ht="12.75" customHeight="1">
      <c r="A129" s="293"/>
      <c r="B129" s="295"/>
      <c r="C129" s="295"/>
      <c r="D129" s="503"/>
      <c r="E129" s="294"/>
      <c r="F129" s="342"/>
      <c r="G129" s="273"/>
      <c r="H129" s="348"/>
      <c r="I129" s="273"/>
      <c r="J129" s="348"/>
      <c r="K129" s="19"/>
      <c r="L129" s="19"/>
      <c r="M129" s="19"/>
      <c r="N129" s="74"/>
      <c r="O129" s="88">
        <f t="shared" si="80"/>
        <v>0</v>
      </c>
      <c r="P129" s="348"/>
      <c r="Q129" s="348"/>
      <c r="R129" s="348"/>
      <c r="S129" s="578"/>
      <c r="T129" s="578"/>
    </row>
    <row r="130" spans="1:20" ht="12.75" customHeight="1">
      <c r="A130" s="291">
        <v>28</v>
      </c>
      <c r="B130" s="745" t="s">
        <v>2125</v>
      </c>
      <c r="C130" s="543" t="s">
        <v>2163</v>
      </c>
      <c r="D130" s="662" t="s">
        <v>1617</v>
      </c>
      <c r="E130" s="595">
        <v>7.8</v>
      </c>
      <c r="F130" s="340">
        <f t="shared" si="91"/>
        <v>0.27898992500000003</v>
      </c>
      <c r="G130" s="582">
        <v>0.1095</v>
      </c>
      <c r="H130" s="304">
        <f t="shared" si="92"/>
        <v>0.23089936500000002</v>
      </c>
      <c r="I130" s="747">
        <v>1.4E-2</v>
      </c>
      <c r="J130" s="304">
        <f t="shared" si="93"/>
        <v>4.8090560000000004E-2</v>
      </c>
      <c r="K130" s="18"/>
      <c r="L130" s="18"/>
      <c r="M130" s="18"/>
      <c r="N130" s="72"/>
      <c r="O130" s="88">
        <f t="shared" si="80"/>
        <v>0</v>
      </c>
      <c r="P130" s="272">
        <f t="shared" ref="P130" si="144">E130*F130</f>
        <v>2.1761214150000003</v>
      </c>
      <c r="Q130" s="272">
        <f t="shared" ref="Q130" si="145">SUM(O130:O133)</f>
        <v>0</v>
      </c>
      <c r="R130" s="272">
        <f t="shared" ref="R130" si="146">Q130*1.02*1.05*$R$10</f>
        <v>0</v>
      </c>
      <c r="S130" s="578">
        <f t="shared" ref="S130" si="147">F130*$S$18</f>
        <v>0.3580032583131697</v>
      </c>
      <c r="T130" s="578">
        <f t="shared" ref="T130" si="148">E130*S130</f>
        <v>2.7924254148427234</v>
      </c>
    </row>
    <row r="131" spans="1:20" ht="12.75" customHeight="1">
      <c r="A131" s="292"/>
      <c r="B131" s="746"/>
      <c r="C131" s="544"/>
      <c r="D131" s="503"/>
      <c r="E131" s="596"/>
      <c r="F131" s="341"/>
      <c r="G131" s="583"/>
      <c r="H131" s="347"/>
      <c r="I131" s="748"/>
      <c r="J131" s="347"/>
      <c r="K131" s="18"/>
      <c r="L131" s="18"/>
      <c r="M131" s="18"/>
      <c r="N131" s="72"/>
      <c r="O131" s="88">
        <f t="shared" si="80"/>
        <v>0</v>
      </c>
      <c r="P131" s="272"/>
      <c r="Q131" s="272"/>
      <c r="R131" s="272"/>
      <c r="S131" s="578"/>
      <c r="T131" s="578"/>
    </row>
    <row r="132" spans="1:20" ht="12.75" customHeight="1">
      <c r="A132" s="292"/>
      <c r="B132" s="746"/>
      <c r="C132" s="544"/>
      <c r="D132" s="503"/>
      <c r="E132" s="596"/>
      <c r="F132" s="341"/>
      <c r="G132" s="583"/>
      <c r="H132" s="347"/>
      <c r="I132" s="748"/>
      <c r="J132" s="347"/>
      <c r="K132" s="18"/>
      <c r="L132" s="18"/>
      <c r="M132" s="18"/>
      <c r="N132" s="72"/>
      <c r="O132" s="88">
        <f t="shared" si="80"/>
        <v>0</v>
      </c>
      <c r="P132" s="272"/>
      <c r="Q132" s="272"/>
      <c r="R132" s="272"/>
      <c r="S132" s="578"/>
      <c r="T132" s="578"/>
    </row>
    <row r="133" spans="1:20" ht="12.75" customHeight="1">
      <c r="A133" s="293"/>
      <c r="B133" s="746"/>
      <c r="C133" s="544"/>
      <c r="D133" s="503"/>
      <c r="E133" s="596"/>
      <c r="F133" s="342"/>
      <c r="G133" s="584"/>
      <c r="H133" s="348"/>
      <c r="I133" s="748"/>
      <c r="J133" s="348"/>
      <c r="K133" s="18"/>
      <c r="L133" s="18"/>
      <c r="M133" s="18"/>
      <c r="N133" s="72"/>
      <c r="O133" s="88">
        <f t="shared" si="80"/>
        <v>0</v>
      </c>
      <c r="P133" s="272"/>
      <c r="Q133" s="272"/>
      <c r="R133" s="272"/>
      <c r="S133" s="578"/>
      <c r="T133" s="578"/>
    </row>
    <row r="134" spans="1:20" ht="12.75" customHeight="1">
      <c r="A134" s="291">
        <v>29</v>
      </c>
      <c r="B134" s="295" t="s">
        <v>272</v>
      </c>
      <c r="C134" s="295" t="s">
        <v>2164</v>
      </c>
      <c r="D134" s="351" t="s">
        <v>1618</v>
      </c>
      <c r="E134" s="298">
        <v>46.66</v>
      </c>
      <c r="F134" s="340">
        <f t="shared" si="91"/>
        <v>18.185428999999999</v>
      </c>
      <c r="G134" s="337">
        <v>3.9</v>
      </c>
      <c r="H134" s="304">
        <f t="shared" si="92"/>
        <v>8.2238129999999998</v>
      </c>
      <c r="I134" s="273">
        <v>2.9</v>
      </c>
      <c r="J134" s="304">
        <f t="shared" si="93"/>
        <v>9.9616159999999994</v>
      </c>
      <c r="K134" s="19"/>
      <c r="L134" s="19"/>
      <c r="M134" s="19"/>
      <c r="N134" s="74"/>
      <c r="O134" s="88">
        <f t="shared" si="80"/>
        <v>0</v>
      </c>
      <c r="P134" s="304">
        <f t="shared" ref="P134" si="149">E134*F134</f>
        <v>848.53211713999985</v>
      </c>
      <c r="Q134" s="304">
        <f t="shared" ref="Q134" si="150">SUM(O134:O137)</f>
        <v>0</v>
      </c>
      <c r="R134" s="304">
        <f t="shared" ref="R134" si="151">Q134*1.02*1.05*$R$15</f>
        <v>0</v>
      </c>
      <c r="S134" s="578">
        <f t="shared" ref="S134" si="152">F134*$S$18</f>
        <v>23.335763238843864</v>
      </c>
      <c r="T134" s="578">
        <f t="shared" ref="T134" si="153">E134*S134</f>
        <v>1088.8467127244546</v>
      </c>
    </row>
    <row r="135" spans="1:20" ht="12.75" customHeight="1">
      <c r="A135" s="292"/>
      <c r="B135" s="295"/>
      <c r="C135" s="295"/>
      <c r="D135" s="273"/>
      <c r="E135" s="298"/>
      <c r="F135" s="341"/>
      <c r="G135" s="337"/>
      <c r="H135" s="347"/>
      <c r="I135" s="273"/>
      <c r="J135" s="347"/>
      <c r="K135" s="19"/>
      <c r="L135" s="19"/>
      <c r="M135" s="19"/>
      <c r="N135" s="74"/>
      <c r="O135" s="88">
        <f t="shared" si="80"/>
        <v>0</v>
      </c>
      <c r="P135" s="347"/>
      <c r="Q135" s="347"/>
      <c r="R135" s="347"/>
      <c r="S135" s="578"/>
      <c r="T135" s="578"/>
    </row>
    <row r="136" spans="1:20" ht="12.75" customHeight="1">
      <c r="A136" s="292"/>
      <c r="B136" s="295"/>
      <c r="C136" s="295"/>
      <c r="D136" s="273"/>
      <c r="E136" s="298"/>
      <c r="F136" s="341"/>
      <c r="G136" s="337"/>
      <c r="H136" s="347"/>
      <c r="I136" s="273"/>
      <c r="J136" s="347"/>
      <c r="K136" s="19"/>
      <c r="L136" s="19"/>
      <c r="M136" s="20"/>
      <c r="N136" s="74"/>
      <c r="O136" s="88">
        <f t="shared" si="80"/>
        <v>0</v>
      </c>
      <c r="P136" s="347"/>
      <c r="Q136" s="347"/>
      <c r="R136" s="347"/>
      <c r="S136" s="578"/>
      <c r="T136" s="578"/>
    </row>
    <row r="137" spans="1:20" ht="12.75" customHeight="1">
      <c r="A137" s="293"/>
      <c r="B137" s="295"/>
      <c r="C137" s="295"/>
      <c r="D137" s="273"/>
      <c r="E137" s="298"/>
      <c r="F137" s="342"/>
      <c r="G137" s="337"/>
      <c r="H137" s="348"/>
      <c r="I137" s="273"/>
      <c r="J137" s="348"/>
      <c r="K137" s="19"/>
      <c r="L137" s="19"/>
      <c r="M137" s="19"/>
      <c r="N137" s="74"/>
      <c r="O137" s="88">
        <f t="shared" si="80"/>
        <v>0</v>
      </c>
      <c r="P137" s="348"/>
      <c r="Q137" s="348"/>
      <c r="R137" s="348"/>
      <c r="S137" s="578"/>
      <c r="T137" s="578"/>
    </row>
    <row r="138" spans="1:20" ht="12.75" customHeight="1">
      <c r="A138" s="291">
        <v>30</v>
      </c>
      <c r="B138" s="295" t="s">
        <v>71</v>
      </c>
      <c r="C138" s="295" t="s">
        <v>2165</v>
      </c>
      <c r="D138" s="351" t="s">
        <v>1616</v>
      </c>
      <c r="E138" s="298">
        <v>583.28</v>
      </c>
      <c r="F138" s="340">
        <f t="shared" si="91"/>
        <v>0.46546268699999993</v>
      </c>
      <c r="G138" s="354">
        <v>0.14449999999999999</v>
      </c>
      <c r="H138" s="304">
        <f t="shared" si="92"/>
        <v>0.30470281499999996</v>
      </c>
      <c r="I138" s="354">
        <v>4.6800000000000001E-2</v>
      </c>
      <c r="J138" s="304">
        <f t="shared" si="93"/>
        <v>0.160759872</v>
      </c>
      <c r="K138" s="19"/>
      <c r="L138" s="19"/>
      <c r="M138" s="19"/>
      <c r="N138" s="74"/>
      <c r="O138" s="88">
        <f t="shared" si="80"/>
        <v>0</v>
      </c>
      <c r="P138" s="272">
        <f t="shared" ref="P138" si="154">E138*F138</f>
        <v>271.49507607335994</v>
      </c>
      <c r="Q138" s="272">
        <f t="shared" ref="Q138" si="155">SUM(O138:O141)</f>
        <v>0</v>
      </c>
      <c r="R138" s="272">
        <f t="shared" ref="R138" si="156">Q138*1.02*1.05*$R$15</f>
        <v>0</v>
      </c>
      <c r="S138" s="578">
        <f t="shared" ref="S138" si="157">F138*$S$18</f>
        <v>0.59728737003389287</v>
      </c>
      <c r="T138" s="578">
        <f t="shared" ref="T138" si="158">E138*S138</f>
        <v>348.38577719336899</v>
      </c>
    </row>
    <row r="139" spans="1:20" ht="12.75" customHeight="1">
      <c r="A139" s="292"/>
      <c r="B139" s="295"/>
      <c r="C139" s="295"/>
      <c r="D139" s="273"/>
      <c r="E139" s="298"/>
      <c r="F139" s="341"/>
      <c r="G139" s="354"/>
      <c r="H139" s="347"/>
      <c r="I139" s="354"/>
      <c r="J139" s="347"/>
      <c r="K139" s="19"/>
      <c r="L139" s="19"/>
      <c r="M139" s="19"/>
      <c r="N139" s="74"/>
      <c r="O139" s="88">
        <f t="shared" si="80"/>
        <v>0</v>
      </c>
      <c r="P139" s="272"/>
      <c r="Q139" s="272"/>
      <c r="R139" s="272"/>
      <c r="S139" s="578"/>
      <c r="T139" s="578"/>
    </row>
    <row r="140" spans="1:20" ht="12.75" customHeight="1">
      <c r="A140" s="292"/>
      <c r="B140" s="295"/>
      <c r="C140" s="295"/>
      <c r="D140" s="273"/>
      <c r="E140" s="298"/>
      <c r="F140" s="341"/>
      <c r="G140" s="354"/>
      <c r="H140" s="347"/>
      <c r="I140" s="354"/>
      <c r="J140" s="347"/>
      <c r="K140" s="19"/>
      <c r="L140" s="19"/>
      <c r="M140" s="20"/>
      <c r="N140" s="74"/>
      <c r="O140" s="88">
        <f t="shared" si="80"/>
        <v>0</v>
      </c>
      <c r="P140" s="272"/>
      <c r="Q140" s="272"/>
      <c r="R140" s="272"/>
      <c r="S140" s="578"/>
      <c r="T140" s="578"/>
    </row>
    <row r="141" spans="1:20" ht="12.75" customHeight="1">
      <c r="A141" s="293"/>
      <c r="B141" s="295"/>
      <c r="C141" s="295"/>
      <c r="D141" s="273"/>
      <c r="E141" s="298"/>
      <c r="F141" s="342"/>
      <c r="G141" s="354"/>
      <c r="H141" s="348"/>
      <c r="I141" s="354"/>
      <c r="J141" s="348"/>
      <c r="K141" s="19"/>
      <c r="L141" s="19"/>
      <c r="M141" s="19"/>
      <c r="N141" s="74"/>
      <c r="O141" s="88">
        <f t="shared" si="80"/>
        <v>0</v>
      </c>
      <c r="P141" s="272"/>
      <c r="Q141" s="272"/>
      <c r="R141" s="272"/>
      <c r="S141" s="578"/>
      <c r="T141" s="578"/>
    </row>
    <row r="142" spans="1:20" ht="12.75" customHeight="1">
      <c r="A142" s="291">
        <v>31</v>
      </c>
      <c r="B142" s="295" t="s">
        <v>2130</v>
      </c>
      <c r="C142" s="295" t="s">
        <v>2166</v>
      </c>
      <c r="D142" s="351" t="s">
        <v>1616</v>
      </c>
      <c r="E142" s="294">
        <v>65.8</v>
      </c>
      <c r="F142" s="340">
        <f t="shared" si="91"/>
        <v>0.132750918</v>
      </c>
      <c r="G142" s="273">
        <v>6.0999999999999999E-2</v>
      </c>
      <c r="H142" s="304">
        <f t="shared" si="92"/>
        <v>0.12862887000000001</v>
      </c>
      <c r="I142" s="273">
        <v>1.1999999999999999E-3</v>
      </c>
      <c r="J142" s="304">
        <f t="shared" si="93"/>
        <v>4.1220479999999997E-3</v>
      </c>
      <c r="K142" s="19"/>
      <c r="L142" s="19"/>
      <c r="M142" s="19"/>
      <c r="N142" s="74"/>
      <c r="O142" s="88">
        <f t="shared" si="80"/>
        <v>0</v>
      </c>
      <c r="P142" s="272">
        <f t="shared" ref="P142" si="159">E142*F142</f>
        <v>8.7350104043999988</v>
      </c>
      <c r="Q142" s="272">
        <f t="shared" ref="Q142" si="160">SUM(O142:O145)</f>
        <v>0</v>
      </c>
      <c r="R142" s="272">
        <f t="shared" ref="R142" si="161">Q142*1.02*1.05*$R$15</f>
        <v>0</v>
      </c>
      <c r="S142" s="578">
        <f t="shared" ref="S142" si="162">F142*$S$18</f>
        <v>0.17034758939077962</v>
      </c>
      <c r="T142" s="578">
        <f t="shared" ref="T142" si="163">E142*S142</f>
        <v>11.208871381913299</v>
      </c>
    </row>
    <row r="143" spans="1:20" ht="12.75" customHeight="1">
      <c r="A143" s="292"/>
      <c r="B143" s="295"/>
      <c r="C143" s="295"/>
      <c r="D143" s="273"/>
      <c r="E143" s="294"/>
      <c r="F143" s="341"/>
      <c r="G143" s="273"/>
      <c r="H143" s="347"/>
      <c r="I143" s="273"/>
      <c r="J143" s="347"/>
      <c r="K143" s="19"/>
      <c r="L143" s="19"/>
      <c r="M143" s="19"/>
      <c r="N143" s="74"/>
      <c r="O143" s="88">
        <f t="shared" si="80"/>
        <v>0</v>
      </c>
      <c r="P143" s="272"/>
      <c r="Q143" s="272"/>
      <c r="R143" s="272"/>
      <c r="S143" s="578"/>
      <c r="T143" s="578"/>
    </row>
    <row r="144" spans="1:20" ht="12.75" customHeight="1">
      <c r="A144" s="292"/>
      <c r="B144" s="295"/>
      <c r="C144" s="295"/>
      <c r="D144" s="273"/>
      <c r="E144" s="294"/>
      <c r="F144" s="341"/>
      <c r="G144" s="273"/>
      <c r="H144" s="347"/>
      <c r="I144" s="273"/>
      <c r="J144" s="347"/>
      <c r="K144" s="19"/>
      <c r="L144" s="19"/>
      <c r="M144" s="20"/>
      <c r="N144" s="74"/>
      <c r="O144" s="88">
        <f t="shared" si="80"/>
        <v>0</v>
      </c>
      <c r="P144" s="272"/>
      <c r="Q144" s="272"/>
      <c r="R144" s="272"/>
      <c r="S144" s="578"/>
      <c r="T144" s="578"/>
    </row>
    <row r="145" spans="1:20" ht="12.75" customHeight="1">
      <c r="A145" s="293"/>
      <c r="B145" s="295"/>
      <c r="C145" s="295"/>
      <c r="D145" s="273"/>
      <c r="E145" s="294"/>
      <c r="F145" s="342"/>
      <c r="G145" s="273"/>
      <c r="H145" s="348"/>
      <c r="I145" s="273"/>
      <c r="J145" s="348"/>
      <c r="K145" s="19"/>
      <c r="L145" s="19"/>
      <c r="M145" s="19"/>
      <c r="N145" s="74"/>
      <c r="O145" s="88">
        <f t="shared" si="80"/>
        <v>0</v>
      </c>
      <c r="P145" s="272"/>
      <c r="Q145" s="272"/>
      <c r="R145" s="272"/>
      <c r="S145" s="578"/>
      <c r="T145" s="578"/>
    </row>
    <row r="146" spans="1:20" ht="12.75" customHeight="1">
      <c r="A146" s="291">
        <v>32</v>
      </c>
      <c r="B146" s="295" t="s">
        <v>90</v>
      </c>
      <c r="C146" s="295" t="s">
        <v>2167</v>
      </c>
      <c r="D146" s="318" t="s">
        <v>1620</v>
      </c>
      <c r="E146" s="294">
        <v>304.18</v>
      </c>
      <c r="F146" s="340">
        <f t="shared" si="91"/>
        <v>3.9350040000000002</v>
      </c>
      <c r="G146" s="353">
        <v>0.4</v>
      </c>
      <c r="H146" s="304">
        <f t="shared" si="92"/>
        <v>0.84346800000000011</v>
      </c>
      <c r="I146" s="353">
        <v>0.9</v>
      </c>
      <c r="J146" s="304">
        <f t="shared" si="93"/>
        <v>3.0915360000000001</v>
      </c>
      <c r="K146" s="19"/>
      <c r="L146" s="19"/>
      <c r="M146" s="19"/>
      <c r="N146" s="74"/>
      <c r="O146" s="88">
        <f t="shared" ref="O146:O225" si="164">M146*N146</f>
        <v>0</v>
      </c>
      <c r="P146" s="272">
        <f t="shared" ref="P146" si="165">E146*F146</f>
        <v>1196.94951672</v>
      </c>
      <c r="Q146" s="272">
        <f t="shared" ref="Q146" si="166">SUM(O146:O149)</f>
        <v>0</v>
      </c>
      <c r="R146" s="272">
        <f t="shared" ref="R146" si="167">Q146*1.02*1.05*$R$15</f>
        <v>0</v>
      </c>
      <c r="S146" s="578">
        <f t="shared" ref="S146" si="168">F146*$S$18</f>
        <v>5.0494448983251132</v>
      </c>
      <c r="T146" s="578">
        <f t="shared" ref="T146" si="169">E146*S146</f>
        <v>1535.940149172533</v>
      </c>
    </row>
    <row r="147" spans="1:20" ht="12.75" customHeight="1">
      <c r="A147" s="292"/>
      <c r="B147" s="295"/>
      <c r="C147" s="295"/>
      <c r="D147" s="405"/>
      <c r="E147" s="294"/>
      <c r="F147" s="341"/>
      <c r="G147" s="353"/>
      <c r="H147" s="347"/>
      <c r="I147" s="353"/>
      <c r="J147" s="347"/>
      <c r="K147" s="19"/>
      <c r="L147" s="19"/>
      <c r="M147" s="19"/>
      <c r="N147" s="74"/>
      <c r="O147" s="88">
        <f t="shared" si="164"/>
        <v>0</v>
      </c>
      <c r="P147" s="272"/>
      <c r="Q147" s="272"/>
      <c r="R147" s="272"/>
      <c r="S147" s="578"/>
      <c r="T147" s="578"/>
    </row>
    <row r="148" spans="1:20" ht="12.75" customHeight="1">
      <c r="A148" s="292"/>
      <c r="B148" s="295"/>
      <c r="C148" s="295"/>
      <c r="D148" s="405"/>
      <c r="E148" s="294"/>
      <c r="F148" s="341"/>
      <c r="G148" s="353"/>
      <c r="H148" s="347"/>
      <c r="I148" s="353"/>
      <c r="J148" s="347"/>
      <c r="K148" s="19"/>
      <c r="L148" s="19"/>
      <c r="M148" s="19"/>
      <c r="N148" s="74"/>
      <c r="O148" s="88">
        <f t="shared" si="164"/>
        <v>0</v>
      </c>
      <c r="P148" s="272"/>
      <c r="Q148" s="272"/>
      <c r="R148" s="272"/>
      <c r="S148" s="578"/>
      <c r="T148" s="578"/>
    </row>
    <row r="149" spans="1:20" ht="19.5" customHeight="1">
      <c r="A149" s="293"/>
      <c r="B149" s="295"/>
      <c r="C149" s="295"/>
      <c r="D149" s="406"/>
      <c r="E149" s="294"/>
      <c r="F149" s="342"/>
      <c r="G149" s="353"/>
      <c r="H149" s="348"/>
      <c r="I149" s="353"/>
      <c r="J149" s="348"/>
      <c r="K149" s="19"/>
      <c r="L149" s="19"/>
      <c r="M149" s="19"/>
      <c r="N149" s="74"/>
      <c r="O149" s="88">
        <f t="shared" si="164"/>
        <v>0</v>
      </c>
      <c r="P149" s="272"/>
      <c r="Q149" s="272"/>
      <c r="R149" s="272"/>
      <c r="S149" s="578"/>
      <c r="T149" s="578"/>
    </row>
    <row r="150" spans="1:20" ht="12.75" customHeight="1">
      <c r="A150" s="324"/>
      <c r="B150" s="327"/>
      <c r="C150" s="330" t="s">
        <v>1923</v>
      </c>
      <c r="D150" s="327"/>
      <c r="E150" s="327"/>
      <c r="F150" s="333" t="e">
        <f>H150+J150+R150</f>
        <v>#VALUE!</v>
      </c>
      <c r="G150" s="412"/>
      <c r="H150" s="415">
        <f>G150*$P$7/1000</f>
        <v>0</v>
      </c>
      <c r="I150" s="418"/>
      <c r="J150" s="415">
        <f>I150*$P$8/1000</f>
        <v>0</v>
      </c>
      <c r="K150" s="76"/>
      <c r="L150" s="76"/>
      <c r="M150" s="76"/>
      <c r="N150" s="77"/>
      <c r="O150" s="78">
        <f t="shared" si="164"/>
        <v>0</v>
      </c>
      <c r="P150" s="415" t="e">
        <f>E150*F150</f>
        <v>#VALUE!</v>
      </c>
      <c r="Q150" s="415">
        <f>SUM(O150:O153)</f>
        <v>0</v>
      </c>
      <c r="R150" s="415" t="e">
        <f>Q150*1.02*1.05*$R$14</f>
        <v>#VALUE!</v>
      </c>
      <c r="S150" s="421"/>
      <c r="T150" s="422">
        <f>SUM(T22:T149)</f>
        <v>5965.1241867181507</v>
      </c>
    </row>
    <row r="151" spans="1:20" ht="12.75" customHeight="1">
      <c r="A151" s="325"/>
      <c r="B151" s="328"/>
      <c r="C151" s="331"/>
      <c r="D151" s="328"/>
      <c r="E151" s="328"/>
      <c r="F151" s="334"/>
      <c r="G151" s="413"/>
      <c r="H151" s="416"/>
      <c r="I151" s="419"/>
      <c r="J151" s="416"/>
      <c r="K151" s="76"/>
      <c r="L151" s="76"/>
      <c r="M151" s="76"/>
      <c r="N151" s="77"/>
      <c r="O151" s="78">
        <f t="shared" si="164"/>
        <v>0</v>
      </c>
      <c r="P151" s="416"/>
      <c r="Q151" s="416"/>
      <c r="R151" s="416"/>
      <c r="S151" s="421"/>
      <c r="T151" s="423"/>
    </row>
    <row r="152" spans="1:20" ht="12.75" customHeight="1">
      <c r="A152" s="325"/>
      <c r="B152" s="328"/>
      <c r="C152" s="331"/>
      <c r="D152" s="328"/>
      <c r="E152" s="328"/>
      <c r="F152" s="334"/>
      <c r="G152" s="413"/>
      <c r="H152" s="416"/>
      <c r="I152" s="419"/>
      <c r="J152" s="416"/>
      <c r="K152" s="76"/>
      <c r="L152" s="76"/>
      <c r="M152" s="76"/>
      <c r="N152" s="77"/>
      <c r="O152" s="78">
        <f t="shared" si="164"/>
        <v>0</v>
      </c>
      <c r="P152" s="416"/>
      <c r="Q152" s="416"/>
      <c r="R152" s="416"/>
      <c r="S152" s="421"/>
      <c r="T152" s="423"/>
    </row>
    <row r="153" spans="1:20" ht="12.75" customHeight="1">
      <c r="A153" s="326"/>
      <c r="B153" s="329"/>
      <c r="C153" s="332"/>
      <c r="D153" s="329"/>
      <c r="E153" s="329"/>
      <c r="F153" s="335"/>
      <c r="G153" s="414"/>
      <c r="H153" s="417"/>
      <c r="I153" s="420"/>
      <c r="J153" s="417"/>
      <c r="K153" s="76"/>
      <c r="L153" s="76"/>
      <c r="M153" s="76"/>
      <c r="N153" s="77"/>
      <c r="O153" s="78">
        <f t="shared" si="164"/>
        <v>0</v>
      </c>
      <c r="P153" s="417"/>
      <c r="Q153" s="417"/>
      <c r="R153" s="417"/>
      <c r="S153" s="421"/>
      <c r="T153" s="424"/>
    </row>
    <row r="154" spans="1:20" ht="12.75" customHeight="1">
      <c r="A154" s="324"/>
      <c r="B154" s="327"/>
      <c r="C154" s="330" t="s">
        <v>1924</v>
      </c>
      <c r="D154" s="327"/>
      <c r="E154" s="327"/>
      <c r="F154" s="333" t="e">
        <f>H154+J154+R154</f>
        <v>#VALUE!</v>
      </c>
      <c r="G154" s="412"/>
      <c r="H154" s="415">
        <f>G154*$P$7/1000</f>
        <v>0</v>
      </c>
      <c r="I154" s="418"/>
      <c r="J154" s="415">
        <f>I154*$P$8/1000</f>
        <v>0</v>
      </c>
      <c r="K154" s="76"/>
      <c r="L154" s="76"/>
      <c r="M154" s="76"/>
      <c r="N154" s="77"/>
      <c r="O154" s="78">
        <f t="shared" si="164"/>
        <v>0</v>
      </c>
      <c r="P154" s="415" t="e">
        <f>E154*F154</f>
        <v>#VALUE!</v>
      </c>
      <c r="Q154" s="415">
        <f>SUM(O154:O157)</f>
        <v>0</v>
      </c>
      <c r="R154" s="415" t="e">
        <f>Q154*1.02*1.05*$R$14</f>
        <v>#VALUE!</v>
      </c>
      <c r="S154" s="421"/>
      <c r="T154" s="425">
        <f>(T150*100%)/$T$1701</f>
        <v>9.7562467920395399E-2</v>
      </c>
    </row>
    <row r="155" spans="1:20" ht="12.75" customHeight="1">
      <c r="A155" s="325"/>
      <c r="B155" s="328"/>
      <c r="C155" s="331"/>
      <c r="D155" s="328"/>
      <c r="E155" s="328"/>
      <c r="F155" s="334"/>
      <c r="G155" s="413"/>
      <c r="H155" s="416"/>
      <c r="I155" s="419"/>
      <c r="J155" s="416"/>
      <c r="K155" s="76"/>
      <c r="L155" s="76"/>
      <c r="M155" s="76"/>
      <c r="N155" s="77"/>
      <c r="O155" s="78">
        <f t="shared" si="164"/>
        <v>0</v>
      </c>
      <c r="P155" s="416"/>
      <c r="Q155" s="416"/>
      <c r="R155" s="416"/>
      <c r="S155" s="421"/>
      <c r="T155" s="425"/>
    </row>
    <row r="156" spans="1:20" ht="12.75" customHeight="1">
      <c r="A156" s="325"/>
      <c r="B156" s="328"/>
      <c r="C156" s="331"/>
      <c r="D156" s="328"/>
      <c r="E156" s="328"/>
      <c r="F156" s="334"/>
      <c r="G156" s="413"/>
      <c r="H156" s="416"/>
      <c r="I156" s="419"/>
      <c r="J156" s="416"/>
      <c r="K156" s="76"/>
      <c r="L156" s="76"/>
      <c r="M156" s="76"/>
      <c r="N156" s="77"/>
      <c r="O156" s="78">
        <f t="shared" si="164"/>
        <v>0</v>
      </c>
      <c r="P156" s="416"/>
      <c r="Q156" s="416"/>
      <c r="R156" s="416"/>
      <c r="S156" s="421"/>
      <c r="T156" s="425"/>
    </row>
    <row r="157" spans="1:20" ht="12.75" customHeight="1">
      <c r="A157" s="326"/>
      <c r="B157" s="329"/>
      <c r="C157" s="332"/>
      <c r="D157" s="329"/>
      <c r="E157" s="329"/>
      <c r="F157" s="335"/>
      <c r="G157" s="414"/>
      <c r="H157" s="417"/>
      <c r="I157" s="420"/>
      <c r="J157" s="417"/>
      <c r="K157" s="76"/>
      <c r="L157" s="76"/>
      <c r="M157" s="76"/>
      <c r="N157" s="77"/>
      <c r="O157" s="78">
        <f t="shared" si="164"/>
        <v>0</v>
      </c>
      <c r="P157" s="417"/>
      <c r="Q157" s="417"/>
      <c r="R157" s="417"/>
      <c r="S157" s="421"/>
      <c r="T157" s="425"/>
    </row>
    <row r="158" spans="1:20" ht="12.75" customHeight="1">
      <c r="A158" s="349"/>
      <c r="B158" s="392"/>
      <c r="C158" s="358" t="s">
        <v>1950</v>
      </c>
      <c r="D158" s="392"/>
      <c r="E158" s="479"/>
      <c r="F158" s="340">
        <f t="shared" si="91"/>
        <v>0</v>
      </c>
      <c r="G158" s="273"/>
      <c r="H158" s="304">
        <f t="shared" si="92"/>
        <v>0</v>
      </c>
      <c r="I158" s="273"/>
      <c r="J158" s="304">
        <f t="shared" si="93"/>
        <v>0</v>
      </c>
      <c r="K158" s="19"/>
      <c r="L158" s="19"/>
      <c r="M158" s="19"/>
      <c r="N158" s="74"/>
      <c r="O158" s="88">
        <f t="shared" si="164"/>
        <v>0</v>
      </c>
      <c r="P158" s="304">
        <f t="shared" ref="P158" si="170">E158*F158</f>
        <v>0</v>
      </c>
      <c r="Q158" s="304">
        <f t="shared" ref="Q158" si="171">SUM(O158:O161)</f>
        <v>0</v>
      </c>
      <c r="R158" s="304">
        <f t="shared" ref="R158" si="172">Q158*1.02*1.05*$R$15</f>
        <v>0</v>
      </c>
      <c r="S158" s="578">
        <f t="shared" ref="S158" si="173">F158*$S$18</f>
        <v>0</v>
      </c>
      <c r="T158" s="578">
        <f t="shared" ref="T158" si="174">E158*S158</f>
        <v>0</v>
      </c>
    </row>
    <row r="159" spans="1:20" ht="12.75" customHeight="1">
      <c r="A159" s="349"/>
      <c r="B159" s="393"/>
      <c r="C159" s="359"/>
      <c r="D159" s="393"/>
      <c r="E159" s="479"/>
      <c r="F159" s="341"/>
      <c r="G159" s="273"/>
      <c r="H159" s="347"/>
      <c r="I159" s="273"/>
      <c r="J159" s="347"/>
      <c r="K159" s="19"/>
      <c r="L159" s="19"/>
      <c r="M159" s="19"/>
      <c r="N159" s="74"/>
      <c r="O159" s="88">
        <f t="shared" si="164"/>
        <v>0</v>
      </c>
      <c r="P159" s="347"/>
      <c r="Q159" s="347"/>
      <c r="R159" s="347"/>
      <c r="S159" s="578"/>
      <c r="T159" s="578"/>
    </row>
    <row r="160" spans="1:20" ht="12.75" customHeight="1">
      <c r="A160" s="349"/>
      <c r="B160" s="393"/>
      <c r="C160" s="359"/>
      <c r="D160" s="393"/>
      <c r="E160" s="479"/>
      <c r="F160" s="341"/>
      <c r="G160" s="273"/>
      <c r="H160" s="347"/>
      <c r="I160" s="273"/>
      <c r="J160" s="347"/>
      <c r="K160" s="19"/>
      <c r="L160" s="19"/>
      <c r="M160" s="19"/>
      <c r="N160" s="74"/>
      <c r="O160" s="88">
        <f t="shared" si="164"/>
        <v>0</v>
      </c>
      <c r="P160" s="347"/>
      <c r="Q160" s="347"/>
      <c r="R160" s="347"/>
      <c r="S160" s="578"/>
      <c r="T160" s="578"/>
    </row>
    <row r="161" spans="1:20" ht="12.75" customHeight="1">
      <c r="A161" s="349"/>
      <c r="B161" s="394"/>
      <c r="C161" s="360"/>
      <c r="D161" s="394"/>
      <c r="E161" s="479"/>
      <c r="F161" s="342"/>
      <c r="G161" s="273"/>
      <c r="H161" s="348"/>
      <c r="I161" s="273"/>
      <c r="J161" s="348"/>
      <c r="K161" s="19"/>
      <c r="L161" s="110"/>
      <c r="M161" s="19"/>
      <c r="N161" s="19"/>
      <c r="O161" s="88">
        <f t="shared" si="164"/>
        <v>0</v>
      </c>
      <c r="P161" s="348"/>
      <c r="Q161" s="348"/>
      <c r="R161" s="348"/>
      <c r="S161" s="578"/>
      <c r="T161" s="578"/>
    </row>
    <row r="162" spans="1:20" ht="12.75" customHeight="1">
      <c r="A162" s="291"/>
      <c r="B162" s="295"/>
      <c r="C162" s="358" t="s">
        <v>1622</v>
      </c>
      <c r="D162" s="294"/>
      <c r="E162" s="298"/>
      <c r="F162" s="340">
        <f t="shared" ref="F162:F230" si="175">H162+J162+R162</f>
        <v>0</v>
      </c>
      <c r="G162" s="273"/>
      <c r="H162" s="304">
        <f t="shared" ref="H162:H230" si="176">G162*$P$8/1000</f>
        <v>0</v>
      </c>
      <c r="I162" s="353"/>
      <c r="J162" s="304">
        <f t="shared" ref="J162:J230" si="177">I162*$P$9/1000</f>
        <v>0</v>
      </c>
      <c r="K162" s="19"/>
      <c r="L162" s="19"/>
      <c r="M162" s="19"/>
      <c r="N162" s="74"/>
      <c r="O162" s="88">
        <f t="shared" si="164"/>
        <v>0</v>
      </c>
      <c r="P162" s="304">
        <f t="shared" ref="P162" si="178">E162*F162</f>
        <v>0</v>
      </c>
      <c r="Q162" s="304">
        <f t="shared" ref="Q162" si="179">SUM(O162:O165)</f>
        <v>0</v>
      </c>
      <c r="R162" s="304">
        <f t="shared" ref="R162" si="180">Q162*1.02*1.05*$R$15</f>
        <v>0</v>
      </c>
      <c r="S162" s="578">
        <f t="shared" ref="S162" si="181">F162*$S$18</f>
        <v>0</v>
      </c>
      <c r="T162" s="578">
        <f t="shared" ref="T162" si="182">E162*S162</f>
        <v>0</v>
      </c>
    </row>
    <row r="163" spans="1:20" ht="12.75" customHeight="1">
      <c r="A163" s="292"/>
      <c r="B163" s="295"/>
      <c r="C163" s="359"/>
      <c r="D163" s="294"/>
      <c r="E163" s="298"/>
      <c r="F163" s="341"/>
      <c r="G163" s="273"/>
      <c r="H163" s="347"/>
      <c r="I163" s="353"/>
      <c r="J163" s="347"/>
      <c r="K163" s="19"/>
      <c r="L163" s="19"/>
      <c r="M163" s="19"/>
      <c r="N163" s="74"/>
      <c r="O163" s="88">
        <f t="shared" si="164"/>
        <v>0</v>
      </c>
      <c r="P163" s="347"/>
      <c r="Q163" s="347"/>
      <c r="R163" s="347"/>
      <c r="S163" s="578"/>
      <c r="T163" s="578"/>
    </row>
    <row r="164" spans="1:20" ht="12.75" customHeight="1">
      <c r="A164" s="292"/>
      <c r="B164" s="295"/>
      <c r="C164" s="359"/>
      <c r="D164" s="294"/>
      <c r="E164" s="298"/>
      <c r="F164" s="341"/>
      <c r="G164" s="273"/>
      <c r="H164" s="347"/>
      <c r="I164" s="353"/>
      <c r="J164" s="347"/>
      <c r="K164" s="19"/>
      <c r="L164" s="19"/>
      <c r="M164" s="111"/>
      <c r="N164" s="74"/>
      <c r="O164" s="88">
        <f t="shared" si="164"/>
        <v>0</v>
      </c>
      <c r="P164" s="347"/>
      <c r="Q164" s="347"/>
      <c r="R164" s="347"/>
      <c r="S164" s="578"/>
      <c r="T164" s="578"/>
    </row>
    <row r="165" spans="1:20" ht="12.75" customHeight="1">
      <c r="A165" s="293"/>
      <c r="B165" s="295"/>
      <c r="C165" s="360"/>
      <c r="D165" s="294"/>
      <c r="E165" s="298"/>
      <c r="F165" s="342"/>
      <c r="G165" s="273"/>
      <c r="H165" s="348"/>
      <c r="I165" s="353"/>
      <c r="J165" s="348"/>
      <c r="K165" s="19"/>
      <c r="L165" s="19"/>
      <c r="M165" s="19"/>
      <c r="N165" s="74"/>
      <c r="O165" s="88">
        <f t="shared" si="164"/>
        <v>0</v>
      </c>
      <c r="P165" s="348"/>
      <c r="Q165" s="348"/>
      <c r="R165" s="348"/>
      <c r="S165" s="578"/>
      <c r="T165" s="578"/>
    </row>
    <row r="166" spans="1:20" ht="12.75" customHeight="1">
      <c r="A166" s="291">
        <v>1</v>
      </c>
      <c r="B166" s="392" t="s">
        <v>734</v>
      </c>
      <c r="C166" s="392" t="s">
        <v>2232</v>
      </c>
      <c r="D166" s="351" t="s">
        <v>1618</v>
      </c>
      <c r="E166" s="340">
        <v>40.06</v>
      </c>
      <c r="F166" s="340">
        <f t="shared" si="175"/>
        <v>10.092223736000001</v>
      </c>
      <c r="G166" s="346">
        <v>1.82</v>
      </c>
      <c r="H166" s="304">
        <f t="shared" si="176"/>
        <v>3.8377794000000005</v>
      </c>
      <c r="I166" s="346">
        <v>0.41</v>
      </c>
      <c r="J166" s="304">
        <f t="shared" si="177"/>
        <v>1.4083663999999998</v>
      </c>
      <c r="K166" s="19" t="s">
        <v>580</v>
      </c>
      <c r="L166" s="19" t="s">
        <v>37</v>
      </c>
      <c r="M166" s="19">
        <v>0.09</v>
      </c>
      <c r="N166" s="74">
        <v>3.8</v>
      </c>
      <c r="O166" s="88">
        <f t="shared" si="164"/>
        <v>0.34199999999999997</v>
      </c>
      <c r="P166" s="304">
        <f t="shared" ref="P166" si="183">E166*F166</f>
        <v>404.29448286416005</v>
      </c>
      <c r="Q166" s="304">
        <f t="shared" ref="Q166" si="184">SUM(O166:O169)</f>
        <v>4.28</v>
      </c>
      <c r="R166" s="304">
        <f t="shared" ref="R166" si="185">Q166*1.02*1.05*$R$15</f>
        <v>4.8460779360000004</v>
      </c>
      <c r="S166" s="578">
        <f t="shared" ref="S166" si="186">F166*$S$18</f>
        <v>12.950464003721679</v>
      </c>
      <c r="T166" s="578">
        <f t="shared" ref="T166" si="187">E166*S166</f>
        <v>518.79558798909045</v>
      </c>
    </row>
    <row r="167" spans="1:20" ht="12.75" customHeight="1">
      <c r="A167" s="292"/>
      <c r="B167" s="393"/>
      <c r="C167" s="393"/>
      <c r="D167" s="273"/>
      <c r="E167" s="341"/>
      <c r="F167" s="341"/>
      <c r="G167" s="346"/>
      <c r="H167" s="347"/>
      <c r="I167" s="346"/>
      <c r="J167" s="347"/>
      <c r="K167" s="19" t="s">
        <v>736</v>
      </c>
      <c r="L167" s="19" t="s">
        <v>37</v>
      </c>
      <c r="M167" s="19">
        <v>0.18</v>
      </c>
      <c r="N167" s="74">
        <v>1.4</v>
      </c>
      <c r="O167" s="88">
        <f t="shared" si="164"/>
        <v>0.252</v>
      </c>
      <c r="P167" s="347"/>
      <c r="Q167" s="347"/>
      <c r="R167" s="347"/>
      <c r="S167" s="578"/>
      <c r="T167" s="578"/>
    </row>
    <row r="168" spans="1:20" ht="12.75" customHeight="1">
      <c r="A168" s="292"/>
      <c r="B168" s="393"/>
      <c r="C168" s="393"/>
      <c r="D168" s="273"/>
      <c r="E168" s="341"/>
      <c r="F168" s="341"/>
      <c r="G168" s="346"/>
      <c r="H168" s="347"/>
      <c r="I168" s="346"/>
      <c r="J168" s="347"/>
      <c r="K168" s="19" t="s">
        <v>735</v>
      </c>
      <c r="L168" s="19" t="s">
        <v>37</v>
      </c>
      <c r="M168" s="19">
        <v>0.97</v>
      </c>
      <c r="N168" s="74">
        <v>3.8</v>
      </c>
      <c r="O168" s="88">
        <f t="shared" si="164"/>
        <v>3.6859999999999999</v>
      </c>
      <c r="P168" s="347"/>
      <c r="Q168" s="347"/>
      <c r="R168" s="347"/>
      <c r="S168" s="578"/>
      <c r="T168" s="578"/>
    </row>
    <row r="169" spans="1:20" ht="18.75" customHeight="1">
      <c r="A169" s="293"/>
      <c r="B169" s="394"/>
      <c r="C169" s="394"/>
      <c r="D169" s="273"/>
      <c r="E169" s="342"/>
      <c r="F169" s="342"/>
      <c r="G169" s="346"/>
      <c r="H169" s="348"/>
      <c r="I169" s="346"/>
      <c r="J169" s="348"/>
      <c r="K169" s="19"/>
      <c r="L169" s="19"/>
      <c r="M169" s="19"/>
      <c r="N169" s="74"/>
      <c r="O169" s="88">
        <f t="shared" si="164"/>
        <v>0</v>
      </c>
      <c r="P169" s="348"/>
      <c r="Q169" s="348"/>
      <c r="R169" s="348"/>
      <c r="S169" s="578"/>
      <c r="T169" s="578"/>
    </row>
    <row r="170" spans="1:20" ht="12.75" customHeight="1">
      <c r="A170" s="291">
        <v>2</v>
      </c>
      <c r="B170" s="392" t="s">
        <v>1917</v>
      </c>
      <c r="C170" s="392" t="s">
        <v>1952</v>
      </c>
      <c r="D170" s="351" t="s">
        <v>1618</v>
      </c>
      <c r="E170" s="298">
        <v>40.06</v>
      </c>
      <c r="F170" s="340">
        <f t="shared" si="175"/>
        <v>0.250620436</v>
      </c>
      <c r="G170" s="273">
        <v>6.2E-2</v>
      </c>
      <c r="H170" s="304">
        <f t="shared" si="176"/>
        <v>0.13073753999999999</v>
      </c>
      <c r="I170" s="273">
        <v>3.49E-2</v>
      </c>
      <c r="J170" s="304">
        <f t="shared" si="177"/>
        <v>0.119882896</v>
      </c>
      <c r="K170" s="19"/>
      <c r="L170" s="19"/>
      <c r="M170" s="19"/>
      <c r="N170" s="74"/>
      <c r="O170" s="88">
        <f t="shared" si="164"/>
        <v>0</v>
      </c>
      <c r="P170" s="304">
        <f t="shared" ref="P170" si="188">E170*F170</f>
        <v>10.03985466616</v>
      </c>
      <c r="Q170" s="304">
        <f t="shared" ref="Q170" si="189">SUM(O170:O173)</f>
        <v>0</v>
      </c>
      <c r="R170" s="304">
        <f t="shared" ref="R170" si="190">Q170*1.02*1.05*$R$15</f>
        <v>0</v>
      </c>
      <c r="S170" s="578">
        <f t="shared" ref="S170" si="191">F170*$S$18</f>
        <v>0.32159918566187368</v>
      </c>
      <c r="T170" s="578">
        <f t="shared" ref="T170" si="192">E170*S170</f>
        <v>12.883263377614661</v>
      </c>
    </row>
    <row r="171" spans="1:20" ht="12.75" customHeight="1">
      <c r="A171" s="292"/>
      <c r="B171" s="393"/>
      <c r="C171" s="393"/>
      <c r="D171" s="273"/>
      <c r="E171" s="298"/>
      <c r="F171" s="341"/>
      <c r="G171" s="273"/>
      <c r="H171" s="347"/>
      <c r="I171" s="273"/>
      <c r="J171" s="347"/>
      <c r="K171" s="19"/>
      <c r="L171" s="19"/>
      <c r="M171" s="19"/>
      <c r="N171" s="74"/>
      <c r="O171" s="88">
        <f t="shared" si="164"/>
        <v>0</v>
      </c>
      <c r="P171" s="347"/>
      <c r="Q171" s="347"/>
      <c r="R171" s="347"/>
      <c r="S171" s="578"/>
      <c r="T171" s="578"/>
    </row>
    <row r="172" spans="1:20" ht="12.75" customHeight="1">
      <c r="A172" s="292"/>
      <c r="B172" s="393"/>
      <c r="C172" s="393"/>
      <c r="D172" s="273"/>
      <c r="E172" s="298"/>
      <c r="F172" s="341"/>
      <c r="G172" s="273"/>
      <c r="H172" s="347"/>
      <c r="I172" s="273"/>
      <c r="J172" s="347"/>
      <c r="K172" s="19"/>
      <c r="L172" s="19"/>
      <c r="M172" s="20"/>
      <c r="N172" s="101"/>
      <c r="O172" s="88">
        <f t="shared" si="164"/>
        <v>0</v>
      </c>
      <c r="P172" s="347"/>
      <c r="Q172" s="347"/>
      <c r="R172" s="347"/>
      <c r="S172" s="578"/>
      <c r="T172" s="578"/>
    </row>
    <row r="173" spans="1:20" ht="12.75" customHeight="1">
      <c r="A173" s="293"/>
      <c r="B173" s="394"/>
      <c r="C173" s="394"/>
      <c r="D173" s="273"/>
      <c r="E173" s="298"/>
      <c r="F173" s="342"/>
      <c r="G173" s="273"/>
      <c r="H173" s="348"/>
      <c r="I173" s="273"/>
      <c r="J173" s="348"/>
      <c r="K173" s="19"/>
      <c r="L173" s="19"/>
      <c r="M173" s="19"/>
      <c r="N173" s="74"/>
      <c r="O173" s="88">
        <f t="shared" si="164"/>
        <v>0</v>
      </c>
      <c r="P173" s="348"/>
      <c r="Q173" s="348"/>
      <c r="R173" s="348"/>
      <c r="S173" s="578"/>
      <c r="T173" s="578"/>
    </row>
    <row r="174" spans="1:20" ht="12.75" customHeight="1">
      <c r="A174" s="291">
        <v>3</v>
      </c>
      <c r="B174" s="392" t="s">
        <v>95</v>
      </c>
      <c r="C174" s="392" t="s">
        <v>1624</v>
      </c>
      <c r="D174" s="351" t="s">
        <v>1616</v>
      </c>
      <c r="E174" s="340">
        <v>572.41999999999996</v>
      </c>
      <c r="F174" s="340">
        <f t="shared" si="175"/>
        <v>1.4036271743199999</v>
      </c>
      <c r="G174" s="404">
        <v>0.14000000000000001</v>
      </c>
      <c r="H174" s="304">
        <f t="shared" si="176"/>
        <v>0.29521380000000003</v>
      </c>
      <c r="I174" s="404">
        <v>0.01</v>
      </c>
      <c r="J174" s="304">
        <f t="shared" si="177"/>
        <v>3.4350400000000003E-2</v>
      </c>
      <c r="K174" s="19" t="s">
        <v>51</v>
      </c>
      <c r="L174" s="19" t="s">
        <v>37</v>
      </c>
      <c r="M174" s="19">
        <v>3.0599999999999999E-2</v>
      </c>
      <c r="N174" s="74">
        <v>31</v>
      </c>
      <c r="O174" s="88">
        <f t="shared" si="164"/>
        <v>0.9486</v>
      </c>
      <c r="P174" s="304">
        <f t="shared" ref="P174" si="193">E174*F174</f>
        <v>803.46426712425432</v>
      </c>
      <c r="Q174" s="304">
        <f t="shared" ref="Q174" si="194">SUM(O174:O177)</f>
        <v>0.9486</v>
      </c>
      <c r="R174" s="304">
        <f t="shared" ref="R174" si="195">Q174*1.02*1.05*$R$15</f>
        <v>1.0740629743199999</v>
      </c>
      <c r="S174" s="578">
        <f t="shared" ref="S174" si="196">F174*$S$18</f>
        <v>1.8011514281867611</v>
      </c>
      <c r="T174" s="578">
        <f t="shared" ref="T174" si="197">E174*S174</f>
        <v>1031.0151005226658</v>
      </c>
    </row>
    <row r="175" spans="1:20" ht="12.75" customHeight="1">
      <c r="A175" s="292"/>
      <c r="B175" s="393"/>
      <c r="C175" s="393"/>
      <c r="D175" s="273"/>
      <c r="E175" s="341"/>
      <c r="F175" s="341"/>
      <c r="G175" s="405"/>
      <c r="H175" s="347"/>
      <c r="I175" s="405"/>
      <c r="J175" s="347"/>
      <c r="K175" s="19"/>
      <c r="L175" s="19"/>
      <c r="M175" s="19"/>
      <c r="N175" s="74"/>
      <c r="O175" s="88">
        <f t="shared" si="164"/>
        <v>0</v>
      </c>
      <c r="P175" s="347"/>
      <c r="Q175" s="347"/>
      <c r="R175" s="347"/>
      <c r="S175" s="578"/>
      <c r="T175" s="578"/>
    </row>
    <row r="176" spans="1:20" ht="12.75" customHeight="1">
      <c r="A176" s="292"/>
      <c r="B176" s="393"/>
      <c r="C176" s="393"/>
      <c r="D176" s="273"/>
      <c r="E176" s="341"/>
      <c r="F176" s="341"/>
      <c r="G176" s="405"/>
      <c r="H176" s="347"/>
      <c r="I176" s="405"/>
      <c r="J176" s="347"/>
      <c r="K176" s="19"/>
      <c r="L176" s="19"/>
      <c r="M176" s="20"/>
      <c r="N176" s="74"/>
      <c r="O176" s="88">
        <f t="shared" si="164"/>
        <v>0</v>
      </c>
      <c r="P176" s="347"/>
      <c r="Q176" s="347"/>
      <c r="R176" s="347"/>
      <c r="S176" s="578"/>
      <c r="T176" s="578"/>
    </row>
    <row r="177" spans="1:20" ht="24" customHeight="1">
      <c r="A177" s="293"/>
      <c r="B177" s="394"/>
      <c r="C177" s="394"/>
      <c r="D177" s="273"/>
      <c r="E177" s="342"/>
      <c r="F177" s="342"/>
      <c r="G177" s="406"/>
      <c r="H177" s="348"/>
      <c r="I177" s="406"/>
      <c r="J177" s="348"/>
      <c r="K177" s="19"/>
      <c r="L177" s="19"/>
      <c r="M177" s="19"/>
      <c r="N177" s="74"/>
      <c r="O177" s="88">
        <f t="shared" si="164"/>
        <v>0</v>
      </c>
      <c r="P177" s="348"/>
      <c r="Q177" s="348"/>
      <c r="R177" s="348"/>
      <c r="S177" s="578"/>
      <c r="T177" s="578"/>
    </row>
    <row r="178" spans="1:20" ht="12.75" customHeight="1">
      <c r="A178" s="291">
        <v>4</v>
      </c>
      <c r="B178" s="392" t="s">
        <v>573</v>
      </c>
      <c r="C178" s="392" t="s">
        <v>1625</v>
      </c>
      <c r="D178" s="351" t="s">
        <v>1616</v>
      </c>
      <c r="E178" s="340">
        <v>385.46</v>
      </c>
      <c r="F178" s="340">
        <f t="shared" si="175"/>
        <v>6.9237905690400012</v>
      </c>
      <c r="G178" s="404">
        <v>0.43</v>
      </c>
      <c r="H178" s="304">
        <f t="shared" si="176"/>
        <v>0.90672810000000004</v>
      </c>
      <c r="I178" s="536"/>
      <c r="J178" s="304">
        <f t="shared" si="177"/>
        <v>0</v>
      </c>
      <c r="K178" s="19" t="s">
        <v>575</v>
      </c>
      <c r="L178" s="19" t="s">
        <v>26</v>
      </c>
      <c r="M178" s="19">
        <v>1.02</v>
      </c>
      <c r="N178" s="74">
        <v>5.21</v>
      </c>
      <c r="O178" s="88">
        <f t="shared" si="164"/>
        <v>5.3142000000000005</v>
      </c>
      <c r="P178" s="304">
        <f t="shared" ref="P178" si="198">E178*F178</f>
        <v>2668.8443127421588</v>
      </c>
      <c r="Q178" s="304">
        <f t="shared" ref="Q178" si="199">SUM(O178:O181)</f>
        <v>5.3142000000000005</v>
      </c>
      <c r="R178" s="304">
        <f t="shared" ref="R178" si="200">Q178*1.02*1.05*$R$15</f>
        <v>6.0170624690400007</v>
      </c>
      <c r="S178" s="578">
        <f t="shared" ref="S178" si="201">F178*$S$18</f>
        <v>8.8846921034668753</v>
      </c>
      <c r="T178" s="578">
        <f t="shared" ref="T178" si="202">E178*S178</f>
        <v>3424.6934182023415</v>
      </c>
    </row>
    <row r="179" spans="1:20" ht="12.75" customHeight="1">
      <c r="A179" s="292"/>
      <c r="B179" s="393"/>
      <c r="C179" s="393"/>
      <c r="D179" s="273"/>
      <c r="E179" s="341"/>
      <c r="F179" s="341"/>
      <c r="G179" s="405"/>
      <c r="H179" s="347"/>
      <c r="I179" s="537"/>
      <c r="J179" s="347"/>
      <c r="K179" s="19" t="s">
        <v>576</v>
      </c>
      <c r="L179" s="19"/>
      <c r="M179" s="19"/>
      <c r="N179" s="74"/>
      <c r="O179" s="88">
        <f t="shared" si="164"/>
        <v>0</v>
      </c>
      <c r="P179" s="347"/>
      <c r="Q179" s="347"/>
      <c r="R179" s="347"/>
      <c r="S179" s="578"/>
      <c r="T179" s="578"/>
    </row>
    <row r="180" spans="1:20" ht="12.75" customHeight="1">
      <c r="A180" s="292"/>
      <c r="B180" s="393"/>
      <c r="C180" s="393"/>
      <c r="D180" s="273"/>
      <c r="E180" s="341"/>
      <c r="F180" s="341"/>
      <c r="G180" s="405"/>
      <c r="H180" s="347"/>
      <c r="I180" s="537"/>
      <c r="J180" s="347"/>
      <c r="K180" s="19"/>
      <c r="L180" s="19"/>
      <c r="M180" s="111"/>
      <c r="N180" s="74"/>
      <c r="O180" s="88">
        <f t="shared" si="164"/>
        <v>0</v>
      </c>
      <c r="P180" s="347"/>
      <c r="Q180" s="347"/>
      <c r="R180" s="347"/>
      <c r="S180" s="578"/>
      <c r="T180" s="578"/>
    </row>
    <row r="181" spans="1:20" ht="12.75" customHeight="1">
      <c r="A181" s="293"/>
      <c r="B181" s="394"/>
      <c r="C181" s="394"/>
      <c r="D181" s="273"/>
      <c r="E181" s="342"/>
      <c r="F181" s="342"/>
      <c r="G181" s="406"/>
      <c r="H181" s="348"/>
      <c r="I181" s="538"/>
      <c r="J181" s="348"/>
      <c r="K181" s="19"/>
      <c r="L181" s="19"/>
      <c r="M181" s="19"/>
      <c r="N181" s="74"/>
      <c r="O181" s="88">
        <f t="shared" si="164"/>
        <v>0</v>
      </c>
      <c r="P181" s="348"/>
      <c r="Q181" s="348"/>
      <c r="R181" s="348"/>
      <c r="S181" s="578"/>
      <c r="T181" s="578"/>
    </row>
    <row r="182" spans="1:20" ht="12.75" customHeight="1">
      <c r="A182" s="291">
        <v>5</v>
      </c>
      <c r="B182" s="392" t="s">
        <v>97</v>
      </c>
      <c r="C182" s="392" t="s">
        <v>1626</v>
      </c>
      <c r="D182" s="351" t="s">
        <v>1616</v>
      </c>
      <c r="E182" s="340">
        <v>204.93</v>
      </c>
      <c r="F182" s="340">
        <f t="shared" si="175"/>
        <v>8.3363689734319983</v>
      </c>
      <c r="G182" s="404">
        <v>0.61</v>
      </c>
      <c r="H182" s="304">
        <f t="shared" si="176"/>
        <v>1.2862887000000001</v>
      </c>
      <c r="I182" s="404">
        <v>0.05</v>
      </c>
      <c r="J182" s="304">
        <f t="shared" si="177"/>
        <v>0.17175200000000002</v>
      </c>
      <c r="K182" s="19" t="s">
        <v>98</v>
      </c>
      <c r="L182" s="19" t="s">
        <v>26</v>
      </c>
      <c r="M182" s="19">
        <v>1.02</v>
      </c>
      <c r="N182" s="74">
        <v>5.2779999999999996</v>
      </c>
      <c r="O182" s="88">
        <f t="shared" si="164"/>
        <v>5.3835599999999992</v>
      </c>
      <c r="P182" s="304">
        <f t="shared" ref="P182" si="203">E182*F182</f>
        <v>1708.3720937254195</v>
      </c>
      <c r="Q182" s="304">
        <f t="shared" ref="Q182" si="204">SUM(O182:O185)</f>
        <v>6.0748599999999993</v>
      </c>
      <c r="R182" s="304">
        <f t="shared" ref="R182" si="205">Q182*1.02*1.05*$R$15</f>
        <v>6.8783282734319986</v>
      </c>
      <c r="S182" s="578">
        <f t="shared" ref="S182" si="206">F182*$S$18</f>
        <v>10.69732985873762</v>
      </c>
      <c r="T182" s="578">
        <f t="shared" ref="T182" si="207">E182*S182</f>
        <v>2192.2038079511003</v>
      </c>
    </row>
    <row r="183" spans="1:20" ht="12.75" customHeight="1">
      <c r="A183" s="292"/>
      <c r="B183" s="393"/>
      <c r="C183" s="393"/>
      <c r="D183" s="273"/>
      <c r="E183" s="341"/>
      <c r="F183" s="341"/>
      <c r="G183" s="405"/>
      <c r="H183" s="347"/>
      <c r="I183" s="405"/>
      <c r="J183" s="347"/>
      <c r="K183" s="19"/>
      <c r="L183" s="19"/>
      <c r="M183" s="19"/>
      <c r="N183" s="74"/>
      <c r="O183" s="88">
        <f t="shared" si="164"/>
        <v>0</v>
      </c>
      <c r="P183" s="347"/>
      <c r="Q183" s="347"/>
      <c r="R183" s="347"/>
      <c r="S183" s="578"/>
      <c r="T183" s="578"/>
    </row>
    <row r="184" spans="1:20" ht="12.75" customHeight="1">
      <c r="A184" s="292"/>
      <c r="B184" s="393"/>
      <c r="C184" s="393"/>
      <c r="D184" s="273"/>
      <c r="E184" s="341"/>
      <c r="F184" s="341"/>
      <c r="G184" s="405"/>
      <c r="H184" s="347"/>
      <c r="I184" s="405"/>
      <c r="J184" s="347"/>
      <c r="K184" s="19" t="s">
        <v>51</v>
      </c>
      <c r="L184" s="19" t="s">
        <v>37</v>
      </c>
      <c r="M184" s="19">
        <v>2.23E-2</v>
      </c>
      <c r="N184" s="74">
        <v>31</v>
      </c>
      <c r="O184" s="88">
        <f t="shared" si="164"/>
        <v>0.69130000000000003</v>
      </c>
      <c r="P184" s="347"/>
      <c r="Q184" s="347"/>
      <c r="R184" s="347"/>
      <c r="S184" s="578"/>
      <c r="T184" s="578"/>
    </row>
    <row r="185" spans="1:20" ht="28.5" customHeight="1">
      <c r="A185" s="293"/>
      <c r="B185" s="394"/>
      <c r="C185" s="394"/>
      <c r="D185" s="273"/>
      <c r="E185" s="342"/>
      <c r="F185" s="342"/>
      <c r="G185" s="406"/>
      <c r="H185" s="348"/>
      <c r="I185" s="406"/>
      <c r="J185" s="348"/>
      <c r="K185" s="107"/>
      <c r="L185" s="107"/>
      <c r="M185" s="107"/>
      <c r="N185" s="123"/>
      <c r="O185" s="88">
        <f t="shared" si="164"/>
        <v>0</v>
      </c>
      <c r="P185" s="348"/>
      <c r="Q185" s="348"/>
      <c r="R185" s="348"/>
      <c r="S185" s="578"/>
      <c r="T185" s="578"/>
    </row>
    <row r="186" spans="1:20" ht="12.75" customHeight="1">
      <c r="A186" s="291">
        <v>6</v>
      </c>
      <c r="B186" s="392" t="s">
        <v>101</v>
      </c>
      <c r="C186" s="392" t="s">
        <v>1628</v>
      </c>
      <c r="D186" s="662" t="s">
        <v>1617</v>
      </c>
      <c r="E186" s="350">
        <v>150.4</v>
      </c>
      <c r="F186" s="340">
        <f t="shared" si="175"/>
        <v>1.7119905885872002</v>
      </c>
      <c r="G186" s="404">
        <v>0.17100000000000001</v>
      </c>
      <c r="H186" s="304">
        <f t="shared" si="176"/>
        <v>0.36058257000000005</v>
      </c>
      <c r="I186" s="401">
        <v>1.1599999999999999E-2</v>
      </c>
      <c r="J186" s="304">
        <f t="shared" si="177"/>
        <v>3.9846463999999998E-2</v>
      </c>
      <c r="K186" s="19" t="s">
        <v>98</v>
      </c>
      <c r="L186" s="19" t="s">
        <v>26</v>
      </c>
      <c r="M186" s="19">
        <v>0.10199999999999999</v>
      </c>
      <c r="N186" s="74">
        <v>5.2779999999999996</v>
      </c>
      <c r="O186" s="88">
        <f t="shared" si="164"/>
        <v>0.53835599999999995</v>
      </c>
      <c r="P186" s="304">
        <f t="shared" ref="P186" si="208">E186*F186</f>
        <v>257.48338452351493</v>
      </c>
      <c r="Q186" s="304">
        <f t="shared" ref="Q186" si="209">SUM(O186:O189)</f>
        <v>1.1583559999999999</v>
      </c>
      <c r="R186" s="304">
        <f t="shared" ref="R186" si="210">Q186*1.02*1.05*$R$15</f>
        <v>1.3115615545872001</v>
      </c>
      <c r="S186" s="578">
        <f t="shared" ref="S186" si="211">F186*$S$18</f>
        <v>2.1968471044812778</v>
      </c>
      <c r="T186" s="578">
        <f t="shared" ref="T186" si="212">E186*S186</f>
        <v>330.40580451398421</v>
      </c>
    </row>
    <row r="187" spans="1:20" ht="12.75" customHeight="1">
      <c r="A187" s="292"/>
      <c r="B187" s="393"/>
      <c r="C187" s="393"/>
      <c r="D187" s="503"/>
      <c r="E187" s="350"/>
      <c r="F187" s="341"/>
      <c r="G187" s="405"/>
      <c r="H187" s="347"/>
      <c r="I187" s="402"/>
      <c r="J187" s="347"/>
      <c r="K187" s="19"/>
      <c r="L187" s="19"/>
      <c r="M187" s="19"/>
      <c r="N187" s="74"/>
      <c r="O187" s="88">
        <f t="shared" si="164"/>
        <v>0</v>
      </c>
      <c r="P187" s="347"/>
      <c r="Q187" s="347"/>
      <c r="R187" s="347"/>
      <c r="S187" s="578"/>
      <c r="T187" s="578"/>
    </row>
    <row r="188" spans="1:20" ht="12.75" customHeight="1">
      <c r="A188" s="292"/>
      <c r="B188" s="393"/>
      <c r="C188" s="393"/>
      <c r="D188" s="503"/>
      <c r="E188" s="350"/>
      <c r="F188" s="341"/>
      <c r="G188" s="405"/>
      <c r="H188" s="347"/>
      <c r="I188" s="402"/>
      <c r="J188" s="347"/>
      <c r="K188" s="19" t="s">
        <v>51</v>
      </c>
      <c r="L188" s="19" t="s">
        <v>37</v>
      </c>
      <c r="M188" s="19">
        <v>0.02</v>
      </c>
      <c r="N188" s="74">
        <v>31</v>
      </c>
      <c r="O188" s="88">
        <f t="shared" si="164"/>
        <v>0.62</v>
      </c>
      <c r="P188" s="347"/>
      <c r="Q188" s="347"/>
      <c r="R188" s="347"/>
      <c r="S188" s="578"/>
      <c r="T188" s="578"/>
    </row>
    <row r="189" spans="1:20" ht="12.75" customHeight="1">
      <c r="A189" s="293"/>
      <c r="B189" s="394"/>
      <c r="C189" s="394"/>
      <c r="D189" s="503"/>
      <c r="E189" s="350"/>
      <c r="F189" s="342"/>
      <c r="G189" s="406"/>
      <c r="H189" s="348"/>
      <c r="I189" s="403"/>
      <c r="J189" s="348"/>
      <c r="K189" s="19"/>
      <c r="L189" s="19"/>
      <c r="M189" s="19"/>
      <c r="N189" s="74"/>
      <c r="O189" s="88">
        <f t="shared" si="164"/>
        <v>0</v>
      </c>
      <c r="P189" s="348"/>
      <c r="Q189" s="348"/>
      <c r="R189" s="348"/>
      <c r="S189" s="578"/>
      <c r="T189" s="578"/>
    </row>
    <row r="190" spans="1:20" ht="12.75" customHeight="1">
      <c r="A190" s="291">
        <v>7</v>
      </c>
      <c r="B190" s="339" t="s">
        <v>103</v>
      </c>
      <c r="C190" s="295" t="s">
        <v>1630</v>
      </c>
      <c r="D190" s="662" t="s">
        <v>1617</v>
      </c>
      <c r="E190" s="350">
        <v>394.8</v>
      </c>
      <c r="F190" s="340">
        <f t="shared" si="175"/>
        <v>1.0016757192348</v>
      </c>
      <c r="G190" s="273">
        <v>7.1999999999999995E-2</v>
      </c>
      <c r="H190" s="304">
        <f t="shared" si="176"/>
        <v>0.15182424</v>
      </c>
      <c r="I190" s="354"/>
      <c r="J190" s="304">
        <f t="shared" si="177"/>
        <v>0</v>
      </c>
      <c r="K190" s="19" t="s">
        <v>104</v>
      </c>
      <c r="L190" s="19" t="s">
        <v>36</v>
      </c>
      <c r="M190" s="19">
        <v>1</v>
      </c>
      <c r="N190" s="74">
        <v>0.74299999999999999</v>
      </c>
      <c r="O190" s="88">
        <f t="shared" si="164"/>
        <v>0.74299999999999999</v>
      </c>
      <c r="P190" s="304">
        <f t="shared" ref="P190" si="213">E190*F190</f>
        <v>395.46157395389906</v>
      </c>
      <c r="Q190" s="304">
        <f t="shared" ref="Q190" si="214">SUM(O190:O193)</f>
        <v>0.750579</v>
      </c>
      <c r="R190" s="304">
        <f t="shared" ref="R190" si="215">Q190*1.02*1.05*$R$15</f>
        <v>0.84985147923480009</v>
      </c>
      <c r="S190" s="578">
        <f t="shared" ref="S190" si="216">F190*$S$18</f>
        <v>1.2853624418847602</v>
      </c>
      <c r="T190" s="578">
        <f t="shared" ref="T190" si="217">E190*S190</f>
        <v>507.46109205610338</v>
      </c>
    </row>
    <row r="191" spans="1:20" ht="12.75" customHeight="1">
      <c r="A191" s="292"/>
      <c r="B191" s="295"/>
      <c r="C191" s="295"/>
      <c r="D191" s="503"/>
      <c r="E191" s="350"/>
      <c r="F191" s="341"/>
      <c r="G191" s="273"/>
      <c r="H191" s="347"/>
      <c r="I191" s="354"/>
      <c r="J191" s="347"/>
      <c r="K191" s="19" t="s">
        <v>105</v>
      </c>
      <c r="L191" s="19" t="s">
        <v>34</v>
      </c>
      <c r="M191" s="19">
        <v>1.2999999999999999E-2</v>
      </c>
      <c r="N191" s="74">
        <v>0.58299999999999996</v>
      </c>
      <c r="O191" s="88">
        <f t="shared" si="164"/>
        <v>7.5789999999999989E-3</v>
      </c>
      <c r="P191" s="347"/>
      <c r="Q191" s="347"/>
      <c r="R191" s="347"/>
      <c r="S191" s="578"/>
      <c r="T191" s="578"/>
    </row>
    <row r="192" spans="1:20" ht="12.75" customHeight="1">
      <c r="A192" s="292"/>
      <c r="B192" s="295"/>
      <c r="C192" s="295"/>
      <c r="D192" s="503"/>
      <c r="E192" s="350"/>
      <c r="F192" s="341"/>
      <c r="G192" s="273"/>
      <c r="H192" s="347"/>
      <c r="I192" s="354"/>
      <c r="J192" s="347"/>
      <c r="K192" s="19"/>
      <c r="L192" s="19"/>
      <c r="M192" s="19"/>
      <c r="N192" s="74"/>
      <c r="O192" s="88">
        <f t="shared" si="164"/>
        <v>0</v>
      </c>
      <c r="P192" s="347"/>
      <c r="Q192" s="347"/>
      <c r="R192" s="347"/>
      <c r="S192" s="578"/>
      <c r="T192" s="578"/>
    </row>
    <row r="193" spans="1:20" ht="12.75" customHeight="1">
      <c r="A193" s="293"/>
      <c r="B193" s="295"/>
      <c r="C193" s="295"/>
      <c r="D193" s="503"/>
      <c r="E193" s="350"/>
      <c r="F193" s="342"/>
      <c r="G193" s="273"/>
      <c r="H193" s="348"/>
      <c r="I193" s="354"/>
      <c r="J193" s="348"/>
      <c r="K193" s="19"/>
      <c r="L193" s="19"/>
      <c r="M193" s="19"/>
      <c r="N193" s="74"/>
      <c r="O193" s="88">
        <f t="shared" si="164"/>
        <v>0</v>
      </c>
      <c r="P193" s="348"/>
      <c r="Q193" s="348"/>
      <c r="R193" s="348"/>
      <c r="S193" s="578"/>
      <c r="T193" s="578"/>
    </row>
    <row r="194" spans="1:20" ht="12.75" customHeight="1">
      <c r="A194" s="324"/>
      <c r="B194" s="327"/>
      <c r="C194" s="330" t="s">
        <v>1923</v>
      </c>
      <c r="D194" s="327"/>
      <c r="E194" s="327"/>
      <c r="F194" s="333" t="e">
        <f>H194+J194+R194</f>
        <v>#VALUE!</v>
      </c>
      <c r="G194" s="412"/>
      <c r="H194" s="415">
        <f>G194*$P$7/1000</f>
        <v>0</v>
      </c>
      <c r="I194" s="418"/>
      <c r="J194" s="415">
        <f>I194*$P$8/1000</f>
        <v>0</v>
      </c>
      <c r="K194" s="76"/>
      <c r="L194" s="76"/>
      <c r="M194" s="76"/>
      <c r="N194" s="77"/>
      <c r="O194" s="78">
        <f t="shared" si="164"/>
        <v>0</v>
      </c>
      <c r="P194" s="415" t="e">
        <f>E194*F194</f>
        <v>#VALUE!</v>
      </c>
      <c r="Q194" s="415">
        <f>SUM(O194:O197)</f>
        <v>0</v>
      </c>
      <c r="R194" s="415" t="e">
        <f>Q194*1.02*1.05*$R$14</f>
        <v>#VALUE!</v>
      </c>
      <c r="S194" s="421"/>
      <c r="T194" s="422">
        <f>SUM(T166:T193)</f>
        <v>8017.4580746129004</v>
      </c>
    </row>
    <row r="195" spans="1:20" ht="12.75" customHeight="1">
      <c r="A195" s="325"/>
      <c r="B195" s="328"/>
      <c r="C195" s="331"/>
      <c r="D195" s="328"/>
      <c r="E195" s="328"/>
      <c r="F195" s="334"/>
      <c r="G195" s="413"/>
      <c r="H195" s="416"/>
      <c r="I195" s="419"/>
      <c r="J195" s="416"/>
      <c r="K195" s="76"/>
      <c r="L195" s="76"/>
      <c r="M195" s="76"/>
      <c r="N195" s="77"/>
      <c r="O195" s="78">
        <f t="shared" si="164"/>
        <v>0</v>
      </c>
      <c r="P195" s="416"/>
      <c r="Q195" s="416"/>
      <c r="R195" s="416"/>
      <c r="S195" s="421"/>
      <c r="T195" s="423"/>
    </row>
    <row r="196" spans="1:20" ht="12.75" customHeight="1">
      <c r="A196" s="325"/>
      <c r="B196" s="328"/>
      <c r="C196" s="331"/>
      <c r="D196" s="328"/>
      <c r="E196" s="328"/>
      <c r="F196" s="334"/>
      <c r="G196" s="413"/>
      <c r="H196" s="416"/>
      <c r="I196" s="419"/>
      <c r="J196" s="416"/>
      <c r="K196" s="76"/>
      <c r="L196" s="76"/>
      <c r="M196" s="76"/>
      <c r="N196" s="77"/>
      <c r="O196" s="78">
        <f t="shared" si="164"/>
        <v>0</v>
      </c>
      <c r="P196" s="416"/>
      <c r="Q196" s="416"/>
      <c r="R196" s="416"/>
      <c r="S196" s="421"/>
      <c r="T196" s="423"/>
    </row>
    <row r="197" spans="1:20" ht="12.75" customHeight="1">
      <c r="A197" s="326"/>
      <c r="B197" s="329"/>
      <c r="C197" s="332"/>
      <c r="D197" s="329"/>
      <c r="E197" s="329"/>
      <c r="F197" s="335"/>
      <c r="G197" s="414"/>
      <c r="H197" s="417"/>
      <c r="I197" s="420"/>
      <c r="J197" s="417"/>
      <c r="K197" s="76"/>
      <c r="L197" s="76"/>
      <c r="M197" s="76"/>
      <c r="N197" s="77"/>
      <c r="O197" s="78">
        <f t="shared" si="164"/>
        <v>0</v>
      </c>
      <c r="P197" s="417"/>
      <c r="Q197" s="417"/>
      <c r="R197" s="417"/>
      <c r="S197" s="421"/>
      <c r="T197" s="424"/>
    </row>
    <row r="198" spans="1:20" ht="12.75" customHeight="1">
      <c r="A198" s="324"/>
      <c r="B198" s="327"/>
      <c r="C198" s="330" t="s">
        <v>1924</v>
      </c>
      <c r="D198" s="327"/>
      <c r="E198" s="327"/>
      <c r="F198" s="333" t="e">
        <f>H198+J198+R198</f>
        <v>#VALUE!</v>
      </c>
      <c r="G198" s="412"/>
      <c r="H198" s="415">
        <f>G198*$P$7/1000</f>
        <v>0</v>
      </c>
      <c r="I198" s="418"/>
      <c r="J198" s="415">
        <f>I198*$P$8/1000</f>
        <v>0</v>
      </c>
      <c r="K198" s="76"/>
      <c r="L198" s="76"/>
      <c r="M198" s="76"/>
      <c r="N198" s="77"/>
      <c r="O198" s="78">
        <f t="shared" si="164"/>
        <v>0</v>
      </c>
      <c r="P198" s="415" t="e">
        <f>E198*F198</f>
        <v>#VALUE!</v>
      </c>
      <c r="Q198" s="415">
        <f>SUM(O198:O201)</f>
        <v>0</v>
      </c>
      <c r="R198" s="415" t="e">
        <f>Q198*1.02*1.05*$R$14</f>
        <v>#VALUE!</v>
      </c>
      <c r="S198" s="421"/>
      <c r="T198" s="425">
        <f>(T194*100%)/$T$1701</f>
        <v>0.13112937329103336</v>
      </c>
    </row>
    <row r="199" spans="1:20" ht="12.75" customHeight="1">
      <c r="A199" s="325"/>
      <c r="B199" s="328"/>
      <c r="C199" s="331"/>
      <c r="D199" s="328"/>
      <c r="E199" s="328"/>
      <c r="F199" s="334"/>
      <c r="G199" s="413"/>
      <c r="H199" s="416"/>
      <c r="I199" s="419"/>
      <c r="J199" s="416"/>
      <c r="K199" s="76"/>
      <c r="L199" s="76"/>
      <c r="M199" s="76"/>
      <c r="N199" s="77"/>
      <c r="O199" s="78">
        <f t="shared" si="164"/>
        <v>0</v>
      </c>
      <c r="P199" s="416"/>
      <c r="Q199" s="416"/>
      <c r="R199" s="416"/>
      <c r="S199" s="421"/>
      <c r="T199" s="425"/>
    </row>
    <row r="200" spans="1:20" ht="12.75" customHeight="1">
      <c r="A200" s="325"/>
      <c r="B200" s="328"/>
      <c r="C200" s="331"/>
      <c r="D200" s="328"/>
      <c r="E200" s="328"/>
      <c r="F200" s="334"/>
      <c r="G200" s="413"/>
      <c r="H200" s="416"/>
      <c r="I200" s="419"/>
      <c r="J200" s="416"/>
      <c r="K200" s="76"/>
      <c r="L200" s="76"/>
      <c r="M200" s="76"/>
      <c r="N200" s="77"/>
      <c r="O200" s="78">
        <f t="shared" si="164"/>
        <v>0</v>
      </c>
      <c r="P200" s="416"/>
      <c r="Q200" s="416"/>
      <c r="R200" s="416"/>
      <c r="S200" s="421"/>
      <c r="T200" s="425"/>
    </row>
    <row r="201" spans="1:20" ht="12.75" customHeight="1">
      <c r="A201" s="326"/>
      <c r="B201" s="329"/>
      <c r="C201" s="332"/>
      <c r="D201" s="329"/>
      <c r="E201" s="329"/>
      <c r="F201" s="335"/>
      <c r="G201" s="414"/>
      <c r="H201" s="417"/>
      <c r="I201" s="420"/>
      <c r="J201" s="417"/>
      <c r="K201" s="76"/>
      <c r="L201" s="76"/>
      <c r="M201" s="76"/>
      <c r="N201" s="77"/>
      <c r="O201" s="78">
        <f t="shared" si="164"/>
        <v>0</v>
      </c>
      <c r="P201" s="417"/>
      <c r="Q201" s="417"/>
      <c r="R201" s="417"/>
      <c r="S201" s="421"/>
      <c r="T201" s="425"/>
    </row>
    <row r="202" spans="1:20" ht="12.75" customHeight="1">
      <c r="A202" s="291"/>
      <c r="B202" s="295"/>
      <c r="C202" s="358" t="s">
        <v>1631</v>
      </c>
      <c r="D202" s="294"/>
      <c r="E202" s="298"/>
      <c r="F202" s="340">
        <f t="shared" si="175"/>
        <v>0</v>
      </c>
      <c r="G202" s="273"/>
      <c r="H202" s="304">
        <f t="shared" si="176"/>
        <v>0</v>
      </c>
      <c r="I202" s="273"/>
      <c r="J202" s="304">
        <f t="shared" si="177"/>
        <v>0</v>
      </c>
      <c r="K202" s="19"/>
      <c r="L202" s="19"/>
      <c r="M202" s="19"/>
      <c r="N202" s="74"/>
      <c r="O202" s="88">
        <f t="shared" si="164"/>
        <v>0</v>
      </c>
      <c r="P202" s="304">
        <f t="shared" ref="P202" si="218">E202*F202</f>
        <v>0</v>
      </c>
      <c r="Q202" s="304">
        <f t="shared" ref="Q202" si="219">SUM(O202:O205)</f>
        <v>0</v>
      </c>
      <c r="R202" s="304">
        <f t="shared" ref="R202" si="220">Q202*1.02*1.05*$R$15</f>
        <v>0</v>
      </c>
      <c r="S202" s="578">
        <f t="shared" ref="S202" si="221">F202*$S$18</f>
        <v>0</v>
      </c>
      <c r="T202" s="578">
        <f t="shared" ref="T202" si="222">E202*S202</f>
        <v>0</v>
      </c>
    </row>
    <row r="203" spans="1:20" ht="12.75" customHeight="1">
      <c r="A203" s="292"/>
      <c r="B203" s="295"/>
      <c r="C203" s="359"/>
      <c r="D203" s="294"/>
      <c r="E203" s="298"/>
      <c r="F203" s="341"/>
      <c r="G203" s="273"/>
      <c r="H203" s="347"/>
      <c r="I203" s="273"/>
      <c r="J203" s="347"/>
      <c r="K203" s="19"/>
      <c r="L203" s="19"/>
      <c r="M203" s="19"/>
      <c r="N203" s="74"/>
      <c r="O203" s="88">
        <f t="shared" si="164"/>
        <v>0</v>
      </c>
      <c r="P203" s="347"/>
      <c r="Q203" s="347"/>
      <c r="R203" s="347"/>
      <c r="S203" s="578"/>
      <c r="T203" s="578"/>
    </row>
    <row r="204" spans="1:20" ht="12.75" customHeight="1">
      <c r="A204" s="292"/>
      <c r="B204" s="295"/>
      <c r="C204" s="359"/>
      <c r="D204" s="294"/>
      <c r="E204" s="298"/>
      <c r="F204" s="341"/>
      <c r="G204" s="273"/>
      <c r="H204" s="347"/>
      <c r="I204" s="273"/>
      <c r="J204" s="347"/>
      <c r="K204" s="19"/>
      <c r="L204" s="19"/>
      <c r="M204" s="20"/>
      <c r="N204" s="19"/>
      <c r="O204" s="88">
        <f t="shared" si="164"/>
        <v>0</v>
      </c>
      <c r="P204" s="347"/>
      <c r="Q204" s="347"/>
      <c r="R204" s="347"/>
      <c r="S204" s="578"/>
      <c r="T204" s="578"/>
    </row>
    <row r="205" spans="1:20" ht="12.75" customHeight="1">
      <c r="A205" s="293"/>
      <c r="B205" s="295"/>
      <c r="C205" s="360"/>
      <c r="D205" s="294"/>
      <c r="E205" s="298"/>
      <c r="F205" s="342"/>
      <c r="G205" s="273"/>
      <c r="H205" s="348"/>
      <c r="I205" s="273"/>
      <c r="J205" s="348"/>
      <c r="K205" s="19"/>
      <c r="L205" s="19"/>
      <c r="M205" s="19"/>
      <c r="N205" s="74"/>
      <c r="O205" s="88">
        <f t="shared" si="164"/>
        <v>0</v>
      </c>
      <c r="P205" s="348"/>
      <c r="Q205" s="348"/>
      <c r="R205" s="348"/>
      <c r="S205" s="578"/>
      <c r="T205" s="578"/>
    </row>
    <row r="206" spans="1:20" ht="12.75" customHeight="1">
      <c r="A206" s="291">
        <v>1</v>
      </c>
      <c r="B206" s="295" t="s">
        <v>725</v>
      </c>
      <c r="C206" s="392" t="s">
        <v>1632</v>
      </c>
      <c r="D206" s="351" t="s">
        <v>1616</v>
      </c>
      <c r="E206" s="340">
        <v>120.7</v>
      </c>
      <c r="F206" s="340">
        <f t="shared" si="175"/>
        <v>3.5031848454334806</v>
      </c>
      <c r="G206" s="404">
        <v>1.1000000000000001</v>
      </c>
      <c r="H206" s="304">
        <f t="shared" si="176"/>
        <v>2.3195370000000004</v>
      </c>
      <c r="I206" s="401">
        <v>0.13469999999999999</v>
      </c>
      <c r="J206" s="304">
        <f t="shared" si="177"/>
        <v>0.46269988799999995</v>
      </c>
      <c r="K206" s="19" t="s">
        <v>107</v>
      </c>
      <c r="L206" s="74" t="s">
        <v>32</v>
      </c>
      <c r="M206" s="74">
        <v>3.3700000000000001E-2</v>
      </c>
      <c r="N206" s="74">
        <v>18.417000000000002</v>
      </c>
      <c r="O206" s="88">
        <f t="shared" si="164"/>
        <v>0.62065290000000006</v>
      </c>
      <c r="P206" s="304">
        <f t="shared" ref="P206" si="223">E206*F206</f>
        <v>422.8344108438211</v>
      </c>
      <c r="Q206" s="304">
        <f t="shared" ref="Q206" si="224">SUM(O206:O209)</f>
        <v>0.63673290000000005</v>
      </c>
      <c r="R206" s="304">
        <f t="shared" ref="R206" si="225">Q206*1.02*1.05*$R$15</f>
        <v>0.72094795743348006</v>
      </c>
      <c r="S206" s="578">
        <f t="shared" ref="S206" si="226">F206*$S$18</f>
        <v>4.495329317495977</v>
      </c>
      <c r="T206" s="578">
        <f t="shared" ref="T206" si="227">E206*S206</f>
        <v>542.58624862176441</v>
      </c>
    </row>
    <row r="207" spans="1:20" ht="12.75" customHeight="1">
      <c r="A207" s="292"/>
      <c r="B207" s="295"/>
      <c r="C207" s="393"/>
      <c r="D207" s="273"/>
      <c r="E207" s="341"/>
      <c r="F207" s="341"/>
      <c r="G207" s="405"/>
      <c r="H207" s="347"/>
      <c r="I207" s="402"/>
      <c r="J207" s="347"/>
      <c r="K207" s="19" t="s">
        <v>120</v>
      </c>
      <c r="L207" s="19" t="s">
        <v>26</v>
      </c>
      <c r="M207" s="20">
        <v>5.28E-2</v>
      </c>
      <c r="N207" s="74">
        <v>0.27500000000000002</v>
      </c>
      <c r="O207" s="88">
        <f t="shared" si="164"/>
        <v>1.4520000000000002E-2</v>
      </c>
      <c r="P207" s="347"/>
      <c r="Q207" s="347"/>
      <c r="R207" s="347"/>
      <c r="S207" s="578"/>
      <c r="T207" s="578"/>
    </row>
    <row r="208" spans="1:20" ht="12.75" customHeight="1">
      <c r="A208" s="292"/>
      <c r="B208" s="295"/>
      <c r="C208" s="393"/>
      <c r="D208" s="273"/>
      <c r="E208" s="341"/>
      <c r="F208" s="341"/>
      <c r="G208" s="405"/>
      <c r="H208" s="347"/>
      <c r="I208" s="402"/>
      <c r="J208" s="347"/>
      <c r="K208" s="19" t="s">
        <v>52</v>
      </c>
      <c r="L208" s="19" t="s">
        <v>37</v>
      </c>
      <c r="M208" s="74">
        <v>0.01</v>
      </c>
      <c r="N208" s="74">
        <v>0.156</v>
      </c>
      <c r="O208" s="88">
        <f t="shared" si="164"/>
        <v>1.56E-3</v>
      </c>
      <c r="P208" s="347"/>
      <c r="Q208" s="347"/>
      <c r="R208" s="347"/>
      <c r="S208" s="578"/>
      <c r="T208" s="578"/>
    </row>
    <row r="209" spans="1:20" ht="12.75" customHeight="1">
      <c r="A209" s="293"/>
      <c r="B209" s="295"/>
      <c r="C209" s="394"/>
      <c r="D209" s="273"/>
      <c r="E209" s="342"/>
      <c r="F209" s="342"/>
      <c r="G209" s="406"/>
      <c r="H209" s="348"/>
      <c r="I209" s="403"/>
      <c r="J209" s="348"/>
      <c r="K209" s="19"/>
      <c r="L209" s="19"/>
      <c r="M209" s="19"/>
      <c r="N209" s="74"/>
      <c r="O209" s="88">
        <f t="shared" si="164"/>
        <v>0</v>
      </c>
      <c r="P209" s="348"/>
      <c r="Q209" s="348"/>
      <c r="R209" s="348"/>
      <c r="S209" s="578"/>
      <c r="T209" s="578"/>
    </row>
    <row r="210" spans="1:20" ht="12.75" customHeight="1">
      <c r="A210" s="291">
        <v>2</v>
      </c>
      <c r="B210" s="295" t="s">
        <v>111</v>
      </c>
      <c r="C210" s="513" t="s">
        <v>1634</v>
      </c>
      <c r="D210" s="351" t="s">
        <v>1616</v>
      </c>
      <c r="E210" s="483">
        <v>601.15</v>
      </c>
      <c r="F210" s="340">
        <f t="shared" si="175"/>
        <v>1.1342742270639998</v>
      </c>
      <c r="G210" s="337">
        <v>0.28899999999999998</v>
      </c>
      <c r="H210" s="304">
        <f t="shared" si="176"/>
        <v>0.60940562999999992</v>
      </c>
      <c r="I210" s="346">
        <v>0.01</v>
      </c>
      <c r="J210" s="304">
        <f t="shared" si="177"/>
        <v>3.4350400000000003E-2</v>
      </c>
      <c r="K210" s="19" t="s">
        <v>113</v>
      </c>
      <c r="L210" s="19" t="s">
        <v>34</v>
      </c>
      <c r="M210" s="19">
        <v>0.63</v>
      </c>
      <c r="N210" s="74">
        <v>0.53400000000000003</v>
      </c>
      <c r="O210" s="88">
        <f t="shared" si="164"/>
        <v>0.33642</v>
      </c>
      <c r="P210" s="304">
        <f t="shared" ref="P210" si="228">E210*F210</f>
        <v>681.86895159952348</v>
      </c>
      <c r="Q210" s="304">
        <f t="shared" ref="Q210" si="229">SUM(O210:O213)</f>
        <v>0.43321999999999999</v>
      </c>
      <c r="R210" s="304">
        <f t="shared" ref="R210" si="230">Q210*1.02*1.05*$R$15</f>
        <v>0.49051819706399996</v>
      </c>
      <c r="S210" s="578">
        <f t="shared" ref="S210" si="231">F210*$S$18</f>
        <v>1.4555144566943197</v>
      </c>
      <c r="T210" s="578">
        <f t="shared" ref="T210" si="232">E210*S210</f>
        <v>874.9825156417902</v>
      </c>
    </row>
    <row r="211" spans="1:20" ht="12.75" customHeight="1">
      <c r="A211" s="292"/>
      <c r="B211" s="295"/>
      <c r="C211" s="514"/>
      <c r="D211" s="273"/>
      <c r="E211" s="484"/>
      <c r="F211" s="341"/>
      <c r="G211" s="337"/>
      <c r="H211" s="347"/>
      <c r="I211" s="346"/>
      <c r="J211" s="347"/>
      <c r="K211" s="19"/>
      <c r="L211" s="19"/>
      <c r="M211" s="19"/>
      <c r="N211" s="74"/>
      <c r="O211" s="88">
        <f t="shared" si="164"/>
        <v>0</v>
      </c>
      <c r="P211" s="347"/>
      <c r="Q211" s="347"/>
      <c r="R211" s="347"/>
      <c r="S211" s="578"/>
      <c r="T211" s="578"/>
    </row>
    <row r="212" spans="1:20" ht="12.75" customHeight="1">
      <c r="A212" s="292"/>
      <c r="B212" s="295"/>
      <c r="C212" s="514"/>
      <c r="D212" s="273"/>
      <c r="E212" s="484"/>
      <c r="F212" s="341"/>
      <c r="G212" s="337"/>
      <c r="H212" s="347"/>
      <c r="I212" s="346"/>
      <c r="J212" s="347"/>
      <c r="K212" s="19" t="s">
        <v>69</v>
      </c>
      <c r="L212" s="19" t="s">
        <v>34</v>
      </c>
      <c r="M212" s="19">
        <v>0.55000000000000004</v>
      </c>
      <c r="N212" s="74">
        <v>0.17599999999999999</v>
      </c>
      <c r="O212" s="88">
        <f t="shared" si="164"/>
        <v>9.6799999999999997E-2</v>
      </c>
      <c r="P212" s="347"/>
      <c r="Q212" s="347"/>
      <c r="R212" s="347"/>
      <c r="S212" s="578"/>
      <c r="T212" s="578"/>
    </row>
    <row r="213" spans="1:20" ht="12.75" customHeight="1">
      <c r="A213" s="293"/>
      <c r="B213" s="295"/>
      <c r="C213" s="515"/>
      <c r="D213" s="273"/>
      <c r="E213" s="485"/>
      <c r="F213" s="342"/>
      <c r="G213" s="337"/>
      <c r="H213" s="348"/>
      <c r="I213" s="346"/>
      <c r="J213" s="348"/>
      <c r="K213" s="107"/>
      <c r="L213" s="107"/>
      <c r="M213" s="107"/>
      <c r="N213" s="123"/>
      <c r="O213" s="88">
        <f t="shared" si="164"/>
        <v>0</v>
      </c>
      <c r="P213" s="348"/>
      <c r="Q213" s="348"/>
      <c r="R213" s="348"/>
      <c r="S213" s="578"/>
      <c r="T213" s="578"/>
    </row>
    <row r="214" spans="1:20" ht="12.75" customHeight="1">
      <c r="A214" s="291">
        <v>3</v>
      </c>
      <c r="B214" s="295" t="s">
        <v>726</v>
      </c>
      <c r="C214" s="295" t="s">
        <v>1635</v>
      </c>
      <c r="D214" s="351" t="s">
        <v>1616</v>
      </c>
      <c r="E214" s="340">
        <v>1482.6</v>
      </c>
      <c r="F214" s="340">
        <f t="shared" si="175"/>
        <v>2.1527336870707598</v>
      </c>
      <c r="G214" s="273">
        <v>0.57999999999999996</v>
      </c>
      <c r="H214" s="304">
        <f t="shared" si="176"/>
        <v>1.2230285999999999</v>
      </c>
      <c r="I214" s="273">
        <v>0.1192</v>
      </c>
      <c r="J214" s="304">
        <f t="shared" si="177"/>
        <v>0.40945676800000003</v>
      </c>
      <c r="K214" s="19" t="s">
        <v>107</v>
      </c>
      <c r="L214" s="74" t="s">
        <v>32</v>
      </c>
      <c r="M214" s="20">
        <v>2.41E-2</v>
      </c>
      <c r="N214" s="74">
        <v>18.417000000000002</v>
      </c>
      <c r="O214" s="88">
        <f t="shared" si="164"/>
        <v>0.44384970000000001</v>
      </c>
      <c r="P214" s="304">
        <f t="shared" ref="P214" si="233">E214*F214</f>
        <v>3191.6429644511086</v>
      </c>
      <c r="Q214" s="304">
        <f t="shared" ref="Q214" si="234">SUM(O214:O217)</f>
        <v>0.45947729999999998</v>
      </c>
      <c r="R214" s="304">
        <f t="shared" ref="R214" si="235">Q214*1.02*1.05*$R$15</f>
        <v>0.52024831907075997</v>
      </c>
      <c r="S214" s="578">
        <f t="shared" ref="S214" si="236">F214*$S$18</f>
        <v>2.7624139984691398</v>
      </c>
      <c r="T214" s="578">
        <f t="shared" ref="T214" si="237">E214*S214</f>
        <v>4095.5549941303466</v>
      </c>
    </row>
    <row r="215" spans="1:20" ht="12.75" customHeight="1">
      <c r="A215" s="292"/>
      <c r="B215" s="295"/>
      <c r="C215" s="295"/>
      <c r="D215" s="273"/>
      <c r="E215" s="341"/>
      <c r="F215" s="341"/>
      <c r="G215" s="273"/>
      <c r="H215" s="347"/>
      <c r="I215" s="273"/>
      <c r="J215" s="347"/>
      <c r="K215" s="19" t="s">
        <v>120</v>
      </c>
      <c r="L215" s="19" t="s">
        <v>26</v>
      </c>
      <c r="M215" s="20">
        <v>5.28E-2</v>
      </c>
      <c r="N215" s="74">
        <v>0.27500000000000002</v>
      </c>
      <c r="O215" s="88">
        <f t="shared" si="164"/>
        <v>1.4520000000000002E-2</v>
      </c>
      <c r="P215" s="347"/>
      <c r="Q215" s="347"/>
      <c r="R215" s="347"/>
      <c r="S215" s="578"/>
      <c r="T215" s="578"/>
    </row>
    <row r="216" spans="1:20" ht="12.75" customHeight="1">
      <c r="A216" s="292"/>
      <c r="B216" s="295"/>
      <c r="C216" s="295"/>
      <c r="D216" s="273"/>
      <c r="E216" s="341"/>
      <c r="F216" s="341"/>
      <c r="G216" s="273"/>
      <c r="H216" s="347"/>
      <c r="I216" s="273"/>
      <c r="J216" s="347"/>
      <c r="K216" s="19" t="s">
        <v>52</v>
      </c>
      <c r="L216" s="19" t="s">
        <v>37</v>
      </c>
      <c r="M216" s="20">
        <v>7.1000000000000004E-3</v>
      </c>
      <c r="N216" s="74">
        <v>0.156</v>
      </c>
      <c r="O216" s="88">
        <f t="shared" si="164"/>
        <v>1.1076E-3</v>
      </c>
      <c r="P216" s="347"/>
      <c r="Q216" s="347"/>
      <c r="R216" s="347"/>
      <c r="S216" s="578"/>
      <c r="T216" s="578"/>
    </row>
    <row r="217" spans="1:20" ht="12.75" customHeight="1">
      <c r="A217" s="293"/>
      <c r="B217" s="295"/>
      <c r="C217" s="295"/>
      <c r="D217" s="273"/>
      <c r="E217" s="342"/>
      <c r="F217" s="342"/>
      <c r="G217" s="273"/>
      <c r="H217" s="348"/>
      <c r="I217" s="273"/>
      <c r="J217" s="348"/>
      <c r="K217" s="19"/>
      <c r="L217" s="19"/>
      <c r="M217" s="19"/>
      <c r="N217" s="74"/>
      <c r="O217" s="88">
        <f t="shared" si="164"/>
        <v>0</v>
      </c>
      <c r="P217" s="348"/>
      <c r="Q217" s="348"/>
      <c r="R217" s="348"/>
      <c r="S217" s="578"/>
      <c r="T217" s="578"/>
    </row>
    <row r="218" spans="1:20" ht="12.75" customHeight="1">
      <c r="A218" s="291">
        <v>4</v>
      </c>
      <c r="B218" s="295" t="s">
        <v>121</v>
      </c>
      <c r="C218" s="392" t="s">
        <v>1637</v>
      </c>
      <c r="D218" s="351" t="s">
        <v>1616</v>
      </c>
      <c r="E218" s="298">
        <v>741.3</v>
      </c>
      <c r="F218" s="340">
        <f t="shared" si="175"/>
        <v>1.0005652082159999</v>
      </c>
      <c r="G218" s="337">
        <v>0.23100000000000001</v>
      </c>
      <c r="H218" s="304">
        <f t="shared" si="176"/>
        <v>0.48710277000000002</v>
      </c>
      <c r="I218" s="337">
        <v>8.9999999999999993E-3</v>
      </c>
      <c r="J218" s="304">
        <f t="shared" si="177"/>
        <v>3.0915359999999996E-2</v>
      </c>
      <c r="K218" s="19" t="s">
        <v>113</v>
      </c>
      <c r="L218" s="19" t="s">
        <v>34</v>
      </c>
      <c r="M218" s="19">
        <v>0.63</v>
      </c>
      <c r="N218" s="74">
        <v>0.53400000000000003</v>
      </c>
      <c r="O218" s="88">
        <f t="shared" si="164"/>
        <v>0.33642</v>
      </c>
      <c r="P218" s="304">
        <f t="shared" ref="P218" si="238">E218*F218</f>
        <v>741.71898885052065</v>
      </c>
      <c r="Q218" s="304">
        <f t="shared" ref="Q218" si="239">SUM(O218:O221)</f>
        <v>0.42618</v>
      </c>
      <c r="R218" s="304">
        <f t="shared" ref="R218" si="240">Q218*1.02*1.05*$R$15</f>
        <v>0.48254707821600001</v>
      </c>
      <c r="S218" s="578">
        <f t="shared" ref="S218" si="241">F218*$S$18</f>
        <v>1.2839374206653629</v>
      </c>
      <c r="T218" s="578">
        <f t="shared" ref="T218" si="242">E218*S218</f>
        <v>951.7828099392334</v>
      </c>
    </row>
    <row r="219" spans="1:20" ht="12.75" customHeight="1">
      <c r="A219" s="292"/>
      <c r="B219" s="295"/>
      <c r="C219" s="393"/>
      <c r="D219" s="273"/>
      <c r="E219" s="298"/>
      <c r="F219" s="341"/>
      <c r="G219" s="337"/>
      <c r="H219" s="347"/>
      <c r="I219" s="337"/>
      <c r="J219" s="347"/>
      <c r="K219" s="19"/>
      <c r="L219" s="19"/>
      <c r="M219" s="19"/>
      <c r="N219" s="74"/>
      <c r="O219" s="88">
        <f t="shared" si="164"/>
        <v>0</v>
      </c>
      <c r="P219" s="347"/>
      <c r="Q219" s="347"/>
      <c r="R219" s="347"/>
      <c r="S219" s="578"/>
      <c r="T219" s="578"/>
    </row>
    <row r="220" spans="1:20" ht="12.75" customHeight="1">
      <c r="A220" s="292"/>
      <c r="B220" s="295"/>
      <c r="C220" s="393"/>
      <c r="D220" s="273"/>
      <c r="E220" s="298"/>
      <c r="F220" s="341"/>
      <c r="G220" s="337"/>
      <c r="H220" s="347"/>
      <c r="I220" s="337"/>
      <c r="J220" s="347"/>
      <c r="K220" s="19" t="s">
        <v>69</v>
      </c>
      <c r="L220" s="19" t="s">
        <v>34</v>
      </c>
      <c r="M220" s="19">
        <v>0.51</v>
      </c>
      <c r="N220" s="74">
        <v>0.17599999999999999</v>
      </c>
      <c r="O220" s="88">
        <f t="shared" si="164"/>
        <v>8.9759999999999993E-2</v>
      </c>
      <c r="P220" s="347"/>
      <c r="Q220" s="347"/>
      <c r="R220" s="347"/>
      <c r="S220" s="578"/>
      <c r="T220" s="578"/>
    </row>
    <row r="221" spans="1:20" ht="12.75" customHeight="1">
      <c r="A221" s="293"/>
      <c r="B221" s="295"/>
      <c r="C221" s="394"/>
      <c r="D221" s="273"/>
      <c r="E221" s="298"/>
      <c r="F221" s="342"/>
      <c r="G221" s="337"/>
      <c r="H221" s="348"/>
      <c r="I221" s="337"/>
      <c r="J221" s="348"/>
      <c r="K221" s="19"/>
      <c r="L221" s="19"/>
      <c r="M221" s="19"/>
      <c r="N221" s="123"/>
      <c r="O221" s="88">
        <f t="shared" si="164"/>
        <v>0</v>
      </c>
      <c r="P221" s="348"/>
      <c r="Q221" s="348"/>
      <c r="R221" s="348"/>
      <c r="S221" s="578"/>
      <c r="T221" s="578"/>
    </row>
    <row r="222" spans="1:20" ht="12.75" customHeight="1">
      <c r="A222" s="291">
        <v>5</v>
      </c>
      <c r="B222" s="295" t="s">
        <v>761</v>
      </c>
      <c r="C222" s="392" t="s">
        <v>1638</v>
      </c>
      <c r="D222" s="351" t="s">
        <v>1616</v>
      </c>
      <c r="E222" s="298">
        <v>741.3</v>
      </c>
      <c r="F222" s="340">
        <f t="shared" si="175"/>
        <v>1.0816201661240001</v>
      </c>
      <c r="G222" s="337">
        <v>0.27800000000000002</v>
      </c>
      <c r="H222" s="304">
        <f t="shared" si="176"/>
        <v>0.58621026000000009</v>
      </c>
      <c r="I222" s="337">
        <v>8.0000000000000002E-3</v>
      </c>
      <c r="J222" s="304">
        <f t="shared" si="177"/>
        <v>2.7480319999999999E-2</v>
      </c>
      <c r="K222" s="19" t="s">
        <v>55</v>
      </c>
      <c r="L222" s="19" t="s">
        <v>34</v>
      </c>
      <c r="M222" s="19">
        <v>0.183</v>
      </c>
      <c r="N222" s="106">
        <v>1.2729999999999999</v>
      </c>
      <c r="O222" s="88">
        <f t="shared" si="164"/>
        <v>0.23295899999999997</v>
      </c>
      <c r="P222" s="304">
        <f t="shared" ref="P222" si="243">E222*F222</f>
        <v>801.80502914772126</v>
      </c>
      <c r="Q222" s="304">
        <f t="shared" ref="Q222" si="244">SUM(O222:O225)</f>
        <v>0.41326999999999997</v>
      </c>
      <c r="R222" s="304">
        <f t="shared" ref="R222" si="245">Q222*1.02*1.05*$R$15</f>
        <v>0.46792958612399999</v>
      </c>
      <c r="S222" s="578">
        <f t="shared" ref="S222" si="246">F222*$S$18</f>
        <v>1.3879481265483831</v>
      </c>
      <c r="T222" s="578">
        <f t="shared" ref="T222" si="247">E222*S222</f>
        <v>1028.8859462103162</v>
      </c>
    </row>
    <row r="223" spans="1:20" ht="12.75" customHeight="1">
      <c r="A223" s="292"/>
      <c r="B223" s="295"/>
      <c r="C223" s="393"/>
      <c r="D223" s="273"/>
      <c r="E223" s="298"/>
      <c r="F223" s="341"/>
      <c r="G223" s="337"/>
      <c r="H223" s="347"/>
      <c r="I223" s="337"/>
      <c r="J223" s="347"/>
      <c r="K223" s="19" t="s">
        <v>56</v>
      </c>
      <c r="L223" s="19" t="s">
        <v>34</v>
      </c>
      <c r="M223" s="19">
        <v>6.9999999999999999E-4</v>
      </c>
      <c r="N223" s="74">
        <v>0.7</v>
      </c>
      <c r="O223" s="88">
        <f t="shared" si="164"/>
        <v>4.8999999999999998E-4</v>
      </c>
      <c r="P223" s="347"/>
      <c r="Q223" s="347"/>
      <c r="R223" s="347"/>
      <c r="S223" s="578"/>
      <c r="T223" s="578"/>
    </row>
    <row r="224" spans="1:20" ht="12.75" customHeight="1">
      <c r="A224" s="292"/>
      <c r="B224" s="295"/>
      <c r="C224" s="393"/>
      <c r="D224" s="273"/>
      <c r="E224" s="298"/>
      <c r="F224" s="341"/>
      <c r="G224" s="337"/>
      <c r="H224" s="347"/>
      <c r="I224" s="337"/>
      <c r="J224" s="347"/>
      <c r="K224" s="19" t="s">
        <v>57</v>
      </c>
      <c r="L224" s="19" t="s">
        <v>34</v>
      </c>
      <c r="M224" s="19">
        <v>0.113</v>
      </c>
      <c r="N224" s="74">
        <v>0.79700000000000004</v>
      </c>
      <c r="O224" s="88">
        <f t="shared" si="164"/>
        <v>9.0061000000000002E-2</v>
      </c>
      <c r="P224" s="347"/>
      <c r="Q224" s="347"/>
      <c r="R224" s="347"/>
      <c r="S224" s="578"/>
      <c r="T224" s="578"/>
    </row>
    <row r="225" spans="1:20" ht="12.75" customHeight="1">
      <c r="A225" s="293"/>
      <c r="B225" s="295"/>
      <c r="C225" s="394"/>
      <c r="D225" s="273"/>
      <c r="E225" s="298"/>
      <c r="F225" s="342"/>
      <c r="G225" s="337"/>
      <c r="H225" s="348"/>
      <c r="I225" s="337"/>
      <c r="J225" s="348"/>
      <c r="K225" s="19" t="s">
        <v>69</v>
      </c>
      <c r="L225" s="19" t="s">
        <v>34</v>
      </c>
      <c r="M225" s="19">
        <v>0.51</v>
      </c>
      <c r="N225" s="74">
        <v>0.17599999999999999</v>
      </c>
      <c r="O225" s="88">
        <f t="shared" si="164"/>
        <v>8.9759999999999993E-2</v>
      </c>
      <c r="P225" s="348"/>
      <c r="Q225" s="348"/>
      <c r="R225" s="348"/>
      <c r="S225" s="578"/>
      <c r="T225" s="578"/>
    </row>
    <row r="226" spans="1:20" ht="12.75" customHeight="1">
      <c r="A226" s="291">
        <v>6</v>
      </c>
      <c r="B226" s="295" t="s">
        <v>118</v>
      </c>
      <c r="C226" s="295" t="s">
        <v>1639</v>
      </c>
      <c r="D226" s="351" t="s">
        <v>1616</v>
      </c>
      <c r="E226" s="340">
        <v>98.7</v>
      </c>
      <c r="F226" s="340">
        <f t="shared" si="175"/>
        <v>1.5335207340320001</v>
      </c>
      <c r="G226" s="273">
        <v>0.371</v>
      </c>
      <c r="H226" s="304">
        <f t="shared" si="176"/>
        <v>0.7823165700000001</v>
      </c>
      <c r="I226" s="273">
        <v>6.2E-2</v>
      </c>
      <c r="J226" s="304">
        <f t="shared" si="177"/>
        <v>0.21297247999999999</v>
      </c>
      <c r="K226" s="19" t="s">
        <v>51</v>
      </c>
      <c r="L226" s="19" t="s">
        <v>37</v>
      </c>
      <c r="M226" s="19">
        <v>1.5100000000000001E-2</v>
      </c>
      <c r="N226" s="74">
        <v>31</v>
      </c>
      <c r="O226" s="88">
        <f t="shared" ref="O226:O297" si="248">M226*N226</f>
        <v>0.46810000000000002</v>
      </c>
      <c r="P226" s="304">
        <f t="shared" ref="P226" si="249">E226*F226</f>
        <v>151.35849644895842</v>
      </c>
      <c r="Q226" s="304">
        <f t="shared" ref="Q226" si="250">SUM(O226:O229)</f>
        <v>0.47536</v>
      </c>
      <c r="R226" s="304">
        <f t="shared" ref="R226" si="251">Q226*1.02*1.05*$R$15</f>
        <v>0.53823168403199995</v>
      </c>
      <c r="S226" s="578">
        <f t="shared" ref="S226" si="252">F226*$S$18</f>
        <v>1.967832420737988</v>
      </c>
      <c r="T226" s="578">
        <f t="shared" ref="T226" si="253">E226*S226</f>
        <v>194.22505992683944</v>
      </c>
    </row>
    <row r="227" spans="1:20" ht="12.75" customHeight="1">
      <c r="A227" s="292"/>
      <c r="B227" s="295"/>
      <c r="C227" s="295"/>
      <c r="D227" s="273"/>
      <c r="E227" s="341"/>
      <c r="F227" s="341"/>
      <c r="G227" s="273"/>
      <c r="H227" s="347"/>
      <c r="I227" s="273"/>
      <c r="J227" s="347"/>
      <c r="K227" s="19"/>
      <c r="L227" s="19"/>
      <c r="M227" s="19"/>
      <c r="N227" s="74"/>
      <c r="O227" s="88">
        <f t="shared" si="248"/>
        <v>0</v>
      </c>
      <c r="P227" s="347"/>
      <c r="Q227" s="347"/>
      <c r="R227" s="347"/>
      <c r="S227" s="578"/>
      <c r="T227" s="578"/>
    </row>
    <row r="228" spans="1:20" ht="12.75" customHeight="1">
      <c r="A228" s="292"/>
      <c r="B228" s="295"/>
      <c r="C228" s="295"/>
      <c r="D228" s="273"/>
      <c r="E228" s="341"/>
      <c r="F228" s="341"/>
      <c r="G228" s="273"/>
      <c r="H228" s="347"/>
      <c r="I228" s="273"/>
      <c r="J228" s="347"/>
      <c r="K228" s="19" t="s">
        <v>120</v>
      </c>
      <c r="L228" s="19" t="s">
        <v>26</v>
      </c>
      <c r="M228" s="20">
        <v>2.64E-2</v>
      </c>
      <c r="N228" s="74">
        <v>0.27500000000000002</v>
      </c>
      <c r="O228" s="88">
        <f t="shared" si="248"/>
        <v>7.2600000000000008E-3</v>
      </c>
      <c r="P228" s="347"/>
      <c r="Q228" s="347"/>
      <c r="R228" s="347"/>
      <c r="S228" s="578"/>
      <c r="T228" s="578"/>
    </row>
    <row r="229" spans="1:20" ht="12.75" customHeight="1">
      <c r="A229" s="293"/>
      <c r="B229" s="295"/>
      <c r="C229" s="295"/>
      <c r="D229" s="273"/>
      <c r="E229" s="342"/>
      <c r="F229" s="342"/>
      <c r="G229" s="273"/>
      <c r="H229" s="348"/>
      <c r="I229" s="273"/>
      <c r="J229" s="348"/>
      <c r="K229" s="19"/>
      <c r="L229" s="19"/>
      <c r="M229" s="19"/>
      <c r="N229" s="74"/>
      <c r="O229" s="88">
        <f t="shared" si="248"/>
        <v>0</v>
      </c>
      <c r="P229" s="348"/>
      <c r="Q229" s="348"/>
      <c r="R229" s="348"/>
      <c r="S229" s="578"/>
      <c r="T229" s="578"/>
    </row>
    <row r="230" spans="1:20" ht="12.75" customHeight="1">
      <c r="A230" s="291">
        <v>7</v>
      </c>
      <c r="B230" s="295" t="s">
        <v>122</v>
      </c>
      <c r="C230" s="295" t="s">
        <v>1640</v>
      </c>
      <c r="D230" s="351" t="s">
        <v>1616</v>
      </c>
      <c r="E230" s="483">
        <v>98.7</v>
      </c>
      <c r="F230" s="340">
        <f t="shared" si="175"/>
        <v>7.4359261615999985</v>
      </c>
      <c r="G230" s="273">
        <v>0.94699999999999995</v>
      </c>
      <c r="H230" s="304">
        <f t="shared" si="176"/>
        <v>1.9969104899999999</v>
      </c>
      <c r="I230" s="273">
        <v>0.02</v>
      </c>
      <c r="J230" s="304">
        <f t="shared" si="177"/>
        <v>6.8700800000000006E-2</v>
      </c>
      <c r="K230" s="19" t="s">
        <v>124</v>
      </c>
      <c r="L230" s="19" t="s">
        <v>26</v>
      </c>
      <c r="M230" s="19">
        <v>1</v>
      </c>
      <c r="N230" s="74">
        <v>4.2779999999999996</v>
      </c>
      <c r="O230" s="88">
        <f t="shared" si="248"/>
        <v>4.2779999999999996</v>
      </c>
      <c r="P230" s="304">
        <f t="shared" ref="P230" si="254">E230*F230</f>
        <v>733.9259121499199</v>
      </c>
      <c r="Q230" s="304">
        <f t="shared" ref="Q230" si="255">SUM(O230:O233)</f>
        <v>4.7429999999999994</v>
      </c>
      <c r="R230" s="304">
        <f t="shared" ref="R230" si="256">Q230*1.02*1.05*$R$15</f>
        <v>5.3703148715999989</v>
      </c>
      <c r="S230" s="578">
        <f t="shared" ref="S230" si="257">F230*$S$18</f>
        <v>9.5418707124601028</v>
      </c>
      <c r="T230" s="578">
        <f t="shared" ref="T230" si="258">E230*S230</f>
        <v>941.78263931981212</v>
      </c>
    </row>
    <row r="231" spans="1:20" ht="12.75" customHeight="1">
      <c r="A231" s="292"/>
      <c r="B231" s="295"/>
      <c r="C231" s="295"/>
      <c r="D231" s="273"/>
      <c r="E231" s="484"/>
      <c r="F231" s="341"/>
      <c r="G231" s="273"/>
      <c r="H231" s="347"/>
      <c r="I231" s="273"/>
      <c r="J231" s="347"/>
      <c r="K231" s="19"/>
      <c r="L231" s="19"/>
      <c r="M231" s="19"/>
      <c r="N231" s="74"/>
      <c r="O231" s="88">
        <f t="shared" si="248"/>
        <v>0</v>
      </c>
      <c r="P231" s="347"/>
      <c r="Q231" s="347"/>
      <c r="R231" s="347"/>
      <c r="S231" s="578"/>
      <c r="T231" s="578"/>
    </row>
    <row r="232" spans="1:20" ht="12.75" customHeight="1">
      <c r="A232" s="292"/>
      <c r="B232" s="295"/>
      <c r="C232" s="295"/>
      <c r="D232" s="273"/>
      <c r="E232" s="484"/>
      <c r="F232" s="341"/>
      <c r="G232" s="273"/>
      <c r="H232" s="347"/>
      <c r="I232" s="273"/>
      <c r="J232" s="347"/>
      <c r="K232" s="19" t="s">
        <v>51</v>
      </c>
      <c r="L232" s="19" t="s">
        <v>37</v>
      </c>
      <c r="M232" s="106">
        <v>1.4999999999999999E-2</v>
      </c>
      <c r="N232" s="74">
        <v>31</v>
      </c>
      <c r="O232" s="88">
        <f t="shared" si="248"/>
        <v>0.46499999999999997</v>
      </c>
      <c r="P232" s="347"/>
      <c r="Q232" s="347"/>
      <c r="R232" s="347"/>
      <c r="S232" s="578"/>
      <c r="T232" s="578"/>
    </row>
    <row r="233" spans="1:20" ht="12.75" customHeight="1">
      <c r="A233" s="293"/>
      <c r="B233" s="295"/>
      <c r="C233" s="295"/>
      <c r="D233" s="273"/>
      <c r="E233" s="485"/>
      <c r="F233" s="342"/>
      <c r="G233" s="273"/>
      <c r="H233" s="348"/>
      <c r="I233" s="273"/>
      <c r="J233" s="348"/>
      <c r="K233" s="19"/>
      <c r="L233" s="19"/>
      <c r="M233" s="19"/>
      <c r="N233" s="74"/>
      <c r="O233" s="88">
        <f t="shared" si="248"/>
        <v>0</v>
      </c>
      <c r="P233" s="348"/>
      <c r="Q233" s="348"/>
      <c r="R233" s="348"/>
      <c r="S233" s="578"/>
      <c r="T233" s="578"/>
    </row>
    <row r="234" spans="1:20" ht="12.75" customHeight="1">
      <c r="A234" s="324"/>
      <c r="B234" s="327"/>
      <c r="C234" s="330" t="s">
        <v>1923</v>
      </c>
      <c r="D234" s="327"/>
      <c r="E234" s="327"/>
      <c r="F234" s="333" t="e">
        <f>H234+J234+R234</f>
        <v>#VALUE!</v>
      </c>
      <c r="G234" s="412"/>
      <c r="H234" s="415">
        <f>G234*$P$7/1000</f>
        <v>0</v>
      </c>
      <c r="I234" s="418"/>
      <c r="J234" s="415">
        <f>I234*$P$8/1000</f>
        <v>0</v>
      </c>
      <c r="K234" s="76"/>
      <c r="L234" s="76"/>
      <c r="M234" s="76"/>
      <c r="N234" s="77"/>
      <c r="O234" s="78">
        <f t="shared" si="248"/>
        <v>0</v>
      </c>
      <c r="P234" s="415" t="e">
        <f>E234*F234</f>
        <v>#VALUE!</v>
      </c>
      <c r="Q234" s="415">
        <f>SUM(O234:O237)</f>
        <v>0</v>
      </c>
      <c r="R234" s="415" t="e">
        <f>Q234*1.02*1.05*$R$14</f>
        <v>#VALUE!</v>
      </c>
      <c r="S234" s="421"/>
      <c r="T234" s="422">
        <f>SUM(T206:T233)</f>
        <v>8629.8002137901021</v>
      </c>
    </row>
    <row r="235" spans="1:20" ht="12.75" customHeight="1">
      <c r="A235" s="325"/>
      <c r="B235" s="328"/>
      <c r="C235" s="331"/>
      <c r="D235" s="328"/>
      <c r="E235" s="328"/>
      <c r="F235" s="334"/>
      <c r="G235" s="413"/>
      <c r="H235" s="416"/>
      <c r="I235" s="419"/>
      <c r="J235" s="416"/>
      <c r="K235" s="76"/>
      <c r="L235" s="76"/>
      <c r="M235" s="76"/>
      <c r="N235" s="77"/>
      <c r="O235" s="78">
        <f t="shared" si="248"/>
        <v>0</v>
      </c>
      <c r="P235" s="416"/>
      <c r="Q235" s="416"/>
      <c r="R235" s="416"/>
      <c r="S235" s="421"/>
      <c r="T235" s="423"/>
    </row>
    <row r="236" spans="1:20" ht="12.75" customHeight="1">
      <c r="A236" s="325"/>
      <c r="B236" s="328"/>
      <c r="C236" s="331"/>
      <c r="D236" s="328"/>
      <c r="E236" s="328"/>
      <c r="F236" s="334"/>
      <c r="G236" s="413"/>
      <c r="H236" s="416"/>
      <c r="I236" s="419"/>
      <c r="J236" s="416"/>
      <c r="K236" s="76"/>
      <c r="L236" s="76"/>
      <c r="M236" s="76"/>
      <c r="N236" s="77"/>
      <c r="O236" s="78">
        <f t="shared" si="248"/>
        <v>0</v>
      </c>
      <c r="P236" s="416"/>
      <c r="Q236" s="416"/>
      <c r="R236" s="416"/>
      <c r="S236" s="421"/>
      <c r="T236" s="423"/>
    </row>
    <row r="237" spans="1:20" ht="12.75" customHeight="1">
      <c r="A237" s="326"/>
      <c r="B237" s="329"/>
      <c r="C237" s="332"/>
      <c r="D237" s="329"/>
      <c r="E237" s="329"/>
      <c r="F237" s="335"/>
      <c r="G237" s="414"/>
      <c r="H237" s="417"/>
      <c r="I237" s="420"/>
      <c r="J237" s="417"/>
      <c r="K237" s="76"/>
      <c r="L237" s="76"/>
      <c r="M237" s="76"/>
      <c r="N237" s="77"/>
      <c r="O237" s="78">
        <f t="shared" si="248"/>
        <v>0</v>
      </c>
      <c r="P237" s="417"/>
      <c r="Q237" s="417"/>
      <c r="R237" s="417"/>
      <c r="S237" s="421"/>
      <c r="T237" s="424"/>
    </row>
    <row r="238" spans="1:20" ht="12.75" customHeight="1">
      <c r="A238" s="324"/>
      <c r="B238" s="327"/>
      <c r="C238" s="330" t="s">
        <v>1924</v>
      </c>
      <c r="D238" s="327"/>
      <c r="E238" s="327"/>
      <c r="F238" s="333" t="e">
        <f>H238+J238+R238</f>
        <v>#VALUE!</v>
      </c>
      <c r="G238" s="412"/>
      <c r="H238" s="415">
        <f>G238*$P$7/1000</f>
        <v>0</v>
      </c>
      <c r="I238" s="418"/>
      <c r="J238" s="415">
        <f>I238*$P$8/1000</f>
        <v>0</v>
      </c>
      <c r="K238" s="76"/>
      <c r="L238" s="76"/>
      <c r="M238" s="76"/>
      <c r="N238" s="77"/>
      <c r="O238" s="78">
        <f t="shared" si="248"/>
        <v>0</v>
      </c>
      <c r="P238" s="415" t="e">
        <f>E238*F238</f>
        <v>#VALUE!</v>
      </c>
      <c r="Q238" s="415">
        <f>SUM(O238:O241)</f>
        <v>0</v>
      </c>
      <c r="R238" s="415" t="e">
        <f>Q238*1.02*1.05*$R$14</f>
        <v>#VALUE!</v>
      </c>
      <c r="S238" s="421"/>
      <c r="T238" s="425">
        <f>(T234*100%)/$T$1701</f>
        <v>0.14114452275645467</v>
      </c>
    </row>
    <row r="239" spans="1:20" ht="12.75" customHeight="1">
      <c r="A239" s="325"/>
      <c r="B239" s="328"/>
      <c r="C239" s="331"/>
      <c r="D239" s="328"/>
      <c r="E239" s="328"/>
      <c r="F239" s="334"/>
      <c r="G239" s="413"/>
      <c r="H239" s="416"/>
      <c r="I239" s="419"/>
      <c r="J239" s="416"/>
      <c r="K239" s="76"/>
      <c r="L239" s="76"/>
      <c r="M239" s="76"/>
      <c r="N239" s="77"/>
      <c r="O239" s="78">
        <f t="shared" si="248"/>
        <v>0</v>
      </c>
      <c r="P239" s="416"/>
      <c r="Q239" s="416"/>
      <c r="R239" s="416"/>
      <c r="S239" s="421"/>
      <c r="T239" s="425"/>
    </row>
    <row r="240" spans="1:20" ht="12.75" customHeight="1">
      <c r="A240" s="325"/>
      <c r="B240" s="328"/>
      <c r="C240" s="331"/>
      <c r="D240" s="328"/>
      <c r="E240" s="328"/>
      <c r="F240" s="334"/>
      <c r="G240" s="413"/>
      <c r="H240" s="416"/>
      <c r="I240" s="419"/>
      <c r="J240" s="416"/>
      <c r="K240" s="76"/>
      <c r="L240" s="76"/>
      <c r="M240" s="76"/>
      <c r="N240" s="77"/>
      <c r="O240" s="78">
        <f t="shared" si="248"/>
        <v>0</v>
      </c>
      <c r="P240" s="416"/>
      <c r="Q240" s="416"/>
      <c r="R240" s="416"/>
      <c r="S240" s="421"/>
      <c r="T240" s="425"/>
    </row>
    <row r="241" spans="1:20" ht="12.75" customHeight="1">
      <c r="A241" s="326"/>
      <c r="B241" s="329"/>
      <c r="C241" s="332"/>
      <c r="D241" s="329"/>
      <c r="E241" s="329"/>
      <c r="F241" s="335"/>
      <c r="G241" s="414"/>
      <c r="H241" s="417"/>
      <c r="I241" s="420"/>
      <c r="J241" s="417"/>
      <c r="K241" s="76"/>
      <c r="L241" s="76"/>
      <c r="M241" s="76"/>
      <c r="N241" s="77"/>
      <c r="O241" s="78">
        <f t="shared" si="248"/>
        <v>0</v>
      </c>
      <c r="P241" s="417"/>
      <c r="Q241" s="417"/>
      <c r="R241" s="417"/>
      <c r="S241" s="421"/>
      <c r="T241" s="425"/>
    </row>
    <row r="242" spans="1:20" ht="12.75" customHeight="1">
      <c r="A242" s="294"/>
      <c r="B242" s="392"/>
      <c r="C242" s="358" t="s">
        <v>1646</v>
      </c>
      <c r="D242" s="291"/>
      <c r="E242" s="480"/>
      <c r="F242" s="340">
        <f t="shared" ref="F242:F310" si="259">H242+J242+R242</f>
        <v>0</v>
      </c>
      <c r="G242" s="474"/>
      <c r="H242" s="304">
        <f t="shared" ref="H242:H310" si="260">G242*$P$8/1000</f>
        <v>0</v>
      </c>
      <c r="I242" s="474"/>
      <c r="J242" s="304">
        <f t="shared" ref="J242:J310" si="261">I242*$P$9/1000</f>
        <v>0</v>
      </c>
      <c r="K242" s="19"/>
      <c r="L242" s="19"/>
      <c r="M242" s="19"/>
      <c r="N242" s="124"/>
      <c r="O242" s="88">
        <f t="shared" si="248"/>
        <v>0</v>
      </c>
      <c r="P242" s="304">
        <f t="shared" ref="P242" si="262">E242*F242</f>
        <v>0</v>
      </c>
      <c r="Q242" s="304">
        <f t="shared" ref="Q242" si="263">SUM(O242:O245)</f>
        <v>0</v>
      </c>
      <c r="R242" s="304">
        <f t="shared" ref="R242" si="264">Q242*1.02*1.05*$R$15</f>
        <v>0</v>
      </c>
      <c r="S242" s="578">
        <f t="shared" ref="S242" si="265">F242*$S$18</f>
        <v>0</v>
      </c>
      <c r="T242" s="578">
        <f t="shared" ref="T242" si="266">E242*S242</f>
        <v>0</v>
      </c>
    </row>
    <row r="243" spans="1:20" ht="12.75" customHeight="1">
      <c r="A243" s="294"/>
      <c r="B243" s="393"/>
      <c r="C243" s="359"/>
      <c r="D243" s="292"/>
      <c r="E243" s="480"/>
      <c r="F243" s="341"/>
      <c r="G243" s="474"/>
      <c r="H243" s="347"/>
      <c r="I243" s="474"/>
      <c r="J243" s="347"/>
      <c r="K243" s="112"/>
      <c r="L243" s="112"/>
      <c r="M243" s="112"/>
      <c r="N243" s="120"/>
      <c r="O243" s="88">
        <f t="shared" si="248"/>
        <v>0</v>
      </c>
      <c r="P243" s="347"/>
      <c r="Q243" s="347"/>
      <c r="R243" s="347"/>
      <c r="S243" s="578"/>
      <c r="T243" s="578"/>
    </row>
    <row r="244" spans="1:20" ht="12.75" customHeight="1">
      <c r="A244" s="294"/>
      <c r="B244" s="393"/>
      <c r="C244" s="359"/>
      <c r="D244" s="292"/>
      <c r="E244" s="480"/>
      <c r="F244" s="341"/>
      <c r="G244" s="474"/>
      <c r="H244" s="347"/>
      <c r="I244" s="474"/>
      <c r="J244" s="347"/>
      <c r="K244" s="112"/>
      <c r="L244" s="112"/>
      <c r="M244" s="113"/>
      <c r="N244" s="120"/>
      <c r="O244" s="88">
        <f t="shared" si="248"/>
        <v>0</v>
      </c>
      <c r="P244" s="347"/>
      <c r="Q244" s="347"/>
      <c r="R244" s="347"/>
      <c r="S244" s="578"/>
      <c r="T244" s="578"/>
    </row>
    <row r="245" spans="1:20" ht="12.75" customHeight="1">
      <c r="A245" s="294"/>
      <c r="B245" s="394"/>
      <c r="C245" s="360"/>
      <c r="D245" s="293"/>
      <c r="E245" s="480"/>
      <c r="F245" s="342"/>
      <c r="G245" s="474"/>
      <c r="H245" s="348"/>
      <c r="I245" s="474"/>
      <c r="J245" s="348"/>
      <c r="K245" s="112"/>
      <c r="L245" s="112"/>
      <c r="M245" s="112"/>
      <c r="N245" s="120"/>
      <c r="O245" s="88">
        <f t="shared" si="248"/>
        <v>0</v>
      </c>
      <c r="P245" s="348"/>
      <c r="Q245" s="348"/>
      <c r="R245" s="348"/>
      <c r="S245" s="578"/>
      <c r="T245" s="578"/>
    </row>
    <row r="246" spans="1:20" ht="12.75" customHeight="1">
      <c r="A246" s="294">
        <v>1</v>
      </c>
      <c r="B246" s="295" t="s">
        <v>50</v>
      </c>
      <c r="C246" s="295" t="s">
        <v>1647</v>
      </c>
      <c r="D246" s="351" t="s">
        <v>1616</v>
      </c>
      <c r="E246" s="340">
        <v>29.4</v>
      </c>
      <c r="F246" s="340">
        <f t="shared" si="259"/>
        <v>27.082999999999998</v>
      </c>
      <c r="G246" s="273"/>
      <c r="H246" s="304">
        <f t="shared" si="260"/>
        <v>0</v>
      </c>
      <c r="I246" s="346"/>
      <c r="J246" s="304">
        <f t="shared" si="261"/>
        <v>0</v>
      </c>
      <c r="K246" s="19" t="s">
        <v>128</v>
      </c>
      <c r="L246" s="19" t="s">
        <v>26</v>
      </c>
      <c r="M246" s="19">
        <v>1</v>
      </c>
      <c r="N246" s="74">
        <v>27.082999999999998</v>
      </c>
      <c r="O246" s="88">
        <f t="shared" si="248"/>
        <v>27.082999999999998</v>
      </c>
      <c r="P246" s="304">
        <f t="shared" ref="P246" si="267">E246*F246</f>
        <v>796.24019999999996</v>
      </c>
      <c r="Q246" s="304">
        <f t="shared" ref="Q246" si="268">SUM(O246:O249)</f>
        <v>27.082999999999998</v>
      </c>
      <c r="R246" s="304">
        <f>Q246</f>
        <v>27.082999999999998</v>
      </c>
      <c r="S246" s="578">
        <f t="shared" ref="S246" si="269">F246*$S$18</f>
        <v>34.753234350292665</v>
      </c>
      <c r="T246" s="578">
        <f t="shared" ref="T246" si="270">E246*S246</f>
        <v>1021.7450898986043</v>
      </c>
    </row>
    <row r="247" spans="1:20" ht="12.75" customHeight="1">
      <c r="A247" s="294"/>
      <c r="B247" s="295"/>
      <c r="C247" s="295"/>
      <c r="D247" s="273"/>
      <c r="E247" s="341"/>
      <c r="F247" s="341"/>
      <c r="G247" s="273"/>
      <c r="H247" s="347"/>
      <c r="I247" s="346"/>
      <c r="J247" s="347"/>
      <c r="K247" s="19"/>
      <c r="L247" s="19"/>
      <c r="M247" s="19"/>
      <c r="N247" s="74"/>
      <c r="O247" s="88">
        <f t="shared" si="248"/>
        <v>0</v>
      </c>
      <c r="P247" s="347"/>
      <c r="Q247" s="347"/>
      <c r="R247" s="347"/>
      <c r="S247" s="578"/>
      <c r="T247" s="578"/>
    </row>
    <row r="248" spans="1:20" ht="12.75" customHeight="1">
      <c r="A248" s="294"/>
      <c r="B248" s="295"/>
      <c r="C248" s="295"/>
      <c r="D248" s="273"/>
      <c r="E248" s="341"/>
      <c r="F248" s="341"/>
      <c r="G248" s="273"/>
      <c r="H248" s="347"/>
      <c r="I248" s="346"/>
      <c r="J248" s="347"/>
      <c r="K248" s="19"/>
      <c r="L248" s="19"/>
      <c r="M248" s="105"/>
      <c r="N248" s="74"/>
      <c r="O248" s="88">
        <f t="shared" si="248"/>
        <v>0</v>
      </c>
      <c r="P248" s="347"/>
      <c r="Q248" s="347"/>
      <c r="R248" s="347"/>
      <c r="S248" s="578"/>
      <c r="T248" s="578"/>
    </row>
    <row r="249" spans="1:20" ht="41.25" customHeight="1">
      <c r="A249" s="294"/>
      <c r="B249" s="295"/>
      <c r="C249" s="295"/>
      <c r="D249" s="273"/>
      <c r="E249" s="342"/>
      <c r="F249" s="342"/>
      <c r="G249" s="273"/>
      <c r="H249" s="348"/>
      <c r="I249" s="346"/>
      <c r="J249" s="348"/>
      <c r="K249" s="19"/>
      <c r="L249" s="19"/>
      <c r="M249" s="19"/>
      <c r="N249" s="74"/>
      <c r="O249" s="88">
        <f t="shared" si="248"/>
        <v>0</v>
      </c>
      <c r="P249" s="348"/>
      <c r="Q249" s="348"/>
      <c r="R249" s="348"/>
      <c r="S249" s="578"/>
      <c r="T249" s="578"/>
    </row>
    <row r="250" spans="1:20" ht="12.75" customHeight="1">
      <c r="A250" s="294">
        <v>2</v>
      </c>
      <c r="B250" s="295" t="s">
        <v>50</v>
      </c>
      <c r="C250" s="295" t="s">
        <v>1648</v>
      </c>
      <c r="D250" s="351" t="s">
        <v>1616</v>
      </c>
      <c r="E250" s="340">
        <v>21.736000000000001</v>
      </c>
      <c r="F250" s="340">
        <f t="shared" si="259"/>
        <v>18.332999999999998</v>
      </c>
      <c r="G250" s="346"/>
      <c r="H250" s="304">
        <f t="shared" si="260"/>
        <v>0</v>
      </c>
      <c r="I250" s="346"/>
      <c r="J250" s="304">
        <f t="shared" si="261"/>
        <v>0</v>
      </c>
      <c r="K250" s="19" t="s">
        <v>129</v>
      </c>
      <c r="L250" s="19" t="s">
        <v>26</v>
      </c>
      <c r="M250" s="19">
        <v>1</v>
      </c>
      <c r="N250" s="74">
        <v>18.332999999999998</v>
      </c>
      <c r="O250" s="88">
        <f t="shared" si="248"/>
        <v>18.332999999999998</v>
      </c>
      <c r="P250" s="304">
        <f t="shared" ref="P250" si="271">E250*F250</f>
        <v>398.486088</v>
      </c>
      <c r="Q250" s="304">
        <f t="shared" ref="Q250" si="272">SUM(O250:O253)</f>
        <v>18.332999999999998</v>
      </c>
      <c r="R250" s="304">
        <f>Q250</f>
        <v>18.332999999999998</v>
      </c>
      <c r="S250" s="578">
        <f t="shared" ref="S250" si="273">F250*$S$18</f>
        <v>23.525128137352411</v>
      </c>
      <c r="T250" s="578">
        <f t="shared" ref="T250" si="274">E250*S250</f>
        <v>511.34218519349201</v>
      </c>
    </row>
    <row r="251" spans="1:20" ht="12.75" customHeight="1">
      <c r="A251" s="294"/>
      <c r="B251" s="295"/>
      <c r="C251" s="295"/>
      <c r="D251" s="273"/>
      <c r="E251" s="341"/>
      <c r="F251" s="341"/>
      <c r="G251" s="346"/>
      <c r="H251" s="347"/>
      <c r="I251" s="346"/>
      <c r="J251" s="347"/>
      <c r="K251" s="19"/>
      <c r="L251" s="19"/>
      <c r="M251" s="19"/>
      <c r="N251" s="74"/>
      <c r="O251" s="88">
        <f t="shared" si="248"/>
        <v>0</v>
      </c>
      <c r="P251" s="347"/>
      <c r="Q251" s="347"/>
      <c r="R251" s="347"/>
      <c r="S251" s="578"/>
      <c r="T251" s="578"/>
    </row>
    <row r="252" spans="1:20" ht="12.75" customHeight="1">
      <c r="A252" s="294"/>
      <c r="B252" s="295"/>
      <c r="C252" s="295"/>
      <c r="D252" s="273"/>
      <c r="E252" s="341"/>
      <c r="F252" s="341"/>
      <c r="G252" s="346"/>
      <c r="H252" s="347"/>
      <c r="I252" s="346"/>
      <c r="J252" s="347"/>
      <c r="K252" s="19"/>
      <c r="L252" s="19"/>
      <c r="M252" s="20"/>
      <c r="N252" s="74"/>
      <c r="O252" s="88">
        <f t="shared" si="248"/>
        <v>0</v>
      </c>
      <c r="P252" s="347"/>
      <c r="Q252" s="347"/>
      <c r="R252" s="347"/>
      <c r="S252" s="578"/>
      <c r="T252" s="578"/>
    </row>
    <row r="253" spans="1:20" ht="42" customHeight="1">
      <c r="A253" s="294"/>
      <c r="B253" s="295"/>
      <c r="C253" s="295"/>
      <c r="D253" s="273"/>
      <c r="E253" s="342"/>
      <c r="F253" s="342"/>
      <c r="G253" s="346"/>
      <c r="H253" s="348"/>
      <c r="I253" s="346"/>
      <c r="J253" s="348"/>
      <c r="K253" s="19"/>
      <c r="L253" s="19"/>
      <c r="M253" s="19"/>
      <c r="N253" s="74"/>
      <c r="O253" s="88">
        <f t="shared" si="248"/>
        <v>0</v>
      </c>
      <c r="P253" s="348"/>
      <c r="Q253" s="348"/>
      <c r="R253" s="348"/>
      <c r="S253" s="578"/>
      <c r="T253" s="578"/>
    </row>
    <row r="254" spans="1:20" ht="12.75" customHeight="1">
      <c r="A254" s="294">
        <v>3</v>
      </c>
      <c r="B254" s="539" t="s">
        <v>50</v>
      </c>
      <c r="C254" s="392" t="s">
        <v>1649</v>
      </c>
      <c r="D254" s="351" t="s">
        <v>1616</v>
      </c>
      <c r="E254" s="298">
        <v>15.737</v>
      </c>
      <c r="F254" s="340">
        <f t="shared" si="259"/>
        <v>36.944000000000003</v>
      </c>
      <c r="G254" s="404"/>
      <c r="H254" s="304">
        <f t="shared" si="260"/>
        <v>0</v>
      </c>
      <c r="I254" s="354"/>
      <c r="J254" s="304">
        <f t="shared" si="261"/>
        <v>0</v>
      </c>
      <c r="K254" s="19" t="s">
        <v>144</v>
      </c>
      <c r="L254" s="19" t="s">
        <v>26</v>
      </c>
      <c r="M254" s="19">
        <v>1</v>
      </c>
      <c r="N254" s="74">
        <v>36.944000000000003</v>
      </c>
      <c r="O254" s="88">
        <f t="shared" si="248"/>
        <v>36.944000000000003</v>
      </c>
      <c r="P254" s="304">
        <f t="shared" ref="P254" si="275">E254*F254</f>
        <v>581.38772800000004</v>
      </c>
      <c r="Q254" s="304">
        <f t="shared" ref="Q254" si="276">SUM(O254:O257)</f>
        <v>36.944000000000003</v>
      </c>
      <c r="R254" s="304">
        <f>Q254</f>
        <v>36.944000000000003</v>
      </c>
      <c r="S254" s="578">
        <f t="shared" ref="S254" si="277">F254*$S$18</f>
        <v>47.406989249241676</v>
      </c>
      <c r="T254" s="578">
        <f t="shared" ref="T254" si="278">E254*S254</f>
        <v>746.04378981531625</v>
      </c>
    </row>
    <row r="255" spans="1:20" ht="12.75" customHeight="1">
      <c r="A255" s="294"/>
      <c r="B255" s="540"/>
      <c r="C255" s="393"/>
      <c r="D255" s="273"/>
      <c r="E255" s="298"/>
      <c r="F255" s="341"/>
      <c r="G255" s="405"/>
      <c r="H255" s="347"/>
      <c r="I255" s="354"/>
      <c r="J255" s="347"/>
      <c r="K255" s="19"/>
      <c r="L255" s="19"/>
      <c r="M255" s="19"/>
      <c r="N255" s="74"/>
      <c r="O255" s="88">
        <f t="shared" si="248"/>
        <v>0</v>
      </c>
      <c r="P255" s="347"/>
      <c r="Q255" s="347"/>
      <c r="R255" s="347"/>
      <c r="S255" s="578"/>
      <c r="T255" s="578"/>
    </row>
    <row r="256" spans="1:20" ht="12.75" customHeight="1">
      <c r="A256" s="294"/>
      <c r="B256" s="540"/>
      <c r="C256" s="393"/>
      <c r="D256" s="273"/>
      <c r="E256" s="298"/>
      <c r="F256" s="341"/>
      <c r="G256" s="405"/>
      <c r="H256" s="347"/>
      <c r="I256" s="354"/>
      <c r="J256" s="347"/>
      <c r="K256" s="19"/>
      <c r="L256" s="19"/>
      <c r="M256" s="19"/>
      <c r="N256" s="74"/>
      <c r="O256" s="88">
        <f t="shared" si="248"/>
        <v>0</v>
      </c>
      <c r="P256" s="347"/>
      <c r="Q256" s="347"/>
      <c r="R256" s="347"/>
      <c r="S256" s="578"/>
      <c r="T256" s="578"/>
    </row>
    <row r="257" spans="1:20" ht="21" customHeight="1">
      <c r="A257" s="294"/>
      <c r="B257" s="541"/>
      <c r="C257" s="394"/>
      <c r="D257" s="273"/>
      <c r="E257" s="298"/>
      <c r="F257" s="342"/>
      <c r="G257" s="406"/>
      <c r="H257" s="348"/>
      <c r="I257" s="354"/>
      <c r="J257" s="348"/>
      <c r="K257" s="19"/>
      <c r="L257" s="19"/>
      <c r="M257" s="19"/>
      <c r="N257" s="74"/>
      <c r="O257" s="88">
        <f t="shared" si="248"/>
        <v>0</v>
      </c>
      <c r="P257" s="348"/>
      <c r="Q257" s="348"/>
      <c r="R257" s="348"/>
      <c r="S257" s="578"/>
      <c r="T257" s="578"/>
    </row>
    <row r="258" spans="1:20" ht="12.75" customHeight="1">
      <c r="A258" s="294">
        <v>4</v>
      </c>
      <c r="B258" s="539" t="s">
        <v>50</v>
      </c>
      <c r="C258" s="392" t="s">
        <v>2168</v>
      </c>
      <c r="D258" s="351" t="s">
        <v>1616</v>
      </c>
      <c r="E258" s="298">
        <v>9.5</v>
      </c>
      <c r="F258" s="340">
        <f t="shared" si="259"/>
        <v>95.832999999999998</v>
      </c>
      <c r="G258" s="273"/>
      <c r="H258" s="304">
        <f t="shared" si="260"/>
        <v>0</v>
      </c>
      <c r="I258" s="404"/>
      <c r="J258" s="304">
        <f t="shared" si="261"/>
        <v>0</v>
      </c>
      <c r="K258" s="19" t="s">
        <v>2131</v>
      </c>
      <c r="L258" s="19" t="s">
        <v>26</v>
      </c>
      <c r="M258" s="19">
        <v>1</v>
      </c>
      <c r="N258" s="74">
        <v>95.832999999999998</v>
      </c>
      <c r="O258" s="88">
        <f t="shared" si="248"/>
        <v>95.832999999999998</v>
      </c>
      <c r="P258" s="304">
        <f t="shared" ref="P258" si="279">E258*F258</f>
        <v>910.4135</v>
      </c>
      <c r="Q258" s="304">
        <f t="shared" ref="Q258" si="280">SUM(O258:O261)</f>
        <v>95.832999999999998</v>
      </c>
      <c r="R258" s="304">
        <f>Q258</f>
        <v>95.832999999999998</v>
      </c>
      <c r="S258" s="578">
        <f t="shared" ref="S258" si="281">F258*$S$18</f>
        <v>122.97406888053749</v>
      </c>
      <c r="T258" s="578">
        <f t="shared" ref="T258" si="282">E258*S258</f>
        <v>1168.2536543651061</v>
      </c>
    </row>
    <row r="259" spans="1:20" ht="12.75" customHeight="1">
      <c r="A259" s="294"/>
      <c r="B259" s="540"/>
      <c r="C259" s="393"/>
      <c r="D259" s="273"/>
      <c r="E259" s="298"/>
      <c r="F259" s="341"/>
      <c r="G259" s="273"/>
      <c r="H259" s="347"/>
      <c r="I259" s="405"/>
      <c r="J259" s="347"/>
      <c r="K259" s="19"/>
      <c r="L259" s="19"/>
      <c r="M259" s="19"/>
      <c r="N259" s="74"/>
      <c r="O259" s="88">
        <f t="shared" si="248"/>
        <v>0</v>
      </c>
      <c r="P259" s="347"/>
      <c r="Q259" s="347"/>
      <c r="R259" s="347"/>
      <c r="S259" s="578"/>
      <c r="T259" s="578"/>
    </row>
    <row r="260" spans="1:20" ht="12.75" customHeight="1">
      <c r="A260" s="294"/>
      <c r="B260" s="540"/>
      <c r="C260" s="393"/>
      <c r="D260" s="273"/>
      <c r="E260" s="298"/>
      <c r="F260" s="341"/>
      <c r="G260" s="273"/>
      <c r="H260" s="347"/>
      <c r="I260" s="405"/>
      <c r="J260" s="347"/>
      <c r="K260" s="19"/>
      <c r="L260" s="19"/>
      <c r="M260" s="19"/>
      <c r="N260" s="74"/>
      <c r="O260" s="88">
        <f t="shared" si="248"/>
        <v>0</v>
      </c>
      <c r="P260" s="347"/>
      <c r="Q260" s="347"/>
      <c r="R260" s="347"/>
      <c r="S260" s="578"/>
      <c r="T260" s="578"/>
    </row>
    <row r="261" spans="1:20" ht="39.75" customHeight="1">
      <c r="A261" s="294"/>
      <c r="B261" s="541"/>
      <c r="C261" s="394"/>
      <c r="D261" s="273"/>
      <c r="E261" s="298"/>
      <c r="F261" s="342"/>
      <c r="G261" s="273"/>
      <c r="H261" s="348"/>
      <c r="I261" s="406"/>
      <c r="J261" s="348"/>
      <c r="K261" s="19"/>
      <c r="L261" s="19"/>
      <c r="M261" s="19"/>
      <c r="N261" s="74"/>
      <c r="O261" s="88">
        <f t="shared" si="248"/>
        <v>0</v>
      </c>
      <c r="P261" s="348"/>
      <c r="Q261" s="348"/>
      <c r="R261" s="348"/>
      <c r="S261" s="578"/>
      <c r="T261" s="578"/>
    </row>
    <row r="262" spans="1:20" ht="12.75" customHeight="1">
      <c r="A262" s="294">
        <v>5</v>
      </c>
      <c r="B262" s="295" t="s">
        <v>1846</v>
      </c>
      <c r="C262" s="295" t="s">
        <v>1953</v>
      </c>
      <c r="D262" s="351" t="s">
        <v>1616</v>
      </c>
      <c r="E262" s="298">
        <v>36.69</v>
      </c>
      <c r="F262" s="340">
        <f t="shared" si="259"/>
        <v>52.29475141999999</v>
      </c>
      <c r="G262" s="337">
        <v>0.55000000000000004</v>
      </c>
      <c r="H262" s="304">
        <f t="shared" si="260"/>
        <v>1.1597685000000002</v>
      </c>
      <c r="I262" s="273">
        <v>0.35</v>
      </c>
      <c r="J262" s="304">
        <f t="shared" si="261"/>
        <v>1.202264</v>
      </c>
      <c r="K262" s="19" t="s">
        <v>1847</v>
      </c>
      <c r="L262" s="19" t="s">
        <v>1848</v>
      </c>
      <c r="M262" s="19">
        <v>1</v>
      </c>
      <c r="N262" s="74">
        <v>44.1</v>
      </c>
      <c r="O262" s="88">
        <f t="shared" si="248"/>
        <v>44.1</v>
      </c>
      <c r="P262" s="304">
        <f t="shared" ref="P262" si="283">E262*F262</f>
        <v>1918.6944295997996</v>
      </c>
      <c r="Q262" s="304">
        <f t="shared" ref="Q262" si="284">SUM(O262:O265)</f>
        <v>44.1</v>
      </c>
      <c r="R262" s="304">
        <f t="shared" ref="R262" si="285">Q262*1.02*1.05*$R$15</f>
        <v>49.932718919999992</v>
      </c>
      <c r="S262" s="578">
        <f t="shared" ref="S262" si="286">F262*$S$18</f>
        <v>67.105259808350624</v>
      </c>
      <c r="T262" s="578">
        <f t="shared" ref="T262" si="287">E262*S262</f>
        <v>2462.0919823683844</v>
      </c>
    </row>
    <row r="263" spans="1:20" ht="12.75" customHeight="1">
      <c r="A263" s="294"/>
      <c r="B263" s="295"/>
      <c r="C263" s="295"/>
      <c r="D263" s="273"/>
      <c r="E263" s="298"/>
      <c r="F263" s="341"/>
      <c r="G263" s="337"/>
      <c r="H263" s="347"/>
      <c r="I263" s="273"/>
      <c r="J263" s="347"/>
      <c r="K263" s="19"/>
      <c r="L263" s="19"/>
      <c r="M263" s="19"/>
      <c r="N263" s="74"/>
      <c r="O263" s="88">
        <f t="shared" si="248"/>
        <v>0</v>
      </c>
      <c r="P263" s="347"/>
      <c r="Q263" s="347"/>
      <c r="R263" s="347"/>
      <c r="S263" s="578"/>
      <c r="T263" s="578"/>
    </row>
    <row r="264" spans="1:20" ht="12.75" customHeight="1">
      <c r="A264" s="294"/>
      <c r="B264" s="295"/>
      <c r="C264" s="295"/>
      <c r="D264" s="273"/>
      <c r="E264" s="298"/>
      <c r="F264" s="341"/>
      <c r="G264" s="337"/>
      <c r="H264" s="347"/>
      <c r="I264" s="273"/>
      <c r="J264" s="347"/>
      <c r="K264" s="19"/>
      <c r="L264" s="19"/>
      <c r="M264" s="111"/>
      <c r="N264" s="74"/>
      <c r="O264" s="88">
        <f t="shared" si="248"/>
        <v>0</v>
      </c>
      <c r="P264" s="347"/>
      <c r="Q264" s="347"/>
      <c r="R264" s="347"/>
      <c r="S264" s="578"/>
      <c r="T264" s="578"/>
    </row>
    <row r="265" spans="1:20" ht="12.75" customHeight="1">
      <c r="A265" s="294"/>
      <c r="B265" s="295"/>
      <c r="C265" s="295"/>
      <c r="D265" s="273"/>
      <c r="E265" s="298"/>
      <c r="F265" s="342"/>
      <c r="G265" s="337"/>
      <c r="H265" s="348"/>
      <c r="I265" s="273"/>
      <c r="J265" s="348"/>
      <c r="K265" s="19"/>
      <c r="L265" s="19"/>
      <c r="M265" s="111"/>
      <c r="N265" s="74"/>
      <c r="O265" s="88">
        <f t="shared" si="248"/>
        <v>0</v>
      </c>
      <c r="P265" s="348"/>
      <c r="Q265" s="348"/>
      <c r="R265" s="348"/>
      <c r="S265" s="578"/>
      <c r="T265" s="578"/>
    </row>
    <row r="266" spans="1:20" ht="12.75" customHeight="1">
      <c r="A266" s="294">
        <v>6</v>
      </c>
      <c r="B266" s="295" t="s">
        <v>133</v>
      </c>
      <c r="C266" s="295" t="s">
        <v>1652</v>
      </c>
      <c r="D266" s="351" t="s">
        <v>1616</v>
      </c>
      <c r="E266" s="298">
        <v>22.6</v>
      </c>
      <c r="F266" s="340">
        <f t="shared" si="259"/>
        <v>5.0499979728081597</v>
      </c>
      <c r="G266" s="273">
        <v>1.5</v>
      </c>
      <c r="H266" s="304">
        <f t="shared" si="260"/>
        <v>3.1630050000000001</v>
      </c>
      <c r="I266" s="346">
        <v>0.22800000000000001</v>
      </c>
      <c r="J266" s="304">
        <f t="shared" si="261"/>
        <v>0.78318911999999996</v>
      </c>
      <c r="K266" s="74" t="s">
        <v>107</v>
      </c>
      <c r="L266" s="74" t="s">
        <v>32</v>
      </c>
      <c r="M266" s="19">
        <v>5.28E-2</v>
      </c>
      <c r="N266" s="74">
        <v>18.417000000000002</v>
      </c>
      <c r="O266" s="88">
        <f t="shared" si="248"/>
        <v>0.9724176000000001</v>
      </c>
      <c r="P266" s="304">
        <f t="shared" ref="P266" si="288">E266*F266</f>
        <v>114.12995418546441</v>
      </c>
      <c r="Q266" s="304">
        <f t="shared" ref="Q266" si="289">SUM(O266:O269)</f>
        <v>0.97486680000000014</v>
      </c>
      <c r="R266" s="304">
        <f t="shared" ref="R266" si="290">Q266*1.02*1.05*$R$15</f>
        <v>1.10380385280816</v>
      </c>
      <c r="S266" s="578">
        <f t="shared" ref="S266" si="291">F266*$S$18</f>
        <v>6.4802186987226253</v>
      </c>
      <c r="T266" s="578">
        <f t="shared" ref="T266" si="292">E266*S266</f>
        <v>146.45294259113135</v>
      </c>
    </row>
    <row r="267" spans="1:20" ht="12.75" customHeight="1">
      <c r="A267" s="294"/>
      <c r="B267" s="295"/>
      <c r="C267" s="295"/>
      <c r="D267" s="273"/>
      <c r="E267" s="298"/>
      <c r="F267" s="341"/>
      <c r="G267" s="273"/>
      <c r="H267" s="347"/>
      <c r="I267" s="346"/>
      <c r="J267" s="347"/>
      <c r="K267" s="19"/>
      <c r="L267" s="19"/>
      <c r="M267" s="19"/>
      <c r="N267" s="74"/>
      <c r="O267" s="88">
        <f t="shared" si="248"/>
        <v>0</v>
      </c>
      <c r="P267" s="347"/>
      <c r="Q267" s="347"/>
      <c r="R267" s="347"/>
      <c r="S267" s="578"/>
      <c r="T267" s="578"/>
    </row>
    <row r="268" spans="1:20" ht="12.75" customHeight="1">
      <c r="A268" s="294"/>
      <c r="B268" s="295"/>
      <c r="C268" s="295"/>
      <c r="D268" s="273"/>
      <c r="E268" s="298"/>
      <c r="F268" s="341"/>
      <c r="G268" s="273"/>
      <c r="H268" s="347"/>
      <c r="I268" s="346"/>
      <c r="J268" s="347"/>
      <c r="K268" s="19" t="s">
        <v>52</v>
      </c>
      <c r="L268" s="19" t="s">
        <v>37</v>
      </c>
      <c r="M268" s="20">
        <v>1.5699999999999999E-2</v>
      </c>
      <c r="N268" s="74">
        <v>0.156</v>
      </c>
      <c r="O268" s="88">
        <f t="shared" si="248"/>
        <v>2.4491999999999999E-3</v>
      </c>
      <c r="P268" s="347"/>
      <c r="Q268" s="347"/>
      <c r="R268" s="347"/>
      <c r="S268" s="578"/>
      <c r="T268" s="578"/>
    </row>
    <row r="269" spans="1:20" ht="12.75" customHeight="1">
      <c r="A269" s="294"/>
      <c r="B269" s="295"/>
      <c r="C269" s="295"/>
      <c r="D269" s="273"/>
      <c r="E269" s="298"/>
      <c r="F269" s="342"/>
      <c r="G269" s="273"/>
      <c r="H269" s="348"/>
      <c r="I269" s="346"/>
      <c r="J269" s="348"/>
      <c r="K269" s="19"/>
      <c r="L269" s="19"/>
      <c r="M269" s="19"/>
      <c r="N269" s="74"/>
      <c r="O269" s="88">
        <f t="shared" si="248"/>
        <v>0</v>
      </c>
      <c r="P269" s="348"/>
      <c r="Q269" s="348"/>
      <c r="R269" s="348"/>
      <c r="S269" s="578"/>
      <c r="T269" s="578"/>
    </row>
    <row r="270" spans="1:20" ht="12.75" customHeight="1">
      <c r="A270" s="294">
        <v>7</v>
      </c>
      <c r="B270" s="295" t="s">
        <v>121</v>
      </c>
      <c r="C270" s="392" t="s">
        <v>1653</v>
      </c>
      <c r="D270" s="351" t="s">
        <v>1616</v>
      </c>
      <c r="E270" s="298">
        <v>22.6</v>
      </c>
      <c r="F270" s="340">
        <f t="shared" si="259"/>
        <v>1.0005652082159999</v>
      </c>
      <c r="G270" s="337">
        <v>0.23100000000000001</v>
      </c>
      <c r="H270" s="304">
        <f t="shared" si="260"/>
        <v>0.48710277000000002</v>
      </c>
      <c r="I270" s="337">
        <v>8.9999999999999993E-3</v>
      </c>
      <c r="J270" s="304">
        <f t="shared" si="261"/>
        <v>3.0915359999999996E-2</v>
      </c>
      <c r="K270" s="19" t="s">
        <v>113</v>
      </c>
      <c r="L270" s="19" t="s">
        <v>34</v>
      </c>
      <c r="M270" s="19">
        <v>0.63</v>
      </c>
      <c r="N270" s="74">
        <v>0.53400000000000003</v>
      </c>
      <c r="O270" s="88">
        <f t="shared" si="248"/>
        <v>0.33642</v>
      </c>
      <c r="P270" s="304">
        <f t="shared" ref="P270" si="293">E270*F270</f>
        <v>22.612773705681601</v>
      </c>
      <c r="Q270" s="304">
        <f t="shared" ref="Q270" si="294">SUM(O270:O273)</f>
        <v>0.42618</v>
      </c>
      <c r="R270" s="304">
        <f t="shared" ref="R270" si="295">Q270*1.02*1.05*$R$15</f>
        <v>0.48254707821600001</v>
      </c>
      <c r="S270" s="578">
        <f t="shared" ref="S270" si="296">F270*$S$18</f>
        <v>1.2839374206653629</v>
      </c>
      <c r="T270" s="578">
        <f t="shared" ref="T270" si="297">E270*S270</f>
        <v>29.016985707037204</v>
      </c>
    </row>
    <row r="271" spans="1:20" ht="12.75" customHeight="1">
      <c r="A271" s="294"/>
      <c r="B271" s="295"/>
      <c r="C271" s="393"/>
      <c r="D271" s="273"/>
      <c r="E271" s="298"/>
      <c r="F271" s="341"/>
      <c r="G271" s="337"/>
      <c r="H271" s="347"/>
      <c r="I271" s="337"/>
      <c r="J271" s="347"/>
      <c r="K271" s="19"/>
      <c r="L271" s="19"/>
      <c r="M271" s="19"/>
      <c r="N271" s="74"/>
      <c r="O271" s="88">
        <f t="shared" si="248"/>
        <v>0</v>
      </c>
      <c r="P271" s="347"/>
      <c r="Q271" s="347"/>
      <c r="R271" s="347"/>
      <c r="S271" s="578"/>
      <c r="T271" s="578"/>
    </row>
    <row r="272" spans="1:20" ht="12.75" customHeight="1">
      <c r="A272" s="294"/>
      <c r="B272" s="295"/>
      <c r="C272" s="393"/>
      <c r="D272" s="273"/>
      <c r="E272" s="298"/>
      <c r="F272" s="341"/>
      <c r="G272" s="337"/>
      <c r="H272" s="347"/>
      <c r="I272" s="337"/>
      <c r="J272" s="347"/>
      <c r="K272" s="19" t="s">
        <v>69</v>
      </c>
      <c r="L272" s="19" t="s">
        <v>34</v>
      </c>
      <c r="M272" s="19">
        <v>0.51</v>
      </c>
      <c r="N272" s="74">
        <v>0.17599999999999999</v>
      </c>
      <c r="O272" s="88">
        <f t="shared" si="248"/>
        <v>8.9759999999999993E-2</v>
      </c>
      <c r="P272" s="347"/>
      <c r="Q272" s="347"/>
      <c r="R272" s="347"/>
      <c r="S272" s="578"/>
      <c r="T272" s="578"/>
    </row>
    <row r="273" spans="1:20" ht="12.75" customHeight="1">
      <c r="A273" s="294"/>
      <c r="B273" s="295"/>
      <c r="C273" s="394"/>
      <c r="D273" s="273"/>
      <c r="E273" s="298"/>
      <c r="F273" s="342"/>
      <c r="G273" s="337"/>
      <c r="H273" s="348"/>
      <c r="I273" s="337"/>
      <c r="J273" s="348"/>
      <c r="K273" s="19"/>
      <c r="L273" s="19"/>
      <c r="M273" s="19"/>
      <c r="N273" s="123"/>
      <c r="O273" s="88">
        <f t="shared" si="248"/>
        <v>0</v>
      </c>
      <c r="P273" s="348"/>
      <c r="Q273" s="348"/>
      <c r="R273" s="348"/>
      <c r="S273" s="578"/>
      <c r="T273" s="578"/>
    </row>
    <row r="274" spans="1:20" ht="12.75" customHeight="1">
      <c r="A274" s="294">
        <v>8</v>
      </c>
      <c r="B274" s="295" t="s">
        <v>50</v>
      </c>
      <c r="C274" s="295" t="s">
        <v>1654</v>
      </c>
      <c r="D274" s="662" t="s">
        <v>1617</v>
      </c>
      <c r="E274" s="350">
        <v>96.4</v>
      </c>
      <c r="F274" s="340">
        <f t="shared" si="259"/>
        <v>0.158516568</v>
      </c>
      <c r="G274" s="273"/>
      <c r="H274" s="304">
        <f t="shared" si="260"/>
        <v>0</v>
      </c>
      <c r="I274" s="273"/>
      <c r="J274" s="304">
        <f t="shared" si="261"/>
        <v>0</v>
      </c>
      <c r="K274" s="19" t="s">
        <v>247</v>
      </c>
      <c r="L274" s="19" t="s">
        <v>36</v>
      </c>
      <c r="M274" s="19">
        <v>1</v>
      </c>
      <c r="N274" s="74">
        <v>0.14000000000000001</v>
      </c>
      <c r="O274" s="88">
        <f t="shared" si="248"/>
        <v>0.14000000000000001</v>
      </c>
      <c r="P274" s="304">
        <f t="shared" ref="P274" si="298">E274*F274</f>
        <v>15.280997155200001</v>
      </c>
      <c r="Q274" s="304">
        <f t="shared" ref="Q274" si="299">SUM(O274:O277)</f>
        <v>0.14000000000000001</v>
      </c>
      <c r="R274" s="304">
        <f t="shared" ref="R274" si="300">Q274*1.02*1.05*$R$15</f>
        <v>0.158516568</v>
      </c>
      <c r="S274" s="578">
        <f t="shared" ref="S274" si="301">F274*$S$18</f>
        <v>0.20341038423025895</v>
      </c>
      <c r="T274" s="578">
        <f t="shared" ref="T274" si="302">E274*S274</f>
        <v>19.608761039796963</v>
      </c>
    </row>
    <row r="275" spans="1:20" ht="12.75" customHeight="1">
      <c r="A275" s="294"/>
      <c r="B275" s="295"/>
      <c r="C275" s="295"/>
      <c r="D275" s="503"/>
      <c r="E275" s="350"/>
      <c r="F275" s="341"/>
      <c r="G275" s="273"/>
      <c r="H275" s="347"/>
      <c r="I275" s="273"/>
      <c r="J275" s="347"/>
      <c r="K275" s="19"/>
      <c r="L275" s="19"/>
      <c r="M275" s="19"/>
      <c r="N275" s="74"/>
      <c r="O275" s="88">
        <f t="shared" si="248"/>
        <v>0</v>
      </c>
      <c r="P275" s="347"/>
      <c r="Q275" s="347"/>
      <c r="R275" s="347"/>
      <c r="S275" s="578"/>
      <c r="T275" s="578"/>
    </row>
    <row r="276" spans="1:20" ht="12.75" customHeight="1">
      <c r="A276" s="294"/>
      <c r="B276" s="295"/>
      <c r="C276" s="295"/>
      <c r="D276" s="503"/>
      <c r="E276" s="350"/>
      <c r="F276" s="341"/>
      <c r="G276" s="273"/>
      <c r="H276" s="347"/>
      <c r="I276" s="273"/>
      <c r="J276" s="347"/>
      <c r="K276" s="19"/>
      <c r="L276" s="19"/>
      <c r="M276" s="20"/>
      <c r="N276" s="74"/>
      <c r="O276" s="88">
        <f t="shared" si="248"/>
        <v>0</v>
      </c>
      <c r="P276" s="347"/>
      <c r="Q276" s="347"/>
      <c r="R276" s="347"/>
      <c r="S276" s="578"/>
      <c r="T276" s="578"/>
    </row>
    <row r="277" spans="1:20" ht="12.75" customHeight="1">
      <c r="A277" s="294"/>
      <c r="B277" s="295"/>
      <c r="C277" s="295"/>
      <c r="D277" s="503"/>
      <c r="E277" s="350"/>
      <c r="F277" s="342"/>
      <c r="G277" s="273"/>
      <c r="H277" s="348"/>
      <c r="I277" s="273"/>
      <c r="J277" s="348"/>
      <c r="K277" s="19"/>
      <c r="L277" s="19"/>
      <c r="M277" s="19"/>
      <c r="N277" s="74"/>
      <c r="O277" s="88">
        <f t="shared" si="248"/>
        <v>0</v>
      </c>
      <c r="P277" s="348"/>
      <c r="Q277" s="348"/>
      <c r="R277" s="348"/>
      <c r="S277" s="578"/>
      <c r="T277" s="578"/>
    </row>
    <row r="278" spans="1:20" ht="12.75" customHeight="1">
      <c r="A278" s="294">
        <v>9</v>
      </c>
      <c r="B278" s="392" t="s">
        <v>141</v>
      </c>
      <c r="C278" s="475" t="s">
        <v>1657</v>
      </c>
      <c r="D278" s="351" t="s">
        <v>1616</v>
      </c>
      <c r="E278" s="298">
        <v>19.5</v>
      </c>
      <c r="F278" s="340">
        <f t="shared" si="259"/>
        <v>0.93933933047999996</v>
      </c>
      <c r="G278" s="474">
        <v>0.34</v>
      </c>
      <c r="H278" s="304">
        <f t="shared" si="260"/>
        <v>0.71694780000000002</v>
      </c>
      <c r="I278" s="474">
        <v>0.03</v>
      </c>
      <c r="J278" s="304">
        <f t="shared" si="261"/>
        <v>0.1030512</v>
      </c>
      <c r="K278" s="19" t="s">
        <v>51</v>
      </c>
      <c r="L278" s="19" t="s">
        <v>37</v>
      </c>
      <c r="M278" s="19">
        <v>3.3999999999999998E-3</v>
      </c>
      <c r="N278" s="124">
        <v>31</v>
      </c>
      <c r="O278" s="88">
        <f t="shared" si="248"/>
        <v>0.10539999999999999</v>
      </c>
      <c r="P278" s="304">
        <f t="shared" ref="P278" si="303">E278*F278</f>
        <v>18.317116944359999</v>
      </c>
      <c r="Q278" s="304">
        <f t="shared" ref="Q278" si="304">SUM(O278:O281)</f>
        <v>0.10539999999999999</v>
      </c>
      <c r="R278" s="304">
        <f t="shared" ref="R278" si="305">Q278*1.02*1.05*$R$15</f>
        <v>0.11934033047999998</v>
      </c>
      <c r="S278" s="578">
        <f t="shared" ref="S278" si="306">F278*$S$18</f>
        <v>1.2053716311567571</v>
      </c>
      <c r="T278" s="578">
        <f t="shared" ref="T278" si="307">E278*S278</f>
        <v>23.504746807556764</v>
      </c>
    </row>
    <row r="279" spans="1:20" ht="12.75" customHeight="1">
      <c r="A279" s="294"/>
      <c r="B279" s="393"/>
      <c r="C279" s="475"/>
      <c r="D279" s="273"/>
      <c r="E279" s="298"/>
      <c r="F279" s="341"/>
      <c r="G279" s="474"/>
      <c r="H279" s="347"/>
      <c r="I279" s="474"/>
      <c r="J279" s="347"/>
      <c r="K279" s="19"/>
      <c r="L279" s="19"/>
      <c r="M279" s="19"/>
      <c r="N279" s="74"/>
      <c r="O279" s="88">
        <f t="shared" si="248"/>
        <v>0</v>
      </c>
      <c r="P279" s="347"/>
      <c r="Q279" s="347"/>
      <c r="R279" s="347"/>
      <c r="S279" s="578"/>
      <c r="T279" s="578"/>
    </row>
    <row r="280" spans="1:20" ht="12.75" customHeight="1">
      <c r="A280" s="294"/>
      <c r="B280" s="393"/>
      <c r="C280" s="475"/>
      <c r="D280" s="273"/>
      <c r="E280" s="298"/>
      <c r="F280" s="341"/>
      <c r="G280" s="474"/>
      <c r="H280" s="347"/>
      <c r="I280" s="474"/>
      <c r="J280" s="347"/>
      <c r="K280" s="19"/>
      <c r="L280" s="19"/>
      <c r="M280" s="20"/>
      <c r="N280" s="74"/>
      <c r="O280" s="88">
        <f t="shared" si="248"/>
        <v>0</v>
      </c>
      <c r="P280" s="347"/>
      <c r="Q280" s="347"/>
      <c r="R280" s="347"/>
      <c r="S280" s="578"/>
      <c r="T280" s="578"/>
    </row>
    <row r="281" spans="1:20" ht="12.75" customHeight="1">
      <c r="A281" s="294"/>
      <c r="B281" s="394"/>
      <c r="C281" s="475"/>
      <c r="D281" s="273"/>
      <c r="E281" s="298"/>
      <c r="F281" s="342"/>
      <c r="G281" s="474"/>
      <c r="H281" s="348"/>
      <c r="I281" s="474"/>
      <c r="J281" s="348"/>
      <c r="K281" s="19"/>
      <c r="L281" s="19"/>
      <c r="M281" s="19"/>
      <c r="N281" s="74"/>
      <c r="O281" s="88">
        <f t="shared" si="248"/>
        <v>0</v>
      </c>
      <c r="P281" s="348"/>
      <c r="Q281" s="348"/>
      <c r="R281" s="348"/>
      <c r="S281" s="578"/>
      <c r="T281" s="578"/>
    </row>
    <row r="282" spans="1:20" ht="12.75" customHeight="1">
      <c r="A282" s="294">
        <v>10</v>
      </c>
      <c r="B282" s="539" t="s">
        <v>50</v>
      </c>
      <c r="C282" s="475" t="s">
        <v>1658</v>
      </c>
      <c r="D282" s="662" t="s">
        <v>1617</v>
      </c>
      <c r="E282" s="298">
        <v>65</v>
      </c>
      <c r="F282" s="340">
        <f t="shared" si="259"/>
        <v>2.9133080676000001</v>
      </c>
      <c r="G282" s="494"/>
      <c r="H282" s="304">
        <f t="shared" si="260"/>
        <v>0</v>
      </c>
      <c r="I282" s="551"/>
      <c r="J282" s="304">
        <f t="shared" si="261"/>
        <v>0</v>
      </c>
      <c r="K282" s="112" t="s">
        <v>142</v>
      </c>
      <c r="L282" s="112" t="s">
        <v>36</v>
      </c>
      <c r="M282" s="112">
        <v>1</v>
      </c>
      <c r="N282" s="120">
        <v>2.573</v>
      </c>
      <c r="O282" s="88">
        <f t="shared" si="248"/>
        <v>2.573</v>
      </c>
      <c r="P282" s="304">
        <f t="shared" ref="P282" si="308">E282*F282</f>
        <v>189.36502439400002</v>
      </c>
      <c r="Q282" s="304">
        <f t="shared" ref="Q282" si="309">SUM(O282:O285)</f>
        <v>2.573</v>
      </c>
      <c r="R282" s="304">
        <f t="shared" ref="R282" si="310">Q282*1.02*1.05*$R$15</f>
        <v>2.9133080676000001</v>
      </c>
      <c r="S282" s="578">
        <f t="shared" ref="S282" si="311">F282*$S$18</f>
        <v>3.7383922758889736</v>
      </c>
      <c r="T282" s="578">
        <f t="shared" ref="T282" si="312">E282*S282</f>
        <v>242.99549793278328</v>
      </c>
    </row>
    <row r="283" spans="1:20" ht="12.75" customHeight="1">
      <c r="A283" s="294"/>
      <c r="B283" s="540"/>
      <c r="C283" s="475"/>
      <c r="D283" s="503"/>
      <c r="E283" s="298"/>
      <c r="F283" s="341"/>
      <c r="G283" s="494"/>
      <c r="H283" s="347"/>
      <c r="I283" s="552"/>
      <c r="J283" s="347"/>
      <c r="K283" s="19"/>
      <c r="L283" s="19"/>
      <c r="M283" s="19"/>
      <c r="N283" s="74"/>
      <c r="O283" s="88">
        <f t="shared" si="248"/>
        <v>0</v>
      </c>
      <c r="P283" s="347"/>
      <c r="Q283" s="347"/>
      <c r="R283" s="347"/>
      <c r="S283" s="578"/>
      <c r="T283" s="578"/>
    </row>
    <row r="284" spans="1:20" ht="12.75" customHeight="1">
      <c r="A284" s="294"/>
      <c r="B284" s="540"/>
      <c r="C284" s="475"/>
      <c r="D284" s="503"/>
      <c r="E284" s="298"/>
      <c r="F284" s="341"/>
      <c r="G284" s="494"/>
      <c r="H284" s="347"/>
      <c r="I284" s="552"/>
      <c r="J284" s="347"/>
      <c r="K284" s="19"/>
      <c r="L284" s="19"/>
      <c r="M284" s="20"/>
      <c r="N284" s="74"/>
      <c r="O284" s="88">
        <f t="shared" si="248"/>
        <v>0</v>
      </c>
      <c r="P284" s="347"/>
      <c r="Q284" s="347"/>
      <c r="R284" s="347"/>
      <c r="S284" s="578"/>
      <c r="T284" s="578"/>
    </row>
    <row r="285" spans="1:20" ht="14.25" customHeight="1">
      <c r="A285" s="294"/>
      <c r="B285" s="541"/>
      <c r="C285" s="475"/>
      <c r="D285" s="503"/>
      <c r="E285" s="298"/>
      <c r="F285" s="342"/>
      <c r="G285" s="494"/>
      <c r="H285" s="348"/>
      <c r="I285" s="553"/>
      <c r="J285" s="348"/>
      <c r="K285" s="19"/>
      <c r="L285" s="19"/>
      <c r="M285" s="19"/>
      <c r="N285" s="74"/>
      <c r="O285" s="88">
        <f t="shared" si="248"/>
        <v>0</v>
      </c>
      <c r="P285" s="348"/>
      <c r="Q285" s="348"/>
      <c r="R285" s="348"/>
      <c r="S285" s="578"/>
      <c r="T285" s="578"/>
    </row>
    <row r="286" spans="1:20" ht="14.25" customHeight="1">
      <c r="A286" s="294">
        <v>11</v>
      </c>
      <c r="B286" s="295" t="s">
        <v>1849</v>
      </c>
      <c r="C286" s="295" t="s">
        <v>1954</v>
      </c>
      <c r="D286" s="351" t="s">
        <v>1955</v>
      </c>
      <c r="E286" s="307">
        <v>5.1529999999999999E-2</v>
      </c>
      <c r="F286" s="340">
        <f t="shared" si="259"/>
        <v>82.154248806560005</v>
      </c>
      <c r="G286" s="273">
        <v>23.1</v>
      </c>
      <c r="H286" s="304">
        <f t="shared" si="260"/>
        <v>48.710277000000005</v>
      </c>
      <c r="I286" s="273">
        <v>4.0999999999999996</v>
      </c>
      <c r="J286" s="304">
        <f t="shared" si="261"/>
        <v>14.083663999999999</v>
      </c>
      <c r="K286" s="19" t="s">
        <v>1850</v>
      </c>
      <c r="L286" s="19" t="s">
        <v>1559</v>
      </c>
      <c r="M286" s="19">
        <v>3.3</v>
      </c>
      <c r="N286" s="74">
        <v>1.1879999999999999</v>
      </c>
      <c r="O286" s="88">
        <f t="shared" si="248"/>
        <v>3.9203999999999994</v>
      </c>
      <c r="P286" s="304">
        <f t="shared" ref="P286" si="313">E286*F286</f>
        <v>4.2334084410020374</v>
      </c>
      <c r="Q286" s="304">
        <f t="shared" ref="Q286" si="314">SUM(O286:O289)</f>
        <v>17.098800000000001</v>
      </c>
      <c r="R286" s="304">
        <f t="shared" ref="R286" si="315">Q286*1.02*1.05*$R$15</f>
        <v>19.360307806560002</v>
      </c>
      <c r="S286" s="578">
        <f t="shared" ref="S286" si="316">F286*$S$18</f>
        <v>105.42132930792864</v>
      </c>
      <c r="T286" s="578">
        <f t="shared" ref="T286" si="317">E286*S286</f>
        <v>5.4323610992375633</v>
      </c>
    </row>
    <row r="287" spans="1:20" ht="14.25" customHeight="1">
      <c r="A287" s="294"/>
      <c r="B287" s="295"/>
      <c r="C287" s="295"/>
      <c r="D287" s="273"/>
      <c r="E287" s="307"/>
      <c r="F287" s="341"/>
      <c r="G287" s="273"/>
      <c r="H287" s="347"/>
      <c r="I287" s="273"/>
      <c r="J287" s="347"/>
      <c r="K287" s="19" t="s">
        <v>1851</v>
      </c>
      <c r="L287" s="19" t="s">
        <v>1559</v>
      </c>
      <c r="M287" s="19">
        <v>15.2</v>
      </c>
      <c r="N287" s="74">
        <v>0.86699999999999999</v>
      </c>
      <c r="O287" s="88">
        <f t="shared" si="248"/>
        <v>13.1784</v>
      </c>
      <c r="P287" s="347"/>
      <c r="Q287" s="347"/>
      <c r="R287" s="347"/>
      <c r="S287" s="578"/>
      <c r="T287" s="578"/>
    </row>
    <row r="288" spans="1:20" ht="14.25" customHeight="1">
      <c r="A288" s="294"/>
      <c r="B288" s="295"/>
      <c r="C288" s="295"/>
      <c r="D288" s="273"/>
      <c r="E288" s="307"/>
      <c r="F288" s="341"/>
      <c r="G288" s="273"/>
      <c r="H288" s="347"/>
      <c r="I288" s="273"/>
      <c r="J288" s="347"/>
      <c r="K288" s="19"/>
      <c r="L288" s="19"/>
      <c r="M288" s="20"/>
      <c r="N288" s="74"/>
      <c r="O288" s="88">
        <f t="shared" si="248"/>
        <v>0</v>
      </c>
      <c r="P288" s="347"/>
      <c r="Q288" s="347"/>
      <c r="R288" s="347"/>
      <c r="S288" s="578"/>
      <c r="T288" s="578"/>
    </row>
    <row r="289" spans="1:20" ht="14.25" customHeight="1">
      <c r="A289" s="294"/>
      <c r="B289" s="295"/>
      <c r="C289" s="295"/>
      <c r="D289" s="273"/>
      <c r="E289" s="307"/>
      <c r="F289" s="342"/>
      <c r="G289" s="273"/>
      <c r="H289" s="348"/>
      <c r="I289" s="273"/>
      <c r="J289" s="348"/>
      <c r="K289" s="19"/>
      <c r="L289" s="19"/>
      <c r="M289" s="19"/>
      <c r="N289" s="74"/>
      <c r="O289" s="88">
        <f t="shared" si="248"/>
        <v>0</v>
      </c>
      <c r="P289" s="348"/>
      <c r="Q289" s="348"/>
      <c r="R289" s="348"/>
      <c r="S289" s="578"/>
      <c r="T289" s="578"/>
    </row>
    <row r="290" spans="1:20" ht="14.25" customHeight="1">
      <c r="A290" s="294">
        <v>12</v>
      </c>
      <c r="B290" s="295" t="s">
        <v>50</v>
      </c>
      <c r="C290" s="295" t="s">
        <v>1956</v>
      </c>
      <c r="D290" s="662" t="s">
        <v>1617</v>
      </c>
      <c r="E290" s="298">
        <v>12.4</v>
      </c>
      <c r="F290" s="340">
        <f t="shared" si="259"/>
        <v>0.88882504200000001</v>
      </c>
      <c r="G290" s="273"/>
      <c r="H290" s="304">
        <f t="shared" si="260"/>
        <v>0</v>
      </c>
      <c r="I290" s="517"/>
      <c r="J290" s="304">
        <f t="shared" si="261"/>
        <v>0</v>
      </c>
      <c r="K290" s="19" t="s">
        <v>1876</v>
      </c>
      <c r="L290" s="19" t="s">
        <v>36</v>
      </c>
      <c r="M290" s="19">
        <v>1</v>
      </c>
      <c r="N290" s="74">
        <v>0.78500000000000003</v>
      </c>
      <c r="O290" s="88">
        <f t="shared" si="248"/>
        <v>0.78500000000000003</v>
      </c>
      <c r="P290" s="304">
        <f t="shared" ref="P290" si="318">E290*F290</f>
        <v>11.021430520800001</v>
      </c>
      <c r="Q290" s="304">
        <f t="shared" ref="Q290" si="319">SUM(O290:O293)</f>
        <v>0.78500000000000003</v>
      </c>
      <c r="R290" s="304">
        <f t="shared" ref="R290" si="320">Q290*1.02*1.05*$R$15</f>
        <v>0.88882504200000001</v>
      </c>
      <c r="S290" s="578">
        <f t="shared" ref="S290" si="321">F290*$S$18</f>
        <v>1.1405510830053804</v>
      </c>
      <c r="T290" s="578">
        <f t="shared" ref="T290" si="322">E290*S290</f>
        <v>14.142833429266718</v>
      </c>
    </row>
    <row r="291" spans="1:20" ht="14.25" customHeight="1">
      <c r="A291" s="294"/>
      <c r="B291" s="295"/>
      <c r="C291" s="295"/>
      <c r="D291" s="503"/>
      <c r="E291" s="298"/>
      <c r="F291" s="341"/>
      <c r="G291" s="273"/>
      <c r="H291" s="347"/>
      <c r="I291" s="517"/>
      <c r="J291" s="347"/>
      <c r="K291" s="19"/>
      <c r="L291" s="19"/>
      <c r="M291" s="19"/>
      <c r="N291" s="74"/>
      <c r="O291" s="88">
        <f t="shared" si="248"/>
        <v>0</v>
      </c>
      <c r="P291" s="347"/>
      <c r="Q291" s="347"/>
      <c r="R291" s="347"/>
      <c r="S291" s="578"/>
      <c r="T291" s="578"/>
    </row>
    <row r="292" spans="1:20" ht="14.25" customHeight="1">
      <c r="A292" s="294"/>
      <c r="B292" s="295"/>
      <c r="C292" s="295"/>
      <c r="D292" s="503"/>
      <c r="E292" s="298"/>
      <c r="F292" s="341"/>
      <c r="G292" s="273"/>
      <c r="H292" s="347"/>
      <c r="I292" s="517"/>
      <c r="J292" s="347"/>
      <c r="K292" s="19"/>
      <c r="L292" s="19"/>
      <c r="M292" s="20"/>
      <c r="N292" s="74"/>
      <c r="O292" s="88">
        <f t="shared" si="248"/>
        <v>0</v>
      </c>
      <c r="P292" s="347"/>
      <c r="Q292" s="347"/>
      <c r="R292" s="347"/>
      <c r="S292" s="578"/>
      <c r="T292" s="578"/>
    </row>
    <row r="293" spans="1:20" ht="14.25" customHeight="1">
      <c r="A293" s="294"/>
      <c r="B293" s="295"/>
      <c r="C293" s="295"/>
      <c r="D293" s="503"/>
      <c r="E293" s="298"/>
      <c r="F293" s="342"/>
      <c r="G293" s="273"/>
      <c r="H293" s="348"/>
      <c r="I293" s="517"/>
      <c r="J293" s="348"/>
      <c r="K293" s="19"/>
      <c r="L293" s="19"/>
      <c r="M293" s="19"/>
      <c r="N293" s="74"/>
      <c r="O293" s="88">
        <f t="shared" si="248"/>
        <v>0</v>
      </c>
      <c r="P293" s="348"/>
      <c r="Q293" s="348"/>
      <c r="R293" s="348"/>
      <c r="S293" s="578"/>
      <c r="T293" s="578"/>
    </row>
    <row r="294" spans="1:20" ht="14.25" customHeight="1">
      <c r="A294" s="294">
        <v>13</v>
      </c>
      <c r="B294" s="295" t="s">
        <v>50</v>
      </c>
      <c r="C294" s="295" t="s">
        <v>1957</v>
      </c>
      <c r="D294" s="662" t="s">
        <v>1617</v>
      </c>
      <c r="E294" s="350">
        <v>67.599999999999994</v>
      </c>
      <c r="F294" s="340">
        <f t="shared" si="259"/>
        <v>0.34194288239999998</v>
      </c>
      <c r="G294" s="273"/>
      <c r="H294" s="304">
        <f t="shared" si="260"/>
        <v>0</v>
      </c>
      <c r="I294" s="354"/>
      <c r="J294" s="304">
        <f t="shared" si="261"/>
        <v>0</v>
      </c>
      <c r="K294" s="19" t="s">
        <v>1852</v>
      </c>
      <c r="L294" s="19" t="s">
        <v>36</v>
      </c>
      <c r="M294" s="19">
        <v>1</v>
      </c>
      <c r="N294" s="74">
        <v>0.30199999999999999</v>
      </c>
      <c r="O294" s="88">
        <f t="shared" si="248"/>
        <v>0.30199999999999999</v>
      </c>
      <c r="P294" s="304">
        <f t="shared" ref="P294" si="323">E294*F294</f>
        <v>23.115338850239997</v>
      </c>
      <c r="Q294" s="304">
        <f t="shared" ref="Q294" si="324">SUM(O294:O297)</f>
        <v>0.30199999999999999</v>
      </c>
      <c r="R294" s="304">
        <f t="shared" ref="R294" si="325">Q294*1.02*1.05*$R$15</f>
        <v>0.34194288239999998</v>
      </c>
      <c r="S294" s="578">
        <f t="shared" ref="S294" si="326">F294*$S$18</f>
        <v>0.43878525741098712</v>
      </c>
      <c r="T294" s="578">
        <f t="shared" ref="T294" si="327">E294*S294</f>
        <v>29.661883400982727</v>
      </c>
    </row>
    <row r="295" spans="1:20" ht="14.25" customHeight="1">
      <c r="A295" s="294"/>
      <c r="B295" s="295"/>
      <c r="C295" s="295"/>
      <c r="D295" s="503"/>
      <c r="E295" s="350"/>
      <c r="F295" s="341"/>
      <c r="G295" s="273"/>
      <c r="H295" s="347"/>
      <c r="I295" s="354"/>
      <c r="J295" s="347"/>
      <c r="K295" s="19"/>
      <c r="L295" s="19"/>
      <c r="M295" s="19"/>
      <c r="N295" s="74"/>
      <c r="O295" s="88">
        <f t="shared" si="248"/>
        <v>0</v>
      </c>
      <c r="P295" s="347"/>
      <c r="Q295" s="347"/>
      <c r="R295" s="347"/>
      <c r="S295" s="578"/>
      <c r="T295" s="578"/>
    </row>
    <row r="296" spans="1:20" ht="14.25" customHeight="1">
      <c r="A296" s="294"/>
      <c r="B296" s="295"/>
      <c r="C296" s="295"/>
      <c r="D296" s="503"/>
      <c r="E296" s="350"/>
      <c r="F296" s="341"/>
      <c r="G296" s="273"/>
      <c r="H296" s="347"/>
      <c r="I296" s="354"/>
      <c r="J296" s="347"/>
      <c r="K296" s="19"/>
      <c r="L296" s="19"/>
      <c r="M296" s="105"/>
      <c r="N296" s="74"/>
      <c r="O296" s="88">
        <f t="shared" si="248"/>
        <v>0</v>
      </c>
      <c r="P296" s="347"/>
      <c r="Q296" s="347"/>
      <c r="R296" s="347"/>
      <c r="S296" s="578"/>
      <c r="T296" s="578"/>
    </row>
    <row r="297" spans="1:20" ht="14.25" customHeight="1">
      <c r="A297" s="294"/>
      <c r="B297" s="295"/>
      <c r="C297" s="295"/>
      <c r="D297" s="503"/>
      <c r="E297" s="350"/>
      <c r="F297" s="342"/>
      <c r="G297" s="273"/>
      <c r="H297" s="348"/>
      <c r="I297" s="354"/>
      <c r="J297" s="348"/>
      <c r="K297" s="19"/>
      <c r="L297" s="19"/>
      <c r="M297" s="19"/>
      <c r="N297" s="74"/>
      <c r="O297" s="88">
        <f t="shared" si="248"/>
        <v>0</v>
      </c>
      <c r="P297" s="348"/>
      <c r="Q297" s="348"/>
      <c r="R297" s="348"/>
      <c r="S297" s="578"/>
      <c r="T297" s="578"/>
    </row>
    <row r="298" spans="1:20" ht="14.25" customHeight="1">
      <c r="A298" s="324"/>
      <c r="B298" s="327"/>
      <c r="C298" s="330" t="s">
        <v>1923</v>
      </c>
      <c r="D298" s="327"/>
      <c r="E298" s="327"/>
      <c r="F298" s="333" t="e">
        <f>H298+J298+R298</f>
        <v>#VALUE!</v>
      </c>
      <c r="G298" s="412"/>
      <c r="H298" s="415">
        <f>G298*$P$7/1000</f>
        <v>0</v>
      </c>
      <c r="I298" s="418"/>
      <c r="J298" s="415">
        <f>I298*$P$8/1000</f>
        <v>0</v>
      </c>
      <c r="K298" s="76"/>
      <c r="L298" s="76"/>
      <c r="M298" s="76"/>
      <c r="N298" s="77"/>
      <c r="O298" s="78">
        <f t="shared" ref="O298:O305" si="328">M298*N298</f>
        <v>0</v>
      </c>
      <c r="P298" s="415" t="e">
        <f>E298*F298</f>
        <v>#VALUE!</v>
      </c>
      <c r="Q298" s="415">
        <f>SUM(O298:O301)</f>
        <v>0</v>
      </c>
      <c r="R298" s="415" t="e">
        <f>Q298*1.02*1.05*$R$14</f>
        <v>#VALUE!</v>
      </c>
      <c r="S298" s="421"/>
      <c r="T298" s="422">
        <f>SUM(T246:T297)</f>
        <v>6420.2927136486951</v>
      </c>
    </row>
    <row r="299" spans="1:20" ht="14.25" customHeight="1">
      <c r="A299" s="325"/>
      <c r="B299" s="328"/>
      <c r="C299" s="331"/>
      <c r="D299" s="328"/>
      <c r="E299" s="328"/>
      <c r="F299" s="334"/>
      <c r="G299" s="413"/>
      <c r="H299" s="416"/>
      <c r="I299" s="419"/>
      <c r="J299" s="416"/>
      <c r="K299" s="76"/>
      <c r="L299" s="76"/>
      <c r="M299" s="76"/>
      <c r="N299" s="77"/>
      <c r="O299" s="78">
        <f t="shared" si="328"/>
        <v>0</v>
      </c>
      <c r="P299" s="416"/>
      <c r="Q299" s="416"/>
      <c r="R299" s="416"/>
      <c r="S299" s="421"/>
      <c r="T299" s="423"/>
    </row>
    <row r="300" spans="1:20" ht="14.25" customHeight="1">
      <c r="A300" s="325"/>
      <c r="B300" s="328"/>
      <c r="C300" s="331"/>
      <c r="D300" s="328"/>
      <c r="E300" s="328"/>
      <c r="F300" s="334"/>
      <c r="G300" s="413"/>
      <c r="H300" s="416"/>
      <c r="I300" s="419"/>
      <c r="J300" s="416"/>
      <c r="K300" s="76"/>
      <c r="L300" s="76"/>
      <c r="M300" s="76"/>
      <c r="N300" s="77"/>
      <c r="O300" s="78">
        <f t="shared" si="328"/>
        <v>0</v>
      </c>
      <c r="P300" s="416"/>
      <c r="Q300" s="416"/>
      <c r="R300" s="416"/>
      <c r="S300" s="421"/>
      <c r="T300" s="423"/>
    </row>
    <row r="301" spans="1:20" ht="14.25" customHeight="1">
      <c r="A301" s="326"/>
      <c r="B301" s="329"/>
      <c r="C301" s="332"/>
      <c r="D301" s="329"/>
      <c r="E301" s="329"/>
      <c r="F301" s="335"/>
      <c r="G301" s="414"/>
      <c r="H301" s="417"/>
      <c r="I301" s="420"/>
      <c r="J301" s="417"/>
      <c r="K301" s="76"/>
      <c r="L301" s="76"/>
      <c r="M301" s="76"/>
      <c r="N301" s="77"/>
      <c r="O301" s="78">
        <f t="shared" si="328"/>
        <v>0</v>
      </c>
      <c r="P301" s="417"/>
      <c r="Q301" s="417"/>
      <c r="R301" s="417"/>
      <c r="S301" s="421"/>
      <c r="T301" s="424"/>
    </row>
    <row r="302" spans="1:20" ht="14.25" customHeight="1">
      <c r="A302" s="324"/>
      <c r="B302" s="327"/>
      <c r="C302" s="330" t="s">
        <v>1924</v>
      </c>
      <c r="D302" s="327"/>
      <c r="E302" s="327"/>
      <c r="F302" s="333" t="e">
        <f>H302+J302+R302</f>
        <v>#VALUE!</v>
      </c>
      <c r="G302" s="412"/>
      <c r="H302" s="415">
        <f>G302*$P$7/1000</f>
        <v>0</v>
      </c>
      <c r="I302" s="418"/>
      <c r="J302" s="415">
        <f>I302*$P$8/1000</f>
        <v>0</v>
      </c>
      <c r="K302" s="76"/>
      <c r="L302" s="76"/>
      <c r="M302" s="76"/>
      <c r="N302" s="77"/>
      <c r="O302" s="78">
        <f t="shared" si="328"/>
        <v>0</v>
      </c>
      <c r="P302" s="415" t="e">
        <f>E302*F302</f>
        <v>#VALUE!</v>
      </c>
      <c r="Q302" s="415">
        <f>SUM(O302:O305)</f>
        <v>0</v>
      </c>
      <c r="R302" s="415" t="e">
        <f>Q302*1.02*1.05*$R$14</f>
        <v>#VALUE!</v>
      </c>
      <c r="S302" s="421"/>
      <c r="T302" s="425">
        <f>(T298*100%)/$T$1701</f>
        <v>0.10500696755141928</v>
      </c>
    </row>
    <row r="303" spans="1:20" ht="14.25" customHeight="1">
      <c r="A303" s="325"/>
      <c r="B303" s="328"/>
      <c r="C303" s="331"/>
      <c r="D303" s="328"/>
      <c r="E303" s="328"/>
      <c r="F303" s="334"/>
      <c r="G303" s="413"/>
      <c r="H303" s="416"/>
      <c r="I303" s="419"/>
      <c r="J303" s="416"/>
      <c r="K303" s="76"/>
      <c r="L303" s="76"/>
      <c r="M303" s="76"/>
      <c r="N303" s="77"/>
      <c r="O303" s="78">
        <f t="shared" si="328"/>
        <v>0</v>
      </c>
      <c r="P303" s="416"/>
      <c r="Q303" s="416"/>
      <c r="R303" s="416"/>
      <c r="S303" s="421"/>
      <c r="T303" s="425"/>
    </row>
    <row r="304" spans="1:20" ht="14.25" customHeight="1">
      <c r="A304" s="325"/>
      <c r="B304" s="328"/>
      <c r="C304" s="331"/>
      <c r="D304" s="328"/>
      <c r="E304" s="328"/>
      <c r="F304" s="334"/>
      <c r="G304" s="413"/>
      <c r="H304" s="416"/>
      <c r="I304" s="419"/>
      <c r="J304" s="416"/>
      <c r="K304" s="76"/>
      <c r="L304" s="76"/>
      <c r="M304" s="76"/>
      <c r="N304" s="77"/>
      <c r="O304" s="78">
        <f t="shared" si="328"/>
        <v>0</v>
      </c>
      <c r="P304" s="416"/>
      <c r="Q304" s="416"/>
      <c r="R304" s="416"/>
      <c r="S304" s="421"/>
      <c r="T304" s="425"/>
    </row>
    <row r="305" spans="1:20" ht="14.25" customHeight="1">
      <c r="A305" s="326"/>
      <c r="B305" s="329"/>
      <c r="C305" s="332"/>
      <c r="D305" s="329"/>
      <c r="E305" s="329"/>
      <c r="F305" s="335"/>
      <c r="G305" s="414"/>
      <c r="H305" s="417"/>
      <c r="I305" s="420"/>
      <c r="J305" s="417"/>
      <c r="K305" s="76"/>
      <c r="L305" s="76"/>
      <c r="M305" s="76"/>
      <c r="N305" s="77"/>
      <c r="O305" s="78">
        <f t="shared" si="328"/>
        <v>0</v>
      </c>
      <c r="P305" s="417"/>
      <c r="Q305" s="417"/>
      <c r="R305" s="417"/>
      <c r="S305" s="421"/>
      <c r="T305" s="425"/>
    </row>
    <row r="306" spans="1:20" ht="14.25" customHeight="1">
      <c r="A306" s="291"/>
      <c r="B306" s="392"/>
      <c r="C306" s="716" t="s">
        <v>1970</v>
      </c>
      <c r="D306" s="291"/>
      <c r="E306" s="350"/>
      <c r="F306" s="340">
        <f t="shared" si="259"/>
        <v>0</v>
      </c>
      <c r="G306" s="404"/>
      <c r="H306" s="304">
        <f t="shared" si="260"/>
        <v>0</v>
      </c>
      <c r="I306" s="401"/>
      <c r="J306" s="304">
        <f t="shared" si="261"/>
        <v>0</v>
      </c>
      <c r="K306" s="19"/>
      <c r="L306" s="19"/>
      <c r="M306" s="19"/>
      <c r="N306" s="74"/>
      <c r="O306" s="88">
        <f t="shared" ref="O306:O377" si="329">M306*N306</f>
        <v>0</v>
      </c>
      <c r="P306" s="304">
        <f t="shared" ref="P306" si="330">E306*F306</f>
        <v>0</v>
      </c>
      <c r="Q306" s="304">
        <f t="shared" ref="Q306" si="331">SUM(O306:O309)</f>
        <v>0</v>
      </c>
      <c r="R306" s="304">
        <f t="shared" ref="R306" si="332">Q306*1.02*1.05*$R$15</f>
        <v>0</v>
      </c>
      <c r="S306" s="578">
        <f t="shared" ref="S306" si="333">F306*$S$18</f>
        <v>0</v>
      </c>
      <c r="T306" s="578">
        <f t="shared" ref="T306" si="334">E306*S306</f>
        <v>0</v>
      </c>
    </row>
    <row r="307" spans="1:20" ht="14.25" customHeight="1">
      <c r="A307" s="292"/>
      <c r="B307" s="393"/>
      <c r="C307" s="717"/>
      <c r="D307" s="292"/>
      <c r="E307" s="350"/>
      <c r="F307" s="341"/>
      <c r="G307" s="405"/>
      <c r="H307" s="347"/>
      <c r="I307" s="402"/>
      <c r="J307" s="347"/>
      <c r="K307" s="19"/>
      <c r="L307" s="19"/>
      <c r="M307" s="19"/>
      <c r="N307" s="74"/>
      <c r="O307" s="88">
        <f t="shared" si="329"/>
        <v>0</v>
      </c>
      <c r="P307" s="347"/>
      <c r="Q307" s="347"/>
      <c r="R307" s="347"/>
      <c r="S307" s="578"/>
      <c r="T307" s="578"/>
    </row>
    <row r="308" spans="1:20" ht="14.25" customHeight="1">
      <c r="A308" s="292"/>
      <c r="B308" s="393"/>
      <c r="C308" s="717"/>
      <c r="D308" s="292"/>
      <c r="E308" s="350"/>
      <c r="F308" s="341"/>
      <c r="G308" s="405"/>
      <c r="H308" s="347"/>
      <c r="I308" s="402"/>
      <c r="J308" s="347"/>
      <c r="K308" s="19"/>
      <c r="L308" s="19"/>
      <c r="M308" s="19"/>
      <c r="N308" s="74"/>
      <c r="O308" s="88">
        <f t="shared" si="329"/>
        <v>0</v>
      </c>
      <c r="P308" s="347"/>
      <c r="Q308" s="347"/>
      <c r="R308" s="347"/>
      <c r="S308" s="578"/>
      <c r="T308" s="578"/>
    </row>
    <row r="309" spans="1:20" ht="14.25" customHeight="1">
      <c r="A309" s="293"/>
      <c r="B309" s="394"/>
      <c r="C309" s="718"/>
      <c r="D309" s="293"/>
      <c r="E309" s="350"/>
      <c r="F309" s="342"/>
      <c r="G309" s="406"/>
      <c r="H309" s="348"/>
      <c r="I309" s="403"/>
      <c r="J309" s="348"/>
      <c r="K309" s="19"/>
      <c r="L309" s="19"/>
      <c r="M309" s="19"/>
      <c r="N309" s="74"/>
      <c r="O309" s="88">
        <f t="shared" si="329"/>
        <v>0</v>
      </c>
      <c r="P309" s="348"/>
      <c r="Q309" s="348"/>
      <c r="R309" s="348"/>
      <c r="S309" s="578"/>
      <c r="T309" s="578"/>
    </row>
    <row r="310" spans="1:20" ht="14.25" customHeight="1">
      <c r="A310" s="291">
        <v>1</v>
      </c>
      <c r="B310" s="295" t="s">
        <v>193</v>
      </c>
      <c r="C310" s="295" t="s">
        <v>1971</v>
      </c>
      <c r="D310" s="351" t="s">
        <v>1616</v>
      </c>
      <c r="E310" s="298">
        <v>528</v>
      </c>
      <c r="F310" s="340">
        <f t="shared" si="259"/>
        <v>3.3328635169999998</v>
      </c>
      <c r="G310" s="273">
        <v>0.54</v>
      </c>
      <c r="H310" s="304">
        <f t="shared" si="260"/>
        <v>1.1386818000000001</v>
      </c>
      <c r="I310" s="354">
        <v>6.4399999999999999E-2</v>
      </c>
      <c r="J310" s="304">
        <f t="shared" si="261"/>
        <v>0.221216576</v>
      </c>
      <c r="K310" s="19" t="s">
        <v>195</v>
      </c>
      <c r="L310" s="19" t="s">
        <v>31</v>
      </c>
      <c r="M310" s="19">
        <v>12.5</v>
      </c>
      <c r="N310" s="74">
        <v>0.127</v>
      </c>
      <c r="O310" s="88">
        <f t="shared" si="329"/>
        <v>1.5874999999999999</v>
      </c>
      <c r="P310" s="304">
        <f t="shared" ref="P310" si="335">E310*F310</f>
        <v>1759.7519369759998</v>
      </c>
      <c r="Q310" s="304">
        <f t="shared" ref="Q310" si="336">SUM(O310:O313)</f>
        <v>1.7424999999999999</v>
      </c>
      <c r="R310" s="304">
        <f t="shared" ref="R310" si="337">Q310*1.02*1.05*$R$15</f>
        <v>1.972965141</v>
      </c>
      <c r="S310" s="578">
        <f t="shared" ref="S310" si="338">F310*$S$18</f>
        <v>4.276770921383954</v>
      </c>
      <c r="T310" s="578">
        <f t="shared" ref="T310" si="339">E310*S310</f>
        <v>2258.1350464907277</v>
      </c>
    </row>
    <row r="311" spans="1:20" ht="14.25" customHeight="1">
      <c r="A311" s="292"/>
      <c r="B311" s="295"/>
      <c r="C311" s="295"/>
      <c r="D311" s="273"/>
      <c r="E311" s="298"/>
      <c r="F311" s="341"/>
      <c r="G311" s="273"/>
      <c r="H311" s="347"/>
      <c r="I311" s="354"/>
      <c r="J311" s="347"/>
      <c r="K311" s="19"/>
      <c r="L311" s="19"/>
      <c r="M311" s="106"/>
      <c r="N311" s="74"/>
      <c r="O311" s="88">
        <f t="shared" si="329"/>
        <v>0</v>
      </c>
      <c r="P311" s="347"/>
      <c r="Q311" s="347"/>
      <c r="R311" s="347"/>
      <c r="S311" s="578"/>
      <c r="T311" s="578"/>
    </row>
    <row r="312" spans="1:20" ht="14.25" customHeight="1">
      <c r="A312" s="292"/>
      <c r="B312" s="295"/>
      <c r="C312" s="295"/>
      <c r="D312" s="273"/>
      <c r="E312" s="298"/>
      <c r="F312" s="341"/>
      <c r="G312" s="273"/>
      <c r="H312" s="347"/>
      <c r="I312" s="354"/>
      <c r="J312" s="347"/>
      <c r="K312" s="19" t="s">
        <v>51</v>
      </c>
      <c r="L312" s="19" t="s">
        <v>37</v>
      </c>
      <c r="M312" s="106">
        <v>5.0000000000000001E-3</v>
      </c>
      <c r="N312" s="124">
        <v>31</v>
      </c>
      <c r="O312" s="88">
        <f t="shared" si="329"/>
        <v>0.155</v>
      </c>
      <c r="P312" s="347"/>
      <c r="Q312" s="347"/>
      <c r="R312" s="347"/>
      <c r="S312" s="578"/>
      <c r="T312" s="578"/>
    </row>
    <row r="313" spans="1:20" ht="14.25" customHeight="1">
      <c r="A313" s="293"/>
      <c r="B313" s="295"/>
      <c r="C313" s="295"/>
      <c r="D313" s="273"/>
      <c r="E313" s="298"/>
      <c r="F313" s="342"/>
      <c r="G313" s="273"/>
      <c r="H313" s="348"/>
      <c r="I313" s="354"/>
      <c r="J313" s="348"/>
      <c r="K313" s="19"/>
      <c r="L313" s="19"/>
      <c r="M313" s="19"/>
      <c r="N313" s="74"/>
      <c r="O313" s="88">
        <f t="shared" si="329"/>
        <v>0</v>
      </c>
      <c r="P313" s="348"/>
      <c r="Q313" s="348"/>
      <c r="R313" s="348"/>
      <c r="S313" s="578"/>
      <c r="T313" s="578"/>
    </row>
    <row r="314" spans="1:20" ht="14.25" customHeight="1">
      <c r="A314" s="291">
        <v>2</v>
      </c>
      <c r="B314" s="295" t="s">
        <v>675</v>
      </c>
      <c r="C314" s="295" t="s">
        <v>1972</v>
      </c>
      <c r="D314" s="351" t="s">
        <v>1618</v>
      </c>
      <c r="E314" s="298">
        <v>9.2170000000000005</v>
      </c>
      <c r="F314" s="340">
        <f t="shared" ref="F314:F390" si="340">H314+J314+R314</f>
        <v>11.176171800000001</v>
      </c>
      <c r="G314" s="273">
        <v>0.65</v>
      </c>
      <c r="H314" s="304">
        <f t="shared" ref="H314:H390" si="341">G314*$P$8/1000</f>
        <v>1.3706355000000001</v>
      </c>
      <c r="I314" s="273">
        <v>0.3</v>
      </c>
      <c r="J314" s="304">
        <f t="shared" ref="J314:J390" si="342">I314*$P$9/1000</f>
        <v>1.0305119999999999</v>
      </c>
      <c r="K314" s="19" t="s">
        <v>51</v>
      </c>
      <c r="L314" s="19" t="s">
        <v>37</v>
      </c>
      <c r="M314" s="19">
        <v>0.25</v>
      </c>
      <c r="N314" s="124">
        <v>31</v>
      </c>
      <c r="O314" s="88">
        <f t="shared" si="329"/>
        <v>7.75</v>
      </c>
      <c r="P314" s="304">
        <f t="shared" ref="P314" si="343">E314*F314</f>
        <v>103.01077548060002</v>
      </c>
      <c r="Q314" s="304">
        <f t="shared" ref="Q314" si="344">SUM(O314:O317)</f>
        <v>7.75</v>
      </c>
      <c r="R314" s="304">
        <f t="shared" ref="R314" si="345">Q314*1.02*1.05*$R$15</f>
        <v>8.7750243000000001</v>
      </c>
      <c r="S314" s="578">
        <f t="shared" ref="S314" si="346">F314*$S$18</f>
        <v>14.341399317082015</v>
      </c>
      <c r="T314" s="578">
        <f t="shared" ref="T314" si="347">E314*S314</f>
        <v>132.18467750554493</v>
      </c>
    </row>
    <row r="315" spans="1:20" ht="14.25" customHeight="1">
      <c r="A315" s="292"/>
      <c r="B315" s="295"/>
      <c r="C315" s="295"/>
      <c r="D315" s="273"/>
      <c r="E315" s="298"/>
      <c r="F315" s="341"/>
      <c r="G315" s="273"/>
      <c r="H315" s="347"/>
      <c r="I315" s="273"/>
      <c r="J315" s="347"/>
      <c r="K315" s="19"/>
      <c r="L315" s="19"/>
      <c r="M315" s="19"/>
      <c r="N315" s="74"/>
      <c r="O315" s="88">
        <f t="shared" si="329"/>
        <v>0</v>
      </c>
      <c r="P315" s="347"/>
      <c r="Q315" s="347"/>
      <c r="R315" s="347"/>
      <c r="S315" s="578"/>
      <c r="T315" s="578"/>
    </row>
    <row r="316" spans="1:20" ht="14.25" customHeight="1">
      <c r="A316" s="292"/>
      <c r="B316" s="295"/>
      <c r="C316" s="295"/>
      <c r="D316" s="273"/>
      <c r="E316" s="298"/>
      <c r="F316" s="341"/>
      <c r="G316" s="273"/>
      <c r="H316" s="347"/>
      <c r="I316" s="273"/>
      <c r="J316" s="347"/>
      <c r="K316" s="19"/>
      <c r="L316" s="19"/>
      <c r="M316" s="111"/>
      <c r="N316" s="74"/>
      <c r="O316" s="88">
        <f t="shared" si="329"/>
        <v>0</v>
      </c>
      <c r="P316" s="347"/>
      <c r="Q316" s="347"/>
      <c r="R316" s="347"/>
      <c r="S316" s="578"/>
      <c r="T316" s="578"/>
    </row>
    <row r="317" spans="1:20" ht="14.25" customHeight="1">
      <c r="A317" s="293"/>
      <c r="B317" s="295"/>
      <c r="C317" s="295"/>
      <c r="D317" s="273"/>
      <c r="E317" s="298"/>
      <c r="F317" s="342"/>
      <c r="G317" s="273"/>
      <c r="H317" s="348"/>
      <c r="I317" s="273"/>
      <c r="J317" s="348"/>
      <c r="K317" s="19"/>
      <c r="L317" s="19"/>
      <c r="M317" s="19"/>
      <c r="N317" s="74"/>
      <c r="O317" s="88">
        <f t="shared" si="329"/>
        <v>0</v>
      </c>
      <c r="P317" s="348"/>
      <c r="Q317" s="348"/>
      <c r="R317" s="348"/>
      <c r="S317" s="578"/>
      <c r="T317" s="578"/>
    </row>
    <row r="318" spans="1:20" ht="14.25" customHeight="1">
      <c r="A318" s="291">
        <v>3</v>
      </c>
      <c r="B318" s="295" t="s">
        <v>676</v>
      </c>
      <c r="C318" s="295" t="s">
        <v>1973</v>
      </c>
      <c r="D318" s="318" t="s">
        <v>1620</v>
      </c>
      <c r="E318" s="307">
        <v>2.3959999999999999</v>
      </c>
      <c r="F318" s="340">
        <f t="shared" si="340"/>
        <v>63.361381200000011</v>
      </c>
      <c r="G318" s="273">
        <v>27.8</v>
      </c>
      <c r="H318" s="304">
        <f t="shared" si="341"/>
        <v>58.621026000000008</v>
      </c>
      <c r="I318" s="353">
        <v>1.38</v>
      </c>
      <c r="J318" s="304">
        <f t="shared" si="342"/>
        <v>4.7403551999999998</v>
      </c>
      <c r="K318" s="19"/>
      <c r="L318" s="19"/>
      <c r="M318" s="19"/>
      <c r="N318" s="74"/>
      <c r="O318" s="88">
        <f t="shared" si="329"/>
        <v>0</v>
      </c>
      <c r="P318" s="304">
        <f t="shared" ref="P318" si="348">E318*F318</f>
        <v>151.81386935520001</v>
      </c>
      <c r="Q318" s="304">
        <f t="shared" ref="Q318" si="349">SUM(O318:O321)</f>
        <v>0</v>
      </c>
      <c r="R318" s="304">
        <f t="shared" ref="R318" si="350">Q318*1.02*1.05*$R$15</f>
        <v>0</v>
      </c>
      <c r="S318" s="578">
        <f t="shared" ref="S318" si="351">F318*$S$18</f>
        <v>81.306093475679518</v>
      </c>
      <c r="T318" s="578">
        <f t="shared" ref="T318" si="352">E318*S318</f>
        <v>194.80939996772813</v>
      </c>
    </row>
    <row r="319" spans="1:20" ht="14.25" customHeight="1">
      <c r="A319" s="292"/>
      <c r="B319" s="295"/>
      <c r="C319" s="295"/>
      <c r="D319" s="405"/>
      <c r="E319" s="307"/>
      <c r="F319" s="341"/>
      <c r="G319" s="273"/>
      <c r="H319" s="347"/>
      <c r="I319" s="353"/>
      <c r="J319" s="347"/>
      <c r="K319" s="19"/>
      <c r="L319" s="19"/>
      <c r="M319" s="19"/>
      <c r="N319" s="74"/>
      <c r="O319" s="88">
        <f t="shared" si="329"/>
        <v>0</v>
      </c>
      <c r="P319" s="347"/>
      <c r="Q319" s="347"/>
      <c r="R319" s="347"/>
      <c r="S319" s="578"/>
      <c r="T319" s="578"/>
    </row>
    <row r="320" spans="1:20" ht="14.25" customHeight="1">
      <c r="A320" s="292"/>
      <c r="B320" s="295"/>
      <c r="C320" s="295"/>
      <c r="D320" s="405"/>
      <c r="E320" s="307"/>
      <c r="F320" s="341"/>
      <c r="G320" s="273"/>
      <c r="H320" s="347"/>
      <c r="I320" s="353"/>
      <c r="J320" s="347"/>
      <c r="K320" s="19"/>
      <c r="L320" s="19"/>
      <c r="M320" s="111"/>
      <c r="N320" s="74"/>
      <c r="O320" s="88">
        <f t="shared" si="329"/>
        <v>0</v>
      </c>
      <c r="P320" s="347"/>
      <c r="Q320" s="347"/>
      <c r="R320" s="347"/>
      <c r="S320" s="578"/>
      <c r="T320" s="578"/>
    </row>
    <row r="321" spans="1:20" ht="14.25" customHeight="1">
      <c r="A321" s="293"/>
      <c r="B321" s="295"/>
      <c r="C321" s="295"/>
      <c r="D321" s="406"/>
      <c r="E321" s="307"/>
      <c r="F321" s="342"/>
      <c r="G321" s="273"/>
      <c r="H321" s="348"/>
      <c r="I321" s="353"/>
      <c r="J321" s="348"/>
      <c r="K321" s="19"/>
      <c r="L321" s="19"/>
      <c r="M321" s="19"/>
      <c r="N321" s="74"/>
      <c r="O321" s="88">
        <f t="shared" si="329"/>
        <v>0</v>
      </c>
      <c r="P321" s="348"/>
      <c r="Q321" s="348"/>
      <c r="R321" s="348"/>
      <c r="S321" s="578"/>
      <c r="T321" s="578"/>
    </row>
    <row r="322" spans="1:20" ht="14.25" customHeight="1">
      <c r="A322" s="291">
        <v>4</v>
      </c>
      <c r="B322" s="295" t="s">
        <v>50</v>
      </c>
      <c r="C322" s="295" t="s">
        <v>1974</v>
      </c>
      <c r="D322" s="318" t="s">
        <v>1620</v>
      </c>
      <c r="E322" s="307">
        <v>1.9168000000000001</v>
      </c>
      <c r="F322" s="340">
        <f t="shared" si="340"/>
        <v>339.67836</v>
      </c>
      <c r="G322" s="273"/>
      <c r="H322" s="304">
        <f t="shared" si="341"/>
        <v>0</v>
      </c>
      <c r="I322" s="353"/>
      <c r="J322" s="304">
        <f t="shared" si="342"/>
        <v>0</v>
      </c>
      <c r="K322" s="19" t="s">
        <v>65</v>
      </c>
      <c r="L322" s="19" t="s">
        <v>32</v>
      </c>
      <c r="M322" s="19">
        <v>1</v>
      </c>
      <c r="N322" s="74">
        <v>300</v>
      </c>
      <c r="O322" s="88">
        <f t="shared" si="329"/>
        <v>300</v>
      </c>
      <c r="P322" s="304">
        <f t="shared" ref="P322" si="353">E322*F322</f>
        <v>651.09548044799999</v>
      </c>
      <c r="Q322" s="304">
        <f t="shared" ref="Q322" si="354">SUM(O322:O325)</f>
        <v>300</v>
      </c>
      <c r="R322" s="304">
        <f t="shared" ref="R322" si="355">Q322*1.02*1.05*$R$15</f>
        <v>339.67836</v>
      </c>
      <c r="S322" s="578">
        <f t="shared" ref="S322" si="356">F322*$S$18</f>
        <v>435.8793947791263</v>
      </c>
      <c r="T322" s="578">
        <f t="shared" ref="T322" si="357">E322*S322</f>
        <v>835.49362391262935</v>
      </c>
    </row>
    <row r="323" spans="1:20" ht="14.25" customHeight="1">
      <c r="A323" s="292"/>
      <c r="B323" s="295"/>
      <c r="C323" s="295"/>
      <c r="D323" s="405"/>
      <c r="E323" s="307"/>
      <c r="F323" s="341"/>
      <c r="G323" s="273"/>
      <c r="H323" s="347"/>
      <c r="I323" s="353"/>
      <c r="J323" s="347"/>
      <c r="K323" s="19"/>
      <c r="L323" s="19"/>
      <c r="M323" s="19"/>
      <c r="N323" s="74"/>
      <c r="O323" s="88">
        <f t="shared" si="329"/>
        <v>0</v>
      </c>
      <c r="P323" s="347"/>
      <c r="Q323" s="347"/>
      <c r="R323" s="347"/>
      <c r="S323" s="578"/>
      <c r="T323" s="578"/>
    </row>
    <row r="324" spans="1:20" ht="14.25" customHeight="1">
      <c r="A324" s="292"/>
      <c r="B324" s="295"/>
      <c r="C324" s="295"/>
      <c r="D324" s="405"/>
      <c r="E324" s="307"/>
      <c r="F324" s="341"/>
      <c r="G324" s="273"/>
      <c r="H324" s="347"/>
      <c r="I324" s="353"/>
      <c r="J324" s="347"/>
      <c r="K324" s="19"/>
      <c r="L324" s="19"/>
      <c r="M324" s="111"/>
      <c r="N324" s="74"/>
      <c r="O324" s="88">
        <f t="shared" si="329"/>
        <v>0</v>
      </c>
      <c r="P324" s="347"/>
      <c r="Q324" s="347"/>
      <c r="R324" s="347"/>
      <c r="S324" s="578"/>
      <c r="T324" s="578"/>
    </row>
    <row r="325" spans="1:20" ht="14.25" customHeight="1">
      <c r="A325" s="293"/>
      <c r="B325" s="295"/>
      <c r="C325" s="295"/>
      <c r="D325" s="406"/>
      <c r="E325" s="307"/>
      <c r="F325" s="342"/>
      <c r="G325" s="273"/>
      <c r="H325" s="348"/>
      <c r="I325" s="353"/>
      <c r="J325" s="348"/>
      <c r="K325" s="19"/>
      <c r="L325" s="19"/>
      <c r="M325" s="19"/>
      <c r="N325" s="74"/>
      <c r="O325" s="88">
        <f t="shared" si="329"/>
        <v>0</v>
      </c>
      <c r="P325" s="348"/>
      <c r="Q325" s="348"/>
      <c r="R325" s="348"/>
      <c r="S325" s="578"/>
      <c r="T325" s="578"/>
    </row>
    <row r="326" spans="1:20" ht="14.25" customHeight="1">
      <c r="A326" s="291">
        <v>5</v>
      </c>
      <c r="B326" s="392" t="s">
        <v>50</v>
      </c>
      <c r="C326" s="392" t="s">
        <v>1975</v>
      </c>
      <c r="D326" s="318" t="s">
        <v>1620</v>
      </c>
      <c r="E326" s="291">
        <v>0.47920000000000001</v>
      </c>
      <c r="F326" s="340">
        <f t="shared" si="340"/>
        <v>438.751215</v>
      </c>
      <c r="G326" s="713"/>
      <c r="H326" s="304">
        <f t="shared" si="341"/>
        <v>0</v>
      </c>
      <c r="I326" s="404"/>
      <c r="J326" s="304">
        <f t="shared" si="342"/>
        <v>0</v>
      </c>
      <c r="K326" s="19" t="s">
        <v>65</v>
      </c>
      <c r="L326" s="19" t="s">
        <v>32</v>
      </c>
      <c r="M326" s="19">
        <v>1</v>
      </c>
      <c r="N326" s="74">
        <v>387.5</v>
      </c>
      <c r="O326" s="88">
        <f t="shared" si="329"/>
        <v>387.5</v>
      </c>
      <c r="P326" s="304">
        <f t="shared" ref="P326" si="358">E326*F326</f>
        <v>210.24958222800001</v>
      </c>
      <c r="Q326" s="304">
        <f t="shared" ref="Q326" si="359">SUM(O326:O329)</f>
        <v>387.5</v>
      </c>
      <c r="R326" s="304">
        <f t="shared" ref="R326" si="360">Q326*1.02*1.05*$R$15</f>
        <v>438.751215</v>
      </c>
      <c r="S326" s="578">
        <f t="shared" ref="S326" si="361">F326*$S$18</f>
        <v>563.01088492303813</v>
      </c>
      <c r="T326" s="578">
        <f t="shared" ref="T326" si="362">E326*S326</f>
        <v>269.7948160551199</v>
      </c>
    </row>
    <row r="327" spans="1:20" ht="14.25" customHeight="1">
      <c r="A327" s="292"/>
      <c r="B327" s="393"/>
      <c r="C327" s="393"/>
      <c r="D327" s="405"/>
      <c r="E327" s="292"/>
      <c r="F327" s="341"/>
      <c r="G327" s="714"/>
      <c r="H327" s="347"/>
      <c r="I327" s="405"/>
      <c r="J327" s="347"/>
      <c r="K327" s="19"/>
      <c r="L327" s="19"/>
      <c r="M327" s="19"/>
      <c r="N327" s="74"/>
      <c r="O327" s="88">
        <f t="shared" si="329"/>
        <v>0</v>
      </c>
      <c r="P327" s="347"/>
      <c r="Q327" s="347"/>
      <c r="R327" s="347"/>
      <c r="S327" s="578"/>
      <c r="T327" s="578"/>
    </row>
    <row r="328" spans="1:20" ht="14.25" customHeight="1">
      <c r="A328" s="292"/>
      <c r="B328" s="393"/>
      <c r="C328" s="393"/>
      <c r="D328" s="405"/>
      <c r="E328" s="292"/>
      <c r="F328" s="341"/>
      <c r="G328" s="714"/>
      <c r="H328" s="347"/>
      <c r="I328" s="405"/>
      <c r="J328" s="347"/>
      <c r="K328" s="19"/>
      <c r="L328" s="19"/>
      <c r="M328" s="20"/>
      <c r="N328" s="74"/>
      <c r="O328" s="88">
        <f t="shared" si="329"/>
        <v>0</v>
      </c>
      <c r="P328" s="347"/>
      <c r="Q328" s="347"/>
      <c r="R328" s="347"/>
      <c r="S328" s="578"/>
      <c r="T328" s="578"/>
    </row>
    <row r="329" spans="1:20" ht="14.25" customHeight="1">
      <c r="A329" s="293"/>
      <c r="B329" s="394"/>
      <c r="C329" s="394"/>
      <c r="D329" s="406"/>
      <c r="E329" s="293"/>
      <c r="F329" s="342"/>
      <c r="G329" s="715"/>
      <c r="H329" s="348"/>
      <c r="I329" s="406"/>
      <c r="J329" s="348"/>
      <c r="K329" s="19"/>
      <c r="L329" s="19"/>
      <c r="M329" s="19"/>
      <c r="N329" s="74"/>
      <c r="O329" s="88">
        <f t="shared" si="329"/>
        <v>0</v>
      </c>
      <c r="P329" s="348"/>
      <c r="Q329" s="348"/>
      <c r="R329" s="348"/>
      <c r="S329" s="578"/>
      <c r="T329" s="578"/>
    </row>
    <row r="330" spans="1:20" ht="14.25" customHeight="1">
      <c r="A330" s="291">
        <v>6</v>
      </c>
      <c r="B330" s="295" t="s">
        <v>199</v>
      </c>
      <c r="C330" s="295" t="s">
        <v>1976</v>
      </c>
      <c r="D330" s="662" t="s">
        <v>1617</v>
      </c>
      <c r="E330" s="350">
        <v>136</v>
      </c>
      <c r="F330" s="340">
        <f t="shared" si="340"/>
        <v>0.363532036</v>
      </c>
      <c r="G330" s="713">
        <v>0.14000000000000001</v>
      </c>
      <c r="H330" s="304">
        <f t="shared" si="341"/>
        <v>0.29521380000000003</v>
      </c>
      <c r="I330" s="273">
        <v>0.01</v>
      </c>
      <c r="J330" s="304">
        <f t="shared" si="342"/>
        <v>3.4350400000000003E-2</v>
      </c>
      <c r="K330" s="19" t="s">
        <v>201</v>
      </c>
      <c r="L330" s="19" t="s">
        <v>26</v>
      </c>
      <c r="M330" s="19">
        <v>0.1</v>
      </c>
      <c r="N330" s="74">
        <v>0.3</v>
      </c>
      <c r="O330" s="88">
        <f t="shared" si="329"/>
        <v>0.03</v>
      </c>
      <c r="P330" s="304">
        <f t="shared" ref="P330" si="363">E330*F330</f>
        <v>49.440356895999997</v>
      </c>
      <c r="Q330" s="304">
        <f t="shared" ref="Q330" si="364">SUM(O330:O333)</f>
        <v>0.03</v>
      </c>
      <c r="R330" s="304">
        <f t="shared" ref="R330" si="365">Q330*1.02*1.05*$R$15</f>
        <v>3.3967835999999994E-2</v>
      </c>
      <c r="S330" s="578">
        <f t="shared" ref="S330" si="366">F330*$S$18</f>
        <v>0.46648872137307645</v>
      </c>
      <c r="T330" s="578">
        <f t="shared" ref="T330" si="367">E330*S330</f>
        <v>63.442466106738401</v>
      </c>
    </row>
    <row r="331" spans="1:20" ht="14.25" customHeight="1">
      <c r="A331" s="292"/>
      <c r="B331" s="295"/>
      <c r="C331" s="295"/>
      <c r="D331" s="503"/>
      <c r="E331" s="350"/>
      <c r="F331" s="341"/>
      <c r="G331" s="714"/>
      <c r="H331" s="347"/>
      <c r="I331" s="273"/>
      <c r="J331" s="347"/>
      <c r="K331" s="112"/>
      <c r="L331" s="112"/>
      <c r="M331" s="112"/>
      <c r="N331" s="120"/>
      <c r="O331" s="88">
        <f t="shared" si="329"/>
        <v>0</v>
      </c>
      <c r="P331" s="347"/>
      <c r="Q331" s="347"/>
      <c r="R331" s="347"/>
      <c r="S331" s="578"/>
      <c r="T331" s="578"/>
    </row>
    <row r="332" spans="1:20" ht="14.25" customHeight="1">
      <c r="A332" s="292"/>
      <c r="B332" s="295"/>
      <c r="C332" s="295"/>
      <c r="D332" s="503"/>
      <c r="E332" s="350"/>
      <c r="F332" s="341"/>
      <c r="G332" s="714"/>
      <c r="H332" s="347"/>
      <c r="I332" s="273"/>
      <c r="J332" s="347"/>
      <c r="K332" s="19"/>
      <c r="L332" s="19"/>
      <c r="M332" s="20"/>
      <c r="N332" s="74"/>
      <c r="O332" s="88">
        <f t="shared" si="329"/>
        <v>0</v>
      </c>
      <c r="P332" s="347"/>
      <c r="Q332" s="347"/>
      <c r="R332" s="347"/>
      <c r="S332" s="578"/>
      <c r="T332" s="578"/>
    </row>
    <row r="333" spans="1:20" ht="33.75" customHeight="1">
      <c r="A333" s="293"/>
      <c r="B333" s="295"/>
      <c r="C333" s="295"/>
      <c r="D333" s="503"/>
      <c r="E333" s="350"/>
      <c r="F333" s="342"/>
      <c r="G333" s="715"/>
      <c r="H333" s="348"/>
      <c r="I333" s="273"/>
      <c r="J333" s="348"/>
      <c r="K333" s="19"/>
      <c r="L333" s="19"/>
      <c r="M333" s="19"/>
      <c r="N333" s="74"/>
      <c r="O333" s="88">
        <f t="shared" si="329"/>
        <v>0</v>
      </c>
      <c r="P333" s="348"/>
      <c r="Q333" s="348"/>
      <c r="R333" s="348"/>
      <c r="S333" s="578"/>
      <c r="T333" s="578"/>
    </row>
    <row r="334" spans="1:20" ht="14.25" customHeight="1">
      <c r="A334" s="291">
        <v>7</v>
      </c>
      <c r="B334" s="295" t="s">
        <v>548</v>
      </c>
      <c r="C334" s="295" t="s">
        <v>1977</v>
      </c>
      <c r="D334" s="351" t="s">
        <v>1618</v>
      </c>
      <c r="E334" s="307">
        <v>0.63</v>
      </c>
      <c r="F334" s="340">
        <f t="shared" si="340"/>
        <v>74.280631966002886</v>
      </c>
      <c r="G334" s="273">
        <v>7.85</v>
      </c>
      <c r="H334" s="304">
        <f t="shared" si="341"/>
        <v>16.5530595</v>
      </c>
      <c r="I334" s="273">
        <v>1.1200000000000001</v>
      </c>
      <c r="J334" s="304">
        <f t="shared" si="342"/>
        <v>3.8472448000000004</v>
      </c>
      <c r="K334" s="19" t="s">
        <v>64</v>
      </c>
      <c r="L334" s="19" t="s">
        <v>37</v>
      </c>
      <c r="M334" s="19">
        <v>1.0149999999999999</v>
      </c>
      <c r="N334" s="74">
        <v>28.082999999999998</v>
      </c>
      <c r="O334" s="88">
        <f t="shared" si="329"/>
        <v>28.504244999999997</v>
      </c>
      <c r="P334" s="304">
        <f t="shared" ref="P334" si="368">E334*F334</f>
        <v>46.796798138581821</v>
      </c>
      <c r="Q334" s="304">
        <f t="shared" ref="Q334" si="369">SUM(O334:O337)</f>
        <v>47.586482400000001</v>
      </c>
      <c r="R334" s="304">
        <f t="shared" ref="R334" si="370">Q334*1.02*1.05*$R$15</f>
        <v>53.880327666002884</v>
      </c>
      <c r="S334" s="578">
        <f t="shared" ref="S334" si="371">F334*$S$18</f>
        <v>95.317808603269171</v>
      </c>
      <c r="T334" s="578">
        <f t="shared" ref="T334" si="372">E334*S334</f>
        <v>60.050219420059577</v>
      </c>
    </row>
    <row r="335" spans="1:20" ht="14.25" customHeight="1">
      <c r="A335" s="292"/>
      <c r="B335" s="295"/>
      <c r="C335" s="295"/>
      <c r="D335" s="273"/>
      <c r="E335" s="307"/>
      <c r="F335" s="341"/>
      <c r="G335" s="273"/>
      <c r="H335" s="347"/>
      <c r="I335" s="273"/>
      <c r="J335" s="347"/>
      <c r="K335" s="19" t="s">
        <v>269</v>
      </c>
      <c r="L335" s="19" t="s">
        <v>26</v>
      </c>
      <c r="M335" s="19">
        <v>2.9</v>
      </c>
      <c r="N335" s="74">
        <v>4.2359999999999998</v>
      </c>
      <c r="O335" s="88">
        <f t="shared" si="329"/>
        <v>12.2844</v>
      </c>
      <c r="P335" s="347"/>
      <c r="Q335" s="347"/>
      <c r="R335" s="347"/>
      <c r="S335" s="578"/>
      <c r="T335" s="578"/>
    </row>
    <row r="336" spans="1:20" ht="14.25" customHeight="1">
      <c r="A336" s="292"/>
      <c r="B336" s="295"/>
      <c r="C336" s="295"/>
      <c r="D336" s="273"/>
      <c r="E336" s="307"/>
      <c r="F336" s="341"/>
      <c r="G336" s="273"/>
      <c r="H336" s="347"/>
      <c r="I336" s="273"/>
      <c r="J336" s="347"/>
      <c r="K336" s="19" t="s">
        <v>270</v>
      </c>
      <c r="L336" s="19" t="s">
        <v>48</v>
      </c>
      <c r="M336" s="20">
        <v>3.78E-2</v>
      </c>
      <c r="N336" s="74">
        <v>127.083</v>
      </c>
      <c r="O336" s="88">
        <f t="shared" si="329"/>
        <v>4.8037374000000002</v>
      </c>
      <c r="P336" s="347"/>
      <c r="Q336" s="347"/>
      <c r="R336" s="347"/>
      <c r="S336" s="578"/>
      <c r="T336" s="578"/>
    </row>
    <row r="337" spans="1:20" ht="14.25" customHeight="1">
      <c r="A337" s="293"/>
      <c r="B337" s="295"/>
      <c r="C337" s="295"/>
      <c r="D337" s="273"/>
      <c r="E337" s="307"/>
      <c r="F337" s="342"/>
      <c r="G337" s="273"/>
      <c r="H337" s="348"/>
      <c r="I337" s="273"/>
      <c r="J337" s="348"/>
      <c r="K337" s="19" t="s">
        <v>66</v>
      </c>
      <c r="L337" s="19" t="s">
        <v>34</v>
      </c>
      <c r="M337" s="19">
        <v>2.2999999999999998</v>
      </c>
      <c r="N337" s="74">
        <v>0.86699999999999999</v>
      </c>
      <c r="O337" s="88">
        <f t="shared" si="329"/>
        <v>1.9940999999999998</v>
      </c>
      <c r="P337" s="348"/>
      <c r="Q337" s="348"/>
      <c r="R337" s="348"/>
      <c r="S337" s="578"/>
      <c r="T337" s="578"/>
    </row>
    <row r="338" spans="1:20" ht="14.25" customHeight="1">
      <c r="A338" s="291">
        <v>8</v>
      </c>
      <c r="B338" s="295" t="s">
        <v>50</v>
      </c>
      <c r="C338" s="295" t="s">
        <v>1974</v>
      </c>
      <c r="D338" s="318" t="s">
        <v>1620</v>
      </c>
      <c r="E338" s="307">
        <v>6.8000000000000005E-2</v>
      </c>
      <c r="F338" s="340">
        <f t="shared" si="340"/>
        <v>339.67836</v>
      </c>
      <c r="G338" s="273"/>
      <c r="H338" s="304">
        <f t="shared" si="341"/>
        <v>0</v>
      </c>
      <c r="I338" s="273"/>
      <c r="J338" s="304">
        <f t="shared" si="342"/>
        <v>0</v>
      </c>
      <c r="K338" s="19" t="s">
        <v>65</v>
      </c>
      <c r="L338" s="19" t="s">
        <v>32</v>
      </c>
      <c r="M338" s="19">
        <v>1</v>
      </c>
      <c r="N338" s="74">
        <v>300</v>
      </c>
      <c r="O338" s="88">
        <f t="shared" si="329"/>
        <v>300</v>
      </c>
      <c r="P338" s="304">
        <f t="shared" ref="P338" si="373">E338*F338</f>
        <v>23.09812848</v>
      </c>
      <c r="Q338" s="304">
        <f t="shared" ref="Q338" si="374">SUM(O338:O341)</f>
        <v>300</v>
      </c>
      <c r="R338" s="304">
        <f t="shared" ref="R338" si="375">Q338*1.02*1.05*$R$15</f>
        <v>339.67836</v>
      </c>
      <c r="S338" s="578">
        <f t="shared" ref="S338" si="376">F338*$S$18</f>
        <v>435.8793947791263</v>
      </c>
      <c r="T338" s="578">
        <f t="shared" ref="T338" si="377">E338*S338</f>
        <v>29.639798844980589</v>
      </c>
    </row>
    <row r="339" spans="1:20" ht="14.25" customHeight="1">
      <c r="A339" s="292"/>
      <c r="B339" s="295"/>
      <c r="C339" s="295"/>
      <c r="D339" s="405"/>
      <c r="E339" s="307"/>
      <c r="F339" s="341"/>
      <c r="G339" s="273"/>
      <c r="H339" s="347"/>
      <c r="I339" s="273"/>
      <c r="J339" s="347"/>
      <c r="K339" s="19"/>
      <c r="L339" s="19"/>
      <c r="M339" s="19"/>
      <c r="N339" s="74"/>
      <c r="O339" s="88">
        <f t="shared" si="329"/>
        <v>0</v>
      </c>
      <c r="P339" s="347"/>
      <c r="Q339" s="347"/>
      <c r="R339" s="347"/>
      <c r="S339" s="578"/>
      <c r="T339" s="578"/>
    </row>
    <row r="340" spans="1:20" ht="14.25" customHeight="1">
      <c r="A340" s="292"/>
      <c r="B340" s="295"/>
      <c r="C340" s="295"/>
      <c r="D340" s="405"/>
      <c r="E340" s="307"/>
      <c r="F340" s="341"/>
      <c r="G340" s="273"/>
      <c r="H340" s="347"/>
      <c r="I340" s="273"/>
      <c r="J340" s="347"/>
      <c r="K340" s="19"/>
      <c r="L340" s="19"/>
      <c r="M340" s="111"/>
      <c r="N340" s="74"/>
      <c r="O340" s="88">
        <f t="shared" si="329"/>
        <v>0</v>
      </c>
      <c r="P340" s="347"/>
      <c r="Q340" s="347"/>
      <c r="R340" s="347"/>
      <c r="S340" s="578"/>
      <c r="T340" s="578"/>
    </row>
    <row r="341" spans="1:20" ht="14.25" customHeight="1">
      <c r="A341" s="293"/>
      <c r="B341" s="295"/>
      <c r="C341" s="295"/>
      <c r="D341" s="406"/>
      <c r="E341" s="307"/>
      <c r="F341" s="342"/>
      <c r="G341" s="273"/>
      <c r="H341" s="348"/>
      <c r="I341" s="273"/>
      <c r="J341" s="348"/>
      <c r="K341" s="19"/>
      <c r="L341" s="19"/>
      <c r="M341" s="19"/>
      <c r="N341" s="74"/>
      <c r="O341" s="88">
        <f t="shared" si="329"/>
        <v>0</v>
      </c>
      <c r="P341" s="348"/>
      <c r="Q341" s="348"/>
      <c r="R341" s="348"/>
      <c r="S341" s="578"/>
      <c r="T341" s="578"/>
    </row>
    <row r="342" spans="1:20" ht="14.25" customHeight="1">
      <c r="A342" s="291">
        <v>9</v>
      </c>
      <c r="B342" s="392" t="s">
        <v>50</v>
      </c>
      <c r="C342" s="392" t="s">
        <v>1975</v>
      </c>
      <c r="D342" s="318" t="s">
        <v>1620</v>
      </c>
      <c r="E342" s="291">
        <v>2.8799999999999999E-2</v>
      </c>
      <c r="F342" s="340">
        <f t="shared" si="340"/>
        <v>438.751215</v>
      </c>
      <c r="G342" s="713"/>
      <c r="H342" s="304">
        <f t="shared" si="341"/>
        <v>0</v>
      </c>
      <c r="I342" s="404"/>
      <c r="J342" s="304">
        <f t="shared" si="342"/>
        <v>0</v>
      </c>
      <c r="K342" s="19" t="s">
        <v>65</v>
      </c>
      <c r="L342" s="19" t="s">
        <v>32</v>
      </c>
      <c r="M342" s="19">
        <v>1</v>
      </c>
      <c r="N342" s="74">
        <v>387.5</v>
      </c>
      <c r="O342" s="88">
        <f t="shared" si="329"/>
        <v>387.5</v>
      </c>
      <c r="P342" s="304">
        <f t="shared" ref="P342" si="378">E342*F342</f>
        <v>12.636034991999999</v>
      </c>
      <c r="Q342" s="304">
        <f t="shared" ref="Q342" si="379">SUM(O342:O345)</f>
        <v>387.5</v>
      </c>
      <c r="R342" s="304">
        <f t="shared" ref="R342" si="380">Q342*1.02*1.05*$R$15</f>
        <v>438.751215</v>
      </c>
      <c r="S342" s="578">
        <f t="shared" ref="S342" si="381">F342*$S$18</f>
        <v>563.01088492303813</v>
      </c>
      <c r="T342" s="578">
        <f t="shared" ref="T342" si="382">E342*S342</f>
        <v>16.214713485783498</v>
      </c>
    </row>
    <row r="343" spans="1:20" ht="14.25" customHeight="1">
      <c r="A343" s="292"/>
      <c r="B343" s="393"/>
      <c r="C343" s="393"/>
      <c r="D343" s="405"/>
      <c r="E343" s="292"/>
      <c r="F343" s="341"/>
      <c r="G343" s="714"/>
      <c r="H343" s="347"/>
      <c r="I343" s="405"/>
      <c r="J343" s="347"/>
      <c r="K343" s="19"/>
      <c r="L343" s="19"/>
      <c r="M343" s="19"/>
      <c r="N343" s="74"/>
      <c r="O343" s="88">
        <f t="shared" si="329"/>
        <v>0</v>
      </c>
      <c r="P343" s="347"/>
      <c r="Q343" s="347"/>
      <c r="R343" s="347"/>
      <c r="S343" s="578"/>
      <c r="T343" s="578"/>
    </row>
    <row r="344" spans="1:20" ht="14.25" customHeight="1">
      <c r="A344" s="292"/>
      <c r="B344" s="393"/>
      <c r="C344" s="393"/>
      <c r="D344" s="405"/>
      <c r="E344" s="292"/>
      <c r="F344" s="341"/>
      <c r="G344" s="714"/>
      <c r="H344" s="347"/>
      <c r="I344" s="405"/>
      <c r="J344" s="347"/>
      <c r="K344" s="19"/>
      <c r="L344" s="19"/>
      <c r="M344" s="20"/>
      <c r="N344" s="74"/>
      <c r="O344" s="88">
        <f t="shared" si="329"/>
        <v>0</v>
      </c>
      <c r="P344" s="347"/>
      <c r="Q344" s="347"/>
      <c r="R344" s="347"/>
      <c r="S344" s="578"/>
      <c r="T344" s="578"/>
    </row>
    <row r="345" spans="1:20" ht="14.25" customHeight="1">
      <c r="A345" s="293"/>
      <c r="B345" s="394"/>
      <c r="C345" s="394"/>
      <c r="D345" s="406"/>
      <c r="E345" s="293"/>
      <c r="F345" s="342"/>
      <c r="G345" s="715"/>
      <c r="H345" s="348"/>
      <c r="I345" s="406"/>
      <c r="J345" s="348"/>
      <c r="K345" s="19"/>
      <c r="L345" s="19"/>
      <c r="M345" s="19"/>
      <c r="N345" s="74"/>
      <c r="O345" s="88">
        <f t="shared" si="329"/>
        <v>0</v>
      </c>
      <c r="P345" s="348"/>
      <c r="Q345" s="348"/>
      <c r="R345" s="348"/>
      <c r="S345" s="578"/>
      <c r="T345" s="578"/>
    </row>
    <row r="346" spans="1:20" ht="14.25" customHeight="1">
      <c r="A346" s="291">
        <v>10</v>
      </c>
      <c r="B346" s="295" t="s">
        <v>666</v>
      </c>
      <c r="C346" s="295" t="s">
        <v>1978</v>
      </c>
      <c r="D346" s="272" t="s">
        <v>1619</v>
      </c>
      <c r="E346" s="303">
        <v>420</v>
      </c>
      <c r="F346" s="340">
        <f t="shared" si="340"/>
        <v>0.27900376599999999</v>
      </c>
      <c r="G346" s="273">
        <v>0.11700000000000001</v>
      </c>
      <c r="H346" s="304">
        <f t="shared" si="341"/>
        <v>0.24671439000000001</v>
      </c>
      <c r="I346" s="354">
        <v>9.4000000000000004E-3</v>
      </c>
      <c r="J346" s="304">
        <f t="shared" si="342"/>
        <v>3.2289376000000002E-2</v>
      </c>
      <c r="K346" s="19"/>
      <c r="L346" s="19"/>
      <c r="M346" s="19"/>
      <c r="N346" s="74"/>
      <c r="O346" s="88">
        <f t="shared" si="329"/>
        <v>0</v>
      </c>
      <c r="P346" s="304">
        <f t="shared" ref="P346" si="383">E346*F346</f>
        <v>117.18158172</v>
      </c>
      <c r="Q346" s="304">
        <f t="shared" ref="Q346" si="384">SUM(O346:O349)</f>
        <v>0</v>
      </c>
      <c r="R346" s="304">
        <f t="shared" ref="R346" si="385">Q346*1.02*1.05*$R$15</f>
        <v>0</v>
      </c>
      <c r="S346" s="578">
        <f t="shared" ref="S346" si="386">F346*$S$18</f>
        <v>0.35802101925238033</v>
      </c>
      <c r="T346" s="578">
        <f t="shared" ref="T346" si="387">E346*S346</f>
        <v>150.36882808599975</v>
      </c>
    </row>
    <row r="347" spans="1:20" ht="14.25" customHeight="1">
      <c r="A347" s="292"/>
      <c r="B347" s="295"/>
      <c r="C347" s="295"/>
      <c r="D347" s="346"/>
      <c r="E347" s="303"/>
      <c r="F347" s="341"/>
      <c r="G347" s="273"/>
      <c r="H347" s="347"/>
      <c r="I347" s="354"/>
      <c r="J347" s="347"/>
      <c r="K347" s="19"/>
      <c r="L347" s="19"/>
      <c r="M347" s="19"/>
      <c r="N347" s="74"/>
      <c r="O347" s="88">
        <f t="shared" si="329"/>
        <v>0</v>
      </c>
      <c r="P347" s="347"/>
      <c r="Q347" s="347"/>
      <c r="R347" s="347"/>
      <c r="S347" s="578"/>
      <c r="T347" s="578"/>
    </row>
    <row r="348" spans="1:20" ht="14.25" customHeight="1">
      <c r="A348" s="292"/>
      <c r="B348" s="295"/>
      <c r="C348" s="295"/>
      <c r="D348" s="346"/>
      <c r="E348" s="303"/>
      <c r="F348" s="341"/>
      <c r="G348" s="273"/>
      <c r="H348" s="347"/>
      <c r="I348" s="354"/>
      <c r="J348" s="347"/>
      <c r="K348" s="19"/>
      <c r="L348" s="19"/>
      <c r="M348" s="111"/>
      <c r="N348" s="74"/>
      <c r="O348" s="88">
        <f t="shared" si="329"/>
        <v>0</v>
      </c>
      <c r="P348" s="347"/>
      <c r="Q348" s="347"/>
      <c r="R348" s="347"/>
      <c r="S348" s="578"/>
      <c r="T348" s="578"/>
    </row>
    <row r="349" spans="1:20" ht="14.25" customHeight="1">
      <c r="A349" s="293"/>
      <c r="B349" s="295"/>
      <c r="C349" s="295"/>
      <c r="D349" s="346"/>
      <c r="E349" s="303"/>
      <c r="F349" s="342"/>
      <c r="G349" s="273"/>
      <c r="H349" s="348"/>
      <c r="I349" s="354"/>
      <c r="J349" s="348"/>
      <c r="K349" s="19"/>
      <c r="L349" s="19"/>
      <c r="M349" s="19"/>
      <c r="N349" s="74"/>
      <c r="O349" s="88">
        <f t="shared" si="329"/>
        <v>0</v>
      </c>
      <c r="P349" s="348"/>
      <c r="Q349" s="348"/>
      <c r="R349" s="348"/>
      <c r="S349" s="578"/>
      <c r="T349" s="578"/>
    </row>
    <row r="350" spans="1:20" ht="14.25" customHeight="1">
      <c r="A350" s="291">
        <v>11</v>
      </c>
      <c r="B350" s="339" t="s">
        <v>660</v>
      </c>
      <c r="C350" s="295" t="s">
        <v>1979</v>
      </c>
      <c r="D350" s="351" t="s">
        <v>1618</v>
      </c>
      <c r="E350" s="307">
        <v>0.13300000000000001</v>
      </c>
      <c r="F350" s="340">
        <f t="shared" si="340"/>
        <v>674.159897</v>
      </c>
      <c r="G350" s="273">
        <v>38.700000000000003</v>
      </c>
      <c r="H350" s="304">
        <f t="shared" si="341"/>
        <v>81.605529000000004</v>
      </c>
      <c r="I350" s="273">
        <v>1.1000000000000001</v>
      </c>
      <c r="J350" s="304">
        <f t="shared" si="342"/>
        <v>3.7785440000000001</v>
      </c>
      <c r="K350" s="19" t="s">
        <v>664</v>
      </c>
      <c r="L350" s="19" t="s">
        <v>37</v>
      </c>
      <c r="M350" s="19">
        <v>1.04</v>
      </c>
      <c r="N350" s="74">
        <v>500</v>
      </c>
      <c r="O350" s="88">
        <f t="shared" si="329"/>
        <v>520</v>
      </c>
      <c r="P350" s="304">
        <f t="shared" ref="P350" si="388">E350*F350</f>
        <v>89.663266301000007</v>
      </c>
      <c r="Q350" s="304">
        <f t="shared" ref="Q350" si="389">SUM(O350:O353)</f>
        <v>520</v>
      </c>
      <c r="R350" s="304">
        <f t="shared" ref="R350" si="390">Q350*1.02*1.05*$R$15</f>
        <v>588.77582399999994</v>
      </c>
      <c r="S350" s="578">
        <f t="shared" ref="S350" si="391">F350*$S$18</f>
        <v>865.09016320238402</v>
      </c>
      <c r="T350" s="578">
        <f t="shared" ref="T350" si="392">E350*S350</f>
        <v>115.05699170591708</v>
      </c>
    </row>
    <row r="351" spans="1:20" ht="14.25" customHeight="1">
      <c r="A351" s="292"/>
      <c r="B351" s="339"/>
      <c r="C351" s="295"/>
      <c r="D351" s="273"/>
      <c r="E351" s="307"/>
      <c r="F351" s="341"/>
      <c r="G351" s="273"/>
      <c r="H351" s="347"/>
      <c r="I351" s="273"/>
      <c r="J351" s="347"/>
      <c r="K351" s="19"/>
      <c r="L351" s="19"/>
      <c r="M351" s="19"/>
      <c r="N351" s="74"/>
      <c r="O351" s="88">
        <f t="shared" si="329"/>
        <v>0</v>
      </c>
      <c r="P351" s="347"/>
      <c r="Q351" s="347"/>
      <c r="R351" s="347"/>
      <c r="S351" s="578"/>
      <c r="T351" s="578"/>
    </row>
    <row r="352" spans="1:20" ht="14.25" customHeight="1">
      <c r="A352" s="292"/>
      <c r="B352" s="339"/>
      <c r="C352" s="295"/>
      <c r="D352" s="273"/>
      <c r="E352" s="307"/>
      <c r="F352" s="341"/>
      <c r="G352" s="273"/>
      <c r="H352" s="347"/>
      <c r="I352" s="273"/>
      <c r="J352" s="347"/>
      <c r="K352" s="19"/>
      <c r="L352" s="19"/>
      <c r="M352" s="111"/>
      <c r="N352" s="74"/>
      <c r="O352" s="88">
        <f t="shared" si="329"/>
        <v>0</v>
      </c>
      <c r="P352" s="347"/>
      <c r="Q352" s="347"/>
      <c r="R352" s="347"/>
      <c r="S352" s="578"/>
      <c r="T352" s="578"/>
    </row>
    <row r="353" spans="1:21" ht="14.25" customHeight="1">
      <c r="A353" s="293"/>
      <c r="B353" s="339"/>
      <c r="C353" s="295"/>
      <c r="D353" s="273"/>
      <c r="E353" s="307"/>
      <c r="F353" s="342"/>
      <c r="G353" s="273"/>
      <c r="H353" s="348"/>
      <c r="I353" s="273"/>
      <c r="J353" s="348"/>
      <c r="K353" s="19"/>
      <c r="L353" s="19"/>
      <c r="M353" s="19"/>
      <c r="N353" s="74"/>
      <c r="O353" s="88">
        <f t="shared" si="329"/>
        <v>0</v>
      </c>
      <c r="P353" s="348"/>
      <c r="Q353" s="348"/>
      <c r="R353" s="348"/>
      <c r="S353" s="578"/>
      <c r="T353" s="578"/>
    </row>
    <row r="354" spans="1:21" ht="14.25" customHeight="1">
      <c r="A354" s="324"/>
      <c r="B354" s="327"/>
      <c r="C354" s="330" t="s">
        <v>1923</v>
      </c>
      <c r="D354" s="327"/>
      <c r="E354" s="327"/>
      <c r="F354" s="333" t="e">
        <f>H354+J354+R354</f>
        <v>#VALUE!</v>
      </c>
      <c r="G354" s="412"/>
      <c r="H354" s="415">
        <f>G354*$P$7/1000</f>
        <v>0</v>
      </c>
      <c r="I354" s="418"/>
      <c r="J354" s="415">
        <f>I354*$P$8/1000</f>
        <v>0</v>
      </c>
      <c r="K354" s="76"/>
      <c r="L354" s="76"/>
      <c r="M354" s="76"/>
      <c r="N354" s="77"/>
      <c r="O354" s="78">
        <f t="shared" si="329"/>
        <v>0</v>
      </c>
      <c r="P354" s="415" t="e">
        <f>E354*F354</f>
        <v>#VALUE!</v>
      </c>
      <c r="Q354" s="415">
        <f>SUM(O354:O357)</f>
        <v>0</v>
      </c>
      <c r="R354" s="415" t="e">
        <f>Q354*1.02*1.05*$R$14</f>
        <v>#VALUE!</v>
      </c>
      <c r="S354" s="421"/>
      <c r="T354" s="422">
        <f>SUM(T310:T353)</f>
        <v>4125.1905815812297</v>
      </c>
    </row>
    <row r="355" spans="1:21" ht="14.25" customHeight="1">
      <c r="A355" s="325"/>
      <c r="B355" s="328"/>
      <c r="C355" s="331"/>
      <c r="D355" s="328"/>
      <c r="E355" s="328"/>
      <c r="F355" s="334"/>
      <c r="G355" s="413"/>
      <c r="H355" s="416"/>
      <c r="I355" s="419"/>
      <c r="J355" s="416"/>
      <c r="K355" s="76"/>
      <c r="L355" s="76"/>
      <c r="M355" s="76"/>
      <c r="N355" s="77"/>
      <c r="O355" s="78">
        <f t="shared" si="329"/>
        <v>0</v>
      </c>
      <c r="P355" s="416"/>
      <c r="Q355" s="416"/>
      <c r="R355" s="416"/>
      <c r="S355" s="421"/>
      <c r="T355" s="423"/>
    </row>
    <row r="356" spans="1:21" ht="14.25" customHeight="1">
      <c r="A356" s="325"/>
      <c r="B356" s="328"/>
      <c r="C356" s="331"/>
      <c r="D356" s="328"/>
      <c r="E356" s="328"/>
      <c r="F356" s="334"/>
      <c r="G356" s="413"/>
      <c r="H356" s="416"/>
      <c r="I356" s="419"/>
      <c r="J356" s="416"/>
      <c r="K356" s="76"/>
      <c r="L356" s="76"/>
      <c r="M356" s="76"/>
      <c r="N356" s="77"/>
      <c r="O356" s="78">
        <f t="shared" si="329"/>
        <v>0</v>
      </c>
      <c r="P356" s="416"/>
      <c r="Q356" s="416"/>
      <c r="R356" s="416"/>
      <c r="S356" s="421"/>
      <c r="T356" s="423"/>
    </row>
    <row r="357" spans="1:21" ht="14.25" customHeight="1">
      <c r="A357" s="326"/>
      <c r="B357" s="329"/>
      <c r="C357" s="332"/>
      <c r="D357" s="329"/>
      <c r="E357" s="329"/>
      <c r="F357" s="335"/>
      <c r="G357" s="414"/>
      <c r="H357" s="417"/>
      <c r="I357" s="420"/>
      <c r="J357" s="417"/>
      <c r="K357" s="76"/>
      <c r="L357" s="76"/>
      <c r="M357" s="76"/>
      <c r="N357" s="77"/>
      <c r="O357" s="78">
        <f t="shared" si="329"/>
        <v>0</v>
      </c>
      <c r="P357" s="417"/>
      <c r="Q357" s="417"/>
      <c r="R357" s="417"/>
      <c r="S357" s="421"/>
      <c r="T357" s="424"/>
    </row>
    <row r="358" spans="1:21" ht="14.25" customHeight="1">
      <c r="A358" s="324"/>
      <c r="B358" s="327"/>
      <c r="C358" s="330" t="s">
        <v>1924</v>
      </c>
      <c r="D358" s="327"/>
      <c r="E358" s="327"/>
      <c r="F358" s="333" t="e">
        <f>H358+J358+R358</f>
        <v>#VALUE!</v>
      </c>
      <c r="G358" s="412"/>
      <c r="H358" s="415">
        <f>G358*$P$7/1000</f>
        <v>0</v>
      </c>
      <c r="I358" s="418"/>
      <c r="J358" s="415">
        <f>I358*$P$8/1000</f>
        <v>0</v>
      </c>
      <c r="K358" s="76"/>
      <c r="L358" s="76"/>
      <c r="M358" s="76"/>
      <c r="N358" s="77"/>
      <c r="O358" s="78">
        <f t="shared" si="329"/>
        <v>0</v>
      </c>
      <c r="P358" s="415" t="e">
        <f>E358*F358</f>
        <v>#VALUE!</v>
      </c>
      <c r="Q358" s="415">
        <f>SUM(O358:O361)</f>
        <v>0</v>
      </c>
      <c r="R358" s="415" t="e">
        <f>Q358*1.02*1.05*$R$14</f>
        <v>#VALUE!</v>
      </c>
      <c r="S358" s="421"/>
      <c r="T358" s="425">
        <f>(T354*100%)/$T$1701</f>
        <v>6.7469471076085114E-2</v>
      </c>
    </row>
    <row r="359" spans="1:21" ht="14.25" customHeight="1">
      <c r="A359" s="325"/>
      <c r="B359" s="328"/>
      <c r="C359" s="331"/>
      <c r="D359" s="328"/>
      <c r="E359" s="328"/>
      <c r="F359" s="334"/>
      <c r="G359" s="413"/>
      <c r="H359" s="416"/>
      <c r="I359" s="419"/>
      <c r="J359" s="416"/>
      <c r="K359" s="76"/>
      <c r="L359" s="76"/>
      <c r="M359" s="76"/>
      <c r="N359" s="77"/>
      <c r="O359" s="78">
        <f t="shared" si="329"/>
        <v>0</v>
      </c>
      <c r="P359" s="416"/>
      <c r="Q359" s="416"/>
      <c r="R359" s="416"/>
      <c r="S359" s="421"/>
      <c r="T359" s="425"/>
    </row>
    <row r="360" spans="1:21" ht="14.25" customHeight="1">
      <c r="A360" s="325"/>
      <c r="B360" s="328"/>
      <c r="C360" s="331"/>
      <c r="D360" s="328"/>
      <c r="E360" s="328"/>
      <c r="F360" s="334"/>
      <c r="G360" s="413"/>
      <c r="H360" s="416"/>
      <c r="I360" s="419"/>
      <c r="J360" s="416"/>
      <c r="K360" s="76"/>
      <c r="L360" s="76"/>
      <c r="M360" s="76"/>
      <c r="N360" s="77"/>
      <c r="O360" s="78">
        <f t="shared" si="329"/>
        <v>0</v>
      </c>
      <c r="P360" s="416"/>
      <c r="Q360" s="416"/>
      <c r="R360" s="416"/>
      <c r="S360" s="421"/>
      <c r="T360" s="425"/>
    </row>
    <row r="361" spans="1:21" ht="14.25" customHeight="1">
      <c r="A361" s="326"/>
      <c r="B361" s="329"/>
      <c r="C361" s="332"/>
      <c r="D361" s="329"/>
      <c r="E361" s="329"/>
      <c r="F361" s="335"/>
      <c r="G361" s="414"/>
      <c r="H361" s="417"/>
      <c r="I361" s="420"/>
      <c r="J361" s="417"/>
      <c r="K361" s="76"/>
      <c r="L361" s="76"/>
      <c r="M361" s="76"/>
      <c r="N361" s="77"/>
      <c r="O361" s="78">
        <f t="shared" si="329"/>
        <v>0</v>
      </c>
      <c r="P361" s="417"/>
      <c r="Q361" s="417"/>
      <c r="R361" s="417"/>
      <c r="S361" s="421"/>
      <c r="T361" s="425"/>
    </row>
    <row r="362" spans="1:21" ht="14.25" customHeight="1">
      <c r="A362" s="291"/>
      <c r="B362" s="392"/>
      <c r="C362" s="710" t="s">
        <v>1983</v>
      </c>
      <c r="D362" s="291"/>
      <c r="E362" s="340"/>
      <c r="F362" s="340">
        <f t="shared" si="340"/>
        <v>0</v>
      </c>
      <c r="G362" s="404"/>
      <c r="H362" s="304">
        <f t="shared" si="341"/>
        <v>0</v>
      </c>
      <c r="I362" s="404"/>
      <c r="J362" s="304">
        <f t="shared" si="342"/>
        <v>0</v>
      </c>
      <c r="K362" s="19"/>
      <c r="L362" s="19"/>
      <c r="M362" s="19"/>
      <c r="N362" s="74"/>
      <c r="O362" s="88">
        <f t="shared" si="329"/>
        <v>0</v>
      </c>
      <c r="P362" s="304">
        <f t="shared" ref="P362" si="393">E362*F362</f>
        <v>0</v>
      </c>
      <c r="Q362" s="304">
        <f t="shared" ref="Q362" si="394">SUM(O362:O365)</f>
        <v>0</v>
      </c>
      <c r="R362" s="304">
        <f t="shared" ref="R362" si="395">Q362*1.02*1.05*$R$15</f>
        <v>0</v>
      </c>
      <c r="S362" s="578">
        <f t="shared" ref="S362" si="396">F362*$S$18</f>
        <v>0</v>
      </c>
      <c r="T362" s="578">
        <f t="shared" ref="T362" si="397">E362*S362</f>
        <v>0</v>
      </c>
    </row>
    <row r="363" spans="1:21" ht="14.25" customHeight="1">
      <c r="A363" s="292"/>
      <c r="B363" s="393"/>
      <c r="C363" s="711"/>
      <c r="D363" s="292"/>
      <c r="E363" s="341"/>
      <c r="F363" s="341"/>
      <c r="G363" s="405"/>
      <c r="H363" s="347"/>
      <c r="I363" s="405"/>
      <c r="J363" s="347"/>
      <c r="K363" s="19"/>
      <c r="L363" s="19"/>
      <c r="M363" s="19"/>
      <c r="N363" s="74"/>
      <c r="O363" s="88">
        <f t="shared" si="329"/>
        <v>0</v>
      </c>
      <c r="P363" s="347"/>
      <c r="Q363" s="347"/>
      <c r="R363" s="347"/>
      <c r="S363" s="578"/>
      <c r="T363" s="578"/>
    </row>
    <row r="364" spans="1:21" ht="14.25" customHeight="1">
      <c r="A364" s="292"/>
      <c r="B364" s="393"/>
      <c r="C364" s="711"/>
      <c r="D364" s="292"/>
      <c r="E364" s="341"/>
      <c r="F364" s="341"/>
      <c r="G364" s="405"/>
      <c r="H364" s="347"/>
      <c r="I364" s="405"/>
      <c r="J364" s="347"/>
      <c r="K364" s="19"/>
      <c r="L364" s="19"/>
      <c r="M364" s="20"/>
      <c r="N364" s="74"/>
      <c r="O364" s="88">
        <f t="shared" si="329"/>
        <v>0</v>
      </c>
      <c r="P364" s="347"/>
      <c r="Q364" s="347"/>
      <c r="R364" s="347"/>
      <c r="S364" s="578"/>
      <c r="T364" s="578"/>
    </row>
    <row r="365" spans="1:21" ht="14.25" customHeight="1">
      <c r="A365" s="293"/>
      <c r="B365" s="394"/>
      <c r="C365" s="712"/>
      <c r="D365" s="293"/>
      <c r="E365" s="342"/>
      <c r="F365" s="342"/>
      <c r="G365" s="406"/>
      <c r="H365" s="348"/>
      <c r="I365" s="406"/>
      <c r="J365" s="348"/>
      <c r="K365" s="19"/>
      <c r="L365" s="19"/>
      <c r="M365" s="19"/>
      <c r="N365" s="74"/>
      <c r="O365" s="88">
        <f t="shared" si="329"/>
        <v>0</v>
      </c>
      <c r="P365" s="348"/>
      <c r="Q365" s="348"/>
      <c r="R365" s="348"/>
      <c r="S365" s="578"/>
      <c r="T365" s="578"/>
    </row>
    <row r="366" spans="1:21" ht="14.25" customHeight="1">
      <c r="A366" s="443">
        <v>1</v>
      </c>
      <c r="B366" s="368" t="s">
        <v>476</v>
      </c>
      <c r="C366" s="368" t="s">
        <v>1984</v>
      </c>
      <c r="D366" s="272" t="s">
        <v>1619</v>
      </c>
      <c r="E366" s="508">
        <v>6</v>
      </c>
      <c r="F366" s="340">
        <f t="shared" si="340"/>
        <v>17.235001799999999</v>
      </c>
      <c r="G366" s="507">
        <v>3.58</v>
      </c>
      <c r="H366" s="304">
        <f t="shared" si="341"/>
        <v>7.5490386000000012</v>
      </c>
      <c r="I366" s="507">
        <v>0.12</v>
      </c>
      <c r="J366" s="304">
        <f t="shared" si="342"/>
        <v>0.41220479999999998</v>
      </c>
      <c r="K366" s="102" t="s">
        <v>439</v>
      </c>
      <c r="L366" s="102" t="s">
        <v>31</v>
      </c>
      <c r="M366" s="101">
        <v>1</v>
      </c>
      <c r="N366" s="101">
        <v>8.6</v>
      </c>
      <c r="O366" s="88">
        <f t="shared" si="329"/>
        <v>8.6</v>
      </c>
      <c r="P366" s="304">
        <f t="shared" ref="P366" si="398">E366*F366</f>
        <v>103.41001079999999</v>
      </c>
      <c r="Q366" s="304">
        <f t="shared" ref="Q366" si="399">SUM(O366:O369)</f>
        <v>8.6</v>
      </c>
      <c r="R366" s="304">
        <f>Q366*1.02*$R$15</f>
        <v>9.2737584000000002</v>
      </c>
      <c r="S366" s="272">
        <f>(F366-S1593)*$S$18</f>
        <v>11.0805391267806</v>
      </c>
      <c r="T366" s="578">
        <f t="shared" ref="T366" si="400">E366*S366</f>
        <v>66.483234760683601</v>
      </c>
      <c r="U366" s="90">
        <f>N366*E366</f>
        <v>51.599999999999994</v>
      </c>
    </row>
    <row r="367" spans="1:21" ht="14.25" customHeight="1">
      <c r="A367" s="444"/>
      <c r="B367" s="368"/>
      <c r="C367" s="368"/>
      <c r="D367" s="346"/>
      <c r="E367" s="508"/>
      <c r="F367" s="341"/>
      <c r="G367" s="507"/>
      <c r="H367" s="347"/>
      <c r="I367" s="507"/>
      <c r="J367" s="347"/>
      <c r="K367" s="102"/>
      <c r="L367" s="102"/>
      <c r="M367" s="102"/>
      <c r="N367" s="101"/>
      <c r="O367" s="88">
        <f t="shared" si="329"/>
        <v>0</v>
      </c>
      <c r="P367" s="347"/>
      <c r="Q367" s="347"/>
      <c r="R367" s="347"/>
      <c r="S367" s="272"/>
      <c r="T367" s="578"/>
    </row>
    <row r="368" spans="1:21" ht="14.25" customHeight="1">
      <c r="A368" s="444"/>
      <c r="B368" s="368"/>
      <c r="C368" s="368"/>
      <c r="D368" s="346"/>
      <c r="E368" s="508"/>
      <c r="F368" s="341"/>
      <c r="G368" s="507"/>
      <c r="H368" s="347"/>
      <c r="I368" s="507"/>
      <c r="J368" s="347"/>
      <c r="K368" s="102"/>
      <c r="L368" s="102"/>
      <c r="M368" s="104"/>
      <c r="N368" s="101"/>
      <c r="O368" s="88">
        <f t="shared" si="329"/>
        <v>0</v>
      </c>
      <c r="P368" s="347"/>
      <c r="Q368" s="347"/>
      <c r="R368" s="347"/>
      <c r="S368" s="272"/>
      <c r="T368" s="578"/>
    </row>
    <row r="369" spans="1:20" ht="14.25" customHeight="1">
      <c r="A369" s="445"/>
      <c r="B369" s="368"/>
      <c r="C369" s="368"/>
      <c r="D369" s="346"/>
      <c r="E369" s="508"/>
      <c r="F369" s="342"/>
      <c r="G369" s="507"/>
      <c r="H369" s="348"/>
      <c r="I369" s="507"/>
      <c r="J369" s="348"/>
      <c r="K369" s="102"/>
      <c r="L369" s="102"/>
      <c r="M369" s="102"/>
      <c r="N369" s="101"/>
      <c r="O369" s="88">
        <f t="shared" si="329"/>
        <v>0</v>
      </c>
      <c r="P369" s="348"/>
      <c r="Q369" s="348"/>
      <c r="R369" s="348"/>
      <c r="S369" s="272"/>
      <c r="T369" s="578"/>
    </row>
    <row r="370" spans="1:20" ht="14.25" customHeight="1">
      <c r="A370" s="291">
        <v>2</v>
      </c>
      <c r="B370" s="368" t="s">
        <v>477</v>
      </c>
      <c r="C370" s="368" t="s">
        <v>2169</v>
      </c>
      <c r="D370" s="493" t="s">
        <v>26</v>
      </c>
      <c r="E370" s="509">
        <v>5</v>
      </c>
      <c r="F370" s="340">
        <f t="shared" si="340"/>
        <v>5.6783216090800002</v>
      </c>
      <c r="G370" s="507">
        <v>0.67</v>
      </c>
      <c r="H370" s="304">
        <f t="shared" si="341"/>
        <v>1.4128089000000001</v>
      </c>
      <c r="I370" s="507">
        <v>0.04</v>
      </c>
      <c r="J370" s="304">
        <f t="shared" si="342"/>
        <v>0.13740160000000001</v>
      </c>
      <c r="K370" s="102" t="s">
        <v>279</v>
      </c>
      <c r="L370" s="102" t="s">
        <v>26</v>
      </c>
      <c r="M370" s="101">
        <v>1</v>
      </c>
      <c r="N370" s="101">
        <v>3.0419999999999998</v>
      </c>
      <c r="O370" s="88">
        <f t="shared" si="329"/>
        <v>3.0419999999999998</v>
      </c>
      <c r="P370" s="304">
        <f t="shared" ref="P370" si="401">E370*F370</f>
        <v>28.391608045400002</v>
      </c>
      <c r="Q370" s="304">
        <f t="shared" ref="Q370" si="402">SUM(O370:O373)</f>
        <v>3.6458999999999997</v>
      </c>
      <c r="R370" s="304">
        <f t="shared" ref="R370" si="403">Q370*1.02*1.05*$R$15</f>
        <v>4.1281111090799998</v>
      </c>
      <c r="S370" s="578">
        <f t="shared" ref="S370" si="404">F370*$S$18</f>
        <v>7.2864912157696038</v>
      </c>
      <c r="T370" s="578">
        <f t="shared" ref="T370" si="405">E370*S370</f>
        <v>36.43245607884802</v>
      </c>
    </row>
    <row r="371" spans="1:20" ht="14.25" customHeight="1">
      <c r="A371" s="292"/>
      <c r="B371" s="368"/>
      <c r="C371" s="368"/>
      <c r="D371" s="493"/>
      <c r="E371" s="509"/>
      <c r="F371" s="341"/>
      <c r="G371" s="507"/>
      <c r="H371" s="347"/>
      <c r="I371" s="507"/>
      <c r="J371" s="347"/>
      <c r="K371" s="102"/>
      <c r="L371" s="102"/>
      <c r="M371" s="102"/>
      <c r="N371" s="101"/>
      <c r="O371" s="88">
        <f t="shared" si="329"/>
        <v>0</v>
      </c>
      <c r="P371" s="347"/>
      <c r="Q371" s="347"/>
      <c r="R371" s="347"/>
      <c r="S371" s="578"/>
      <c r="T371" s="578"/>
    </row>
    <row r="372" spans="1:20" ht="14.25" customHeight="1">
      <c r="A372" s="292"/>
      <c r="B372" s="368"/>
      <c r="C372" s="368"/>
      <c r="D372" s="493"/>
      <c r="E372" s="509"/>
      <c r="F372" s="341"/>
      <c r="G372" s="507"/>
      <c r="H372" s="347"/>
      <c r="I372" s="507"/>
      <c r="J372" s="347"/>
      <c r="K372" s="102" t="s">
        <v>206</v>
      </c>
      <c r="L372" s="102" t="s">
        <v>34</v>
      </c>
      <c r="M372" s="195">
        <v>1.22</v>
      </c>
      <c r="N372" s="101">
        <v>0.495</v>
      </c>
      <c r="O372" s="88">
        <f t="shared" si="329"/>
        <v>0.60389999999999999</v>
      </c>
      <c r="P372" s="347"/>
      <c r="Q372" s="347"/>
      <c r="R372" s="347"/>
      <c r="S372" s="578"/>
      <c r="T372" s="578"/>
    </row>
    <row r="373" spans="1:20" ht="14.25" customHeight="1">
      <c r="A373" s="293"/>
      <c r="B373" s="368"/>
      <c r="C373" s="368"/>
      <c r="D373" s="493"/>
      <c r="E373" s="509"/>
      <c r="F373" s="342"/>
      <c r="G373" s="507"/>
      <c r="H373" s="348"/>
      <c r="I373" s="507"/>
      <c r="J373" s="348"/>
      <c r="K373" s="102"/>
      <c r="L373" s="102"/>
      <c r="M373" s="102"/>
      <c r="N373" s="101"/>
      <c r="O373" s="88">
        <f t="shared" si="329"/>
        <v>0</v>
      </c>
      <c r="P373" s="348"/>
      <c r="Q373" s="348"/>
      <c r="R373" s="348"/>
      <c r="S373" s="578"/>
      <c r="T373" s="578"/>
    </row>
    <row r="374" spans="1:20" ht="14.25" customHeight="1">
      <c r="A374" s="291">
        <v>3</v>
      </c>
      <c r="B374" s="295" t="s">
        <v>205</v>
      </c>
      <c r="C374" s="295" t="s">
        <v>1986</v>
      </c>
      <c r="D374" s="351" t="s">
        <v>1988</v>
      </c>
      <c r="E374" s="307">
        <v>0.625</v>
      </c>
      <c r="F374" s="340">
        <f t="shared" si="340"/>
        <v>0.70489934799999998</v>
      </c>
      <c r="G374" s="337">
        <v>6.0999999999999999E-2</v>
      </c>
      <c r="H374" s="304">
        <f t="shared" si="341"/>
        <v>0.12862887000000001</v>
      </c>
      <c r="I374" s="337">
        <v>4.5999999999999999E-3</v>
      </c>
      <c r="J374" s="304">
        <f t="shared" si="342"/>
        <v>1.5801183999999999E-2</v>
      </c>
      <c r="K374" s="19" t="s">
        <v>482</v>
      </c>
      <c r="L374" s="19" t="s">
        <v>34</v>
      </c>
      <c r="M374" s="19">
        <v>1</v>
      </c>
      <c r="N374" s="74">
        <v>0.495</v>
      </c>
      <c r="O374" s="88">
        <f t="shared" si="329"/>
        <v>0.495</v>
      </c>
      <c r="P374" s="304">
        <f t="shared" ref="P374" si="406">E374*F374</f>
        <v>0.4405620925</v>
      </c>
      <c r="Q374" s="304">
        <f t="shared" ref="Q374" si="407">SUM(O374:O377)</f>
        <v>0.495</v>
      </c>
      <c r="R374" s="304">
        <f t="shared" ref="R374" si="408">Q374*1.02*1.05*$R$15</f>
        <v>0.56046929400000001</v>
      </c>
      <c r="S374" s="578">
        <f t="shared" ref="S374" si="409">F374*$S$18</f>
        <v>0.90453539986015219</v>
      </c>
      <c r="T374" s="578">
        <f t="shared" ref="T374" si="410">E374*S374</f>
        <v>0.56533462491259512</v>
      </c>
    </row>
    <row r="375" spans="1:20" ht="14.25" customHeight="1">
      <c r="A375" s="292"/>
      <c r="B375" s="295"/>
      <c r="C375" s="295"/>
      <c r="D375" s="273"/>
      <c r="E375" s="307"/>
      <c r="F375" s="341"/>
      <c r="G375" s="337"/>
      <c r="H375" s="347"/>
      <c r="I375" s="337"/>
      <c r="J375" s="347"/>
      <c r="K375" s="19"/>
      <c r="L375" s="19"/>
      <c r="M375" s="19"/>
      <c r="N375" s="74"/>
      <c r="O375" s="88">
        <f t="shared" si="329"/>
        <v>0</v>
      </c>
      <c r="P375" s="347"/>
      <c r="Q375" s="347"/>
      <c r="R375" s="347"/>
      <c r="S375" s="578"/>
      <c r="T375" s="578"/>
    </row>
    <row r="376" spans="1:20" ht="14.25" customHeight="1">
      <c r="A376" s="292"/>
      <c r="B376" s="295"/>
      <c r="C376" s="295"/>
      <c r="D376" s="273"/>
      <c r="E376" s="307"/>
      <c r="F376" s="341"/>
      <c r="G376" s="337"/>
      <c r="H376" s="347"/>
      <c r="I376" s="337"/>
      <c r="J376" s="347"/>
      <c r="K376" s="19"/>
      <c r="L376" s="19"/>
      <c r="M376" s="19"/>
      <c r="N376" s="74"/>
      <c r="O376" s="88">
        <f t="shared" si="329"/>
        <v>0</v>
      </c>
      <c r="P376" s="347"/>
      <c r="Q376" s="347"/>
      <c r="R376" s="347"/>
      <c r="S376" s="578"/>
      <c r="T376" s="578"/>
    </row>
    <row r="377" spans="1:20" ht="14.25" customHeight="1">
      <c r="A377" s="293"/>
      <c r="B377" s="295"/>
      <c r="C377" s="295"/>
      <c r="D377" s="273"/>
      <c r="E377" s="307"/>
      <c r="F377" s="342"/>
      <c r="G377" s="337"/>
      <c r="H377" s="348"/>
      <c r="I377" s="337"/>
      <c r="J377" s="348"/>
      <c r="K377" s="19"/>
      <c r="L377" s="19"/>
      <c r="M377" s="19"/>
      <c r="N377" s="74"/>
      <c r="O377" s="88">
        <f t="shared" si="329"/>
        <v>0</v>
      </c>
      <c r="P377" s="348"/>
      <c r="Q377" s="348"/>
      <c r="R377" s="348"/>
      <c r="S377" s="578"/>
      <c r="T377" s="578"/>
    </row>
    <row r="378" spans="1:20" ht="14.25" customHeight="1">
      <c r="A378" s="291">
        <v>4</v>
      </c>
      <c r="B378" s="368" t="s">
        <v>2132</v>
      </c>
      <c r="C378" s="368" t="s">
        <v>1987</v>
      </c>
      <c r="D378" s="272" t="s">
        <v>1619</v>
      </c>
      <c r="E378" s="508">
        <v>6</v>
      </c>
      <c r="F378" s="340">
        <f t="shared" si="340"/>
        <v>0.56460851000000001</v>
      </c>
      <c r="G378" s="507">
        <v>0.113</v>
      </c>
      <c r="H378" s="304">
        <f t="shared" si="341"/>
        <v>0.23827971000000003</v>
      </c>
      <c r="I378" s="507">
        <v>9.5000000000000001E-2</v>
      </c>
      <c r="J378" s="304">
        <f t="shared" si="342"/>
        <v>0.32632879999999997</v>
      </c>
      <c r="K378" s="102"/>
      <c r="L378" s="102"/>
      <c r="M378" s="101"/>
      <c r="N378" s="101"/>
      <c r="O378" s="88">
        <f t="shared" ref="O378:O409" si="411">M378*N378</f>
        <v>0</v>
      </c>
      <c r="P378" s="304">
        <f t="shared" ref="P378" si="412">E378*F378</f>
        <v>3.38765106</v>
      </c>
      <c r="Q378" s="304">
        <f t="shared" ref="Q378" si="413">SUM(O378:O381)</f>
        <v>0</v>
      </c>
      <c r="R378" s="304">
        <f t="shared" ref="R378" si="414">Q378*1.02*1.05*$R$15</f>
        <v>0</v>
      </c>
      <c r="S378" s="578">
        <f t="shared" ref="S378" si="415">F378*$S$18</f>
        <v>0.72451249360113579</v>
      </c>
      <c r="T378" s="578">
        <f t="shared" ref="T378" si="416">E378*S378</f>
        <v>4.3470749616068147</v>
      </c>
    </row>
    <row r="379" spans="1:20" ht="14.25" customHeight="1">
      <c r="A379" s="292"/>
      <c r="B379" s="368"/>
      <c r="C379" s="368"/>
      <c r="D379" s="346"/>
      <c r="E379" s="508"/>
      <c r="F379" s="341"/>
      <c r="G379" s="507"/>
      <c r="H379" s="347"/>
      <c r="I379" s="507"/>
      <c r="J379" s="347"/>
      <c r="K379" s="102"/>
      <c r="L379" s="102"/>
      <c r="M379" s="102"/>
      <c r="N379" s="101"/>
      <c r="O379" s="88">
        <f t="shared" si="411"/>
        <v>0</v>
      </c>
      <c r="P379" s="347"/>
      <c r="Q379" s="347"/>
      <c r="R379" s="347"/>
      <c r="S379" s="578"/>
      <c r="T379" s="578"/>
    </row>
    <row r="380" spans="1:20" ht="14.25" customHeight="1">
      <c r="A380" s="292"/>
      <c r="B380" s="368"/>
      <c r="C380" s="368"/>
      <c r="D380" s="346"/>
      <c r="E380" s="508"/>
      <c r="F380" s="341"/>
      <c r="G380" s="507"/>
      <c r="H380" s="347"/>
      <c r="I380" s="507"/>
      <c r="J380" s="347"/>
      <c r="K380" s="102"/>
      <c r="L380" s="102"/>
      <c r="M380" s="104"/>
      <c r="N380" s="101"/>
      <c r="O380" s="88">
        <f t="shared" si="411"/>
        <v>0</v>
      </c>
      <c r="P380" s="347"/>
      <c r="Q380" s="347"/>
      <c r="R380" s="347"/>
      <c r="S380" s="578"/>
      <c r="T380" s="578"/>
    </row>
    <row r="381" spans="1:20" ht="14.25" customHeight="1">
      <c r="A381" s="293"/>
      <c r="B381" s="368"/>
      <c r="C381" s="368"/>
      <c r="D381" s="346"/>
      <c r="E381" s="508"/>
      <c r="F381" s="342"/>
      <c r="G381" s="507"/>
      <c r="H381" s="348"/>
      <c r="I381" s="507"/>
      <c r="J381" s="348"/>
      <c r="K381" s="102"/>
      <c r="L381" s="102"/>
      <c r="M381" s="102"/>
      <c r="N381" s="101"/>
      <c r="O381" s="88">
        <f t="shared" si="411"/>
        <v>0</v>
      </c>
      <c r="P381" s="348"/>
      <c r="Q381" s="348"/>
      <c r="R381" s="348"/>
      <c r="S381" s="578"/>
      <c r="T381" s="578"/>
    </row>
    <row r="382" spans="1:20" ht="14.25" customHeight="1">
      <c r="A382" s="324"/>
      <c r="B382" s="327"/>
      <c r="C382" s="330" t="s">
        <v>1923</v>
      </c>
      <c r="D382" s="327"/>
      <c r="E382" s="327"/>
      <c r="F382" s="333" t="e">
        <f>H382+J382+R382</f>
        <v>#VALUE!</v>
      </c>
      <c r="G382" s="412"/>
      <c r="H382" s="415">
        <f>G382*$P$7/1000</f>
        <v>0</v>
      </c>
      <c r="I382" s="418"/>
      <c r="J382" s="415">
        <f>I382*$P$8/1000</f>
        <v>0</v>
      </c>
      <c r="K382" s="76"/>
      <c r="L382" s="76"/>
      <c r="M382" s="76"/>
      <c r="N382" s="77"/>
      <c r="O382" s="78">
        <f t="shared" si="411"/>
        <v>0</v>
      </c>
      <c r="P382" s="415" t="e">
        <f>E382*F382</f>
        <v>#VALUE!</v>
      </c>
      <c r="Q382" s="415">
        <f>SUM(O382:O385)</f>
        <v>0</v>
      </c>
      <c r="R382" s="415" t="e">
        <f>Q382*1.02*1.05*$R$14</f>
        <v>#VALUE!</v>
      </c>
      <c r="S382" s="421"/>
      <c r="T382" s="422">
        <f>SUM(T366:T381)</f>
        <v>107.82810042605104</v>
      </c>
    </row>
    <row r="383" spans="1:20" ht="14.25" customHeight="1">
      <c r="A383" s="325"/>
      <c r="B383" s="328"/>
      <c r="C383" s="331"/>
      <c r="D383" s="328"/>
      <c r="E383" s="328"/>
      <c r="F383" s="334"/>
      <c r="G383" s="413"/>
      <c r="H383" s="416"/>
      <c r="I383" s="419"/>
      <c r="J383" s="416"/>
      <c r="K383" s="76"/>
      <c r="L383" s="76"/>
      <c r="M383" s="76"/>
      <c r="N383" s="77"/>
      <c r="O383" s="78">
        <f t="shared" si="411"/>
        <v>0</v>
      </c>
      <c r="P383" s="416"/>
      <c r="Q383" s="416"/>
      <c r="R383" s="416"/>
      <c r="S383" s="421"/>
      <c r="T383" s="423"/>
    </row>
    <row r="384" spans="1:20" ht="14.25" customHeight="1">
      <c r="A384" s="325"/>
      <c r="B384" s="328"/>
      <c r="C384" s="331"/>
      <c r="D384" s="328"/>
      <c r="E384" s="328"/>
      <c r="F384" s="334"/>
      <c r="G384" s="413"/>
      <c r="H384" s="416"/>
      <c r="I384" s="419"/>
      <c r="J384" s="416"/>
      <c r="K384" s="76"/>
      <c r="L384" s="76"/>
      <c r="M384" s="76"/>
      <c r="N384" s="77"/>
      <c r="O384" s="78">
        <f t="shared" si="411"/>
        <v>0</v>
      </c>
      <c r="P384" s="416"/>
      <c r="Q384" s="416"/>
      <c r="R384" s="416"/>
      <c r="S384" s="421"/>
      <c r="T384" s="423"/>
    </row>
    <row r="385" spans="1:20" ht="14.25" customHeight="1">
      <c r="A385" s="326"/>
      <c r="B385" s="329"/>
      <c r="C385" s="332"/>
      <c r="D385" s="329"/>
      <c r="E385" s="329"/>
      <c r="F385" s="335"/>
      <c r="G385" s="414"/>
      <c r="H385" s="417"/>
      <c r="I385" s="420"/>
      <c r="J385" s="417"/>
      <c r="K385" s="76"/>
      <c r="L385" s="76"/>
      <c r="M385" s="76"/>
      <c r="N385" s="77"/>
      <c r="O385" s="78">
        <f t="shared" si="411"/>
        <v>0</v>
      </c>
      <c r="P385" s="417"/>
      <c r="Q385" s="417"/>
      <c r="R385" s="417"/>
      <c r="S385" s="421"/>
      <c r="T385" s="424"/>
    </row>
    <row r="386" spans="1:20" ht="14.25" customHeight="1">
      <c r="A386" s="324"/>
      <c r="B386" s="327"/>
      <c r="C386" s="330" t="s">
        <v>1924</v>
      </c>
      <c r="D386" s="327"/>
      <c r="E386" s="327"/>
      <c r="F386" s="333" t="e">
        <f>H386+J386+R386</f>
        <v>#VALUE!</v>
      </c>
      <c r="G386" s="412"/>
      <c r="H386" s="415">
        <f>G386*$P$7/1000</f>
        <v>0</v>
      </c>
      <c r="I386" s="418"/>
      <c r="J386" s="415">
        <f>I386*$P$8/1000</f>
        <v>0</v>
      </c>
      <c r="K386" s="76"/>
      <c r="L386" s="76"/>
      <c r="M386" s="76"/>
      <c r="N386" s="77"/>
      <c r="O386" s="78">
        <f t="shared" si="411"/>
        <v>0</v>
      </c>
      <c r="P386" s="415" t="e">
        <f>E386*F386</f>
        <v>#VALUE!</v>
      </c>
      <c r="Q386" s="415">
        <f>SUM(O386:O389)</f>
        <v>0</v>
      </c>
      <c r="R386" s="415" t="e">
        <f>Q386*1.02*1.05*$R$14</f>
        <v>#VALUE!</v>
      </c>
      <c r="S386" s="421"/>
      <c r="T386" s="425">
        <f>(T382*100%)/$T$1701</f>
        <v>1.7635803144144737E-3</v>
      </c>
    </row>
    <row r="387" spans="1:20" ht="14.25" customHeight="1">
      <c r="A387" s="325"/>
      <c r="B387" s="328"/>
      <c r="C387" s="331"/>
      <c r="D387" s="328"/>
      <c r="E387" s="328"/>
      <c r="F387" s="334"/>
      <c r="G387" s="413"/>
      <c r="H387" s="416"/>
      <c r="I387" s="419"/>
      <c r="J387" s="416"/>
      <c r="K387" s="76"/>
      <c r="L387" s="76"/>
      <c r="M387" s="76"/>
      <c r="N387" s="77"/>
      <c r="O387" s="78">
        <f t="shared" si="411"/>
        <v>0</v>
      </c>
      <c r="P387" s="416"/>
      <c r="Q387" s="416"/>
      <c r="R387" s="416"/>
      <c r="S387" s="421"/>
      <c r="T387" s="425"/>
    </row>
    <row r="388" spans="1:20" ht="14.25" customHeight="1">
      <c r="A388" s="325"/>
      <c r="B388" s="328"/>
      <c r="C388" s="331"/>
      <c r="D388" s="328"/>
      <c r="E388" s="328"/>
      <c r="F388" s="334"/>
      <c r="G388" s="413"/>
      <c r="H388" s="416"/>
      <c r="I388" s="419"/>
      <c r="J388" s="416"/>
      <c r="K388" s="76"/>
      <c r="L388" s="76"/>
      <c r="M388" s="76"/>
      <c r="N388" s="77"/>
      <c r="O388" s="78">
        <f t="shared" si="411"/>
        <v>0</v>
      </c>
      <c r="P388" s="416"/>
      <c r="Q388" s="416"/>
      <c r="R388" s="416"/>
      <c r="S388" s="421"/>
      <c r="T388" s="425"/>
    </row>
    <row r="389" spans="1:20" ht="14.25" customHeight="1">
      <c r="A389" s="326"/>
      <c r="B389" s="329"/>
      <c r="C389" s="332"/>
      <c r="D389" s="329"/>
      <c r="E389" s="329"/>
      <c r="F389" s="335"/>
      <c r="G389" s="414"/>
      <c r="H389" s="417"/>
      <c r="I389" s="420"/>
      <c r="J389" s="417"/>
      <c r="K389" s="76"/>
      <c r="L389" s="76"/>
      <c r="M389" s="76"/>
      <c r="N389" s="77"/>
      <c r="O389" s="78">
        <f t="shared" si="411"/>
        <v>0</v>
      </c>
      <c r="P389" s="417"/>
      <c r="Q389" s="417"/>
      <c r="R389" s="417"/>
      <c r="S389" s="421"/>
      <c r="T389" s="425"/>
    </row>
    <row r="390" spans="1:20" ht="14.25" customHeight="1">
      <c r="A390" s="294"/>
      <c r="B390" s="295"/>
      <c r="C390" s="461" t="s">
        <v>1989</v>
      </c>
      <c r="D390" s="298"/>
      <c r="E390" s="307"/>
      <c r="F390" s="340">
        <f t="shared" si="340"/>
        <v>0</v>
      </c>
      <c r="G390" s="273"/>
      <c r="H390" s="304">
        <f t="shared" si="341"/>
        <v>0</v>
      </c>
      <c r="I390" s="273"/>
      <c r="J390" s="304">
        <f t="shared" si="342"/>
        <v>0</v>
      </c>
      <c r="K390" s="19"/>
      <c r="L390" s="19"/>
      <c r="M390" s="19"/>
      <c r="N390" s="74"/>
      <c r="O390" s="88">
        <f t="shared" si="411"/>
        <v>0</v>
      </c>
      <c r="P390" s="304">
        <f t="shared" ref="P390" si="417">E390*F390</f>
        <v>0</v>
      </c>
      <c r="Q390" s="304">
        <f t="shared" ref="Q390" si="418">SUM(O390:O393)</f>
        <v>0</v>
      </c>
      <c r="R390" s="304">
        <f t="shared" ref="R390" si="419">Q390*1.02*1.05*$R$15</f>
        <v>0</v>
      </c>
      <c r="S390" s="578">
        <f t="shared" ref="S390" si="420">F390*$S$18</f>
        <v>0</v>
      </c>
      <c r="T390" s="578">
        <f t="shared" ref="T390" si="421">E390*S390</f>
        <v>0</v>
      </c>
    </row>
    <row r="391" spans="1:20" ht="14.25" customHeight="1">
      <c r="A391" s="294"/>
      <c r="B391" s="295"/>
      <c r="C391" s="461"/>
      <c r="D391" s="298"/>
      <c r="E391" s="307"/>
      <c r="F391" s="341"/>
      <c r="G391" s="273"/>
      <c r="H391" s="347"/>
      <c r="I391" s="273"/>
      <c r="J391" s="347"/>
      <c r="K391" s="19"/>
      <c r="L391" s="19"/>
      <c r="M391" s="19"/>
      <c r="N391" s="74"/>
      <c r="O391" s="88">
        <f t="shared" si="411"/>
        <v>0</v>
      </c>
      <c r="P391" s="347"/>
      <c r="Q391" s="347"/>
      <c r="R391" s="347"/>
      <c r="S391" s="578"/>
      <c r="T391" s="578"/>
    </row>
    <row r="392" spans="1:20" ht="14.25" customHeight="1">
      <c r="A392" s="294"/>
      <c r="B392" s="295"/>
      <c r="C392" s="461"/>
      <c r="D392" s="298"/>
      <c r="E392" s="307"/>
      <c r="F392" s="341"/>
      <c r="G392" s="273"/>
      <c r="H392" s="347"/>
      <c r="I392" s="273"/>
      <c r="J392" s="347"/>
      <c r="K392" s="19"/>
      <c r="L392" s="19"/>
      <c r="M392" s="20"/>
      <c r="N392" s="123"/>
      <c r="O392" s="88">
        <f t="shared" si="411"/>
        <v>0</v>
      </c>
      <c r="P392" s="347"/>
      <c r="Q392" s="347"/>
      <c r="R392" s="347"/>
      <c r="S392" s="578"/>
      <c r="T392" s="578"/>
    </row>
    <row r="393" spans="1:20" ht="14.25" customHeight="1">
      <c r="A393" s="294"/>
      <c r="B393" s="295"/>
      <c r="C393" s="461"/>
      <c r="D393" s="298"/>
      <c r="E393" s="307"/>
      <c r="F393" s="342"/>
      <c r="G393" s="273"/>
      <c r="H393" s="348"/>
      <c r="I393" s="273"/>
      <c r="J393" s="348"/>
      <c r="K393" s="19"/>
      <c r="L393" s="19"/>
      <c r="M393" s="19"/>
      <c r="N393" s="74"/>
      <c r="O393" s="88">
        <f t="shared" si="411"/>
        <v>0</v>
      </c>
      <c r="P393" s="348"/>
      <c r="Q393" s="348"/>
      <c r="R393" s="348"/>
      <c r="S393" s="578"/>
      <c r="T393" s="578"/>
    </row>
    <row r="394" spans="1:20" ht="14.25" customHeight="1">
      <c r="A394" s="294"/>
      <c r="B394" s="295" t="s">
        <v>683</v>
      </c>
      <c r="C394" s="392" t="s">
        <v>2170</v>
      </c>
      <c r="D394" s="392" t="s">
        <v>2171</v>
      </c>
      <c r="E394" s="483">
        <v>7.8</v>
      </c>
      <c r="F394" s="340">
        <f t="shared" ref="F394" si="422">H394+J394+R394</f>
        <v>24.641465500000002</v>
      </c>
      <c r="G394" s="273">
        <v>1.1499999999999999</v>
      </c>
      <c r="H394" s="272">
        <f t="shared" ref="H394" si="423">G394*$P$8/1000</f>
        <v>2.4249704999999997</v>
      </c>
      <c r="I394" s="273">
        <v>0.04</v>
      </c>
      <c r="J394" s="304">
        <f t="shared" ref="J394" si="424">I394*$P$9/1000</f>
        <v>0.13740160000000001</v>
      </c>
      <c r="K394" s="19" t="s">
        <v>254</v>
      </c>
      <c r="L394" s="19" t="s">
        <v>36</v>
      </c>
      <c r="M394" s="19">
        <v>1</v>
      </c>
      <c r="N394" s="74">
        <v>19.5</v>
      </c>
      <c r="O394" s="88">
        <f t="shared" si="411"/>
        <v>19.5</v>
      </c>
      <c r="P394" s="304">
        <f t="shared" ref="P394" si="425">E394*F394</f>
        <v>192.2034309</v>
      </c>
      <c r="Q394" s="304">
        <f t="shared" ref="Q394" si="426">SUM(O394:O397)</f>
        <v>19.5</v>
      </c>
      <c r="R394" s="304">
        <f t="shared" ref="R394" si="427">Q394*1.02*1.05*$R$15</f>
        <v>22.079093400000001</v>
      </c>
      <c r="S394" s="578">
        <f t="shared" ref="S394" si="428">F394*$S$18</f>
        <v>31.620227643028901</v>
      </c>
      <c r="T394" s="578">
        <f t="shared" ref="T394" si="429">E394*S394</f>
        <v>246.63777561562543</v>
      </c>
    </row>
    <row r="395" spans="1:20" ht="14.25" customHeight="1">
      <c r="A395" s="294"/>
      <c r="B395" s="295"/>
      <c r="C395" s="393"/>
      <c r="D395" s="292"/>
      <c r="E395" s="484"/>
      <c r="F395" s="341"/>
      <c r="G395" s="273"/>
      <c r="H395" s="272"/>
      <c r="I395" s="273"/>
      <c r="J395" s="347"/>
      <c r="K395" s="19"/>
      <c r="L395" s="19"/>
      <c r="M395" s="19"/>
      <c r="N395" s="74"/>
      <c r="O395" s="88">
        <f t="shared" si="411"/>
        <v>0</v>
      </c>
      <c r="P395" s="347"/>
      <c r="Q395" s="347"/>
      <c r="R395" s="347"/>
      <c r="S395" s="578"/>
      <c r="T395" s="578"/>
    </row>
    <row r="396" spans="1:20" ht="14.25" customHeight="1">
      <c r="A396" s="294"/>
      <c r="B396" s="295"/>
      <c r="C396" s="393"/>
      <c r="D396" s="292"/>
      <c r="E396" s="484"/>
      <c r="F396" s="341"/>
      <c r="G396" s="273"/>
      <c r="H396" s="272"/>
      <c r="I396" s="273"/>
      <c r="J396" s="347"/>
      <c r="K396" s="19"/>
      <c r="L396" s="19"/>
      <c r="M396" s="20"/>
      <c r="N396" s="74"/>
      <c r="O396" s="88">
        <f t="shared" si="411"/>
        <v>0</v>
      </c>
      <c r="P396" s="347"/>
      <c r="Q396" s="347"/>
      <c r="R396" s="347"/>
      <c r="S396" s="578"/>
      <c r="T396" s="578"/>
    </row>
    <row r="397" spans="1:20" ht="23.25" customHeight="1">
      <c r="A397" s="294"/>
      <c r="B397" s="295"/>
      <c r="C397" s="394"/>
      <c r="D397" s="293"/>
      <c r="E397" s="485"/>
      <c r="F397" s="342"/>
      <c r="G397" s="273"/>
      <c r="H397" s="272"/>
      <c r="I397" s="273"/>
      <c r="J397" s="348"/>
      <c r="K397" s="19"/>
      <c r="L397" s="19"/>
      <c r="M397" s="19"/>
      <c r="N397" s="74"/>
      <c r="O397" s="88">
        <f t="shared" si="411"/>
        <v>0</v>
      </c>
      <c r="P397" s="348"/>
      <c r="Q397" s="348"/>
      <c r="R397" s="348"/>
      <c r="S397" s="578"/>
      <c r="T397" s="578"/>
    </row>
    <row r="398" spans="1:20" ht="14.25" customHeight="1">
      <c r="A398" s="294">
        <v>1</v>
      </c>
      <c r="B398" s="392" t="s">
        <v>677</v>
      </c>
      <c r="C398" s="513" t="s">
        <v>1990</v>
      </c>
      <c r="D398" s="351" t="s">
        <v>1616</v>
      </c>
      <c r="E398" s="340">
        <v>29.45</v>
      </c>
      <c r="F398" s="340">
        <f t="shared" ref="F398" si="430">H398+J398+R398</f>
        <v>10.894841264174438</v>
      </c>
      <c r="G398" s="462">
        <v>2.56</v>
      </c>
      <c r="H398" s="304">
        <f t="shared" ref="H398" si="431">G398*$P$8/1000</f>
        <v>5.3981952</v>
      </c>
      <c r="I398" s="404">
        <v>0.214</v>
      </c>
      <c r="J398" s="304">
        <f t="shared" ref="J398" si="432">I398*$P$9/1000</f>
        <v>0.73509856000000007</v>
      </c>
      <c r="K398" s="19" t="s">
        <v>114</v>
      </c>
      <c r="L398" s="19" t="s">
        <v>26</v>
      </c>
      <c r="M398" s="19">
        <v>1.02</v>
      </c>
      <c r="N398" s="74">
        <v>2.88</v>
      </c>
      <c r="O398" s="88">
        <f t="shared" si="411"/>
        <v>2.9375999999999998</v>
      </c>
      <c r="P398" s="304">
        <f t="shared" ref="P398" si="433">E398*F398</f>
        <v>320.85307522993719</v>
      </c>
      <c r="Q398" s="304">
        <f t="shared" ref="Q398" si="434">SUM(O398:O401)</f>
        <v>4.2053437000000002</v>
      </c>
      <c r="R398" s="304">
        <f t="shared" ref="R398" si="435">Q398*1.02*1.05*$R$15</f>
        <v>4.7615475041744393</v>
      </c>
      <c r="S398" s="578">
        <f t="shared" ref="S398" si="436">F398*$S$18</f>
        <v>13.980392558545695</v>
      </c>
      <c r="T398" s="578">
        <f t="shared" ref="T398" si="437">E398*S398</f>
        <v>411.72256084917069</v>
      </c>
    </row>
    <row r="399" spans="1:20" ht="14.25" customHeight="1">
      <c r="A399" s="294"/>
      <c r="B399" s="393"/>
      <c r="C399" s="514"/>
      <c r="D399" s="273"/>
      <c r="E399" s="341"/>
      <c r="F399" s="341"/>
      <c r="G399" s="463"/>
      <c r="H399" s="347"/>
      <c r="I399" s="405"/>
      <c r="J399" s="347"/>
      <c r="K399" s="19" t="s">
        <v>115</v>
      </c>
      <c r="L399" s="19" t="s">
        <v>34</v>
      </c>
      <c r="M399" s="19">
        <v>2.15</v>
      </c>
      <c r="N399" s="74">
        <v>0.54500000000000004</v>
      </c>
      <c r="O399" s="88">
        <f t="shared" si="411"/>
        <v>1.1717500000000001</v>
      </c>
      <c r="P399" s="347"/>
      <c r="Q399" s="347"/>
      <c r="R399" s="347"/>
      <c r="S399" s="578"/>
      <c r="T399" s="578"/>
    </row>
    <row r="400" spans="1:20" ht="14.25" customHeight="1">
      <c r="A400" s="294"/>
      <c r="B400" s="393"/>
      <c r="C400" s="514"/>
      <c r="D400" s="273"/>
      <c r="E400" s="341"/>
      <c r="F400" s="341"/>
      <c r="G400" s="463"/>
      <c r="H400" s="347"/>
      <c r="I400" s="405"/>
      <c r="J400" s="347"/>
      <c r="K400" s="19" t="s">
        <v>116</v>
      </c>
      <c r="L400" s="19" t="s">
        <v>34</v>
      </c>
      <c r="M400" s="111">
        <v>0.08</v>
      </c>
      <c r="N400" s="74">
        <v>1.1879999999999999</v>
      </c>
      <c r="O400" s="88">
        <f t="shared" si="411"/>
        <v>9.5039999999999999E-2</v>
      </c>
      <c r="P400" s="347"/>
      <c r="Q400" s="347"/>
      <c r="R400" s="347"/>
      <c r="S400" s="578"/>
      <c r="T400" s="578"/>
    </row>
    <row r="401" spans="1:20" ht="59.25" customHeight="1">
      <c r="A401" s="294"/>
      <c r="B401" s="394"/>
      <c r="C401" s="515"/>
      <c r="D401" s="273"/>
      <c r="E401" s="342"/>
      <c r="F401" s="342"/>
      <c r="G401" s="464"/>
      <c r="H401" s="348"/>
      <c r="I401" s="406"/>
      <c r="J401" s="348"/>
      <c r="K401" s="19" t="s">
        <v>66</v>
      </c>
      <c r="L401" s="19" t="s">
        <v>34</v>
      </c>
      <c r="M401" s="19">
        <v>1.1000000000000001E-3</v>
      </c>
      <c r="N401" s="74">
        <v>0.86699999999999999</v>
      </c>
      <c r="O401" s="88">
        <f t="shared" si="411"/>
        <v>9.5370000000000003E-4</v>
      </c>
      <c r="P401" s="348"/>
      <c r="Q401" s="348"/>
      <c r="R401" s="348"/>
      <c r="S401" s="578"/>
      <c r="T401" s="578"/>
    </row>
    <row r="402" spans="1:20" ht="14.25" customHeight="1">
      <c r="A402" s="324"/>
      <c r="B402" s="327"/>
      <c r="C402" s="330" t="s">
        <v>1923</v>
      </c>
      <c r="D402" s="327"/>
      <c r="E402" s="327"/>
      <c r="F402" s="333" t="e">
        <f>H402+J402+R402</f>
        <v>#VALUE!</v>
      </c>
      <c r="G402" s="412"/>
      <c r="H402" s="415">
        <f>G402*$P$7/1000</f>
        <v>0</v>
      </c>
      <c r="I402" s="418"/>
      <c r="J402" s="415">
        <f>I402*$P$8/1000</f>
        <v>0</v>
      </c>
      <c r="K402" s="76"/>
      <c r="L402" s="76"/>
      <c r="M402" s="76"/>
      <c r="N402" s="77"/>
      <c r="O402" s="78">
        <f t="shared" si="411"/>
        <v>0</v>
      </c>
      <c r="P402" s="415" t="e">
        <f>E402*F402</f>
        <v>#VALUE!</v>
      </c>
      <c r="Q402" s="415">
        <f>SUM(O402:O405)</f>
        <v>0</v>
      </c>
      <c r="R402" s="415" t="e">
        <f>Q402*1.02*1.05*$R$14</f>
        <v>#VALUE!</v>
      </c>
      <c r="S402" s="421"/>
      <c r="T402" s="422">
        <f>SUM(T394:T401)</f>
        <v>658.36033646479609</v>
      </c>
    </row>
    <row r="403" spans="1:20" ht="14.25" customHeight="1">
      <c r="A403" s="325"/>
      <c r="B403" s="328"/>
      <c r="C403" s="331"/>
      <c r="D403" s="328"/>
      <c r="E403" s="328"/>
      <c r="F403" s="334"/>
      <c r="G403" s="413"/>
      <c r="H403" s="416"/>
      <c r="I403" s="419"/>
      <c r="J403" s="416"/>
      <c r="K403" s="76"/>
      <c r="L403" s="76"/>
      <c r="M403" s="76"/>
      <c r="N403" s="77"/>
      <c r="O403" s="78">
        <f t="shared" si="411"/>
        <v>0</v>
      </c>
      <c r="P403" s="416"/>
      <c r="Q403" s="416"/>
      <c r="R403" s="416"/>
      <c r="S403" s="421"/>
      <c r="T403" s="423"/>
    </row>
    <row r="404" spans="1:20" ht="14.25" customHeight="1">
      <c r="A404" s="325"/>
      <c r="B404" s="328"/>
      <c r="C404" s="331"/>
      <c r="D404" s="328"/>
      <c r="E404" s="328"/>
      <c r="F404" s="334"/>
      <c r="G404" s="413"/>
      <c r="H404" s="416"/>
      <c r="I404" s="419"/>
      <c r="J404" s="416"/>
      <c r="K404" s="76"/>
      <c r="L404" s="76"/>
      <c r="M404" s="76"/>
      <c r="N404" s="77"/>
      <c r="O404" s="78">
        <f t="shared" si="411"/>
        <v>0</v>
      </c>
      <c r="P404" s="416"/>
      <c r="Q404" s="416"/>
      <c r="R404" s="416"/>
      <c r="S404" s="421"/>
      <c r="T404" s="423"/>
    </row>
    <row r="405" spans="1:20" ht="14.25" customHeight="1">
      <c r="A405" s="326"/>
      <c r="B405" s="329"/>
      <c r="C405" s="332"/>
      <c r="D405" s="329"/>
      <c r="E405" s="329"/>
      <c r="F405" s="335"/>
      <c r="G405" s="414"/>
      <c r="H405" s="417"/>
      <c r="I405" s="420"/>
      <c r="J405" s="417"/>
      <c r="K405" s="76"/>
      <c r="L405" s="76"/>
      <c r="M405" s="76"/>
      <c r="N405" s="77"/>
      <c r="O405" s="78">
        <f t="shared" si="411"/>
        <v>0</v>
      </c>
      <c r="P405" s="417"/>
      <c r="Q405" s="417"/>
      <c r="R405" s="417"/>
      <c r="S405" s="421"/>
      <c r="T405" s="424"/>
    </row>
    <row r="406" spans="1:20" ht="14.25" customHeight="1">
      <c r="A406" s="324"/>
      <c r="B406" s="327"/>
      <c r="C406" s="330" t="s">
        <v>1924</v>
      </c>
      <c r="D406" s="327"/>
      <c r="E406" s="327"/>
      <c r="F406" s="333" t="e">
        <f>H406+J406+R406</f>
        <v>#VALUE!</v>
      </c>
      <c r="G406" s="412"/>
      <c r="H406" s="415">
        <f>G406*$P$7/1000</f>
        <v>0</v>
      </c>
      <c r="I406" s="418"/>
      <c r="J406" s="415">
        <f>I406*$P$8/1000</f>
        <v>0</v>
      </c>
      <c r="K406" s="76"/>
      <c r="L406" s="76"/>
      <c r="M406" s="76"/>
      <c r="N406" s="77"/>
      <c r="O406" s="78">
        <f t="shared" si="411"/>
        <v>0</v>
      </c>
      <c r="P406" s="415" t="e">
        <f>E406*F406</f>
        <v>#VALUE!</v>
      </c>
      <c r="Q406" s="415">
        <f>SUM(O406:O409)</f>
        <v>0</v>
      </c>
      <c r="R406" s="415" t="e">
        <f>Q406*1.02*1.05*$R$14</f>
        <v>#VALUE!</v>
      </c>
      <c r="S406" s="421"/>
      <c r="T406" s="425">
        <f>(T402*100%)/$T$1701</f>
        <v>1.0767799159894053E-2</v>
      </c>
    </row>
    <row r="407" spans="1:20" ht="14.25" customHeight="1">
      <c r="A407" s="325"/>
      <c r="B407" s="328"/>
      <c r="C407" s="331"/>
      <c r="D407" s="328"/>
      <c r="E407" s="328"/>
      <c r="F407" s="334"/>
      <c r="G407" s="413"/>
      <c r="H407" s="416"/>
      <c r="I407" s="419"/>
      <c r="J407" s="416"/>
      <c r="K407" s="76"/>
      <c r="L407" s="76"/>
      <c r="M407" s="76"/>
      <c r="N407" s="77"/>
      <c r="O407" s="78">
        <f t="shared" si="411"/>
        <v>0</v>
      </c>
      <c r="P407" s="416"/>
      <c r="Q407" s="416"/>
      <c r="R407" s="416"/>
      <c r="S407" s="421"/>
      <c r="T407" s="425"/>
    </row>
    <row r="408" spans="1:20" ht="14.25" customHeight="1">
      <c r="A408" s="325"/>
      <c r="B408" s="328"/>
      <c r="C408" s="331"/>
      <c r="D408" s="328"/>
      <c r="E408" s="328"/>
      <c r="F408" s="334"/>
      <c r="G408" s="413"/>
      <c r="H408" s="416"/>
      <c r="I408" s="419"/>
      <c r="J408" s="416"/>
      <c r="K408" s="76"/>
      <c r="L408" s="76"/>
      <c r="M408" s="76"/>
      <c r="N408" s="77"/>
      <c r="O408" s="78">
        <f t="shared" si="411"/>
        <v>0</v>
      </c>
      <c r="P408" s="416"/>
      <c r="Q408" s="416"/>
      <c r="R408" s="416"/>
      <c r="S408" s="421"/>
      <c r="T408" s="425"/>
    </row>
    <row r="409" spans="1:20" ht="14.25" customHeight="1">
      <c r="A409" s="326"/>
      <c r="B409" s="329"/>
      <c r="C409" s="332"/>
      <c r="D409" s="329"/>
      <c r="E409" s="329"/>
      <c r="F409" s="335"/>
      <c r="G409" s="414"/>
      <c r="H409" s="417"/>
      <c r="I409" s="420"/>
      <c r="J409" s="417"/>
      <c r="K409" s="76"/>
      <c r="L409" s="76"/>
      <c r="M409" s="76"/>
      <c r="N409" s="77"/>
      <c r="O409" s="78">
        <f t="shared" si="411"/>
        <v>0</v>
      </c>
      <c r="P409" s="417"/>
      <c r="Q409" s="417"/>
      <c r="R409" s="417"/>
      <c r="S409" s="421"/>
      <c r="T409" s="425"/>
    </row>
    <row r="410" spans="1:20">
      <c r="A410" s="294"/>
      <c r="B410" s="392"/>
      <c r="C410" s="302" t="s">
        <v>2037</v>
      </c>
      <c r="D410" s="504"/>
      <c r="E410" s="340"/>
      <c r="F410" s="340"/>
      <c r="G410" s="462"/>
      <c r="H410" s="304"/>
      <c r="I410" s="404"/>
      <c r="J410" s="304"/>
      <c r="K410" s="19"/>
      <c r="L410" s="19"/>
      <c r="M410" s="19"/>
      <c r="N410" s="74"/>
      <c r="O410" s="88"/>
      <c r="P410" s="304"/>
      <c r="Q410" s="304"/>
      <c r="R410" s="304"/>
      <c r="S410" s="578">
        <f t="shared" ref="S410" si="438">F410*$S$18</f>
        <v>0</v>
      </c>
      <c r="T410" s="578">
        <f t="shared" ref="T410" si="439">E410*S410</f>
        <v>0</v>
      </c>
    </row>
    <row r="411" spans="1:20">
      <c r="A411" s="294"/>
      <c r="B411" s="393"/>
      <c r="C411" s="302"/>
      <c r="D411" s="505"/>
      <c r="E411" s="341"/>
      <c r="F411" s="341"/>
      <c r="G411" s="463"/>
      <c r="H411" s="347"/>
      <c r="I411" s="405"/>
      <c r="J411" s="347"/>
      <c r="K411" s="19"/>
      <c r="L411" s="19"/>
      <c r="M411" s="19"/>
      <c r="N411" s="74"/>
      <c r="O411" s="88"/>
      <c r="P411" s="347"/>
      <c r="Q411" s="347"/>
      <c r="R411" s="347"/>
      <c r="S411" s="578"/>
      <c r="T411" s="578"/>
    </row>
    <row r="412" spans="1:20">
      <c r="A412" s="294"/>
      <c r="B412" s="393"/>
      <c r="C412" s="302"/>
      <c r="D412" s="505"/>
      <c r="E412" s="341"/>
      <c r="F412" s="341"/>
      <c r="G412" s="463"/>
      <c r="H412" s="347"/>
      <c r="I412" s="405"/>
      <c r="J412" s="347"/>
      <c r="K412" s="19"/>
      <c r="L412" s="19"/>
      <c r="M412" s="111"/>
      <c r="N412" s="74"/>
      <c r="O412" s="88"/>
      <c r="P412" s="347"/>
      <c r="Q412" s="347"/>
      <c r="R412" s="347"/>
      <c r="S412" s="578"/>
      <c r="T412" s="578"/>
    </row>
    <row r="413" spans="1:20">
      <c r="A413" s="294"/>
      <c r="B413" s="394"/>
      <c r="C413" s="302"/>
      <c r="D413" s="506"/>
      <c r="E413" s="342"/>
      <c r="F413" s="342"/>
      <c r="G413" s="464"/>
      <c r="H413" s="348"/>
      <c r="I413" s="406"/>
      <c r="J413" s="348"/>
      <c r="K413" s="19"/>
      <c r="L413" s="19"/>
      <c r="M413" s="19"/>
      <c r="N413" s="74"/>
      <c r="O413" s="88"/>
      <c r="P413" s="348"/>
      <c r="Q413" s="348"/>
      <c r="R413" s="348"/>
      <c r="S413" s="578"/>
      <c r="T413" s="578"/>
    </row>
    <row r="414" spans="1:20">
      <c r="A414" s="410">
        <v>1</v>
      </c>
      <c r="B414" s="295" t="s">
        <v>174</v>
      </c>
      <c r="C414" s="295" t="s">
        <v>2172</v>
      </c>
      <c r="D414" s="630" t="s">
        <v>1619</v>
      </c>
      <c r="E414" s="303">
        <v>3</v>
      </c>
      <c r="F414" s="340">
        <f t="shared" ref="F414" si="440">H414+J414+R414</f>
        <v>874.7827501999999</v>
      </c>
      <c r="G414" s="271">
        <v>4.0999999999999996</v>
      </c>
      <c r="H414" s="304">
        <f t="shared" ref="H414" si="441">G414*$P$8/1000</f>
        <v>8.6455469999999988</v>
      </c>
      <c r="I414" s="273">
        <v>0.38</v>
      </c>
      <c r="J414" s="304">
        <f t="shared" ref="J414" si="442">I414*$P$9/1000</f>
        <v>1.3053151999999999</v>
      </c>
      <c r="K414" s="19" t="s">
        <v>176</v>
      </c>
      <c r="L414" s="19" t="s">
        <v>31</v>
      </c>
      <c r="M414" s="19">
        <v>1</v>
      </c>
      <c r="N414" s="74">
        <v>802</v>
      </c>
      <c r="O414" s="88">
        <f t="shared" ref="O414:O477" si="443">M414*N414</f>
        <v>802</v>
      </c>
      <c r="P414" s="304">
        <f t="shared" ref="P414" si="444">E414*F414</f>
        <v>2624.3482505999996</v>
      </c>
      <c r="Q414" s="304">
        <f t="shared" ref="Q414" si="445">SUM(O414:O417)</f>
        <v>802</v>
      </c>
      <c r="R414" s="304">
        <f>Q414*1.02*$R$15</f>
        <v>864.83188799999994</v>
      </c>
      <c r="S414" s="272">
        <f>(F414-S1597)*$S$18</f>
        <v>93.395708538913965</v>
      </c>
      <c r="T414" s="578">
        <f t="shared" ref="T414" si="446">E414*S414</f>
        <v>280.18712561674192</v>
      </c>
    </row>
    <row r="415" spans="1:20">
      <c r="A415" s="410"/>
      <c r="B415" s="295"/>
      <c r="C415" s="295"/>
      <c r="D415" s="599"/>
      <c r="E415" s="303"/>
      <c r="F415" s="341"/>
      <c r="G415" s="271"/>
      <c r="H415" s="347"/>
      <c r="I415" s="273"/>
      <c r="J415" s="347"/>
      <c r="K415" s="19"/>
      <c r="L415" s="19"/>
      <c r="M415" s="19"/>
      <c r="N415" s="74"/>
      <c r="O415" s="88">
        <f t="shared" si="443"/>
        <v>0</v>
      </c>
      <c r="P415" s="347"/>
      <c r="Q415" s="347"/>
      <c r="R415" s="347"/>
      <c r="S415" s="272"/>
      <c r="T415" s="578"/>
    </row>
    <row r="416" spans="1:20">
      <c r="A416" s="410"/>
      <c r="B416" s="295"/>
      <c r="C416" s="295"/>
      <c r="D416" s="599"/>
      <c r="E416" s="303"/>
      <c r="F416" s="341"/>
      <c r="G416" s="271"/>
      <c r="H416" s="347"/>
      <c r="I416" s="273"/>
      <c r="J416" s="347"/>
      <c r="K416" s="19"/>
      <c r="L416" s="19"/>
      <c r="M416" s="20"/>
      <c r="N416" s="74"/>
      <c r="O416" s="88">
        <f t="shared" si="443"/>
        <v>0</v>
      </c>
      <c r="P416" s="347"/>
      <c r="Q416" s="347"/>
      <c r="R416" s="347"/>
      <c r="S416" s="272"/>
      <c r="T416" s="578"/>
    </row>
    <row r="417" spans="1:20">
      <c r="A417" s="410"/>
      <c r="B417" s="295"/>
      <c r="C417" s="295"/>
      <c r="D417" s="600"/>
      <c r="E417" s="303"/>
      <c r="F417" s="342"/>
      <c r="G417" s="271"/>
      <c r="H417" s="348"/>
      <c r="I417" s="273"/>
      <c r="J417" s="348"/>
      <c r="K417" s="19"/>
      <c r="L417" s="19"/>
      <c r="M417" s="19"/>
      <c r="N417" s="74"/>
      <c r="O417" s="88">
        <f t="shared" si="443"/>
        <v>0</v>
      </c>
      <c r="P417" s="348"/>
      <c r="Q417" s="348"/>
      <c r="R417" s="348"/>
      <c r="S417" s="272"/>
      <c r="T417" s="578"/>
    </row>
    <row r="418" spans="1:20">
      <c r="A418" s="410">
        <v>2</v>
      </c>
      <c r="B418" s="295" t="s">
        <v>151</v>
      </c>
      <c r="C418" s="295" t="s">
        <v>2041</v>
      </c>
      <c r="D418" s="630" t="s">
        <v>1619</v>
      </c>
      <c r="E418" s="294">
        <v>1</v>
      </c>
      <c r="F418" s="340">
        <f t="shared" ref="F418:F478" si="447">H418+J418+R418</f>
        <v>341.48027189999999</v>
      </c>
      <c r="G418" s="273">
        <v>7.89</v>
      </c>
      <c r="H418" s="304">
        <f t="shared" ref="H418:H478" si="448">G418*$P$8/1000</f>
        <v>16.637406299999999</v>
      </c>
      <c r="I418" s="273">
        <v>0.39</v>
      </c>
      <c r="J418" s="304">
        <f t="shared" ref="J418:J478" si="449">I418*$P$9/1000</f>
        <v>1.3396656</v>
      </c>
      <c r="K418" s="19" t="s">
        <v>152</v>
      </c>
      <c r="L418" s="74" t="s">
        <v>54</v>
      </c>
      <c r="M418" s="19">
        <v>1</v>
      </c>
      <c r="N418" s="193">
        <v>300</v>
      </c>
      <c r="O418" s="88">
        <f t="shared" si="443"/>
        <v>300</v>
      </c>
      <c r="P418" s="272">
        <f t="shared" ref="P418" si="450">E418*F418</f>
        <v>341.48027189999999</v>
      </c>
      <c r="Q418" s="272">
        <f t="shared" ref="Q418" si="451">SUM(O418:O421)</f>
        <v>300</v>
      </c>
      <c r="R418" s="272">
        <f>Q418*1.02*$R$15</f>
        <v>323.50319999999999</v>
      </c>
      <c r="S418" s="272">
        <f>(F418-S1601)*$S$18</f>
        <v>53.22798841541038</v>
      </c>
      <c r="T418" s="578">
        <f t="shared" ref="T418" si="452">E418*S418</f>
        <v>53.22798841541038</v>
      </c>
    </row>
    <row r="419" spans="1:20">
      <c r="A419" s="410"/>
      <c r="B419" s="295"/>
      <c r="C419" s="295"/>
      <c r="D419" s="599"/>
      <c r="E419" s="294"/>
      <c r="F419" s="341"/>
      <c r="G419" s="273"/>
      <c r="H419" s="347"/>
      <c r="I419" s="273"/>
      <c r="J419" s="347"/>
      <c r="K419" s="19"/>
      <c r="L419" s="19"/>
      <c r="M419" s="19"/>
      <c r="N419" s="74"/>
      <c r="O419" s="88">
        <f t="shared" si="443"/>
        <v>0</v>
      </c>
      <c r="P419" s="272"/>
      <c r="Q419" s="272"/>
      <c r="R419" s="272"/>
      <c r="S419" s="272"/>
      <c r="T419" s="578"/>
    </row>
    <row r="420" spans="1:20">
      <c r="A420" s="410"/>
      <c r="B420" s="295"/>
      <c r="C420" s="295"/>
      <c r="D420" s="599"/>
      <c r="E420" s="294"/>
      <c r="F420" s="341"/>
      <c r="G420" s="273"/>
      <c r="H420" s="347"/>
      <c r="I420" s="273"/>
      <c r="J420" s="347"/>
      <c r="K420" s="19"/>
      <c r="L420" s="19"/>
      <c r="M420" s="20"/>
      <c r="N420" s="74"/>
      <c r="O420" s="88">
        <f t="shared" si="443"/>
        <v>0</v>
      </c>
      <c r="P420" s="272"/>
      <c r="Q420" s="272"/>
      <c r="R420" s="272"/>
      <c r="S420" s="272"/>
      <c r="T420" s="578"/>
    </row>
    <row r="421" spans="1:20">
      <c r="A421" s="410"/>
      <c r="B421" s="295"/>
      <c r="C421" s="295"/>
      <c r="D421" s="600"/>
      <c r="E421" s="294"/>
      <c r="F421" s="342"/>
      <c r="G421" s="273"/>
      <c r="H421" s="348"/>
      <c r="I421" s="273"/>
      <c r="J421" s="348"/>
      <c r="K421" s="19"/>
      <c r="L421" s="19"/>
      <c r="M421" s="19"/>
      <c r="N421" s="74"/>
      <c r="O421" s="88">
        <f t="shared" si="443"/>
        <v>0</v>
      </c>
      <c r="P421" s="272"/>
      <c r="Q421" s="272"/>
      <c r="R421" s="272"/>
      <c r="S421" s="272"/>
      <c r="T421" s="578"/>
    </row>
    <row r="422" spans="1:20" ht="12.75" customHeight="1">
      <c r="A422" s="294">
        <v>3</v>
      </c>
      <c r="B422" s="339" t="s">
        <v>153</v>
      </c>
      <c r="C422" s="295" t="s">
        <v>1721</v>
      </c>
      <c r="D422" s="295" t="s">
        <v>1736</v>
      </c>
      <c r="E422" s="350">
        <v>162.75</v>
      </c>
      <c r="F422" s="340">
        <f t="shared" si="447"/>
        <v>0.73326990000000003</v>
      </c>
      <c r="G422" s="273">
        <v>0.25</v>
      </c>
      <c r="H422" s="304">
        <f t="shared" si="448"/>
        <v>0.52716750000000001</v>
      </c>
      <c r="I422" s="273">
        <v>0.06</v>
      </c>
      <c r="J422" s="304">
        <f t="shared" si="449"/>
        <v>0.20610239999999999</v>
      </c>
      <c r="K422" s="19"/>
      <c r="L422" s="19"/>
      <c r="M422" s="19"/>
      <c r="N422" s="74"/>
      <c r="O422" s="88">
        <f t="shared" si="443"/>
        <v>0</v>
      </c>
      <c r="P422" s="272">
        <f t="shared" ref="P422" si="453">E422*F422</f>
        <v>119.33967622500001</v>
      </c>
      <c r="Q422" s="272">
        <f t="shared" ref="Q422" si="454">SUM(O422:O425)</f>
        <v>0</v>
      </c>
      <c r="R422" s="272">
        <f t="shared" ref="R422" si="455">Q422*1.02*1.05*$R$15</f>
        <v>0</v>
      </c>
      <c r="S422" s="578">
        <f t="shared" ref="S422" si="456">F422*$S$18</f>
        <v>0.94094083656595162</v>
      </c>
      <c r="T422" s="578">
        <f t="shared" ref="T422" si="457">E422*S422</f>
        <v>153.13812115110863</v>
      </c>
    </row>
    <row r="423" spans="1:20">
      <c r="A423" s="294"/>
      <c r="B423" s="295"/>
      <c r="C423" s="295"/>
      <c r="D423" s="294"/>
      <c r="E423" s="350"/>
      <c r="F423" s="341"/>
      <c r="G423" s="273"/>
      <c r="H423" s="347"/>
      <c r="I423" s="273"/>
      <c r="J423" s="347"/>
      <c r="K423" s="19"/>
      <c r="L423" s="19"/>
      <c r="M423" s="19"/>
      <c r="N423" s="74"/>
      <c r="O423" s="88">
        <f t="shared" si="443"/>
        <v>0</v>
      </c>
      <c r="P423" s="272"/>
      <c r="Q423" s="272"/>
      <c r="R423" s="272"/>
      <c r="S423" s="578"/>
      <c r="T423" s="578"/>
    </row>
    <row r="424" spans="1:20">
      <c r="A424" s="294"/>
      <c r="B424" s="295"/>
      <c r="C424" s="295"/>
      <c r="D424" s="294"/>
      <c r="E424" s="350"/>
      <c r="F424" s="341"/>
      <c r="G424" s="273"/>
      <c r="H424" s="347"/>
      <c r="I424" s="273"/>
      <c r="J424" s="347"/>
      <c r="K424" s="19"/>
      <c r="L424" s="19"/>
      <c r="M424" s="20"/>
      <c r="N424" s="74"/>
      <c r="O424" s="88">
        <f t="shared" si="443"/>
        <v>0</v>
      </c>
      <c r="P424" s="272"/>
      <c r="Q424" s="272"/>
      <c r="R424" s="272"/>
      <c r="S424" s="578"/>
      <c r="T424" s="578"/>
    </row>
    <row r="425" spans="1:20">
      <c r="A425" s="294"/>
      <c r="B425" s="295"/>
      <c r="C425" s="295"/>
      <c r="D425" s="294"/>
      <c r="E425" s="350"/>
      <c r="F425" s="342"/>
      <c r="G425" s="273"/>
      <c r="H425" s="348"/>
      <c r="I425" s="273"/>
      <c r="J425" s="348"/>
      <c r="K425" s="19"/>
      <c r="L425" s="19"/>
      <c r="M425" s="19"/>
      <c r="N425" s="74"/>
      <c r="O425" s="88">
        <f t="shared" si="443"/>
        <v>0</v>
      </c>
      <c r="P425" s="272"/>
      <c r="Q425" s="272"/>
      <c r="R425" s="272"/>
      <c r="S425" s="578"/>
      <c r="T425" s="578"/>
    </row>
    <row r="426" spans="1:20" ht="12.75" customHeight="1">
      <c r="A426" s="294">
        <v>4</v>
      </c>
      <c r="B426" s="339" t="s">
        <v>50</v>
      </c>
      <c r="C426" s="295" t="s">
        <v>2042</v>
      </c>
      <c r="D426" s="295" t="s">
        <v>2043</v>
      </c>
      <c r="E426" s="303">
        <v>465</v>
      </c>
      <c r="F426" s="340">
        <f t="shared" si="447"/>
        <v>5.0476204296000002</v>
      </c>
      <c r="G426" s="273"/>
      <c r="H426" s="304">
        <f t="shared" si="448"/>
        <v>0</v>
      </c>
      <c r="I426" s="273"/>
      <c r="J426" s="304">
        <f t="shared" si="449"/>
        <v>0</v>
      </c>
      <c r="K426" s="19" t="s">
        <v>158</v>
      </c>
      <c r="L426" s="19" t="s">
        <v>159</v>
      </c>
      <c r="M426" s="19">
        <v>1</v>
      </c>
      <c r="N426" s="74">
        <v>4.4580000000000002</v>
      </c>
      <c r="O426" s="88">
        <f t="shared" si="443"/>
        <v>4.4580000000000002</v>
      </c>
      <c r="P426" s="272">
        <f t="shared" ref="P426" si="458">E426*F426</f>
        <v>2347.1434997639999</v>
      </c>
      <c r="Q426" s="272">
        <f t="shared" ref="Q426" si="459">SUM(O426:O429)</f>
        <v>4.4580000000000002</v>
      </c>
      <c r="R426" s="272">
        <f t="shared" ref="R426" si="460">Q426*1.02*1.05*$R$15</f>
        <v>5.0476204296000002</v>
      </c>
      <c r="S426" s="578">
        <f t="shared" ref="S426" si="461">F426*$S$18</f>
        <v>6.4771678064178175</v>
      </c>
      <c r="T426" s="578">
        <f t="shared" ref="T426" si="462">E426*S426</f>
        <v>3011.8830299842853</v>
      </c>
    </row>
    <row r="427" spans="1:20">
      <c r="A427" s="294"/>
      <c r="B427" s="295"/>
      <c r="C427" s="295"/>
      <c r="D427" s="295"/>
      <c r="E427" s="303"/>
      <c r="F427" s="341"/>
      <c r="G427" s="273"/>
      <c r="H427" s="347"/>
      <c r="I427" s="273"/>
      <c r="J427" s="347"/>
      <c r="K427" s="19"/>
      <c r="L427" s="19"/>
      <c r="M427" s="19"/>
      <c r="N427" s="74"/>
      <c r="O427" s="88">
        <f t="shared" si="443"/>
        <v>0</v>
      </c>
      <c r="P427" s="272"/>
      <c r="Q427" s="272"/>
      <c r="R427" s="272"/>
      <c r="S427" s="578"/>
      <c r="T427" s="578"/>
    </row>
    <row r="428" spans="1:20">
      <c r="A428" s="294"/>
      <c r="B428" s="295"/>
      <c r="C428" s="295"/>
      <c r="D428" s="295"/>
      <c r="E428" s="303"/>
      <c r="F428" s="341"/>
      <c r="G428" s="273"/>
      <c r="H428" s="347"/>
      <c r="I428" s="273"/>
      <c r="J428" s="347"/>
      <c r="K428" s="19"/>
      <c r="L428" s="19"/>
      <c r="M428" s="20"/>
      <c r="N428" s="74"/>
      <c r="O428" s="88">
        <f t="shared" si="443"/>
        <v>0</v>
      </c>
      <c r="P428" s="272"/>
      <c r="Q428" s="272"/>
      <c r="R428" s="272"/>
      <c r="S428" s="578"/>
      <c r="T428" s="578"/>
    </row>
    <row r="429" spans="1:20">
      <c r="A429" s="294"/>
      <c r="B429" s="295"/>
      <c r="C429" s="295"/>
      <c r="D429" s="295"/>
      <c r="E429" s="303"/>
      <c r="F429" s="342"/>
      <c r="G429" s="273"/>
      <c r="H429" s="348"/>
      <c r="I429" s="273"/>
      <c r="J429" s="348"/>
      <c r="K429" s="19"/>
      <c r="L429" s="19"/>
      <c r="M429" s="19"/>
      <c r="N429" s="74"/>
      <c r="O429" s="88">
        <f t="shared" si="443"/>
        <v>0</v>
      </c>
      <c r="P429" s="272"/>
      <c r="Q429" s="272"/>
      <c r="R429" s="272"/>
      <c r="S429" s="578"/>
      <c r="T429" s="578"/>
    </row>
    <row r="430" spans="1:20">
      <c r="A430" s="294">
        <v>5</v>
      </c>
      <c r="B430" s="295" t="s">
        <v>680</v>
      </c>
      <c r="C430" s="355" t="s">
        <v>2173</v>
      </c>
      <c r="D430" s="294" t="s">
        <v>36</v>
      </c>
      <c r="E430" s="350">
        <v>200</v>
      </c>
      <c r="F430" s="340">
        <f t="shared" si="447"/>
        <v>3.1403981020000002</v>
      </c>
      <c r="G430" s="273">
        <v>1.1100000000000001</v>
      </c>
      <c r="H430" s="304">
        <f t="shared" si="448"/>
        <v>2.3406237000000001</v>
      </c>
      <c r="I430" s="273">
        <v>0.04</v>
      </c>
      <c r="J430" s="304">
        <f t="shared" si="449"/>
        <v>0.13740160000000001</v>
      </c>
      <c r="K430" s="19" t="s">
        <v>53</v>
      </c>
      <c r="L430" s="19" t="s">
        <v>36</v>
      </c>
      <c r="M430" s="19">
        <v>0.9</v>
      </c>
      <c r="N430" s="74">
        <v>0.65</v>
      </c>
      <c r="O430" s="88">
        <f t="shared" si="443"/>
        <v>0.58500000000000008</v>
      </c>
      <c r="P430" s="272">
        <f t="shared" ref="P430" si="463">E430*F430</f>
        <v>628.07962040000007</v>
      </c>
      <c r="Q430" s="272">
        <f t="shared" ref="Q430" si="464">SUM(O430:O433)</f>
        <v>0.58500000000000008</v>
      </c>
      <c r="R430" s="272">
        <f t="shared" ref="R430" si="465">Q430*1.02*1.05*$R$15</f>
        <v>0.66237280200000015</v>
      </c>
      <c r="S430" s="578">
        <f t="shared" ref="S430" si="466">F430*$S$18</f>
        <v>4.0297969645910827</v>
      </c>
      <c r="T430" s="578">
        <f t="shared" ref="T430" si="467">E430*S430</f>
        <v>805.95939291821651</v>
      </c>
    </row>
    <row r="431" spans="1:20">
      <c r="A431" s="294"/>
      <c r="B431" s="295"/>
      <c r="C431" s="356"/>
      <c r="D431" s="294"/>
      <c r="E431" s="350"/>
      <c r="F431" s="341"/>
      <c r="G431" s="273"/>
      <c r="H431" s="347"/>
      <c r="I431" s="273"/>
      <c r="J431" s="347"/>
      <c r="K431" s="19"/>
      <c r="L431" s="19"/>
      <c r="M431" s="19"/>
      <c r="N431" s="74"/>
      <c r="O431" s="88">
        <f t="shared" si="443"/>
        <v>0</v>
      </c>
      <c r="P431" s="272"/>
      <c r="Q431" s="272"/>
      <c r="R431" s="272"/>
      <c r="S431" s="578"/>
      <c r="T431" s="578"/>
    </row>
    <row r="432" spans="1:20">
      <c r="A432" s="294"/>
      <c r="B432" s="295"/>
      <c r="C432" s="356"/>
      <c r="D432" s="294"/>
      <c r="E432" s="350"/>
      <c r="F432" s="341"/>
      <c r="G432" s="273"/>
      <c r="H432" s="347"/>
      <c r="I432" s="273"/>
      <c r="J432" s="347"/>
      <c r="K432" s="19"/>
      <c r="L432" s="19"/>
      <c r="M432" s="89"/>
      <c r="N432" s="74"/>
      <c r="O432" s="88">
        <f t="shared" si="443"/>
        <v>0</v>
      </c>
      <c r="P432" s="272"/>
      <c r="Q432" s="272"/>
      <c r="R432" s="272"/>
      <c r="S432" s="578"/>
      <c r="T432" s="578"/>
    </row>
    <row r="433" spans="1:20" ht="39.75" customHeight="1">
      <c r="A433" s="294"/>
      <c r="B433" s="295"/>
      <c r="C433" s="357"/>
      <c r="D433" s="294"/>
      <c r="E433" s="350"/>
      <c r="F433" s="342"/>
      <c r="G433" s="273"/>
      <c r="H433" s="348"/>
      <c r="I433" s="273"/>
      <c r="J433" s="348"/>
      <c r="K433" s="19"/>
      <c r="L433" s="19"/>
      <c r="M433" s="19"/>
      <c r="N433" s="74"/>
      <c r="O433" s="88">
        <f t="shared" si="443"/>
        <v>0</v>
      </c>
      <c r="P433" s="272"/>
      <c r="Q433" s="272"/>
      <c r="R433" s="272"/>
      <c r="S433" s="578"/>
      <c r="T433" s="578"/>
    </row>
    <row r="434" spans="1:20">
      <c r="A434" s="294">
        <v>6</v>
      </c>
      <c r="B434" s="295" t="s">
        <v>277</v>
      </c>
      <c r="C434" s="355" t="s">
        <v>2174</v>
      </c>
      <c r="D434" s="294" t="s">
        <v>36</v>
      </c>
      <c r="E434" s="350">
        <v>60</v>
      </c>
      <c r="F434" s="340">
        <f t="shared" si="447"/>
        <v>2.9411325206279999</v>
      </c>
      <c r="G434" s="273">
        <v>0.88</v>
      </c>
      <c r="H434" s="304">
        <f t="shared" si="448"/>
        <v>1.8556295999999999</v>
      </c>
      <c r="I434" s="273">
        <v>0.03</v>
      </c>
      <c r="J434" s="304">
        <f t="shared" si="449"/>
        <v>0.1030512</v>
      </c>
      <c r="K434" s="19" t="s">
        <v>53</v>
      </c>
      <c r="L434" s="19" t="s">
        <v>36</v>
      </c>
      <c r="M434" s="19">
        <v>0.93</v>
      </c>
      <c r="N434" s="74">
        <v>0.93300000000000005</v>
      </c>
      <c r="O434" s="88">
        <f t="shared" si="443"/>
        <v>0.86769000000000007</v>
      </c>
      <c r="P434" s="272">
        <f t="shared" ref="P434" si="468">E434*F434</f>
        <v>176.46795123767998</v>
      </c>
      <c r="Q434" s="272">
        <f t="shared" ref="Q434" si="469">SUM(O434:O437)</f>
        <v>0.86769000000000007</v>
      </c>
      <c r="R434" s="272">
        <f t="shared" ref="R434" si="470">Q434*1.02*1.05*$R$15</f>
        <v>0.98245172062800001</v>
      </c>
      <c r="S434" s="578">
        <f t="shared" ref="S434" si="471">F434*$S$18</f>
        <v>3.7740969517650136</v>
      </c>
      <c r="T434" s="578">
        <f t="shared" ref="T434" si="472">E434*S434</f>
        <v>226.4458171059008</v>
      </c>
    </row>
    <row r="435" spans="1:20">
      <c r="A435" s="294"/>
      <c r="B435" s="295"/>
      <c r="C435" s="356"/>
      <c r="D435" s="294"/>
      <c r="E435" s="350"/>
      <c r="F435" s="341"/>
      <c r="G435" s="273"/>
      <c r="H435" s="347"/>
      <c r="I435" s="273"/>
      <c r="J435" s="347"/>
      <c r="K435" s="19"/>
      <c r="L435" s="19"/>
      <c r="M435" s="19"/>
      <c r="N435" s="74"/>
      <c r="O435" s="88">
        <f t="shared" si="443"/>
        <v>0</v>
      </c>
      <c r="P435" s="272"/>
      <c r="Q435" s="272"/>
      <c r="R435" s="272"/>
      <c r="S435" s="578"/>
      <c r="T435" s="578"/>
    </row>
    <row r="436" spans="1:20">
      <c r="A436" s="294"/>
      <c r="B436" s="295"/>
      <c r="C436" s="356"/>
      <c r="D436" s="294"/>
      <c r="E436" s="350"/>
      <c r="F436" s="341"/>
      <c r="G436" s="273"/>
      <c r="H436" s="347"/>
      <c r="I436" s="273"/>
      <c r="J436" s="347"/>
      <c r="K436" s="19"/>
      <c r="L436" s="19"/>
      <c r="M436" s="89"/>
      <c r="N436" s="74"/>
      <c r="O436" s="88">
        <f t="shared" si="443"/>
        <v>0</v>
      </c>
      <c r="P436" s="272"/>
      <c r="Q436" s="272"/>
      <c r="R436" s="272"/>
      <c r="S436" s="578"/>
      <c r="T436" s="578"/>
    </row>
    <row r="437" spans="1:20" ht="39" customHeight="1">
      <c r="A437" s="294"/>
      <c r="B437" s="295"/>
      <c r="C437" s="357"/>
      <c r="D437" s="294"/>
      <c r="E437" s="350"/>
      <c r="F437" s="342"/>
      <c r="G437" s="273"/>
      <c r="H437" s="348"/>
      <c r="I437" s="273"/>
      <c r="J437" s="348"/>
      <c r="K437" s="19"/>
      <c r="L437" s="19"/>
      <c r="M437" s="19"/>
      <c r="N437" s="74"/>
      <c r="O437" s="88">
        <f t="shared" si="443"/>
        <v>0</v>
      </c>
      <c r="P437" s="272"/>
      <c r="Q437" s="272"/>
      <c r="R437" s="272"/>
      <c r="S437" s="578"/>
      <c r="T437" s="578"/>
    </row>
    <row r="438" spans="1:20">
      <c r="A438" s="294">
        <v>7</v>
      </c>
      <c r="B438" s="295" t="s">
        <v>160</v>
      </c>
      <c r="C438" s="355" t="s">
        <v>2175</v>
      </c>
      <c r="D438" s="294" t="s">
        <v>36</v>
      </c>
      <c r="E438" s="350">
        <v>60</v>
      </c>
      <c r="F438" s="340">
        <f t="shared" si="447"/>
        <v>3.1749168877760003</v>
      </c>
      <c r="G438" s="273">
        <v>0.72</v>
      </c>
      <c r="H438" s="304">
        <f t="shared" si="448"/>
        <v>1.5182424000000001</v>
      </c>
      <c r="I438" s="273">
        <v>0.02</v>
      </c>
      <c r="J438" s="304">
        <f t="shared" si="449"/>
        <v>6.8700800000000006E-2</v>
      </c>
      <c r="K438" s="19" t="s">
        <v>53</v>
      </c>
      <c r="L438" s="19" t="s">
        <v>36</v>
      </c>
      <c r="M438" s="19">
        <v>0.94</v>
      </c>
      <c r="N438" s="74">
        <v>1.492</v>
      </c>
      <c r="O438" s="88">
        <f t="shared" si="443"/>
        <v>1.4024799999999999</v>
      </c>
      <c r="P438" s="272">
        <f t="shared" ref="P438" si="473">E438*F438</f>
        <v>190.49501326656002</v>
      </c>
      <c r="Q438" s="272">
        <f t="shared" ref="Q438" si="474">SUM(O438:O441)</f>
        <v>1.4024799999999999</v>
      </c>
      <c r="R438" s="272">
        <f t="shared" ref="R438" si="475">Q438*1.02*1.05*$R$15</f>
        <v>1.5879736877760002</v>
      </c>
      <c r="S438" s="578">
        <f t="shared" ref="S438" si="476">F438*$S$18</f>
        <v>4.0740918895093294</v>
      </c>
      <c r="T438" s="578">
        <f t="shared" ref="T438" si="477">E438*S438</f>
        <v>244.44551337055975</v>
      </c>
    </row>
    <row r="439" spans="1:20">
      <c r="A439" s="294"/>
      <c r="B439" s="295"/>
      <c r="C439" s="356"/>
      <c r="D439" s="294"/>
      <c r="E439" s="350"/>
      <c r="F439" s="341"/>
      <c r="G439" s="273"/>
      <c r="H439" s="347"/>
      <c r="I439" s="273"/>
      <c r="J439" s="347"/>
      <c r="K439" s="19"/>
      <c r="L439" s="19"/>
      <c r="M439" s="19"/>
      <c r="N439" s="74"/>
      <c r="O439" s="88">
        <f t="shared" si="443"/>
        <v>0</v>
      </c>
      <c r="P439" s="272"/>
      <c r="Q439" s="272"/>
      <c r="R439" s="272"/>
      <c r="S439" s="578"/>
      <c r="T439" s="578"/>
    </row>
    <row r="440" spans="1:20">
      <c r="A440" s="294"/>
      <c r="B440" s="295"/>
      <c r="C440" s="356"/>
      <c r="D440" s="294"/>
      <c r="E440" s="350"/>
      <c r="F440" s="341"/>
      <c r="G440" s="273"/>
      <c r="H440" s="347"/>
      <c r="I440" s="273"/>
      <c r="J440" s="347"/>
      <c r="K440" s="19"/>
      <c r="L440" s="19"/>
      <c r="M440" s="89"/>
      <c r="N440" s="74"/>
      <c r="O440" s="88">
        <f t="shared" si="443"/>
        <v>0</v>
      </c>
      <c r="P440" s="272"/>
      <c r="Q440" s="272"/>
      <c r="R440" s="272"/>
      <c r="S440" s="578"/>
      <c r="T440" s="578"/>
    </row>
    <row r="441" spans="1:20" ht="39" customHeight="1">
      <c r="A441" s="294"/>
      <c r="B441" s="295"/>
      <c r="C441" s="357"/>
      <c r="D441" s="294"/>
      <c r="E441" s="350"/>
      <c r="F441" s="342"/>
      <c r="G441" s="273"/>
      <c r="H441" s="348"/>
      <c r="I441" s="273"/>
      <c r="J441" s="348"/>
      <c r="K441" s="19"/>
      <c r="L441" s="19"/>
      <c r="M441" s="19"/>
      <c r="N441" s="74"/>
      <c r="O441" s="88">
        <f t="shared" si="443"/>
        <v>0</v>
      </c>
      <c r="P441" s="272"/>
      <c r="Q441" s="272"/>
      <c r="R441" s="272"/>
      <c r="S441" s="578"/>
      <c r="T441" s="578"/>
    </row>
    <row r="442" spans="1:20">
      <c r="A442" s="294">
        <v>8</v>
      </c>
      <c r="B442" s="295" t="s">
        <v>276</v>
      </c>
      <c r="C442" s="355" t="s">
        <v>2176</v>
      </c>
      <c r="D442" s="294" t="s">
        <v>36</v>
      </c>
      <c r="E442" s="350">
        <v>128</v>
      </c>
      <c r="F442" s="340">
        <f t="shared" si="447"/>
        <v>5.5073802938239993</v>
      </c>
      <c r="G442" s="273">
        <v>0.96</v>
      </c>
      <c r="H442" s="304">
        <f t="shared" si="448"/>
        <v>2.0243232</v>
      </c>
      <c r="I442" s="273">
        <v>0.02</v>
      </c>
      <c r="J442" s="304">
        <f t="shared" si="449"/>
        <v>6.8700800000000006E-2</v>
      </c>
      <c r="K442" s="19" t="s">
        <v>53</v>
      </c>
      <c r="L442" s="19" t="s">
        <v>36</v>
      </c>
      <c r="M442" s="19">
        <v>0.94</v>
      </c>
      <c r="N442" s="74">
        <v>3.2080000000000002</v>
      </c>
      <c r="O442" s="88">
        <f t="shared" si="443"/>
        <v>3.01552</v>
      </c>
      <c r="P442" s="272">
        <f t="shared" ref="P442" si="478">E442*F442</f>
        <v>704.94467760947191</v>
      </c>
      <c r="Q442" s="272">
        <f t="shared" ref="Q442" si="479">SUM(O442:O445)</f>
        <v>3.01552</v>
      </c>
      <c r="R442" s="272">
        <f t="shared" ref="R442" si="480">Q442*1.02*1.05*$R$15</f>
        <v>3.414356293824</v>
      </c>
      <c r="S442" s="578">
        <f t="shared" ref="S442" si="481">F442*$S$18</f>
        <v>7.0671372450411374</v>
      </c>
      <c r="T442" s="578">
        <f t="shared" ref="T442" si="482">E442*S442</f>
        <v>904.59356736526559</v>
      </c>
    </row>
    <row r="443" spans="1:20">
      <c r="A443" s="294"/>
      <c r="B443" s="295"/>
      <c r="C443" s="356"/>
      <c r="D443" s="294"/>
      <c r="E443" s="350"/>
      <c r="F443" s="341"/>
      <c r="G443" s="273"/>
      <c r="H443" s="347"/>
      <c r="I443" s="273"/>
      <c r="J443" s="347"/>
      <c r="K443" s="19"/>
      <c r="L443" s="19"/>
      <c r="M443" s="19"/>
      <c r="N443" s="74"/>
      <c r="O443" s="88">
        <f t="shared" si="443"/>
        <v>0</v>
      </c>
      <c r="P443" s="272"/>
      <c r="Q443" s="272"/>
      <c r="R443" s="272"/>
      <c r="S443" s="578"/>
      <c r="T443" s="578"/>
    </row>
    <row r="444" spans="1:20">
      <c r="A444" s="294"/>
      <c r="B444" s="295"/>
      <c r="C444" s="356"/>
      <c r="D444" s="294"/>
      <c r="E444" s="350"/>
      <c r="F444" s="341"/>
      <c r="G444" s="273"/>
      <c r="H444" s="347"/>
      <c r="I444" s="273"/>
      <c r="J444" s="347"/>
      <c r="K444" s="19"/>
      <c r="L444" s="19"/>
      <c r="M444" s="89"/>
      <c r="N444" s="74"/>
      <c r="O444" s="88">
        <f t="shared" si="443"/>
        <v>0</v>
      </c>
      <c r="P444" s="272"/>
      <c r="Q444" s="272"/>
      <c r="R444" s="272"/>
      <c r="S444" s="578"/>
      <c r="T444" s="578"/>
    </row>
    <row r="445" spans="1:20" ht="39.75" customHeight="1">
      <c r="A445" s="294"/>
      <c r="B445" s="295"/>
      <c r="C445" s="357"/>
      <c r="D445" s="294"/>
      <c r="E445" s="350"/>
      <c r="F445" s="342"/>
      <c r="G445" s="273"/>
      <c r="H445" s="348"/>
      <c r="I445" s="273"/>
      <c r="J445" s="348"/>
      <c r="K445" s="19"/>
      <c r="L445" s="19"/>
      <c r="M445" s="19"/>
      <c r="N445" s="74"/>
      <c r="O445" s="88">
        <f t="shared" si="443"/>
        <v>0</v>
      </c>
      <c r="P445" s="272"/>
      <c r="Q445" s="272"/>
      <c r="R445" s="272"/>
      <c r="S445" s="578"/>
      <c r="T445" s="578"/>
    </row>
    <row r="446" spans="1:20">
      <c r="A446" s="294">
        <v>9</v>
      </c>
      <c r="B446" s="295" t="s">
        <v>274</v>
      </c>
      <c r="C446" s="295" t="s">
        <v>2177</v>
      </c>
      <c r="D446" s="294" t="s">
        <v>36</v>
      </c>
      <c r="E446" s="294">
        <v>4</v>
      </c>
      <c r="F446" s="298">
        <f t="shared" ref="F446" si="483">H446+J446+R446</f>
        <v>9.6065190931199993</v>
      </c>
      <c r="G446" s="273">
        <v>0.83</v>
      </c>
      <c r="H446" s="272">
        <f t="shared" ref="H446" si="484">G446*$P$8/1000</f>
        <v>1.7501960999999999</v>
      </c>
      <c r="I446" s="273">
        <v>0.03</v>
      </c>
      <c r="J446" s="272">
        <f t="shared" ref="J446" si="485">I446*$P$9/1000</f>
        <v>0.1030512</v>
      </c>
      <c r="K446" s="19" t="s">
        <v>53</v>
      </c>
      <c r="L446" s="19" t="s">
        <v>36</v>
      </c>
      <c r="M446" s="19">
        <v>0.95</v>
      </c>
      <c r="N446" s="74">
        <v>7.2080000000000002</v>
      </c>
      <c r="O446" s="88">
        <f t="shared" si="443"/>
        <v>6.8475999999999999</v>
      </c>
      <c r="P446" s="272">
        <f t="shared" ref="P446" si="486">E446*F446</f>
        <v>38.426076372479997</v>
      </c>
      <c r="Q446" s="272">
        <f t="shared" ref="Q446" si="487">SUM(O446:O449)</f>
        <v>6.8475999999999999</v>
      </c>
      <c r="R446" s="272">
        <f t="shared" ref="R446" si="488">Q446*1.02*1.05*$R$15</f>
        <v>7.7532717931199988</v>
      </c>
      <c r="S446" s="578">
        <f t="shared" ref="S446" si="489">F446*$S$18</f>
        <v>12.327201910193121</v>
      </c>
      <c r="T446" s="578">
        <f t="shared" ref="T446" si="490">E446*S446</f>
        <v>49.308807640772486</v>
      </c>
    </row>
    <row r="447" spans="1:20">
      <c r="A447" s="294"/>
      <c r="B447" s="295"/>
      <c r="C447" s="295"/>
      <c r="D447" s="294"/>
      <c r="E447" s="294"/>
      <c r="F447" s="298"/>
      <c r="G447" s="273"/>
      <c r="H447" s="272"/>
      <c r="I447" s="273"/>
      <c r="J447" s="272"/>
      <c r="K447" s="19"/>
      <c r="L447" s="19"/>
      <c r="M447" s="19"/>
      <c r="N447" s="74"/>
      <c r="O447" s="88">
        <f t="shared" si="443"/>
        <v>0</v>
      </c>
      <c r="P447" s="272"/>
      <c r="Q447" s="272"/>
      <c r="R447" s="272"/>
      <c r="S447" s="578"/>
      <c r="T447" s="578"/>
    </row>
    <row r="448" spans="1:20">
      <c r="A448" s="294"/>
      <c r="B448" s="295"/>
      <c r="C448" s="295"/>
      <c r="D448" s="294"/>
      <c r="E448" s="294"/>
      <c r="F448" s="298"/>
      <c r="G448" s="273"/>
      <c r="H448" s="272"/>
      <c r="I448" s="273"/>
      <c r="J448" s="272"/>
      <c r="K448" s="19"/>
      <c r="L448" s="19"/>
      <c r="M448" s="19"/>
      <c r="N448" s="74"/>
      <c r="O448" s="88">
        <f t="shared" si="443"/>
        <v>0</v>
      </c>
      <c r="P448" s="272"/>
      <c r="Q448" s="272"/>
      <c r="R448" s="272"/>
      <c r="S448" s="578"/>
      <c r="T448" s="578"/>
    </row>
    <row r="449" spans="1:20" ht="42" customHeight="1">
      <c r="A449" s="294"/>
      <c r="B449" s="295"/>
      <c r="C449" s="295"/>
      <c r="D449" s="294"/>
      <c r="E449" s="294"/>
      <c r="F449" s="298"/>
      <c r="G449" s="273"/>
      <c r="H449" s="272"/>
      <c r="I449" s="273"/>
      <c r="J449" s="272"/>
      <c r="K449" s="19"/>
      <c r="L449" s="19"/>
      <c r="M449" s="19"/>
      <c r="N449" s="74"/>
      <c r="O449" s="88">
        <f t="shared" si="443"/>
        <v>0</v>
      </c>
      <c r="P449" s="272"/>
      <c r="Q449" s="272"/>
      <c r="R449" s="272"/>
      <c r="S449" s="578"/>
      <c r="T449" s="578"/>
    </row>
    <row r="450" spans="1:20" ht="12.75" customHeight="1">
      <c r="A450" s="294">
        <v>10</v>
      </c>
      <c r="B450" s="352" t="s">
        <v>50</v>
      </c>
      <c r="C450" s="295" t="s">
        <v>2048</v>
      </c>
      <c r="D450" s="667" t="s">
        <v>1619</v>
      </c>
      <c r="E450" s="303">
        <v>50</v>
      </c>
      <c r="F450" s="340">
        <f t="shared" si="447"/>
        <v>8.1522806399999995E-2</v>
      </c>
      <c r="G450" s="271"/>
      <c r="H450" s="304">
        <f t="shared" si="448"/>
        <v>0</v>
      </c>
      <c r="I450" s="273"/>
      <c r="J450" s="304">
        <f t="shared" si="449"/>
        <v>0</v>
      </c>
      <c r="K450" s="19" t="s">
        <v>1877</v>
      </c>
      <c r="L450" s="19" t="s">
        <v>31</v>
      </c>
      <c r="M450" s="19">
        <v>1</v>
      </c>
      <c r="N450" s="74">
        <v>7.1999999999999995E-2</v>
      </c>
      <c r="O450" s="88">
        <f t="shared" si="443"/>
        <v>7.1999999999999995E-2</v>
      </c>
      <c r="P450" s="272">
        <f t="shared" ref="P450" si="491">E450*F450</f>
        <v>4.0761403199999995</v>
      </c>
      <c r="Q450" s="272">
        <f t="shared" ref="Q450" si="492">SUM(O450:O453)</f>
        <v>7.1999999999999995E-2</v>
      </c>
      <c r="R450" s="272">
        <f t="shared" ref="R450" si="493">Q450*1.02*1.05*$R$15</f>
        <v>8.1522806399999995E-2</v>
      </c>
      <c r="S450" s="578">
        <f t="shared" ref="S450" si="494">F450*$S$18</f>
        <v>0.10461105474699031</v>
      </c>
      <c r="T450" s="578">
        <f t="shared" ref="T450" si="495">E450*S450</f>
        <v>5.230552737349516</v>
      </c>
    </row>
    <row r="451" spans="1:20">
      <c r="A451" s="294"/>
      <c r="B451" s="352"/>
      <c r="C451" s="295"/>
      <c r="D451" s="341"/>
      <c r="E451" s="303"/>
      <c r="F451" s="341"/>
      <c r="G451" s="271"/>
      <c r="H451" s="347"/>
      <c r="I451" s="273"/>
      <c r="J451" s="347"/>
      <c r="K451" s="19"/>
      <c r="L451" s="19"/>
      <c r="M451" s="19"/>
      <c r="N451" s="74"/>
      <c r="O451" s="88">
        <f t="shared" si="443"/>
        <v>0</v>
      </c>
      <c r="P451" s="272"/>
      <c r="Q451" s="272"/>
      <c r="R451" s="272"/>
      <c r="S451" s="578"/>
      <c r="T451" s="578"/>
    </row>
    <row r="452" spans="1:20">
      <c r="A452" s="294"/>
      <c r="B452" s="352"/>
      <c r="C452" s="295"/>
      <c r="D452" s="341"/>
      <c r="E452" s="303"/>
      <c r="F452" s="341"/>
      <c r="G452" s="271"/>
      <c r="H452" s="347"/>
      <c r="I452" s="273"/>
      <c r="J452" s="347"/>
      <c r="K452" s="19"/>
      <c r="L452" s="19"/>
      <c r="M452" s="20"/>
      <c r="N452" s="74"/>
      <c r="O452" s="88">
        <f t="shared" si="443"/>
        <v>0</v>
      </c>
      <c r="P452" s="272"/>
      <c r="Q452" s="272"/>
      <c r="R452" s="272"/>
      <c r="S452" s="578"/>
      <c r="T452" s="578"/>
    </row>
    <row r="453" spans="1:20">
      <c r="A453" s="294"/>
      <c r="B453" s="352"/>
      <c r="C453" s="295"/>
      <c r="D453" s="342"/>
      <c r="E453" s="303"/>
      <c r="F453" s="342"/>
      <c r="G453" s="271"/>
      <c r="H453" s="348"/>
      <c r="I453" s="273"/>
      <c r="J453" s="348"/>
      <c r="K453" s="19"/>
      <c r="L453" s="19"/>
      <c r="M453" s="19"/>
      <c r="N453" s="74"/>
      <c r="O453" s="88">
        <f t="shared" si="443"/>
        <v>0</v>
      </c>
      <c r="P453" s="272"/>
      <c r="Q453" s="272"/>
      <c r="R453" s="272"/>
      <c r="S453" s="578"/>
      <c r="T453" s="578"/>
    </row>
    <row r="454" spans="1:20" ht="12.75" customHeight="1">
      <c r="A454" s="294">
        <v>11</v>
      </c>
      <c r="B454" s="352" t="s">
        <v>50</v>
      </c>
      <c r="C454" s="295" t="s">
        <v>2049</v>
      </c>
      <c r="D454" s="667" t="s">
        <v>1619</v>
      </c>
      <c r="E454" s="303">
        <v>8</v>
      </c>
      <c r="F454" s="340">
        <f t="shared" si="447"/>
        <v>8.1522806399999995E-2</v>
      </c>
      <c r="G454" s="271"/>
      <c r="H454" s="304">
        <f t="shared" si="448"/>
        <v>0</v>
      </c>
      <c r="I454" s="273"/>
      <c r="J454" s="304">
        <f t="shared" si="449"/>
        <v>0</v>
      </c>
      <c r="K454" s="19" t="s">
        <v>1877</v>
      </c>
      <c r="L454" s="19" t="s">
        <v>31</v>
      </c>
      <c r="M454" s="19">
        <v>1</v>
      </c>
      <c r="N454" s="74">
        <v>7.1999999999999995E-2</v>
      </c>
      <c r="O454" s="88">
        <f t="shared" si="443"/>
        <v>7.1999999999999995E-2</v>
      </c>
      <c r="P454" s="272">
        <f t="shared" ref="P454" si="496">E454*F454</f>
        <v>0.65218245119999996</v>
      </c>
      <c r="Q454" s="272">
        <f t="shared" ref="Q454" si="497">SUM(O454:O457)</f>
        <v>7.1999999999999995E-2</v>
      </c>
      <c r="R454" s="272">
        <f t="shared" ref="R454" si="498">Q454*1.02*1.05*$R$15</f>
        <v>8.1522806399999995E-2</v>
      </c>
      <c r="S454" s="578">
        <f t="shared" ref="S454" si="499">F454*$S$18</f>
        <v>0.10461105474699031</v>
      </c>
      <c r="T454" s="578">
        <f t="shared" ref="T454" si="500">E454*S454</f>
        <v>0.83688843797592249</v>
      </c>
    </row>
    <row r="455" spans="1:20">
      <c r="A455" s="294"/>
      <c r="B455" s="352"/>
      <c r="C455" s="295"/>
      <c r="D455" s="341"/>
      <c r="E455" s="303"/>
      <c r="F455" s="341"/>
      <c r="G455" s="271"/>
      <c r="H455" s="347"/>
      <c r="I455" s="273"/>
      <c r="J455" s="347"/>
      <c r="K455" s="19"/>
      <c r="L455" s="19"/>
      <c r="M455" s="19"/>
      <c r="N455" s="74"/>
      <c r="O455" s="88">
        <f t="shared" si="443"/>
        <v>0</v>
      </c>
      <c r="P455" s="272"/>
      <c r="Q455" s="272"/>
      <c r="R455" s="272"/>
      <c r="S455" s="578"/>
      <c r="T455" s="578"/>
    </row>
    <row r="456" spans="1:20">
      <c r="A456" s="294"/>
      <c r="B456" s="352"/>
      <c r="C456" s="295"/>
      <c r="D456" s="341"/>
      <c r="E456" s="303"/>
      <c r="F456" s="341"/>
      <c r="G456" s="271"/>
      <c r="H456" s="347"/>
      <c r="I456" s="273"/>
      <c r="J456" s="347"/>
      <c r="K456" s="19"/>
      <c r="L456" s="19"/>
      <c r="M456" s="20"/>
      <c r="N456" s="74"/>
      <c r="O456" s="88">
        <f t="shared" si="443"/>
        <v>0</v>
      </c>
      <c r="P456" s="272"/>
      <c r="Q456" s="272"/>
      <c r="R456" s="272"/>
      <c r="S456" s="578"/>
      <c r="T456" s="578"/>
    </row>
    <row r="457" spans="1:20">
      <c r="A457" s="294"/>
      <c r="B457" s="352"/>
      <c r="C457" s="295"/>
      <c r="D457" s="342"/>
      <c r="E457" s="303"/>
      <c r="F457" s="342"/>
      <c r="G457" s="271"/>
      <c r="H457" s="348"/>
      <c r="I457" s="273"/>
      <c r="J457" s="348"/>
      <c r="K457" s="19"/>
      <c r="L457" s="19"/>
      <c r="M457" s="19"/>
      <c r="N457" s="74"/>
      <c r="O457" s="88">
        <f t="shared" si="443"/>
        <v>0</v>
      </c>
      <c r="P457" s="272"/>
      <c r="Q457" s="272"/>
      <c r="R457" s="272"/>
      <c r="S457" s="578"/>
      <c r="T457" s="578"/>
    </row>
    <row r="458" spans="1:20" ht="12.75" customHeight="1">
      <c r="A458" s="294">
        <v>12</v>
      </c>
      <c r="B458" s="352" t="s">
        <v>50</v>
      </c>
      <c r="C458" s="295" t="s">
        <v>2050</v>
      </c>
      <c r="D458" s="667" t="s">
        <v>1619</v>
      </c>
      <c r="E458" s="303">
        <v>12</v>
      </c>
      <c r="F458" s="340">
        <f t="shared" si="447"/>
        <v>0.14492943360000002</v>
      </c>
      <c r="G458" s="271"/>
      <c r="H458" s="304">
        <f t="shared" si="448"/>
        <v>0</v>
      </c>
      <c r="I458" s="273"/>
      <c r="J458" s="304">
        <f t="shared" si="449"/>
        <v>0</v>
      </c>
      <c r="K458" s="19" t="s">
        <v>1877</v>
      </c>
      <c r="L458" s="19" t="s">
        <v>31</v>
      </c>
      <c r="M458" s="19">
        <v>1</v>
      </c>
      <c r="N458" s="74">
        <v>0.128</v>
      </c>
      <c r="O458" s="88">
        <f t="shared" si="443"/>
        <v>0.128</v>
      </c>
      <c r="P458" s="272">
        <f t="shared" ref="P458" si="501">E458*F458</f>
        <v>1.7391532032000003</v>
      </c>
      <c r="Q458" s="272">
        <f t="shared" ref="Q458" si="502">SUM(O458:O461)</f>
        <v>0.128</v>
      </c>
      <c r="R458" s="272">
        <f t="shared" ref="R458" si="503">Q458*1.02*1.05*$R$15</f>
        <v>0.14492943360000002</v>
      </c>
      <c r="S458" s="578">
        <f t="shared" ref="S458" si="504">F458*$S$18</f>
        <v>0.18597520843909393</v>
      </c>
      <c r="T458" s="578">
        <f t="shared" ref="T458" si="505">E458*S458</f>
        <v>2.2317025012691269</v>
      </c>
    </row>
    <row r="459" spans="1:20">
      <c r="A459" s="294"/>
      <c r="B459" s="352"/>
      <c r="C459" s="295"/>
      <c r="D459" s="341"/>
      <c r="E459" s="303"/>
      <c r="F459" s="341"/>
      <c r="G459" s="271"/>
      <c r="H459" s="347"/>
      <c r="I459" s="273"/>
      <c r="J459" s="347"/>
      <c r="K459" s="19"/>
      <c r="L459" s="19"/>
      <c r="M459" s="19"/>
      <c r="N459" s="74"/>
      <c r="O459" s="88">
        <f t="shared" si="443"/>
        <v>0</v>
      </c>
      <c r="P459" s="272"/>
      <c r="Q459" s="272"/>
      <c r="R459" s="272"/>
      <c r="S459" s="578"/>
      <c r="T459" s="578"/>
    </row>
    <row r="460" spans="1:20">
      <c r="A460" s="294"/>
      <c r="B460" s="352"/>
      <c r="C460" s="295"/>
      <c r="D460" s="341"/>
      <c r="E460" s="303"/>
      <c r="F460" s="341"/>
      <c r="G460" s="271"/>
      <c r="H460" s="347"/>
      <c r="I460" s="273"/>
      <c r="J460" s="347"/>
      <c r="K460" s="19"/>
      <c r="L460" s="19"/>
      <c r="M460" s="20"/>
      <c r="N460" s="74"/>
      <c r="O460" s="88">
        <f t="shared" si="443"/>
        <v>0</v>
      </c>
      <c r="P460" s="272"/>
      <c r="Q460" s="272"/>
      <c r="R460" s="272"/>
      <c r="S460" s="578"/>
      <c r="T460" s="578"/>
    </row>
    <row r="461" spans="1:20">
      <c r="A461" s="294"/>
      <c r="B461" s="352"/>
      <c r="C461" s="295"/>
      <c r="D461" s="342"/>
      <c r="E461" s="303"/>
      <c r="F461" s="342"/>
      <c r="G461" s="271"/>
      <c r="H461" s="348"/>
      <c r="I461" s="273"/>
      <c r="J461" s="348"/>
      <c r="K461" s="19"/>
      <c r="L461" s="19"/>
      <c r="M461" s="19"/>
      <c r="N461" s="74"/>
      <c r="O461" s="88">
        <f t="shared" si="443"/>
        <v>0</v>
      </c>
      <c r="P461" s="272"/>
      <c r="Q461" s="272"/>
      <c r="R461" s="272"/>
      <c r="S461" s="578"/>
      <c r="T461" s="578"/>
    </row>
    <row r="462" spans="1:20">
      <c r="A462" s="294">
        <v>13</v>
      </c>
      <c r="B462" s="352" t="s">
        <v>50</v>
      </c>
      <c r="C462" s="295" t="s">
        <v>2178</v>
      </c>
      <c r="D462" s="667" t="s">
        <v>1619</v>
      </c>
      <c r="E462" s="303">
        <v>8</v>
      </c>
      <c r="F462" s="340">
        <f t="shared" ref="F462" si="506">H462+J462+R462</f>
        <v>0.14492943360000002</v>
      </c>
      <c r="G462" s="271"/>
      <c r="H462" s="304">
        <f t="shared" ref="H462" si="507">G462*$P$8/1000</f>
        <v>0</v>
      </c>
      <c r="I462" s="273"/>
      <c r="J462" s="304">
        <f t="shared" ref="J462" si="508">I462*$P$9/1000</f>
        <v>0</v>
      </c>
      <c r="K462" s="19" t="s">
        <v>1877</v>
      </c>
      <c r="L462" s="19" t="s">
        <v>31</v>
      </c>
      <c r="M462" s="19">
        <v>1</v>
      </c>
      <c r="N462" s="74">
        <v>0.128</v>
      </c>
      <c r="O462" s="88">
        <f t="shared" si="443"/>
        <v>0.128</v>
      </c>
      <c r="P462" s="272">
        <f t="shared" ref="P462" si="509">E462*F462</f>
        <v>1.1594354688000001</v>
      </c>
      <c r="Q462" s="272">
        <f t="shared" ref="Q462" si="510">SUM(O462:O465)</f>
        <v>0.128</v>
      </c>
      <c r="R462" s="272">
        <f t="shared" ref="R462" si="511">Q462*1.02*1.05*$R$15</f>
        <v>0.14492943360000002</v>
      </c>
      <c r="S462" s="578">
        <f t="shared" ref="S462" si="512">F462*$S$18</f>
        <v>0.18597520843909393</v>
      </c>
      <c r="T462" s="578">
        <f t="shared" ref="T462" si="513">E462*S462</f>
        <v>1.4878016675127514</v>
      </c>
    </row>
    <row r="463" spans="1:20">
      <c r="A463" s="294"/>
      <c r="B463" s="352"/>
      <c r="C463" s="295"/>
      <c r="D463" s="341"/>
      <c r="E463" s="303"/>
      <c r="F463" s="341"/>
      <c r="G463" s="271"/>
      <c r="H463" s="347"/>
      <c r="I463" s="273"/>
      <c r="J463" s="347"/>
      <c r="K463" s="19"/>
      <c r="L463" s="19"/>
      <c r="M463" s="19"/>
      <c r="N463" s="74"/>
      <c r="O463" s="88">
        <f t="shared" si="443"/>
        <v>0</v>
      </c>
      <c r="P463" s="272"/>
      <c r="Q463" s="272"/>
      <c r="R463" s="272"/>
      <c r="S463" s="578"/>
      <c r="T463" s="578"/>
    </row>
    <row r="464" spans="1:20">
      <c r="A464" s="294"/>
      <c r="B464" s="352"/>
      <c r="C464" s="295"/>
      <c r="D464" s="341"/>
      <c r="E464" s="303"/>
      <c r="F464" s="341"/>
      <c r="G464" s="271"/>
      <c r="H464" s="347"/>
      <c r="I464" s="273"/>
      <c r="J464" s="347"/>
      <c r="K464" s="19"/>
      <c r="L464" s="19"/>
      <c r="M464" s="20"/>
      <c r="N464" s="74"/>
      <c r="O464" s="88">
        <f t="shared" si="443"/>
        <v>0</v>
      </c>
      <c r="P464" s="272"/>
      <c r="Q464" s="272"/>
      <c r="R464" s="272"/>
      <c r="S464" s="578"/>
      <c r="T464" s="578"/>
    </row>
    <row r="465" spans="1:20">
      <c r="A465" s="294"/>
      <c r="B465" s="352"/>
      <c r="C465" s="295"/>
      <c r="D465" s="342"/>
      <c r="E465" s="303"/>
      <c r="F465" s="342"/>
      <c r="G465" s="271"/>
      <c r="H465" s="348"/>
      <c r="I465" s="273"/>
      <c r="J465" s="348"/>
      <c r="K465" s="19"/>
      <c r="L465" s="19"/>
      <c r="M465" s="19"/>
      <c r="N465" s="74"/>
      <c r="O465" s="88">
        <f t="shared" si="443"/>
        <v>0</v>
      </c>
      <c r="P465" s="272"/>
      <c r="Q465" s="272"/>
      <c r="R465" s="272"/>
      <c r="S465" s="578"/>
      <c r="T465" s="578"/>
    </row>
    <row r="466" spans="1:20" ht="12.75" customHeight="1">
      <c r="A466" s="294">
        <v>14</v>
      </c>
      <c r="B466" s="352" t="s">
        <v>50</v>
      </c>
      <c r="C466" s="295" t="s">
        <v>2051</v>
      </c>
      <c r="D466" s="667" t="s">
        <v>1619</v>
      </c>
      <c r="E466" s="294">
        <v>60</v>
      </c>
      <c r="F466" s="340">
        <f t="shared" si="447"/>
        <v>6.340662720000001E-2</v>
      </c>
      <c r="G466" s="353"/>
      <c r="H466" s="304">
        <f t="shared" si="448"/>
        <v>0</v>
      </c>
      <c r="I466" s="346"/>
      <c r="J466" s="304">
        <f t="shared" si="449"/>
        <v>0</v>
      </c>
      <c r="K466" s="19" t="s">
        <v>247</v>
      </c>
      <c r="L466" s="19" t="s">
        <v>31</v>
      </c>
      <c r="M466" s="19">
        <v>1</v>
      </c>
      <c r="N466" s="74">
        <v>5.6000000000000001E-2</v>
      </c>
      <c r="O466" s="88">
        <f t="shared" si="443"/>
        <v>5.6000000000000001E-2</v>
      </c>
      <c r="P466" s="272">
        <f t="shared" ref="P466" si="514">E466*F466</f>
        <v>3.8043976320000006</v>
      </c>
      <c r="Q466" s="272">
        <f t="shared" ref="Q466" si="515">SUM(O466:O469)</f>
        <v>5.6000000000000001E-2</v>
      </c>
      <c r="R466" s="272">
        <f t="shared" ref="R466" si="516">Q466*1.02*1.05*$R$15</f>
        <v>6.340662720000001E-2</v>
      </c>
      <c r="S466" s="578">
        <f t="shared" ref="S466" si="517">F466*$S$18</f>
        <v>8.1364153692103591E-2</v>
      </c>
      <c r="T466" s="578">
        <f t="shared" ref="T466" si="518">E466*S466</f>
        <v>4.881849221526215</v>
      </c>
    </row>
    <row r="467" spans="1:20">
      <c r="A467" s="294"/>
      <c r="B467" s="352"/>
      <c r="C467" s="295"/>
      <c r="D467" s="341"/>
      <c r="E467" s="294"/>
      <c r="F467" s="341"/>
      <c r="G467" s="353"/>
      <c r="H467" s="347"/>
      <c r="I467" s="346"/>
      <c r="J467" s="347"/>
      <c r="K467" s="19"/>
      <c r="L467" s="19"/>
      <c r="M467" s="19"/>
      <c r="N467" s="74"/>
      <c r="O467" s="88">
        <f t="shared" si="443"/>
        <v>0</v>
      </c>
      <c r="P467" s="272"/>
      <c r="Q467" s="272"/>
      <c r="R467" s="272"/>
      <c r="S467" s="578"/>
      <c r="T467" s="578"/>
    </row>
    <row r="468" spans="1:20">
      <c r="A468" s="294"/>
      <c r="B468" s="352"/>
      <c r="C468" s="295"/>
      <c r="D468" s="341"/>
      <c r="E468" s="294"/>
      <c r="F468" s="341"/>
      <c r="G468" s="353"/>
      <c r="H468" s="347"/>
      <c r="I468" s="346"/>
      <c r="J468" s="347"/>
      <c r="K468" s="19"/>
      <c r="L468" s="19"/>
      <c r="M468" s="105"/>
      <c r="N468" s="74"/>
      <c r="O468" s="88">
        <f t="shared" si="443"/>
        <v>0</v>
      </c>
      <c r="P468" s="272"/>
      <c r="Q468" s="272"/>
      <c r="R468" s="272"/>
      <c r="S468" s="578"/>
      <c r="T468" s="578"/>
    </row>
    <row r="469" spans="1:20">
      <c r="A469" s="294"/>
      <c r="B469" s="352"/>
      <c r="C469" s="295"/>
      <c r="D469" s="342"/>
      <c r="E469" s="294"/>
      <c r="F469" s="342"/>
      <c r="G469" s="353"/>
      <c r="H469" s="348"/>
      <c r="I469" s="346"/>
      <c r="J469" s="348"/>
      <c r="K469" s="19"/>
      <c r="L469" s="19"/>
      <c r="M469" s="19"/>
      <c r="N469" s="74"/>
      <c r="O469" s="88">
        <f t="shared" si="443"/>
        <v>0</v>
      </c>
      <c r="P469" s="272"/>
      <c r="Q469" s="272"/>
      <c r="R469" s="272"/>
      <c r="S469" s="578"/>
      <c r="T469" s="578"/>
    </row>
    <row r="470" spans="1:20" ht="12.75" customHeight="1">
      <c r="A470" s="294">
        <v>15</v>
      </c>
      <c r="B470" s="352" t="s">
        <v>50</v>
      </c>
      <c r="C470" s="295" t="s">
        <v>2052</v>
      </c>
      <c r="D470" s="667" t="s">
        <v>1619</v>
      </c>
      <c r="E470" s="294">
        <v>20</v>
      </c>
      <c r="F470" s="340">
        <f t="shared" si="447"/>
        <v>0.12681325440000002</v>
      </c>
      <c r="G470" s="353"/>
      <c r="H470" s="304">
        <f t="shared" si="448"/>
        <v>0</v>
      </c>
      <c r="I470" s="346"/>
      <c r="J470" s="304">
        <f t="shared" si="449"/>
        <v>0</v>
      </c>
      <c r="K470" s="19" t="s">
        <v>247</v>
      </c>
      <c r="L470" s="19" t="s">
        <v>31</v>
      </c>
      <c r="M470" s="19">
        <v>1</v>
      </c>
      <c r="N470" s="74">
        <v>0.112</v>
      </c>
      <c r="O470" s="88">
        <f t="shared" si="443"/>
        <v>0.112</v>
      </c>
      <c r="P470" s="272">
        <f t="shared" ref="P470" si="519">E470*F470</f>
        <v>2.5362650880000004</v>
      </c>
      <c r="Q470" s="272">
        <f t="shared" ref="Q470" si="520">SUM(O470:O473)</f>
        <v>0.112</v>
      </c>
      <c r="R470" s="272">
        <f t="shared" ref="R470" si="521">Q470*1.02*1.05*$R$15</f>
        <v>0.12681325440000002</v>
      </c>
      <c r="S470" s="578">
        <f t="shared" ref="S470" si="522">F470*$S$18</f>
        <v>0.16272830738420718</v>
      </c>
      <c r="T470" s="578">
        <f t="shared" ref="T470" si="523">E470*S470</f>
        <v>3.2545661476841437</v>
      </c>
    </row>
    <row r="471" spans="1:20">
      <c r="A471" s="294"/>
      <c r="B471" s="352"/>
      <c r="C471" s="295"/>
      <c r="D471" s="341"/>
      <c r="E471" s="294"/>
      <c r="F471" s="341"/>
      <c r="G471" s="353"/>
      <c r="H471" s="347"/>
      <c r="I471" s="346"/>
      <c r="J471" s="347"/>
      <c r="K471" s="19"/>
      <c r="L471" s="19"/>
      <c r="M471" s="19"/>
      <c r="N471" s="74"/>
      <c r="O471" s="88">
        <f t="shared" si="443"/>
        <v>0</v>
      </c>
      <c r="P471" s="272"/>
      <c r="Q471" s="272"/>
      <c r="R471" s="272"/>
      <c r="S471" s="578"/>
      <c r="T471" s="578"/>
    </row>
    <row r="472" spans="1:20">
      <c r="A472" s="294"/>
      <c r="B472" s="352"/>
      <c r="C472" s="295"/>
      <c r="D472" s="341"/>
      <c r="E472" s="294"/>
      <c r="F472" s="341"/>
      <c r="G472" s="353"/>
      <c r="H472" s="347"/>
      <c r="I472" s="346"/>
      <c r="J472" s="347"/>
      <c r="K472" s="19"/>
      <c r="L472" s="19"/>
      <c r="M472" s="105"/>
      <c r="N472" s="74"/>
      <c r="O472" s="88">
        <f t="shared" si="443"/>
        <v>0</v>
      </c>
      <c r="P472" s="272"/>
      <c r="Q472" s="272"/>
      <c r="R472" s="272"/>
      <c r="S472" s="578"/>
      <c r="T472" s="578"/>
    </row>
    <row r="473" spans="1:20">
      <c r="A473" s="294"/>
      <c r="B473" s="352"/>
      <c r="C473" s="295"/>
      <c r="D473" s="342"/>
      <c r="E473" s="294"/>
      <c r="F473" s="342"/>
      <c r="G473" s="353"/>
      <c r="H473" s="348"/>
      <c r="I473" s="346"/>
      <c r="J473" s="348"/>
      <c r="K473" s="19"/>
      <c r="L473" s="19"/>
      <c r="M473" s="19"/>
      <c r="N473" s="74"/>
      <c r="O473" s="88">
        <f t="shared" si="443"/>
        <v>0</v>
      </c>
      <c r="P473" s="272"/>
      <c r="Q473" s="272"/>
      <c r="R473" s="272"/>
      <c r="S473" s="578"/>
      <c r="T473" s="578"/>
    </row>
    <row r="474" spans="1:20" ht="12.75" customHeight="1">
      <c r="A474" s="294">
        <v>16</v>
      </c>
      <c r="B474" s="352" t="s">
        <v>50</v>
      </c>
      <c r="C474" s="295" t="s">
        <v>2053</v>
      </c>
      <c r="D474" s="667" t="s">
        <v>1619</v>
      </c>
      <c r="E474" s="294">
        <v>25</v>
      </c>
      <c r="F474" s="340">
        <f t="shared" si="447"/>
        <v>0.19021988160000003</v>
      </c>
      <c r="G474" s="353"/>
      <c r="H474" s="304">
        <f t="shared" si="448"/>
        <v>0</v>
      </c>
      <c r="I474" s="346"/>
      <c r="J474" s="304">
        <f t="shared" si="449"/>
        <v>0</v>
      </c>
      <c r="K474" s="19" t="s">
        <v>247</v>
      </c>
      <c r="L474" s="19" t="s">
        <v>31</v>
      </c>
      <c r="M474" s="19">
        <v>1</v>
      </c>
      <c r="N474" s="74">
        <v>0.16800000000000001</v>
      </c>
      <c r="O474" s="88">
        <f t="shared" si="443"/>
        <v>0.16800000000000001</v>
      </c>
      <c r="P474" s="272">
        <f t="shared" ref="P474" si="524">E474*F474</f>
        <v>4.7554970400000007</v>
      </c>
      <c r="Q474" s="272">
        <f t="shared" ref="Q474" si="525">SUM(O474:O477)</f>
        <v>0.16800000000000001</v>
      </c>
      <c r="R474" s="272">
        <f t="shared" ref="R474" si="526">Q474*1.02*1.05*$R$15</f>
        <v>0.19021988160000003</v>
      </c>
      <c r="S474" s="578">
        <f t="shared" ref="S474" si="527">F474*$S$18</f>
        <v>0.24409246107631077</v>
      </c>
      <c r="T474" s="578">
        <f t="shared" ref="T474" si="528">E474*S474</f>
        <v>6.1023115269077692</v>
      </c>
    </row>
    <row r="475" spans="1:20">
      <c r="A475" s="294"/>
      <c r="B475" s="352"/>
      <c r="C475" s="295"/>
      <c r="D475" s="341"/>
      <c r="E475" s="294"/>
      <c r="F475" s="341"/>
      <c r="G475" s="353"/>
      <c r="H475" s="347"/>
      <c r="I475" s="346"/>
      <c r="J475" s="347"/>
      <c r="K475" s="19"/>
      <c r="L475" s="19"/>
      <c r="M475" s="19"/>
      <c r="N475" s="74"/>
      <c r="O475" s="88">
        <f t="shared" si="443"/>
        <v>0</v>
      </c>
      <c r="P475" s="272"/>
      <c r="Q475" s="272"/>
      <c r="R475" s="272"/>
      <c r="S475" s="578"/>
      <c r="T475" s="578"/>
    </row>
    <row r="476" spans="1:20">
      <c r="A476" s="294"/>
      <c r="B476" s="352"/>
      <c r="C476" s="295"/>
      <c r="D476" s="341"/>
      <c r="E476" s="294"/>
      <c r="F476" s="341"/>
      <c r="G476" s="353"/>
      <c r="H476" s="347"/>
      <c r="I476" s="346"/>
      <c r="J476" s="347"/>
      <c r="K476" s="19"/>
      <c r="L476" s="19"/>
      <c r="M476" s="105"/>
      <c r="N476" s="74"/>
      <c r="O476" s="88">
        <f t="shared" si="443"/>
        <v>0</v>
      </c>
      <c r="P476" s="272"/>
      <c r="Q476" s="272"/>
      <c r="R476" s="272"/>
      <c r="S476" s="578"/>
      <c r="T476" s="578"/>
    </row>
    <row r="477" spans="1:20">
      <c r="A477" s="294"/>
      <c r="B477" s="352"/>
      <c r="C477" s="295"/>
      <c r="D477" s="342"/>
      <c r="E477" s="294"/>
      <c r="F477" s="342"/>
      <c r="G477" s="353"/>
      <c r="H477" s="348"/>
      <c r="I477" s="346"/>
      <c r="J477" s="348"/>
      <c r="K477" s="19"/>
      <c r="L477" s="19"/>
      <c r="M477" s="19"/>
      <c r="N477" s="74"/>
      <c r="O477" s="88">
        <f t="shared" si="443"/>
        <v>0</v>
      </c>
      <c r="P477" s="272"/>
      <c r="Q477" s="272"/>
      <c r="R477" s="272"/>
      <c r="S477" s="578"/>
      <c r="T477" s="578"/>
    </row>
    <row r="478" spans="1:20" ht="12.75" customHeight="1">
      <c r="A478" s="294">
        <v>17</v>
      </c>
      <c r="B478" s="352" t="s">
        <v>50</v>
      </c>
      <c r="C478" s="295" t="s">
        <v>2054</v>
      </c>
      <c r="D478" s="667" t="s">
        <v>1619</v>
      </c>
      <c r="E478" s="294">
        <v>35</v>
      </c>
      <c r="F478" s="340">
        <f t="shared" si="447"/>
        <v>0.49819492800000004</v>
      </c>
      <c r="G478" s="353"/>
      <c r="H478" s="304">
        <f t="shared" si="448"/>
        <v>0</v>
      </c>
      <c r="I478" s="346"/>
      <c r="J478" s="304">
        <f t="shared" si="449"/>
        <v>0</v>
      </c>
      <c r="K478" s="19" t="s">
        <v>247</v>
      </c>
      <c r="L478" s="19" t="s">
        <v>31</v>
      </c>
      <c r="M478" s="19">
        <v>1</v>
      </c>
      <c r="N478" s="74">
        <v>0.44</v>
      </c>
      <c r="O478" s="88">
        <f t="shared" ref="O478:O557" si="529">M478*N478</f>
        <v>0.44</v>
      </c>
      <c r="P478" s="272">
        <f t="shared" ref="P478" si="530">E478*F478</f>
        <v>17.43682248</v>
      </c>
      <c r="Q478" s="272">
        <f t="shared" ref="Q478" si="531">SUM(O478:O481)</f>
        <v>0.44</v>
      </c>
      <c r="R478" s="272">
        <f t="shared" ref="R478" si="532">Q478*1.02*1.05*$R$15</f>
        <v>0.49819492800000004</v>
      </c>
      <c r="S478" s="578">
        <f t="shared" ref="S478" si="533">F478*$S$18</f>
        <v>0.63928977900938533</v>
      </c>
      <c r="T478" s="578">
        <f t="shared" ref="T478" si="534">E478*S478</f>
        <v>22.375142265328485</v>
      </c>
    </row>
    <row r="479" spans="1:20">
      <c r="A479" s="294"/>
      <c r="B479" s="352"/>
      <c r="C479" s="295"/>
      <c r="D479" s="341"/>
      <c r="E479" s="294"/>
      <c r="F479" s="341"/>
      <c r="G479" s="353"/>
      <c r="H479" s="347"/>
      <c r="I479" s="346"/>
      <c r="J479" s="347"/>
      <c r="K479" s="19"/>
      <c r="L479" s="19"/>
      <c r="M479" s="19"/>
      <c r="N479" s="74"/>
      <c r="O479" s="88">
        <f t="shared" si="529"/>
        <v>0</v>
      </c>
      <c r="P479" s="272"/>
      <c r="Q479" s="272"/>
      <c r="R479" s="272"/>
      <c r="S479" s="578"/>
      <c r="T479" s="578"/>
    </row>
    <row r="480" spans="1:20">
      <c r="A480" s="294"/>
      <c r="B480" s="352"/>
      <c r="C480" s="295"/>
      <c r="D480" s="341"/>
      <c r="E480" s="294"/>
      <c r="F480" s="341"/>
      <c r="G480" s="353"/>
      <c r="H480" s="347"/>
      <c r="I480" s="346"/>
      <c r="J480" s="347"/>
      <c r="K480" s="19"/>
      <c r="L480" s="19"/>
      <c r="M480" s="105"/>
      <c r="N480" s="74"/>
      <c r="O480" s="88">
        <f t="shared" si="529"/>
        <v>0</v>
      </c>
      <c r="P480" s="272"/>
      <c r="Q480" s="272"/>
      <c r="R480" s="272"/>
      <c r="S480" s="578"/>
      <c r="T480" s="578"/>
    </row>
    <row r="481" spans="1:20">
      <c r="A481" s="294"/>
      <c r="B481" s="352"/>
      <c r="C481" s="295"/>
      <c r="D481" s="342"/>
      <c r="E481" s="294"/>
      <c r="F481" s="342"/>
      <c r="G481" s="353"/>
      <c r="H481" s="348"/>
      <c r="I481" s="346"/>
      <c r="J481" s="348"/>
      <c r="K481" s="19"/>
      <c r="L481" s="19"/>
      <c r="M481" s="19"/>
      <c r="N481" s="74"/>
      <c r="O481" s="88">
        <f t="shared" si="529"/>
        <v>0</v>
      </c>
      <c r="P481" s="272"/>
      <c r="Q481" s="272"/>
      <c r="R481" s="272"/>
      <c r="S481" s="578"/>
      <c r="T481" s="578"/>
    </row>
    <row r="482" spans="1:20" ht="12.75" customHeight="1">
      <c r="A482" s="294">
        <v>18</v>
      </c>
      <c r="B482" s="352" t="s">
        <v>50</v>
      </c>
      <c r="C482" s="295" t="s">
        <v>2055</v>
      </c>
      <c r="D482" s="667" t="s">
        <v>1619</v>
      </c>
      <c r="E482" s="294">
        <v>200</v>
      </c>
      <c r="F482" s="340">
        <f t="shared" ref="F482:F562" si="535">H482+J482+R482</f>
        <v>6.340662720000001E-2</v>
      </c>
      <c r="G482" s="353"/>
      <c r="H482" s="304">
        <f t="shared" ref="H482:H562" si="536">G482*$P$8/1000</f>
        <v>0</v>
      </c>
      <c r="I482" s="346"/>
      <c r="J482" s="304">
        <f t="shared" ref="J482:J562" si="537">I482*$P$9/1000</f>
        <v>0</v>
      </c>
      <c r="K482" s="19" t="s">
        <v>247</v>
      </c>
      <c r="L482" s="19" t="s">
        <v>31</v>
      </c>
      <c r="M482" s="19">
        <v>1</v>
      </c>
      <c r="N482" s="74">
        <v>5.6000000000000001E-2</v>
      </c>
      <c r="O482" s="88">
        <f t="shared" si="529"/>
        <v>5.6000000000000001E-2</v>
      </c>
      <c r="P482" s="272">
        <f t="shared" ref="P482" si="538">E482*F482</f>
        <v>12.681325440000002</v>
      </c>
      <c r="Q482" s="272">
        <f t="shared" ref="Q482" si="539">SUM(O482:O485)</f>
        <v>5.6000000000000001E-2</v>
      </c>
      <c r="R482" s="272">
        <f t="shared" ref="R482" si="540">Q482*1.02*1.05*$R$15</f>
        <v>6.340662720000001E-2</v>
      </c>
      <c r="S482" s="578">
        <f t="shared" ref="S482" si="541">F482*$S$18</f>
        <v>8.1364153692103591E-2</v>
      </c>
      <c r="T482" s="578">
        <f t="shared" ref="T482" si="542">E482*S482</f>
        <v>16.272830738420719</v>
      </c>
    </row>
    <row r="483" spans="1:20">
      <c r="A483" s="294"/>
      <c r="B483" s="352"/>
      <c r="C483" s="295"/>
      <c r="D483" s="341"/>
      <c r="E483" s="294"/>
      <c r="F483" s="341"/>
      <c r="G483" s="353"/>
      <c r="H483" s="347"/>
      <c r="I483" s="346"/>
      <c r="J483" s="347"/>
      <c r="K483" s="19"/>
      <c r="L483" s="19"/>
      <c r="M483" s="19"/>
      <c r="N483" s="74"/>
      <c r="O483" s="88">
        <f t="shared" si="529"/>
        <v>0</v>
      </c>
      <c r="P483" s="272"/>
      <c r="Q483" s="272"/>
      <c r="R483" s="272"/>
      <c r="S483" s="578"/>
      <c r="T483" s="578"/>
    </row>
    <row r="484" spans="1:20">
      <c r="A484" s="294"/>
      <c r="B484" s="352"/>
      <c r="C484" s="295"/>
      <c r="D484" s="341"/>
      <c r="E484" s="294"/>
      <c r="F484" s="341"/>
      <c r="G484" s="353"/>
      <c r="H484" s="347"/>
      <c r="I484" s="346"/>
      <c r="J484" s="347"/>
      <c r="K484" s="19"/>
      <c r="L484" s="19"/>
      <c r="M484" s="105"/>
      <c r="N484" s="74"/>
      <c r="O484" s="88">
        <f t="shared" si="529"/>
        <v>0</v>
      </c>
      <c r="P484" s="272"/>
      <c r="Q484" s="272"/>
      <c r="R484" s="272"/>
      <c r="S484" s="578"/>
      <c r="T484" s="578"/>
    </row>
    <row r="485" spans="1:20">
      <c r="A485" s="294"/>
      <c r="B485" s="352"/>
      <c r="C485" s="295"/>
      <c r="D485" s="342"/>
      <c r="E485" s="294"/>
      <c r="F485" s="342"/>
      <c r="G485" s="353"/>
      <c r="H485" s="348"/>
      <c r="I485" s="346"/>
      <c r="J485" s="348"/>
      <c r="K485" s="19"/>
      <c r="L485" s="19"/>
      <c r="M485" s="19"/>
      <c r="N485" s="74"/>
      <c r="O485" s="88">
        <f t="shared" si="529"/>
        <v>0</v>
      </c>
      <c r="P485" s="272"/>
      <c r="Q485" s="272"/>
      <c r="R485" s="272"/>
      <c r="S485" s="578"/>
      <c r="T485" s="578"/>
    </row>
    <row r="486" spans="1:20" ht="12.75" customHeight="1">
      <c r="A486" s="294">
        <v>19</v>
      </c>
      <c r="B486" s="352" t="s">
        <v>50</v>
      </c>
      <c r="C486" s="295" t="s">
        <v>2056</v>
      </c>
      <c r="D486" s="667" t="s">
        <v>1619</v>
      </c>
      <c r="E486" s="294">
        <v>45</v>
      </c>
      <c r="F486" s="340">
        <f t="shared" si="535"/>
        <v>9.0580895999999994E-2</v>
      </c>
      <c r="G486" s="353"/>
      <c r="H486" s="304">
        <f t="shared" si="536"/>
        <v>0</v>
      </c>
      <c r="I486" s="346"/>
      <c r="J486" s="304">
        <f t="shared" si="537"/>
        <v>0</v>
      </c>
      <c r="K486" s="19" t="s">
        <v>247</v>
      </c>
      <c r="L486" s="19" t="s">
        <v>31</v>
      </c>
      <c r="M486" s="19">
        <v>1</v>
      </c>
      <c r="N486" s="74">
        <v>0.08</v>
      </c>
      <c r="O486" s="88">
        <f t="shared" si="529"/>
        <v>0.08</v>
      </c>
      <c r="P486" s="272">
        <f t="shared" ref="P486" si="543">E486*F486</f>
        <v>4.0761403199999995</v>
      </c>
      <c r="Q486" s="272">
        <f t="shared" ref="Q486" si="544">SUM(O486:O489)</f>
        <v>0.08</v>
      </c>
      <c r="R486" s="272">
        <f t="shared" ref="R486" si="545">Q486*1.02*1.05*$R$15</f>
        <v>9.0580895999999994E-2</v>
      </c>
      <c r="S486" s="578">
        <f t="shared" ref="S486" si="546">F486*$S$18</f>
        <v>0.11623450527443367</v>
      </c>
      <c r="T486" s="578">
        <f t="shared" ref="T486" si="547">E486*S486</f>
        <v>5.2305527373495151</v>
      </c>
    </row>
    <row r="487" spans="1:20">
      <c r="A487" s="294"/>
      <c r="B487" s="352"/>
      <c r="C487" s="295"/>
      <c r="D487" s="341"/>
      <c r="E487" s="294"/>
      <c r="F487" s="341"/>
      <c r="G487" s="353"/>
      <c r="H487" s="347"/>
      <c r="I487" s="346"/>
      <c r="J487" s="347"/>
      <c r="K487" s="19"/>
      <c r="L487" s="19"/>
      <c r="M487" s="19"/>
      <c r="N487" s="74"/>
      <c r="O487" s="88">
        <f t="shared" si="529"/>
        <v>0</v>
      </c>
      <c r="P487" s="272"/>
      <c r="Q487" s="272"/>
      <c r="R487" s="272"/>
      <c r="S487" s="578"/>
      <c r="T487" s="578"/>
    </row>
    <row r="488" spans="1:20">
      <c r="A488" s="294"/>
      <c r="B488" s="352"/>
      <c r="C488" s="295"/>
      <c r="D488" s="341"/>
      <c r="E488" s="294"/>
      <c r="F488" s="341"/>
      <c r="G488" s="353"/>
      <c r="H488" s="347"/>
      <c r="I488" s="346"/>
      <c r="J488" s="347"/>
      <c r="K488" s="19"/>
      <c r="L488" s="19"/>
      <c r="M488" s="105"/>
      <c r="N488" s="74"/>
      <c r="O488" s="88">
        <f t="shared" si="529"/>
        <v>0</v>
      </c>
      <c r="P488" s="272"/>
      <c r="Q488" s="272"/>
      <c r="R488" s="272"/>
      <c r="S488" s="578"/>
      <c r="T488" s="578"/>
    </row>
    <row r="489" spans="1:20">
      <c r="A489" s="294"/>
      <c r="B489" s="352"/>
      <c r="C489" s="295"/>
      <c r="D489" s="342"/>
      <c r="E489" s="294"/>
      <c r="F489" s="342"/>
      <c r="G489" s="353"/>
      <c r="H489" s="348"/>
      <c r="I489" s="346"/>
      <c r="J489" s="348"/>
      <c r="K489" s="19"/>
      <c r="L489" s="19"/>
      <c r="M489" s="19"/>
      <c r="N489" s="74"/>
      <c r="O489" s="88">
        <f t="shared" si="529"/>
        <v>0</v>
      </c>
      <c r="P489" s="272"/>
      <c r="Q489" s="272"/>
      <c r="R489" s="272"/>
      <c r="S489" s="578"/>
      <c r="T489" s="578"/>
    </row>
    <row r="490" spans="1:20" ht="12.75" customHeight="1">
      <c r="A490" s="294">
        <v>20</v>
      </c>
      <c r="B490" s="352" t="s">
        <v>50</v>
      </c>
      <c r="C490" s="295" t="s">
        <v>2057</v>
      </c>
      <c r="D490" s="667" t="s">
        <v>1619</v>
      </c>
      <c r="E490" s="294">
        <v>60</v>
      </c>
      <c r="F490" s="340">
        <f t="shared" si="535"/>
        <v>0.19927797119999999</v>
      </c>
      <c r="G490" s="353"/>
      <c r="H490" s="304">
        <f t="shared" si="536"/>
        <v>0</v>
      </c>
      <c r="I490" s="346"/>
      <c r="J490" s="304">
        <f t="shared" si="537"/>
        <v>0</v>
      </c>
      <c r="K490" s="19" t="s">
        <v>247</v>
      </c>
      <c r="L490" s="19" t="s">
        <v>31</v>
      </c>
      <c r="M490" s="19">
        <v>1</v>
      </c>
      <c r="N490" s="74">
        <v>0.17599999999999999</v>
      </c>
      <c r="O490" s="88">
        <f t="shared" si="529"/>
        <v>0.17599999999999999</v>
      </c>
      <c r="P490" s="272">
        <f t="shared" ref="P490" si="548">E490*F490</f>
        <v>11.956678272</v>
      </c>
      <c r="Q490" s="272">
        <f t="shared" ref="Q490" si="549">SUM(O490:O493)</f>
        <v>0.17599999999999999</v>
      </c>
      <c r="R490" s="272">
        <f t="shared" ref="R490" si="550">Q490*1.02*1.05*$R$15</f>
        <v>0.19927797119999999</v>
      </c>
      <c r="S490" s="578">
        <f t="shared" ref="S490" si="551">F490*$S$18</f>
        <v>0.25571591160375406</v>
      </c>
      <c r="T490" s="578">
        <f t="shared" ref="T490" si="552">E490*S490</f>
        <v>15.342954696225243</v>
      </c>
    </row>
    <row r="491" spans="1:20">
      <c r="A491" s="294"/>
      <c r="B491" s="352"/>
      <c r="C491" s="295"/>
      <c r="D491" s="341"/>
      <c r="E491" s="294"/>
      <c r="F491" s="341"/>
      <c r="G491" s="353"/>
      <c r="H491" s="347"/>
      <c r="I491" s="346"/>
      <c r="J491" s="347"/>
      <c r="K491" s="19"/>
      <c r="L491" s="19"/>
      <c r="M491" s="19"/>
      <c r="N491" s="74"/>
      <c r="O491" s="88">
        <f t="shared" si="529"/>
        <v>0</v>
      </c>
      <c r="P491" s="272"/>
      <c r="Q491" s="272"/>
      <c r="R491" s="272"/>
      <c r="S491" s="578"/>
      <c r="T491" s="578"/>
    </row>
    <row r="492" spans="1:20">
      <c r="A492" s="294"/>
      <c r="B492" s="352"/>
      <c r="C492" s="295"/>
      <c r="D492" s="341"/>
      <c r="E492" s="294"/>
      <c r="F492" s="341"/>
      <c r="G492" s="353"/>
      <c r="H492" s="347"/>
      <c r="I492" s="346"/>
      <c r="J492" s="347"/>
      <c r="K492" s="19"/>
      <c r="L492" s="19"/>
      <c r="M492" s="105"/>
      <c r="N492" s="74"/>
      <c r="O492" s="88">
        <f t="shared" si="529"/>
        <v>0</v>
      </c>
      <c r="P492" s="272"/>
      <c r="Q492" s="272"/>
      <c r="R492" s="272"/>
      <c r="S492" s="578"/>
      <c r="T492" s="578"/>
    </row>
    <row r="493" spans="1:20">
      <c r="A493" s="294"/>
      <c r="B493" s="352"/>
      <c r="C493" s="295"/>
      <c r="D493" s="342"/>
      <c r="E493" s="294"/>
      <c r="F493" s="342"/>
      <c r="G493" s="353"/>
      <c r="H493" s="348"/>
      <c r="I493" s="346"/>
      <c r="J493" s="348"/>
      <c r="K493" s="19"/>
      <c r="L493" s="19"/>
      <c r="M493" s="19"/>
      <c r="N493" s="74"/>
      <c r="O493" s="88">
        <f t="shared" si="529"/>
        <v>0</v>
      </c>
      <c r="P493" s="272"/>
      <c r="Q493" s="272"/>
      <c r="R493" s="272"/>
      <c r="S493" s="578"/>
      <c r="T493" s="578"/>
    </row>
    <row r="494" spans="1:20" ht="12.75" customHeight="1">
      <c r="A494" s="294">
        <v>21</v>
      </c>
      <c r="B494" s="352" t="s">
        <v>50</v>
      </c>
      <c r="C494" s="295" t="s">
        <v>2058</v>
      </c>
      <c r="D494" s="667" t="s">
        <v>1619</v>
      </c>
      <c r="E494" s="294">
        <v>95</v>
      </c>
      <c r="F494" s="340">
        <f t="shared" si="535"/>
        <v>0.58877582399999995</v>
      </c>
      <c r="G494" s="353"/>
      <c r="H494" s="304">
        <f t="shared" si="536"/>
        <v>0</v>
      </c>
      <c r="I494" s="346"/>
      <c r="J494" s="304">
        <f t="shared" si="537"/>
        <v>0</v>
      </c>
      <c r="K494" s="19" t="s">
        <v>247</v>
      </c>
      <c r="L494" s="19" t="s">
        <v>31</v>
      </c>
      <c r="M494" s="19">
        <v>1</v>
      </c>
      <c r="N494" s="74">
        <v>0.52</v>
      </c>
      <c r="O494" s="88">
        <f t="shared" si="529"/>
        <v>0.52</v>
      </c>
      <c r="P494" s="272">
        <f t="shared" ref="P494" si="553">E494*F494</f>
        <v>55.933703279999996</v>
      </c>
      <c r="Q494" s="272">
        <f t="shared" ref="Q494" si="554">SUM(O494:O497)</f>
        <v>0.52</v>
      </c>
      <c r="R494" s="272">
        <f t="shared" ref="R494" si="555">Q494*1.02*1.05*$R$15</f>
        <v>0.58877582399999995</v>
      </c>
      <c r="S494" s="578">
        <f t="shared" ref="S494" si="556">F494*$S$18</f>
        <v>0.7555242842838189</v>
      </c>
      <c r="T494" s="578">
        <f t="shared" ref="T494" si="557">E494*S494</f>
        <v>71.774807006962803</v>
      </c>
    </row>
    <row r="495" spans="1:20">
      <c r="A495" s="294"/>
      <c r="B495" s="352"/>
      <c r="C495" s="295"/>
      <c r="D495" s="341"/>
      <c r="E495" s="294"/>
      <c r="F495" s="341"/>
      <c r="G495" s="353"/>
      <c r="H495" s="347"/>
      <c r="I495" s="346"/>
      <c r="J495" s="347"/>
      <c r="K495" s="19"/>
      <c r="L495" s="19"/>
      <c r="M495" s="19"/>
      <c r="N495" s="74"/>
      <c r="O495" s="88">
        <f t="shared" si="529"/>
        <v>0</v>
      </c>
      <c r="P495" s="272"/>
      <c r="Q495" s="272"/>
      <c r="R495" s="272"/>
      <c r="S495" s="578"/>
      <c r="T495" s="578"/>
    </row>
    <row r="496" spans="1:20">
      <c r="A496" s="294"/>
      <c r="B496" s="352"/>
      <c r="C496" s="295"/>
      <c r="D496" s="341"/>
      <c r="E496" s="294"/>
      <c r="F496" s="341"/>
      <c r="G496" s="353"/>
      <c r="H496" s="347"/>
      <c r="I496" s="346"/>
      <c r="J496" s="347"/>
      <c r="K496" s="19"/>
      <c r="L496" s="19"/>
      <c r="M496" s="105"/>
      <c r="N496" s="74"/>
      <c r="O496" s="88">
        <f t="shared" si="529"/>
        <v>0</v>
      </c>
      <c r="P496" s="272"/>
      <c r="Q496" s="272"/>
      <c r="R496" s="272"/>
      <c r="S496" s="578"/>
      <c r="T496" s="578"/>
    </row>
    <row r="497" spans="1:20">
      <c r="A497" s="294"/>
      <c r="B497" s="352"/>
      <c r="C497" s="295"/>
      <c r="D497" s="342"/>
      <c r="E497" s="294"/>
      <c r="F497" s="342"/>
      <c r="G497" s="353"/>
      <c r="H497" s="348"/>
      <c r="I497" s="346"/>
      <c r="J497" s="348"/>
      <c r="K497" s="19"/>
      <c r="L497" s="19"/>
      <c r="M497" s="19"/>
      <c r="N497" s="74"/>
      <c r="O497" s="88">
        <f t="shared" si="529"/>
        <v>0</v>
      </c>
      <c r="P497" s="272"/>
      <c r="Q497" s="272"/>
      <c r="R497" s="272"/>
      <c r="S497" s="578"/>
      <c r="T497" s="578"/>
    </row>
    <row r="498" spans="1:20" ht="12.75" customHeight="1">
      <c r="A498" s="294">
        <v>22</v>
      </c>
      <c r="B498" s="352" t="s">
        <v>50</v>
      </c>
      <c r="C498" s="295" t="s">
        <v>2059</v>
      </c>
      <c r="D498" s="667" t="s">
        <v>1619</v>
      </c>
      <c r="E498" s="294">
        <v>14</v>
      </c>
      <c r="F498" s="340">
        <f t="shared" si="535"/>
        <v>9.9638985599999993E-2</v>
      </c>
      <c r="G498" s="337"/>
      <c r="H498" s="304">
        <f t="shared" si="536"/>
        <v>0</v>
      </c>
      <c r="I498" s="273"/>
      <c r="J498" s="304">
        <f t="shared" si="537"/>
        <v>0</v>
      </c>
      <c r="K498" s="19" t="s">
        <v>358</v>
      </c>
      <c r="L498" s="19" t="s">
        <v>31</v>
      </c>
      <c r="M498" s="19">
        <v>1</v>
      </c>
      <c r="N498" s="74">
        <v>8.7999999999999995E-2</v>
      </c>
      <c r="O498" s="88">
        <f t="shared" si="529"/>
        <v>8.7999999999999995E-2</v>
      </c>
      <c r="P498" s="272">
        <f t="shared" ref="P498" si="558">E498*F498</f>
        <v>1.3949457984</v>
      </c>
      <c r="Q498" s="272">
        <f t="shared" ref="Q498" si="559">SUM(O498:O501)</f>
        <v>8.7999999999999995E-2</v>
      </c>
      <c r="R498" s="272">
        <f t="shared" ref="R498" si="560">Q498*1.02*1.05*$R$15</f>
        <v>9.9638985599999993E-2</v>
      </c>
      <c r="S498" s="578">
        <f t="shared" ref="S498" si="561">F498*$S$18</f>
        <v>0.12785795580187703</v>
      </c>
      <c r="T498" s="578">
        <f t="shared" ref="T498" si="562">E498*S498</f>
        <v>1.7900113812262783</v>
      </c>
    </row>
    <row r="499" spans="1:20">
      <c r="A499" s="294"/>
      <c r="B499" s="352"/>
      <c r="C499" s="295"/>
      <c r="D499" s="341"/>
      <c r="E499" s="294"/>
      <c r="F499" s="341"/>
      <c r="G499" s="337"/>
      <c r="H499" s="347"/>
      <c r="I499" s="273"/>
      <c r="J499" s="347"/>
      <c r="K499" s="19"/>
      <c r="L499" s="19"/>
      <c r="M499" s="19"/>
      <c r="N499" s="74"/>
      <c r="O499" s="88">
        <f t="shared" si="529"/>
        <v>0</v>
      </c>
      <c r="P499" s="272"/>
      <c r="Q499" s="272"/>
      <c r="R499" s="272"/>
      <c r="S499" s="578"/>
      <c r="T499" s="578"/>
    </row>
    <row r="500" spans="1:20">
      <c r="A500" s="294"/>
      <c r="B500" s="352"/>
      <c r="C500" s="295"/>
      <c r="D500" s="341"/>
      <c r="E500" s="294"/>
      <c r="F500" s="341"/>
      <c r="G500" s="337"/>
      <c r="H500" s="347"/>
      <c r="I500" s="273"/>
      <c r="J500" s="347"/>
      <c r="K500" s="19"/>
      <c r="L500" s="19"/>
      <c r="M500" s="20"/>
      <c r="N500" s="74"/>
      <c r="O500" s="88">
        <f t="shared" si="529"/>
        <v>0</v>
      </c>
      <c r="P500" s="272"/>
      <c r="Q500" s="272"/>
      <c r="R500" s="272"/>
      <c r="S500" s="578"/>
      <c r="T500" s="578"/>
    </row>
    <row r="501" spans="1:20">
      <c r="A501" s="294"/>
      <c r="B501" s="352"/>
      <c r="C501" s="295"/>
      <c r="D501" s="342"/>
      <c r="E501" s="294"/>
      <c r="F501" s="342"/>
      <c r="G501" s="337"/>
      <c r="H501" s="348"/>
      <c r="I501" s="273"/>
      <c r="J501" s="348"/>
      <c r="K501" s="19"/>
      <c r="L501" s="19"/>
      <c r="M501" s="19"/>
      <c r="N501" s="74"/>
      <c r="O501" s="88">
        <f t="shared" si="529"/>
        <v>0</v>
      </c>
      <c r="P501" s="272"/>
      <c r="Q501" s="272"/>
      <c r="R501" s="272"/>
      <c r="S501" s="578"/>
      <c r="T501" s="578"/>
    </row>
    <row r="502" spans="1:20" ht="12.75" customHeight="1">
      <c r="A502" s="294">
        <v>23</v>
      </c>
      <c r="B502" s="352" t="s">
        <v>50</v>
      </c>
      <c r="C502" s="295" t="s">
        <v>2060</v>
      </c>
      <c r="D502" s="667" t="s">
        <v>1619</v>
      </c>
      <c r="E502" s="294">
        <v>8</v>
      </c>
      <c r="F502" s="340">
        <f t="shared" si="535"/>
        <v>0.1721037024</v>
      </c>
      <c r="G502" s="337"/>
      <c r="H502" s="304">
        <f t="shared" si="536"/>
        <v>0</v>
      </c>
      <c r="I502" s="273"/>
      <c r="J502" s="304">
        <f t="shared" si="537"/>
        <v>0</v>
      </c>
      <c r="K502" s="19" t="s">
        <v>358</v>
      </c>
      <c r="L502" s="19" t="s">
        <v>31</v>
      </c>
      <c r="M502" s="19">
        <v>1</v>
      </c>
      <c r="N502" s="74">
        <v>0.152</v>
      </c>
      <c r="O502" s="88">
        <f t="shared" si="529"/>
        <v>0.152</v>
      </c>
      <c r="P502" s="272">
        <f t="shared" ref="P502" si="563">E502*F502</f>
        <v>1.3768296192</v>
      </c>
      <c r="Q502" s="272">
        <f t="shared" ref="Q502" si="564">SUM(O502:O505)</f>
        <v>0.152</v>
      </c>
      <c r="R502" s="272">
        <f t="shared" ref="R502" si="565">Q502*1.02*1.05*$R$15</f>
        <v>0.1721037024</v>
      </c>
      <c r="S502" s="578">
        <f t="shared" ref="S502" si="566">F502*$S$18</f>
        <v>0.220845560021424</v>
      </c>
      <c r="T502" s="578">
        <f t="shared" ref="T502" si="567">E502*S502</f>
        <v>1.766764480171392</v>
      </c>
    </row>
    <row r="503" spans="1:20">
      <c r="A503" s="294"/>
      <c r="B503" s="352"/>
      <c r="C503" s="295"/>
      <c r="D503" s="341"/>
      <c r="E503" s="294"/>
      <c r="F503" s="341"/>
      <c r="G503" s="337"/>
      <c r="H503" s="347"/>
      <c r="I503" s="273"/>
      <c r="J503" s="347"/>
      <c r="K503" s="19"/>
      <c r="L503" s="19"/>
      <c r="M503" s="19"/>
      <c r="N503" s="74"/>
      <c r="O503" s="88">
        <f t="shared" si="529"/>
        <v>0</v>
      </c>
      <c r="P503" s="272"/>
      <c r="Q503" s="272"/>
      <c r="R503" s="272"/>
      <c r="S503" s="578"/>
      <c r="T503" s="578"/>
    </row>
    <row r="504" spans="1:20">
      <c r="A504" s="294"/>
      <c r="B504" s="352"/>
      <c r="C504" s="295"/>
      <c r="D504" s="341"/>
      <c r="E504" s="294"/>
      <c r="F504" s="341"/>
      <c r="G504" s="337"/>
      <c r="H504" s="347"/>
      <c r="I504" s="273"/>
      <c r="J504" s="347"/>
      <c r="K504" s="19"/>
      <c r="L504" s="19"/>
      <c r="M504" s="20"/>
      <c r="N504" s="74"/>
      <c r="O504" s="88">
        <f t="shared" si="529"/>
        <v>0</v>
      </c>
      <c r="P504" s="272"/>
      <c r="Q504" s="272"/>
      <c r="R504" s="272"/>
      <c r="S504" s="578"/>
      <c r="T504" s="578"/>
    </row>
    <row r="505" spans="1:20">
      <c r="A505" s="294"/>
      <c r="B505" s="352"/>
      <c r="C505" s="295"/>
      <c r="D505" s="342"/>
      <c r="E505" s="294"/>
      <c r="F505" s="342"/>
      <c r="G505" s="337"/>
      <c r="H505" s="348"/>
      <c r="I505" s="273"/>
      <c r="J505" s="348"/>
      <c r="K505" s="19"/>
      <c r="L505" s="19"/>
      <c r="M505" s="19"/>
      <c r="N505" s="74"/>
      <c r="O505" s="88">
        <f t="shared" si="529"/>
        <v>0</v>
      </c>
      <c r="P505" s="272"/>
      <c r="Q505" s="272"/>
      <c r="R505" s="272"/>
      <c r="S505" s="578"/>
      <c r="T505" s="578"/>
    </row>
    <row r="506" spans="1:20" ht="12.75" customHeight="1">
      <c r="A506" s="294">
        <v>24</v>
      </c>
      <c r="B506" s="352" t="s">
        <v>50</v>
      </c>
      <c r="C506" s="295" t="s">
        <v>2061</v>
      </c>
      <c r="D506" s="667" t="s">
        <v>1619</v>
      </c>
      <c r="E506" s="294">
        <v>4</v>
      </c>
      <c r="F506" s="340">
        <f t="shared" si="535"/>
        <v>0.72464716799999995</v>
      </c>
      <c r="G506" s="337"/>
      <c r="H506" s="304">
        <f t="shared" si="536"/>
        <v>0</v>
      </c>
      <c r="I506" s="273"/>
      <c r="J506" s="304">
        <f t="shared" si="537"/>
        <v>0</v>
      </c>
      <c r="K506" s="19" t="s">
        <v>358</v>
      </c>
      <c r="L506" s="19" t="s">
        <v>31</v>
      </c>
      <c r="M506" s="19">
        <v>1</v>
      </c>
      <c r="N506" s="74">
        <v>0.64</v>
      </c>
      <c r="O506" s="88">
        <f t="shared" si="529"/>
        <v>0.64</v>
      </c>
      <c r="P506" s="272">
        <f t="shared" ref="P506" si="568">E506*F506</f>
        <v>2.8985886719999998</v>
      </c>
      <c r="Q506" s="272">
        <f t="shared" ref="Q506" si="569">SUM(O506:O509)</f>
        <v>0.64</v>
      </c>
      <c r="R506" s="272">
        <f t="shared" ref="R506" si="570">Q506*1.02*1.05*$R$15</f>
        <v>0.72464716799999995</v>
      </c>
      <c r="S506" s="578">
        <f t="shared" ref="S506" si="571">F506*$S$18</f>
        <v>0.92987604219546938</v>
      </c>
      <c r="T506" s="578">
        <f t="shared" ref="T506" si="572">E506*S506</f>
        <v>3.7195041687818775</v>
      </c>
    </row>
    <row r="507" spans="1:20">
      <c r="A507" s="294"/>
      <c r="B507" s="352"/>
      <c r="C507" s="295"/>
      <c r="D507" s="341"/>
      <c r="E507" s="294"/>
      <c r="F507" s="341"/>
      <c r="G507" s="337"/>
      <c r="H507" s="347"/>
      <c r="I507" s="273"/>
      <c r="J507" s="347"/>
      <c r="K507" s="19"/>
      <c r="L507" s="19"/>
      <c r="M507" s="19"/>
      <c r="N507" s="74"/>
      <c r="O507" s="88">
        <f t="shared" si="529"/>
        <v>0</v>
      </c>
      <c r="P507" s="272"/>
      <c r="Q507" s="272"/>
      <c r="R507" s="272"/>
      <c r="S507" s="578"/>
      <c r="T507" s="578"/>
    </row>
    <row r="508" spans="1:20">
      <c r="A508" s="294"/>
      <c r="B508" s="352"/>
      <c r="C508" s="295"/>
      <c r="D508" s="341"/>
      <c r="E508" s="294"/>
      <c r="F508" s="341"/>
      <c r="G508" s="337"/>
      <c r="H508" s="347"/>
      <c r="I508" s="273"/>
      <c r="J508" s="347"/>
      <c r="K508" s="19"/>
      <c r="L508" s="19"/>
      <c r="M508" s="20"/>
      <c r="N508" s="74"/>
      <c r="O508" s="88">
        <f t="shared" si="529"/>
        <v>0</v>
      </c>
      <c r="P508" s="272"/>
      <c r="Q508" s="272"/>
      <c r="R508" s="272"/>
      <c r="S508" s="578"/>
      <c r="T508" s="578"/>
    </row>
    <row r="509" spans="1:20">
      <c r="A509" s="294"/>
      <c r="B509" s="352"/>
      <c r="C509" s="295"/>
      <c r="D509" s="342"/>
      <c r="E509" s="294"/>
      <c r="F509" s="342"/>
      <c r="G509" s="337"/>
      <c r="H509" s="348"/>
      <c r="I509" s="273"/>
      <c r="J509" s="348"/>
      <c r="K509" s="19"/>
      <c r="L509" s="19"/>
      <c r="M509" s="19"/>
      <c r="N509" s="74"/>
      <c r="O509" s="88">
        <f t="shared" si="529"/>
        <v>0</v>
      </c>
      <c r="P509" s="272"/>
      <c r="Q509" s="272"/>
      <c r="R509" s="272"/>
      <c r="S509" s="578"/>
      <c r="T509" s="578"/>
    </row>
    <row r="510" spans="1:20" ht="12.75" customHeight="1">
      <c r="A510" s="294">
        <v>25</v>
      </c>
      <c r="B510" s="352" t="s">
        <v>50</v>
      </c>
      <c r="C510" s="295" t="s">
        <v>2062</v>
      </c>
      <c r="D510" s="667" t="s">
        <v>1619</v>
      </c>
      <c r="E510" s="294">
        <v>12</v>
      </c>
      <c r="F510" s="340">
        <f t="shared" si="535"/>
        <v>0.12681325440000002</v>
      </c>
      <c r="G510" s="337"/>
      <c r="H510" s="304">
        <f t="shared" si="536"/>
        <v>0</v>
      </c>
      <c r="I510" s="273"/>
      <c r="J510" s="304">
        <f t="shared" si="537"/>
        <v>0</v>
      </c>
      <c r="K510" s="19" t="s">
        <v>358</v>
      </c>
      <c r="L510" s="19" t="s">
        <v>31</v>
      </c>
      <c r="M510" s="19">
        <v>1</v>
      </c>
      <c r="N510" s="74">
        <v>0.112</v>
      </c>
      <c r="O510" s="88">
        <f t="shared" si="529"/>
        <v>0.112</v>
      </c>
      <c r="P510" s="272">
        <f t="shared" ref="P510" si="573">E510*F510</f>
        <v>1.5217590528000002</v>
      </c>
      <c r="Q510" s="272">
        <f t="shared" ref="Q510" si="574">SUM(O510:O513)</f>
        <v>0.112</v>
      </c>
      <c r="R510" s="272">
        <f t="shared" ref="R510" si="575">Q510*1.02*1.05*$R$15</f>
        <v>0.12681325440000002</v>
      </c>
      <c r="S510" s="578">
        <f t="shared" ref="S510" si="576">F510*$S$18</f>
        <v>0.16272830738420718</v>
      </c>
      <c r="T510" s="578">
        <f t="shared" ref="T510" si="577">E510*S510</f>
        <v>1.9527396886104862</v>
      </c>
    </row>
    <row r="511" spans="1:20">
      <c r="A511" s="294"/>
      <c r="B511" s="352"/>
      <c r="C511" s="295"/>
      <c r="D511" s="341"/>
      <c r="E511" s="294"/>
      <c r="F511" s="341"/>
      <c r="G511" s="337"/>
      <c r="H511" s="347"/>
      <c r="I511" s="273"/>
      <c r="J511" s="347"/>
      <c r="K511" s="19"/>
      <c r="L511" s="19"/>
      <c r="M511" s="19"/>
      <c r="N511" s="74"/>
      <c r="O511" s="88">
        <f t="shared" si="529"/>
        <v>0</v>
      </c>
      <c r="P511" s="272"/>
      <c r="Q511" s="272"/>
      <c r="R511" s="272"/>
      <c r="S511" s="578"/>
      <c r="T511" s="578"/>
    </row>
    <row r="512" spans="1:20">
      <c r="A512" s="294"/>
      <c r="B512" s="352"/>
      <c r="C512" s="295"/>
      <c r="D512" s="341"/>
      <c r="E512" s="294"/>
      <c r="F512" s="341"/>
      <c r="G512" s="337"/>
      <c r="H512" s="347"/>
      <c r="I512" s="273"/>
      <c r="J512" s="347"/>
      <c r="K512" s="19"/>
      <c r="L512" s="19"/>
      <c r="M512" s="20"/>
      <c r="N512" s="74"/>
      <c r="O512" s="88">
        <f t="shared" si="529"/>
        <v>0</v>
      </c>
      <c r="P512" s="272"/>
      <c r="Q512" s="272"/>
      <c r="R512" s="272"/>
      <c r="S512" s="578"/>
      <c r="T512" s="578"/>
    </row>
    <row r="513" spans="1:20">
      <c r="A513" s="294"/>
      <c r="B513" s="352"/>
      <c r="C513" s="295"/>
      <c r="D513" s="342"/>
      <c r="E513" s="294"/>
      <c r="F513" s="342"/>
      <c r="G513" s="337"/>
      <c r="H513" s="348"/>
      <c r="I513" s="273"/>
      <c r="J513" s="348"/>
      <c r="K513" s="19"/>
      <c r="L513" s="19"/>
      <c r="M513" s="19"/>
      <c r="N513" s="74"/>
      <c r="O513" s="88">
        <f t="shared" si="529"/>
        <v>0</v>
      </c>
      <c r="P513" s="272"/>
      <c r="Q513" s="272"/>
      <c r="R513" s="272"/>
      <c r="S513" s="578"/>
      <c r="T513" s="578"/>
    </row>
    <row r="514" spans="1:20" ht="12.75" customHeight="1">
      <c r="A514" s="294">
        <v>26</v>
      </c>
      <c r="B514" s="352" t="s">
        <v>50</v>
      </c>
      <c r="C514" s="295" t="s">
        <v>2063</v>
      </c>
      <c r="D514" s="667" t="s">
        <v>1619</v>
      </c>
      <c r="E514" s="294">
        <v>30</v>
      </c>
      <c r="F514" s="340">
        <f t="shared" si="535"/>
        <v>0.21739415040000001</v>
      </c>
      <c r="G514" s="337"/>
      <c r="H514" s="304">
        <f t="shared" si="536"/>
        <v>0</v>
      </c>
      <c r="I514" s="273"/>
      <c r="J514" s="304">
        <f t="shared" si="537"/>
        <v>0</v>
      </c>
      <c r="K514" s="19" t="s">
        <v>358</v>
      </c>
      <c r="L514" s="19" t="s">
        <v>31</v>
      </c>
      <c r="M514" s="19">
        <v>1</v>
      </c>
      <c r="N514" s="74">
        <v>0.192</v>
      </c>
      <c r="O514" s="88">
        <f t="shared" si="529"/>
        <v>0.192</v>
      </c>
      <c r="P514" s="272">
        <f t="shared" ref="P514" si="578">E514*F514</f>
        <v>6.5218245120000002</v>
      </c>
      <c r="Q514" s="272">
        <f t="shared" ref="Q514" si="579">SUM(O514:O517)</f>
        <v>0.192</v>
      </c>
      <c r="R514" s="272">
        <f t="shared" ref="R514" si="580">Q514*1.02*1.05*$R$15</f>
        <v>0.21739415040000001</v>
      </c>
      <c r="S514" s="578">
        <f t="shared" ref="S514" si="581">F514*$S$18</f>
        <v>0.27896281265864087</v>
      </c>
      <c r="T514" s="578">
        <f t="shared" ref="T514" si="582">E514*S514</f>
        <v>8.3688843797592263</v>
      </c>
    </row>
    <row r="515" spans="1:20">
      <c r="A515" s="294"/>
      <c r="B515" s="352"/>
      <c r="C515" s="295"/>
      <c r="D515" s="341"/>
      <c r="E515" s="294"/>
      <c r="F515" s="341"/>
      <c r="G515" s="337"/>
      <c r="H515" s="347"/>
      <c r="I515" s="273"/>
      <c r="J515" s="347"/>
      <c r="K515" s="19"/>
      <c r="L515" s="19"/>
      <c r="M515" s="19"/>
      <c r="N515" s="74"/>
      <c r="O515" s="88">
        <f t="shared" si="529"/>
        <v>0</v>
      </c>
      <c r="P515" s="272"/>
      <c r="Q515" s="272"/>
      <c r="R515" s="272"/>
      <c r="S515" s="578"/>
      <c r="T515" s="578"/>
    </row>
    <row r="516" spans="1:20">
      <c r="A516" s="294"/>
      <c r="B516" s="352"/>
      <c r="C516" s="295"/>
      <c r="D516" s="341"/>
      <c r="E516" s="294"/>
      <c r="F516" s="341"/>
      <c r="G516" s="337"/>
      <c r="H516" s="347"/>
      <c r="I516" s="273"/>
      <c r="J516" s="347"/>
      <c r="K516" s="19"/>
      <c r="L516" s="19"/>
      <c r="M516" s="20"/>
      <c r="N516" s="74"/>
      <c r="O516" s="88">
        <f t="shared" si="529"/>
        <v>0</v>
      </c>
      <c r="P516" s="272"/>
      <c r="Q516" s="272"/>
      <c r="R516" s="272"/>
      <c r="S516" s="578"/>
      <c r="T516" s="578"/>
    </row>
    <row r="517" spans="1:20">
      <c r="A517" s="294"/>
      <c r="B517" s="352"/>
      <c r="C517" s="295"/>
      <c r="D517" s="342"/>
      <c r="E517" s="294"/>
      <c r="F517" s="342"/>
      <c r="G517" s="337"/>
      <c r="H517" s="348"/>
      <c r="I517" s="273"/>
      <c r="J517" s="348"/>
      <c r="K517" s="19"/>
      <c r="L517" s="19"/>
      <c r="M517" s="19"/>
      <c r="N517" s="74"/>
      <c r="O517" s="88">
        <f t="shared" si="529"/>
        <v>0</v>
      </c>
      <c r="P517" s="272"/>
      <c r="Q517" s="272"/>
      <c r="R517" s="272"/>
      <c r="S517" s="578"/>
      <c r="T517" s="578"/>
    </row>
    <row r="518" spans="1:20" ht="12.75" customHeight="1">
      <c r="A518" s="294">
        <v>27</v>
      </c>
      <c r="B518" s="352" t="s">
        <v>50</v>
      </c>
      <c r="C518" s="295" t="s">
        <v>2064</v>
      </c>
      <c r="D518" s="667" t="s">
        <v>1619</v>
      </c>
      <c r="E518" s="294">
        <v>28</v>
      </c>
      <c r="F518" s="340">
        <f t="shared" si="535"/>
        <v>0.19021988160000003</v>
      </c>
      <c r="G518" s="337"/>
      <c r="H518" s="304">
        <f t="shared" si="536"/>
        <v>0</v>
      </c>
      <c r="I518" s="273"/>
      <c r="J518" s="304">
        <f t="shared" si="537"/>
        <v>0</v>
      </c>
      <c r="K518" s="19" t="s">
        <v>358</v>
      </c>
      <c r="L518" s="19" t="s">
        <v>31</v>
      </c>
      <c r="M518" s="19">
        <v>1</v>
      </c>
      <c r="N518" s="74">
        <v>0.16800000000000001</v>
      </c>
      <c r="O518" s="88">
        <f t="shared" si="529"/>
        <v>0.16800000000000001</v>
      </c>
      <c r="P518" s="272">
        <f t="shared" ref="P518" si="583">E518*F518</f>
        <v>5.3261566848000008</v>
      </c>
      <c r="Q518" s="272">
        <f t="shared" ref="Q518" si="584">SUM(O518:O521)</f>
        <v>0.16800000000000001</v>
      </c>
      <c r="R518" s="272">
        <f t="shared" ref="R518" si="585">Q518*1.02*1.05*$R$15</f>
        <v>0.19021988160000003</v>
      </c>
      <c r="S518" s="578">
        <f t="shared" ref="S518" si="586">F518*$S$18</f>
        <v>0.24409246107631077</v>
      </c>
      <c r="T518" s="578">
        <f t="shared" ref="T518" si="587">E518*S518</f>
        <v>6.8345889101367021</v>
      </c>
    </row>
    <row r="519" spans="1:20">
      <c r="A519" s="294"/>
      <c r="B519" s="352"/>
      <c r="C519" s="295"/>
      <c r="D519" s="341"/>
      <c r="E519" s="294"/>
      <c r="F519" s="341"/>
      <c r="G519" s="337"/>
      <c r="H519" s="347"/>
      <c r="I519" s="273"/>
      <c r="J519" s="347"/>
      <c r="K519" s="19"/>
      <c r="L519" s="19"/>
      <c r="M519" s="19"/>
      <c r="N519" s="74"/>
      <c r="O519" s="88">
        <f t="shared" si="529"/>
        <v>0</v>
      </c>
      <c r="P519" s="272"/>
      <c r="Q519" s="272"/>
      <c r="R519" s="272"/>
      <c r="S519" s="578"/>
      <c r="T519" s="578"/>
    </row>
    <row r="520" spans="1:20">
      <c r="A520" s="294"/>
      <c r="B520" s="352"/>
      <c r="C520" s="295"/>
      <c r="D520" s="341"/>
      <c r="E520" s="294"/>
      <c r="F520" s="341"/>
      <c r="G520" s="337"/>
      <c r="H520" s="347"/>
      <c r="I520" s="273"/>
      <c r="J520" s="347"/>
      <c r="K520" s="19"/>
      <c r="L520" s="19"/>
      <c r="M520" s="20"/>
      <c r="N520" s="74"/>
      <c r="O520" s="88">
        <f t="shared" si="529"/>
        <v>0</v>
      </c>
      <c r="P520" s="272"/>
      <c r="Q520" s="272"/>
      <c r="R520" s="272"/>
      <c r="S520" s="578"/>
      <c r="T520" s="578"/>
    </row>
    <row r="521" spans="1:20">
      <c r="A521" s="294"/>
      <c r="B521" s="352"/>
      <c r="C521" s="295"/>
      <c r="D521" s="342"/>
      <c r="E521" s="294"/>
      <c r="F521" s="342"/>
      <c r="G521" s="337"/>
      <c r="H521" s="348"/>
      <c r="I521" s="273"/>
      <c r="J521" s="348"/>
      <c r="K521" s="19"/>
      <c r="L521" s="19"/>
      <c r="M521" s="19"/>
      <c r="N521" s="74"/>
      <c r="O521" s="88">
        <f t="shared" si="529"/>
        <v>0</v>
      </c>
      <c r="P521" s="272"/>
      <c r="Q521" s="272"/>
      <c r="R521" s="272"/>
      <c r="S521" s="578"/>
      <c r="T521" s="578"/>
    </row>
    <row r="522" spans="1:20">
      <c r="A522" s="294">
        <v>28</v>
      </c>
      <c r="B522" s="352" t="s">
        <v>50</v>
      </c>
      <c r="C522" s="295" t="s">
        <v>2179</v>
      </c>
      <c r="D522" s="667" t="s">
        <v>1619</v>
      </c>
      <c r="E522" s="294">
        <v>40</v>
      </c>
      <c r="F522" s="340">
        <f t="shared" ref="F522" si="588">H522+J522+R522</f>
        <v>0.49819492800000004</v>
      </c>
      <c r="G522" s="337"/>
      <c r="H522" s="304">
        <f t="shared" ref="H522" si="589">G522*$P$8/1000</f>
        <v>0</v>
      </c>
      <c r="I522" s="273"/>
      <c r="J522" s="304">
        <f t="shared" ref="J522" si="590">I522*$P$9/1000</f>
        <v>0</v>
      </c>
      <c r="K522" s="19" t="s">
        <v>358</v>
      </c>
      <c r="L522" s="19" t="s">
        <v>31</v>
      </c>
      <c r="M522" s="19">
        <v>1</v>
      </c>
      <c r="N522" s="74">
        <v>0.44</v>
      </c>
      <c r="O522" s="88">
        <f t="shared" si="529"/>
        <v>0.44</v>
      </c>
      <c r="P522" s="272">
        <f t="shared" ref="P522" si="591">E522*F522</f>
        <v>19.927797120000001</v>
      </c>
      <c r="Q522" s="272">
        <f t="shared" ref="Q522" si="592">SUM(O522:O525)</f>
        <v>0.44</v>
      </c>
      <c r="R522" s="272">
        <f t="shared" ref="R522" si="593">Q522*1.02*1.05*$R$15</f>
        <v>0.49819492800000004</v>
      </c>
      <c r="S522" s="578">
        <f t="shared" ref="S522" si="594">F522*$S$18</f>
        <v>0.63928977900938533</v>
      </c>
      <c r="T522" s="578">
        <f t="shared" ref="T522" si="595">E522*S522</f>
        <v>25.571591160375412</v>
      </c>
    </row>
    <row r="523" spans="1:20">
      <c r="A523" s="294"/>
      <c r="B523" s="352"/>
      <c r="C523" s="295"/>
      <c r="D523" s="341"/>
      <c r="E523" s="294"/>
      <c r="F523" s="341"/>
      <c r="G523" s="337"/>
      <c r="H523" s="347"/>
      <c r="I523" s="273"/>
      <c r="J523" s="347"/>
      <c r="K523" s="19"/>
      <c r="L523" s="19"/>
      <c r="M523" s="19"/>
      <c r="N523" s="74"/>
      <c r="O523" s="88">
        <f t="shared" si="529"/>
        <v>0</v>
      </c>
      <c r="P523" s="272"/>
      <c r="Q523" s="272"/>
      <c r="R523" s="272"/>
      <c r="S523" s="578"/>
      <c r="T523" s="578"/>
    </row>
    <row r="524" spans="1:20">
      <c r="A524" s="294"/>
      <c r="B524" s="352"/>
      <c r="C524" s="295"/>
      <c r="D524" s="341"/>
      <c r="E524" s="294"/>
      <c r="F524" s="341"/>
      <c r="G524" s="337"/>
      <c r="H524" s="347"/>
      <c r="I524" s="273"/>
      <c r="J524" s="347"/>
      <c r="K524" s="19"/>
      <c r="L524" s="19"/>
      <c r="M524" s="20"/>
      <c r="N524" s="74"/>
      <c r="O524" s="88">
        <f t="shared" si="529"/>
        <v>0</v>
      </c>
      <c r="P524" s="272"/>
      <c r="Q524" s="272"/>
      <c r="R524" s="272"/>
      <c r="S524" s="578"/>
      <c r="T524" s="578"/>
    </row>
    <row r="525" spans="1:20">
      <c r="A525" s="294"/>
      <c r="B525" s="352"/>
      <c r="C525" s="295"/>
      <c r="D525" s="342"/>
      <c r="E525" s="294"/>
      <c r="F525" s="342"/>
      <c r="G525" s="337"/>
      <c r="H525" s="348"/>
      <c r="I525" s="273"/>
      <c r="J525" s="348"/>
      <c r="K525" s="19"/>
      <c r="L525" s="19"/>
      <c r="M525" s="19"/>
      <c r="N525" s="74"/>
      <c r="O525" s="88">
        <f t="shared" si="529"/>
        <v>0</v>
      </c>
      <c r="P525" s="272"/>
      <c r="Q525" s="272"/>
      <c r="R525" s="272"/>
      <c r="S525" s="578"/>
      <c r="T525" s="578"/>
    </row>
    <row r="526" spans="1:20">
      <c r="A526" s="294">
        <v>29</v>
      </c>
      <c r="B526" s="352" t="s">
        <v>50</v>
      </c>
      <c r="C526" s="295" t="s">
        <v>2180</v>
      </c>
      <c r="D526" s="667" t="s">
        <v>1619</v>
      </c>
      <c r="E526" s="294">
        <v>2</v>
      </c>
      <c r="F526" s="340">
        <f t="shared" ref="F526" si="596">H526+J526+R526</f>
        <v>1.6983918</v>
      </c>
      <c r="G526" s="337"/>
      <c r="H526" s="304">
        <f t="shared" ref="H526" si="597">G526*$P$8/1000</f>
        <v>0</v>
      </c>
      <c r="I526" s="273"/>
      <c r="J526" s="304">
        <f t="shared" ref="J526" si="598">I526*$P$9/1000</f>
        <v>0</v>
      </c>
      <c r="K526" s="19" t="s">
        <v>358</v>
      </c>
      <c r="L526" s="19" t="s">
        <v>31</v>
      </c>
      <c r="M526" s="19">
        <v>1</v>
      </c>
      <c r="N526" s="74">
        <v>1.5</v>
      </c>
      <c r="O526" s="88">
        <f t="shared" si="529"/>
        <v>1.5</v>
      </c>
      <c r="P526" s="272">
        <f t="shared" ref="P526" si="599">E526*F526</f>
        <v>3.3967836</v>
      </c>
      <c r="Q526" s="272">
        <f t="shared" ref="Q526" si="600">SUM(O526:O529)</f>
        <v>1.5</v>
      </c>
      <c r="R526" s="272">
        <f t="shared" ref="R526" si="601">Q526*1.02*1.05*$R$15</f>
        <v>1.6983918</v>
      </c>
      <c r="S526" s="578">
        <f t="shared" ref="S526" si="602">F526*$S$18</f>
        <v>2.1793969738956318</v>
      </c>
      <c r="T526" s="578">
        <f t="shared" ref="T526" si="603">E526*S526</f>
        <v>4.3587939477912636</v>
      </c>
    </row>
    <row r="527" spans="1:20">
      <c r="A527" s="294"/>
      <c r="B527" s="352"/>
      <c r="C527" s="295"/>
      <c r="D527" s="341"/>
      <c r="E527" s="294"/>
      <c r="F527" s="341"/>
      <c r="G527" s="337"/>
      <c r="H527" s="347"/>
      <c r="I527" s="273"/>
      <c r="J527" s="347"/>
      <c r="K527" s="19"/>
      <c r="L527" s="19"/>
      <c r="M527" s="19"/>
      <c r="N527" s="74"/>
      <c r="O527" s="88">
        <f t="shared" si="529"/>
        <v>0</v>
      </c>
      <c r="P527" s="272"/>
      <c r="Q527" s="272"/>
      <c r="R527" s="272"/>
      <c r="S527" s="578"/>
      <c r="T527" s="578"/>
    </row>
    <row r="528" spans="1:20">
      <c r="A528" s="294"/>
      <c r="B528" s="352"/>
      <c r="C528" s="295"/>
      <c r="D528" s="341"/>
      <c r="E528" s="294"/>
      <c r="F528" s="341"/>
      <c r="G528" s="337"/>
      <c r="H528" s="347"/>
      <c r="I528" s="273"/>
      <c r="J528" s="347"/>
      <c r="K528" s="19"/>
      <c r="L528" s="19"/>
      <c r="M528" s="20"/>
      <c r="N528" s="74"/>
      <c r="O528" s="88">
        <f t="shared" si="529"/>
        <v>0</v>
      </c>
      <c r="P528" s="272"/>
      <c r="Q528" s="272"/>
      <c r="R528" s="272"/>
      <c r="S528" s="578"/>
      <c r="T528" s="578"/>
    </row>
    <row r="529" spans="1:20">
      <c r="A529" s="294"/>
      <c r="B529" s="352"/>
      <c r="C529" s="295"/>
      <c r="D529" s="342"/>
      <c r="E529" s="294"/>
      <c r="F529" s="342"/>
      <c r="G529" s="337"/>
      <c r="H529" s="348"/>
      <c r="I529" s="273"/>
      <c r="J529" s="348"/>
      <c r="K529" s="19"/>
      <c r="L529" s="19"/>
      <c r="M529" s="19"/>
      <c r="N529" s="74"/>
      <c r="O529" s="88">
        <f t="shared" si="529"/>
        <v>0</v>
      </c>
      <c r="P529" s="272"/>
      <c r="Q529" s="272"/>
      <c r="R529" s="272"/>
      <c r="S529" s="578"/>
      <c r="T529" s="578"/>
    </row>
    <row r="530" spans="1:20">
      <c r="A530" s="294">
        <v>30</v>
      </c>
      <c r="B530" s="352" t="s">
        <v>50</v>
      </c>
      <c r="C530" s="295" t="s">
        <v>2181</v>
      </c>
      <c r="D530" s="667" t="s">
        <v>1619</v>
      </c>
      <c r="E530" s="294">
        <v>4</v>
      </c>
      <c r="F530" s="340">
        <f t="shared" ref="F530" si="604">H530+J530+R530</f>
        <v>0.90580896000000011</v>
      </c>
      <c r="G530" s="337"/>
      <c r="H530" s="304">
        <f t="shared" ref="H530" si="605">G530*$P$8/1000</f>
        <v>0</v>
      </c>
      <c r="I530" s="273"/>
      <c r="J530" s="304">
        <f t="shared" ref="J530" si="606">I530*$P$9/1000</f>
        <v>0</v>
      </c>
      <c r="K530" s="19" t="s">
        <v>358</v>
      </c>
      <c r="L530" s="19" t="s">
        <v>31</v>
      </c>
      <c r="M530" s="19">
        <v>1</v>
      </c>
      <c r="N530" s="74">
        <v>0.8</v>
      </c>
      <c r="O530" s="88">
        <f t="shared" si="529"/>
        <v>0.8</v>
      </c>
      <c r="P530" s="272">
        <f t="shared" ref="P530" si="607">E530*F530</f>
        <v>3.6232358400000004</v>
      </c>
      <c r="Q530" s="272">
        <f t="shared" ref="Q530" si="608">SUM(O530:O533)</f>
        <v>0.8</v>
      </c>
      <c r="R530" s="272">
        <f t="shared" ref="R530" si="609">Q530*1.02*1.05*$R$15</f>
        <v>0.90580896000000011</v>
      </c>
      <c r="S530" s="578">
        <f t="shared" ref="S530" si="610">F530*$S$18</f>
        <v>1.1623450527443371</v>
      </c>
      <c r="T530" s="578">
        <f t="shared" ref="T530" si="611">E530*S530</f>
        <v>4.6493802109773483</v>
      </c>
    </row>
    <row r="531" spans="1:20">
      <c r="A531" s="294"/>
      <c r="B531" s="352"/>
      <c r="C531" s="295"/>
      <c r="D531" s="341"/>
      <c r="E531" s="294"/>
      <c r="F531" s="341"/>
      <c r="G531" s="337"/>
      <c r="H531" s="347"/>
      <c r="I531" s="273"/>
      <c r="J531" s="347"/>
      <c r="K531" s="19"/>
      <c r="L531" s="19"/>
      <c r="M531" s="19"/>
      <c r="N531" s="74"/>
      <c r="O531" s="88">
        <f t="shared" si="529"/>
        <v>0</v>
      </c>
      <c r="P531" s="272"/>
      <c r="Q531" s="272"/>
      <c r="R531" s="272"/>
      <c r="S531" s="578"/>
      <c r="T531" s="578"/>
    </row>
    <row r="532" spans="1:20">
      <c r="A532" s="294"/>
      <c r="B532" s="352"/>
      <c r="C532" s="295"/>
      <c r="D532" s="341"/>
      <c r="E532" s="294"/>
      <c r="F532" s="341"/>
      <c r="G532" s="337"/>
      <c r="H532" s="347"/>
      <c r="I532" s="273"/>
      <c r="J532" s="347"/>
      <c r="K532" s="19"/>
      <c r="L532" s="19"/>
      <c r="M532" s="20"/>
      <c r="N532" s="74"/>
      <c r="O532" s="88">
        <f t="shared" si="529"/>
        <v>0</v>
      </c>
      <c r="P532" s="272"/>
      <c r="Q532" s="272"/>
      <c r="R532" s="272"/>
      <c r="S532" s="578"/>
      <c r="T532" s="578"/>
    </row>
    <row r="533" spans="1:20">
      <c r="A533" s="294"/>
      <c r="B533" s="352"/>
      <c r="C533" s="295"/>
      <c r="D533" s="342"/>
      <c r="E533" s="294"/>
      <c r="F533" s="342"/>
      <c r="G533" s="337"/>
      <c r="H533" s="348"/>
      <c r="I533" s="273"/>
      <c r="J533" s="348"/>
      <c r="K533" s="19"/>
      <c r="L533" s="19"/>
      <c r="M533" s="19"/>
      <c r="N533" s="74"/>
      <c r="O533" s="88">
        <f t="shared" si="529"/>
        <v>0</v>
      </c>
      <c r="P533" s="272"/>
      <c r="Q533" s="272"/>
      <c r="R533" s="272"/>
      <c r="S533" s="578"/>
      <c r="T533" s="578"/>
    </row>
    <row r="534" spans="1:20">
      <c r="A534" s="294">
        <v>31</v>
      </c>
      <c r="B534" s="352" t="s">
        <v>50</v>
      </c>
      <c r="C534" s="295" t="s">
        <v>2182</v>
      </c>
      <c r="D534" s="667" t="s">
        <v>1619</v>
      </c>
      <c r="E534" s="294">
        <v>4</v>
      </c>
      <c r="F534" s="340">
        <f t="shared" ref="F534" si="612">H534+J534+R534</f>
        <v>0.9137347884</v>
      </c>
      <c r="G534" s="337"/>
      <c r="H534" s="304">
        <f t="shared" ref="H534" si="613">G534*$P$8/1000</f>
        <v>0</v>
      </c>
      <c r="I534" s="273"/>
      <c r="J534" s="304">
        <f t="shared" ref="J534" si="614">I534*$P$9/1000</f>
        <v>0</v>
      </c>
      <c r="K534" s="19" t="s">
        <v>358</v>
      </c>
      <c r="L534" s="19" t="s">
        <v>31</v>
      </c>
      <c r="M534" s="19">
        <v>1</v>
      </c>
      <c r="N534" s="74">
        <v>0.80700000000000005</v>
      </c>
      <c r="O534" s="88">
        <f t="shared" si="529"/>
        <v>0.80700000000000005</v>
      </c>
      <c r="P534" s="272">
        <f t="shared" ref="P534" si="615">E534*F534</f>
        <v>3.6549391536</v>
      </c>
      <c r="Q534" s="272">
        <f t="shared" ref="Q534" si="616">SUM(O534:O537)</f>
        <v>0.80700000000000005</v>
      </c>
      <c r="R534" s="272">
        <f t="shared" ref="R534" si="617">Q534*1.02*1.05*$R$15</f>
        <v>0.9137347884</v>
      </c>
      <c r="S534" s="578">
        <f t="shared" ref="S534" si="618">F534*$S$18</f>
        <v>1.1725155719558498</v>
      </c>
      <c r="T534" s="578">
        <f t="shared" ref="T534" si="619">E534*S534</f>
        <v>4.6900622878233991</v>
      </c>
    </row>
    <row r="535" spans="1:20">
      <c r="A535" s="294"/>
      <c r="B535" s="352"/>
      <c r="C535" s="295"/>
      <c r="D535" s="341"/>
      <c r="E535" s="294"/>
      <c r="F535" s="341"/>
      <c r="G535" s="337"/>
      <c r="H535" s="347"/>
      <c r="I535" s="273"/>
      <c r="J535" s="347"/>
      <c r="K535" s="19"/>
      <c r="L535" s="19"/>
      <c r="M535" s="19"/>
      <c r="N535" s="74"/>
      <c r="O535" s="88">
        <f t="shared" si="529"/>
        <v>0</v>
      </c>
      <c r="P535" s="272"/>
      <c r="Q535" s="272"/>
      <c r="R535" s="272"/>
      <c r="S535" s="578"/>
      <c r="T535" s="578"/>
    </row>
    <row r="536" spans="1:20">
      <c r="A536" s="294"/>
      <c r="B536" s="352"/>
      <c r="C536" s="295"/>
      <c r="D536" s="341"/>
      <c r="E536" s="294"/>
      <c r="F536" s="341"/>
      <c r="G536" s="337"/>
      <c r="H536" s="347"/>
      <c r="I536" s="273"/>
      <c r="J536" s="347"/>
      <c r="K536" s="19"/>
      <c r="L536" s="19"/>
      <c r="M536" s="20"/>
      <c r="N536" s="74"/>
      <c r="O536" s="88">
        <f t="shared" si="529"/>
        <v>0</v>
      </c>
      <c r="P536" s="272"/>
      <c r="Q536" s="272"/>
      <c r="R536" s="272"/>
      <c r="S536" s="578"/>
      <c r="T536" s="578"/>
    </row>
    <row r="537" spans="1:20">
      <c r="A537" s="294"/>
      <c r="B537" s="352"/>
      <c r="C537" s="295"/>
      <c r="D537" s="342"/>
      <c r="E537" s="294"/>
      <c r="F537" s="342"/>
      <c r="G537" s="337"/>
      <c r="H537" s="348"/>
      <c r="I537" s="273"/>
      <c r="J537" s="348"/>
      <c r="K537" s="19"/>
      <c r="L537" s="19"/>
      <c r="M537" s="19"/>
      <c r="N537" s="74"/>
      <c r="O537" s="88">
        <f t="shared" si="529"/>
        <v>0</v>
      </c>
      <c r="P537" s="272"/>
      <c r="Q537" s="272"/>
      <c r="R537" s="272"/>
      <c r="S537" s="578"/>
      <c r="T537" s="578"/>
    </row>
    <row r="538" spans="1:20">
      <c r="A538" s="294">
        <v>32</v>
      </c>
      <c r="B538" s="295" t="s">
        <v>50</v>
      </c>
      <c r="C538" s="295" t="s">
        <v>2183</v>
      </c>
      <c r="D538" s="667" t="s">
        <v>1619</v>
      </c>
      <c r="E538" s="294">
        <v>4</v>
      </c>
      <c r="F538" s="340">
        <f t="shared" ref="F538" si="620">H538+J538+R538</f>
        <v>1.7899850880000001</v>
      </c>
      <c r="G538" s="337">
        <v>0.72</v>
      </c>
      <c r="H538" s="304">
        <f t="shared" ref="H538" si="621">G538*$P$8/1000</f>
        <v>1.5182424000000001</v>
      </c>
      <c r="I538" s="346"/>
      <c r="J538" s="304">
        <f t="shared" ref="J538" si="622">I538*$P$9/1000</f>
        <v>0</v>
      </c>
      <c r="K538" s="19" t="s">
        <v>1880</v>
      </c>
      <c r="L538" s="19" t="s">
        <v>31</v>
      </c>
      <c r="M538" s="19">
        <v>1</v>
      </c>
      <c r="N538" s="74">
        <v>0.24</v>
      </c>
      <c r="O538" s="88">
        <f t="shared" si="529"/>
        <v>0.24</v>
      </c>
      <c r="P538" s="272">
        <f t="shared" ref="P538" si="623">E538*F538</f>
        <v>7.1599403520000005</v>
      </c>
      <c r="Q538" s="272">
        <f t="shared" ref="Q538" si="624">SUM(O538:O541)</f>
        <v>0.24</v>
      </c>
      <c r="R538" s="272">
        <f t="shared" ref="R538" si="625">Q538*1.02*1.05*$R$15</f>
        <v>0.27174268799999995</v>
      </c>
      <c r="S538" s="578">
        <f t="shared" ref="S538" si="626">F538*$S$18</f>
        <v>2.2969305928735091</v>
      </c>
      <c r="T538" s="578">
        <f t="shared" ref="T538" si="627">E538*S538</f>
        <v>9.1877223714940364</v>
      </c>
    </row>
    <row r="539" spans="1:20">
      <c r="A539" s="294"/>
      <c r="B539" s="295"/>
      <c r="C539" s="295"/>
      <c r="D539" s="341"/>
      <c r="E539" s="294"/>
      <c r="F539" s="341"/>
      <c r="G539" s="337"/>
      <c r="H539" s="347"/>
      <c r="I539" s="346"/>
      <c r="J539" s="347"/>
      <c r="K539" s="19"/>
      <c r="L539" s="19"/>
      <c r="M539" s="19"/>
      <c r="N539" s="74"/>
      <c r="O539" s="88">
        <f t="shared" si="529"/>
        <v>0</v>
      </c>
      <c r="P539" s="272"/>
      <c r="Q539" s="272"/>
      <c r="R539" s="272"/>
      <c r="S539" s="578"/>
      <c r="T539" s="578"/>
    </row>
    <row r="540" spans="1:20">
      <c r="A540" s="294"/>
      <c r="B540" s="295"/>
      <c r="C540" s="295"/>
      <c r="D540" s="341"/>
      <c r="E540" s="294"/>
      <c r="F540" s="341"/>
      <c r="G540" s="337"/>
      <c r="H540" s="347"/>
      <c r="I540" s="346"/>
      <c r="J540" s="347"/>
      <c r="K540" s="19"/>
      <c r="L540" s="19"/>
      <c r="M540" s="20"/>
      <c r="N540" s="74"/>
      <c r="O540" s="88">
        <f t="shared" si="529"/>
        <v>0</v>
      </c>
      <c r="P540" s="272"/>
      <c r="Q540" s="272"/>
      <c r="R540" s="272"/>
      <c r="S540" s="578"/>
      <c r="T540" s="578"/>
    </row>
    <row r="541" spans="1:20">
      <c r="A541" s="294"/>
      <c r="B541" s="295"/>
      <c r="C541" s="295"/>
      <c r="D541" s="342"/>
      <c r="E541" s="294"/>
      <c r="F541" s="342"/>
      <c r="G541" s="337"/>
      <c r="H541" s="348"/>
      <c r="I541" s="346"/>
      <c r="J541" s="348"/>
      <c r="K541" s="19"/>
      <c r="L541" s="19"/>
      <c r="M541" s="19"/>
      <c r="N541" s="74"/>
      <c r="O541" s="88">
        <f t="shared" si="529"/>
        <v>0</v>
      </c>
      <c r="P541" s="272"/>
      <c r="Q541" s="272"/>
      <c r="R541" s="272"/>
      <c r="S541" s="578"/>
      <c r="T541" s="578"/>
    </row>
    <row r="542" spans="1:20">
      <c r="A542" s="294">
        <v>33</v>
      </c>
      <c r="B542" s="352" t="s">
        <v>50</v>
      </c>
      <c r="C542" s="295" t="s">
        <v>2184</v>
      </c>
      <c r="D542" s="667" t="s">
        <v>1619</v>
      </c>
      <c r="E542" s="294">
        <v>8</v>
      </c>
      <c r="F542" s="340">
        <f t="shared" ref="F542" si="628">H542+J542+R542</f>
        <v>1.0937643191999999</v>
      </c>
      <c r="G542" s="337"/>
      <c r="H542" s="304">
        <f t="shared" ref="H542" si="629">G542*$P$8/1000</f>
        <v>0</v>
      </c>
      <c r="I542" s="273"/>
      <c r="J542" s="304">
        <f t="shared" ref="J542" si="630">I542*$P$9/1000</f>
        <v>0</v>
      </c>
      <c r="K542" s="19" t="s">
        <v>358</v>
      </c>
      <c r="L542" s="19" t="s">
        <v>31</v>
      </c>
      <c r="M542" s="19">
        <v>1</v>
      </c>
      <c r="N542" s="74">
        <v>0.96599999999999997</v>
      </c>
      <c r="O542" s="88">
        <f t="shared" si="529"/>
        <v>0.96599999999999997</v>
      </c>
      <c r="P542" s="272">
        <f t="shared" ref="P542" si="631">E542*F542</f>
        <v>8.7501145535999996</v>
      </c>
      <c r="Q542" s="272">
        <f t="shared" ref="Q542" si="632">SUM(O542:O545)</f>
        <v>0.96599999999999997</v>
      </c>
      <c r="R542" s="272">
        <f t="shared" ref="R542" si="633">Q542*1.02*1.05*$R$15</f>
        <v>1.0937643191999999</v>
      </c>
      <c r="S542" s="578">
        <f t="shared" ref="S542" si="634">F542*$S$18</f>
        <v>1.4035316511887868</v>
      </c>
      <c r="T542" s="578">
        <f t="shared" ref="T542" si="635">E542*S542</f>
        <v>11.228253209510294</v>
      </c>
    </row>
    <row r="543" spans="1:20">
      <c r="A543" s="294"/>
      <c r="B543" s="352"/>
      <c r="C543" s="295"/>
      <c r="D543" s="341"/>
      <c r="E543" s="294"/>
      <c r="F543" s="341"/>
      <c r="G543" s="337"/>
      <c r="H543" s="347"/>
      <c r="I543" s="273"/>
      <c r="J543" s="347"/>
      <c r="K543" s="19"/>
      <c r="L543" s="19"/>
      <c r="M543" s="19"/>
      <c r="N543" s="74"/>
      <c r="O543" s="88">
        <f t="shared" si="529"/>
        <v>0</v>
      </c>
      <c r="P543" s="272"/>
      <c r="Q543" s="272"/>
      <c r="R543" s="272"/>
      <c r="S543" s="578"/>
      <c r="T543" s="578"/>
    </row>
    <row r="544" spans="1:20">
      <c r="A544" s="294"/>
      <c r="B544" s="352"/>
      <c r="C544" s="295"/>
      <c r="D544" s="341"/>
      <c r="E544" s="294"/>
      <c r="F544" s="341"/>
      <c r="G544" s="337"/>
      <c r="H544" s="347"/>
      <c r="I544" s="273"/>
      <c r="J544" s="347"/>
      <c r="K544" s="19"/>
      <c r="L544" s="19"/>
      <c r="M544" s="20"/>
      <c r="N544" s="74"/>
      <c r="O544" s="88">
        <f t="shared" si="529"/>
        <v>0</v>
      </c>
      <c r="P544" s="272"/>
      <c r="Q544" s="272"/>
      <c r="R544" s="272"/>
      <c r="S544" s="578"/>
      <c r="T544" s="578"/>
    </row>
    <row r="545" spans="1:20">
      <c r="A545" s="294"/>
      <c r="B545" s="352"/>
      <c r="C545" s="295"/>
      <c r="D545" s="342"/>
      <c r="E545" s="294"/>
      <c r="F545" s="342"/>
      <c r="G545" s="337"/>
      <c r="H545" s="348"/>
      <c r="I545" s="273"/>
      <c r="J545" s="348"/>
      <c r="K545" s="19"/>
      <c r="L545" s="19"/>
      <c r="M545" s="19"/>
      <c r="N545" s="74"/>
      <c r="O545" s="88">
        <f t="shared" si="529"/>
        <v>0</v>
      </c>
      <c r="P545" s="272"/>
      <c r="Q545" s="272"/>
      <c r="R545" s="272"/>
      <c r="S545" s="578"/>
      <c r="T545" s="578"/>
    </row>
    <row r="546" spans="1:20">
      <c r="A546" s="294">
        <v>34</v>
      </c>
      <c r="B546" s="352" t="s">
        <v>458</v>
      </c>
      <c r="C546" s="352" t="s">
        <v>2066</v>
      </c>
      <c r="D546" s="667" t="s">
        <v>1619</v>
      </c>
      <c r="E546" s="303">
        <v>1</v>
      </c>
      <c r="F546" s="340">
        <f t="shared" si="535"/>
        <v>2.9558346352000004</v>
      </c>
      <c r="G546" s="273">
        <v>0.66</v>
      </c>
      <c r="H546" s="304">
        <f t="shared" si="536"/>
        <v>1.3917222000000002</v>
      </c>
      <c r="I546" s="273">
        <v>0.16</v>
      </c>
      <c r="J546" s="304">
        <f t="shared" si="537"/>
        <v>0.54960640000000005</v>
      </c>
      <c r="K546" s="19" t="s">
        <v>169</v>
      </c>
      <c r="L546" s="19" t="s">
        <v>31</v>
      </c>
      <c r="M546" s="19">
        <v>1</v>
      </c>
      <c r="N546" s="74">
        <v>0.89600000000000002</v>
      </c>
      <c r="O546" s="88">
        <f t="shared" si="529"/>
        <v>0.89600000000000002</v>
      </c>
      <c r="P546" s="272">
        <f t="shared" ref="P546" si="636">E546*F546</f>
        <v>2.9558346352000004</v>
      </c>
      <c r="Q546" s="272">
        <f t="shared" ref="Q546" si="637">SUM(O546:O549)</f>
        <v>0.89600000000000002</v>
      </c>
      <c r="R546" s="272">
        <f t="shared" ref="R546" si="638">Q546*1.02*1.05*$R$15</f>
        <v>1.0145060352000002</v>
      </c>
      <c r="S546" s="578">
        <f t="shared" ref="S546" si="639">F546*$S$18</f>
        <v>3.792962883647212</v>
      </c>
      <c r="T546" s="578">
        <f t="shared" ref="T546" si="640">E546*S546</f>
        <v>3.792962883647212</v>
      </c>
    </row>
    <row r="547" spans="1:20">
      <c r="A547" s="294"/>
      <c r="B547" s="352"/>
      <c r="C547" s="352"/>
      <c r="D547" s="341"/>
      <c r="E547" s="303"/>
      <c r="F547" s="341"/>
      <c r="G547" s="273"/>
      <c r="H547" s="347"/>
      <c r="I547" s="273"/>
      <c r="J547" s="347"/>
      <c r="K547" s="19"/>
      <c r="L547" s="19"/>
      <c r="M547" s="19"/>
      <c r="N547" s="74"/>
      <c r="O547" s="88">
        <f t="shared" si="529"/>
        <v>0</v>
      </c>
      <c r="P547" s="272"/>
      <c r="Q547" s="272"/>
      <c r="R547" s="272"/>
      <c r="S547" s="578"/>
      <c r="T547" s="578"/>
    </row>
    <row r="548" spans="1:20">
      <c r="A548" s="294"/>
      <c r="B548" s="352"/>
      <c r="C548" s="352"/>
      <c r="D548" s="341"/>
      <c r="E548" s="303"/>
      <c r="F548" s="341"/>
      <c r="G548" s="273"/>
      <c r="H548" s="347"/>
      <c r="I548" s="273"/>
      <c r="J548" s="347"/>
      <c r="K548" s="19"/>
      <c r="L548" s="19"/>
      <c r="M548" s="20"/>
      <c r="N548" s="74"/>
      <c r="O548" s="88">
        <f t="shared" si="529"/>
        <v>0</v>
      </c>
      <c r="P548" s="272"/>
      <c r="Q548" s="272"/>
      <c r="R548" s="272"/>
      <c r="S548" s="578"/>
      <c r="T548" s="578"/>
    </row>
    <row r="549" spans="1:20">
      <c r="A549" s="294"/>
      <c r="B549" s="352"/>
      <c r="C549" s="352"/>
      <c r="D549" s="342"/>
      <c r="E549" s="303"/>
      <c r="F549" s="342"/>
      <c r="G549" s="273"/>
      <c r="H549" s="348"/>
      <c r="I549" s="273"/>
      <c r="J549" s="348"/>
      <c r="K549" s="19"/>
      <c r="L549" s="19"/>
      <c r="M549" s="19"/>
      <c r="N549" s="74"/>
      <c r="O549" s="88">
        <f t="shared" si="529"/>
        <v>0</v>
      </c>
      <c r="P549" s="272"/>
      <c r="Q549" s="272"/>
      <c r="R549" s="272"/>
      <c r="S549" s="578"/>
      <c r="T549" s="578"/>
    </row>
    <row r="550" spans="1:20">
      <c r="A550" s="294">
        <v>35</v>
      </c>
      <c r="B550" s="352" t="s">
        <v>458</v>
      </c>
      <c r="C550" s="352" t="s">
        <v>2067</v>
      </c>
      <c r="D550" s="667" t="s">
        <v>1619</v>
      </c>
      <c r="E550" s="303">
        <v>3</v>
      </c>
      <c r="F550" s="340">
        <f t="shared" si="535"/>
        <v>6.4703734000000006</v>
      </c>
      <c r="G550" s="273">
        <v>0.66</v>
      </c>
      <c r="H550" s="304">
        <f t="shared" si="536"/>
        <v>1.3917222000000002</v>
      </c>
      <c r="I550" s="273">
        <v>0.16</v>
      </c>
      <c r="J550" s="304">
        <f t="shared" si="537"/>
        <v>0.54960640000000005</v>
      </c>
      <c r="K550" s="19" t="s">
        <v>169</v>
      </c>
      <c r="L550" s="19" t="s">
        <v>31</v>
      </c>
      <c r="M550" s="19">
        <v>1</v>
      </c>
      <c r="N550" s="74">
        <v>4</v>
      </c>
      <c r="O550" s="88">
        <f t="shared" si="529"/>
        <v>4</v>
      </c>
      <c r="P550" s="272">
        <f t="shared" ref="P550" si="641">E550*F550</f>
        <v>19.411120200000003</v>
      </c>
      <c r="Q550" s="272">
        <f t="shared" ref="Q550" si="642">SUM(O550:O553)</f>
        <v>4</v>
      </c>
      <c r="R550" s="272">
        <f t="shared" ref="R550" si="643">Q550*1.02*1.05*$R$15</f>
        <v>4.5290448000000003</v>
      </c>
      <c r="S550" s="578">
        <f t="shared" ref="S550" si="644">F550*$S$18</f>
        <v>8.3028616882952395</v>
      </c>
      <c r="T550" s="578">
        <f t="shared" ref="T550" si="645">E550*S550</f>
        <v>24.90858506488572</v>
      </c>
    </row>
    <row r="551" spans="1:20">
      <c r="A551" s="294"/>
      <c r="B551" s="352"/>
      <c r="C551" s="352"/>
      <c r="D551" s="341"/>
      <c r="E551" s="303"/>
      <c r="F551" s="341"/>
      <c r="G551" s="273"/>
      <c r="H551" s="347"/>
      <c r="I551" s="273"/>
      <c r="J551" s="347"/>
      <c r="K551" s="19"/>
      <c r="L551" s="19"/>
      <c r="M551" s="19"/>
      <c r="N551" s="74"/>
      <c r="O551" s="88">
        <f t="shared" si="529"/>
        <v>0</v>
      </c>
      <c r="P551" s="272"/>
      <c r="Q551" s="272"/>
      <c r="R551" s="272"/>
      <c r="S551" s="578"/>
      <c r="T551" s="578"/>
    </row>
    <row r="552" spans="1:20">
      <c r="A552" s="294"/>
      <c r="B552" s="352"/>
      <c r="C552" s="352"/>
      <c r="D552" s="341"/>
      <c r="E552" s="303"/>
      <c r="F552" s="341"/>
      <c r="G552" s="273"/>
      <c r="H552" s="347"/>
      <c r="I552" s="273"/>
      <c r="J552" s="347"/>
      <c r="K552" s="19"/>
      <c r="L552" s="19"/>
      <c r="M552" s="20"/>
      <c r="N552" s="74"/>
      <c r="O552" s="88">
        <f t="shared" si="529"/>
        <v>0</v>
      </c>
      <c r="P552" s="272"/>
      <c r="Q552" s="272"/>
      <c r="R552" s="272"/>
      <c r="S552" s="578"/>
      <c r="T552" s="578"/>
    </row>
    <row r="553" spans="1:20">
      <c r="A553" s="294"/>
      <c r="B553" s="352"/>
      <c r="C553" s="352"/>
      <c r="D553" s="342"/>
      <c r="E553" s="303"/>
      <c r="F553" s="342"/>
      <c r="G553" s="273"/>
      <c r="H553" s="348"/>
      <c r="I553" s="273"/>
      <c r="J553" s="348"/>
      <c r="K553" s="19"/>
      <c r="L553" s="19"/>
      <c r="M553" s="19"/>
      <c r="N553" s="74"/>
      <c r="O553" s="88">
        <f t="shared" si="529"/>
        <v>0</v>
      </c>
      <c r="P553" s="272"/>
      <c r="Q553" s="272"/>
      <c r="R553" s="272"/>
      <c r="S553" s="578"/>
      <c r="T553" s="578"/>
    </row>
    <row r="554" spans="1:20" ht="12.75" customHeight="1">
      <c r="A554" s="294">
        <v>36</v>
      </c>
      <c r="B554" s="295" t="s">
        <v>1438</v>
      </c>
      <c r="C554" s="295" t="s">
        <v>2069</v>
      </c>
      <c r="D554" s="667" t="s">
        <v>1619</v>
      </c>
      <c r="E554" s="294">
        <v>2</v>
      </c>
      <c r="F554" s="340">
        <f t="shared" si="535"/>
        <v>3.7725525172000003</v>
      </c>
      <c r="G554" s="273">
        <v>0.97</v>
      </c>
      <c r="H554" s="304">
        <f t="shared" si="536"/>
        <v>2.0454099000000001</v>
      </c>
      <c r="I554" s="273">
        <v>0.13</v>
      </c>
      <c r="J554" s="304">
        <f t="shared" si="537"/>
        <v>0.44655520000000004</v>
      </c>
      <c r="K554" s="19" t="s">
        <v>1878</v>
      </c>
      <c r="L554" s="19" t="s">
        <v>31</v>
      </c>
      <c r="M554" s="19">
        <v>1</v>
      </c>
      <c r="N554" s="74">
        <v>1.131</v>
      </c>
      <c r="O554" s="88">
        <f t="shared" si="529"/>
        <v>1.131</v>
      </c>
      <c r="P554" s="272">
        <f t="shared" ref="P554" si="646">E554*F554</f>
        <v>7.5451050344000006</v>
      </c>
      <c r="Q554" s="272">
        <f t="shared" ref="Q554" si="647">SUM(O554:O557)</f>
        <v>1.131</v>
      </c>
      <c r="R554" s="272">
        <f t="shared" ref="R554" si="648">Q554*1.02*1.05*$R$15</f>
        <v>1.2805874172</v>
      </c>
      <c r="S554" s="578">
        <f t="shared" ref="S554" si="649">F554*$S$18</f>
        <v>4.8409851836590523</v>
      </c>
      <c r="T554" s="578">
        <f t="shared" ref="T554" si="650">E554*S554</f>
        <v>9.6819703673181046</v>
      </c>
    </row>
    <row r="555" spans="1:20">
      <c r="A555" s="294"/>
      <c r="B555" s="295"/>
      <c r="C555" s="295"/>
      <c r="D555" s="341"/>
      <c r="E555" s="294"/>
      <c r="F555" s="341"/>
      <c r="G555" s="273"/>
      <c r="H555" s="347"/>
      <c r="I555" s="273"/>
      <c r="J555" s="347"/>
      <c r="K555" s="19"/>
      <c r="L555" s="19"/>
      <c r="M555" s="19"/>
      <c r="N555" s="74"/>
      <c r="O555" s="88">
        <f t="shared" si="529"/>
        <v>0</v>
      </c>
      <c r="P555" s="272"/>
      <c r="Q555" s="272"/>
      <c r="R555" s="272"/>
      <c r="S555" s="578"/>
      <c r="T555" s="578"/>
    </row>
    <row r="556" spans="1:20">
      <c r="A556" s="294"/>
      <c r="B556" s="295"/>
      <c r="C556" s="295"/>
      <c r="D556" s="341"/>
      <c r="E556" s="294"/>
      <c r="F556" s="341"/>
      <c r="G556" s="273"/>
      <c r="H556" s="347"/>
      <c r="I556" s="273"/>
      <c r="J556" s="347"/>
      <c r="K556" s="19"/>
      <c r="L556" s="19"/>
      <c r="M556" s="19"/>
      <c r="N556" s="74"/>
      <c r="O556" s="88">
        <f t="shared" si="529"/>
        <v>0</v>
      </c>
      <c r="P556" s="272"/>
      <c r="Q556" s="272"/>
      <c r="R556" s="272"/>
      <c r="S556" s="578"/>
      <c r="T556" s="578"/>
    </row>
    <row r="557" spans="1:20">
      <c r="A557" s="294"/>
      <c r="B557" s="295"/>
      <c r="C557" s="295"/>
      <c r="D557" s="342"/>
      <c r="E557" s="294"/>
      <c r="F557" s="342"/>
      <c r="G557" s="273"/>
      <c r="H557" s="348"/>
      <c r="I557" s="273"/>
      <c r="J557" s="348"/>
      <c r="K557" s="19"/>
      <c r="L557" s="19"/>
      <c r="M557" s="19"/>
      <c r="N557" s="74"/>
      <c r="O557" s="88">
        <f t="shared" si="529"/>
        <v>0</v>
      </c>
      <c r="P557" s="272"/>
      <c r="Q557" s="272"/>
      <c r="R557" s="272"/>
      <c r="S557" s="578"/>
      <c r="T557" s="578"/>
    </row>
    <row r="558" spans="1:20">
      <c r="A558" s="294">
        <v>37</v>
      </c>
      <c r="B558" s="295" t="s">
        <v>1438</v>
      </c>
      <c r="C558" s="295" t="s">
        <v>2185</v>
      </c>
      <c r="D558" s="667" t="s">
        <v>1619</v>
      </c>
      <c r="E558" s="294">
        <v>2</v>
      </c>
      <c r="F558" s="340">
        <f t="shared" ref="F558" si="651">H558+J558+R558</f>
        <v>3.9661691824000003</v>
      </c>
      <c r="G558" s="273">
        <v>0.97</v>
      </c>
      <c r="H558" s="304">
        <f t="shared" ref="H558" si="652">G558*$P$8/1000</f>
        <v>2.0454099000000001</v>
      </c>
      <c r="I558" s="273">
        <v>0.13</v>
      </c>
      <c r="J558" s="304">
        <f t="shared" ref="J558" si="653">I558*$P$9/1000</f>
        <v>0.44655520000000004</v>
      </c>
      <c r="K558" s="19" t="s">
        <v>1878</v>
      </c>
      <c r="L558" s="19" t="s">
        <v>31</v>
      </c>
      <c r="M558" s="19">
        <v>1</v>
      </c>
      <c r="N558" s="74">
        <v>1.302</v>
      </c>
      <c r="O558" s="88">
        <f t="shared" ref="O558:O621" si="654">M558*N558</f>
        <v>1.302</v>
      </c>
      <c r="P558" s="272">
        <f t="shared" ref="P558" si="655">E558*F558</f>
        <v>7.9323383648000005</v>
      </c>
      <c r="Q558" s="272">
        <f t="shared" ref="Q558" si="656">SUM(O558:O561)</f>
        <v>1.302</v>
      </c>
      <c r="R558" s="272">
        <f t="shared" ref="R558" si="657">Q558*1.02*1.05*$R$15</f>
        <v>1.4742040824</v>
      </c>
      <c r="S558" s="578">
        <f t="shared" ref="S558" si="658">F558*$S$18</f>
        <v>5.0894364386831539</v>
      </c>
      <c r="T558" s="578">
        <f t="shared" ref="T558" si="659">E558*S558</f>
        <v>10.178872877366308</v>
      </c>
    </row>
    <row r="559" spans="1:20">
      <c r="A559" s="294"/>
      <c r="B559" s="295"/>
      <c r="C559" s="295"/>
      <c r="D559" s="341"/>
      <c r="E559" s="294"/>
      <c r="F559" s="341"/>
      <c r="G559" s="273"/>
      <c r="H559" s="347"/>
      <c r="I559" s="273"/>
      <c r="J559" s="347"/>
      <c r="K559" s="19"/>
      <c r="L559" s="19"/>
      <c r="M559" s="19"/>
      <c r="N559" s="74"/>
      <c r="O559" s="88">
        <f t="shared" si="654"/>
        <v>0</v>
      </c>
      <c r="P559" s="272"/>
      <c r="Q559" s="272"/>
      <c r="R559" s="272"/>
      <c r="S559" s="578"/>
      <c r="T559" s="578"/>
    </row>
    <row r="560" spans="1:20">
      <c r="A560" s="294"/>
      <c r="B560" s="295"/>
      <c r="C560" s="295"/>
      <c r="D560" s="341"/>
      <c r="E560" s="294"/>
      <c r="F560" s="341"/>
      <c r="G560" s="273"/>
      <c r="H560" s="347"/>
      <c r="I560" s="273"/>
      <c r="J560" s="347"/>
      <c r="K560" s="19"/>
      <c r="L560" s="19"/>
      <c r="M560" s="19"/>
      <c r="N560" s="74"/>
      <c r="O560" s="88">
        <f t="shared" si="654"/>
        <v>0</v>
      </c>
      <c r="P560" s="272"/>
      <c r="Q560" s="272"/>
      <c r="R560" s="272"/>
      <c r="S560" s="578"/>
      <c r="T560" s="578"/>
    </row>
    <row r="561" spans="1:20">
      <c r="A561" s="294"/>
      <c r="B561" s="295"/>
      <c r="C561" s="295"/>
      <c r="D561" s="342"/>
      <c r="E561" s="294"/>
      <c r="F561" s="342"/>
      <c r="G561" s="273"/>
      <c r="H561" s="348"/>
      <c r="I561" s="273"/>
      <c r="J561" s="348"/>
      <c r="K561" s="19"/>
      <c r="L561" s="19"/>
      <c r="M561" s="19"/>
      <c r="N561" s="74"/>
      <c r="O561" s="88">
        <f t="shared" si="654"/>
        <v>0</v>
      </c>
      <c r="P561" s="272"/>
      <c r="Q561" s="272"/>
      <c r="R561" s="272"/>
      <c r="S561" s="578"/>
      <c r="T561" s="578"/>
    </row>
    <row r="562" spans="1:20">
      <c r="A562" s="294">
        <v>38</v>
      </c>
      <c r="B562" s="295" t="s">
        <v>1438</v>
      </c>
      <c r="C562" s="295" t="s">
        <v>2070</v>
      </c>
      <c r="D562" s="667" t="s">
        <v>1619</v>
      </c>
      <c r="E562" s="294">
        <v>6</v>
      </c>
      <c r="F562" s="340">
        <f t="shared" si="535"/>
        <v>6.4956407031999994</v>
      </c>
      <c r="G562" s="273">
        <v>0.97</v>
      </c>
      <c r="H562" s="304">
        <f t="shared" si="536"/>
        <v>2.0454099000000001</v>
      </c>
      <c r="I562" s="273">
        <v>0.13</v>
      </c>
      <c r="J562" s="304">
        <f t="shared" si="537"/>
        <v>0.44655520000000004</v>
      </c>
      <c r="K562" s="19" t="s">
        <v>1878</v>
      </c>
      <c r="L562" s="19" t="s">
        <v>31</v>
      </c>
      <c r="M562" s="19">
        <v>1</v>
      </c>
      <c r="N562" s="74">
        <v>3.536</v>
      </c>
      <c r="O562" s="88">
        <f t="shared" si="654"/>
        <v>3.536</v>
      </c>
      <c r="P562" s="272">
        <f t="shared" ref="P562" si="660">E562*F562</f>
        <v>38.973844219199997</v>
      </c>
      <c r="Q562" s="272">
        <f t="shared" ref="Q562" si="661">SUM(O562:O565)</f>
        <v>3.536</v>
      </c>
      <c r="R562" s="272">
        <f t="shared" ref="R562" si="662">Q562*1.02*1.05*$R$15</f>
        <v>4.0036756031999996</v>
      </c>
      <c r="S562" s="578">
        <f t="shared" ref="S562" si="663">F562*$S$18</f>
        <v>8.3352849984717139</v>
      </c>
      <c r="T562" s="578">
        <f t="shared" ref="T562" si="664">E562*S562</f>
        <v>50.011709990830283</v>
      </c>
    </row>
    <row r="563" spans="1:20">
      <c r="A563" s="294"/>
      <c r="B563" s="295"/>
      <c r="C563" s="295"/>
      <c r="D563" s="341"/>
      <c r="E563" s="294"/>
      <c r="F563" s="341"/>
      <c r="G563" s="273"/>
      <c r="H563" s="347"/>
      <c r="I563" s="273"/>
      <c r="J563" s="347"/>
      <c r="K563" s="19"/>
      <c r="L563" s="19"/>
      <c r="M563" s="19"/>
      <c r="N563" s="74"/>
      <c r="O563" s="88">
        <f t="shared" si="654"/>
        <v>0</v>
      </c>
      <c r="P563" s="272"/>
      <c r="Q563" s="272"/>
      <c r="R563" s="272"/>
      <c r="S563" s="578"/>
      <c r="T563" s="578"/>
    </row>
    <row r="564" spans="1:20">
      <c r="A564" s="294"/>
      <c r="B564" s="295"/>
      <c r="C564" s="295"/>
      <c r="D564" s="341"/>
      <c r="E564" s="294"/>
      <c r="F564" s="341"/>
      <c r="G564" s="273"/>
      <c r="H564" s="347"/>
      <c r="I564" s="273"/>
      <c r="J564" s="347"/>
      <c r="K564" s="19"/>
      <c r="L564" s="19"/>
      <c r="M564" s="19"/>
      <c r="N564" s="74"/>
      <c r="O564" s="88">
        <f t="shared" si="654"/>
        <v>0</v>
      </c>
      <c r="P564" s="272"/>
      <c r="Q564" s="272"/>
      <c r="R564" s="272"/>
      <c r="S564" s="578"/>
      <c r="T564" s="578"/>
    </row>
    <row r="565" spans="1:20">
      <c r="A565" s="294"/>
      <c r="B565" s="295"/>
      <c r="C565" s="295"/>
      <c r="D565" s="342"/>
      <c r="E565" s="294"/>
      <c r="F565" s="342"/>
      <c r="G565" s="273"/>
      <c r="H565" s="348"/>
      <c r="I565" s="273"/>
      <c r="J565" s="348"/>
      <c r="K565" s="19"/>
      <c r="L565" s="19"/>
      <c r="M565" s="19"/>
      <c r="N565" s="74"/>
      <c r="O565" s="88">
        <f t="shared" si="654"/>
        <v>0</v>
      </c>
      <c r="P565" s="272"/>
      <c r="Q565" s="272"/>
      <c r="R565" s="272"/>
      <c r="S565" s="578"/>
      <c r="T565" s="578"/>
    </row>
    <row r="566" spans="1:20">
      <c r="A566" s="294">
        <v>39</v>
      </c>
      <c r="B566" s="295" t="s">
        <v>1438</v>
      </c>
      <c r="C566" s="295" t="s">
        <v>2186</v>
      </c>
      <c r="D566" s="667" t="s">
        <v>1619</v>
      </c>
      <c r="E566" s="294">
        <v>2</v>
      </c>
      <c r="F566" s="340">
        <f t="shared" ref="F566" si="665">H566+J566+R566</f>
        <v>7.5644952760000006</v>
      </c>
      <c r="G566" s="273">
        <v>0.97</v>
      </c>
      <c r="H566" s="304">
        <f t="shared" ref="H566" si="666">G566*$P$8/1000</f>
        <v>2.0454099000000001</v>
      </c>
      <c r="I566" s="273">
        <v>0.13</v>
      </c>
      <c r="J566" s="304">
        <f t="shared" ref="J566" si="667">I566*$P$9/1000</f>
        <v>0.44655520000000004</v>
      </c>
      <c r="K566" s="19" t="s">
        <v>1878</v>
      </c>
      <c r="L566" s="19" t="s">
        <v>31</v>
      </c>
      <c r="M566" s="19">
        <v>1</v>
      </c>
      <c r="N566" s="74">
        <v>4.4800000000000004</v>
      </c>
      <c r="O566" s="88">
        <f t="shared" si="654"/>
        <v>4.4800000000000004</v>
      </c>
      <c r="P566" s="272">
        <f t="shared" ref="P566" si="668">E566*F566</f>
        <v>15.128990552000001</v>
      </c>
      <c r="Q566" s="272">
        <f t="shared" ref="Q566" si="669">SUM(O566:O569)</f>
        <v>4.4800000000000004</v>
      </c>
      <c r="R566" s="272">
        <f t="shared" ref="R566" si="670">Q566*1.02*1.05*$R$15</f>
        <v>5.0725301759999999</v>
      </c>
      <c r="S566" s="578">
        <f t="shared" ref="S566" si="671">F566*$S$18</f>
        <v>9.7068521607100333</v>
      </c>
      <c r="T566" s="578">
        <f t="shared" ref="T566" si="672">E566*S566</f>
        <v>19.413704321420067</v>
      </c>
    </row>
    <row r="567" spans="1:20">
      <c r="A567" s="294"/>
      <c r="B567" s="295"/>
      <c r="C567" s="295"/>
      <c r="D567" s="341"/>
      <c r="E567" s="294"/>
      <c r="F567" s="341"/>
      <c r="G567" s="273"/>
      <c r="H567" s="347"/>
      <c r="I567" s="273"/>
      <c r="J567" s="347"/>
      <c r="K567" s="19"/>
      <c r="L567" s="19"/>
      <c r="M567" s="19"/>
      <c r="N567" s="74"/>
      <c r="O567" s="88">
        <f t="shared" si="654"/>
        <v>0</v>
      </c>
      <c r="P567" s="272"/>
      <c r="Q567" s="272"/>
      <c r="R567" s="272"/>
      <c r="S567" s="578"/>
      <c r="T567" s="578"/>
    </row>
    <row r="568" spans="1:20">
      <c r="A568" s="294"/>
      <c r="B568" s="295"/>
      <c r="C568" s="295"/>
      <c r="D568" s="341"/>
      <c r="E568" s="294"/>
      <c r="F568" s="341"/>
      <c r="G568" s="273"/>
      <c r="H568" s="347"/>
      <c r="I568" s="273"/>
      <c r="J568" s="347"/>
      <c r="K568" s="19"/>
      <c r="L568" s="19"/>
      <c r="M568" s="19"/>
      <c r="N568" s="74"/>
      <c r="O568" s="88">
        <f t="shared" si="654"/>
        <v>0</v>
      </c>
      <c r="P568" s="272"/>
      <c r="Q568" s="272"/>
      <c r="R568" s="272"/>
      <c r="S568" s="578"/>
      <c r="T568" s="578"/>
    </row>
    <row r="569" spans="1:20">
      <c r="A569" s="294"/>
      <c r="B569" s="295"/>
      <c r="C569" s="295"/>
      <c r="D569" s="342"/>
      <c r="E569" s="294"/>
      <c r="F569" s="342"/>
      <c r="G569" s="273"/>
      <c r="H569" s="348"/>
      <c r="I569" s="273"/>
      <c r="J569" s="348"/>
      <c r="K569" s="19"/>
      <c r="L569" s="19"/>
      <c r="M569" s="19"/>
      <c r="N569" s="74"/>
      <c r="O569" s="88">
        <f t="shared" si="654"/>
        <v>0</v>
      </c>
      <c r="P569" s="272"/>
      <c r="Q569" s="272"/>
      <c r="R569" s="272"/>
      <c r="S569" s="578"/>
      <c r="T569" s="578"/>
    </row>
    <row r="570" spans="1:20">
      <c r="A570" s="294">
        <v>40</v>
      </c>
      <c r="B570" s="392" t="s">
        <v>50</v>
      </c>
      <c r="C570" s="295" t="s">
        <v>2071</v>
      </c>
      <c r="D570" s="667" t="s">
        <v>1619</v>
      </c>
      <c r="E570" s="407">
        <v>20</v>
      </c>
      <c r="F570" s="340">
        <f t="shared" ref="F570:F630" si="673">H570+J570+R570</f>
        <v>3.5100097199999999E-2</v>
      </c>
      <c r="G570" s="462"/>
      <c r="H570" s="304">
        <f t="shared" ref="H570:H630" si="674">G570*$P$8/1000</f>
        <v>0</v>
      </c>
      <c r="I570" s="367"/>
      <c r="J570" s="304">
        <f t="shared" ref="J570:J630" si="675">I570*$P$9/1000</f>
        <v>0</v>
      </c>
      <c r="K570" s="19" t="s">
        <v>1448</v>
      </c>
      <c r="L570" s="19" t="s">
        <v>31</v>
      </c>
      <c r="M570" s="19">
        <v>1</v>
      </c>
      <c r="N570" s="74">
        <v>3.1E-2</v>
      </c>
      <c r="O570" s="88">
        <f t="shared" si="654"/>
        <v>3.1E-2</v>
      </c>
      <c r="P570" s="304">
        <f t="shared" ref="P570" si="676">E570*F570</f>
        <v>0.70200194400000004</v>
      </c>
      <c r="Q570" s="304">
        <f t="shared" ref="Q570" si="677">SUM(O570:O573)</f>
        <v>3.1E-2</v>
      </c>
      <c r="R570" s="304">
        <f t="shared" ref="R570" si="678">Q570*1.02*1.05*$R$15</f>
        <v>3.5100097199999999E-2</v>
      </c>
      <c r="S570" s="578">
        <f t="shared" ref="S570" si="679">F570*$S$18</f>
        <v>4.5040870793843051E-2</v>
      </c>
      <c r="T570" s="578">
        <f t="shared" ref="T570" si="680">E570*S570</f>
        <v>0.90081741587686104</v>
      </c>
    </row>
    <row r="571" spans="1:20">
      <c r="A571" s="294"/>
      <c r="B571" s="393"/>
      <c r="C571" s="295"/>
      <c r="D571" s="341"/>
      <c r="E571" s="408"/>
      <c r="F571" s="341"/>
      <c r="G571" s="463"/>
      <c r="H571" s="347"/>
      <c r="I571" s="305"/>
      <c r="J571" s="347"/>
      <c r="K571" s="19"/>
      <c r="L571" s="19"/>
      <c r="M571" s="19"/>
      <c r="N571" s="74"/>
      <c r="O571" s="88">
        <f t="shared" si="654"/>
        <v>0</v>
      </c>
      <c r="P571" s="347"/>
      <c r="Q571" s="347"/>
      <c r="R571" s="347"/>
      <c r="S571" s="578"/>
      <c r="T571" s="578"/>
    </row>
    <row r="572" spans="1:20">
      <c r="A572" s="294"/>
      <c r="B572" s="393"/>
      <c r="C572" s="295"/>
      <c r="D572" s="341"/>
      <c r="E572" s="408"/>
      <c r="F572" s="341"/>
      <c r="G572" s="463"/>
      <c r="H572" s="347"/>
      <c r="I572" s="305"/>
      <c r="J572" s="347"/>
      <c r="K572" s="19"/>
      <c r="L572" s="19"/>
      <c r="M572" s="20"/>
      <c r="N572" s="74"/>
      <c r="O572" s="88">
        <f t="shared" si="654"/>
        <v>0</v>
      </c>
      <c r="P572" s="347"/>
      <c r="Q572" s="347"/>
      <c r="R572" s="347"/>
      <c r="S572" s="578"/>
      <c r="T572" s="578"/>
    </row>
    <row r="573" spans="1:20">
      <c r="A573" s="294"/>
      <c r="B573" s="394"/>
      <c r="C573" s="295"/>
      <c r="D573" s="342"/>
      <c r="E573" s="409"/>
      <c r="F573" s="342"/>
      <c r="G573" s="464"/>
      <c r="H573" s="348"/>
      <c r="I573" s="306"/>
      <c r="J573" s="348"/>
      <c r="K573" s="19"/>
      <c r="L573" s="19"/>
      <c r="M573" s="19"/>
      <c r="N573" s="74"/>
      <c r="O573" s="88">
        <f t="shared" si="654"/>
        <v>0</v>
      </c>
      <c r="P573" s="348"/>
      <c r="Q573" s="348"/>
      <c r="R573" s="348"/>
      <c r="S573" s="578"/>
      <c r="T573" s="578"/>
    </row>
    <row r="574" spans="1:20">
      <c r="A574" s="294">
        <v>41</v>
      </c>
      <c r="B574" s="295" t="s">
        <v>50</v>
      </c>
      <c r="C574" s="295" t="s">
        <v>2072</v>
      </c>
      <c r="D574" s="667" t="s">
        <v>1619</v>
      </c>
      <c r="E574" s="303">
        <v>20</v>
      </c>
      <c r="F574" s="340">
        <f t="shared" si="673"/>
        <v>5.6613060000000007E-2</v>
      </c>
      <c r="G574" s="337"/>
      <c r="H574" s="304">
        <f t="shared" si="674"/>
        <v>0</v>
      </c>
      <c r="I574" s="346"/>
      <c r="J574" s="304">
        <f t="shared" si="675"/>
        <v>0</v>
      </c>
      <c r="K574" s="19" t="s">
        <v>1448</v>
      </c>
      <c r="L574" s="19" t="s">
        <v>31</v>
      </c>
      <c r="M574" s="19">
        <v>1</v>
      </c>
      <c r="N574" s="74">
        <v>0.05</v>
      </c>
      <c r="O574" s="88">
        <f t="shared" si="654"/>
        <v>0.05</v>
      </c>
      <c r="P574" s="272">
        <f t="shared" ref="P574" si="681">E574*F574</f>
        <v>1.1322612000000001</v>
      </c>
      <c r="Q574" s="272">
        <f t="shared" ref="Q574" si="682">SUM(O574:O577)</f>
        <v>0.05</v>
      </c>
      <c r="R574" s="272">
        <f t="shared" ref="R574" si="683">Q574*1.02*1.05*$R$15</f>
        <v>5.6613060000000007E-2</v>
      </c>
      <c r="S574" s="578">
        <f t="shared" ref="S574" si="684">F574*$S$18</f>
        <v>7.2646565796521068E-2</v>
      </c>
      <c r="T574" s="578">
        <f t="shared" ref="T574" si="685">E574*S574</f>
        <v>1.4529313159304214</v>
      </c>
    </row>
    <row r="575" spans="1:20">
      <c r="A575" s="294"/>
      <c r="B575" s="295"/>
      <c r="C575" s="295"/>
      <c r="D575" s="341"/>
      <c r="E575" s="303"/>
      <c r="F575" s="341"/>
      <c r="G575" s="337"/>
      <c r="H575" s="347"/>
      <c r="I575" s="346"/>
      <c r="J575" s="347"/>
      <c r="K575" s="19"/>
      <c r="L575" s="19"/>
      <c r="M575" s="19"/>
      <c r="N575" s="74"/>
      <c r="O575" s="88">
        <f t="shared" si="654"/>
        <v>0</v>
      </c>
      <c r="P575" s="272"/>
      <c r="Q575" s="272"/>
      <c r="R575" s="272"/>
      <c r="S575" s="578"/>
      <c r="T575" s="578"/>
    </row>
    <row r="576" spans="1:20">
      <c r="A576" s="294"/>
      <c r="B576" s="295"/>
      <c r="C576" s="295"/>
      <c r="D576" s="341"/>
      <c r="E576" s="303"/>
      <c r="F576" s="341"/>
      <c r="G576" s="337"/>
      <c r="H576" s="347"/>
      <c r="I576" s="346"/>
      <c r="J576" s="347"/>
      <c r="K576" s="19"/>
      <c r="L576" s="19"/>
      <c r="M576" s="20"/>
      <c r="N576" s="74"/>
      <c r="O576" s="88">
        <f t="shared" si="654"/>
        <v>0</v>
      </c>
      <c r="P576" s="272"/>
      <c r="Q576" s="272"/>
      <c r="R576" s="272"/>
      <c r="S576" s="578"/>
      <c r="T576" s="578"/>
    </row>
    <row r="577" spans="1:20">
      <c r="A577" s="294"/>
      <c r="B577" s="295"/>
      <c r="C577" s="295"/>
      <c r="D577" s="342"/>
      <c r="E577" s="303"/>
      <c r="F577" s="342"/>
      <c r="G577" s="337"/>
      <c r="H577" s="348"/>
      <c r="I577" s="346"/>
      <c r="J577" s="348"/>
      <c r="K577" s="19"/>
      <c r="L577" s="19"/>
      <c r="M577" s="19"/>
      <c r="N577" s="74"/>
      <c r="O577" s="88">
        <f t="shared" si="654"/>
        <v>0</v>
      </c>
      <c r="P577" s="272"/>
      <c r="Q577" s="272"/>
      <c r="R577" s="272"/>
      <c r="S577" s="578"/>
      <c r="T577" s="578"/>
    </row>
    <row r="578" spans="1:20">
      <c r="A578" s="294">
        <v>42</v>
      </c>
      <c r="B578" s="295" t="s">
        <v>50</v>
      </c>
      <c r="C578" s="295" t="s">
        <v>2073</v>
      </c>
      <c r="D578" s="667" t="s">
        <v>1619</v>
      </c>
      <c r="E578" s="303">
        <v>20</v>
      </c>
      <c r="F578" s="340">
        <f t="shared" si="673"/>
        <v>7.9258283999999998E-2</v>
      </c>
      <c r="G578" s="337"/>
      <c r="H578" s="304">
        <f t="shared" si="674"/>
        <v>0</v>
      </c>
      <c r="I578" s="346"/>
      <c r="J578" s="304">
        <f t="shared" si="675"/>
        <v>0</v>
      </c>
      <c r="K578" s="19" t="s">
        <v>1448</v>
      </c>
      <c r="L578" s="19" t="s">
        <v>31</v>
      </c>
      <c r="M578" s="19">
        <v>1</v>
      </c>
      <c r="N578" s="74">
        <v>7.0000000000000007E-2</v>
      </c>
      <c r="O578" s="88">
        <f t="shared" si="654"/>
        <v>7.0000000000000007E-2</v>
      </c>
      <c r="P578" s="272">
        <f t="shared" ref="P578" si="686">E578*F578</f>
        <v>1.58516568</v>
      </c>
      <c r="Q578" s="272">
        <f t="shared" ref="Q578" si="687">SUM(O578:O581)</f>
        <v>7.0000000000000007E-2</v>
      </c>
      <c r="R578" s="272">
        <f t="shared" ref="R578" si="688">Q578*1.02*1.05*$R$15</f>
        <v>7.9258283999999998E-2</v>
      </c>
      <c r="S578" s="578">
        <f t="shared" ref="S578" si="689">F578*$S$18</f>
        <v>0.10170519211512948</v>
      </c>
      <c r="T578" s="578">
        <f t="shared" ref="T578" si="690">E578*S578</f>
        <v>2.0341038423025894</v>
      </c>
    </row>
    <row r="579" spans="1:20">
      <c r="A579" s="294"/>
      <c r="B579" s="295"/>
      <c r="C579" s="295"/>
      <c r="D579" s="341"/>
      <c r="E579" s="303"/>
      <c r="F579" s="341"/>
      <c r="G579" s="337"/>
      <c r="H579" s="347"/>
      <c r="I579" s="346"/>
      <c r="J579" s="347"/>
      <c r="K579" s="19"/>
      <c r="L579" s="19"/>
      <c r="M579" s="19"/>
      <c r="N579" s="74"/>
      <c r="O579" s="88">
        <f t="shared" si="654"/>
        <v>0</v>
      </c>
      <c r="P579" s="272"/>
      <c r="Q579" s="272"/>
      <c r="R579" s="272"/>
      <c r="S579" s="578"/>
      <c r="T579" s="578"/>
    </row>
    <row r="580" spans="1:20">
      <c r="A580" s="294"/>
      <c r="B580" s="295"/>
      <c r="C580" s="295"/>
      <c r="D580" s="341"/>
      <c r="E580" s="303"/>
      <c r="F580" s="341"/>
      <c r="G580" s="337"/>
      <c r="H580" s="347"/>
      <c r="I580" s="346"/>
      <c r="J580" s="347"/>
      <c r="K580" s="19"/>
      <c r="L580" s="19"/>
      <c r="M580" s="20"/>
      <c r="N580" s="74"/>
      <c r="O580" s="88">
        <f t="shared" si="654"/>
        <v>0</v>
      </c>
      <c r="P580" s="272"/>
      <c r="Q580" s="272"/>
      <c r="R580" s="272"/>
      <c r="S580" s="578"/>
      <c r="T580" s="578"/>
    </row>
    <row r="581" spans="1:20">
      <c r="A581" s="294"/>
      <c r="B581" s="295"/>
      <c r="C581" s="295"/>
      <c r="D581" s="342"/>
      <c r="E581" s="303"/>
      <c r="F581" s="342"/>
      <c r="G581" s="337"/>
      <c r="H581" s="348"/>
      <c r="I581" s="346"/>
      <c r="J581" s="348"/>
      <c r="K581" s="19"/>
      <c r="L581" s="19"/>
      <c r="M581" s="19"/>
      <c r="N581" s="74"/>
      <c r="O581" s="88">
        <f t="shared" si="654"/>
        <v>0</v>
      </c>
      <c r="P581" s="272"/>
      <c r="Q581" s="272"/>
      <c r="R581" s="272"/>
      <c r="S581" s="578"/>
      <c r="T581" s="578"/>
    </row>
    <row r="582" spans="1:20">
      <c r="A582" s="294">
        <v>43</v>
      </c>
      <c r="B582" s="295" t="s">
        <v>50</v>
      </c>
      <c r="C582" s="295" t="s">
        <v>2074</v>
      </c>
      <c r="D582" s="667" t="s">
        <v>1619</v>
      </c>
      <c r="E582" s="303">
        <v>20</v>
      </c>
      <c r="F582" s="340">
        <f t="shared" si="673"/>
        <v>0.18908762039999999</v>
      </c>
      <c r="G582" s="337"/>
      <c r="H582" s="304">
        <f t="shared" si="674"/>
        <v>0</v>
      </c>
      <c r="I582" s="346"/>
      <c r="J582" s="304">
        <f t="shared" si="675"/>
        <v>0</v>
      </c>
      <c r="K582" s="19" t="s">
        <v>1448</v>
      </c>
      <c r="L582" s="19" t="s">
        <v>31</v>
      </c>
      <c r="M582" s="19">
        <v>1</v>
      </c>
      <c r="N582" s="74">
        <v>0.16700000000000001</v>
      </c>
      <c r="O582" s="88">
        <f t="shared" si="654"/>
        <v>0.16700000000000001</v>
      </c>
      <c r="P582" s="272">
        <f t="shared" ref="P582" si="691">E582*F582</f>
        <v>3.781752408</v>
      </c>
      <c r="Q582" s="272">
        <f t="shared" ref="Q582" si="692">SUM(O582:O585)</f>
        <v>0.16700000000000001</v>
      </c>
      <c r="R582" s="272">
        <f t="shared" ref="R582" si="693">Q582*1.02*1.05*$R$15</f>
        <v>0.18908762039999999</v>
      </c>
      <c r="S582" s="578">
        <f t="shared" ref="S582" si="694">F582*$S$18</f>
        <v>0.24263952976038031</v>
      </c>
      <c r="T582" s="578">
        <f t="shared" ref="T582" si="695">E582*S582</f>
        <v>4.8527905952076065</v>
      </c>
    </row>
    <row r="583" spans="1:20">
      <c r="A583" s="294"/>
      <c r="B583" s="295"/>
      <c r="C583" s="295"/>
      <c r="D583" s="341"/>
      <c r="E583" s="303"/>
      <c r="F583" s="341"/>
      <c r="G583" s="337"/>
      <c r="H583" s="347"/>
      <c r="I583" s="346"/>
      <c r="J583" s="347"/>
      <c r="K583" s="19"/>
      <c r="L583" s="19"/>
      <c r="M583" s="19"/>
      <c r="N583" s="74"/>
      <c r="O583" s="88">
        <f t="shared" si="654"/>
        <v>0</v>
      </c>
      <c r="P583" s="272"/>
      <c r="Q583" s="272"/>
      <c r="R583" s="272"/>
      <c r="S583" s="578"/>
      <c r="T583" s="578"/>
    </row>
    <row r="584" spans="1:20">
      <c r="A584" s="294"/>
      <c r="B584" s="295"/>
      <c r="C584" s="295"/>
      <c r="D584" s="341"/>
      <c r="E584" s="303"/>
      <c r="F584" s="341"/>
      <c r="G584" s="337"/>
      <c r="H584" s="347"/>
      <c r="I584" s="346"/>
      <c r="J584" s="347"/>
      <c r="K584" s="19"/>
      <c r="L584" s="19"/>
      <c r="M584" s="20"/>
      <c r="N584" s="74"/>
      <c r="O584" s="88">
        <f t="shared" si="654"/>
        <v>0</v>
      </c>
      <c r="P584" s="272"/>
      <c r="Q584" s="272"/>
      <c r="R584" s="272"/>
      <c r="S584" s="578"/>
      <c r="T584" s="578"/>
    </row>
    <row r="585" spans="1:20">
      <c r="A585" s="294"/>
      <c r="B585" s="295"/>
      <c r="C585" s="295"/>
      <c r="D585" s="342"/>
      <c r="E585" s="303"/>
      <c r="F585" s="342"/>
      <c r="G585" s="337"/>
      <c r="H585" s="348"/>
      <c r="I585" s="346"/>
      <c r="J585" s="348"/>
      <c r="K585" s="19"/>
      <c r="L585" s="19"/>
      <c r="M585" s="19"/>
      <c r="N585" s="74"/>
      <c r="O585" s="88">
        <f t="shared" si="654"/>
        <v>0</v>
      </c>
      <c r="P585" s="272"/>
      <c r="Q585" s="272"/>
      <c r="R585" s="272"/>
      <c r="S585" s="578"/>
      <c r="T585" s="578"/>
    </row>
    <row r="586" spans="1:20">
      <c r="A586" s="294">
        <v>44</v>
      </c>
      <c r="B586" s="295" t="s">
        <v>50</v>
      </c>
      <c r="C586" s="295" t="s">
        <v>2187</v>
      </c>
      <c r="D586" s="667" t="s">
        <v>1619</v>
      </c>
      <c r="E586" s="303">
        <v>4</v>
      </c>
      <c r="F586" s="340">
        <f t="shared" ref="F586" si="696">H586+J586+R586</f>
        <v>0.51970789080000002</v>
      </c>
      <c r="G586" s="337"/>
      <c r="H586" s="304">
        <f t="shared" ref="H586" si="697">G586*$P$8/1000</f>
        <v>0</v>
      </c>
      <c r="I586" s="346"/>
      <c r="J586" s="304">
        <f t="shared" ref="J586" si="698">I586*$P$9/1000</f>
        <v>0</v>
      </c>
      <c r="K586" s="19" t="s">
        <v>1448</v>
      </c>
      <c r="L586" s="19" t="s">
        <v>31</v>
      </c>
      <c r="M586" s="19">
        <v>1</v>
      </c>
      <c r="N586" s="74">
        <v>0.45900000000000002</v>
      </c>
      <c r="O586" s="88">
        <f t="shared" si="654"/>
        <v>0.45900000000000002</v>
      </c>
      <c r="P586" s="272">
        <f t="shared" ref="P586" si="699">E586*F586</f>
        <v>2.0788315632000001</v>
      </c>
      <c r="Q586" s="272">
        <f t="shared" ref="Q586" si="700">SUM(O586:O589)</f>
        <v>0.45900000000000002</v>
      </c>
      <c r="R586" s="272">
        <f t="shared" ref="R586" si="701">Q586*1.02*1.05*$R$15</f>
        <v>0.51970789080000002</v>
      </c>
      <c r="S586" s="578">
        <f t="shared" ref="S586" si="702">F586*$S$18</f>
        <v>0.66689547401206328</v>
      </c>
      <c r="T586" s="578">
        <f t="shared" ref="T586" si="703">E586*S586</f>
        <v>2.6675818960482531</v>
      </c>
    </row>
    <row r="587" spans="1:20">
      <c r="A587" s="294"/>
      <c r="B587" s="295"/>
      <c r="C587" s="295"/>
      <c r="D587" s="341"/>
      <c r="E587" s="303"/>
      <c r="F587" s="341"/>
      <c r="G587" s="337"/>
      <c r="H587" s="347"/>
      <c r="I587" s="346"/>
      <c r="J587" s="347"/>
      <c r="K587" s="19"/>
      <c r="L587" s="19"/>
      <c r="M587" s="19"/>
      <c r="N587" s="74"/>
      <c r="O587" s="88">
        <f t="shared" si="654"/>
        <v>0</v>
      </c>
      <c r="P587" s="272"/>
      <c r="Q587" s="272"/>
      <c r="R587" s="272"/>
      <c r="S587" s="578"/>
      <c r="T587" s="578"/>
    </row>
    <row r="588" spans="1:20">
      <c r="A588" s="294"/>
      <c r="B588" s="295"/>
      <c r="C588" s="295"/>
      <c r="D588" s="341"/>
      <c r="E588" s="303"/>
      <c r="F588" s="341"/>
      <c r="G588" s="337"/>
      <c r="H588" s="347"/>
      <c r="I588" s="346"/>
      <c r="J588" s="347"/>
      <c r="K588" s="19"/>
      <c r="L588" s="19"/>
      <c r="M588" s="20"/>
      <c r="N588" s="74"/>
      <c r="O588" s="88">
        <f t="shared" si="654"/>
        <v>0</v>
      </c>
      <c r="P588" s="272"/>
      <c r="Q588" s="272"/>
      <c r="R588" s="272"/>
      <c r="S588" s="578"/>
      <c r="T588" s="578"/>
    </row>
    <row r="589" spans="1:20">
      <c r="A589" s="294"/>
      <c r="B589" s="295"/>
      <c r="C589" s="295"/>
      <c r="D589" s="342"/>
      <c r="E589" s="303"/>
      <c r="F589" s="342"/>
      <c r="G589" s="337"/>
      <c r="H589" s="348"/>
      <c r="I589" s="346"/>
      <c r="J589" s="348"/>
      <c r="K589" s="19"/>
      <c r="L589" s="19"/>
      <c r="M589" s="19"/>
      <c r="N589" s="74"/>
      <c r="O589" s="88">
        <f t="shared" si="654"/>
        <v>0</v>
      </c>
      <c r="P589" s="272"/>
      <c r="Q589" s="272"/>
      <c r="R589" s="272"/>
      <c r="S589" s="578"/>
      <c r="T589" s="578"/>
    </row>
    <row r="590" spans="1:20" ht="12.75" customHeight="1">
      <c r="A590" s="294">
        <v>45</v>
      </c>
      <c r="B590" s="295" t="s">
        <v>50</v>
      </c>
      <c r="C590" s="295" t="s">
        <v>2075</v>
      </c>
      <c r="D590" s="667" t="s">
        <v>1619</v>
      </c>
      <c r="E590" s="294">
        <v>50</v>
      </c>
      <c r="F590" s="340">
        <f t="shared" si="673"/>
        <v>5.1041136203999997</v>
      </c>
      <c r="G590" s="337">
        <v>0.72</v>
      </c>
      <c r="H590" s="304">
        <f t="shared" si="674"/>
        <v>1.5182424000000001</v>
      </c>
      <c r="I590" s="346"/>
      <c r="J590" s="304">
        <f t="shared" si="675"/>
        <v>0</v>
      </c>
      <c r="K590" s="19" t="s">
        <v>1879</v>
      </c>
      <c r="L590" s="19" t="s">
        <v>31</v>
      </c>
      <c r="M590" s="19">
        <v>1</v>
      </c>
      <c r="N590" s="74">
        <v>3.1669999999999998</v>
      </c>
      <c r="O590" s="88">
        <f t="shared" si="654"/>
        <v>3.1669999999999998</v>
      </c>
      <c r="P590" s="272">
        <f t="shared" ref="P590" si="704">E590*F590</f>
        <v>255.20568101999999</v>
      </c>
      <c r="Q590" s="272">
        <f t="shared" ref="Q590" si="705">SUM(O590:O593)</f>
        <v>3.1669999999999998</v>
      </c>
      <c r="R590" s="272">
        <f t="shared" ref="R590" si="706">Q590*1.02*1.05*$R$15</f>
        <v>3.5858712204000001</v>
      </c>
      <c r="S590" s="578">
        <f t="shared" ref="S590" si="707">F590*$S$18</f>
        <v>6.5496605546018509</v>
      </c>
      <c r="T590" s="578">
        <f t="shared" ref="T590" si="708">E590*S590</f>
        <v>327.48302773009254</v>
      </c>
    </row>
    <row r="591" spans="1:20">
      <c r="A591" s="294"/>
      <c r="B591" s="295"/>
      <c r="C591" s="295"/>
      <c r="D591" s="341"/>
      <c r="E591" s="294"/>
      <c r="F591" s="341"/>
      <c r="G591" s="337"/>
      <c r="H591" s="347"/>
      <c r="I591" s="346"/>
      <c r="J591" s="347"/>
      <c r="K591" s="19"/>
      <c r="L591" s="19"/>
      <c r="M591" s="19"/>
      <c r="N591" s="74"/>
      <c r="O591" s="88">
        <f t="shared" si="654"/>
        <v>0</v>
      </c>
      <c r="P591" s="272"/>
      <c r="Q591" s="272"/>
      <c r="R591" s="272"/>
      <c r="S591" s="578"/>
      <c r="T591" s="578"/>
    </row>
    <row r="592" spans="1:20">
      <c r="A592" s="294"/>
      <c r="B592" s="295"/>
      <c r="C592" s="295"/>
      <c r="D592" s="341"/>
      <c r="E592" s="294"/>
      <c r="F592" s="341"/>
      <c r="G592" s="337"/>
      <c r="H592" s="347"/>
      <c r="I592" s="346"/>
      <c r="J592" s="347"/>
      <c r="K592" s="19"/>
      <c r="L592" s="19"/>
      <c r="M592" s="20"/>
      <c r="N592" s="74"/>
      <c r="O592" s="88">
        <f t="shared" si="654"/>
        <v>0</v>
      </c>
      <c r="P592" s="272"/>
      <c r="Q592" s="272"/>
      <c r="R592" s="272"/>
      <c r="S592" s="578"/>
      <c r="T592" s="578"/>
    </row>
    <row r="593" spans="1:20">
      <c r="A593" s="294"/>
      <c r="B593" s="295"/>
      <c r="C593" s="295"/>
      <c r="D593" s="342"/>
      <c r="E593" s="294"/>
      <c r="F593" s="342"/>
      <c r="G593" s="337"/>
      <c r="H593" s="348"/>
      <c r="I593" s="346"/>
      <c r="J593" s="348"/>
      <c r="K593" s="19"/>
      <c r="L593" s="19"/>
      <c r="M593" s="19"/>
      <c r="N593" s="74"/>
      <c r="O593" s="88">
        <f t="shared" si="654"/>
        <v>0</v>
      </c>
      <c r="P593" s="272"/>
      <c r="Q593" s="272"/>
      <c r="R593" s="272"/>
      <c r="S593" s="578"/>
      <c r="T593" s="578"/>
    </row>
    <row r="594" spans="1:20">
      <c r="A594" s="294">
        <v>46</v>
      </c>
      <c r="B594" s="295" t="s">
        <v>50</v>
      </c>
      <c r="C594" s="295" t="s">
        <v>2076</v>
      </c>
      <c r="D594" s="667" t="s">
        <v>1619</v>
      </c>
      <c r="E594" s="294">
        <v>50</v>
      </c>
      <c r="F594" s="340">
        <f t="shared" si="673"/>
        <v>4.6636640136</v>
      </c>
      <c r="G594" s="337">
        <v>0.72</v>
      </c>
      <c r="H594" s="304">
        <f t="shared" si="674"/>
        <v>1.5182424000000001</v>
      </c>
      <c r="I594" s="346"/>
      <c r="J594" s="304">
        <f t="shared" si="675"/>
        <v>0</v>
      </c>
      <c r="K594" s="19" t="s">
        <v>1879</v>
      </c>
      <c r="L594" s="19" t="s">
        <v>31</v>
      </c>
      <c r="M594" s="19">
        <v>1</v>
      </c>
      <c r="N594" s="74">
        <v>2.778</v>
      </c>
      <c r="O594" s="88">
        <f t="shared" si="654"/>
        <v>2.778</v>
      </c>
      <c r="P594" s="272">
        <f t="shared" ref="P594" si="709">E594*F594</f>
        <v>233.18320068</v>
      </c>
      <c r="Q594" s="272">
        <f t="shared" ref="Q594" si="710">SUM(O594:O597)</f>
        <v>2.778</v>
      </c>
      <c r="R594" s="272">
        <f t="shared" ref="R594" si="711">Q594*1.02*1.05*$R$15</f>
        <v>3.1454216135999999</v>
      </c>
      <c r="S594" s="578">
        <f t="shared" ref="S594" si="712">F594*$S$18</f>
        <v>5.9844702727049173</v>
      </c>
      <c r="T594" s="578">
        <f t="shared" ref="T594" si="713">E594*S594</f>
        <v>299.22351363524587</v>
      </c>
    </row>
    <row r="595" spans="1:20">
      <c r="A595" s="294"/>
      <c r="B595" s="295"/>
      <c r="C595" s="295"/>
      <c r="D595" s="341"/>
      <c r="E595" s="294"/>
      <c r="F595" s="341"/>
      <c r="G595" s="337"/>
      <c r="H595" s="347"/>
      <c r="I595" s="346"/>
      <c r="J595" s="347"/>
      <c r="K595" s="19"/>
      <c r="L595" s="19"/>
      <c r="M595" s="19"/>
      <c r="N595" s="74"/>
      <c r="O595" s="88">
        <f t="shared" si="654"/>
        <v>0</v>
      </c>
      <c r="P595" s="272"/>
      <c r="Q595" s="272"/>
      <c r="R595" s="272"/>
      <c r="S595" s="578"/>
      <c r="T595" s="578"/>
    </row>
    <row r="596" spans="1:20">
      <c r="A596" s="294"/>
      <c r="B596" s="295"/>
      <c r="C596" s="295"/>
      <c r="D596" s="341"/>
      <c r="E596" s="294"/>
      <c r="F596" s="341"/>
      <c r="G596" s="337"/>
      <c r="H596" s="347"/>
      <c r="I596" s="346"/>
      <c r="J596" s="347"/>
      <c r="K596" s="19"/>
      <c r="L596" s="19"/>
      <c r="M596" s="20"/>
      <c r="N596" s="74"/>
      <c r="O596" s="88">
        <f t="shared" si="654"/>
        <v>0</v>
      </c>
      <c r="P596" s="272"/>
      <c r="Q596" s="272"/>
      <c r="R596" s="272"/>
      <c r="S596" s="578"/>
      <c r="T596" s="578"/>
    </row>
    <row r="597" spans="1:20">
      <c r="A597" s="294"/>
      <c r="B597" s="295"/>
      <c r="C597" s="295"/>
      <c r="D597" s="342"/>
      <c r="E597" s="294"/>
      <c r="F597" s="342"/>
      <c r="G597" s="337"/>
      <c r="H597" s="348"/>
      <c r="I597" s="346"/>
      <c r="J597" s="348"/>
      <c r="K597" s="19"/>
      <c r="L597" s="19"/>
      <c r="M597" s="19"/>
      <c r="N597" s="74"/>
      <c r="O597" s="88">
        <f t="shared" si="654"/>
        <v>0</v>
      </c>
      <c r="P597" s="272"/>
      <c r="Q597" s="272"/>
      <c r="R597" s="272"/>
      <c r="S597" s="578"/>
      <c r="T597" s="578"/>
    </row>
    <row r="598" spans="1:20">
      <c r="A598" s="294">
        <v>47</v>
      </c>
      <c r="B598" s="295" t="s">
        <v>1401</v>
      </c>
      <c r="C598" s="295" t="s">
        <v>2188</v>
      </c>
      <c r="D598" s="667" t="s">
        <v>1619</v>
      </c>
      <c r="E598" s="294">
        <v>1</v>
      </c>
      <c r="F598" s="298">
        <f t="shared" ref="F598" si="714">H598+J598+R598</f>
        <v>41.816921499999999</v>
      </c>
      <c r="G598" s="273">
        <v>2.29</v>
      </c>
      <c r="H598" s="272">
        <f t="shared" ref="H598" si="715">G598*$P$8/1000</f>
        <v>4.8288542999999997</v>
      </c>
      <c r="I598" s="273">
        <v>0.22</v>
      </c>
      <c r="J598" s="272">
        <f t="shared" ref="J598" si="716">I598*$P$9/1000</f>
        <v>0.75570879999999996</v>
      </c>
      <c r="K598" s="19" t="s">
        <v>1402</v>
      </c>
      <c r="L598" s="19" t="s">
        <v>31</v>
      </c>
      <c r="M598" s="19">
        <v>1</v>
      </c>
      <c r="N598" s="74">
        <v>32</v>
      </c>
      <c r="O598" s="88">
        <f t="shared" si="654"/>
        <v>32</v>
      </c>
      <c r="P598" s="272">
        <f t="shared" ref="P598" si="717">E598*F598</f>
        <v>41.816921499999999</v>
      </c>
      <c r="Q598" s="272">
        <f t="shared" ref="Q598" si="718">SUM(O598:O601)</f>
        <v>32</v>
      </c>
      <c r="R598" s="272">
        <f t="shared" ref="R598" si="719">Q598*1.02*1.05*$R$15</f>
        <v>36.232358400000003</v>
      </c>
      <c r="S598" s="578">
        <f t="shared" ref="S598" si="720">F598*$S$18</f>
        <v>53.659981268592546</v>
      </c>
      <c r="T598" s="578">
        <f t="shared" ref="T598" si="721">E598*S598</f>
        <v>53.659981268592546</v>
      </c>
    </row>
    <row r="599" spans="1:20">
      <c r="A599" s="294"/>
      <c r="B599" s="295"/>
      <c r="C599" s="295"/>
      <c r="D599" s="341"/>
      <c r="E599" s="294"/>
      <c r="F599" s="298"/>
      <c r="G599" s="273"/>
      <c r="H599" s="272"/>
      <c r="I599" s="273"/>
      <c r="J599" s="272"/>
      <c r="K599" s="19"/>
      <c r="L599" s="19"/>
      <c r="M599" s="19"/>
      <c r="N599" s="74"/>
      <c r="O599" s="88">
        <f t="shared" si="654"/>
        <v>0</v>
      </c>
      <c r="P599" s="272"/>
      <c r="Q599" s="272"/>
      <c r="R599" s="272"/>
      <c r="S599" s="578"/>
      <c r="T599" s="578"/>
    </row>
    <row r="600" spans="1:20">
      <c r="A600" s="294"/>
      <c r="B600" s="295"/>
      <c r="C600" s="295"/>
      <c r="D600" s="341"/>
      <c r="E600" s="294"/>
      <c r="F600" s="298"/>
      <c r="G600" s="273"/>
      <c r="H600" s="272"/>
      <c r="I600" s="273"/>
      <c r="J600" s="272"/>
      <c r="K600" s="19"/>
      <c r="L600" s="19"/>
      <c r="M600" s="19"/>
      <c r="N600" s="74"/>
      <c r="O600" s="88">
        <f t="shared" si="654"/>
        <v>0</v>
      </c>
      <c r="P600" s="272"/>
      <c r="Q600" s="272"/>
      <c r="R600" s="272"/>
      <c r="S600" s="578"/>
      <c r="T600" s="578"/>
    </row>
    <row r="601" spans="1:20">
      <c r="A601" s="294"/>
      <c r="B601" s="295"/>
      <c r="C601" s="295"/>
      <c r="D601" s="342"/>
      <c r="E601" s="294"/>
      <c r="F601" s="298"/>
      <c r="G601" s="273"/>
      <c r="H601" s="272"/>
      <c r="I601" s="273"/>
      <c r="J601" s="272"/>
      <c r="K601" s="19"/>
      <c r="L601" s="19"/>
      <c r="M601" s="19"/>
      <c r="N601" s="74"/>
      <c r="O601" s="88">
        <f t="shared" si="654"/>
        <v>0</v>
      </c>
      <c r="P601" s="272"/>
      <c r="Q601" s="272"/>
      <c r="R601" s="272"/>
      <c r="S601" s="578"/>
      <c r="T601" s="578"/>
    </row>
    <row r="602" spans="1:20" ht="12.75" customHeight="1">
      <c r="A602" s="294">
        <v>48</v>
      </c>
      <c r="B602" s="352" t="s">
        <v>50</v>
      </c>
      <c r="C602" s="295" t="s">
        <v>2078</v>
      </c>
      <c r="D602" s="667" t="s">
        <v>1619</v>
      </c>
      <c r="E602" s="294">
        <v>50</v>
      </c>
      <c r="F602" s="340">
        <f t="shared" si="673"/>
        <v>2.6042007599999994</v>
      </c>
      <c r="G602" s="337"/>
      <c r="H602" s="304">
        <f t="shared" si="674"/>
        <v>0</v>
      </c>
      <c r="I602" s="346"/>
      <c r="J602" s="304">
        <f t="shared" si="675"/>
        <v>0</v>
      </c>
      <c r="K602" s="19" t="s">
        <v>163</v>
      </c>
      <c r="L602" s="19" t="s">
        <v>31</v>
      </c>
      <c r="M602" s="19">
        <v>1</v>
      </c>
      <c r="N602" s="74">
        <v>2.2999999999999998</v>
      </c>
      <c r="O602" s="88">
        <f t="shared" si="654"/>
        <v>2.2999999999999998</v>
      </c>
      <c r="P602" s="272">
        <f t="shared" ref="P602" si="722">E602*F602</f>
        <v>130.21003799999997</v>
      </c>
      <c r="Q602" s="272">
        <f t="shared" ref="Q602" si="723">SUM(O602:O605)</f>
        <v>2.2999999999999998</v>
      </c>
      <c r="R602" s="272">
        <f t="shared" ref="R602" si="724">Q602*1.02*1.05*$R$15</f>
        <v>2.6042007599999994</v>
      </c>
      <c r="S602" s="578">
        <f t="shared" ref="S602" si="725">F602*$S$18</f>
        <v>3.3417420266399676</v>
      </c>
      <c r="T602" s="578">
        <f t="shared" ref="T602" si="726">E602*S602</f>
        <v>167.08710133199838</v>
      </c>
    </row>
    <row r="603" spans="1:20">
      <c r="A603" s="294"/>
      <c r="B603" s="352"/>
      <c r="C603" s="295"/>
      <c r="D603" s="341"/>
      <c r="E603" s="294"/>
      <c r="F603" s="341"/>
      <c r="G603" s="337"/>
      <c r="H603" s="347"/>
      <c r="I603" s="346"/>
      <c r="J603" s="347"/>
      <c r="K603" s="19"/>
      <c r="L603" s="19"/>
      <c r="M603" s="19"/>
      <c r="N603" s="74"/>
      <c r="O603" s="88">
        <f t="shared" si="654"/>
        <v>0</v>
      </c>
      <c r="P603" s="272"/>
      <c r="Q603" s="272"/>
      <c r="R603" s="272"/>
      <c r="S603" s="578"/>
      <c r="T603" s="578"/>
    </row>
    <row r="604" spans="1:20">
      <c r="A604" s="294"/>
      <c r="B604" s="352"/>
      <c r="C604" s="295"/>
      <c r="D604" s="341"/>
      <c r="E604" s="294"/>
      <c r="F604" s="341"/>
      <c r="G604" s="337"/>
      <c r="H604" s="347"/>
      <c r="I604" s="346"/>
      <c r="J604" s="347"/>
      <c r="K604" s="19"/>
      <c r="L604" s="19"/>
      <c r="M604" s="20"/>
      <c r="N604" s="74"/>
      <c r="O604" s="88">
        <f t="shared" si="654"/>
        <v>0</v>
      </c>
      <c r="P604" s="272"/>
      <c r="Q604" s="272"/>
      <c r="R604" s="272"/>
      <c r="S604" s="578"/>
      <c r="T604" s="578"/>
    </row>
    <row r="605" spans="1:20">
      <c r="A605" s="294"/>
      <c r="B605" s="352"/>
      <c r="C605" s="295"/>
      <c r="D605" s="342"/>
      <c r="E605" s="294"/>
      <c r="F605" s="342"/>
      <c r="G605" s="337"/>
      <c r="H605" s="348"/>
      <c r="I605" s="346"/>
      <c r="J605" s="348"/>
      <c r="K605" s="19"/>
      <c r="L605" s="19"/>
      <c r="M605" s="19"/>
      <c r="N605" s="74"/>
      <c r="O605" s="88">
        <f t="shared" si="654"/>
        <v>0</v>
      </c>
      <c r="P605" s="272"/>
      <c r="Q605" s="272"/>
      <c r="R605" s="272"/>
      <c r="S605" s="578"/>
      <c r="T605" s="578"/>
    </row>
    <row r="606" spans="1:20" ht="12.75" customHeight="1">
      <c r="A606" s="294">
        <v>49</v>
      </c>
      <c r="B606" s="352" t="s">
        <v>50</v>
      </c>
      <c r="C606" s="295" t="s">
        <v>2079</v>
      </c>
      <c r="D606" s="667" t="s">
        <v>1619</v>
      </c>
      <c r="E606" s="294">
        <v>30</v>
      </c>
      <c r="F606" s="340">
        <f t="shared" si="673"/>
        <v>0.16983918000000001</v>
      </c>
      <c r="G606" s="273"/>
      <c r="H606" s="304">
        <f t="shared" si="674"/>
        <v>0</v>
      </c>
      <c r="I606" s="273"/>
      <c r="J606" s="304">
        <f t="shared" si="675"/>
        <v>0</v>
      </c>
      <c r="K606" s="19" t="s">
        <v>1881</v>
      </c>
      <c r="L606" s="19" t="s">
        <v>31</v>
      </c>
      <c r="M606" s="19">
        <v>1</v>
      </c>
      <c r="N606" s="74">
        <v>0.15</v>
      </c>
      <c r="O606" s="88">
        <f t="shared" si="654"/>
        <v>0.15</v>
      </c>
      <c r="P606" s="272">
        <f t="shared" ref="P606" si="727">E606*F606</f>
        <v>5.0951754000000005</v>
      </c>
      <c r="Q606" s="272">
        <f t="shared" ref="Q606" si="728">SUM(O606:O609)</f>
        <v>0.15</v>
      </c>
      <c r="R606" s="272">
        <f t="shared" ref="R606" si="729">Q606*1.02*1.05*$R$15</f>
        <v>0.16983918000000001</v>
      </c>
      <c r="S606" s="578">
        <f t="shared" ref="S606" si="730">F606*$S$18</f>
        <v>0.21793969738956318</v>
      </c>
      <c r="T606" s="578">
        <f t="shared" ref="T606" si="731">E606*S606</f>
        <v>6.538190921686895</v>
      </c>
    </row>
    <row r="607" spans="1:20">
      <c r="A607" s="294"/>
      <c r="B607" s="352"/>
      <c r="C607" s="295"/>
      <c r="D607" s="341"/>
      <c r="E607" s="294"/>
      <c r="F607" s="341"/>
      <c r="G607" s="273"/>
      <c r="H607" s="347"/>
      <c r="I607" s="273"/>
      <c r="J607" s="347"/>
      <c r="K607" s="19"/>
      <c r="L607" s="19"/>
      <c r="M607" s="19"/>
      <c r="N607" s="74"/>
      <c r="O607" s="88">
        <f t="shared" si="654"/>
        <v>0</v>
      </c>
      <c r="P607" s="272"/>
      <c r="Q607" s="272"/>
      <c r="R607" s="272"/>
      <c r="S607" s="578"/>
      <c r="T607" s="578"/>
    </row>
    <row r="608" spans="1:20">
      <c r="A608" s="294"/>
      <c r="B608" s="352"/>
      <c r="C608" s="295"/>
      <c r="D608" s="341"/>
      <c r="E608" s="294"/>
      <c r="F608" s="341"/>
      <c r="G608" s="273"/>
      <c r="H608" s="347"/>
      <c r="I608" s="273"/>
      <c r="J608" s="347"/>
      <c r="K608" s="19"/>
      <c r="L608" s="19"/>
      <c r="M608" s="19"/>
      <c r="N608" s="74"/>
      <c r="O608" s="88">
        <f t="shared" si="654"/>
        <v>0</v>
      </c>
      <c r="P608" s="272"/>
      <c r="Q608" s="272"/>
      <c r="R608" s="272"/>
      <c r="S608" s="578"/>
      <c r="T608" s="578"/>
    </row>
    <row r="609" spans="1:20">
      <c r="A609" s="294"/>
      <c r="B609" s="352"/>
      <c r="C609" s="295"/>
      <c r="D609" s="342"/>
      <c r="E609" s="294"/>
      <c r="F609" s="342"/>
      <c r="G609" s="273"/>
      <c r="H609" s="348"/>
      <c r="I609" s="273"/>
      <c r="J609" s="348"/>
      <c r="K609" s="19"/>
      <c r="L609" s="19"/>
      <c r="M609" s="19"/>
      <c r="N609" s="74"/>
      <c r="O609" s="88">
        <f t="shared" si="654"/>
        <v>0</v>
      </c>
      <c r="P609" s="272"/>
      <c r="Q609" s="272"/>
      <c r="R609" s="272"/>
      <c r="S609" s="578"/>
      <c r="T609" s="578"/>
    </row>
    <row r="610" spans="1:20">
      <c r="A610" s="294">
        <v>50</v>
      </c>
      <c r="B610" s="352" t="s">
        <v>50</v>
      </c>
      <c r="C610" s="295" t="s">
        <v>2080</v>
      </c>
      <c r="D610" s="667" t="s">
        <v>1619</v>
      </c>
      <c r="E610" s="294">
        <v>40</v>
      </c>
      <c r="F610" s="340">
        <f t="shared" si="673"/>
        <v>4.5290447999999997E-2</v>
      </c>
      <c r="G610" s="273"/>
      <c r="H610" s="304">
        <f t="shared" si="674"/>
        <v>0</v>
      </c>
      <c r="I610" s="273"/>
      <c r="J610" s="304">
        <f t="shared" si="675"/>
        <v>0</v>
      </c>
      <c r="K610" s="19" t="s">
        <v>1882</v>
      </c>
      <c r="L610" s="19" t="s">
        <v>31</v>
      </c>
      <c r="M610" s="19">
        <v>1</v>
      </c>
      <c r="N610" s="74">
        <v>0.04</v>
      </c>
      <c r="O610" s="88">
        <f t="shared" si="654"/>
        <v>0.04</v>
      </c>
      <c r="P610" s="272">
        <f t="shared" ref="P610" si="732">E610*F610</f>
        <v>1.8116179199999998</v>
      </c>
      <c r="Q610" s="272">
        <f t="shared" ref="Q610" si="733">SUM(O610:O613)</f>
        <v>0.04</v>
      </c>
      <c r="R610" s="272">
        <f t="shared" ref="R610" si="734">Q610*1.02*1.05*$R$15</f>
        <v>4.5290447999999997E-2</v>
      </c>
      <c r="S610" s="578">
        <f t="shared" ref="S610" si="735">F610*$S$18</f>
        <v>5.8117252637216836E-2</v>
      </c>
      <c r="T610" s="578">
        <f t="shared" ref="T610" si="736">E610*S610</f>
        <v>2.3246901054886733</v>
      </c>
    </row>
    <row r="611" spans="1:20">
      <c r="A611" s="294"/>
      <c r="B611" s="352"/>
      <c r="C611" s="295"/>
      <c r="D611" s="341"/>
      <c r="E611" s="294"/>
      <c r="F611" s="341"/>
      <c r="G611" s="273"/>
      <c r="H611" s="347"/>
      <c r="I611" s="273"/>
      <c r="J611" s="347"/>
      <c r="K611" s="19"/>
      <c r="L611" s="19"/>
      <c r="M611" s="19"/>
      <c r="N611" s="74"/>
      <c r="O611" s="88">
        <f t="shared" si="654"/>
        <v>0</v>
      </c>
      <c r="P611" s="272"/>
      <c r="Q611" s="272"/>
      <c r="R611" s="272"/>
      <c r="S611" s="578"/>
      <c r="T611" s="578"/>
    </row>
    <row r="612" spans="1:20">
      <c r="A612" s="294"/>
      <c r="B612" s="352"/>
      <c r="C612" s="295"/>
      <c r="D612" s="341"/>
      <c r="E612" s="294"/>
      <c r="F612" s="341"/>
      <c r="G612" s="273"/>
      <c r="H612" s="347"/>
      <c r="I612" s="273"/>
      <c r="J612" s="347"/>
      <c r="K612" s="19"/>
      <c r="L612" s="19"/>
      <c r="M612" s="19"/>
      <c r="N612" s="74"/>
      <c r="O612" s="88">
        <f t="shared" si="654"/>
        <v>0</v>
      </c>
      <c r="P612" s="272"/>
      <c r="Q612" s="272"/>
      <c r="R612" s="272"/>
      <c r="S612" s="578"/>
      <c r="T612" s="578"/>
    </row>
    <row r="613" spans="1:20">
      <c r="A613" s="294"/>
      <c r="B613" s="352"/>
      <c r="C613" s="295"/>
      <c r="D613" s="342"/>
      <c r="E613" s="294"/>
      <c r="F613" s="342"/>
      <c r="G613" s="273"/>
      <c r="H613" s="348"/>
      <c r="I613" s="273"/>
      <c r="J613" s="348"/>
      <c r="K613" s="19"/>
      <c r="L613" s="19"/>
      <c r="M613" s="19"/>
      <c r="N613" s="74"/>
      <c r="O613" s="88">
        <f t="shared" si="654"/>
        <v>0</v>
      </c>
      <c r="P613" s="272"/>
      <c r="Q613" s="272"/>
      <c r="R613" s="272"/>
      <c r="S613" s="578"/>
      <c r="T613" s="578"/>
    </row>
    <row r="614" spans="1:20" ht="12.75" customHeight="1">
      <c r="A614" s="294">
        <v>51</v>
      </c>
      <c r="B614" s="352" t="s">
        <v>50</v>
      </c>
      <c r="C614" s="295" t="s">
        <v>2081</v>
      </c>
      <c r="D614" s="667" t="s">
        <v>1619</v>
      </c>
      <c r="E614" s="294">
        <v>100</v>
      </c>
      <c r="F614" s="340">
        <f t="shared" si="673"/>
        <v>0.50951754000000005</v>
      </c>
      <c r="G614" s="273"/>
      <c r="H614" s="304">
        <f t="shared" si="674"/>
        <v>0</v>
      </c>
      <c r="I614" s="354"/>
      <c r="J614" s="304">
        <f t="shared" si="675"/>
        <v>0</v>
      </c>
      <c r="K614" s="19" t="s">
        <v>356</v>
      </c>
      <c r="L614" s="19" t="s">
        <v>31</v>
      </c>
      <c r="M614" s="19">
        <v>1</v>
      </c>
      <c r="N614" s="74">
        <v>0.45</v>
      </c>
      <c r="O614" s="88">
        <f t="shared" si="654"/>
        <v>0.45</v>
      </c>
      <c r="P614" s="272">
        <f t="shared" ref="P614" si="737">E614*F614</f>
        <v>50.951754000000008</v>
      </c>
      <c r="Q614" s="272">
        <f t="shared" ref="Q614" si="738">SUM(O614:O617)</f>
        <v>0.45</v>
      </c>
      <c r="R614" s="272">
        <f t="shared" ref="R614" si="739">Q614*1.02*1.05*$R$15</f>
        <v>0.50951754000000005</v>
      </c>
      <c r="S614" s="578">
        <f t="shared" ref="S614" si="740">F614*$S$18</f>
        <v>0.6538190921686895</v>
      </c>
      <c r="T614" s="578">
        <f t="shared" ref="T614" si="741">E614*S614</f>
        <v>65.381909216868948</v>
      </c>
    </row>
    <row r="615" spans="1:20">
      <c r="A615" s="294"/>
      <c r="B615" s="352"/>
      <c r="C615" s="295"/>
      <c r="D615" s="341"/>
      <c r="E615" s="294"/>
      <c r="F615" s="341"/>
      <c r="G615" s="273"/>
      <c r="H615" s="347"/>
      <c r="I615" s="354"/>
      <c r="J615" s="347"/>
      <c r="K615" s="19"/>
      <c r="L615" s="19"/>
      <c r="M615" s="19"/>
      <c r="N615" s="74"/>
      <c r="O615" s="88">
        <f t="shared" si="654"/>
        <v>0</v>
      </c>
      <c r="P615" s="272"/>
      <c r="Q615" s="272"/>
      <c r="R615" s="272"/>
      <c r="S615" s="578"/>
      <c r="T615" s="578"/>
    </row>
    <row r="616" spans="1:20">
      <c r="A616" s="294"/>
      <c r="B616" s="352"/>
      <c r="C616" s="295"/>
      <c r="D616" s="341"/>
      <c r="E616" s="294"/>
      <c r="F616" s="341"/>
      <c r="G616" s="273"/>
      <c r="H616" s="347"/>
      <c r="I616" s="354"/>
      <c r="J616" s="347"/>
      <c r="K616" s="19"/>
      <c r="L616" s="19"/>
      <c r="M616" s="105"/>
      <c r="N616" s="74"/>
      <c r="O616" s="88">
        <f t="shared" si="654"/>
        <v>0</v>
      </c>
      <c r="P616" s="272"/>
      <c r="Q616" s="272"/>
      <c r="R616" s="272"/>
      <c r="S616" s="578"/>
      <c r="T616" s="578"/>
    </row>
    <row r="617" spans="1:20">
      <c r="A617" s="294"/>
      <c r="B617" s="352"/>
      <c r="C617" s="295"/>
      <c r="D617" s="342"/>
      <c r="E617" s="294"/>
      <c r="F617" s="342"/>
      <c r="G617" s="273"/>
      <c r="H617" s="348"/>
      <c r="I617" s="354"/>
      <c r="J617" s="348"/>
      <c r="K617" s="19"/>
      <c r="L617" s="19"/>
      <c r="M617" s="19"/>
      <c r="N617" s="74"/>
      <c r="O617" s="88">
        <f t="shared" si="654"/>
        <v>0</v>
      </c>
      <c r="P617" s="272"/>
      <c r="Q617" s="272"/>
      <c r="R617" s="272"/>
      <c r="S617" s="578"/>
      <c r="T617" s="578"/>
    </row>
    <row r="618" spans="1:20" ht="12.75" customHeight="1">
      <c r="A618" s="294">
        <v>52</v>
      </c>
      <c r="B618" s="352" t="s">
        <v>50</v>
      </c>
      <c r="C618" s="295" t="s">
        <v>2082</v>
      </c>
      <c r="D618" s="667" t="s">
        <v>1619</v>
      </c>
      <c r="E618" s="294">
        <v>6</v>
      </c>
      <c r="F618" s="340">
        <f t="shared" si="673"/>
        <v>2.7740399400000002</v>
      </c>
      <c r="G618" s="273"/>
      <c r="H618" s="304">
        <f t="shared" si="674"/>
        <v>0</v>
      </c>
      <c r="I618" s="354"/>
      <c r="J618" s="304">
        <f t="shared" si="675"/>
        <v>0</v>
      </c>
      <c r="K618" s="19" t="s">
        <v>356</v>
      </c>
      <c r="L618" s="19" t="s">
        <v>31</v>
      </c>
      <c r="M618" s="19">
        <v>1</v>
      </c>
      <c r="N618" s="74">
        <v>2.4500000000000002</v>
      </c>
      <c r="O618" s="88">
        <f t="shared" si="654"/>
        <v>2.4500000000000002</v>
      </c>
      <c r="P618" s="272">
        <f t="shared" ref="P618" si="742">E618*F618</f>
        <v>16.644239640000002</v>
      </c>
      <c r="Q618" s="272">
        <f t="shared" ref="Q618" si="743">SUM(O618:O621)</f>
        <v>2.4500000000000002</v>
      </c>
      <c r="R618" s="272">
        <f t="shared" ref="R618" si="744">Q618*1.02*1.05*$R$15</f>
        <v>2.7740399400000002</v>
      </c>
      <c r="S618" s="578">
        <f t="shared" ref="S618" si="745">F618*$S$18</f>
        <v>3.5596817240295318</v>
      </c>
      <c r="T618" s="578">
        <f t="shared" ref="T618" si="746">E618*S618</f>
        <v>21.358090344177192</v>
      </c>
    </row>
    <row r="619" spans="1:20">
      <c r="A619" s="294"/>
      <c r="B619" s="352"/>
      <c r="C619" s="295"/>
      <c r="D619" s="341"/>
      <c r="E619" s="294"/>
      <c r="F619" s="341"/>
      <c r="G619" s="273"/>
      <c r="H619" s="347"/>
      <c r="I619" s="354"/>
      <c r="J619" s="347"/>
      <c r="K619" s="19"/>
      <c r="L619" s="19"/>
      <c r="M619" s="19"/>
      <c r="N619" s="74"/>
      <c r="O619" s="88">
        <f t="shared" si="654"/>
        <v>0</v>
      </c>
      <c r="P619" s="272"/>
      <c r="Q619" s="272"/>
      <c r="R619" s="272"/>
      <c r="S619" s="578"/>
      <c r="T619" s="578"/>
    </row>
    <row r="620" spans="1:20">
      <c r="A620" s="294"/>
      <c r="B620" s="352"/>
      <c r="C620" s="295"/>
      <c r="D620" s="341"/>
      <c r="E620" s="294"/>
      <c r="F620" s="341"/>
      <c r="G620" s="273"/>
      <c r="H620" s="347"/>
      <c r="I620" s="354"/>
      <c r="J620" s="347"/>
      <c r="K620" s="19"/>
      <c r="L620" s="19"/>
      <c r="M620" s="105"/>
      <c r="N620" s="74"/>
      <c r="O620" s="88">
        <f t="shared" si="654"/>
        <v>0</v>
      </c>
      <c r="P620" s="272"/>
      <c r="Q620" s="272"/>
      <c r="R620" s="272"/>
      <c r="S620" s="578"/>
      <c r="T620" s="578"/>
    </row>
    <row r="621" spans="1:20">
      <c r="A621" s="294"/>
      <c r="B621" s="352"/>
      <c r="C621" s="295"/>
      <c r="D621" s="342"/>
      <c r="E621" s="294"/>
      <c r="F621" s="342"/>
      <c r="G621" s="273"/>
      <c r="H621" s="348"/>
      <c r="I621" s="354"/>
      <c r="J621" s="348"/>
      <c r="K621" s="19"/>
      <c r="L621" s="19"/>
      <c r="M621" s="19"/>
      <c r="N621" s="74"/>
      <c r="O621" s="88">
        <f t="shared" si="654"/>
        <v>0</v>
      </c>
      <c r="P621" s="272"/>
      <c r="Q621" s="272"/>
      <c r="R621" s="272"/>
      <c r="S621" s="578"/>
      <c r="T621" s="578"/>
    </row>
    <row r="622" spans="1:20">
      <c r="A622" s="294">
        <v>53</v>
      </c>
      <c r="B622" s="352" t="s">
        <v>50</v>
      </c>
      <c r="C622" s="295" t="s">
        <v>2189</v>
      </c>
      <c r="D622" s="667" t="s">
        <v>1619</v>
      </c>
      <c r="E622" s="294">
        <v>2</v>
      </c>
      <c r="F622" s="340">
        <f t="shared" si="673"/>
        <v>10.518706547999999</v>
      </c>
      <c r="G622" s="273"/>
      <c r="H622" s="304">
        <f t="shared" si="674"/>
        <v>0</v>
      </c>
      <c r="I622" s="354"/>
      <c r="J622" s="304">
        <f t="shared" si="675"/>
        <v>0</v>
      </c>
      <c r="K622" s="19" t="s">
        <v>356</v>
      </c>
      <c r="L622" s="19" t="s">
        <v>31</v>
      </c>
      <c r="M622" s="19">
        <v>1</v>
      </c>
      <c r="N622" s="74">
        <v>9.2899999999999991</v>
      </c>
      <c r="O622" s="88">
        <f t="shared" ref="O622:O665" si="747">M622*N622</f>
        <v>9.2899999999999991</v>
      </c>
      <c r="P622" s="272">
        <f t="shared" ref="P622" si="748">E622*F622</f>
        <v>21.037413095999998</v>
      </c>
      <c r="Q622" s="272">
        <f t="shared" ref="Q622" si="749">SUM(O622:O625)</f>
        <v>9.2899999999999991</v>
      </c>
      <c r="R622" s="272">
        <f t="shared" ref="R622" si="750">Q622*1.02*1.05*$R$15</f>
        <v>10.518706547999999</v>
      </c>
      <c r="S622" s="578">
        <f t="shared" ref="S622" si="751">F622*$S$18</f>
        <v>13.497731924993611</v>
      </c>
      <c r="T622" s="578">
        <f t="shared" ref="T622" si="752">E622*S622</f>
        <v>26.995463849987221</v>
      </c>
    </row>
    <row r="623" spans="1:20">
      <c r="A623" s="294"/>
      <c r="B623" s="352"/>
      <c r="C623" s="295"/>
      <c r="D623" s="341"/>
      <c r="E623" s="294"/>
      <c r="F623" s="341"/>
      <c r="G623" s="273"/>
      <c r="H623" s="347"/>
      <c r="I623" s="354"/>
      <c r="J623" s="347"/>
      <c r="K623" s="19"/>
      <c r="L623" s="19"/>
      <c r="M623" s="19"/>
      <c r="N623" s="74"/>
      <c r="O623" s="88">
        <f t="shared" si="747"/>
        <v>0</v>
      </c>
      <c r="P623" s="272"/>
      <c r="Q623" s="272"/>
      <c r="R623" s="272"/>
      <c r="S623" s="578"/>
      <c r="T623" s="578"/>
    </row>
    <row r="624" spans="1:20">
      <c r="A624" s="294"/>
      <c r="B624" s="352"/>
      <c r="C624" s="295"/>
      <c r="D624" s="341"/>
      <c r="E624" s="294"/>
      <c r="F624" s="341"/>
      <c r="G624" s="273"/>
      <c r="H624" s="347"/>
      <c r="I624" s="354"/>
      <c r="J624" s="347"/>
      <c r="K624" s="19"/>
      <c r="L624" s="19"/>
      <c r="M624" s="105"/>
      <c r="N624" s="74"/>
      <c r="O624" s="88">
        <f t="shared" si="747"/>
        <v>0</v>
      </c>
      <c r="P624" s="272"/>
      <c r="Q624" s="272"/>
      <c r="R624" s="272"/>
      <c r="S624" s="578"/>
      <c r="T624" s="578"/>
    </row>
    <row r="625" spans="1:20">
      <c r="A625" s="294"/>
      <c r="B625" s="352"/>
      <c r="C625" s="295"/>
      <c r="D625" s="342"/>
      <c r="E625" s="294"/>
      <c r="F625" s="342"/>
      <c r="G625" s="273"/>
      <c r="H625" s="348"/>
      <c r="I625" s="354"/>
      <c r="J625" s="348"/>
      <c r="K625" s="19"/>
      <c r="L625" s="19"/>
      <c r="M625" s="19"/>
      <c r="N625" s="74"/>
      <c r="O625" s="88">
        <f t="shared" si="747"/>
        <v>0</v>
      </c>
      <c r="P625" s="272"/>
      <c r="Q625" s="272"/>
      <c r="R625" s="272"/>
      <c r="S625" s="578"/>
      <c r="T625" s="578"/>
    </row>
    <row r="626" spans="1:20">
      <c r="A626" s="294">
        <v>54</v>
      </c>
      <c r="B626" s="352" t="s">
        <v>50</v>
      </c>
      <c r="C626" s="295" t="s">
        <v>2083</v>
      </c>
      <c r="D626" s="667" t="s">
        <v>1619</v>
      </c>
      <c r="E626" s="294">
        <v>6</v>
      </c>
      <c r="F626" s="340">
        <f t="shared" si="673"/>
        <v>9.0580896000000006</v>
      </c>
      <c r="G626" s="273"/>
      <c r="H626" s="304">
        <f t="shared" si="674"/>
        <v>0</v>
      </c>
      <c r="I626" s="354"/>
      <c r="J626" s="304">
        <f t="shared" si="675"/>
        <v>0</v>
      </c>
      <c r="K626" s="19" t="s">
        <v>356</v>
      </c>
      <c r="L626" s="19" t="s">
        <v>31</v>
      </c>
      <c r="M626" s="19">
        <v>1</v>
      </c>
      <c r="N626" s="74">
        <v>8</v>
      </c>
      <c r="O626" s="88">
        <f t="shared" si="747"/>
        <v>8</v>
      </c>
      <c r="P626" s="272">
        <f t="shared" ref="P626" si="753">E626*F626</f>
        <v>54.3485376</v>
      </c>
      <c r="Q626" s="272">
        <f t="shared" ref="Q626" si="754">SUM(O626:O629)</f>
        <v>8</v>
      </c>
      <c r="R626" s="272">
        <f t="shared" ref="R626" si="755">Q626*1.02*1.05*$R$15</f>
        <v>9.0580896000000006</v>
      </c>
      <c r="S626" s="578">
        <f t="shared" ref="S626" si="756">F626*$S$18</f>
        <v>11.623450527443369</v>
      </c>
      <c r="T626" s="578">
        <f t="shared" ref="T626" si="757">E626*S626</f>
        <v>69.740703164660218</v>
      </c>
    </row>
    <row r="627" spans="1:20">
      <c r="A627" s="294"/>
      <c r="B627" s="352"/>
      <c r="C627" s="295"/>
      <c r="D627" s="341"/>
      <c r="E627" s="294"/>
      <c r="F627" s="341"/>
      <c r="G627" s="273"/>
      <c r="H627" s="347"/>
      <c r="I627" s="354"/>
      <c r="J627" s="347"/>
      <c r="K627" s="19"/>
      <c r="L627" s="19"/>
      <c r="M627" s="19"/>
      <c r="N627" s="74"/>
      <c r="O627" s="88">
        <f t="shared" si="747"/>
        <v>0</v>
      </c>
      <c r="P627" s="272"/>
      <c r="Q627" s="272"/>
      <c r="R627" s="272"/>
      <c r="S627" s="578"/>
      <c r="T627" s="578"/>
    </row>
    <row r="628" spans="1:20">
      <c r="A628" s="294"/>
      <c r="B628" s="352"/>
      <c r="C628" s="295"/>
      <c r="D628" s="341"/>
      <c r="E628" s="294"/>
      <c r="F628" s="341"/>
      <c r="G628" s="273"/>
      <c r="H628" s="347"/>
      <c r="I628" s="354"/>
      <c r="J628" s="347"/>
      <c r="K628" s="19"/>
      <c r="L628" s="19"/>
      <c r="M628" s="105"/>
      <c r="N628" s="74"/>
      <c r="O628" s="88">
        <f t="shared" si="747"/>
        <v>0</v>
      </c>
      <c r="P628" s="272"/>
      <c r="Q628" s="272"/>
      <c r="R628" s="272"/>
      <c r="S628" s="578"/>
      <c r="T628" s="578"/>
    </row>
    <row r="629" spans="1:20">
      <c r="A629" s="294"/>
      <c r="B629" s="352"/>
      <c r="C629" s="295"/>
      <c r="D629" s="342"/>
      <c r="E629" s="294"/>
      <c r="F629" s="342"/>
      <c r="G629" s="273"/>
      <c r="H629" s="348"/>
      <c r="I629" s="354"/>
      <c r="J629" s="348"/>
      <c r="K629" s="19"/>
      <c r="L629" s="19"/>
      <c r="M629" s="19"/>
      <c r="N629" s="74"/>
      <c r="O629" s="88">
        <f t="shared" si="747"/>
        <v>0</v>
      </c>
      <c r="P629" s="272"/>
      <c r="Q629" s="272"/>
      <c r="R629" s="272"/>
      <c r="S629" s="578"/>
      <c r="T629" s="578"/>
    </row>
    <row r="630" spans="1:20">
      <c r="A630" s="294">
        <v>55</v>
      </c>
      <c r="B630" s="352" t="s">
        <v>50</v>
      </c>
      <c r="C630" s="295" t="s">
        <v>2190</v>
      </c>
      <c r="D630" s="667" t="s">
        <v>1619</v>
      </c>
      <c r="E630" s="294">
        <v>1</v>
      </c>
      <c r="F630" s="340">
        <f t="shared" si="673"/>
        <v>3.17033136</v>
      </c>
      <c r="G630" s="273"/>
      <c r="H630" s="304">
        <f t="shared" si="674"/>
        <v>0</v>
      </c>
      <c r="I630" s="354"/>
      <c r="J630" s="304">
        <f t="shared" si="675"/>
        <v>0</v>
      </c>
      <c r="K630" s="19" t="s">
        <v>356</v>
      </c>
      <c r="L630" s="19" t="s">
        <v>31</v>
      </c>
      <c r="M630" s="19">
        <v>1</v>
      </c>
      <c r="N630" s="74">
        <v>2.8</v>
      </c>
      <c r="O630" s="88">
        <f t="shared" si="747"/>
        <v>2.8</v>
      </c>
      <c r="P630" s="272">
        <f t="shared" ref="P630" si="758">E630*F630</f>
        <v>3.17033136</v>
      </c>
      <c r="Q630" s="272">
        <f t="shared" ref="Q630" si="759">SUM(O630:O633)</f>
        <v>2.8</v>
      </c>
      <c r="R630" s="272">
        <f t="shared" ref="R630" si="760">Q630*1.02*1.05*$R$15</f>
        <v>3.17033136</v>
      </c>
      <c r="S630" s="578">
        <f t="shared" ref="S630" si="761">F630*$S$18</f>
        <v>4.0682076846051789</v>
      </c>
      <c r="T630" s="578">
        <f t="shared" ref="T630" si="762">E630*S630</f>
        <v>4.0682076846051789</v>
      </c>
    </row>
    <row r="631" spans="1:20">
      <c r="A631" s="294"/>
      <c r="B631" s="352"/>
      <c r="C631" s="295"/>
      <c r="D631" s="341"/>
      <c r="E631" s="294"/>
      <c r="F631" s="341"/>
      <c r="G631" s="273"/>
      <c r="H631" s="347"/>
      <c r="I631" s="354"/>
      <c r="J631" s="347"/>
      <c r="K631" s="19"/>
      <c r="L631" s="19"/>
      <c r="M631" s="19"/>
      <c r="N631" s="74"/>
      <c r="O631" s="88">
        <f t="shared" si="747"/>
        <v>0</v>
      </c>
      <c r="P631" s="272"/>
      <c r="Q631" s="272"/>
      <c r="R631" s="272"/>
      <c r="S631" s="578"/>
      <c r="T631" s="578"/>
    </row>
    <row r="632" spans="1:20">
      <c r="A632" s="294"/>
      <c r="B632" s="352"/>
      <c r="C632" s="295"/>
      <c r="D632" s="341"/>
      <c r="E632" s="294"/>
      <c r="F632" s="341"/>
      <c r="G632" s="273"/>
      <c r="H632" s="347"/>
      <c r="I632" s="354"/>
      <c r="J632" s="347"/>
      <c r="K632" s="19"/>
      <c r="L632" s="19"/>
      <c r="M632" s="105"/>
      <c r="N632" s="74"/>
      <c r="O632" s="88">
        <f t="shared" si="747"/>
        <v>0</v>
      </c>
      <c r="P632" s="272"/>
      <c r="Q632" s="272"/>
      <c r="R632" s="272"/>
      <c r="S632" s="578"/>
      <c r="T632" s="578"/>
    </row>
    <row r="633" spans="1:20">
      <c r="A633" s="294"/>
      <c r="B633" s="352"/>
      <c r="C633" s="295"/>
      <c r="D633" s="342"/>
      <c r="E633" s="294"/>
      <c r="F633" s="342"/>
      <c r="G633" s="273"/>
      <c r="H633" s="348"/>
      <c r="I633" s="354"/>
      <c r="J633" s="348"/>
      <c r="K633" s="19"/>
      <c r="L633" s="19"/>
      <c r="M633" s="19"/>
      <c r="N633" s="74"/>
      <c r="O633" s="88">
        <f t="shared" si="747"/>
        <v>0</v>
      </c>
      <c r="P633" s="272"/>
      <c r="Q633" s="272"/>
      <c r="R633" s="272"/>
      <c r="S633" s="578"/>
      <c r="T633" s="578"/>
    </row>
    <row r="634" spans="1:20" ht="12.75" customHeight="1">
      <c r="A634" s="294">
        <v>56</v>
      </c>
      <c r="B634" s="295" t="s">
        <v>50</v>
      </c>
      <c r="C634" s="295" t="s">
        <v>2088</v>
      </c>
      <c r="D634" s="667" t="s">
        <v>1619</v>
      </c>
      <c r="E634" s="303">
        <v>250</v>
      </c>
      <c r="F634" s="340">
        <f t="shared" ref="F634:F654" si="763">H634+J634+R634</f>
        <v>3.9629141999999999E-2</v>
      </c>
      <c r="G634" s="337"/>
      <c r="H634" s="304">
        <f t="shared" ref="H634:H654" si="764">G634*$P$8/1000</f>
        <v>0</v>
      </c>
      <c r="I634" s="346"/>
      <c r="J634" s="304">
        <f t="shared" ref="J634:J654" si="765">I634*$P$9/1000</f>
        <v>0</v>
      </c>
      <c r="K634" s="19" t="s">
        <v>1462</v>
      </c>
      <c r="L634" s="19" t="s">
        <v>31</v>
      </c>
      <c r="M634" s="19">
        <v>1</v>
      </c>
      <c r="N634" s="74">
        <v>3.5000000000000003E-2</v>
      </c>
      <c r="O634" s="88">
        <f t="shared" si="747"/>
        <v>3.5000000000000003E-2</v>
      </c>
      <c r="P634" s="272">
        <f t="shared" ref="P634" si="766">E634*F634</f>
        <v>9.9072855000000004</v>
      </c>
      <c r="Q634" s="272">
        <f t="shared" ref="Q634" si="767">SUM(O634:O637)</f>
        <v>3.5000000000000003E-2</v>
      </c>
      <c r="R634" s="272">
        <f t="shared" ref="R634" si="768">Q634*1.02*1.05*$R$15</f>
        <v>3.9629141999999999E-2</v>
      </c>
      <c r="S634" s="578">
        <f t="shared" ref="S634" si="769">F634*$S$18</f>
        <v>5.0852596057564738E-2</v>
      </c>
      <c r="T634" s="578">
        <f t="shared" ref="T634" si="770">E634*S634</f>
        <v>12.713149014391185</v>
      </c>
    </row>
    <row r="635" spans="1:20">
      <c r="A635" s="294"/>
      <c r="B635" s="295"/>
      <c r="C635" s="295"/>
      <c r="D635" s="341"/>
      <c r="E635" s="303"/>
      <c r="F635" s="341"/>
      <c r="G635" s="337"/>
      <c r="H635" s="347"/>
      <c r="I635" s="346"/>
      <c r="J635" s="347"/>
      <c r="K635" s="19"/>
      <c r="L635" s="19"/>
      <c r="M635" s="19"/>
      <c r="N635" s="74"/>
      <c r="O635" s="88">
        <f t="shared" si="747"/>
        <v>0</v>
      </c>
      <c r="P635" s="272"/>
      <c r="Q635" s="272"/>
      <c r="R635" s="272"/>
      <c r="S635" s="578"/>
      <c r="T635" s="578"/>
    </row>
    <row r="636" spans="1:20">
      <c r="A636" s="294"/>
      <c r="B636" s="295"/>
      <c r="C636" s="295"/>
      <c r="D636" s="341"/>
      <c r="E636" s="303"/>
      <c r="F636" s="341"/>
      <c r="G636" s="337"/>
      <c r="H636" s="347"/>
      <c r="I636" s="346"/>
      <c r="J636" s="347"/>
      <c r="K636" s="19"/>
      <c r="L636" s="19"/>
      <c r="M636" s="20"/>
      <c r="N636" s="74"/>
      <c r="O636" s="88">
        <f t="shared" si="747"/>
        <v>0</v>
      </c>
      <c r="P636" s="272"/>
      <c r="Q636" s="272"/>
      <c r="R636" s="272"/>
      <c r="S636" s="578"/>
      <c r="T636" s="578"/>
    </row>
    <row r="637" spans="1:20">
      <c r="A637" s="294"/>
      <c r="B637" s="295"/>
      <c r="C637" s="295"/>
      <c r="D637" s="342"/>
      <c r="E637" s="303"/>
      <c r="F637" s="342"/>
      <c r="G637" s="337"/>
      <c r="H637" s="348"/>
      <c r="I637" s="346"/>
      <c r="J637" s="348"/>
      <c r="K637" s="19"/>
      <c r="L637" s="19"/>
      <c r="M637" s="19"/>
      <c r="N637" s="74"/>
      <c r="O637" s="88">
        <f t="shared" si="747"/>
        <v>0</v>
      </c>
      <c r="P637" s="272"/>
      <c r="Q637" s="272"/>
      <c r="R637" s="272"/>
      <c r="S637" s="578"/>
      <c r="T637" s="578"/>
    </row>
    <row r="638" spans="1:20" ht="12.75" customHeight="1">
      <c r="A638" s="294">
        <v>57</v>
      </c>
      <c r="B638" s="295" t="s">
        <v>50</v>
      </c>
      <c r="C638" s="295" t="s">
        <v>2089</v>
      </c>
      <c r="D638" s="667" t="s">
        <v>1619</v>
      </c>
      <c r="E638" s="303">
        <v>70</v>
      </c>
      <c r="F638" s="340">
        <f t="shared" si="763"/>
        <v>6.2274366000000005E-2</v>
      </c>
      <c r="G638" s="337"/>
      <c r="H638" s="304">
        <f t="shared" si="764"/>
        <v>0</v>
      </c>
      <c r="I638" s="346"/>
      <c r="J638" s="304">
        <f t="shared" si="765"/>
        <v>0</v>
      </c>
      <c r="K638" s="19" t="s">
        <v>1462</v>
      </c>
      <c r="L638" s="19" t="s">
        <v>31</v>
      </c>
      <c r="M638" s="19">
        <v>1</v>
      </c>
      <c r="N638" s="74">
        <v>5.5E-2</v>
      </c>
      <c r="O638" s="88">
        <f t="shared" si="747"/>
        <v>5.5E-2</v>
      </c>
      <c r="P638" s="272">
        <f t="shared" ref="P638" si="771">E638*F638</f>
        <v>4.35920562</v>
      </c>
      <c r="Q638" s="272">
        <f t="shared" ref="Q638" si="772">SUM(O638:O641)</f>
        <v>5.5E-2</v>
      </c>
      <c r="R638" s="272">
        <f t="shared" ref="R638" si="773">Q638*1.02*1.05*$R$15</f>
        <v>6.2274366000000005E-2</v>
      </c>
      <c r="S638" s="578">
        <f t="shared" ref="S638" si="774">F638*$S$18</f>
        <v>7.9911222376173166E-2</v>
      </c>
      <c r="T638" s="578">
        <f t="shared" ref="T638" si="775">E638*S638</f>
        <v>5.5937855663321212</v>
      </c>
    </row>
    <row r="639" spans="1:20">
      <c r="A639" s="294"/>
      <c r="B639" s="295"/>
      <c r="C639" s="295"/>
      <c r="D639" s="341"/>
      <c r="E639" s="303"/>
      <c r="F639" s="341"/>
      <c r="G639" s="337"/>
      <c r="H639" s="347"/>
      <c r="I639" s="346"/>
      <c r="J639" s="347"/>
      <c r="K639" s="19"/>
      <c r="L639" s="19"/>
      <c r="M639" s="19"/>
      <c r="N639" s="74"/>
      <c r="O639" s="88">
        <f t="shared" si="747"/>
        <v>0</v>
      </c>
      <c r="P639" s="272"/>
      <c r="Q639" s="272"/>
      <c r="R639" s="272"/>
      <c r="S639" s="578"/>
      <c r="T639" s="578"/>
    </row>
    <row r="640" spans="1:20">
      <c r="A640" s="294"/>
      <c r="B640" s="295"/>
      <c r="C640" s="295"/>
      <c r="D640" s="341"/>
      <c r="E640" s="303"/>
      <c r="F640" s="341"/>
      <c r="G640" s="337"/>
      <c r="H640" s="347"/>
      <c r="I640" s="346"/>
      <c r="J640" s="347"/>
      <c r="K640" s="19"/>
      <c r="L640" s="19"/>
      <c r="M640" s="20"/>
      <c r="N640" s="74"/>
      <c r="O640" s="88">
        <f t="shared" si="747"/>
        <v>0</v>
      </c>
      <c r="P640" s="272"/>
      <c r="Q640" s="272"/>
      <c r="R640" s="272"/>
      <c r="S640" s="578"/>
      <c r="T640" s="578"/>
    </row>
    <row r="641" spans="1:20">
      <c r="A641" s="294"/>
      <c r="B641" s="295"/>
      <c r="C641" s="295"/>
      <c r="D641" s="342"/>
      <c r="E641" s="303"/>
      <c r="F641" s="342"/>
      <c r="G641" s="337"/>
      <c r="H641" s="348"/>
      <c r="I641" s="346"/>
      <c r="J641" s="348"/>
      <c r="K641" s="19"/>
      <c r="L641" s="19"/>
      <c r="M641" s="19"/>
      <c r="N641" s="74"/>
      <c r="O641" s="88">
        <f t="shared" si="747"/>
        <v>0</v>
      </c>
      <c r="P641" s="272"/>
      <c r="Q641" s="272"/>
      <c r="R641" s="272"/>
      <c r="S641" s="578"/>
      <c r="T641" s="578"/>
    </row>
    <row r="642" spans="1:20" ht="12.75" customHeight="1">
      <c r="A642" s="294">
        <v>58</v>
      </c>
      <c r="B642" s="295" t="s">
        <v>50</v>
      </c>
      <c r="C642" s="295" t="s">
        <v>2090</v>
      </c>
      <c r="D642" s="667" t="s">
        <v>1619</v>
      </c>
      <c r="E642" s="303">
        <v>70</v>
      </c>
      <c r="F642" s="340">
        <f t="shared" si="763"/>
        <v>9.0580895999999994E-2</v>
      </c>
      <c r="G642" s="337"/>
      <c r="H642" s="304">
        <f t="shared" si="764"/>
        <v>0</v>
      </c>
      <c r="I642" s="346"/>
      <c r="J642" s="304">
        <f t="shared" si="765"/>
        <v>0</v>
      </c>
      <c r="K642" s="19" t="s">
        <v>1462</v>
      </c>
      <c r="L642" s="19" t="s">
        <v>31</v>
      </c>
      <c r="M642" s="19">
        <v>1</v>
      </c>
      <c r="N642" s="74">
        <v>0.08</v>
      </c>
      <c r="O642" s="88">
        <f t="shared" si="747"/>
        <v>0.08</v>
      </c>
      <c r="P642" s="272">
        <f t="shared" ref="P642" si="776">E642*F642</f>
        <v>6.3406627199999992</v>
      </c>
      <c r="Q642" s="272">
        <f t="shared" ref="Q642" si="777">SUM(O642:O645)</f>
        <v>0.08</v>
      </c>
      <c r="R642" s="272">
        <f t="shared" ref="R642" si="778">Q642*1.02*1.05*$R$15</f>
        <v>9.0580895999999994E-2</v>
      </c>
      <c r="S642" s="578">
        <f t="shared" ref="S642" si="779">F642*$S$18</f>
        <v>0.11623450527443367</v>
      </c>
      <c r="T642" s="578">
        <f t="shared" ref="T642" si="780">E642*S642</f>
        <v>8.1364153692103578</v>
      </c>
    </row>
    <row r="643" spans="1:20">
      <c r="A643" s="294"/>
      <c r="B643" s="295"/>
      <c r="C643" s="295"/>
      <c r="D643" s="341"/>
      <c r="E643" s="303"/>
      <c r="F643" s="341"/>
      <c r="G643" s="337"/>
      <c r="H643" s="347"/>
      <c r="I643" s="346"/>
      <c r="J643" s="347"/>
      <c r="K643" s="19"/>
      <c r="L643" s="19"/>
      <c r="M643" s="19"/>
      <c r="N643" s="74"/>
      <c r="O643" s="88">
        <f t="shared" si="747"/>
        <v>0</v>
      </c>
      <c r="P643" s="272"/>
      <c r="Q643" s="272"/>
      <c r="R643" s="272"/>
      <c r="S643" s="578"/>
      <c r="T643" s="578"/>
    </row>
    <row r="644" spans="1:20">
      <c r="A644" s="294"/>
      <c r="B644" s="295"/>
      <c r="C644" s="295"/>
      <c r="D644" s="341"/>
      <c r="E644" s="303"/>
      <c r="F644" s="341"/>
      <c r="G644" s="337"/>
      <c r="H644" s="347"/>
      <c r="I644" s="346"/>
      <c r="J644" s="347"/>
      <c r="K644" s="19"/>
      <c r="L644" s="19"/>
      <c r="M644" s="20"/>
      <c r="N644" s="74"/>
      <c r="O644" s="88">
        <f t="shared" si="747"/>
        <v>0</v>
      </c>
      <c r="P644" s="272"/>
      <c r="Q644" s="272"/>
      <c r="R644" s="272"/>
      <c r="S644" s="578"/>
      <c r="T644" s="578"/>
    </row>
    <row r="645" spans="1:20">
      <c r="A645" s="294"/>
      <c r="B645" s="295"/>
      <c r="C645" s="295"/>
      <c r="D645" s="342"/>
      <c r="E645" s="303"/>
      <c r="F645" s="342"/>
      <c r="G645" s="337"/>
      <c r="H645" s="348"/>
      <c r="I645" s="346"/>
      <c r="J645" s="348"/>
      <c r="K645" s="19"/>
      <c r="L645" s="19"/>
      <c r="M645" s="19"/>
      <c r="N645" s="74"/>
      <c r="O645" s="88">
        <f t="shared" si="747"/>
        <v>0</v>
      </c>
      <c r="P645" s="272"/>
      <c r="Q645" s="272"/>
      <c r="R645" s="272"/>
      <c r="S645" s="578"/>
      <c r="T645" s="578"/>
    </row>
    <row r="646" spans="1:20" ht="12.75" customHeight="1">
      <c r="A646" s="294">
        <v>59</v>
      </c>
      <c r="B646" s="295" t="s">
        <v>50</v>
      </c>
      <c r="C646" s="295" t="s">
        <v>2091</v>
      </c>
      <c r="D646" s="667" t="s">
        <v>1619</v>
      </c>
      <c r="E646" s="303">
        <v>150</v>
      </c>
      <c r="F646" s="340">
        <f t="shared" si="763"/>
        <v>0.11322612000000001</v>
      </c>
      <c r="G646" s="337"/>
      <c r="H646" s="304">
        <f t="shared" si="764"/>
        <v>0</v>
      </c>
      <c r="I646" s="346"/>
      <c r="J646" s="304">
        <f t="shared" si="765"/>
        <v>0</v>
      </c>
      <c r="K646" s="19" t="s">
        <v>1462</v>
      </c>
      <c r="L646" s="19" t="s">
        <v>31</v>
      </c>
      <c r="M646" s="19">
        <v>1</v>
      </c>
      <c r="N646" s="74">
        <v>0.1</v>
      </c>
      <c r="O646" s="88">
        <f t="shared" si="747"/>
        <v>0.1</v>
      </c>
      <c r="P646" s="272">
        <f t="shared" ref="P646" si="781">E646*F646</f>
        <v>16.983918000000003</v>
      </c>
      <c r="Q646" s="272">
        <f t="shared" ref="Q646" si="782">SUM(O646:O649)</f>
        <v>0.1</v>
      </c>
      <c r="R646" s="272">
        <f t="shared" ref="R646" si="783">Q646*1.02*1.05*$R$15</f>
        <v>0.11322612000000001</v>
      </c>
      <c r="S646" s="578">
        <f t="shared" ref="S646" si="784">F646*$S$18</f>
        <v>0.14529313159304214</v>
      </c>
      <c r="T646" s="578">
        <f t="shared" ref="T646" si="785">E646*S646</f>
        <v>21.793969738956321</v>
      </c>
    </row>
    <row r="647" spans="1:20">
      <c r="A647" s="294"/>
      <c r="B647" s="295"/>
      <c r="C647" s="295"/>
      <c r="D647" s="341"/>
      <c r="E647" s="303"/>
      <c r="F647" s="341"/>
      <c r="G647" s="337"/>
      <c r="H647" s="347"/>
      <c r="I647" s="346"/>
      <c r="J647" s="347"/>
      <c r="K647" s="19"/>
      <c r="L647" s="19"/>
      <c r="M647" s="19"/>
      <c r="N647" s="74"/>
      <c r="O647" s="88">
        <f t="shared" si="747"/>
        <v>0</v>
      </c>
      <c r="P647" s="272"/>
      <c r="Q647" s="272"/>
      <c r="R647" s="272"/>
      <c r="S647" s="578"/>
      <c r="T647" s="578"/>
    </row>
    <row r="648" spans="1:20">
      <c r="A648" s="294"/>
      <c r="B648" s="295"/>
      <c r="C648" s="295"/>
      <c r="D648" s="341"/>
      <c r="E648" s="303"/>
      <c r="F648" s="341"/>
      <c r="G648" s="337"/>
      <c r="H648" s="347"/>
      <c r="I648" s="346"/>
      <c r="J648" s="347"/>
      <c r="K648" s="19"/>
      <c r="L648" s="19"/>
      <c r="M648" s="20"/>
      <c r="N648" s="74"/>
      <c r="O648" s="88">
        <f t="shared" si="747"/>
        <v>0</v>
      </c>
      <c r="P648" s="272"/>
      <c r="Q648" s="272"/>
      <c r="R648" s="272"/>
      <c r="S648" s="578"/>
      <c r="T648" s="578"/>
    </row>
    <row r="649" spans="1:20">
      <c r="A649" s="294"/>
      <c r="B649" s="295"/>
      <c r="C649" s="295"/>
      <c r="D649" s="342"/>
      <c r="E649" s="303"/>
      <c r="F649" s="342"/>
      <c r="G649" s="337"/>
      <c r="H649" s="348"/>
      <c r="I649" s="346"/>
      <c r="J649" s="348"/>
      <c r="K649" s="19"/>
      <c r="L649" s="19"/>
      <c r="M649" s="19"/>
      <c r="N649" s="74"/>
      <c r="O649" s="88">
        <f t="shared" si="747"/>
        <v>0</v>
      </c>
      <c r="P649" s="272"/>
      <c r="Q649" s="272"/>
      <c r="R649" s="272"/>
      <c r="S649" s="578"/>
      <c r="T649" s="578"/>
    </row>
    <row r="650" spans="1:20">
      <c r="A650" s="294">
        <v>60</v>
      </c>
      <c r="B650" s="295" t="s">
        <v>50</v>
      </c>
      <c r="C650" s="295" t="s">
        <v>1493</v>
      </c>
      <c r="D650" s="667" t="s">
        <v>1619</v>
      </c>
      <c r="E650" s="303">
        <v>50</v>
      </c>
      <c r="F650" s="340">
        <f t="shared" si="763"/>
        <v>0.67935672000000003</v>
      </c>
      <c r="G650" s="337"/>
      <c r="H650" s="304">
        <f t="shared" si="764"/>
        <v>0</v>
      </c>
      <c r="I650" s="346"/>
      <c r="J650" s="304">
        <f t="shared" si="765"/>
        <v>0</v>
      </c>
      <c r="K650" s="19" t="s">
        <v>1493</v>
      </c>
      <c r="L650" s="19" t="s">
        <v>31</v>
      </c>
      <c r="M650" s="19">
        <v>1</v>
      </c>
      <c r="N650" s="74">
        <v>0.6</v>
      </c>
      <c r="O650" s="88">
        <f t="shared" si="747"/>
        <v>0.6</v>
      </c>
      <c r="P650" s="272">
        <f t="shared" ref="P650" si="786">E650*F650</f>
        <v>33.967835999999998</v>
      </c>
      <c r="Q650" s="272">
        <f t="shared" ref="Q650" si="787">SUM(O650:O653)</f>
        <v>0.6</v>
      </c>
      <c r="R650" s="272">
        <f t="shared" ref="R650" si="788">Q650*1.02*1.05*$R$15</f>
        <v>0.67935672000000003</v>
      </c>
      <c r="S650" s="578">
        <f t="shared" ref="S650" si="789">F650*$S$18</f>
        <v>0.8717587895582527</v>
      </c>
      <c r="T650" s="578">
        <f t="shared" ref="T650" si="790">E650*S650</f>
        <v>43.587939477912634</v>
      </c>
    </row>
    <row r="651" spans="1:20">
      <c r="A651" s="294"/>
      <c r="B651" s="295"/>
      <c r="C651" s="295"/>
      <c r="D651" s="341"/>
      <c r="E651" s="303"/>
      <c r="F651" s="341"/>
      <c r="G651" s="337"/>
      <c r="H651" s="347"/>
      <c r="I651" s="346"/>
      <c r="J651" s="347"/>
      <c r="K651" s="19"/>
      <c r="L651" s="19"/>
      <c r="M651" s="19"/>
      <c r="N651" s="74"/>
      <c r="O651" s="88">
        <f t="shared" si="747"/>
        <v>0</v>
      </c>
      <c r="P651" s="272"/>
      <c r="Q651" s="272"/>
      <c r="R651" s="272"/>
      <c r="S651" s="578"/>
      <c r="T651" s="578"/>
    </row>
    <row r="652" spans="1:20">
      <c r="A652" s="294"/>
      <c r="B652" s="295"/>
      <c r="C652" s="295"/>
      <c r="D652" s="341"/>
      <c r="E652" s="303"/>
      <c r="F652" s="341"/>
      <c r="G652" s="337"/>
      <c r="H652" s="347"/>
      <c r="I652" s="346"/>
      <c r="J652" s="347"/>
      <c r="K652" s="19"/>
      <c r="L652" s="19"/>
      <c r="M652" s="20"/>
      <c r="N652" s="74"/>
      <c r="O652" s="88">
        <f t="shared" si="747"/>
        <v>0</v>
      </c>
      <c r="P652" s="272"/>
      <c r="Q652" s="272"/>
      <c r="R652" s="272"/>
      <c r="S652" s="578"/>
      <c r="T652" s="578"/>
    </row>
    <row r="653" spans="1:20">
      <c r="A653" s="294"/>
      <c r="B653" s="295"/>
      <c r="C653" s="295"/>
      <c r="D653" s="342"/>
      <c r="E653" s="303"/>
      <c r="F653" s="342"/>
      <c r="G653" s="337"/>
      <c r="H653" s="348"/>
      <c r="I653" s="346"/>
      <c r="J653" s="348"/>
      <c r="K653" s="19"/>
      <c r="L653" s="19"/>
      <c r="M653" s="19"/>
      <c r="N653" s="74"/>
      <c r="O653" s="88">
        <f t="shared" si="747"/>
        <v>0</v>
      </c>
      <c r="P653" s="272"/>
      <c r="Q653" s="272"/>
      <c r="R653" s="272"/>
      <c r="S653" s="578"/>
      <c r="T653" s="578"/>
    </row>
    <row r="654" spans="1:20">
      <c r="A654" s="294">
        <v>61</v>
      </c>
      <c r="B654" s="352" t="s">
        <v>50</v>
      </c>
      <c r="C654" s="295" t="s">
        <v>2092</v>
      </c>
      <c r="D654" s="667" t="s">
        <v>1619</v>
      </c>
      <c r="E654" s="303">
        <v>1000</v>
      </c>
      <c r="F654" s="340">
        <f t="shared" si="763"/>
        <v>1.6983917999999997E-2</v>
      </c>
      <c r="G654" s="353"/>
      <c r="H654" s="304">
        <f t="shared" si="764"/>
        <v>0</v>
      </c>
      <c r="I654" s="346"/>
      <c r="J654" s="304">
        <f t="shared" si="765"/>
        <v>0</v>
      </c>
      <c r="K654" s="19" t="s">
        <v>1884</v>
      </c>
      <c r="L654" s="19" t="s">
        <v>31</v>
      </c>
      <c r="M654" s="19">
        <v>1</v>
      </c>
      <c r="N654" s="74">
        <v>1.4999999999999999E-2</v>
      </c>
      <c r="O654" s="88">
        <f t="shared" si="747"/>
        <v>1.4999999999999999E-2</v>
      </c>
      <c r="P654" s="272">
        <f t="shared" ref="P654" si="791">E654*F654</f>
        <v>16.983917999999996</v>
      </c>
      <c r="Q654" s="272">
        <f t="shared" ref="Q654" si="792">SUM(O654:O657)</f>
        <v>1.4999999999999999E-2</v>
      </c>
      <c r="R654" s="272">
        <f t="shared" ref="R654" si="793">Q654*1.02*1.05*$R$15</f>
        <v>1.6983917999999997E-2</v>
      </c>
      <c r="S654" s="578">
        <f t="shared" ref="S654" si="794">F654*$S$18</f>
        <v>2.1793969738956313E-2</v>
      </c>
      <c r="T654" s="578">
        <f t="shared" ref="T654" si="795">E654*S654</f>
        <v>21.793969738956314</v>
      </c>
    </row>
    <row r="655" spans="1:20">
      <c r="A655" s="294"/>
      <c r="B655" s="352"/>
      <c r="C655" s="295"/>
      <c r="D655" s="341"/>
      <c r="E655" s="303"/>
      <c r="F655" s="341"/>
      <c r="G655" s="353"/>
      <c r="H655" s="347"/>
      <c r="I655" s="346"/>
      <c r="J655" s="347"/>
      <c r="K655" s="19"/>
      <c r="L655" s="19"/>
      <c r="M655" s="19"/>
      <c r="N655" s="74"/>
      <c r="O655" s="88">
        <f t="shared" si="747"/>
        <v>0</v>
      </c>
      <c r="P655" s="272"/>
      <c r="Q655" s="272"/>
      <c r="R655" s="272"/>
      <c r="S655" s="578"/>
      <c r="T655" s="578"/>
    </row>
    <row r="656" spans="1:20">
      <c r="A656" s="294"/>
      <c r="B656" s="352"/>
      <c r="C656" s="295"/>
      <c r="D656" s="341"/>
      <c r="E656" s="303"/>
      <c r="F656" s="341"/>
      <c r="G656" s="353"/>
      <c r="H656" s="347"/>
      <c r="I656" s="346"/>
      <c r="J656" s="347"/>
      <c r="K656" s="19"/>
      <c r="L656" s="19"/>
      <c r="M656" s="89"/>
      <c r="N656" s="74"/>
      <c r="O656" s="88">
        <f t="shared" si="747"/>
        <v>0</v>
      </c>
      <c r="P656" s="272"/>
      <c r="Q656" s="272"/>
      <c r="R656" s="272"/>
      <c r="S656" s="578"/>
      <c r="T656" s="578"/>
    </row>
    <row r="657" spans="1:20">
      <c r="A657" s="294"/>
      <c r="B657" s="352"/>
      <c r="C657" s="295"/>
      <c r="D657" s="342"/>
      <c r="E657" s="303"/>
      <c r="F657" s="342"/>
      <c r="G657" s="353"/>
      <c r="H657" s="348"/>
      <c r="I657" s="346"/>
      <c r="J657" s="348"/>
      <c r="K657" s="19"/>
      <c r="L657" s="19"/>
      <c r="M657" s="19"/>
      <c r="N657" s="74"/>
      <c r="O657" s="88">
        <f t="shared" si="747"/>
        <v>0</v>
      </c>
      <c r="P657" s="272"/>
      <c r="Q657" s="272"/>
      <c r="R657" s="272"/>
      <c r="S657" s="578"/>
      <c r="T657" s="578"/>
    </row>
    <row r="658" spans="1:20">
      <c r="A658" s="324"/>
      <c r="B658" s="327"/>
      <c r="C658" s="330" t="s">
        <v>1923</v>
      </c>
      <c r="D658" s="327"/>
      <c r="E658" s="327"/>
      <c r="F658" s="333" t="e">
        <f>H658+J658+R658</f>
        <v>#VALUE!</v>
      </c>
      <c r="G658" s="412"/>
      <c r="H658" s="415">
        <f>G658*$P$7/1000</f>
        <v>0</v>
      </c>
      <c r="I658" s="418"/>
      <c r="J658" s="415">
        <f>I658*$P$8/1000</f>
        <v>0</v>
      </c>
      <c r="K658" s="76"/>
      <c r="L658" s="76"/>
      <c r="M658" s="76"/>
      <c r="N658" s="77"/>
      <c r="O658" s="78">
        <f t="shared" si="747"/>
        <v>0</v>
      </c>
      <c r="P658" s="415" t="e">
        <f>E658*F658</f>
        <v>#VALUE!</v>
      </c>
      <c r="Q658" s="415">
        <f>SUM(O658:O661)</f>
        <v>0</v>
      </c>
      <c r="R658" s="415" t="e">
        <f>Q658*1.02*1.05*$R$14</f>
        <v>#VALUE!</v>
      </c>
      <c r="S658" s="421"/>
      <c r="T658" s="422">
        <f>SUM(T414:T657)</f>
        <v>7255.705758179427</v>
      </c>
    </row>
    <row r="659" spans="1:20">
      <c r="A659" s="325"/>
      <c r="B659" s="328"/>
      <c r="C659" s="331"/>
      <c r="D659" s="328"/>
      <c r="E659" s="328"/>
      <c r="F659" s="334"/>
      <c r="G659" s="413"/>
      <c r="H659" s="416"/>
      <c r="I659" s="419"/>
      <c r="J659" s="416"/>
      <c r="K659" s="76"/>
      <c r="L659" s="76"/>
      <c r="M659" s="76"/>
      <c r="N659" s="77"/>
      <c r="O659" s="78">
        <f t="shared" si="747"/>
        <v>0</v>
      </c>
      <c r="P659" s="416"/>
      <c r="Q659" s="416"/>
      <c r="R659" s="416"/>
      <c r="S659" s="421"/>
      <c r="T659" s="423"/>
    </row>
    <row r="660" spans="1:20">
      <c r="A660" s="325"/>
      <c r="B660" s="328"/>
      <c r="C660" s="331"/>
      <c r="D660" s="328"/>
      <c r="E660" s="328"/>
      <c r="F660" s="334"/>
      <c r="G660" s="413"/>
      <c r="H660" s="416"/>
      <c r="I660" s="419"/>
      <c r="J660" s="416"/>
      <c r="K660" s="76"/>
      <c r="L660" s="76"/>
      <c r="M660" s="76"/>
      <c r="N660" s="77"/>
      <c r="O660" s="78">
        <f t="shared" si="747"/>
        <v>0</v>
      </c>
      <c r="P660" s="416"/>
      <c r="Q660" s="416"/>
      <c r="R660" s="416"/>
      <c r="S660" s="421"/>
      <c r="T660" s="423"/>
    </row>
    <row r="661" spans="1:20">
      <c r="A661" s="326"/>
      <c r="B661" s="329"/>
      <c r="C661" s="332"/>
      <c r="D661" s="329"/>
      <c r="E661" s="329"/>
      <c r="F661" s="335"/>
      <c r="G661" s="414"/>
      <c r="H661" s="417"/>
      <c r="I661" s="420"/>
      <c r="J661" s="417"/>
      <c r="K661" s="76"/>
      <c r="L661" s="76"/>
      <c r="M661" s="76"/>
      <c r="N661" s="77"/>
      <c r="O661" s="78">
        <f t="shared" si="747"/>
        <v>0</v>
      </c>
      <c r="P661" s="417"/>
      <c r="Q661" s="417"/>
      <c r="R661" s="417"/>
      <c r="S661" s="421"/>
      <c r="T661" s="424"/>
    </row>
    <row r="662" spans="1:20">
      <c r="A662" s="324"/>
      <c r="B662" s="327"/>
      <c r="C662" s="330" t="s">
        <v>1924</v>
      </c>
      <c r="D662" s="327"/>
      <c r="E662" s="327"/>
      <c r="F662" s="333" t="e">
        <f>H662+J662+R662</f>
        <v>#VALUE!</v>
      </c>
      <c r="G662" s="412"/>
      <c r="H662" s="415">
        <f>G662*$P$7/1000</f>
        <v>0</v>
      </c>
      <c r="I662" s="418"/>
      <c r="J662" s="415">
        <f>I662*$P$8/1000</f>
        <v>0</v>
      </c>
      <c r="K662" s="76"/>
      <c r="L662" s="76"/>
      <c r="M662" s="76"/>
      <c r="N662" s="77"/>
      <c r="O662" s="78">
        <f t="shared" si="747"/>
        <v>0</v>
      </c>
      <c r="P662" s="415" t="e">
        <f>E662*F662</f>
        <v>#VALUE!</v>
      </c>
      <c r="Q662" s="415">
        <f>SUM(O662:O665)</f>
        <v>0</v>
      </c>
      <c r="R662" s="415" t="e">
        <f>Q662*1.02*1.05*$R$14</f>
        <v>#VALUE!</v>
      </c>
      <c r="S662" s="421"/>
      <c r="T662" s="425">
        <f>(T658*100%)/$T$1701</f>
        <v>0.11867054869509219</v>
      </c>
    </row>
    <row r="663" spans="1:20">
      <c r="A663" s="325"/>
      <c r="B663" s="328"/>
      <c r="C663" s="331"/>
      <c r="D663" s="328"/>
      <c r="E663" s="328"/>
      <c r="F663" s="334"/>
      <c r="G663" s="413"/>
      <c r="H663" s="416"/>
      <c r="I663" s="419"/>
      <c r="J663" s="416"/>
      <c r="K663" s="76"/>
      <c r="L663" s="76"/>
      <c r="M663" s="76"/>
      <c r="N663" s="77"/>
      <c r="O663" s="78">
        <f t="shared" si="747"/>
        <v>0</v>
      </c>
      <c r="P663" s="416"/>
      <c r="Q663" s="416"/>
      <c r="R663" s="416"/>
      <c r="S663" s="421"/>
      <c r="T663" s="425"/>
    </row>
    <row r="664" spans="1:20">
      <c r="A664" s="325"/>
      <c r="B664" s="328"/>
      <c r="C664" s="331"/>
      <c r="D664" s="328"/>
      <c r="E664" s="328"/>
      <c r="F664" s="334"/>
      <c r="G664" s="413"/>
      <c r="H664" s="416"/>
      <c r="I664" s="419"/>
      <c r="J664" s="416"/>
      <c r="K664" s="76"/>
      <c r="L664" s="76"/>
      <c r="M664" s="76"/>
      <c r="N664" s="77"/>
      <c r="O664" s="78">
        <f t="shared" si="747"/>
        <v>0</v>
      </c>
      <c r="P664" s="416"/>
      <c r="Q664" s="416"/>
      <c r="R664" s="416"/>
      <c r="S664" s="421"/>
      <c r="T664" s="425"/>
    </row>
    <row r="665" spans="1:20">
      <c r="A665" s="326"/>
      <c r="B665" s="329"/>
      <c r="C665" s="332"/>
      <c r="D665" s="329"/>
      <c r="E665" s="329"/>
      <c r="F665" s="335"/>
      <c r="G665" s="414"/>
      <c r="H665" s="417"/>
      <c r="I665" s="420"/>
      <c r="J665" s="417"/>
      <c r="K665" s="76"/>
      <c r="L665" s="76"/>
      <c r="M665" s="76"/>
      <c r="N665" s="77"/>
      <c r="O665" s="78">
        <f t="shared" si="747"/>
        <v>0</v>
      </c>
      <c r="P665" s="417"/>
      <c r="Q665" s="417"/>
      <c r="R665" s="417"/>
      <c r="S665" s="421"/>
      <c r="T665" s="425"/>
    </row>
    <row r="666" spans="1:20">
      <c r="A666" s="294"/>
      <c r="B666" s="352"/>
      <c r="C666" s="461" t="s">
        <v>1738</v>
      </c>
      <c r="D666" s="298"/>
      <c r="E666" s="303"/>
      <c r="F666" s="340"/>
      <c r="G666" s="353"/>
      <c r="H666" s="304"/>
      <c r="I666" s="346"/>
      <c r="J666" s="304"/>
      <c r="K666" s="19"/>
      <c r="L666" s="19"/>
      <c r="M666" s="19"/>
      <c r="N666" s="74"/>
      <c r="O666" s="88"/>
      <c r="P666" s="272"/>
      <c r="Q666" s="272"/>
      <c r="R666" s="272"/>
      <c r="S666" s="578">
        <f t="shared" ref="S666" si="796">F666*$S$18</f>
        <v>0</v>
      </c>
      <c r="T666" s="578">
        <f t="shared" ref="T666" si="797">E666*S666</f>
        <v>0</v>
      </c>
    </row>
    <row r="667" spans="1:20">
      <c r="A667" s="294"/>
      <c r="B667" s="352"/>
      <c r="C667" s="461"/>
      <c r="D667" s="298"/>
      <c r="E667" s="303"/>
      <c r="F667" s="341"/>
      <c r="G667" s="353"/>
      <c r="H667" s="347"/>
      <c r="I667" s="346"/>
      <c r="J667" s="347"/>
      <c r="K667" s="19"/>
      <c r="L667" s="19"/>
      <c r="M667" s="19"/>
      <c r="N667" s="74"/>
      <c r="O667" s="88"/>
      <c r="P667" s="272"/>
      <c r="Q667" s="272"/>
      <c r="R667" s="272"/>
      <c r="S667" s="578"/>
      <c r="T667" s="578"/>
    </row>
    <row r="668" spans="1:20">
      <c r="A668" s="294"/>
      <c r="B668" s="352"/>
      <c r="C668" s="461"/>
      <c r="D668" s="298"/>
      <c r="E668" s="303"/>
      <c r="F668" s="341"/>
      <c r="G668" s="353"/>
      <c r="H668" s="347"/>
      <c r="I668" s="346"/>
      <c r="J668" s="347"/>
      <c r="K668" s="19"/>
      <c r="L668" s="19"/>
      <c r="M668" s="89"/>
      <c r="N668" s="74"/>
      <c r="O668" s="88"/>
      <c r="P668" s="272"/>
      <c r="Q668" s="272"/>
      <c r="R668" s="272"/>
      <c r="S668" s="578"/>
      <c r="T668" s="578"/>
    </row>
    <row r="669" spans="1:20">
      <c r="A669" s="294"/>
      <c r="B669" s="352"/>
      <c r="C669" s="461"/>
      <c r="D669" s="298"/>
      <c r="E669" s="303"/>
      <c r="F669" s="342"/>
      <c r="G669" s="353"/>
      <c r="H669" s="348"/>
      <c r="I669" s="346"/>
      <c r="J669" s="348"/>
      <c r="K669" s="19"/>
      <c r="L669" s="19"/>
      <c r="M669" s="19"/>
      <c r="N669" s="74"/>
      <c r="O669" s="88"/>
      <c r="P669" s="272"/>
      <c r="Q669" s="272"/>
      <c r="R669" s="272"/>
      <c r="S669" s="578"/>
      <c r="T669" s="578"/>
    </row>
    <row r="670" spans="1:20" ht="12.75" customHeight="1">
      <c r="A670" s="294">
        <v>1</v>
      </c>
      <c r="B670" s="295" t="s">
        <v>680</v>
      </c>
      <c r="C670" s="295" t="s">
        <v>1684</v>
      </c>
      <c r="D670" s="662" t="s">
        <v>1617</v>
      </c>
      <c r="E670" s="294">
        <v>64</v>
      </c>
      <c r="F670" s="298">
        <f t="shared" ref="F670" si="798">H670+J670+R670</f>
        <v>3.1624771954000002</v>
      </c>
      <c r="G670" s="273">
        <v>1.1100000000000001</v>
      </c>
      <c r="H670" s="272">
        <f t="shared" ref="H670" si="799">G670*$P$8/1000</f>
        <v>2.3406237000000001</v>
      </c>
      <c r="I670" s="273">
        <v>0.04</v>
      </c>
      <c r="J670" s="272">
        <f t="shared" ref="J670" si="800">I670*$P$9/1000</f>
        <v>0.13740160000000001</v>
      </c>
      <c r="K670" s="19" t="s">
        <v>53</v>
      </c>
      <c r="L670" s="19" t="s">
        <v>36</v>
      </c>
      <c r="M670" s="19">
        <v>0.93</v>
      </c>
      <c r="N670" s="74">
        <v>0.65</v>
      </c>
      <c r="O670" s="88">
        <f t="shared" ref="O670:O733" si="801">M670*N670</f>
        <v>0.60450000000000004</v>
      </c>
      <c r="P670" s="272">
        <f t="shared" ref="P670" si="802">E670*F670</f>
        <v>202.39854050560001</v>
      </c>
      <c r="Q670" s="272">
        <f t="shared" ref="Q670" si="803">SUM(O670:O673)</f>
        <v>0.60450000000000004</v>
      </c>
      <c r="R670" s="272">
        <f t="shared" ref="R670" si="804">Q670*1.02*1.05*$R$15</f>
        <v>0.68445189540000007</v>
      </c>
      <c r="S670" s="578">
        <f t="shared" ref="S670" si="805">F670*$S$18</f>
        <v>4.0581291252517264</v>
      </c>
      <c r="T670" s="578">
        <f t="shared" ref="T670" si="806">E670*S670</f>
        <v>259.72026401611049</v>
      </c>
    </row>
    <row r="671" spans="1:20">
      <c r="A671" s="294"/>
      <c r="B671" s="295"/>
      <c r="C671" s="295"/>
      <c r="D671" s="503"/>
      <c r="E671" s="294"/>
      <c r="F671" s="298"/>
      <c r="G671" s="273"/>
      <c r="H671" s="272"/>
      <c r="I671" s="273"/>
      <c r="J671" s="272"/>
      <c r="K671" s="19"/>
      <c r="L671" s="19"/>
      <c r="M671" s="19"/>
      <c r="N671" s="74"/>
      <c r="O671" s="88">
        <f t="shared" si="801"/>
        <v>0</v>
      </c>
      <c r="P671" s="272"/>
      <c r="Q671" s="272"/>
      <c r="R671" s="272"/>
      <c r="S671" s="578"/>
      <c r="T671" s="578"/>
    </row>
    <row r="672" spans="1:20">
      <c r="A672" s="294"/>
      <c r="B672" s="295"/>
      <c r="C672" s="295"/>
      <c r="D672" s="503"/>
      <c r="E672" s="294"/>
      <c r="F672" s="298"/>
      <c r="G672" s="273"/>
      <c r="H672" s="272"/>
      <c r="I672" s="273"/>
      <c r="J672" s="272"/>
      <c r="K672" s="19"/>
      <c r="L672" s="19"/>
      <c r="M672" s="19"/>
      <c r="N672" s="74"/>
      <c r="O672" s="88">
        <f t="shared" si="801"/>
        <v>0</v>
      </c>
      <c r="P672" s="272"/>
      <c r="Q672" s="272"/>
      <c r="R672" s="272"/>
      <c r="S672" s="578"/>
      <c r="T672" s="578"/>
    </row>
    <row r="673" spans="1:20" ht="38.25" customHeight="1">
      <c r="A673" s="294"/>
      <c r="B673" s="295"/>
      <c r="C673" s="295"/>
      <c r="D673" s="503"/>
      <c r="E673" s="294"/>
      <c r="F673" s="298"/>
      <c r="G673" s="273"/>
      <c r="H673" s="272"/>
      <c r="I673" s="273"/>
      <c r="J673" s="272"/>
      <c r="K673" s="19"/>
      <c r="L673" s="19"/>
      <c r="M673" s="19"/>
      <c r="N673" s="74"/>
      <c r="O673" s="88">
        <f t="shared" si="801"/>
        <v>0</v>
      </c>
      <c r="P673" s="272"/>
      <c r="Q673" s="272"/>
      <c r="R673" s="272"/>
      <c r="S673" s="578"/>
      <c r="T673" s="578"/>
    </row>
    <row r="674" spans="1:20" ht="12.75" customHeight="1">
      <c r="A674" s="294">
        <v>2</v>
      </c>
      <c r="B674" s="295" t="s">
        <v>277</v>
      </c>
      <c r="C674" s="295" t="s">
        <v>1739</v>
      </c>
      <c r="D674" s="662" t="s">
        <v>1617</v>
      </c>
      <c r="E674" s="294">
        <v>48</v>
      </c>
      <c r="F674" s="298">
        <f t="shared" ref="F674:F734" si="807">H674+J674+R674</f>
        <v>2.9516965176239998</v>
      </c>
      <c r="G674" s="273">
        <v>0.88</v>
      </c>
      <c r="H674" s="272">
        <f t="shared" ref="H674:H734" si="808">G674*$P$8/1000</f>
        <v>1.8556295999999999</v>
      </c>
      <c r="I674" s="273">
        <v>0.03</v>
      </c>
      <c r="J674" s="272">
        <f t="shared" ref="J674:J734" si="809">I674*$P$9/1000</f>
        <v>0.1030512</v>
      </c>
      <c r="K674" s="19" t="s">
        <v>53</v>
      </c>
      <c r="L674" s="19" t="s">
        <v>36</v>
      </c>
      <c r="M674" s="19">
        <v>0.94</v>
      </c>
      <c r="N674" s="74">
        <v>0.93300000000000005</v>
      </c>
      <c r="O674" s="88">
        <f t="shared" si="801"/>
        <v>0.87702000000000002</v>
      </c>
      <c r="P674" s="272">
        <f t="shared" ref="P674" si="810">E674*F674</f>
        <v>141.68143284595197</v>
      </c>
      <c r="Q674" s="272">
        <f t="shared" ref="Q674" si="811">SUM(O674:O677)</f>
        <v>0.87702000000000002</v>
      </c>
      <c r="R674" s="272">
        <f t="shared" ref="R674" si="812">Q674*1.02*1.05*$R$15</f>
        <v>0.99301571762400009</v>
      </c>
      <c r="S674" s="578">
        <f t="shared" ref="S674" si="813">F674*$S$18</f>
        <v>3.7876528009426442</v>
      </c>
      <c r="T674" s="578">
        <f t="shared" ref="T674" si="814">E674*S674</f>
        <v>181.80733444524691</v>
      </c>
    </row>
    <row r="675" spans="1:20">
      <c r="A675" s="294"/>
      <c r="B675" s="295"/>
      <c r="C675" s="295"/>
      <c r="D675" s="503"/>
      <c r="E675" s="294"/>
      <c r="F675" s="298"/>
      <c r="G675" s="273"/>
      <c r="H675" s="272"/>
      <c r="I675" s="273"/>
      <c r="J675" s="272"/>
      <c r="K675" s="19"/>
      <c r="L675" s="19"/>
      <c r="M675" s="19"/>
      <c r="N675" s="74"/>
      <c r="O675" s="88">
        <f t="shared" si="801"/>
        <v>0</v>
      </c>
      <c r="P675" s="272"/>
      <c r="Q675" s="272"/>
      <c r="R675" s="272"/>
      <c r="S675" s="578"/>
      <c r="T675" s="578"/>
    </row>
    <row r="676" spans="1:20">
      <c r="A676" s="294"/>
      <c r="B676" s="295"/>
      <c r="C676" s="295"/>
      <c r="D676" s="503"/>
      <c r="E676" s="294"/>
      <c r="F676" s="298"/>
      <c r="G676" s="273"/>
      <c r="H676" s="272"/>
      <c r="I676" s="273"/>
      <c r="J676" s="272"/>
      <c r="K676" s="19"/>
      <c r="L676" s="19"/>
      <c r="M676" s="19"/>
      <c r="N676" s="74"/>
      <c r="O676" s="88">
        <f t="shared" si="801"/>
        <v>0</v>
      </c>
      <c r="P676" s="272"/>
      <c r="Q676" s="272"/>
      <c r="R676" s="272"/>
      <c r="S676" s="578"/>
      <c r="T676" s="578"/>
    </row>
    <row r="677" spans="1:20" ht="39" customHeight="1">
      <c r="A677" s="294"/>
      <c r="B677" s="295"/>
      <c r="C677" s="295"/>
      <c r="D677" s="503"/>
      <c r="E677" s="294"/>
      <c r="F677" s="298"/>
      <c r="G677" s="273"/>
      <c r="H677" s="272"/>
      <c r="I677" s="273"/>
      <c r="J677" s="272"/>
      <c r="K677" s="19"/>
      <c r="L677" s="19"/>
      <c r="M677" s="19"/>
      <c r="N677" s="74"/>
      <c r="O677" s="88">
        <f t="shared" si="801"/>
        <v>0</v>
      </c>
      <c r="P677" s="272"/>
      <c r="Q677" s="272"/>
      <c r="R677" s="272"/>
      <c r="S677" s="578"/>
      <c r="T677" s="578"/>
    </row>
    <row r="678" spans="1:20" ht="12.75" customHeight="1">
      <c r="A678" s="294">
        <v>3</v>
      </c>
      <c r="B678" s="295" t="s">
        <v>160</v>
      </c>
      <c r="C678" s="295" t="s">
        <v>1688</v>
      </c>
      <c r="D678" s="662" t="s">
        <v>1617</v>
      </c>
      <c r="E678" s="294">
        <v>40</v>
      </c>
      <c r="F678" s="298">
        <f t="shared" si="807"/>
        <v>3.1749168877760003</v>
      </c>
      <c r="G678" s="273">
        <v>0.72</v>
      </c>
      <c r="H678" s="272">
        <f t="shared" si="808"/>
        <v>1.5182424000000001</v>
      </c>
      <c r="I678" s="273">
        <v>0.02</v>
      </c>
      <c r="J678" s="272">
        <f t="shared" si="809"/>
        <v>6.8700800000000006E-2</v>
      </c>
      <c r="K678" s="19" t="s">
        <v>53</v>
      </c>
      <c r="L678" s="19" t="s">
        <v>36</v>
      </c>
      <c r="M678" s="19">
        <v>0.94</v>
      </c>
      <c r="N678" s="74">
        <v>1.492</v>
      </c>
      <c r="O678" s="88">
        <f t="shared" si="801"/>
        <v>1.4024799999999999</v>
      </c>
      <c r="P678" s="272">
        <f t="shared" ref="P678" si="815">E678*F678</f>
        <v>126.99667551104001</v>
      </c>
      <c r="Q678" s="272">
        <f t="shared" ref="Q678" si="816">SUM(O678:O681)</f>
        <v>1.4024799999999999</v>
      </c>
      <c r="R678" s="272">
        <f t="shared" ref="R678" si="817">Q678*1.02*1.05*$R$15</f>
        <v>1.5879736877760002</v>
      </c>
      <c r="S678" s="578">
        <f t="shared" ref="S678" si="818">F678*$S$18</f>
        <v>4.0740918895093294</v>
      </c>
      <c r="T678" s="578">
        <f t="shared" ref="T678" si="819">E678*S678</f>
        <v>162.96367558037318</v>
      </c>
    </row>
    <row r="679" spans="1:20">
      <c r="A679" s="294"/>
      <c r="B679" s="295"/>
      <c r="C679" s="295"/>
      <c r="D679" s="503"/>
      <c r="E679" s="294"/>
      <c r="F679" s="298"/>
      <c r="G679" s="273"/>
      <c r="H679" s="272"/>
      <c r="I679" s="273"/>
      <c r="J679" s="272"/>
      <c r="K679" s="19"/>
      <c r="L679" s="19"/>
      <c r="M679" s="19"/>
      <c r="N679" s="74"/>
      <c r="O679" s="88">
        <f t="shared" si="801"/>
        <v>0</v>
      </c>
      <c r="P679" s="272"/>
      <c r="Q679" s="272"/>
      <c r="R679" s="272"/>
      <c r="S679" s="578"/>
      <c r="T679" s="578"/>
    </row>
    <row r="680" spans="1:20">
      <c r="A680" s="294"/>
      <c r="B680" s="295"/>
      <c r="C680" s="295"/>
      <c r="D680" s="503"/>
      <c r="E680" s="294"/>
      <c r="F680" s="298"/>
      <c r="G680" s="273"/>
      <c r="H680" s="272"/>
      <c r="I680" s="273"/>
      <c r="J680" s="272"/>
      <c r="K680" s="19"/>
      <c r="L680" s="19"/>
      <c r="M680" s="19"/>
      <c r="N680" s="74"/>
      <c r="O680" s="88">
        <f t="shared" si="801"/>
        <v>0</v>
      </c>
      <c r="P680" s="272"/>
      <c r="Q680" s="272"/>
      <c r="R680" s="272"/>
      <c r="S680" s="578"/>
      <c r="T680" s="578"/>
    </row>
    <row r="681" spans="1:20" ht="42.75" customHeight="1">
      <c r="A681" s="294"/>
      <c r="B681" s="295"/>
      <c r="C681" s="295"/>
      <c r="D681" s="503"/>
      <c r="E681" s="294"/>
      <c r="F681" s="298"/>
      <c r="G681" s="273"/>
      <c r="H681" s="272"/>
      <c r="I681" s="273"/>
      <c r="J681" s="272"/>
      <c r="K681" s="19"/>
      <c r="L681" s="19"/>
      <c r="M681" s="19"/>
      <c r="N681" s="74"/>
      <c r="O681" s="88">
        <f t="shared" si="801"/>
        <v>0</v>
      </c>
      <c r="P681" s="272"/>
      <c r="Q681" s="272"/>
      <c r="R681" s="272"/>
      <c r="S681" s="578"/>
      <c r="T681" s="578"/>
    </row>
    <row r="682" spans="1:20" ht="12.75" customHeight="1">
      <c r="A682" s="294">
        <v>4</v>
      </c>
      <c r="B682" s="295" t="s">
        <v>50</v>
      </c>
      <c r="C682" s="295" t="s">
        <v>1740</v>
      </c>
      <c r="D682" s="304" t="s">
        <v>1619</v>
      </c>
      <c r="E682" s="303">
        <v>35</v>
      </c>
      <c r="F682" s="298">
        <f t="shared" si="807"/>
        <v>4.8687231599999992E-2</v>
      </c>
      <c r="G682" s="337"/>
      <c r="H682" s="272">
        <f t="shared" si="808"/>
        <v>0</v>
      </c>
      <c r="I682" s="346"/>
      <c r="J682" s="272">
        <f t="shared" si="809"/>
        <v>0</v>
      </c>
      <c r="K682" s="19" t="s">
        <v>1419</v>
      </c>
      <c r="L682" s="19" t="s">
        <v>31</v>
      </c>
      <c r="M682" s="19">
        <v>1</v>
      </c>
      <c r="N682" s="74">
        <v>4.2999999999999997E-2</v>
      </c>
      <c r="O682" s="88">
        <f t="shared" si="801"/>
        <v>4.2999999999999997E-2</v>
      </c>
      <c r="P682" s="272">
        <f t="shared" ref="P682" si="820">E682*F682</f>
        <v>1.7040531059999997</v>
      </c>
      <c r="Q682" s="272">
        <f t="shared" ref="Q682" si="821">SUM(O682:O685)</f>
        <v>4.2999999999999997E-2</v>
      </c>
      <c r="R682" s="272">
        <f t="shared" ref="R682" si="822">Q682*1.02*1.05*$R$15</f>
        <v>4.8687231599999992E-2</v>
      </c>
      <c r="S682" s="578">
        <f t="shared" ref="S682" si="823">F682*$S$18</f>
        <v>6.2476046585008098E-2</v>
      </c>
      <c r="T682" s="578">
        <f t="shared" ref="T682" si="824">E682*S682</f>
        <v>2.1866616304752835</v>
      </c>
    </row>
    <row r="683" spans="1:20">
      <c r="A683" s="294"/>
      <c r="B683" s="295"/>
      <c r="C683" s="295"/>
      <c r="D683" s="305"/>
      <c r="E683" s="303"/>
      <c r="F683" s="298"/>
      <c r="G683" s="337"/>
      <c r="H683" s="272"/>
      <c r="I683" s="346"/>
      <c r="J683" s="272"/>
      <c r="K683" s="19"/>
      <c r="L683" s="19"/>
      <c r="M683" s="19"/>
      <c r="N683" s="74"/>
      <c r="O683" s="88">
        <f t="shared" si="801"/>
        <v>0</v>
      </c>
      <c r="P683" s="272"/>
      <c r="Q683" s="272"/>
      <c r="R683" s="272"/>
      <c r="S683" s="578"/>
      <c r="T683" s="578"/>
    </row>
    <row r="684" spans="1:20">
      <c r="A684" s="294"/>
      <c r="B684" s="295"/>
      <c r="C684" s="295"/>
      <c r="D684" s="305"/>
      <c r="E684" s="303"/>
      <c r="F684" s="298"/>
      <c r="G684" s="337"/>
      <c r="H684" s="272"/>
      <c r="I684" s="346"/>
      <c r="J684" s="272"/>
      <c r="K684" s="19"/>
      <c r="L684" s="19"/>
      <c r="M684" s="20"/>
      <c r="N684" s="74"/>
      <c r="O684" s="88">
        <f t="shared" si="801"/>
        <v>0</v>
      </c>
      <c r="P684" s="272"/>
      <c r="Q684" s="272"/>
      <c r="R684" s="272"/>
      <c r="S684" s="578"/>
      <c r="T684" s="578"/>
    </row>
    <row r="685" spans="1:20">
      <c r="A685" s="294"/>
      <c r="B685" s="295"/>
      <c r="C685" s="295"/>
      <c r="D685" s="306"/>
      <c r="E685" s="303"/>
      <c r="F685" s="298"/>
      <c r="G685" s="337"/>
      <c r="H685" s="272"/>
      <c r="I685" s="346"/>
      <c r="J685" s="272"/>
      <c r="K685" s="19"/>
      <c r="L685" s="19"/>
      <c r="M685" s="19"/>
      <c r="N685" s="74"/>
      <c r="O685" s="88">
        <f t="shared" si="801"/>
        <v>0</v>
      </c>
      <c r="P685" s="272"/>
      <c r="Q685" s="272"/>
      <c r="R685" s="272"/>
      <c r="S685" s="578"/>
      <c r="T685" s="578"/>
    </row>
    <row r="686" spans="1:20" ht="12.75" customHeight="1">
      <c r="A686" s="294">
        <v>5</v>
      </c>
      <c r="B686" s="295" t="s">
        <v>50</v>
      </c>
      <c r="C686" s="295" t="s">
        <v>1741</v>
      </c>
      <c r="D686" s="304" t="s">
        <v>1619</v>
      </c>
      <c r="E686" s="303">
        <v>3</v>
      </c>
      <c r="F686" s="298">
        <f t="shared" si="807"/>
        <v>9.3977679599999989E-2</v>
      </c>
      <c r="G686" s="337"/>
      <c r="H686" s="272">
        <f t="shared" si="808"/>
        <v>0</v>
      </c>
      <c r="I686" s="346"/>
      <c r="J686" s="272">
        <f t="shared" si="809"/>
        <v>0</v>
      </c>
      <c r="K686" s="19" t="s">
        <v>1407</v>
      </c>
      <c r="L686" s="19" t="s">
        <v>31</v>
      </c>
      <c r="M686" s="19">
        <v>1</v>
      </c>
      <c r="N686" s="74">
        <v>8.3000000000000004E-2</v>
      </c>
      <c r="O686" s="88">
        <f t="shared" si="801"/>
        <v>8.3000000000000004E-2</v>
      </c>
      <c r="P686" s="272">
        <f t="shared" ref="P686" si="825">E686*F686</f>
        <v>0.28193303879999998</v>
      </c>
      <c r="Q686" s="272">
        <f t="shared" ref="Q686" si="826">SUM(O686:O689)</f>
        <v>8.3000000000000004E-2</v>
      </c>
      <c r="R686" s="272">
        <f t="shared" ref="R686" si="827">Q686*1.02*1.05*$R$15</f>
        <v>9.3977679599999989E-2</v>
      </c>
      <c r="S686" s="578">
        <f t="shared" ref="S686" si="828">F686*$S$18</f>
        <v>0.12059329922222493</v>
      </c>
      <c r="T686" s="578">
        <f t="shared" ref="T686" si="829">E686*S686</f>
        <v>0.36177989766667479</v>
      </c>
    </row>
    <row r="687" spans="1:20">
      <c r="A687" s="294"/>
      <c r="B687" s="295"/>
      <c r="C687" s="295"/>
      <c r="D687" s="305"/>
      <c r="E687" s="303"/>
      <c r="F687" s="298"/>
      <c r="G687" s="337"/>
      <c r="H687" s="272"/>
      <c r="I687" s="346"/>
      <c r="J687" s="272"/>
      <c r="K687" s="19"/>
      <c r="L687" s="19"/>
      <c r="M687" s="19"/>
      <c r="N687" s="74"/>
      <c r="O687" s="88">
        <f t="shared" si="801"/>
        <v>0</v>
      </c>
      <c r="P687" s="272"/>
      <c r="Q687" s="272"/>
      <c r="R687" s="272"/>
      <c r="S687" s="578"/>
      <c r="T687" s="578"/>
    </row>
    <row r="688" spans="1:20">
      <c r="A688" s="294"/>
      <c r="B688" s="295"/>
      <c r="C688" s="295"/>
      <c r="D688" s="305"/>
      <c r="E688" s="303"/>
      <c r="F688" s="298"/>
      <c r="G688" s="337"/>
      <c r="H688" s="272"/>
      <c r="I688" s="346"/>
      <c r="J688" s="272"/>
      <c r="K688" s="19"/>
      <c r="L688" s="19"/>
      <c r="M688" s="20"/>
      <c r="N688" s="74"/>
      <c r="O688" s="88">
        <f t="shared" si="801"/>
        <v>0</v>
      </c>
      <c r="P688" s="272"/>
      <c r="Q688" s="272"/>
      <c r="R688" s="272"/>
      <c r="S688" s="578"/>
      <c r="T688" s="578"/>
    </row>
    <row r="689" spans="1:20">
      <c r="A689" s="294"/>
      <c r="B689" s="295"/>
      <c r="C689" s="295"/>
      <c r="D689" s="306"/>
      <c r="E689" s="303"/>
      <c r="F689" s="298"/>
      <c r="G689" s="337"/>
      <c r="H689" s="272"/>
      <c r="I689" s="346"/>
      <c r="J689" s="272"/>
      <c r="K689" s="19"/>
      <c r="L689" s="19"/>
      <c r="M689" s="19"/>
      <c r="N689" s="74"/>
      <c r="O689" s="88">
        <f t="shared" si="801"/>
        <v>0</v>
      </c>
      <c r="P689" s="272"/>
      <c r="Q689" s="272"/>
      <c r="R689" s="272"/>
      <c r="S689" s="578"/>
      <c r="T689" s="578"/>
    </row>
    <row r="690" spans="1:20" ht="12.75" customHeight="1">
      <c r="A690" s="294">
        <v>6</v>
      </c>
      <c r="B690" s="295" t="s">
        <v>50</v>
      </c>
      <c r="C690" s="295" t="s">
        <v>1742</v>
      </c>
      <c r="D690" s="304" t="s">
        <v>1619</v>
      </c>
      <c r="E690" s="303">
        <v>5</v>
      </c>
      <c r="F690" s="298">
        <f t="shared" si="807"/>
        <v>7.4729239200000006E-2</v>
      </c>
      <c r="G690" s="337"/>
      <c r="H690" s="272">
        <f t="shared" si="808"/>
        <v>0</v>
      </c>
      <c r="I690" s="346"/>
      <c r="J690" s="272">
        <f t="shared" si="809"/>
        <v>0</v>
      </c>
      <c r="K690" s="19" t="s">
        <v>1407</v>
      </c>
      <c r="L690" s="19" t="s">
        <v>31</v>
      </c>
      <c r="M690" s="19">
        <v>1</v>
      </c>
      <c r="N690" s="74">
        <v>6.6000000000000003E-2</v>
      </c>
      <c r="O690" s="88">
        <f t="shared" si="801"/>
        <v>6.6000000000000003E-2</v>
      </c>
      <c r="P690" s="272">
        <f t="shared" ref="P690" si="830">E690*F690</f>
        <v>0.37364619600000004</v>
      </c>
      <c r="Q690" s="272">
        <f t="shared" ref="Q690" si="831">SUM(O690:O693)</f>
        <v>6.6000000000000003E-2</v>
      </c>
      <c r="R690" s="272">
        <f t="shared" ref="R690" si="832">Q690*1.02*1.05*$R$15</f>
        <v>7.4729239200000006E-2</v>
      </c>
      <c r="S690" s="578">
        <f t="shared" ref="S690" si="833">F690*$S$18</f>
        <v>9.5893466851407802E-2</v>
      </c>
      <c r="T690" s="578">
        <f t="shared" ref="T690" si="834">E690*S690</f>
        <v>0.47946733425703902</v>
      </c>
    </row>
    <row r="691" spans="1:20">
      <c r="A691" s="294"/>
      <c r="B691" s="295"/>
      <c r="C691" s="295"/>
      <c r="D691" s="305"/>
      <c r="E691" s="303"/>
      <c r="F691" s="298"/>
      <c r="G691" s="337"/>
      <c r="H691" s="272"/>
      <c r="I691" s="346"/>
      <c r="J691" s="272"/>
      <c r="K691" s="19"/>
      <c r="L691" s="19"/>
      <c r="M691" s="19"/>
      <c r="N691" s="74"/>
      <c r="O691" s="88">
        <f t="shared" si="801"/>
        <v>0</v>
      </c>
      <c r="P691" s="272"/>
      <c r="Q691" s="272"/>
      <c r="R691" s="272"/>
      <c r="S691" s="578"/>
      <c r="T691" s="578"/>
    </row>
    <row r="692" spans="1:20">
      <c r="A692" s="294"/>
      <c r="B692" s="295"/>
      <c r="C692" s="295"/>
      <c r="D692" s="305"/>
      <c r="E692" s="303"/>
      <c r="F692" s="298"/>
      <c r="G692" s="337"/>
      <c r="H692" s="272"/>
      <c r="I692" s="346"/>
      <c r="J692" s="272"/>
      <c r="K692" s="19"/>
      <c r="L692" s="19"/>
      <c r="M692" s="20"/>
      <c r="N692" s="74"/>
      <c r="O692" s="88">
        <f t="shared" si="801"/>
        <v>0</v>
      </c>
      <c r="P692" s="272"/>
      <c r="Q692" s="272"/>
      <c r="R692" s="272"/>
      <c r="S692" s="578"/>
      <c r="T692" s="578"/>
    </row>
    <row r="693" spans="1:20">
      <c r="A693" s="294"/>
      <c r="B693" s="295"/>
      <c r="C693" s="295"/>
      <c r="D693" s="306"/>
      <c r="E693" s="303"/>
      <c r="F693" s="298"/>
      <c r="G693" s="337"/>
      <c r="H693" s="272"/>
      <c r="I693" s="346"/>
      <c r="J693" s="272"/>
      <c r="K693" s="19"/>
      <c r="L693" s="19"/>
      <c r="M693" s="19"/>
      <c r="N693" s="74"/>
      <c r="O693" s="88">
        <f t="shared" si="801"/>
        <v>0</v>
      </c>
      <c r="P693" s="272"/>
      <c r="Q693" s="272"/>
      <c r="R693" s="272"/>
      <c r="S693" s="578"/>
      <c r="T693" s="578"/>
    </row>
    <row r="694" spans="1:20" ht="12.75" customHeight="1">
      <c r="A694" s="294">
        <v>7</v>
      </c>
      <c r="B694" s="295" t="s">
        <v>50</v>
      </c>
      <c r="C694" s="295" t="s">
        <v>1743</v>
      </c>
      <c r="D694" s="304" t="s">
        <v>1619</v>
      </c>
      <c r="E694" s="303">
        <v>9</v>
      </c>
      <c r="F694" s="298">
        <f t="shared" si="807"/>
        <v>0.50951754000000005</v>
      </c>
      <c r="G694" s="337"/>
      <c r="H694" s="272">
        <f t="shared" si="808"/>
        <v>0</v>
      </c>
      <c r="I694" s="346"/>
      <c r="J694" s="272">
        <f t="shared" si="809"/>
        <v>0</v>
      </c>
      <c r="K694" s="19" t="s">
        <v>1413</v>
      </c>
      <c r="L694" s="19" t="s">
        <v>31</v>
      </c>
      <c r="M694" s="19">
        <v>1</v>
      </c>
      <c r="N694" s="74">
        <v>0.45</v>
      </c>
      <c r="O694" s="88">
        <f t="shared" si="801"/>
        <v>0.45</v>
      </c>
      <c r="P694" s="272">
        <f t="shared" ref="P694" si="835">E694*F694</f>
        <v>4.5856578600000004</v>
      </c>
      <c r="Q694" s="272">
        <f t="shared" ref="Q694" si="836">SUM(O694:O697)</f>
        <v>0.45</v>
      </c>
      <c r="R694" s="272">
        <f t="shared" ref="R694" si="837">Q694*1.02*1.05*$R$15</f>
        <v>0.50951754000000005</v>
      </c>
      <c r="S694" s="578">
        <f t="shared" ref="S694" si="838">F694*$S$18</f>
        <v>0.6538190921686895</v>
      </c>
      <c r="T694" s="578">
        <f t="shared" ref="T694" si="839">E694*S694</f>
        <v>5.884371829518205</v>
      </c>
    </row>
    <row r="695" spans="1:20">
      <c r="A695" s="294"/>
      <c r="B695" s="295"/>
      <c r="C695" s="295"/>
      <c r="D695" s="305"/>
      <c r="E695" s="303"/>
      <c r="F695" s="298"/>
      <c r="G695" s="337"/>
      <c r="H695" s="272"/>
      <c r="I695" s="346"/>
      <c r="J695" s="272"/>
      <c r="K695" s="19"/>
      <c r="L695" s="19"/>
      <c r="M695" s="19"/>
      <c r="N695" s="74"/>
      <c r="O695" s="88">
        <f t="shared" si="801"/>
        <v>0</v>
      </c>
      <c r="P695" s="272"/>
      <c r="Q695" s="272"/>
      <c r="R695" s="272"/>
      <c r="S695" s="578"/>
      <c r="T695" s="578"/>
    </row>
    <row r="696" spans="1:20">
      <c r="A696" s="294"/>
      <c r="B696" s="295"/>
      <c r="C696" s="295"/>
      <c r="D696" s="305"/>
      <c r="E696" s="303"/>
      <c r="F696" s="298"/>
      <c r="G696" s="337"/>
      <c r="H696" s="272"/>
      <c r="I696" s="346"/>
      <c r="J696" s="272"/>
      <c r="K696" s="19"/>
      <c r="L696" s="19"/>
      <c r="M696" s="20"/>
      <c r="N696" s="74"/>
      <c r="O696" s="88">
        <f t="shared" si="801"/>
        <v>0</v>
      </c>
      <c r="P696" s="272"/>
      <c r="Q696" s="272"/>
      <c r="R696" s="272"/>
      <c r="S696" s="578"/>
      <c r="T696" s="578"/>
    </row>
    <row r="697" spans="1:20">
      <c r="A697" s="294"/>
      <c r="B697" s="295"/>
      <c r="C697" s="295"/>
      <c r="D697" s="306"/>
      <c r="E697" s="303"/>
      <c r="F697" s="298"/>
      <c r="G697" s="337"/>
      <c r="H697" s="272"/>
      <c r="I697" s="346"/>
      <c r="J697" s="272"/>
      <c r="K697" s="19"/>
      <c r="L697" s="19"/>
      <c r="M697" s="19"/>
      <c r="N697" s="74"/>
      <c r="O697" s="88">
        <f t="shared" si="801"/>
        <v>0</v>
      </c>
      <c r="P697" s="272"/>
      <c r="Q697" s="272"/>
      <c r="R697" s="272"/>
      <c r="S697" s="578"/>
      <c r="T697" s="578"/>
    </row>
    <row r="698" spans="1:20">
      <c r="A698" s="294">
        <v>8</v>
      </c>
      <c r="B698" s="295" t="s">
        <v>739</v>
      </c>
      <c r="C698" s="295" t="s">
        <v>1713</v>
      </c>
      <c r="D698" s="304" t="s">
        <v>1619</v>
      </c>
      <c r="E698" s="294">
        <v>6</v>
      </c>
      <c r="F698" s="298">
        <f t="shared" si="807"/>
        <v>3.7725525172000003</v>
      </c>
      <c r="G698" s="273">
        <v>0.97</v>
      </c>
      <c r="H698" s="272">
        <f t="shared" si="808"/>
        <v>2.0454099000000001</v>
      </c>
      <c r="I698" s="273">
        <v>0.13</v>
      </c>
      <c r="J698" s="272">
        <f t="shared" si="809"/>
        <v>0.44655520000000004</v>
      </c>
      <c r="K698" s="19" t="s">
        <v>1444</v>
      </c>
      <c r="L698" s="19" t="s">
        <v>31</v>
      </c>
      <c r="M698" s="19">
        <v>1</v>
      </c>
      <c r="N698" s="74">
        <v>1.131</v>
      </c>
      <c r="O698" s="88">
        <f t="shared" si="801"/>
        <v>1.131</v>
      </c>
      <c r="P698" s="272">
        <f t="shared" ref="P698" si="840">E698*F698</f>
        <v>22.6353151032</v>
      </c>
      <c r="Q698" s="272">
        <f t="shared" ref="Q698" si="841">SUM(O698:O701)</f>
        <v>1.131</v>
      </c>
      <c r="R698" s="272">
        <f t="shared" ref="R698" si="842">Q698*1.02*1.05*$R$15</f>
        <v>1.2805874172</v>
      </c>
      <c r="S698" s="578">
        <f t="shared" ref="S698" si="843">F698*$S$18</f>
        <v>4.8409851836590523</v>
      </c>
      <c r="T698" s="578">
        <f t="shared" ref="T698" si="844">E698*S698</f>
        <v>29.045911101954314</v>
      </c>
    </row>
    <row r="699" spans="1:20">
      <c r="A699" s="294"/>
      <c r="B699" s="295"/>
      <c r="C699" s="295"/>
      <c r="D699" s="305"/>
      <c r="E699" s="294"/>
      <c r="F699" s="298"/>
      <c r="G699" s="273"/>
      <c r="H699" s="272"/>
      <c r="I699" s="273"/>
      <c r="J699" s="272"/>
      <c r="K699" s="19"/>
      <c r="L699" s="19"/>
      <c r="M699" s="19"/>
      <c r="N699" s="74"/>
      <c r="O699" s="88">
        <f t="shared" si="801"/>
        <v>0</v>
      </c>
      <c r="P699" s="272"/>
      <c r="Q699" s="272"/>
      <c r="R699" s="272"/>
      <c r="S699" s="578"/>
      <c r="T699" s="578"/>
    </row>
    <row r="700" spans="1:20">
      <c r="A700" s="294"/>
      <c r="B700" s="295"/>
      <c r="C700" s="295"/>
      <c r="D700" s="305"/>
      <c r="E700" s="294"/>
      <c r="F700" s="298"/>
      <c r="G700" s="273"/>
      <c r="H700" s="272"/>
      <c r="I700" s="273"/>
      <c r="J700" s="272"/>
      <c r="K700" s="19"/>
      <c r="L700" s="19"/>
      <c r="M700" s="19"/>
      <c r="N700" s="74"/>
      <c r="O700" s="88">
        <f t="shared" si="801"/>
        <v>0</v>
      </c>
      <c r="P700" s="272"/>
      <c r="Q700" s="272"/>
      <c r="R700" s="272"/>
      <c r="S700" s="578"/>
      <c r="T700" s="578"/>
    </row>
    <row r="701" spans="1:20">
      <c r="A701" s="294"/>
      <c r="B701" s="295"/>
      <c r="C701" s="295"/>
      <c r="D701" s="306"/>
      <c r="E701" s="294"/>
      <c r="F701" s="298"/>
      <c r="G701" s="273"/>
      <c r="H701" s="272"/>
      <c r="I701" s="273"/>
      <c r="J701" s="272"/>
      <c r="K701" s="19"/>
      <c r="L701" s="19"/>
      <c r="M701" s="19"/>
      <c r="N701" s="74"/>
      <c r="O701" s="88">
        <f t="shared" si="801"/>
        <v>0</v>
      </c>
      <c r="P701" s="272"/>
      <c r="Q701" s="272"/>
      <c r="R701" s="272"/>
      <c r="S701" s="578"/>
      <c r="T701" s="578"/>
    </row>
    <row r="702" spans="1:20">
      <c r="A702" s="294">
        <v>9</v>
      </c>
      <c r="B702" s="295" t="s">
        <v>50</v>
      </c>
      <c r="C702" s="295" t="s">
        <v>1744</v>
      </c>
      <c r="D702" s="304" t="s">
        <v>1619</v>
      </c>
      <c r="E702" s="303">
        <v>7</v>
      </c>
      <c r="F702" s="298">
        <f t="shared" si="807"/>
        <v>3.5100097199999999E-2</v>
      </c>
      <c r="G702" s="337"/>
      <c r="H702" s="272">
        <f t="shared" si="808"/>
        <v>0</v>
      </c>
      <c r="I702" s="346"/>
      <c r="J702" s="272">
        <f t="shared" si="809"/>
        <v>0</v>
      </c>
      <c r="K702" s="19" t="s">
        <v>1448</v>
      </c>
      <c r="L702" s="19" t="s">
        <v>31</v>
      </c>
      <c r="M702" s="19">
        <v>1</v>
      </c>
      <c r="N702" s="74">
        <v>3.1E-2</v>
      </c>
      <c r="O702" s="88">
        <f t="shared" si="801"/>
        <v>3.1E-2</v>
      </c>
      <c r="P702" s="272">
        <f t="shared" ref="P702" si="845">E702*F702</f>
        <v>0.24570068039999998</v>
      </c>
      <c r="Q702" s="272">
        <f t="shared" ref="Q702" si="846">SUM(O702:O705)</f>
        <v>3.1E-2</v>
      </c>
      <c r="R702" s="272">
        <f t="shared" ref="R702" si="847">Q702*1.02*1.05*$R$15</f>
        <v>3.5100097199999999E-2</v>
      </c>
      <c r="S702" s="578">
        <f t="shared" ref="S702" si="848">F702*$S$18</f>
        <v>4.5040870793843051E-2</v>
      </c>
      <c r="T702" s="578">
        <f t="shared" ref="T702" si="849">E702*S702</f>
        <v>0.31528609555690135</v>
      </c>
    </row>
    <row r="703" spans="1:20">
      <c r="A703" s="294"/>
      <c r="B703" s="295"/>
      <c r="C703" s="295"/>
      <c r="D703" s="305"/>
      <c r="E703" s="303"/>
      <c r="F703" s="298"/>
      <c r="G703" s="337"/>
      <c r="H703" s="272"/>
      <c r="I703" s="346"/>
      <c r="J703" s="272"/>
      <c r="K703" s="19"/>
      <c r="L703" s="19"/>
      <c r="M703" s="19"/>
      <c r="N703" s="74"/>
      <c r="O703" s="88">
        <f t="shared" si="801"/>
        <v>0</v>
      </c>
      <c r="P703" s="272"/>
      <c r="Q703" s="272"/>
      <c r="R703" s="272"/>
      <c r="S703" s="578"/>
      <c r="T703" s="578"/>
    </row>
    <row r="704" spans="1:20">
      <c r="A704" s="294"/>
      <c r="B704" s="295"/>
      <c r="C704" s="295"/>
      <c r="D704" s="305"/>
      <c r="E704" s="303"/>
      <c r="F704" s="298"/>
      <c r="G704" s="337"/>
      <c r="H704" s="272"/>
      <c r="I704" s="346"/>
      <c r="J704" s="272"/>
      <c r="K704" s="19"/>
      <c r="L704" s="19"/>
      <c r="M704" s="20"/>
      <c r="N704" s="74"/>
      <c r="O704" s="88">
        <f t="shared" si="801"/>
        <v>0</v>
      </c>
      <c r="P704" s="272"/>
      <c r="Q704" s="272"/>
      <c r="R704" s="272"/>
      <c r="S704" s="578"/>
      <c r="T704" s="578"/>
    </row>
    <row r="705" spans="1:20">
      <c r="A705" s="294"/>
      <c r="B705" s="295"/>
      <c r="C705" s="295"/>
      <c r="D705" s="306"/>
      <c r="E705" s="303"/>
      <c r="F705" s="298"/>
      <c r="G705" s="337"/>
      <c r="H705" s="272"/>
      <c r="I705" s="346"/>
      <c r="J705" s="272"/>
      <c r="K705" s="19"/>
      <c r="L705" s="19"/>
      <c r="M705" s="19"/>
      <c r="N705" s="74"/>
      <c r="O705" s="88">
        <f t="shared" si="801"/>
        <v>0</v>
      </c>
      <c r="P705" s="272"/>
      <c r="Q705" s="272"/>
      <c r="R705" s="272"/>
      <c r="S705" s="578"/>
      <c r="T705" s="578"/>
    </row>
    <row r="706" spans="1:20" ht="12.75" customHeight="1">
      <c r="A706" s="294">
        <v>10</v>
      </c>
      <c r="B706" s="295" t="s">
        <v>50</v>
      </c>
      <c r="C706" s="295" t="s">
        <v>1745</v>
      </c>
      <c r="D706" s="304" t="s">
        <v>1619</v>
      </c>
      <c r="E706" s="303">
        <v>4</v>
      </c>
      <c r="F706" s="298">
        <f t="shared" si="807"/>
        <v>8.1522806399999995E-2</v>
      </c>
      <c r="G706" s="337"/>
      <c r="H706" s="272">
        <f t="shared" si="808"/>
        <v>0</v>
      </c>
      <c r="I706" s="346"/>
      <c r="J706" s="272">
        <f t="shared" si="809"/>
        <v>0</v>
      </c>
      <c r="K706" s="19" t="s">
        <v>1413</v>
      </c>
      <c r="L706" s="19" t="s">
        <v>31</v>
      </c>
      <c r="M706" s="19">
        <v>1</v>
      </c>
      <c r="N706" s="74">
        <v>7.1999999999999995E-2</v>
      </c>
      <c r="O706" s="88">
        <f t="shared" si="801"/>
        <v>7.1999999999999995E-2</v>
      </c>
      <c r="P706" s="272">
        <f t="shared" ref="P706" si="850">E706*F706</f>
        <v>0.32609122559999998</v>
      </c>
      <c r="Q706" s="272">
        <f t="shared" ref="Q706" si="851">SUM(O706:O709)</f>
        <v>7.1999999999999995E-2</v>
      </c>
      <c r="R706" s="272">
        <f t="shared" ref="R706" si="852">Q706*1.02*1.05*$R$15</f>
        <v>8.1522806399999995E-2</v>
      </c>
      <c r="S706" s="578">
        <f t="shared" ref="S706" si="853">F706*$S$18</f>
        <v>0.10461105474699031</v>
      </c>
      <c r="T706" s="578">
        <f t="shared" ref="T706" si="854">E706*S706</f>
        <v>0.41844421898796125</v>
      </c>
    </row>
    <row r="707" spans="1:20">
      <c r="A707" s="294"/>
      <c r="B707" s="295"/>
      <c r="C707" s="295"/>
      <c r="D707" s="305"/>
      <c r="E707" s="303"/>
      <c r="F707" s="298"/>
      <c r="G707" s="337"/>
      <c r="H707" s="272"/>
      <c r="I707" s="346"/>
      <c r="J707" s="272"/>
      <c r="K707" s="19"/>
      <c r="L707" s="19"/>
      <c r="M707" s="19"/>
      <c r="N707" s="74"/>
      <c r="O707" s="88">
        <f t="shared" si="801"/>
        <v>0</v>
      </c>
      <c r="P707" s="272"/>
      <c r="Q707" s="272"/>
      <c r="R707" s="272"/>
      <c r="S707" s="578"/>
      <c r="T707" s="578"/>
    </row>
    <row r="708" spans="1:20">
      <c r="A708" s="294"/>
      <c r="B708" s="295"/>
      <c r="C708" s="295"/>
      <c r="D708" s="305"/>
      <c r="E708" s="303"/>
      <c r="F708" s="298"/>
      <c r="G708" s="337"/>
      <c r="H708" s="272"/>
      <c r="I708" s="346"/>
      <c r="J708" s="272"/>
      <c r="K708" s="19"/>
      <c r="L708" s="19"/>
      <c r="M708" s="20"/>
      <c r="N708" s="74"/>
      <c r="O708" s="88">
        <f t="shared" si="801"/>
        <v>0</v>
      </c>
      <c r="P708" s="272"/>
      <c r="Q708" s="272"/>
      <c r="R708" s="272"/>
      <c r="S708" s="578"/>
      <c r="T708" s="578"/>
    </row>
    <row r="709" spans="1:20">
      <c r="A709" s="294"/>
      <c r="B709" s="295"/>
      <c r="C709" s="295"/>
      <c r="D709" s="306"/>
      <c r="E709" s="303"/>
      <c r="F709" s="298"/>
      <c r="G709" s="337"/>
      <c r="H709" s="272"/>
      <c r="I709" s="346"/>
      <c r="J709" s="272"/>
      <c r="K709" s="19"/>
      <c r="L709" s="19"/>
      <c r="M709" s="19"/>
      <c r="N709" s="74"/>
      <c r="O709" s="88">
        <f t="shared" si="801"/>
        <v>0</v>
      </c>
      <c r="P709" s="272"/>
      <c r="Q709" s="272"/>
      <c r="R709" s="272"/>
      <c r="S709" s="578"/>
      <c r="T709" s="578"/>
    </row>
    <row r="710" spans="1:20" ht="12.75" customHeight="1">
      <c r="A710" s="294">
        <v>11</v>
      </c>
      <c r="B710" s="295" t="s">
        <v>50</v>
      </c>
      <c r="C710" s="295" t="s">
        <v>1746</v>
      </c>
      <c r="D710" s="304" t="s">
        <v>1619</v>
      </c>
      <c r="E710" s="303">
        <v>6</v>
      </c>
      <c r="F710" s="298">
        <f t="shared" si="807"/>
        <v>0.21739415040000001</v>
      </c>
      <c r="G710" s="337"/>
      <c r="H710" s="272">
        <f t="shared" si="808"/>
        <v>0</v>
      </c>
      <c r="I710" s="346"/>
      <c r="J710" s="272">
        <f t="shared" si="809"/>
        <v>0</v>
      </c>
      <c r="K710" s="19" t="s">
        <v>1407</v>
      </c>
      <c r="L710" s="19" t="s">
        <v>31</v>
      </c>
      <c r="M710" s="19">
        <v>1</v>
      </c>
      <c r="N710" s="74">
        <v>0.192</v>
      </c>
      <c r="O710" s="88">
        <f t="shared" si="801"/>
        <v>0.192</v>
      </c>
      <c r="P710" s="272">
        <f t="shared" ref="P710" si="855">E710*F710</f>
        <v>1.3043649024000001</v>
      </c>
      <c r="Q710" s="272">
        <f t="shared" ref="Q710" si="856">SUM(O710:O713)</f>
        <v>0.192</v>
      </c>
      <c r="R710" s="272">
        <f t="shared" ref="R710" si="857">Q710*1.02*1.05*$R$15</f>
        <v>0.21739415040000001</v>
      </c>
      <c r="S710" s="578">
        <f t="shared" ref="S710" si="858">F710*$S$18</f>
        <v>0.27896281265864087</v>
      </c>
      <c r="T710" s="578">
        <f t="shared" ref="T710" si="859">E710*S710</f>
        <v>1.6737768759518452</v>
      </c>
    </row>
    <row r="711" spans="1:20">
      <c r="A711" s="294"/>
      <c r="B711" s="295"/>
      <c r="C711" s="295"/>
      <c r="D711" s="305"/>
      <c r="E711" s="303"/>
      <c r="F711" s="298"/>
      <c r="G711" s="337"/>
      <c r="H711" s="272"/>
      <c r="I711" s="346"/>
      <c r="J711" s="272"/>
      <c r="K711" s="19"/>
      <c r="L711" s="19"/>
      <c r="M711" s="19"/>
      <c r="N711" s="74"/>
      <c r="O711" s="88">
        <f t="shared" si="801"/>
        <v>0</v>
      </c>
      <c r="P711" s="272"/>
      <c r="Q711" s="272"/>
      <c r="R711" s="272"/>
      <c r="S711" s="578"/>
      <c r="T711" s="578"/>
    </row>
    <row r="712" spans="1:20">
      <c r="A712" s="294"/>
      <c r="B712" s="295"/>
      <c r="C712" s="295"/>
      <c r="D712" s="305"/>
      <c r="E712" s="303"/>
      <c r="F712" s="298"/>
      <c r="G712" s="337"/>
      <c r="H712" s="272"/>
      <c r="I712" s="346"/>
      <c r="J712" s="272"/>
      <c r="K712" s="19"/>
      <c r="L712" s="19"/>
      <c r="M712" s="20"/>
      <c r="N712" s="74"/>
      <c r="O712" s="88">
        <f t="shared" si="801"/>
        <v>0</v>
      </c>
      <c r="P712" s="272"/>
      <c r="Q712" s="272"/>
      <c r="R712" s="272"/>
      <c r="S712" s="578"/>
      <c r="T712" s="578"/>
    </row>
    <row r="713" spans="1:20">
      <c r="A713" s="294"/>
      <c r="B713" s="295"/>
      <c r="C713" s="295"/>
      <c r="D713" s="306"/>
      <c r="E713" s="303"/>
      <c r="F713" s="298"/>
      <c r="G713" s="337"/>
      <c r="H713" s="272"/>
      <c r="I713" s="346"/>
      <c r="J713" s="272"/>
      <c r="K713" s="19"/>
      <c r="L713" s="19"/>
      <c r="M713" s="19"/>
      <c r="N713" s="74"/>
      <c r="O713" s="88">
        <f t="shared" si="801"/>
        <v>0</v>
      </c>
      <c r="P713" s="272"/>
      <c r="Q713" s="272"/>
      <c r="R713" s="272"/>
      <c r="S713" s="578"/>
      <c r="T713" s="578"/>
    </row>
    <row r="714" spans="1:20" ht="12.75" customHeight="1">
      <c r="A714" s="294">
        <v>12</v>
      </c>
      <c r="B714" s="295" t="s">
        <v>50</v>
      </c>
      <c r="C714" s="295" t="s">
        <v>1747</v>
      </c>
      <c r="D714" s="304" t="s">
        <v>1619</v>
      </c>
      <c r="E714" s="303">
        <v>8</v>
      </c>
      <c r="F714" s="298">
        <f t="shared" si="807"/>
        <v>0.1721037024</v>
      </c>
      <c r="G714" s="337"/>
      <c r="H714" s="272">
        <f t="shared" si="808"/>
        <v>0</v>
      </c>
      <c r="I714" s="346"/>
      <c r="J714" s="272">
        <f t="shared" si="809"/>
        <v>0</v>
      </c>
      <c r="K714" s="19" t="s">
        <v>1407</v>
      </c>
      <c r="L714" s="19" t="s">
        <v>31</v>
      </c>
      <c r="M714" s="19">
        <v>1</v>
      </c>
      <c r="N714" s="74">
        <v>0.152</v>
      </c>
      <c r="O714" s="88">
        <f t="shared" si="801"/>
        <v>0.152</v>
      </c>
      <c r="P714" s="272">
        <f t="shared" ref="P714" si="860">E714*F714</f>
        <v>1.3768296192</v>
      </c>
      <c r="Q714" s="272">
        <f t="shared" ref="Q714" si="861">SUM(O714:O717)</f>
        <v>0.152</v>
      </c>
      <c r="R714" s="272">
        <f t="shared" ref="R714" si="862">Q714*1.02*1.05*$R$15</f>
        <v>0.1721037024</v>
      </c>
      <c r="S714" s="578">
        <f t="shared" ref="S714" si="863">F714*$S$18</f>
        <v>0.220845560021424</v>
      </c>
      <c r="T714" s="578">
        <f t="shared" ref="T714" si="864">E714*S714</f>
        <v>1.766764480171392</v>
      </c>
    </row>
    <row r="715" spans="1:20">
      <c r="A715" s="294"/>
      <c r="B715" s="295"/>
      <c r="C715" s="295"/>
      <c r="D715" s="305"/>
      <c r="E715" s="303"/>
      <c r="F715" s="298"/>
      <c r="G715" s="337"/>
      <c r="H715" s="272"/>
      <c r="I715" s="346"/>
      <c r="J715" s="272"/>
      <c r="K715" s="19"/>
      <c r="L715" s="19"/>
      <c r="M715" s="19"/>
      <c r="N715" s="74"/>
      <c r="O715" s="88">
        <f t="shared" si="801"/>
        <v>0</v>
      </c>
      <c r="P715" s="272"/>
      <c r="Q715" s="272"/>
      <c r="R715" s="272"/>
      <c r="S715" s="578"/>
      <c r="T715" s="578"/>
    </row>
    <row r="716" spans="1:20">
      <c r="A716" s="294"/>
      <c r="B716" s="295"/>
      <c r="C716" s="295"/>
      <c r="D716" s="305"/>
      <c r="E716" s="303"/>
      <c r="F716" s="298"/>
      <c r="G716" s="337"/>
      <c r="H716" s="272"/>
      <c r="I716" s="346"/>
      <c r="J716" s="272"/>
      <c r="K716" s="19"/>
      <c r="L716" s="19"/>
      <c r="M716" s="20"/>
      <c r="N716" s="74"/>
      <c r="O716" s="88">
        <f t="shared" si="801"/>
        <v>0</v>
      </c>
      <c r="P716" s="272"/>
      <c r="Q716" s="272"/>
      <c r="R716" s="272"/>
      <c r="S716" s="578"/>
      <c r="T716" s="578"/>
    </row>
    <row r="717" spans="1:20">
      <c r="A717" s="294"/>
      <c r="B717" s="295"/>
      <c r="C717" s="295"/>
      <c r="D717" s="306"/>
      <c r="E717" s="303"/>
      <c r="F717" s="298"/>
      <c r="G717" s="337"/>
      <c r="H717" s="272"/>
      <c r="I717" s="346"/>
      <c r="J717" s="272"/>
      <c r="K717" s="19"/>
      <c r="L717" s="19"/>
      <c r="M717" s="19"/>
      <c r="N717" s="74"/>
      <c r="O717" s="88">
        <f t="shared" si="801"/>
        <v>0</v>
      </c>
      <c r="P717" s="272"/>
      <c r="Q717" s="272"/>
      <c r="R717" s="272"/>
      <c r="S717" s="578"/>
      <c r="T717" s="578"/>
    </row>
    <row r="718" spans="1:20" ht="12.75" customHeight="1">
      <c r="A718" s="294">
        <v>13</v>
      </c>
      <c r="B718" s="295" t="s">
        <v>50</v>
      </c>
      <c r="C718" s="295" t="s">
        <v>1701</v>
      </c>
      <c r="D718" s="304" t="s">
        <v>1619</v>
      </c>
      <c r="E718" s="303">
        <v>8</v>
      </c>
      <c r="F718" s="298">
        <f t="shared" si="807"/>
        <v>7.3596977999999993E-2</v>
      </c>
      <c r="G718" s="337"/>
      <c r="H718" s="272">
        <f t="shared" si="808"/>
        <v>0</v>
      </c>
      <c r="I718" s="346"/>
      <c r="J718" s="272">
        <f t="shared" si="809"/>
        <v>0</v>
      </c>
      <c r="K718" s="19" t="s">
        <v>1419</v>
      </c>
      <c r="L718" s="19" t="s">
        <v>31</v>
      </c>
      <c r="M718" s="19">
        <v>1</v>
      </c>
      <c r="N718" s="74">
        <v>6.5000000000000002E-2</v>
      </c>
      <c r="O718" s="88">
        <f t="shared" si="801"/>
        <v>6.5000000000000002E-2</v>
      </c>
      <c r="P718" s="272">
        <f t="shared" ref="P718" si="865">E718*F718</f>
        <v>0.58877582399999995</v>
      </c>
      <c r="Q718" s="272">
        <f t="shared" ref="Q718" si="866">SUM(O718:O721)</f>
        <v>6.5000000000000002E-2</v>
      </c>
      <c r="R718" s="272">
        <f t="shared" ref="R718" si="867">Q718*1.02*1.05*$R$15</f>
        <v>7.3596977999999993E-2</v>
      </c>
      <c r="S718" s="578">
        <f t="shared" ref="S718" si="868">F718*$S$18</f>
        <v>9.4440535535477363E-2</v>
      </c>
      <c r="T718" s="578">
        <f t="shared" ref="T718" si="869">E718*S718</f>
        <v>0.7555242842838189</v>
      </c>
    </row>
    <row r="719" spans="1:20">
      <c r="A719" s="294"/>
      <c r="B719" s="295"/>
      <c r="C719" s="295"/>
      <c r="D719" s="305"/>
      <c r="E719" s="303"/>
      <c r="F719" s="298"/>
      <c r="G719" s="337"/>
      <c r="H719" s="272"/>
      <c r="I719" s="346"/>
      <c r="J719" s="272"/>
      <c r="K719" s="19"/>
      <c r="L719" s="19"/>
      <c r="M719" s="19"/>
      <c r="N719" s="74"/>
      <c r="O719" s="88">
        <f t="shared" si="801"/>
        <v>0</v>
      </c>
      <c r="P719" s="272"/>
      <c r="Q719" s="272"/>
      <c r="R719" s="272"/>
      <c r="S719" s="578"/>
      <c r="T719" s="578"/>
    </row>
    <row r="720" spans="1:20">
      <c r="A720" s="294"/>
      <c r="B720" s="295"/>
      <c r="C720" s="295"/>
      <c r="D720" s="305"/>
      <c r="E720" s="303"/>
      <c r="F720" s="298"/>
      <c r="G720" s="337"/>
      <c r="H720" s="272"/>
      <c r="I720" s="346"/>
      <c r="J720" s="272"/>
      <c r="K720" s="19"/>
      <c r="L720" s="19"/>
      <c r="M720" s="20"/>
      <c r="N720" s="74"/>
      <c r="O720" s="88">
        <f t="shared" si="801"/>
        <v>0</v>
      </c>
      <c r="P720" s="272"/>
      <c r="Q720" s="272"/>
      <c r="R720" s="272"/>
      <c r="S720" s="578"/>
      <c r="T720" s="578"/>
    </row>
    <row r="721" spans="1:20">
      <c r="A721" s="294"/>
      <c r="B721" s="295"/>
      <c r="C721" s="295"/>
      <c r="D721" s="306"/>
      <c r="E721" s="303"/>
      <c r="F721" s="298"/>
      <c r="G721" s="337"/>
      <c r="H721" s="272"/>
      <c r="I721" s="346"/>
      <c r="J721" s="272"/>
      <c r="K721" s="19"/>
      <c r="L721" s="19"/>
      <c r="M721" s="19"/>
      <c r="N721" s="74"/>
      <c r="O721" s="88">
        <f t="shared" si="801"/>
        <v>0</v>
      </c>
      <c r="P721" s="272"/>
      <c r="Q721" s="272"/>
      <c r="R721" s="272"/>
      <c r="S721" s="578"/>
      <c r="T721" s="578"/>
    </row>
    <row r="722" spans="1:20" ht="12.75" customHeight="1">
      <c r="A722" s="294">
        <v>14</v>
      </c>
      <c r="B722" s="295" t="s">
        <v>50</v>
      </c>
      <c r="C722" s="295" t="s">
        <v>1702</v>
      </c>
      <c r="D722" s="304" t="s">
        <v>1619</v>
      </c>
      <c r="E722" s="303">
        <v>14</v>
      </c>
      <c r="F722" s="298">
        <f t="shared" si="807"/>
        <v>0.19021988160000003</v>
      </c>
      <c r="G722" s="337"/>
      <c r="H722" s="272">
        <f t="shared" si="808"/>
        <v>0</v>
      </c>
      <c r="I722" s="346"/>
      <c r="J722" s="272">
        <f t="shared" si="809"/>
        <v>0</v>
      </c>
      <c r="K722" s="19" t="s">
        <v>1419</v>
      </c>
      <c r="L722" s="19" t="s">
        <v>31</v>
      </c>
      <c r="M722" s="19">
        <v>1</v>
      </c>
      <c r="N722" s="74">
        <v>0.16800000000000001</v>
      </c>
      <c r="O722" s="88">
        <f t="shared" si="801"/>
        <v>0.16800000000000001</v>
      </c>
      <c r="P722" s="272">
        <f t="shared" ref="P722" si="870">E722*F722</f>
        <v>2.6630783424000004</v>
      </c>
      <c r="Q722" s="272">
        <f t="shared" ref="Q722" si="871">SUM(O722:O725)</f>
        <v>0.16800000000000001</v>
      </c>
      <c r="R722" s="272">
        <f t="shared" ref="R722" si="872">Q722*1.02*1.05*$R$15</f>
        <v>0.19021988160000003</v>
      </c>
      <c r="S722" s="578">
        <f t="shared" ref="S722" si="873">F722*$S$18</f>
        <v>0.24409246107631077</v>
      </c>
      <c r="T722" s="578">
        <f t="shared" ref="T722" si="874">E722*S722</f>
        <v>3.4172944550683511</v>
      </c>
    </row>
    <row r="723" spans="1:20">
      <c r="A723" s="294"/>
      <c r="B723" s="295"/>
      <c r="C723" s="295"/>
      <c r="D723" s="305"/>
      <c r="E723" s="303"/>
      <c r="F723" s="298"/>
      <c r="G723" s="337"/>
      <c r="H723" s="272"/>
      <c r="I723" s="346"/>
      <c r="J723" s="272"/>
      <c r="K723" s="19"/>
      <c r="L723" s="19"/>
      <c r="M723" s="19"/>
      <c r="N723" s="74"/>
      <c r="O723" s="88">
        <f t="shared" si="801"/>
        <v>0</v>
      </c>
      <c r="P723" s="272"/>
      <c r="Q723" s="272"/>
      <c r="R723" s="272"/>
      <c r="S723" s="578"/>
      <c r="T723" s="578"/>
    </row>
    <row r="724" spans="1:20">
      <c r="A724" s="294"/>
      <c r="B724" s="295"/>
      <c r="C724" s="295"/>
      <c r="D724" s="305"/>
      <c r="E724" s="303"/>
      <c r="F724" s="298"/>
      <c r="G724" s="337"/>
      <c r="H724" s="272"/>
      <c r="I724" s="346"/>
      <c r="J724" s="272"/>
      <c r="K724" s="19"/>
      <c r="L724" s="19"/>
      <c r="M724" s="20"/>
      <c r="N724" s="74"/>
      <c r="O724" s="88">
        <f t="shared" si="801"/>
        <v>0</v>
      </c>
      <c r="P724" s="272"/>
      <c r="Q724" s="272"/>
      <c r="R724" s="272"/>
      <c r="S724" s="578"/>
      <c r="T724" s="578"/>
    </row>
    <row r="725" spans="1:20">
      <c r="A725" s="294"/>
      <c r="B725" s="295"/>
      <c r="C725" s="295"/>
      <c r="D725" s="306"/>
      <c r="E725" s="303"/>
      <c r="F725" s="298"/>
      <c r="G725" s="337"/>
      <c r="H725" s="272"/>
      <c r="I725" s="346"/>
      <c r="J725" s="272"/>
      <c r="K725" s="19"/>
      <c r="L725" s="19"/>
      <c r="M725" s="19"/>
      <c r="N725" s="74"/>
      <c r="O725" s="88">
        <f t="shared" si="801"/>
        <v>0</v>
      </c>
      <c r="P725" s="272"/>
      <c r="Q725" s="272"/>
      <c r="R725" s="272"/>
      <c r="S725" s="578"/>
      <c r="T725" s="578"/>
    </row>
    <row r="726" spans="1:20" ht="12.75" customHeight="1">
      <c r="A726" s="294">
        <v>15</v>
      </c>
      <c r="B726" s="295" t="s">
        <v>50</v>
      </c>
      <c r="C726" s="295" t="s">
        <v>1748</v>
      </c>
      <c r="D726" s="304" t="s">
        <v>1619</v>
      </c>
      <c r="E726" s="303">
        <v>2</v>
      </c>
      <c r="F726" s="298">
        <f t="shared" si="807"/>
        <v>0.1822940532</v>
      </c>
      <c r="G726" s="337"/>
      <c r="H726" s="272">
        <f t="shared" si="808"/>
        <v>0</v>
      </c>
      <c r="I726" s="346"/>
      <c r="J726" s="272">
        <f t="shared" si="809"/>
        <v>0</v>
      </c>
      <c r="K726" s="19" t="s">
        <v>1407</v>
      </c>
      <c r="L726" s="19" t="s">
        <v>31</v>
      </c>
      <c r="M726" s="19">
        <v>1</v>
      </c>
      <c r="N726" s="74">
        <v>0.161</v>
      </c>
      <c r="O726" s="88">
        <f t="shared" si="801"/>
        <v>0.161</v>
      </c>
      <c r="P726" s="272">
        <f t="shared" ref="P726" si="875">E726*F726</f>
        <v>0.3645881064</v>
      </c>
      <c r="Q726" s="272">
        <f t="shared" ref="Q726" si="876">SUM(O726:O729)</f>
        <v>0.161</v>
      </c>
      <c r="R726" s="272">
        <f t="shared" ref="R726" si="877">Q726*1.02*1.05*$R$15</f>
        <v>0.1822940532</v>
      </c>
      <c r="S726" s="578">
        <f t="shared" ref="S726" si="878">F726*$S$18</f>
        <v>0.23392194186479778</v>
      </c>
      <c r="T726" s="578">
        <f t="shared" ref="T726" si="879">E726*S726</f>
        <v>0.46784388372959557</v>
      </c>
    </row>
    <row r="727" spans="1:20">
      <c r="A727" s="294"/>
      <c r="B727" s="295"/>
      <c r="C727" s="295"/>
      <c r="D727" s="305"/>
      <c r="E727" s="303"/>
      <c r="F727" s="298"/>
      <c r="G727" s="337"/>
      <c r="H727" s="272"/>
      <c r="I727" s="346"/>
      <c r="J727" s="272"/>
      <c r="K727" s="19"/>
      <c r="L727" s="19"/>
      <c r="M727" s="19"/>
      <c r="N727" s="74"/>
      <c r="O727" s="88">
        <f t="shared" si="801"/>
        <v>0</v>
      </c>
      <c r="P727" s="272"/>
      <c r="Q727" s="272"/>
      <c r="R727" s="272"/>
      <c r="S727" s="578"/>
      <c r="T727" s="578"/>
    </row>
    <row r="728" spans="1:20">
      <c r="A728" s="294"/>
      <c r="B728" s="295"/>
      <c r="C728" s="295"/>
      <c r="D728" s="305"/>
      <c r="E728" s="303"/>
      <c r="F728" s="298"/>
      <c r="G728" s="337"/>
      <c r="H728" s="272"/>
      <c r="I728" s="346"/>
      <c r="J728" s="272"/>
      <c r="K728" s="19"/>
      <c r="L728" s="19"/>
      <c r="M728" s="20"/>
      <c r="N728" s="74"/>
      <c r="O728" s="88">
        <f t="shared" si="801"/>
        <v>0</v>
      </c>
      <c r="P728" s="272"/>
      <c r="Q728" s="272"/>
      <c r="R728" s="272"/>
      <c r="S728" s="578"/>
      <c r="T728" s="578"/>
    </row>
    <row r="729" spans="1:20">
      <c r="A729" s="294"/>
      <c r="B729" s="295"/>
      <c r="C729" s="295"/>
      <c r="D729" s="306"/>
      <c r="E729" s="303"/>
      <c r="F729" s="298"/>
      <c r="G729" s="337"/>
      <c r="H729" s="272"/>
      <c r="I729" s="346"/>
      <c r="J729" s="272"/>
      <c r="K729" s="19"/>
      <c r="L729" s="19"/>
      <c r="M729" s="19"/>
      <c r="N729" s="74"/>
      <c r="O729" s="88">
        <f t="shared" si="801"/>
        <v>0</v>
      </c>
      <c r="P729" s="272"/>
      <c r="Q729" s="272"/>
      <c r="R729" s="272"/>
      <c r="S729" s="578"/>
      <c r="T729" s="578"/>
    </row>
    <row r="730" spans="1:20" ht="12.75" customHeight="1">
      <c r="A730" s="294">
        <v>16</v>
      </c>
      <c r="B730" s="295" t="s">
        <v>50</v>
      </c>
      <c r="C730" s="295" t="s">
        <v>1692</v>
      </c>
      <c r="D730" s="304" t="s">
        <v>1619</v>
      </c>
      <c r="E730" s="303">
        <v>4</v>
      </c>
      <c r="F730" s="298">
        <f t="shared" si="807"/>
        <v>8.1522806399999995E-2</v>
      </c>
      <c r="G730" s="337"/>
      <c r="H730" s="272">
        <f t="shared" si="808"/>
        <v>0</v>
      </c>
      <c r="I730" s="346"/>
      <c r="J730" s="272">
        <f t="shared" si="809"/>
        <v>0</v>
      </c>
      <c r="K730" s="19" t="s">
        <v>1413</v>
      </c>
      <c r="L730" s="19" t="s">
        <v>31</v>
      </c>
      <c r="M730" s="19">
        <v>1</v>
      </c>
      <c r="N730" s="74">
        <v>7.1999999999999995E-2</v>
      </c>
      <c r="O730" s="88">
        <f t="shared" si="801"/>
        <v>7.1999999999999995E-2</v>
      </c>
      <c r="P730" s="272">
        <f t="shared" ref="P730" si="880">E730*F730</f>
        <v>0.32609122559999998</v>
      </c>
      <c r="Q730" s="272">
        <f t="shared" ref="Q730" si="881">SUM(O730:O733)</f>
        <v>7.1999999999999995E-2</v>
      </c>
      <c r="R730" s="272">
        <f t="shared" ref="R730" si="882">Q730*1.02*1.05*$R$15</f>
        <v>8.1522806399999995E-2</v>
      </c>
      <c r="S730" s="578">
        <f t="shared" ref="S730" si="883">F730*$S$18</f>
        <v>0.10461105474699031</v>
      </c>
      <c r="T730" s="578">
        <f t="shared" ref="T730" si="884">E730*S730</f>
        <v>0.41844421898796125</v>
      </c>
    </row>
    <row r="731" spans="1:20">
      <c r="A731" s="294"/>
      <c r="B731" s="295"/>
      <c r="C731" s="295"/>
      <c r="D731" s="305"/>
      <c r="E731" s="303"/>
      <c r="F731" s="298"/>
      <c r="G731" s="337"/>
      <c r="H731" s="272"/>
      <c r="I731" s="346"/>
      <c r="J731" s="272"/>
      <c r="K731" s="19"/>
      <c r="L731" s="19"/>
      <c r="M731" s="19"/>
      <c r="N731" s="74"/>
      <c r="O731" s="88">
        <f t="shared" si="801"/>
        <v>0</v>
      </c>
      <c r="P731" s="272"/>
      <c r="Q731" s="272"/>
      <c r="R731" s="272"/>
      <c r="S731" s="578"/>
      <c r="T731" s="578"/>
    </row>
    <row r="732" spans="1:20">
      <c r="A732" s="294"/>
      <c r="B732" s="295"/>
      <c r="C732" s="295"/>
      <c r="D732" s="305"/>
      <c r="E732" s="303"/>
      <c r="F732" s="298"/>
      <c r="G732" s="337"/>
      <c r="H732" s="272"/>
      <c r="I732" s="346"/>
      <c r="J732" s="272"/>
      <c r="K732" s="19"/>
      <c r="L732" s="19"/>
      <c r="M732" s="20"/>
      <c r="N732" s="74"/>
      <c r="O732" s="88">
        <f t="shared" si="801"/>
        <v>0</v>
      </c>
      <c r="P732" s="272"/>
      <c r="Q732" s="272"/>
      <c r="R732" s="272"/>
      <c r="S732" s="578"/>
      <c r="T732" s="578"/>
    </row>
    <row r="733" spans="1:20">
      <c r="A733" s="294"/>
      <c r="B733" s="295"/>
      <c r="C733" s="295"/>
      <c r="D733" s="306"/>
      <c r="E733" s="303"/>
      <c r="F733" s="298"/>
      <c r="G733" s="337"/>
      <c r="H733" s="272"/>
      <c r="I733" s="346"/>
      <c r="J733" s="272"/>
      <c r="K733" s="19"/>
      <c r="L733" s="19"/>
      <c r="M733" s="19"/>
      <c r="N733" s="74"/>
      <c r="O733" s="88">
        <f t="shared" si="801"/>
        <v>0</v>
      </c>
      <c r="P733" s="272"/>
      <c r="Q733" s="272"/>
      <c r="R733" s="272"/>
      <c r="S733" s="578"/>
      <c r="T733" s="578"/>
    </row>
    <row r="734" spans="1:20" ht="12.75" customHeight="1">
      <c r="A734" s="294">
        <v>17</v>
      </c>
      <c r="B734" s="295" t="s">
        <v>50</v>
      </c>
      <c r="C734" s="295" t="s">
        <v>1749</v>
      </c>
      <c r="D734" s="304" t="s">
        <v>1619</v>
      </c>
      <c r="E734" s="303">
        <v>4</v>
      </c>
      <c r="F734" s="298">
        <f t="shared" si="807"/>
        <v>0.18116179199999999</v>
      </c>
      <c r="G734" s="337"/>
      <c r="H734" s="272">
        <f t="shared" si="808"/>
        <v>0</v>
      </c>
      <c r="I734" s="346"/>
      <c r="J734" s="272">
        <f t="shared" si="809"/>
        <v>0</v>
      </c>
      <c r="K734" s="19" t="s">
        <v>1407</v>
      </c>
      <c r="L734" s="19" t="s">
        <v>31</v>
      </c>
      <c r="M734" s="19">
        <v>1</v>
      </c>
      <c r="N734" s="74">
        <v>0.16</v>
      </c>
      <c r="O734" s="88">
        <f t="shared" ref="O734:O801" si="885">M734*N734</f>
        <v>0.16</v>
      </c>
      <c r="P734" s="272">
        <f t="shared" ref="P734" si="886">E734*F734</f>
        <v>0.72464716799999995</v>
      </c>
      <c r="Q734" s="272">
        <f t="shared" ref="Q734" si="887">SUM(O734:O737)</f>
        <v>0.16</v>
      </c>
      <c r="R734" s="272">
        <f t="shared" ref="R734" si="888">Q734*1.02*1.05*$R$15</f>
        <v>0.18116179199999999</v>
      </c>
      <c r="S734" s="578">
        <f t="shared" ref="S734" si="889">F734*$S$18</f>
        <v>0.23246901054886734</v>
      </c>
      <c r="T734" s="578">
        <f t="shared" ref="T734" si="890">E734*S734</f>
        <v>0.92987604219546938</v>
      </c>
    </row>
    <row r="735" spans="1:20">
      <c r="A735" s="294"/>
      <c r="B735" s="295"/>
      <c r="C735" s="295"/>
      <c r="D735" s="305"/>
      <c r="E735" s="303"/>
      <c r="F735" s="298"/>
      <c r="G735" s="337"/>
      <c r="H735" s="272"/>
      <c r="I735" s="346"/>
      <c r="J735" s="272"/>
      <c r="K735" s="19"/>
      <c r="L735" s="19"/>
      <c r="M735" s="19"/>
      <c r="N735" s="74"/>
      <c r="O735" s="88">
        <f t="shared" si="885"/>
        <v>0</v>
      </c>
      <c r="P735" s="272"/>
      <c r="Q735" s="272"/>
      <c r="R735" s="272"/>
      <c r="S735" s="578"/>
      <c r="T735" s="578"/>
    </row>
    <row r="736" spans="1:20">
      <c r="A736" s="294"/>
      <c r="B736" s="295"/>
      <c r="C736" s="295"/>
      <c r="D736" s="305"/>
      <c r="E736" s="303"/>
      <c r="F736" s="298"/>
      <c r="G736" s="337"/>
      <c r="H736" s="272"/>
      <c r="I736" s="346"/>
      <c r="J736" s="272"/>
      <c r="K736" s="19"/>
      <c r="L736" s="19"/>
      <c r="M736" s="20"/>
      <c r="N736" s="74"/>
      <c r="O736" s="88">
        <f t="shared" si="885"/>
        <v>0</v>
      </c>
      <c r="P736" s="272"/>
      <c r="Q736" s="272"/>
      <c r="R736" s="272"/>
      <c r="S736" s="578"/>
      <c r="T736" s="578"/>
    </row>
    <row r="737" spans="1:20">
      <c r="A737" s="294"/>
      <c r="B737" s="295"/>
      <c r="C737" s="295"/>
      <c r="D737" s="306"/>
      <c r="E737" s="303"/>
      <c r="F737" s="298"/>
      <c r="G737" s="337"/>
      <c r="H737" s="272"/>
      <c r="I737" s="346"/>
      <c r="J737" s="272"/>
      <c r="K737" s="19"/>
      <c r="L737" s="19"/>
      <c r="M737" s="19"/>
      <c r="N737" s="74"/>
      <c r="O737" s="88">
        <f t="shared" si="885"/>
        <v>0</v>
      </c>
      <c r="P737" s="272"/>
      <c r="Q737" s="272"/>
      <c r="R737" s="272"/>
      <c r="S737" s="578"/>
      <c r="T737" s="578"/>
    </row>
    <row r="738" spans="1:20">
      <c r="A738" s="294">
        <v>18</v>
      </c>
      <c r="B738" s="295" t="s">
        <v>739</v>
      </c>
      <c r="C738" s="295" t="s">
        <v>1750</v>
      </c>
      <c r="D738" s="304" t="s">
        <v>1619</v>
      </c>
      <c r="E738" s="294">
        <v>2</v>
      </c>
      <c r="F738" s="298">
        <f t="shared" ref="F738:F798" si="891">H738+J738+R738</f>
        <v>3.9661691824000003</v>
      </c>
      <c r="G738" s="273">
        <v>0.97</v>
      </c>
      <c r="H738" s="272">
        <f t="shared" ref="H738:H798" si="892">G738*$P$8/1000</f>
        <v>2.0454099000000001</v>
      </c>
      <c r="I738" s="273">
        <v>0.13</v>
      </c>
      <c r="J738" s="272">
        <f t="shared" ref="J738:J798" si="893">I738*$P$9/1000</f>
        <v>0.44655520000000004</v>
      </c>
      <c r="K738" s="19" t="s">
        <v>1444</v>
      </c>
      <c r="L738" s="19" t="s">
        <v>31</v>
      </c>
      <c r="M738" s="19">
        <v>1</v>
      </c>
      <c r="N738" s="74">
        <v>1.302</v>
      </c>
      <c r="O738" s="88">
        <f t="shared" si="885"/>
        <v>1.302</v>
      </c>
      <c r="P738" s="272">
        <f t="shared" ref="P738" si="894">E738*F738</f>
        <v>7.9323383648000005</v>
      </c>
      <c r="Q738" s="272">
        <f t="shared" ref="Q738" si="895">SUM(O738:O741)</f>
        <v>1.302</v>
      </c>
      <c r="R738" s="272">
        <f t="shared" ref="R738" si="896">Q738*1.02*1.05*$R$15</f>
        <v>1.4742040824</v>
      </c>
      <c r="S738" s="578">
        <f t="shared" ref="S738" si="897">F738*$S$18</f>
        <v>5.0894364386831539</v>
      </c>
      <c r="T738" s="578">
        <f t="shared" ref="T738" si="898">E738*S738</f>
        <v>10.178872877366308</v>
      </c>
    </row>
    <row r="739" spans="1:20">
      <c r="A739" s="294"/>
      <c r="B739" s="295"/>
      <c r="C739" s="295"/>
      <c r="D739" s="305"/>
      <c r="E739" s="294"/>
      <c r="F739" s="298"/>
      <c r="G739" s="273"/>
      <c r="H739" s="272"/>
      <c r="I739" s="273"/>
      <c r="J739" s="272"/>
      <c r="K739" s="19"/>
      <c r="L739" s="19"/>
      <c r="M739" s="19"/>
      <c r="N739" s="74"/>
      <c r="O739" s="88">
        <f t="shared" si="885"/>
        <v>0</v>
      </c>
      <c r="P739" s="272"/>
      <c r="Q739" s="272"/>
      <c r="R739" s="272"/>
      <c r="S739" s="578"/>
      <c r="T739" s="578"/>
    </row>
    <row r="740" spans="1:20">
      <c r="A740" s="294"/>
      <c r="B740" s="295"/>
      <c r="C740" s="295"/>
      <c r="D740" s="305"/>
      <c r="E740" s="294"/>
      <c r="F740" s="298"/>
      <c r="G740" s="273"/>
      <c r="H740" s="272"/>
      <c r="I740" s="273"/>
      <c r="J740" s="272"/>
      <c r="K740" s="19"/>
      <c r="L740" s="19"/>
      <c r="M740" s="19"/>
      <c r="N740" s="74"/>
      <c r="O740" s="88">
        <f t="shared" si="885"/>
        <v>0</v>
      </c>
      <c r="P740" s="272"/>
      <c r="Q740" s="272"/>
      <c r="R740" s="272"/>
      <c r="S740" s="578"/>
      <c r="T740" s="578"/>
    </row>
    <row r="741" spans="1:20">
      <c r="A741" s="294"/>
      <c r="B741" s="295"/>
      <c r="C741" s="295"/>
      <c r="D741" s="306"/>
      <c r="E741" s="294"/>
      <c r="F741" s="298"/>
      <c r="G741" s="273"/>
      <c r="H741" s="272"/>
      <c r="I741" s="273"/>
      <c r="J741" s="272"/>
      <c r="K741" s="19"/>
      <c r="L741" s="19"/>
      <c r="M741" s="19"/>
      <c r="N741" s="74"/>
      <c r="O741" s="88">
        <f t="shared" si="885"/>
        <v>0</v>
      </c>
      <c r="P741" s="272"/>
      <c r="Q741" s="272"/>
      <c r="R741" s="272"/>
      <c r="S741" s="578"/>
      <c r="T741" s="578"/>
    </row>
    <row r="742" spans="1:20">
      <c r="A742" s="294">
        <v>19</v>
      </c>
      <c r="B742" s="295" t="s">
        <v>50</v>
      </c>
      <c r="C742" s="295" t="s">
        <v>1751</v>
      </c>
      <c r="D742" s="304" t="s">
        <v>1619</v>
      </c>
      <c r="E742" s="303">
        <v>14</v>
      </c>
      <c r="F742" s="298">
        <f t="shared" si="891"/>
        <v>7.9258283999999998E-2</v>
      </c>
      <c r="G742" s="337"/>
      <c r="H742" s="272">
        <f t="shared" si="892"/>
        <v>0</v>
      </c>
      <c r="I742" s="346"/>
      <c r="J742" s="272">
        <f t="shared" si="893"/>
        <v>0</v>
      </c>
      <c r="K742" s="19" t="s">
        <v>1448</v>
      </c>
      <c r="L742" s="19" t="s">
        <v>31</v>
      </c>
      <c r="M742" s="19">
        <v>1</v>
      </c>
      <c r="N742" s="74">
        <v>7.0000000000000007E-2</v>
      </c>
      <c r="O742" s="88">
        <f t="shared" si="885"/>
        <v>7.0000000000000007E-2</v>
      </c>
      <c r="P742" s="272">
        <f t="shared" ref="P742" si="899">E742*F742</f>
        <v>1.1096159759999999</v>
      </c>
      <c r="Q742" s="272">
        <f t="shared" ref="Q742" si="900">SUM(O742:O745)</f>
        <v>7.0000000000000007E-2</v>
      </c>
      <c r="R742" s="272">
        <f t="shared" ref="R742" si="901">Q742*1.02*1.05*$R$15</f>
        <v>7.9258283999999998E-2</v>
      </c>
      <c r="S742" s="578">
        <f t="shared" ref="S742" si="902">F742*$S$18</f>
        <v>0.10170519211512948</v>
      </c>
      <c r="T742" s="578">
        <f t="shared" ref="T742" si="903">E742*S742</f>
        <v>1.4238726896118126</v>
      </c>
    </row>
    <row r="743" spans="1:20">
      <c r="A743" s="294"/>
      <c r="B743" s="295"/>
      <c r="C743" s="295"/>
      <c r="D743" s="305"/>
      <c r="E743" s="303"/>
      <c r="F743" s="298"/>
      <c r="G743" s="337"/>
      <c r="H743" s="272"/>
      <c r="I743" s="346"/>
      <c r="J743" s="272"/>
      <c r="K743" s="19"/>
      <c r="L743" s="19"/>
      <c r="M743" s="19"/>
      <c r="N743" s="74"/>
      <c r="O743" s="88">
        <f t="shared" si="885"/>
        <v>0</v>
      </c>
      <c r="P743" s="272"/>
      <c r="Q743" s="272"/>
      <c r="R743" s="272"/>
      <c r="S743" s="578"/>
      <c r="T743" s="578"/>
    </row>
    <row r="744" spans="1:20">
      <c r="A744" s="294"/>
      <c r="B744" s="295"/>
      <c r="C744" s="295"/>
      <c r="D744" s="305"/>
      <c r="E744" s="303"/>
      <c r="F744" s="298"/>
      <c r="G744" s="337"/>
      <c r="H744" s="272"/>
      <c r="I744" s="346"/>
      <c r="J744" s="272"/>
      <c r="K744" s="19"/>
      <c r="L744" s="19"/>
      <c r="M744" s="20"/>
      <c r="N744" s="74"/>
      <c r="O744" s="88">
        <f t="shared" si="885"/>
        <v>0</v>
      </c>
      <c r="P744" s="272"/>
      <c r="Q744" s="272"/>
      <c r="R744" s="272"/>
      <c r="S744" s="578"/>
      <c r="T744" s="578"/>
    </row>
    <row r="745" spans="1:20">
      <c r="A745" s="294"/>
      <c r="B745" s="295"/>
      <c r="C745" s="295"/>
      <c r="D745" s="306"/>
      <c r="E745" s="303"/>
      <c r="F745" s="298"/>
      <c r="G745" s="337"/>
      <c r="H745" s="272"/>
      <c r="I745" s="346"/>
      <c r="J745" s="272"/>
      <c r="K745" s="19"/>
      <c r="L745" s="19"/>
      <c r="M745" s="19"/>
      <c r="N745" s="74"/>
      <c r="O745" s="88">
        <f t="shared" si="885"/>
        <v>0</v>
      </c>
      <c r="P745" s="272"/>
      <c r="Q745" s="272"/>
      <c r="R745" s="272"/>
      <c r="S745" s="578"/>
      <c r="T745" s="578"/>
    </row>
    <row r="746" spans="1:20">
      <c r="A746" s="294">
        <v>20</v>
      </c>
      <c r="B746" s="295" t="s">
        <v>50</v>
      </c>
      <c r="C746" s="295" t="s">
        <v>1730</v>
      </c>
      <c r="D746" s="304" t="s">
        <v>1619</v>
      </c>
      <c r="E746" s="303">
        <v>80</v>
      </c>
      <c r="F746" s="298">
        <f t="shared" si="891"/>
        <v>3.9629141999999999E-2</v>
      </c>
      <c r="G746" s="337"/>
      <c r="H746" s="272">
        <f t="shared" si="892"/>
        <v>0</v>
      </c>
      <c r="I746" s="346"/>
      <c r="J746" s="272">
        <f t="shared" si="893"/>
        <v>0</v>
      </c>
      <c r="K746" s="19" t="s">
        <v>1462</v>
      </c>
      <c r="L746" s="19" t="s">
        <v>31</v>
      </c>
      <c r="M746" s="19">
        <v>1</v>
      </c>
      <c r="N746" s="74">
        <v>3.5000000000000003E-2</v>
      </c>
      <c r="O746" s="88">
        <f t="shared" si="885"/>
        <v>3.5000000000000003E-2</v>
      </c>
      <c r="P746" s="272">
        <f t="shared" ref="P746" si="904">E746*F746</f>
        <v>3.17033136</v>
      </c>
      <c r="Q746" s="272">
        <f t="shared" ref="Q746" si="905">SUM(O746:O749)</f>
        <v>3.5000000000000003E-2</v>
      </c>
      <c r="R746" s="272">
        <f t="shared" ref="R746" si="906">Q746*1.02*1.05*$R$15</f>
        <v>3.9629141999999999E-2</v>
      </c>
      <c r="S746" s="578">
        <f t="shared" ref="S746" si="907">F746*$S$18</f>
        <v>5.0852596057564738E-2</v>
      </c>
      <c r="T746" s="578">
        <f t="shared" ref="T746" si="908">E746*S746</f>
        <v>4.0682076846051789</v>
      </c>
    </row>
    <row r="747" spans="1:20">
      <c r="A747" s="294"/>
      <c r="B747" s="295"/>
      <c r="C747" s="295"/>
      <c r="D747" s="305"/>
      <c r="E747" s="303"/>
      <c r="F747" s="298"/>
      <c r="G747" s="337"/>
      <c r="H747" s="272"/>
      <c r="I747" s="346"/>
      <c r="J747" s="272"/>
      <c r="K747" s="19"/>
      <c r="L747" s="19"/>
      <c r="M747" s="19"/>
      <c r="N747" s="74"/>
      <c r="O747" s="88">
        <f t="shared" si="885"/>
        <v>0</v>
      </c>
      <c r="P747" s="272"/>
      <c r="Q747" s="272"/>
      <c r="R747" s="272"/>
      <c r="S747" s="578"/>
      <c r="T747" s="578"/>
    </row>
    <row r="748" spans="1:20">
      <c r="A748" s="294"/>
      <c r="B748" s="295"/>
      <c r="C748" s="295"/>
      <c r="D748" s="305"/>
      <c r="E748" s="303"/>
      <c r="F748" s="298"/>
      <c r="G748" s="337"/>
      <c r="H748" s="272"/>
      <c r="I748" s="346"/>
      <c r="J748" s="272"/>
      <c r="K748" s="19"/>
      <c r="L748" s="19"/>
      <c r="M748" s="20"/>
      <c r="N748" s="74"/>
      <c r="O748" s="88">
        <f t="shared" si="885"/>
        <v>0</v>
      </c>
      <c r="P748" s="272"/>
      <c r="Q748" s="272"/>
      <c r="R748" s="272"/>
      <c r="S748" s="578"/>
      <c r="T748" s="578"/>
    </row>
    <row r="749" spans="1:20">
      <c r="A749" s="294"/>
      <c r="B749" s="295"/>
      <c r="C749" s="295"/>
      <c r="D749" s="306"/>
      <c r="E749" s="303"/>
      <c r="F749" s="298"/>
      <c r="G749" s="337"/>
      <c r="H749" s="272"/>
      <c r="I749" s="346"/>
      <c r="J749" s="272"/>
      <c r="K749" s="19"/>
      <c r="L749" s="19"/>
      <c r="M749" s="19"/>
      <c r="N749" s="74"/>
      <c r="O749" s="88">
        <f t="shared" si="885"/>
        <v>0</v>
      </c>
      <c r="P749" s="272"/>
      <c r="Q749" s="272"/>
      <c r="R749" s="272"/>
      <c r="S749" s="578"/>
      <c r="T749" s="578"/>
    </row>
    <row r="750" spans="1:20">
      <c r="A750" s="294">
        <v>21</v>
      </c>
      <c r="B750" s="295" t="s">
        <v>50</v>
      </c>
      <c r="C750" s="295" t="s">
        <v>1731</v>
      </c>
      <c r="D750" s="304" t="s">
        <v>1619</v>
      </c>
      <c r="E750" s="303">
        <v>60</v>
      </c>
      <c r="F750" s="298">
        <f t="shared" si="891"/>
        <v>6.2274366000000005E-2</v>
      </c>
      <c r="G750" s="337"/>
      <c r="H750" s="272">
        <f t="shared" si="892"/>
        <v>0</v>
      </c>
      <c r="I750" s="346"/>
      <c r="J750" s="272">
        <f t="shared" si="893"/>
        <v>0</v>
      </c>
      <c r="K750" s="19" t="s">
        <v>1462</v>
      </c>
      <c r="L750" s="19" t="s">
        <v>31</v>
      </c>
      <c r="M750" s="19">
        <v>1</v>
      </c>
      <c r="N750" s="74">
        <v>5.5E-2</v>
      </c>
      <c r="O750" s="88">
        <f t="shared" si="885"/>
        <v>5.5E-2</v>
      </c>
      <c r="P750" s="272">
        <f t="shared" ref="P750" si="909">E750*F750</f>
        <v>3.7364619600000002</v>
      </c>
      <c r="Q750" s="272">
        <f t="shared" ref="Q750" si="910">SUM(O750:O753)</f>
        <v>5.5E-2</v>
      </c>
      <c r="R750" s="272">
        <f t="shared" ref="R750" si="911">Q750*1.02*1.05*$R$15</f>
        <v>6.2274366000000005E-2</v>
      </c>
      <c r="S750" s="578">
        <f t="shared" ref="S750" si="912">F750*$S$18</f>
        <v>7.9911222376173166E-2</v>
      </c>
      <c r="T750" s="578">
        <f t="shared" ref="T750" si="913">E750*S750</f>
        <v>4.7946733425703902</v>
      </c>
    </row>
    <row r="751" spans="1:20">
      <c r="A751" s="294"/>
      <c r="B751" s="295"/>
      <c r="C751" s="295"/>
      <c r="D751" s="305"/>
      <c r="E751" s="303"/>
      <c r="F751" s="298"/>
      <c r="G751" s="337"/>
      <c r="H751" s="272"/>
      <c r="I751" s="346"/>
      <c r="J751" s="272"/>
      <c r="K751" s="19"/>
      <c r="L751" s="19"/>
      <c r="M751" s="19"/>
      <c r="N751" s="74"/>
      <c r="O751" s="88">
        <f t="shared" si="885"/>
        <v>0</v>
      </c>
      <c r="P751" s="272"/>
      <c r="Q751" s="272"/>
      <c r="R751" s="272"/>
      <c r="S751" s="578"/>
      <c r="T751" s="578"/>
    </row>
    <row r="752" spans="1:20">
      <c r="A752" s="294"/>
      <c r="B752" s="295"/>
      <c r="C752" s="295"/>
      <c r="D752" s="305"/>
      <c r="E752" s="303"/>
      <c r="F752" s="298"/>
      <c r="G752" s="337"/>
      <c r="H752" s="272"/>
      <c r="I752" s="346"/>
      <c r="J752" s="272"/>
      <c r="K752" s="19"/>
      <c r="L752" s="19"/>
      <c r="M752" s="20"/>
      <c r="N752" s="74"/>
      <c r="O752" s="88">
        <f t="shared" si="885"/>
        <v>0</v>
      </c>
      <c r="P752" s="272"/>
      <c r="Q752" s="272"/>
      <c r="R752" s="272"/>
      <c r="S752" s="578"/>
      <c r="T752" s="578"/>
    </row>
    <row r="753" spans="1:20">
      <c r="A753" s="294"/>
      <c r="B753" s="295"/>
      <c r="C753" s="295"/>
      <c r="D753" s="306"/>
      <c r="E753" s="303"/>
      <c r="F753" s="298"/>
      <c r="G753" s="337"/>
      <c r="H753" s="272"/>
      <c r="I753" s="346"/>
      <c r="J753" s="272"/>
      <c r="K753" s="19"/>
      <c r="L753" s="19"/>
      <c r="M753" s="19"/>
      <c r="N753" s="74"/>
      <c r="O753" s="88">
        <f t="shared" si="885"/>
        <v>0</v>
      </c>
      <c r="P753" s="272"/>
      <c r="Q753" s="272"/>
      <c r="R753" s="272"/>
      <c r="S753" s="578"/>
      <c r="T753" s="578"/>
    </row>
    <row r="754" spans="1:20">
      <c r="A754" s="294">
        <v>22</v>
      </c>
      <c r="B754" s="295" t="s">
        <v>50</v>
      </c>
      <c r="C754" s="295" t="s">
        <v>1732</v>
      </c>
      <c r="D754" s="304" t="s">
        <v>1619</v>
      </c>
      <c r="E754" s="303">
        <v>40</v>
      </c>
      <c r="F754" s="298">
        <f t="shared" si="891"/>
        <v>9.0580895999999994E-2</v>
      </c>
      <c r="G754" s="337"/>
      <c r="H754" s="272">
        <f t="shared" si="892"/>
        <v>0</v>
      </c>
      <c r="I754" s="346"/>
      <c r="J754" s="272">
        <f t="shared" si="893"/>
        <v>0</v>
      </c>
      <c r="K754" s="19" t="s">
        <v>1462</v>
      </c>
      <c r="L754" s="19" t="s">
        <v>31</v>
      </c>
      <c r="M754" s="19">
        <v>1</v>
      </c>
      <c r="N754" s="74">
        <v>0.08</v>
      </c>
      <c r="O754" s="88">
        <f t="shared" si="885"/>
        <v>0.08</v>
      </c>
      <c r="P754" s="272">
        <f t="shared" ref="P754" si="914">E754*F754</f>
        <v>3.6232358399999995</v>
      </c>
      <c r="Q754" s="272">
        <f t="shared" ref="Q754" si="915">SUM(O754:O757)</f>
        <v>0.08</v>
      </c>
      <c r="R754" s="272">
        <f t="shared" ref="R754" si="916">Q754*1.02*1.05*$R$15</f>
        <v>9.0580895999999994E-2</v>
      </c>
      <c r="S754" s="578">
        <f t="shared" ref="S754" si="917">F754*$S$18</f>
        <v>0.11623450527443367</v>
      </c>
      <c r="T754" s="578">
        <f t="shared" ref="T754" si="918">E754*S754</f>
        <v>4.6493802109773466</v>
      </c>
    </row>
    <row r="755" spans="1:20">
      <c r="A755" s="294"/>
      <c r="B755" s="295"/>
      <c r="C755" s="295"/>
      <c r="D755" s="305"/>
      <c r="E755" s="303"/>
      <c r="F755" s="298"/>
      <c r="G755" s="337"/>
      <c r="H755" s="272"/>
      <c r="I755" s="346"/>
      <c r="J755" s="272"/>
      <c r="K755" s="19"/>
      <c r="L755" s="19"/>
      <c r="M755" s="19"/>
      <c r="N755" s="74"/>
      <c r="O755" s="88">
        <f t="shared" si="885"/>
        <v>0</v>
      </c>
      <c r="P755" s="272"/>
      <c r="Q755" s="272"/>
      <c r="R755" s="272"/>
      <c r="S755" s="578"/>
      <c r="T755" s="578"/>
    </row>
    <row r="756" spans="1:20">
      <c r="A756" s="294"/>
      <c r="B756" s="295"/>
      <c r="C756" s="295"/>
      <c r="D756" s="305"/>
      <c r="E756" s="303"/>
      <c r="F756" s="298"/>
      <c r="G756" s="337"/>
      <c r="H756" s="272"/>
      <c r="I756" s="346"/>
      <c r="J756" s="272"/>
      <c r="K756" s="19"/>
      <c r="L756" s="19"/>
      <c r="M756" s="20"/>
      <c r="N756" s="74"/>
      <c r="O756" s="88">
        <f t="shared" si="885"/>
        <v>0</v>
      </c>
      <c r="P756" s="272"/>
      <c r="Q756" s="272"/>
      <c r="R756" s="272"/>
      <c r="S756" s="578"/>
      <c r="T756" s="578"/>
    </row>
    <row r="757" spans="1:20">
      <c r="A757" s="294"/>
      <c r="B757" s="295"/>
      <c r="C757" s="295"/>
      <c r="D757" s="306"/>
      <c r="E757" s="303"/>
      <c r="F757" s="298"/>
      <c r="G757" s="337"/>
      <c r="H757" s="272"/>
      <c r="I757" s="346"/>
      <c r="J757" s="272"/>
      <c r="K757" s="19"/>
      <c r="L757" s="19"/>
      <c r="M757" s="19"/>
      <c r="N757" s="74"/>
      <c r="O757" s="88">
        <f t="shared" si="885"/>
        <v>0</v>
      </c>
      <c r="P757" s="272"/>
      <c r="Q757" s="272"/>
      <c r="R757" s="272"/>
      <c r="S757" s="578"/>
      <c r="T757" s="578"/>
    </row>
    <row r="758" spans="1:20">
      <c r="A758" s="294">
        <v>23</v>
      </c>
      <c r="B758" s="295" t="s">
        <v>50</v>
      </c>
      <c r="C758" s="295" t="s">
        <v>1752</v>
      </c>
      <c r="D758" s="304" t="s">
        <v>1619</v>
      </c>
      <c r="E758" s="303">
        <v>300</v>
      </c>
      <c r="F758" s="298">
        <f t="shared" si="891"/>
        <v>1.6983917999999997E-2</v>
      </c>
      <c r="G758" s="337"/>
      <c r="H758" s="272">
        <f t="shared" si="892"/>
        <v>0</v>
      </c>
      <c r="I758" s="346"/>
      <c r="J758" s="272">
        <f t="shared" si="893"/>
        <v>0</v>
      </c>
      <c r="K758" s="19" t="s">
        <v>1469</v>
      </c>
      <c r="L758" s="19" t="s">
        <v>31</v>
      </c>
      <c r="M758" s="19">
        <v>1</v>
      </c>
      <c r="N758" s="74">
        <v>1.4999999999999999E-2</v>
      </c>
      <c r="O758" s="88">
        <f t="shared" si="885"/>
        <v>1.4999999999999999E-2</v>
      </c>
      <c r="P758" s="272">
        <f t="shared" ref="P758" si="919">E758*F758</f>
        <v>5.0951753999999996</v>
      </c>
      <c r="Q758" s="272">
        <f t="shared" ref="Q758" si="920">SUM(O758:O761)</f>
        <v>1.4999999999999999E-2</v>
      </c>
      <c r="R758" s="272">
        <f t="shared" ref="R758" si="921">Q758*1.02*1.05*$R$15</f>
        <v>1.6983917999999997E-2</v>
      </c>
      <c r="S758" s="578">
        <f t="shared" ref="S758" si="922">F758*$S$18</f>
        <v>2.1793969738956313E-2</v>
      </c>
      <c r="T758" s="578">
        <f t="shared" ref="T758" si="923">E758*S758</f>
        <v>6.5381909216868941</v>
      </c>
    </row>
    <row r="759" spans="1:20">
      <c r="A759" s="294"/>
      <c r="B759" s="295"/>
      <c r="C759" s="295"/>
      <c r="D759" s="305"/>
      <c r="E759" s="303"/>
      <c r="F759" s="298"/>
      <c r="G759" s="337"/>
      <c r="H759" s="272"/>
      <c r="I759" s="346"/>
      <c r="J759" s="272"/>
      <c r="K759" s="19"/>
      <c r="L759" s="19"/>
      <c r="M759" s="19"/>
      <c r="N759" s="74"/>
      <c r="O759" s="88">
        <f t="shared" si="885"/>
        <v>0</v>
      </c>
      <c r="P759" s="272"/>
      <c r="Q759" s="272"/>
      <c r="R759" s="272"/>
      <c r="S759" s="578"/>
      <c r="T759" s="578"/>
    </row>
    <row r="760" spans="1:20">
      <c r="A760" s="294"/>
      <c r="B760" s="295"/>
      <c r="C760" s="295"/>
      <c r="D760" s="305"/>
      <c r="E760" s="303"/>
      <c r="F760" s="298"/>
      <c r="G760" s="337"/>
      <c r="H760" s="272"/>
      <c r="I760" s="346"/>
      <c r="J760" s="272"/>
      <c r="K760" s="19"/>
      <c r="L760" s="19"/>
      <c r="M760" s="20"/>
      <c r="N760" s="74"/>
      <c r="O760" s="88">
        <f t="shared" si="885"/>
        <v>0</v>
      </c>
      <c r="P760" s="272"/>
      <c r="Q760" s="272"/>
      <c r="R760" s="272"/>
      <c r="S760" s="578"/>
      <c r="T760" s="578"/>
    </row>
    <row r="761" spans="1:20">
      <c r="A761" s="294"/>
      <c r="B761" s="295"/>
      <c r="C761" s="295"/>
      <c r="D761" s="306"/>
      <c r="E761" s="303"/>
      <c r="F761" s="298"/>
      <c r="G761" s="337"/>
      <c r="H761" s="272"/>
      <c r="I761" s="346"/>
      <c r="J761" s="272"/>
      <c r="K761" s="19"/>
      <c r="L761" s="19"/>
      <c r="M761" s="19"/>
      <c r="N761" s="74"/>
      <c r="O761" s="88">
        <f t="shared" si="885"/>
        <v>0</v>
      </c>
      <c r="P761" s="272"/>
      <c r="Q761" s="272"/>
      <c r="R761" s="272"/>
      <c r="S761" s="578"/>
      <c r="T761" s="578"/>
    </row>
    <row r="762" spans="1:20" ht="12.75" customHeight="1">
      <c r="A762" s="294">
        <v>24</v>
      </c>
      <c r="B762" s="295" t="s">
        <v>335</v>
      </c>
      <c r="C762" s="295" t="s">
        <v>1753</v>
      </c>
      <c r="D762" s="295" t="s">
        <v>1765</v>
      </c>
      <c r="E762" s="294">
        <v>2</v>
      </c>
      <c r="F762" s="298">
        <f t="shared" si="891"/>
        <v>35.053435233999998</v>
      </c>
      <c r="G762" s="273">
        <v>1.37</v>
      </c>
      <c r="H762" s="272">
        <f t="shared" si="892"/>
        <v>2.8888779000000002</v>
      </c>
      <c r="I762" s="273">
        <v>7.0000000000000007E-2</v>
      </c>
      <c r="J762" s="272">
        <f t="shared" si="893"/>
        <v>0.24045280000000002</v>
      </c>
      <c r="K762" s="19" t="s">
        <v>187</v>
      </c>
      <c r="L762" s="19" t="s">
        <v>54</v>
      </c>
      <c r="M762" s="19">
        <v>1</v>
      </c>
      <c r="N762" s="74">
        <v>13.028</v>
      </c>
      <c r="O762" s="88">
        <f t="shared" si="885"/>
        <v>13.028</v>
      </c>
      <c r="P762" s="272">
        <f t="shared" ref="P762" si="924">E762*F762</f>
        <v>70.106870467999997</v>
      </c>
      <c r="Q762" s="272">
        <f t="shared" ref="Q762" si="925">SUM(O762:O765)</f>
        <v>28.195</v>
      </c>
      <c r="R762" s="272">
        <f t="shared" ref="R762" si="926">Q762*1.02*1.05*$R$15</f>
        <v>31.924104534000001</v>
      </c>
      <c r="S762" s="578">
        <f t="shared" ref="S762" si="927">F762*$S$18</f>
        <v>44.980993592659892</v>
      </c>
      <c r="T762" s="578">
        <f t="shared" ref="T762" si="928">E762*S762</f>
        <v>89.961987185319785</v>
      </c>
    </row>
    <row r="763" spans="1:20">
      <c r="A763" s="294"/>
      <c r="B763" s="295"/>
      <c r="C763" s="295"/>
      <c r="D763" s="294"/>
      <c r="E763" s="294"/>
      <c r="F763" s="298"/>
      <c r="G763" s="273"/>
      <c r="H763" s="272"/>
      <c r="I763" s="273"/>
      <c r="J763" s="272"/>
      <c r="K763" s="19" t="s">
        <v>1480</v>
      </c>
      <c r="L763" s="19" t="s">
        <v>31</v>
      </c>
      <c r="M763" s="19">
        <v>1</v>
      </c>
      <c r="N763" s="74">
        <v>12.5</v>
      </c>
      <c r="O763" s="88">
        <f t="shared" si="885"/>
        <v>12.5</v>
      </c>
      <c r="P763" s="272"/>
      <c r="Q763" s="272"/>
      <c r="R763" s="272"/>
      <c r="S763" s="578"/>
      <c r="T763" s="578"/>
    </row>
    <row r="764" spans="1:20">
      <c r="A764" s="294"/>
      <c r="B764" s="295"/>
      <c r="C764" s="295"/>
      <c r="D764" s="294"/>
      <c r="E764" s="294"/>
      <c r="F764" s="298"/>
      <c r="G764" s="273"/>
      <c r="H764" s="272"/>
      <c r="I764" s="273"/>
      <c r="J764" s="272"/>
      <c r="K764" s="19" t="s">
        <v>188</v>
      </c>
      <c r="L764" s="19" t="s">
        <v>31</v>
      </c>
      <c r="M764" s="89">
        <v>1</v>
      </c>
      <c r="N764" s="74">
        <v>1.667</v>
      </c>
      <c r="O764" s="88">
        <f t="shared" si="885"/>
        <v>1.667</v>
      </c>
      <c r="P764" s="272"/>
      <c r="Q764" s="272"/>
      <c r="R764" s="272"/>
      <c r="S764" s="578"/>
      <c r="T764" s="578"/>
    </row>
    <row r="765" spans="1:20">
      <c r="A765" s="294"/>
      <c r="B765" s="295"/>
      <c r="C765" s="295"/>
      <c r="D765" s="294"/>
      <c r="E765" s="294"/>
      <c r="F765" s="298"/>
      <c r="G765" s="273"/>
      <c r="H765" s="272"/>
      <c r="I765" s="273"/>
      <c r="J765" s="272"/>
      <c r="K765" s="19" t="s">
        <v>1481</v>
      </c>
      <c r="L765" s="19" t="s">
        <v>31</v>
      </c>
      <c r="M765" s="89">
        <v>1</v>
      </c>
      <c r="N765" s="74">
        <v>1</v>
      </c>
      <c r="O765" s="88">
        <f t="shared" si="885"/>
        <v>1</v>
      </c>
      <c r="P765" s="272"/>
      <c r="Q765" s="272"/>
      <c r="R765" s="272"/>
      <c r="S765" s="578"/>
      <c r="T765" s="578"/>
    </row>
    <row r="766" spans="1:20">
      <c r="A766" s="294">
        <v>25</v>
      </c>
      <c r="B766" s="295" t="s">
        <v>50</v>
      </c>
      <c r="C766" s="295" t="s">
        <v>1752</v>
      </c>
      <c r="D766" s="304" t="s">
        <v>1619</v>
      </c>
      <c r="E766" s="303">
        <v>100</v>
      </c>
      <c r="F766" s="298">
        <f t="shared" si="891"/>
        <v>1.6983917999999997E-2</v>
      </c>
      <c r="G766" s="337"/>
      <c r="H766" s="272">
        <f t="shared" si="892"/>
        <v>0</v>
      </c>
      <c r="I766" s="346"/>
      <c r="J766" s="272">
        <f t="shared" si="893"/>
        <v>0</v>
      </c>
      <c r="K766" s="19" t="s">
        <v>1469</v>
      </c>
      <c r="L766" s="19" t="s">
        <v>31</v>
      </c>
      <c r="M766" s="19">
        <v>1</v>
      </c>
      <c r="N766" s="74">
        <v>1.4999999999999999E-2</v>
      </c>
      <c r="O766" s="88">
        <f t="shared" si="885"/>
        <v>1.4999999999999999E-2</v>
      </c>
      <c r="P766" s="272">
        <f t="shared" ref="P766" si="929">E766*F766</f>
        <v>1.6983917999999998</v>
      </c>
      <c r="Q766" s="272">
        <f t="shared" ref="Q766" si="930">SUM(O766:O769)</f>
        <v>1.4999999999999999E-2</v>
      </c>
      <c r="R766" s="272">
        <f t="shared" ref="R766" si="931">Q766*1.02*1.05*$R$15</f>
        <v>1.6983917999999997E-2</v>
      </c>
      <c r="S766" s="578">
        <f t="shared" ref="S766" si="932">F766*$S$18</f>
        <v>2.1793969738956313E-2</v>
      </c>
      <c r="T766" s="578">
        <f t="shared" ref="T766" si="933">E766*S766</f>
        <v>2.1793969738956314</v>
      </c>
    </row>
    <row r="767" spans="1:20">
      <c r="A767" s="294"/>
      <c r="B767" s="295"/>
      <c r="C767" s="295"/>
      <c r="D767" s="305"/>
      <c r="E767" s="303"/>
      <c r="F767" s="298"/>
      <c r="G767" s="337"/>
      <c r="H767" s="272"/>
      <c r="I767" s="346"/>
      <c r="J767" s="272"/>
      <c r="K767" s="19"/>
      <c r="L767" s="19"/>
      <c r="M767" s="19"/>
      <c r="N767" s="74"/>
      <c r="O767" s="88">
        <f t="shared" si="885"/>
        <v>0</v>
      </c>
      <c r="P767" s="272"/>
      <c r="Q767" s="272"/>
      <c r="R767" s="272"/>
      <c r="S767" s="578"/>
      <c r="T767" s="578"/>
    </row>
    <row r="768" spans="1:20">
      <c r="A768" s="294"/>
      <c r="B768" s="295"/>
      <c r="C768" s="295"/>
      <c r="D768" s="305"/>
      <c r="E768" s="303"/>
      <c r="F768" s="298"/>
      <c r="G768" s="337"/>
      <c r="H768" s="272"/>
      <c r="I768" s="346"/>
      <c r="J768" s="272"/>
      <c r="K768" s="19"/>
      <c r="L768" s="19"/>
      <c r="M768" s="20"/>
      <c r="N768" s="74"/>
      <c r="O768" s="88">
        <f t="shared" si="885"/>
        <v>0</v>
      </c>
      <c r="P768" s="272"/>
      <c r="Q768" s="272"/>
      <c r="R768" s="272"/>
      <c r="S768" s="578"/>
      <c r="T768" s="578"/>
    </row>
    <row r="769" spans="1:20">
      <c r="A769" s="294"/>
      <c r="B769" s="295"/>
      <c r="C769" s="295"/>
      <c r="D769" s="306"/>
      <c r="E769" s="303"/>
      <c r="F769" s="298"/>
      <c r="G769" s="337"/>
      <c r="H769" s="272"/>
      <c r="I769" s="346"/>
      <c r="J769" s="272"/>
      <c r="K769" s="19"/>
      <c r="L769" s="19"/>
      <c r="M769" s="19"/>
      <c r="N769" s="74"/>
      <c r="O769" s="88">
        <f t="shared" si="885"/>
        <v>0</v>
      </c>
      <c r="P769" s="272"/>
      <c r="Q769" s="272"/>
      <c r="R769" s="272"/>
      <c r="S769" s="578"/>
      <c r="T769" s="578"/>
    </row>
    <row r="770" spans="1:20">
      <c r="A770" s="294">
        <v>26</v>
      </c>
      <c r="B770" s="295" t="s">
        <v>185</v>
      </c>
      <c r="C770" s="295" t="s">
        <v>1754</v>
      </c>
      <c r="D770" s="295" t="s">
        <v>1765</v>
      </c>
      <c r="E770" s="294">
        <v>3</v>
      </c>
      <c r="F770" s="298">
        <f t="shared" si="891"/>
        <v>49.527707167599999</v>
      </c>
      <c r="G770" s="273">
        <v>1.49</v>
      </c>
      <c r="H770" s="272">
        <f t="shared" si="892"/>
        <v>3.1419183000000004</v>
      </c>
      <c r="I770" s="273">
        <v>0.13</v>
      </c>
      <c r="J770" s="272">
        <f t="shared" si="893"/>
        <v>0.44655520000000004</v>
      </c>
      <c r="K770" s="19" t="s">
        <v>186</v>
      </c>
      <c r="L770" s="19" t="s">
        <v>54</v>
      </c>
      <c r="M770" s="19">
        <v>1</v>
      </c>
      <c r="N770" s="74">
        <v>35.405999999999999</v>
      </c>
      <c r="O770" s="88">
        <f t="shared" si="885"/>
        <v>35.405999999999999</v>
      </c>
      <c r="P770" s="272">
        <f t="shared" ref="P770" si="934">E770*F770</f>
        <v>148.5831215028</v>
      </c>
      <c r="Q770" s="272">
        <f t="shared" ref="Q770" si="935">SUM(O770:O773)</f>
        <v>40.573</v>
      </c>
      <c r="R770" s="272">
        <f t="shared" ref="R770" si="936">Q770*1.02*1.05*$R$15</f>
        <v>45.9392336676</v>
      </c>
      <c r="S770" s="578">
        <f t="shared" ref="S770" si="937">F770*$S$18</f>
        <v>63.554555035567425</v>
      </c>
      <c r="T770" s="578">
        <f t="shared" ref="T770" si="938">E770*S770</f>
        <v>190.66366510670227</v>
      </c>
    </row>
    <row r="771" spans="1:20">
      <c r="A771" s="294"/>
      <c r="B771" s="295"/>
      <c r="C771" s="295"/>
      <c r="D771" s="294"/>
      <c r="E771" s="294"/>
      <c r="F771" s="298"/>
      <c r="G771" s="273"/>
      <c r="H771" s="272"/>
      <c r="I771" s="273"/>
      <c r="J771" s="272"/>
      <c r="K771" s="19" t="s">
        <v>1524</v>
      </c>
      <c r="L771" s="19" t="s">
        <v>31</v>
      </c>
      <c r="M771" s="19">
        <v>1</v>
      </c>
      <c r="N771" s="74">
        <v>3.5</v>
      </c>
      <c r="O771" s="88">
        <f t="shared" si="885"/>
        <v>3.5</v>
      </c>
      <c r="P771" s="272"/>
      <c r="Q771" s="272"/>
      <c r="R771" s="272"/>
      <c r="S771" s="578"/>
      <c r="T771" s="578"/>
    </row>
    <row r="772" spans="1:20">
      <c r="A772" s="294"/>
      <c r="B772" s="295"/>
      <c r="C772" s="295"/>
      <c r="D772" s="294"/>
      <c r="E772" s="294"/>
      <c r="F772" s="298"/>
      <c r="G772" s="273"/>
      <c r="H772" s="272"/>
      <c r="I772" s="273"/>
      <c r="J772" s="272"/>
      <c r="K772" s="19" t="s">
        <v>1482</v>
      </c>
      <c r="L772" s="19" t="s">
        <v>31</v>
      </c>
      <c r="M772" s="19">
        <v>1</v>
      </c>
      <c r="N772" s="74">
        <v>1.667</v>
      </c>
      <c r="O772" s="88">
        <f t="shared" si="885"/>
        <v>1.667</v>
      </c>
      <c r="P772" s="272"/>
      <c r="Q772" s="272"/>
      <c r="R772" s="272"/>
      <c r="S772" s="578"/>
      <c r="T772" s="578"/>
    </row>
    <row r="773" spans="1:20">
      <c r="A773" s="294"/>
      <c r="B773" s="295"/>
      <c r="C773" s="295"/>
      <c r="D773" s="294"/>
      <c r="E773" s="294"/>
      <c r="F773" s="298"/>
      <c r="G773" s="273"/>
      <c r="H773" s="272"/>
      <c r="I773" s="273"/>
      <c r="J773" s="272"/>
      <c r="K773" s="19"/>
      <c r="L773" s="19"/>
      <c r="M773" s="19"/>
      <c r="N773" s="74"/>
      <c r="O773" s="88">
        <f t="shared" si="885"/>
        <v>0</v>
      </c>
      <c r="P773" s="272"/>
      <c r="Q773" s="272"/>
      <c r="R773" s="272"/>
      <c r="S773" s="578"/>
      <c r="T773" s="578"/>
    </row>
    <row r="774" spans="1:20">
      <c r="A774" s="294">
        <v>27</v>
      </c>
      <c r="B774" s="295" t="s">
        <v>739</v>
      </c>
      <c r="C774" s="295" t="s">
        <v>1755</v>
      </c>
      <c r="D774" s="304" t="s">
        <v>1619</v>
      </c>
      <c r="E774" s="294">
        <v>6</v>
      </c>
      <c r="F774" s="298">
        <f t="shared" si="891"/>
        <v>4.8504651796000005</v>
      </c>
      <c r="G774" s="273">
        <v>0.97</v>
      </c>
      <c r="H774" s="272">
        <f t="shared" si="892"/>
        <v>2.0454099000000001</v>
      </c>
      <c r="I774" s="273">
        <v>0.13</v>
      </c>
      <c r="J774" s="272">
        <f t="shared" si="893"/>
        <v>0.44655520000000004</v>
      </c>
      <c r="K774" s="19" t="s">
        <v>1485</v>
      </c>
      <c r="L774" s="19" t="s">
        <v>31</v>
      </c>
      <c r="M774" s="19">
        <v>1</v>
      </c>
      <c r="N774" s="74">
        <v>2.0830000000000002</v>
      </c>
      <c r="O774" s="88">
        <f t="shared" si="885"/>
        <v>2.0830000000000002</v>
      </c>
      <c r="P774" s="272">
        <f t="shared" ref="P774" si="939">E774*F774</f>
        <v>29.102791077600003</v>
      </c>
      <c r="Q774" s="272">
        <f t="shared" ref="Q774" si="940">SUM(O774:O777)</f>
        <v>2.0830000000000002</v>
      </c>
      <c r="R774" s="272">
        <f t="shared" ref="R774" si="941">Q774*1.02*1.05*$R$15</f>
        <v>2.3585000796000002</v>
      </c>
      <c r="S774" s="578">
        <f t="shared" ref="S774" si="942">F774*$S$18</f>
        <v>6.224175796424813</v>
      </c>
      <c r="T774" s="578">
        <f t="shared" ref="T774" si="943">E774*S774</f>
        <v>37.345054778548878</v>
      </c>
    </row>
    <row r="775" spans="1:20">
      <c r="A775" s="294"/>
      <c r="B775" s="295"/>
      <c r="C775" s="295"/>
      <c r="D775" s="305"/>
      <c r="E775" s="294"/>
      <c r="F775" s="298"/>
      <c r="G775" s="273"/>
      <c r="H775" s="272"/>
      <c r="I775" s="273"/>
      <c r="J775" s="272"/>
      <c r="K775" s="19"/>
      <c r="L775" s="19"/>
      <c r="M775" s="19"/>
      <c r="N775" s="74"/>
      <c r="O775" s="88">
        <f t="shared" si="885"/>
        <v>0</v>
      </c>
      <c r="P775" s="272"/>
      <c r="Q775" s="272"/>
      <c r="R775" s="272"/>
      <c r="S775" s="578"/>
      <c r="T775" s="578"/>
    </row>
    <row r="776" spans="1:20">
      <c r="A776" s="294"/>
      <c r="B776" s="295"/>
      <c r="C776" s="295"/>
      <c r="D776" s="305"/>
      <c r="E776" s="294"/>
      <c r="F776" s="298"/>
      <c r="G776" s="273"/>
      <c r="H776" s="272"/>
      <c r="I776" s="273"/>
      <c r="J776" s="272"/>
      <c r="K776" s="19"/>
      <c r="L776" s="19"/>
      <c r="M776" s="19"/>
      <c r="N776" s="74"/>
      <c r="O776" s="88">
        <f t="shared" si="885"/>
        <v>0</v>
      </c>
      <c r="P776" s="272"/>
      <c r="Q776" s="272"/>
      <c r="R776" s="272"/>
      <c r="S776" s="578"/>
      <c r="T776" s="578"/>
    </row>
    <row r="777" spans="1:20">
      <c r="A777" s="294"/>
      <c r="B777" s="295"/>
      <c r="C777" s="295"/>
      <c r="D777" s="306"/>
      <c r="E777" s="294"/>
      <c r="F777" s="298"/>
      <c r="G777" s="273"/>
      <c r="H777" s="272"/>
      <c r="I777" s="273"/>
      <c r="J777" s="272"/>
      <c r="K777" s="19"/>
      <c r="L777" s="19"/>
      <c r="M777" s="19"/>
      <c r="N777" s="74"/>
      <c r="O777" s="88">
        <f t="shared" si="885"/>
        <v>0</v>
      </c>
      <c r="P777" s="272"/>
      <c r="Q777" s="272"/>
      <c r="R777" s="272"/>
      <c r="S777" s="578"/>
      <c r="T777" s="578"/>
    </row>
    <row r="778" spans="1:20">
      <c r="A778" s="294">
        <v>28</v>
      </c>
      <c r="B778" s="295" t="s">
        <v>189</v>
      </c>
      <c r="C778" s="295" t="s">
        <v>2191</v>
      </c>
      <c r="D778" s="295" t="s">
        <v>1765</v>
      </c>
      <c r="E778" s="294">
        <v>1</v>
      </c>
      <c r="F778" s="298">
        <f t="shared" ref="F778" si="944">H778+J778+R778</f>
        <v>4.6114259864000005</v>
      </c>
      <c r="G778" s="273">
        <v>0.28999999999999998</v>
      </c>
      <c r="H778" s="272">
        <f t="shared" ref="H778" si="945">G778*$P$8/1000</f>
        <v>0.61151429999999996</v>
      </c>
      <c r="I778" s="273">
        <v>0.02</v>
      </c>
      <c r="J778" s="272">
        <f t="shared" ref="J778" si="946">I778*$P$9/1000</f>
        <v>6.8700800000000006E-2</v>
      </c>
      <c r="K778" s="19" t="s">
        <v>190</v>
      </c>
      <c r="L778" s="19" t="s">
        <v>31</v>
      </c>
      <c r="M778" s="19">
        <v>1</v>
      </c>
      <c r="N778" s="74">
        <v>3.472</v>
      </c>
      <c r="O778" s="88">
        <f t="shared" si="885"/>
        <v>3.472</v>
      </c>
      <c r="P778" s="272">
        <f t="shared" ref="P778" si="947">E778*F778</f>
        <v>4.6114259864000005</v>
      </c>
      <c r="Q778" s="272">
        <f t="shared" ref="Q778" si="948">SUM(O778:O781)</f>
        <v>3.472</v>
      </c>
      <c r="R778" s="272">
        <f t="shared" ref="R778" si="949">Q778*1.02*1.05*$R$15</f>
        <v>3.9312108864000002</v>
      </c>
      <c r="S778" s="578">
        <f t="shared" ref="S778" si="950">F778*$S$18</f>
        <v>5.9174378021042253</v>
      </c>
      <c r="T778" s="578">
        <f t="shared" ref="T778" si="951">E778*S778</f>
        <v>5.9174378021042253</v>
      </c>
    </row>
    <row r="779" spans="1:20">
      <c r="A779" s="294"/>
      <c r="B779" s="295"/>
      <c r="C779" s="295"/>
      <c r="D779" s="294"/>
      <c r="E779" s="294"/>
      <c r="F779" s="298"/>
      <c r="G779" s="273"/>
      <c r="H779" s="272"/>
      <c r="I779" s="273"/>
      <c r="J779" s="272"/>
      <c r="K779" s="19"/>
      <c r="L779" s="19"/>
      <c r="M779" s="19"/>
      <c r="N779" s="74"/>
      <c r="O779" s="88">
        <f t="shared" si="885"/>
        <v>0</v>
      </c>
      <c r="P779" s="272"/>
      <c r="Q779" s="272"/>
      <c r="R779" s="272"/>
      <c r="S779" s="578"/>
      <c r="T779" s="578"/>
    </row>
    <row r="780" spans="1:20">
      <c r="A780" s="294"/>
      <c r="B780" s="295"/>
      <c r="C780" s="295"/>
      <c r="D780" s="294"/>
      <c r="E780" s="294"/>
      <c r="F780" s="298"/>
      <c r="G780" s="273"/>
      <c r="H780" s="272"/>
      <c r="I780" s="273"/>
      <c r="J780" s="272"/>
      <c r="K780" s="19"/>
      <c r="L780" s="19"/>
      <c r="M780" s="20"/>
      <c r="N780" s="74"/>
      <c r="O780" s="88">
        <f t="shared" si="885"/>
        <v>0</v>
      </c>
      <c r="P780" s="272"/>
      <c r="Q780" s="272"/>
      <c r="R780" s="272"/>
      <c r="S780" s="578"/>
      <c r="T780" s="578"/>
    </row>
    <row r="781" spans="1:20">
      <c r="A781" s="294"/>
      <c r="B781" s="295"/>
      <c r="C781" s="295"/>
      <c r="D781" s="294"/>
      <c r="E781" s="294"/>
      <c r="F781" s="298"/>
      <c r="G781" s="273"/>
      <c r="H781" s="272"/>
      <c r="I781" s="273"/>
      <c r="J781" s="272"/>
      <c r="K781" s="19"/>
      <c r="L781" s="19"/>
      <c r="M781" s="19"/>
      <c r="N781" s="74"/>
      <c r="O781" s="88">
        <f t="shared" si="885"/>
        <v>0</v>
      </c>
      <c r="P781" s="272"/>
      <c r="Q781" s="272"/>
      <c r="R781" s="272"/>
      <c r="S781" s="578"/>
      <c r="T781" s="578"/>
    </row>
    <row r="782" spans="1:20" ht="12.75" customHeight="1">
      <c r="A782" s="294">
        <v>29</v>
      </c>
      <c r="B782" s="295" t="s">
        <v>50</v>
      </c>
      <c r="C782" s="295" t="s">
        <v>1756</v>
      </c>
      <c r="D782" s="304" t="s">
        <v>1619</v>
      </c>
      <c r="E782" s="294">
        <v>6</v>
      </c>
      <c r="F782" s="298">
        <f t="shared" si="891"/>
        <v>1.6983918</v>
      </c>
      <c r="G782" s="337"/>
      <c r="H782" s="272">
        <f t="shared" si="892"/>
        <v>0</v>
      </c>
      <c r="I782" s="346"/>
      <c r="J782" s="272">
        <f t="shared" si="893"/>
        <v>0</v>
      </c>
      <c r="K782" s="19" t="s">
        <v>1487</v>
      </c>
      <c r="L782" s="19" t="s">
        <v>31</v>
      </c>
      <c r="M782" s="19">
        <v>1</v>
      </c>
      <c r="N782" s="74">
        <v>1.5</v>
      </c>
      <c r="O782" s="88">
        <f t="shared" si="885"/>
        <v>1.5</v>
      </c>
      <c r="P782" s="272">
        <f t="shared" ref="P782" si="952">E782*F782</f>
        <v>10.190350800000001</v>
      </c>
      <c r="Q782" s="272">
        <f t="shared" ref="Q782" si="953">SUM(O782:O785)</f>
        <v>1.5</v>
      </c>
      <c r="R782" s="272">
        <f t="shared" ref="R782" si="954">Q782*1.02*1.05*$R$15</f>
        <v>1.6983918</v>
      </c>
      <c r="S782" s="578">
        <f t="shared" ref="S782" si="955">F782*$S$18</f>
        <v>2.1793969738956318</v>
      </c>
      <c r="T782" s="578">
        <f t="shared" ref="T782" si="956">E782*S782</f>
        <v>13.076381843373792</v>
      </c>
    </row>
    <row r="783" spans="1:20">
      <c r="A783" s="294"/>
      <c r="B783" s="295"/>
      <c r="C783" s="295"/>
      <c r="D783" s="305"/>
      <c r="E783" s="294"/>
      <c r="F783" s="298"/>
      <c r="G783" s="337"/>
      <c r="H783" s="272"/>
      <c r="I783" s="346"/>
      <c r="J783" s="272"/>
      <c r="K783" s="19"/>
      <c r="L783" s="19"/>
      <c r="M783" s="19"/>
      <c r="N783" s="74"/>
      <c r="O783" s="88">
        <f t="shared" si="885"/>
        <v>0</v>
      </c>
      <c r="P783" s="272"/>
      <c r="Q783" s="272"/>
      <c r="R783" s="272"/>
      <c r="S783" s="578"/>
      <c r="T783" s="578"/>
    </row>
    <row r="784" spans="1:20">
      <c r="A784" s="294"/>
      <c r="B784" s="295"/>
      <c r="C784" s="295"/>
      <c r="D784" s="305"/>
      <c r="E784" s="294"/>
      <c r="F784" s="298"/>
      <c r="G784" s="337"/>
      <c r="H784" s="272"/>
      <c r="I784" s="346"/>
      <c r="J784" s="272"/>
      <c r="K784" s="19"/>
      <c r="L784" s="19"/>
      <c r="M784" s="20"/>
      <c r="N784" s="74"/>
      <c r="O784" s="88">
        <f t="shared" si="885"/>
        <v>0</v>
      </c>
      <c r="P784" s="272"/>
      <c r="Q784" s="272"/>
      <c r="R784" s="272"/>
      <c r="S784" s="578"/>
      <c r="T784" s="578"/>
    </row>
    <row r="785" spans="1:20">
      <c r="A785" s="294"/>
      <c r="B785" s="295"/>
      <c r="C785" s="295"/>
      <c r="D785" s="306"/>
      <c r="E785" s="294"/>
      <c r="F785" s="298"/>
      <c r="G785" s="337"/>
      <c r="H785" s="272"/>
      <c r="I785" s="346"/>
      <c r="J785" s="272"/>
      <c r="K785" s="19"/>
      <c r="L785" s="19"/>
      <c r="M785" s="19"/>
      <c r="N785" s="74"/>
      <c r="O785" s="88">
        <f t="shared" si="885"/>
        <v>0</v>
      </c>
      <c r="P785" s="272"/>
      <c r="Q785" s="272"/>
      <c r="R785" s="272"/>
      <c r="S785" s="578"/>
      <c r="T785" s="578"/>
    </row>
    <row r="786" spans="1:20" ht="12.75" customHeight="1">
      <c r="A786" s="294">
        <v>30</v>
      </c>
      <c r="B786" s="295" t="s">
        <v>50</v>
      </c>
      <c r="C786" s="295" t="s">
        <v>1757</v>
      </c>
      <c r="D786" s="662" t="s">
        <v>1617</v>
      </c>
      <c r="E786" s="303">
        <v>30</v>
      </c>
      <c r="F786" s="298">
        <f t="shared" si="891"/>
        <v>0.16983918000000001</v>
      </c>
      <c r="G786" s="337"/>
      <c r="H786" s="272">
        <f t="shared" si="892"/>
        <v>0</v>
      </c>
      <c r="I786" s="346"/>
      <c r="J786" s="272">
        <f t="shared" si="893"/>
        <v>0</v>
      </c>
      <c r="K786" s="19" t="s">
        <v>1489</v>
      </c>
      <c r="L786" s="19" t="s">
        <v>1488</v>
      </c>
      <c r="M786" s="19">
        <v>1</v>
      </c>
      <c r="N786" s="74">
        <v>0.15</v>
      </c>
      <c r="O786" s="88">
        <f t="shared" si="885"/>
        <v>0.15</v>
      </c>
      <c r="P786" s="272">
        <f t="shared" ref="P786" si="957">E786*F786</f>
        <v>5.0951754000000005</v>
      </c>
      <c r="Q786" s="272">
        <f t="shared" ref="Q786" si="958">SUM(O786:O789)</f>
        <v>0.15</v>
      </c>
      <c r="R786" s="272">
        <f t="shared" ref="R786" si="959">Q786*1.02*1.05*$R$15</f>
        <v>0.16983918000000001</v>
      </c>
      <c r="S786" s="578">
        <f t="shared" ref="S786" si="960">F786*$S$18</f>
        <v>0.21793969738956318</v>
      </c>
      <c r="T786" s="578">
        <f t="shared" ref="T786" si="961">E786*S786</f>
        <v>6.538190921686895</v>
      </c>
    </row>
    <row r="787" spans="1:20">
      <c r="A787" s="294"/>
      <c r="B787" s="295"/>
      <c r="C787" s="295"/>
      <c r="D787" s="503"/>
      <c r="E787" s="303"/>
      <c r="F787" s="298"/>
      <c r="G787" s="337"/>
      <c r="H787" s="272"/>
      <c r="I787" s="346"/>
      <c r="J787" s="272"/>
      <c r="K787" s="19"/>
      <c r="L787" s="19"/>
      <c r="M787" s="19"/>
      <c r="N787" s="74"/>
      <c r="O787" s="88">
        <f t="shared" si="885"/>
        <v>0</v>
      </c>
      <c r="P787" s="272"/>
      <c r="Q787" s="272"/>
      <c r="R787" s="272"/>
      <c r="S787" s="578"/>
      <c r="T787" s="578"/>
    </row>
    <row r="788" spans="1:20">
      <c r="A788" s="294"/>
      <c r="B788" s="295"/>
      <c r="C788" s="295"/>
      <c r="D788" s="503"/>
      <c r="E788" s="303"/>
      <c r="F788" s="298"/>
      <c r="G788" s="337"/>
      <c r="H788" s="272"/>
      <c r="I788" s="346"/>
      <c r="J788" s="272"/>
      <c r="K788" s="19"/>
      <c r="L788" s="19"/>
      <c r="M788" s="20"/>
      <c r="N788" s="74"/>
      <c r="O788" s="88">
        <f t="shared" si="885"/>
        <v>0</v>
      </c>
      <c r="P788" s="272"/>
      <c r="Q788" s="272"/>
      <c r="R788" s="272"/>
      <c r="S788" s="578"/>
      <c r="T788" s="578"/>
    </row>
    <row r="789" spans="1:20">
      <c r="A789" s="294"/>
      <c r="B789" s="295"/>
      <c r="C789" s="295"/>
      <c r="D789" s="503"/>
      <c r="E789" s="303"/>
      <c r="F789" s="298"/>
      <c r="G789" s="337"/>
      <c r="H789" s="272"/>
      <c r="I789" s="346"/>
      <c r="J789" s="272"/>
      <c r="K789" s="19"/>
      <c r="L789" s="19"/>
      <c r="M789" s="19"/>
      <c r="N789" s="74"/>
      <c r="O789" s="88">
        <f t="shared" si="885"/>
        <v>0</v>
      </c>
      <c r="P789" s="272"/>
      <c r="Q789" s="272"/>
      <c r="R789" s="272"/>
      <c r="S789" s="578"/>
      <c r="T789" s="578"/>
    </row>
    <row r="790" spans="1:20" ht="12.75" customHeight="1">
      <c r="A790" s="294">
        <v>31</v>
      </c>
      <c r="B790" s="295" t="s">
        <v>50</v>
      </c>
      <c r="C790" s="295" t="s">
        <v>1758</v>
      </c>
      <c r="D790" s="662" t="s">
        <v>1617</v>
      </c>
      <c r="E790" s="303">
        <v>20</v>
      </c>
      <c r="F790" s="298">
        <f t="shared" si="891"/>
        <v>0.22645224000000003</v>
      </c>
      <c r="G790" s="337"/>
      <c r="H790" s="272">
        <f t="shared" si="892"/>
        <v>0</v>
      </c>
      <c r="I790" s="346"/>
      <c r="J790" s="272">
        <f t="shared" si="893"/>
        <v>0</v>
      </c>
      <c r="K790" s="19" t="s">
        <v>1489</v>
      </c>
      <c r="L790" s="19" t="s">
        <v>1488</v>
      </c>
      <c r="M790" s="19">
        <v>1</v>
      </c>
      <c r="N790" s="74">
        <v>0.2</v>
      </c>
      <c r="O790" s="88">
        <f t="shared" si="885"/>
        <v>0.2</v>
      </c>
      <c r="P790" s="272">
        <f t="shared" ref="P790" si="962">E790*F790</f>
        <v>4.5290448000000003</v>
      </c>
      <c r="Q790" s="272">
        <f t="shared" ref="Q790" si="963">SUM(O790:O793)</f>
        <v>0.2</v>
      </c>
      <c r="R790" s="272">
        <f t="shared" ref="R790" si="964">Q790*1.02*1.05*$R$15</f>
        <v>0.22645224000000003</v>
      </c>
      <c r="S790" s="578">
        <f t="shared" ref="S790" si="965">F790*$S$18</f>
        <v>0.29058626318608427</v>
      </c>
      <c r="T790" s="578">
        <f t="shared" ref="T790" si="966">E790*S790</f>
        <v>5.8117252637216854</v>
      </c>
    </row>
    <row r="791" spans="1:20">
      <c r="A791" s="294"/>
      <c r="B791" s="295"/>
      <c r="C791" s="295"/>
      <c r="D791" s="503"/>
      <c r="E791" s="303"/>
      <c r="F791" s="298"/>
      <c r="G791" s="337"/>
      <c r="H791" s="272"/>
      <c r="I791" s="346"/>
      <c r="J791" s="272"/>
      <c r="K791" s="19"/>
      <c r="L791" s="19"/>
      <c r="M791" s="19"/>
      <c r="N791" s="74"/>
      <c r="O791" s="88">
        <f t="shared" si="885"/>
        <v>0</v>
      </c>
      <c r="P791" s="272"/>
      <c r="Q791" s="272"/>
      <c r="R791" s="272"/>
      <c r="S791" s="578"/>
      <c r="T791" s="578"/>
    </row>
    <row r="792" spans="1:20">
      <c r="A792" s="294"/>
      <c r="B792" s="295"/>
      <c r="C792" s="295"/>
      <c r="D792" s="503"/>
      <c r="E792" s="303"/>
      <c r="F792" s="298"/>
      <c r="G792" s="337"/>
      <c r="H792" s="272"/>
      <c r="I792" s="346"/>
      <c r="J792" s="272"/>
      <c r="K792" s="19"/>
      <c r="L792" s="19"/>
      <c r="M792" s="20"/>
      <c r="N792" s="74"/>
      <c r="O792" s="88">
        <f t="shared" si="885"/>
        <v>0</v>
      </c>
      <c r="P792" s="272"/>
      <c r="Q792" s="272"/>
      <c r="R792" s="272"/>
      <c r="S792" s="578"/>
      <c r="T792" s="578"/>
    </row>
    <row r="793" spans="1:20">
      <c r="A793" s="294"/>
      <c r="B793" s="295"/>
      <c r="C793" s="295"/>
      <c r="D793" s="503"/>
      <c r="E793" s="303"/>
      <c r="F793" s="298"/>
      <c r="G793" s="337"/>
      <c r="H793" s="272"/>
      <c r="I793" s="346"/>
      <c r="J793" s="272"/>
      <c r="K793" s="19"/>
      <c r="L793" s="19"/>
      <c r="M793" s="19"/>
      <c r="N793" s="74"/>
      <c r="O793" s="88">
        <f t="shared" si="885"/>
        <v>0</v>
      </c>
      <c r="P793" s="272"/>
      <c r="Q793" s="272"/>
      <c r="R793" s="272"/>
      <c r="S793" s="578"/>
      <c r="T793" s="578"/>
    </row>
    <row r="794" spans="1:20" ht="12.75" customHeight="1">
      <c r="A794" s="294">
        <v>32</v>
      </c>
      <c r="B794" s="295" t="s">
        <v>50</v>
      </c>
      <c r="C794" s="295" t="s">
        <v>1759</v>
      </c>
      <c r="D794" s="662" t="s">
        <v>1617</v>
      </c>
      <c r="E794" s="303">
        <v>20</v>
      </c>
      <c r="F794" s="298">
        <f t="shared" si="891"/>
        <v>0.28306530000000002</v>
      </c>
      <c r="G794" s="337"/>
      <c r="H794" s="272">
        <f t="shared" si="892"/>
        <v>0</v>
      </c>
      <c r="I794" s="346"/>
      <c r="J794" s="272">
        <f t="shared" si="893"/>
        <v>0</v>
      </c>
      <c r="K794" s="19" t="s">
        <v>1489</v>
      </c>
      <c r="L794" s="19" t="s">
        <v>1488</v>
      </c>
      <c r="M794" s="19">
        <v>1</v>
      </c>
      <c r="N794" s="74">
        <v>0.25</v>
      </c>
      <c r="O794" s="88">
        <f t="shared" si="885"/>
        <v>0.25</v>
      </c>
      <c r="P794" s="272">
        <f t="shared" ref="P794" si="967">E794*F794</f>
        <v>5.6613060000000006</v>
      </c>
      <c r="Q794" s="272">
        <f t="shared" ref="Q794" si="968">SUM(O794:O797)</f>
        <v>0.25</v>
      </c>
      <c r="R794" s="272">
        <f t="shared" ref="R794" si="969">Q794*1.02*1.05*$R$15</f>
        <v>0.28306530000000002</v>
      </c>
      <c r="S794" s="578">
        <f t="shared" ref="S794" si="970">F794*$S$18</f>
        <v>0.36323282898260528</v>
      </c>
      <c r="T794" s="578">
        <f t="shared" ref="T794" si="971">E794*S794</f>
        <v>7.2646565796521054</v>
      </c>
    </row>
    <row r="795" spans="1:20">
      <c r="A795" s="294"/>
      <c r="B795" s="295"/>
      <c r="C795" s="295"/>
      <c r="D795" s="503"/>
      <c r="E795" s="303"/>
      <c r="F795" s="298"/>
      <c r="G795" s="337"/>
      <c r="H795" s="272"/>
      <c r="I795" s="346"/>
      <c r="J795" s="272"/>
      <c r="K795" s="19"/>
      <c r="L795" s="19"/>
      <c r="M795" s="19"/>
      <c r="N795" s="74"/>
      <c r="O795" s="88">
        <f t="shared" si="885"/>
        <v>0</v>
      </c>
      <c r="P795" s="272"/>
      <c r="Q795" s="272"/>
      <c r="R795" s="272"/>
      <c r="S795" s="578"/>
      <c r="T795" s="578"/>
    </row>
    <row r="796" spans="1:20">
      <c r="A796" s="294"/>
      <c r="B796" s="295"/>
      <c r="C796" s="295"/>
      <c r="D796" s="503"/>
      <c r="E796" s="303"/>
      <c r="F796" s="298"/>
      <c r="G796" s="337"/>
      <c r="H796" s="272"/>
      <c r="I796" s="346"/>
      <c r="J796" s="272"/>
      <c r="K796" s="19"/>
      <c r="L796" s="19"/>
      <c r="M796" s="20"/>
      <c r="N796" s="74"/>
      <c r="O796" s="88">
        <f t="shared" si="885"/>
        <v>0</v>
      </c>
      <c r="P796" s="272"/>
      <c r="Q796" s="272"/>
      <c r="R796" s="272"/>
      <c r="S796" s="578"/>
      <c r="T796" s="578"/>
    </row>
    <row r="797" spans="1:20">
      <c r="A797" s="294"/>
      <c r="B797" s="295"/>
      <c r="C797" s="295"/>
      <c r="D797" s="503"/>
      <c r="E797" s="303"/>
      <c r="F797" s="298"/>
      <c r="G797" s="337"/>
      <c r="H797" s="272"/>
      <c r="I797" s="346"/>
      <c r="J797" s="272"/>
      <c r="K797" s="19"/>
      <c r="L797" s="19"/>
      <c r="M797" s="19"/>
      <c r="N797" s="74"/>
      <c r="O797" s="88">
        <f t="shared" si="885"/>
        <v>0</v>
      </c>
      <c r="P797" s="272"/>
      <c r="Q797" s="272"/>
      <c r="R797" s="272"/>
      <c r="S797" s="578"/>
      <c r="T797" s="578"/>
    </row>
    <row r="798" spans="1:20" ht="12.75" customHeight="1">
      <c r="A798" s="294">
        <v>33</v>
      </c>
      <c r="B798" s="295" t="s">
        <v>50</v>
      </c>
      <c r="C798" s="295" t="s">
        <v>1493</v>
      </c>
      <c r="D798" s="304" t="s">
        <v>1619</v>
      </c>
      <c r="E798" s="303">
        <v>10</v>
      </c>
      <c r="F798" s="298">
        <f t="shared" si="891"/>
        <v>0.67935672000000003</v>
      </c>
      <c r="G798" s="337"/>
      <c r="H798" s="272">
        <f t="shared" si="892"/>
        <v>0</v>
      </c>
      <c r="I798" s="346"/>
      <c r="J798" s="272">
        <f t="shared" si="893"/>
        <v>0</v>
      </c>
      <c r="K798" s="19" t="s">
        <v>1493</v>
      </c>
      <c r="L798" s="19" t="s">
        <v>31</v>
      </c>
      <c r="M798" s="19">
        <v>1</v>
      </c>
      <c r="N798" s="74">
        <v>0.6</v>
      </c>
      <c r="O798" s="88">
        <f t="shared" si="885"/>
        <v>0.6</v>
      </c>
      <c r="P798" s="272">
        <f t="shared" ref="P798" si="972">E798*F798</f>
        <v>6.7935672</v>
      </c>
      <c r="Q798" s="272">
        <f t="shared" ref="Q798" si="973">SUM(O798:O801)</f>
        <v>0.6</v>
      </c>
      <c r="R798" s="272">
        <f t="shared" ref="R798" si="974">Q798*1.02*1.05*$R$15</f>
        <v>0.67935672000000003</v>
      </c>
      <c r="S798" s="578">
        <f t="shared" ref="S798" si="975">F798*$S$18</f>
        <v>0.8717587895582527</v>
      </c>
      <c r="T798" s="578">
        <f t="shared" ref="T798" si="976">E798*S798</f>
        <v>8.7175878955825272</v>
      </c>
    </row>
    <row r="799" spans="1:20">
      <c r="A799" s="294"/>
      <c r="B799" s="295"/>
      <c r="C799" s="295"/>
      <c r="D799" s="305"/>
      <c r="E799" s="303"/>
      <c r="F799" s="298"/>
      <c r="G799" s="337"/>
      <c r="H799" s="272"/>
      <c r="I799" s="346"/>
      <c r="J799" s="272"/>
      <c r="K799" s="19"/>
      <c r="L799" s="19"/>
      <c r="M799" s="19"/>
      <c r="N799" s="74"/>
      <c r="O799" s="88">
        <f t="shared" si="885"/>
        <v>0</v>
      </c>
      <c r="P799" s="272"/>
      <c r="Q799" s="272"/>
      <c r="R799" s="272"/>
      <c r="S799" s="578"/>
      <c r="T799" s="578"/>
    </row>
    <row r="800" spans="1:20">
      <c r="A800" s="294"/>
      <c r="B800" s="295"/>
      <c r="C800" s="295"/>
      <c r="D800" s="305"/>
      <c r="E800" s="303"/>
      <c r="F800" s="298"/>
      <c r="G800" s="337"/>
      <c r="H800" s="272"/>
      <c r="I800" s="346"/>
      <c r="J800" s="272"/>
      <c r="K800" s="19"/>
      <c r="L800" s="19"/>
      <c r="M800" s="20"/>
      <c r="N800" s="74"/>
      <c r="O800" s="88">
        <f t="shared" si="885"/>
        <v>0</v>
      </c>
      <c r="P800" s="272"/>
      <c r="Q800" s="272"/>
      <c r="R800" s="272"/>
      <c r="S800" s="578"/>
      <c r="T800" s="578"/>
    </row>
    <row r="801" spans="1:20">
      <c r="A801" s="294"/>
      <c r="B801" s="295"/>
      <c r="C801" s="295"/>
      <c r="D801" s="306"/>
      <c r="E801" s="303"/>
      <c r="F801" s="298"/>
      <c r="G801" s="337"/>
      <c r="H801" s="272"/>
      <c r="I801" s="346"/>
      <c r="J801" s="272"/>
      <c r="K801" s="19"/>
      <c r="L801" s="19"/>
      <c r="M801" s="19"/>
      <c r="N801" s="74"/>
      <c r="O801" s="88">
        <f t="shared" si="885"/>
        <v>0</v>
      </c>
      <c r="P801" s="272"/>
      <c r="Q801" s="272"/>
      <c r="R801" s="272"/>
      <c r="S801" s="578"/>
      <c r="T801" s="578"/>
    </row>
    <row r="802" spans="1:20">
      <c r="A802" s="324"/>
      <c r="B802" s="327"/>
      <c r="C802" s="330" t="s">
        <v>1923</v>
      </c>
      <c r="D802" s="327"/>
      <c r="E802" s="327"/>
      <c r="F802" s="333" t="e">
        <f>H802+J802+R802</f>
        <v>#VALUE!</v>
      </c>
      <c r="G802" s="412"/>
      <c r="H802" s="415">
        <f>G802*$P$7/1000</f>
        <v>0</v>
      </c>
      <c r="I802" s="418"/>
      <c r="J802" s="415">
        <f>I802*$P$8/1000</f>
        <v>0</v>
      </c>
      <c r="K802" s="76"/>
      <c r="L802" s="76"/>
      <c r="M802" s="76"/>
      <c r="N802" s="77"/>
      <c r="O802" s="78">
        <f t="shared" ref="O802:O809" si="977">M802*N802</f>
        <v>0</v>
      </c>
      <c r="P802" s="415" t="e">
        <f>E802*F802</f>
        <v>#VALUE!</v>
      </c>
      <c r="Q802" s="415">
        <f>SUM(O802:O805)</f>
        <v>0</v>
      </c>
      <c r="R802" s="415" t="e">
        <f>Q802*1.02*1.05*$R$14</f>
        <v>#VALUE!</v>
      </c>
      <c r="S802" s="421"/>
      <c r="T802" s="422">
        <f>SUM(T670:T801)</f>
        <v>1051.7420024679413</v>
      </c>
    </row>
    <row r="803" spans="1:20">
      <c r="A803" s="325"/>
      <c r="B803" s="328"/>
      <c r="C803" s="331"/>
      <c r="D803" s="328"/>
      <c r="E803" s="328"/>
      <c r="F803" s="334"/>
      <c r="G803" s="413"/>
      <c r="H803" s="416"/>
      <c r="I803" s="419"/>
      <c r="J803" s="416"/>
      <c r="K803" s="76"/>
      <c r="L803" s="76"/>
      <c r="M803" s="76"/>
      <c r="N803" s="77"/>
      <c r="O803" s="78">
        <f t="shared" si="977"/>
        <v>0</v>
      </c>
      <c r="P803" s="416"/>
      <c r="Q803" s="416"/>
      <c r="R803" s="416"/>
      <c r="S803" s="421"/>
      <c r="T803" s="423"/>
    </row>
    <row r="804" spans="1:20">
      <c r="A804" s="325"/>
      <c r="B804" s="328"/>
      <c r="C804" s="331"/>
      <c r="D804" s="328"/>
      <c r="E804" s="328"/>
      <c r="F804" s="334"/>
      <c r="G804" s="413"/>
      <c r="H804" s="416"/>
      <c r="I804" s="419"/>
      <c r="J804" s="416"/>
      <c r="K804" s="76"/>
      <c r="L804" s="76"/>
      <c r="M804" s="76"/>
      <c r="N804" s="77"/>
      <c r="O804" s="78">
        <f t="shared" si="977"/>
        <v>0</v>
      </c>
      <c r="P804" s="416"/>
      <c r="Q804" s="416"/>
      <c r="R804" s="416"/>
      <c r="S804" s="421"/>
      <c r="T804" s="423"/>
    </row>
    <row r="805" spans="1:20">
      <c r="A805" s="326"/>
      <c r="B805" s="329"/>
      <c r="C805" s="332"/>
      <c r="D805" s="329"/>
      <c r="E805" s="329"/>
      <c r="F805" s="335"/>
      <c r="G805" s="414"/>
      <c r="H805" s="417"/>
      <c r="I805" s="420"/>
      <c r="J805" s="417"/>
      <c r="K805" s="76"/>
      <c r="L805" s="76"/>
      <c r="M805" s="76"/>
      <c r="N805" s="77"/>
      <c r="O805" s="78">
        <f t="shared" si="977"/>
        <v>0</v>
      </c>
      <c r="P805" s="417"/>
      <c r="Q805" s="417"/>
      <c r="R805" s="417"/>
      <c r="S805" s="421"/>
      <c r="T805" s="424"/>
    </row>
    <row r="806" spans="1:20">
      <c r="A806" s="324"/>
      <c r="B806" s="327"/>
      <c r="C806" s="330" t="s">
        <v>1924</v>
      </c>
      <c r="D806" s="327"/>
      <c r="E806" s="327"/>
      <c r="F806" s="333" t="e">
        <f>H806+J806+R806</f>
        <v>#VALUE!</v>
      </c>
      <c r="G806" s="412"/>
      <c r="H806" s="415">
        <f>G806*$P$7/1000</f>
        <v>0</v>
      </c>
      <c r="I806" s="418"/>
      <c r="J806" s="415">
        <f>I806*$P$8/1000</f>
        <v>0</v>
      </c>
      <c r="K806" s="76"/>
      <c r="L806" s="76"/>
      <c r="M806" s="76"/>
      <c r="N806" s="77"/>
      <c r="O806" s="78">
        <f t="shared" si="977"/>
        <v>0</v>
      </c>
      <c r="P806" s="415" t="e">
        <f>E806*F806</f>
        <v>#VALUE!</v>
      </c>
      <c r="Q806" s="415">
        <f>SUM(O806:O809)</f>
        <v>0</v>
      </c>
      <c r="R806" s="415" t="e">
        <f>Q806*1.02*1.05*$R$14</f>
        <v>#VALUE!</v>
      </c>
      <c r="S806" s="421"/>
      <c r="T806" s="425">
        <f>(T802*100%)/$T$1701</f>
        <v>1.720174503739284E-2</v>
      </c>
    </row>
    <row r="807" spans="1:20">
      <c r="A807" s="325"/>
      <c r="B807" s="328"/>
      <c r="C807" s="331"/>
      <c r="D807" s="328"/>
      <c r="E807" s="328"/>
      <c r="F807" s="334"/>
      <c r="G807" s="413"/>
      <c r="H807" s="416"/>
      <c r="I807" s="419"/>
      <c r="J807" s="416"/>
      <c r="K807" s="76"/>
      <c r="L807" s="76"/>
      <c r="M807" s="76"/>
      <c r="N807" s="77"/>
      <c r="O807" s="78">
        <f t="shared" si="977"/>
        <v>0</v>
      </c>
      <c r="P807" s="416"/>
      <c r="Q807" s="416"/>
      <c r="R807" s="416"/>
      <c r="S807" s="421"/>
      <c r="T807" s="425"/>
    </row>
    <row r="808" spans="1:20">
      <c r="A808" s="325"/>
      <c r="B808" s="328"/>
      <c r="C808" s="331"/>
      <c r="D808" s="328"/>
      <c r="E808" s="328"/>
      <c r="F808" s="334"/>
      <c r="G808" s="413"/>
      <c r="H808" s="416"/>
      <c r="I808" s="419"/>
      <c r="J808" s="416"/>
      <c r="K808" s="76"/>
      <c r="L808" s="76"/>
      <c r="M808" s="76"/>
      <c r="N808" s="77"/>
      <c r="O808" s="78">
        <f t="shared" si="977"/>
        <v>0</v>
      </c>
      <c r="P808" s="416"/>
      <c r="Q808" s="416"/>
      <c r="R808" s="416"/>
      <c r="S808" s="421"/>
      <c r="T808" s="425"/>
    </row>
    <row r="809" spans="1:20">
      <c r="A809" s="326"/>
      <c r="B809" s="329"/>
      <c r="C809" s="332"/>
      <c r="D809" s="329"/>
      <c r="E809" s="329"/>
      <c r="F809" s="335"/>
      <c r="G809" s="414"/>
      <c r="H809" s="417"/>
      <c r="I809" s="420"/>
      <c r="J809" s="417"/>
      <c r="K809" s="76"/>
      <c r="L809" s="76"/>
      <c r="M809" s="76"/>
      <c r="N809" s="77"/>
      <c r="O809" s="78">
        <f t="shared" si="977"/>
        <v>0</v>
      </c>
      <c r="P809" s="417"/>
      <c r="Q809" s="417"/>
      <c r="R809" s="417"/>
      <c r="S809" s="421"/>
      <c r="T809" s="425"/>
    </row>
    <row r="810" spans="1:20">
      <c r="A810" s="294"/>
      <c r="B810" s="295"/>
      <c r="C810" s="572" t="s">
        <v>1767</v>
      </c>
      <c r="D810" s="561"/>
      <c r="E810" s="303"/>
      <c r="F810" s="298"/>
      <c r="G810" s="337"/>
      <c r="H810" s="272"/>
      <c r="I810" s="346"/>
      <c r="J810" s="272"/>
      <c r="K810" s="19"/>
      <c r="L810" s="19"/>
      <c r="M810" s="19"/>
      <c r="N810" s="74"/>
      <c r="O810" s="88"/>
      <c r="P810" s="272"/>
      <c r="Q810" s="272"/>
      <c r="R810" s="272"/>
      <c r="S810" s="578">
        <f t="shared" ref="S810" si="978">F810*$S$18</f>
        <v>0</v>
      </c>
      <c r="T810" s="578">
        <f t="shared" ref="T810" si="979">E810*S810</f>
        <v>0</v>
      </c>
    </row>
    <row r="811" spans="1:20">
      <c r="A811" s="294"/>
      <c r="B811" s="295"/>
      <c r="C811" s="572"/>
      <c r="D811" s="561"/>
      <c r="E811" s="303"/>
      <c r="F811" s="298"/>
      <c r="G811" s="337"/>
      <c r="H811" s="272"/>
      <c r="I811" s="346"/>
      <c r="J811" s="272"/>
      <c r="K811" s="19"/>
      <c r="L811" s="19"/>
      <c r="M811" s="19"/>
      <c r="N811" s="74"/>
      <c r="O811" s="88"/>
      <c r="P811" s="272"/>
      <c r="Q811" s="272"/>
      <c r="R811" s="272"/>
      <c r="S811" s="578"/>
      <c r="T811" s="578"/>
    </row>
    <row r="812" spans="1:20">
      <c r="A812" s="294"/>
      <c r="B812" s="295"/>
      <c r="C812" s="572"/>
      <c r="D812" s="561"/>
      <c r="E812" s="303"/>
      <c r="F812" s="298"/>
      <c r="G812" s="337"/>
      <c r="H812" s="272"/>
      <c r="I812" s="346"/>
      <c r="J812" s="272"/>
      <c r="K812" s="19"/>
      <c r="L812" s="19"/>
      <c r="M812" s="20"/>
      <c r="N812" s="74"/>
      <c r="O812" s="88"/>
      <c r="P812" s="272"/>
      <c r="Q812" s="272"/>
      <c r="R812" s="272"/>
      <c r="S812" s="578"/>
      <c r="T812" s="578"/>
    </row>
    <row r="813" spans="1:20">
      <c r="A813" s="294"/>
      <c r="B813" s="295"/>
      <c r="C813" s="572"/>
      <c r="D813" s="561"/>
      <c r="E813" s="303"/>
      <c r="F813" s="298"/>
      <c r="G813" s="337"/>
      <c r="H813" s="272"/>
      <c r="I813" s="346"/>
      <c r="J813" s="272"/>
      <c r="K813" s="19"/>
      <c r="L813" s="19"/>
      <c r="M813" s="19"/>
      <c r="N813" s="74"/>
      <c r="O813" s="88"/>
      <c r="P813" s="272"/>
      <c r="Q813" s="272"/>
      <c r="R813" s="272"/>
      <c r="S813" s="578"/>
      <c r="T813" s="578"/>
    </row>
    <row r="814" spans="1:20" ht="12.75" customHeight="1">
      <c r="A814" s="294">
        <v>1</v>
      </c>
      <c r="B814" s="295" t="s">
        <v>181</v>
      </c>
      <c r="C814" s="295" t="s">
        <v>1768</v>
      </c>
      <c r="D814" s="396" t="s">
        <v>1617</v>
      </c>
      <c r="E814" s="294">
        <v>16</v>
      </c>
      <c r="F814" s="298">
        <f t="shared" ref="F814" si="980">H814+J814+R814</f>
        <v>1.33051348488</v>
      </c>
      <c r="G814" s="273">
        <v>0.38</v>
      </c>
      <c r="H814" s="272">
        <f t="shared" ref="H814" si="981">G814*$P$8/1000</f>
        <v>0.80129460000000008</v>
      </c>
      <c r="I814" s="273"/>
      <c r="J814" s="272">
        <f t="shared" ref="J814" si="982">I814*$P$9/1000</f>
        <v>0</v>
      </c>
      <c r="K814" s="19" t="s">
        <v>53</v>
      </c>
      <c r="L814" s="19" t="s">
        <v>36</v>
      </c>
      <c r="M814" s="19">
        <v>0.95</v>
      </c>
      <c r="N814" s="74">
        <v>0.49199999999999999</v>
      </c>
      <c r="O814" s="88">
        <f t="shared" ref="O814:O877" si="983">M814*N814</f>
        <v>0.46739999999999998</v>
      </c>
      <c r="P814" s="272">
        <f t="shared" ref="P814" si="984">E814*F814</f>
        <v>21.28821575808</v>
      </c>
      <c r="Q814" s="272">
        <f t="shared" ref="Q814" si="985">SUM(O814:O817)</f>
        <v>0.46739999999999998</v>
      </c>
      <c r="R814" s="272">
        <f t="shared" ref="R814" si="986">Q814*1.02*1.05*$R$15</f>
        <v>0.52921888488000002</v>
      </c>
      <c r="S814" s="578">
        <f t="shared" ref="S814" si="987">F814*$S$18</f>
        <v>1.707331054397933</v>
      </c>
      <c r="T814" s="578">
        <f t="shared" ref="T814" si="988">E814*S814</f>
        <v>27.317296870366928</v>
      </c>
    </row>
    <row r="815" spans="1:20">
      <c r="A815" s="294"/>
      <c r="B815" s="295"/>
      <c r="C815" s="295"/>
      <c r="D815" s="397"/>
      <c r="E815" s="294"/>
      <c r="F815" s="298"/>
      <c r="G815" s="273"/>
      <c r="H815" s="272"/>
      <c r="I815" s="273"/>
      <c r="J815" s="272"/>
      <c r="K815" s="19"/>
      <c r="L815" s="19"/>
      <c r="M815" s="19"/>
      <c r="N815" s="74"/>
      <c r="O815" s="88">
        <f t="shared" si="983"/>
        <v>0</v>
      </c>
      <c r="P815" s="272"/>
      <c r="Q815" s="272"/>
      <c r="R815" s="272"/>
      <c r="S815" s="578"/>
      <c r="T815" s="578"/>
    </row>
    <row r="816" spans="1:20">
      <c r="A816" s="294"/>
      <c r="B816" s="295"/>
      <c r="C816" s="295"/>
      <c r="D816" s="397"/>
      <c r="E816" s="294"/>
      <c r="F816" s="298"/>
      <c r="G816" s="273"/>
      <c r="H816" s="272"/>
      <c r="I816" s="273"/>
      <c r="J816" s="272"/>
      <c r="K816" s="19"/>
      <c r="L816" s="19"/>
      <c r="M816" s="19"/>
      <c r="N816" s="74"/>
      <c r="O816" s="88">
        <f t="shared" si="983"/>
        <v>0</v>
      </c>
      <c r="P816" s="272"/>
      <c r="Q816" s="272"/>
      <c r="R816" s="272"/>
      <c r="S816" s="578"/>
      <c r="T816" s="578"/>
    </row>
    <row r="817" spans="1:20">
      <c r="A817" s="294"/>
      <c r="B817" s="295"/>
      <c r="C817" s="295"/>
      <c r="D817" s="397"/>
      <c r="E817" s="294"/>
      <c r="F817" s="298"/>
      <c r="G817" s="273"/>
      <c r="H817" s="272"/>
      <c r="I817" s="273"/>
      <c r="J817" s="272"/>
      <c r="K817" s="19"/>
      <c r="L817" s="19"/>
      <c r="M817" s="19"/>
      <c r="N817" s="74"/>
      <c r="O817" s="88">
        <f t="shared" si="983"/>
        <v>0</v>
      </c>
      <c r="P817" s="272"/>
      <c r="Q817" s="272"/>
      <c r="R817" s="272"/>
      <c r="S817" s="578"/>
      <c r="T817" s="578"/>
    </row>
    <row r="818" spans="1:20" ht="12.75" customHeight="1">
      <c r="A818" s="294">
        <v>2</v>
      </c>
      <c r="B818" s="295" t="s">
        <v>181</v>
      </c>
      <c r="C818" s="295" t="s">
        <v>1769</v>
      </c>
      <c r="D818" s="396" t="s">
        <v>1617</v>
      </c>
      <c r="E818" s="294">
        <v>6</v>
      </c>
      <c r="F818" s="298">
        <f t="shared" ref="F818:F878" si="989">H818+J818+R818</f>
        <v>1.33051348488</v>
      </c>
      <c r="G818" s="273">
        <v>0.38</v>
      </c>
      <c r="H818" s="272">
        <f t="shared" ref="H818:H878" si="990">G818*$P$8/1000</f>
        <v>0.80129460000000008</v>
      </c>
      <c r="I818" s="273"/>
      <c r="J818" s="272">
        <f t="shared" ref="J818:J878" si="991">I818*$P$9/1000</f>
        <v>0</v>
      </c>
      <c r="K818" s="19" t="s">
        <v>53</v>
      </c>
      <c r="L818" s="19" t="s">
        <v>36</v>
      </c>
      <c r="M818" s="19">
        <v>0.95</v>
      </c>
      <c r="N818" s="74">
        <v>0.49199999999999999</v>
      </c>
      <c r="O818" s="88">
        <f t="shared" si="983"/>
        <v>0.46739999999999998</v>
      </c>
      <c r="P818" s="272">
        <f t="shared" ref="P818" si="992">E818*F818</f>
        <v>7.9830809092799999</v>
      </c>
      <c r="Q818" s="272">
        <f t="shared" ref="Q818" si="993">SUM(O818:O821)</f>
        <v>0.46739999999999998</v>
      </c>
      <c r="R818" s="272">
        <f t="shared" ref="R818" si="994">Q818*1.02*1.05*$R$15</f>
        <v>0.52921888488000002</v>
      </c>
      <c r="S818" s="578">
        <f t="shared" ref="S818" si="995">F818*$S$18</f>
        <v>1.707331054397933</v>
      </c>
      <c r="T818" s="578">
        <f t="shared" ref="T818" si="996">E818*S818</f>
        <v>10.243986326387597</v>
      </c>
    </row>
    <row r="819" spans="1:20">
      <c r="A819" s="294"/>
      <c r="B819" s="295"/>
      <c r="C819" s="295"/>
      <c r="D819" s="397"/>
      <c r="E819" s="294"/>
      <c r="F819" s="298"/>
      <c r="G819" s="273"/>
      <c r="H819" s="272"/>
      <c r="I819" s="273"/>
      <c r="J819" s="272"/>
      <c r="K819" s="19"/>
      <c r="L819" s="19"/>
      <c r="M819" s="19"/>
      <c r="N819" s="74"/>
      <c r="O819" s="88">
        <f t="shared" si="983"/>
        <v>0</v>
      </c>
      <c r="P819" s="272"/>
      <c r="Q819" s="272"/>
      <c r="R819" s="272"/>
      <c r="S819" s="578"/>
      <c r="T819" s="578"/>
    </row>
    <row r="820" spans="1:20">
      <c r="A820" s="294"/>
      <c r="B820" s="295"/>
      <c r="C820" s="295"/>
      <c r="D820" s="397"/>
      <c r="E820" s="294"/>
      <c r="F820" s="298"/>
      <c r="G820" s="273"/>
      <c r="H820" s="272"/>
      <c r="I820" s="273"/>
      <c r="J820" s="272"/>
      <c r="K820" s="19"/>
      <c r="L820" s="19"/>
      <c r="M820" s="19"/>
      <c r="N820" s="74"/>
      <c r="O820" s="88">
        <f t="shared" si="983"/>
        <v>0</v>
      </c>
      <c r="P820" s="272"/>
      <c r="Q820" s="272"/>
      <c r="R820" s="272"/>
      <c r="S820" s="578"/>
      <c r="T820" s="578"/>
    </row>
    <row r="821" spans="1:20">
      <c r="A821" s="294"/>
      <c r="B821" s="295"/>
      <c r="C821" s="295"/>
      <c r="D821" s="397"/>
      <c r="E821" s="294"/>
      <c r="F821" s="298"/>
      <c r="G821" s="273"/>
      <c r="H821" s="272"/>
      <c r="I821" s="273"/>
      <c r="J821" s="272"/>
      <c r="K821" s="19"/>
      <c r="L821" s="19"/>
      <c r="M821" s="19"/>
      <c r="N821" s="74"/>
      <c r="O821" s="88">
        <f t="shared" si="983"/>
        <v>0</v>
      </c>
      <c r="P821" s="272"/>
      <c r="Q821" s="272"/>
      <c r="R821" s="272"/>
      <c r="S821" s="578"/>
      <c r="T821" s="578"/>
    </row>
    <row r="822" spans="1:20" ht="12.75" customHeight="1">
      <c r="A822" s="294">
        <v>3</v>
      </c>
      <c r="B822" s="295" t="s">
        <v>181</v>
      </c>
      <c r="C822" s="295" t="s">
        <v>1770</v>
      </c>
      <c r="D822" s="396" t="s">
        <v>1617</v>
      </c>
      <c r="E822" s="294">
        <v>4</v>
      </c>
      <c r="F822" s="298">
        <f t="shared" si="989"/>
        <v>1.33051348488</v>
      </c>
      <c r="G822" s="273">
        <v>0.38</v>
      </c>
      <c r="H822" s="272">
        <f t="shared" si="990"/>
        <v>0.80129460000000008</v>
      </c>
      <c r="I822" s="273"/>
      <c r="J822" s="272">
        <f t="shared" si="991"/>
        <v>0</v>
      </c>
      <c r="K822" s="19" t="s">
        <v>53</v>
      </c>
      <c r="L822" s="19" t="s">
        <v>36</v>
      </c>
      <c r="M822" s="19">
        <v>0.95</v>
      </c>
      <c r="N822" s="74">
        <v>0.49199999999999999</v>
      </c>
      <c r="O822" s="88">
        <f t="shared" si="983"/>
        <v>0.46739999999999998</v>
      </c>
      <c r="P822" s="272">
        <f t="shared" ref="P822" si="997">E822*F822</f>
        <v>5.3220539395199999</v>
      </c>
      <c r="Q822" s="272">
        <f t="shared" ref="Q822" si="998">SUM(O822:O825)</f>
        <v>0.46739999999999998</v>
      </c>
      <c r="R822" s="272">
        <f t="shared" ref="R822" si="999">Q822*1.02*1.05*$R$15</f>
        <v>0.52921888488000002</v>
      </c>
      <c r="S822" s="578">
        <f t="shared" ref="S822" si="1000">F822*$S$18</f>
        <v>1.707331054397933</v>
      </c>
      <c r="T822" s="578">
        <f t="shared" ref="T822" si="1001">E822*S822</f>
        <v>6.8293242175917319</v>
      </c>
    </row>
    <row r="823" spans="1:20">
      <c r="A823" s="294"/>
      <c r="B823" s="295"/>
      <c r="C823" s="295"/>
      <c r="D823" s="397"/>
      <c r="E823" s="294"/>
      <c r="F823" s="298"/>
      <c r="G823" s="273"/>
      <c r="H823" s="272"/>
      <c r="I823" s="273"/>
      <c r="J823" s="272"/>
      <c r="K823" s="19"/>
      <c r="L823" s="19"/>
      <c r="M823" s="19"/>
      <c r="N823" s="74"/>
      <c r="O823" s="88">
        <f t="shared" si="983"/>
        <v>0</v>
      </c>
      <c r="P823" s="272"/>
      <c r="Q823" s="272"/>
      <c r="R823" s="272"/>
      <c r="S823" s="578"/>
      <c r="T823" s="578"/>
    </row>
    <row r="824" spans="1:20">
      <c r="A824" s="294"/>
      <c r="B824" s="295"/>
      <c r="C824" s="295"/>
      <c r="D824" s="397"/>
      <c r="E824" s="294"/>
      <c r="F824" s="298"/>
      <c r="G824" s="273"/>
      <c r="H824" s="272"/>
      <c r="I824" s="273"/>
      <c r="J824" s="272"/>
      <c r="K824" s="19"/>
      <c r="L824" s="19"/>
      <c r="M824" s="19"/>
      <c r="N824" s="74"/>
      <c r="O824" s="88">
        <f t="shared" si="983"/>
        <v>0</v>
      </c>
      <c r="P824" s="272"/>
      <c r="Q824" s="272"/>
      <c r="R824" s="272"/>
      <c r="S824" s="578"/>
      <c r="T824" s="578"/>
    </row>
    <row r="825" spans="1:20">
      <c r="A825" s="294"/>
      <c r="B825" s="295"/>
      <c r="C825" s="295"/>
      <c r="D825" s="397"/>
      <c r="E825" s="294"/>
      <c r="F825" s="298"/>
      <c r="G825" s="273"/>
      <c r="H825" s="272"/>
      <c r="I825" s="273"/>
      <c r="J825" s="272"/>
      <c r="K825" s="19"/>
      <c r="L825" s="19"/>
      <c r="M825" s="19"/>
      <c r="N825" s="74"/>
      <c r="O825" s="88">
        <f t="shared" si="983"/>
        <v>0</v>
      </c>
      <c r="P825" s="272"/>
      <c r="Q825" s="272"/>
      <c r="R825" s="272"/>
      <c r="S825" s="578"/>
      <c r="T825" s="578"/>
    </row>
    <row r="826" spans="1:20" ht="12.75" customHeight="1">
      <c r="A826" s="294">
        <v>4</v>
      </c>
      <c r="B826" s="295" t="s">
        <v>181</v>
      </c>
      <c r="C826" s="295" t="s">
        <v>1771</v>
      </c>
      <c r="D826" s="396" t="s">
        <v>1617</v>
      </c>
      <c r="E826" s="294">
        <v>12</v>
      </c>
      <c r="F826" s="298">
        <f t="shared" si="989"/>
        <v>1.33051348488</v>
      </c>
      <c r="G826" s="273">
        <v>0.38</v>
      </c>
      <c r="H826" s="272">
        <f t="shared" si="990"/>
        <v>0.80129460000000008</v>
      </c>
      <c r="I826" s="273"/>
      <c r="J826" s="272">
        <f t="shared" si="991"/>
        <v>0</v>
      </c>
      <c r="K826" s="19" t="s">
        <v>53</v>
      </c>
      <c r="L826" s="19" t="s">
        <v>36</v>
      </c>
      <c r="M826" s="19">
        <v>0.95</v>
      </c>
      <c r="N826" s="74">
        <v>0.49199999999999999</v>
      </c>
      <c r="O826" s="88">
        <f t="shared" si="983"/>
        <v>0.46739999999999998</v>
      </c>
      <c r="P826" s="272">
        <f t="shared" ref="P826" si="1002">E826*F826</f>
        <v>15.96616181856</v>
      </c>
      <c r="Q826" s="272">
        <f t="shared" ref="Q826" si="1003">SUM(O826:O829)</f>
        <v>0.46739999999999998</v>
      </c>
      <c r="R826" s="272">
        <f t="shared" ref="R826" si="1004">Q826*1.02*1.05*$R$15</f>
        <v>0.52921888488000002</v>
      </c>
      <c r="S826" s="578">
        <f t="shared" ref="S826" si="1005">F826*$S$18</f>
        <v>1.707331054397933</v>
      </c>
      <c r="T826" s="578">
        <f t="shared" ref="T826" si="1006">E826*S826</f>
        <v>20.487972652775195</v>
      </c>
    </row>
    <row r="827" spans="1:20">
      <c r="A827" s="294"/>
      <c r="B827" s="295"/>
      <c r="C827" s="295"/>
      <c r="D827" s="397"/>
      <c r="E827" s="294"/>
      <c r="F827" s="298"/>
      <c r="G827" s="273"/>
      <c r="H827" s="272"/>
      <c r="I827" s="273"/>
      <c r="J827" s="272"/>
      <c r="K827" s="19"/>
      <c r="L827" s="19"/>
      <c r="M827" s="19"/>
      <c r="N827" s="74"/>
      <c r="O827" s="88">
        <f t="shared" si="983"/>
        <v>0</v>
      </c>
      <c r="P827" s="272"/>
      <c r="Q827" s="272"/>
      <c r="R827" s="272"/>
      <c r="S827" s="578"/>
      <c r="T827" s="578"/>
    </row>
    <row r="828" spans="1:20">
      <c r="A828" s="294"/>
      <c r="B828" s="295"/>
      <c r="C828" s="295"/>
      <c r="D828" s="397"/>
      <c r="E828" s="294"/>
      <c r="F828" s="298"/>
      <c r="G828" s="273"/>
      <c r="H828" s="272"/>
      <c r="I828" s="273"/>
      <c r="J828" s="272"/>
      <c r="K828" s="19"/>
      <c r="L828" s="19"/>
      <c r="M828" s="19"/>
      <c r="N828" s="74"/>
      <c r="O828" s="88">
        <f t="shared" si="983"/>
        <v>0</v>
      </c>
      <c r="P828" s="272"/>
      <c r="Q828" s="272"/>
      <c r="R828" s="272"/>
      <c r="S828" s="578"/>
      <c r="T828" s="578"/>
    </row>
    <row r="829" spans="1:20">
      <c r="A829" s="294"/>
      <c r="B829" s="295"/>
      <c r="C829" s="295"/>
      <c r="D829" s="397"/>
      <c r="E829" s="294"/>
      <c r="F829" s="298"/>
      <c r="G829" s="273"/>
      <c r="H829" s="272"/>
      <c r="I829" s="273"/>
      <c r="J829" s="272"/>
      <c r="K829" s="19"/>
      <c r="L829" s="19"/>
      <c r="M829" s="19"/>
      <c r="N829" s="74"/>
      <c r="O829" s="88">
        <f t="shared" si="983"/>
        <v>0</v>
      </c>
      <c r="P829" s="272"/>
      <c r="Q829" s="272"/>
      <c r="R829" s="272"/>
      <c r="S829" s="578"/>
      <c r="T829" s="578"/>
    </row>
    <row r="830" spans="1:20" ht="12.75" customHeight="1">
      <c r="A830" s="294">
        <v>5</v>
      </c>
      <c r="B830" s="295" t="s">
        <v>179</v>
      </c>
      <c r="C830" s="295" t="s">
        <v>1772</v>
      </c>
      <c r="D830" s="396" t="s">
        <v>1617</v>
      </c>
      <c r="E830" s="294">
        <v>6</v>
      </c>
      <c r="F830" s="298">
        <f t="shared" si="989"/>
        <v>2.3148066545223998</v>
      </c>
      <c r="G830" s="273">
        <v>0.37</v>
      </c>
      <c r="H830" s="272">
        <f t="shared" si="990"/>
        <v>0.78020789999999995</v>
      </c>
      <c r="I830" s="273">
        <v>0.01</v>
      </c>
      <c r="J830" s="272">
        <f t="shared" si="991"/>
        <v>3.4350400000000003E-2</v>
      </c>
      <c r="K830" s="19" t="s">
        <v>53</v>
      </c>
      <c r="L830" s="19" t="s">
        <v>36</v>
      </c>
      <c r="M830" s="19">
        <v>0.99399999999999999</v>
      </c>
      <c r="N830" s="74">
        <v>1.333</v>
      </c>
      <c r="O830" s="88">
        <f t="shared" si="983"/>
        <v>1.325002</v>
      </c>
      <c r="P830" s="272">
        <f t="shared" ref="P830" si="1007">E830*F830</f>
        <v>13.888839927134399</v>
      </c>
      <c r="Q830" s="272">
        <f t="shared" ref="Q830" si="1008">SUM(O830:O833)</f>
        <v>1.325002</v>
      </c>
      <c r="R830" s="272">
        <f t="shared" ref="R830" si="1009">Q830*1.02*1.05*$R$15</f>
        <v>1.5002483545223999</v>
      </c>
      <c r="S830" s="578">
        <f t="shared" ref="S830" si="1010">F830*$S$18</f>
        <v>2.9703879976455307</v>
      </c>
      <c r="T830" s="578">
        <f t="shared" ref="T830" si="1011">E830*S830</f>
        <v>17.822327985873184</v>
      </c>
    </row>
    <row r="831" spans="1:20">
      <c r="A831" s="294"/>
      <c r="B831" s="295"/>
      <c r="C831" s="295"/>
      <c r="D831" s="397"/>
      <c r="E831" s="294"/>
      <c r="F831" s="298"/>
      <c r="G831" s="273"/>
      <c r="H831" s="272"/>
      <c r="I831" s="273"/>
      <c r="J831" s="272"/>
      <c r="K831" s="19"/>
      <c r="L831" s="19"/>
      <c r="M831" s="19"/>
      <c r="N831" s="74"/>
      <c r="O831" s="88">
        <f t="shared" si="983"/>
        <v>0</v>
      </c>
      <c r="P831" s="272"/>
      <c r="Q831" s="272"/>
      <c r="R831" s="272"/>
      <c r="S831" s="578"/>
      <c r="T831" s="578"/>
    </row>
    <row r="832" spans="1:20">
      <c r="A832" s="294"/>
      <c r="B832" s="295"/>
      <c r="C832" s="295"/>
      <c r="D832" s="397"/>
      <c r="E832" s="294"/>
      <c r="F832" s="298"/>
      <c r="G832" s="273"/>
      <c r="H832" s="272"/>
      <c r="I832" s="273"/>
      <c r="J832" s="272"/>
      <c r="K832" s="19"/>
      <c r="L832" s="19"/>
      <c r="M832" s="19"/>
      <c r="N832" s="74"/>
      <c r="O832" s="88">
        <f t="shared" si="983"/>
        <v>0</v>
      </c>
      <c r="P832" s="272"/>
      <c r="Q832" s="272"/>
      <c r="R832" s="272"/>
      <c r="S832" s="578"/>
      <c r="T832" s="578"/>
    </row>
    <row r="833" spans="1:20">
      <c r="A833" s="294"/>
      <c r="B833" s="295"/>
      <c r="C833" s="295"/>
      <c r="D833" s="397"/>
      <c r="E833" s="294"/>
      <c r="F833" s="298"/>
      <c r="G833" s="273"/>
      <c r="H833" s="272"/>
      <c r="I833" s="273"/>
      <c r="J833" s="272"/>
      <c r="K833" s="19"/>
      <c r="L833" s="19"/>
      <c r="M833" s="19"/>
      <c r="N833" s="74"/>
      <c r="O833" s="88">
        <f t="shared" si="983"/>
        <v>0</v>
      </c>
      <c r="P833" s="272"/>
      <c r="Q833" s="272"/>
      <c r="R833" s="272"/>
      <c r="S833" s="578"/>
      <c r="T833" s="578"/>
    </row>
    <row r="834" spans="1:20" ht="12.75" customHeight="1">
      <c r="A834" s="294">
        <v>6</v>
      </c>
      <c r="B834" s="295" t="s">
        <v>179</v>
      </c>
      <c r="C834" s="295" t="s">
        <v>1773</v>
      </c>
      <c r="D834" s="396" t="s">
        <v>1617</v>
      </c>
      <c r="E834" s="294">
        <v>16</v>
      </c>
      <c r="F834" s="298">
        <f t="shared" si="989"/>
        <v>2.1403591714384</v>
      </c>
      <c r="G834" s="273">
        <v>0.37</v>
      </c>
      <c r="H834" s="272">
        <f t="shared" si="990"/>
        <v>0.78020789999999995</v>
      </c>
      <c r="I834" s="273">
        <v>0.01</v>
      </c>
      <c r="J834" s="272">
        <f t="shared" si="991"/>
        <v>3.4350400000000003E-2</v>
      </c>
      <c r="K834" s="19" t="s">
        <v>53</v>
      </c>
      <c r="L834" s="19" t="s">
        <v>36</v>
      </c>
      <c r="M834" s="19">
        <v>0.99399999999999999</v>
      </c>
      <c r="N834" s="74">
        <v>1.1779999999999999</v>
      </c>
      <c r="O834" s="88">
        <f t="shared" si="983"/>
        <v>1.1709319999999999</v>
      </c>
      <c r="P834" s="272">
        <f t="shared" ref="P834" si="1012">E834*F834</f>
        <v>34.245746743014401</v>
      </c>
      <c r="Q834" s="272">
        <f t="shared" ref="Q834" si="1013">SUM(O834:O837)</f>
        <v>1.1709319999999999</v>
      </c>
      <c r="R834" s="272">
        <f t="shared" ref="R834" si="1014">Q834*1.02*1.05*$R$15</f>
        <v>1.3258008714384</v>
      </c>
      <c r="S834" s="578">
        <f t="shared" ref="S834" si="1015">F834*$S$18</f>
        <v>2.7465348698001311</v>
      </c>
      <c r="T834" s="578">
        <f t="shared" ref="T834" si="1016">E834*S834</f>
        <v>43.944557916802097</v>
      </c>
    </row>
    <row r="835" spans="1:20">
      <c r="A835" s="294"/>
      <c r="B835" s="295"/>
      <c r="C835" s="295"/>
      <c r="D835" s="397"/>
      <c r="E835" s="294"/>
      <c r="F835" s="298"/>
      <c r="G835" s="273"/>
      <c r="H835" s="272"/>
      <c r="I835" s="273"/>
      <c r="J835" s="272"/>
      <c r="K835" s="19"/>
      <c r="L835" s="19"/>
      <c r="M835" s="19"/>
      <c r="N835" s="74"/>
      <c r="O835" s="88">
        <f t="shared" si="983"/>
        <v>0</v>
      </c>
      <c r="P835" s="272"/>
      <c r="Q835" s="272"/>
      <c r="R835" s="272"/>
      <c r="S835" s="578"/>
      <c r="T835" s="578"/>
    </row>
    <row r="836" spans="1:20">
      <c r="A836" s="294"/>
      <c r="B836" s="295"/>
      <c r="C836" s="295"/>
      <c r="D836" s="397"/>
      <c r="E836" s="294"/>
      <c r="F836" s="298"/>
      <c r="G836" s="273"/>
      <c r="H836" s="272"/>
      <c r="I836" s="273"/>
      <c r="J836" s="272"/>
      <c r="K836" s="19"/>
      <c r="L836" s="19"/>
      <c r="M836" s="19"/>
      <c r="N836" s="74"/>
      <c r="O836" s="88">
        <f t="shared" si="983"/>
        <v>0</v>
      </c>
      <c r="P836" s="272"/>
      <c r="Q836" s="272"/>
      <c r="R836" s="272"/>
      <c r="S836" s="578"/>
      <c r="T836" s="578"/>
    </row>
    <row r="837" spans="1:20">
      <c r="A837" s="294"/>
      <c r="B837" s="295"/>
      <c r="C837" s="295"/>
      <c r="D837" s="397"/>
      <c r="E837" s="294"/>
      <c r="F837" s="298"/>
      <c r="G837" s="273"/>
      <c r="H837" s="272"/>
      <c r="I837" s="273"/>
      <c r="J837" s="272"/>
      <c r="K837" s="19"/>
      <c r="L837" s="19"/>
      <c r="M837" s="19"/>
      <c r="N837" s="74"/>
      <c r="O837" s="88">
        <f t="shared" si="983"/>
        <v>0</v>
      </c>
      <c r="P837" s="272"/>
      <c r="Q837" s="272"/>
      <c r="R837" s="272"/>
      <c r="S837" s="578"/>
      <c r="T837" s="578"/>
    </row>
    <row r="838" spans="1:20" ht="12.75" customHeight="1">
      <c r="A838" s="294">
        <v>7</v>
      </c>
      <c r="B838" s="295" t="s">
        <v>179</v>
      </c>
      <c r="C838" s="295" t="s">
        <v>1774</v>
      </c>
      <c r="D838" s="396" t="s">
        <v>1617</v>
      </c>
      <c r="E838" s="294">
        <v>12</v>
      </c>
      <c r="F838" s="298">
        <f t="shared" si="989"/>
        <v>2.1043442071887997</v>
      </c>
      <c r="G838" s="273">
        <v>0.37</v>
      </c>
      <c r="H838" s="272">
        <f t="shared" si="990"/>
        <v>0.78020789999999995</v>
      </c>
      <c r="I838" s="273">
        <v>0.01</v>
      </c>
      <c r="J838" s="272">
        <f t="shared" si="991"/>
        <v>3.4350400000000003E-2</v>
      </c>
      <c r="K838" s="19" t="s">
        <v>53</v>
      </c>
      <c r="L838" s="19" t="s">
        <v>36</v>
      </c>
      <c r="M838" s="19">
        <v>0.99399999999999999</v>
      </c>
      <c r="N838" s="74">
        <v>1.1459999999999999</v>
      </c>
      <c r="O838" s="88">
        <f t="shared" si="983"/>
        <v>1.1391239999999998</v>
      </c>
      <c r="P838" s="272">
        <f t="shared" ref="P838" si="1017">E838*F838</f>
        <v>25.252130486265596</v>
      </c>
      <c r="Q838" s="272">
        <f t="shared" ref="Q838" si="1018">SUM(O838:O841)</f>
        <v>1.1391239999999998</v>
      </c>
      <c r="R838" s="272">
        <f t="shared" ref="R838" si="1019">Q838*1.02*1.05*$R$15</f>
        <v>1.2897859071887996</v>
      </c>
      <c r="S838" s="578">
        <f t="shared" ref="S838" si="1020">F838*$S$18</f>
        <v>2.7003200305030157</v>
      </c>
      <c r="T838" s="578">
        <f t="shared" ref="T838" si="1021">E838*S838</f>
        <v>32.403840366036192</v>
      </c>
    </row>
    <row r="839" spans="1:20">
      <c r="A839" s="294"/>
      <c r="B839" s="295"/>
      <c r="C839" s="295"/>
      <c r="D839" s="397"/>
      <c r="E839" s="294"/>
      <c r="F839" s="298"/>
      <c r="G839" s="273"/>
      <c r="H839" s="272"/>
      <c r="I839" s="273"/>
      <c r="J839" s="272"/>
      <c r="K839" s="19"/>
      <c r="L839" s="19"/>
      <c r="M839" s="19"/>
      <c r="N839" s="74"/>
      <c r="O839" s="88">
        <f t="shared" si="983"/>
        <v>0</v>
      </c>
      <c r="P839" s="272"/>
      <c r="Q839" s="272"/>
      <c r="R839" s="272"/>
      <c r="S839" s="578"/>
      <c r="T839" s="578"/>
    </row>
    <row r="840" spans="1:20">
      <c r="A840" s="294"/>
      <c r="B840" s="295"/>
      <c r="C840" s="295"/>
      <c r="D840" s="397"/>
      <c r="E840" s="294"/>
      <c r="F840" s="298"/>
      <c r="G840" s="273"/>
      <c r="H840" s="272"/>
      <c r="I840" s="273"/>
      <c r="J840" s="272"/>
      <c r="K840" s="19"/>
      <c r="L840" s="19"/>
      <c r="M840" s="19"/>
      <c r="N840" s="74"/>
      <c r="O840" s="88">
        <f t="shared" si="983"/>
        <v>0</v>
      </c>
      <c r="P840" s="272"/>
      <c r="Q840" s="272"/>
      <c r="R840" s="272"/>
      <c r="S840" s="578"/>
      <c r="T840" s="578"/>
    </row>
    <row r="841" spans="1:20">
      <c r="A841" s="294"/>
      <c r="B841" s="295"/>
      <c r="C841" s="295"/>
      <c r="D841" s="397"/>
      <c r="E841" s="294"/>
      <c r="F841" s="298"/>
      <c r="G841" s="273"/>
      <c r="H841" s="272"/>
      <c r="I841" s="273"/>
      <c r="J841" s="272"/>
      <c r="K841" s="19"/>
      <c r="L841" s="19"/>
      <c r="M841" s="19"/>
      <c r="N841" s="74"/>
      <c r="O841" s="88">
        <f t="shared" si="983"/>
        <v>0</v>
      </c>
      <c r="P841" s="272"/>
      <c r="Q841" s="272"/>
      <c r="R841" s="272"/>
      <c r="S841" s="578"/>
      <c r="T841" s="578"/>
    </row>
    <row r="842" spans="1:20" ht="12.75" customHeight="1">
      <c r="A842" s="294">
        <v>8</v>
      </c>
      <c r="B842" s="295" t="s">
        <v>179</v>
      </c>
      <c r="C842" s="295" t="s">
        <v>1775</v>
      </c>
      <c r="D842" s="396" t="s">
        <v>1617</v>
      </c>
      <c r="E842" s="294">
        <v>45</v>
      </c>
      <c r="F842" s="298">
        <f t="shared" si="989"/>
        <v>2.1043442071887997</v>
      </c>
      <c r="G842" s="273">
        <v>0.37</v>
      </c>
      <c r="H842" s="272">
        <f t="shared" si="990"/>
        <v>0.78020789999999995</v>
      </c>
      <c r="I842" s="273">
        <v>0.01</v>
      </c>
      <c r="J842" s="272">
        <f t="shared" si="991"/>
        <v>3.4350400000000003E-2</v>
      </c>
      <c r="K842" s="19" t="s">
        <v>53</v>
      </c>
      <c r="L842" s="19" t="s">
        <v>36</v>
      </c>
      <c r="M842" s="19">
        <v>0.99399999999999999</v>
      </c>
      <c r="N842" s="74">
        <v>1.1459999999999999</v>
      </c>
      <c r="O842" s="88">
        <f t="shared" si="983"/>
        <v>1.1391239999999998</v>
      </c>
      <c r="P842" s="272">
        <f t="shared" ref="P842" si="1022">E842*F842</f>
        <v>94.695489323495991</v>
      </c>
      <c r="Q842" s="272">
        <f t="shared" ref="Q842" si="1023">SUM(O842:O845)</f>
        <v>1.1391239999999998</v>
      </c>
      <c r="R842" s="272">
        <f t="shared" ref="R842" si="1024">Q842*1.02*1.05*$R$15</f>
        <v>1.2897859071887996</v>
      </c>
      <c r="S842" s="578">
        <f t="shared" ref="S842" si="1025">F842*$S$18</f>
        <v>2.7003200305030157</v>
      </c>
      <c r="T842" s="578">
        <f t="shared" ref="T842" si="1026">E842*S842</f>
        <v>121.5144013726357</v>
      </c>
    </row>
    <row r="843" spans="1:20">
      <c r="A843" s="294"/>
      <c r="B843" s="295"/>
      <c r="C843" s="295"/>
      <c r="D843" s="397"/>
      <c r="E843" s="294"/>
      <c r="F843" s="298"/>
      <c r="G843" s="273"/>
      <c r="H843" s="272"/>
      <c r="I843" s="273"/>
      <c r="J843" s="272"/>
      <c r="K843" s="19"/>
      <c r="L843" s="19"/>
      <c r="M843" s="19"/>
      <c r="N843" s="74"/>
      <c r="O843" s="88">
        <f t="shared" si="983"/>
        <v>0</v>
      </c>
      <c r="P843" s="272"/>
      <c r="Q843" s="272"/>
      <c r="R843" s="272"/>
      <c r="S843" s="578"/>
      <c r="T843" s="578"/>
    </row>
    <row r="844" spans="1:20">
      <c r="A844" s="294"/>
      <c r="B844" s="295"/>
      <c r="C844" s="295"/>
      <c r="D844" s="397"/>
      <c r="E844" s="294"/>
      <c r="F844" s="298"/>
      <c r="G844" s="273"/>
      <c r="H844" s="272"/>
      <c r="I844" s="273"/>
      <c r="J844" s="272"/>
      <c r="K844" s="19"/>
      <c r="L844" s="19"/>
      <c r="M844" s="19"/>
      <c r="N844" s="74"/>
      <c r="O844" s="88">
        <f t="shared" si="983"/>
        <v>0</v>
      </c>
      <c r="P844" s="272"/>
      <c r="Q844" s="272"/>
      <c r="R844" s="272"/>
      <c r="S844" s="578"/>
      <c r="T844" s="578"/>
    </row>
    <row r="845" spans="1:20">
      <c r="A845" s="294"/>
      <c r="B845" s="295"/>
      <c r="C845" s="295"/>
      <c r="D845" s="397"/>
      <c r="E845" s="294"/>
      <c r="F845" s="298"/>
      <c r="G845" s="273"/>
      <c r="H845" s="272"/>
      <c r="I845" s="273"/>
      <c r="J845" s="272"/>
      <c r="K845" s="19"/>
      <c r="L845" s="19"/>
      <c r="M845" s="19"/>
      <c r="N845" s="74"/>
      <c r="O845" s="88">
        <f t="shared" si="983"/>
        <v>0</v>
      </c>
      <c r="P845" s="272"/>
      <c r="Q845" s="272"/>
      <c r="R845" s="272"/>
      <c r="S845" s="578"/>
      <c r="T845" s="578"/>
    </row>
    <row r="846" spans="1:20" ht="12.75" customHeight="1">
      <c r="A846" s="294">
        <v>9</v>
      </c>
      <c r="B846" s="295" t="s">
        <v>182</v>
      </c>
      <c r="C846" s="295" t="s">
        <v>1777</v>
      </c>
      <c r="D846" s="585" t="s">
        <v>1619</v>
      </c>
      <c r="E846" s="294">
        <v>6</v>
      </c>
      <c r="F846" s="298">
        <f t="shared" si="989"/>
        <v>1.2413041396</v>
      </c>
      <c r="G846" s="273">
        <v>0.23100000000000001</v>
      </c>
      <c r="H846" s="272">
        <f t="shared" si="990"/>
        <v>0.48710277000000002</v>
      </c>
      <c r="I846" s="273">
        <v>0.151</v>
      </c>
      <c r="J846" s="272">
        <f t="shared" si="991"/>
        <v>0.51869103999999988</v>
      </c>
      <c r="K846" s="19" t="s">
        <v>356</v>
      </c>
      <c r="L846" s="74" t="s">
        <v>31</v>
      </c>
      <c r="M846" s="74">
        <v>1</v>
      </c>
      <c r="N846" s="74">
        <v>0.20799999999999999</v>
      </c>
      <c r="O846" s="88">
        <f t="shared" si="983"/>
        <v>0.20799999999999999</v>
      </c>
      <c r="P846" s="272">
        <f t="shared" ref="P846" si="1027">E846*F846</f>
        <v>7.4478248375999998</v>
      </c>
      <c r="Q846" s="272">
        <f t="shared" ref="Q846" si="1028">SUM(O846:O849)</f>
        <v>0.20799999999999999</v>
      </c>
      <c r="R846" s="272">
        <f t="shared" ref="R846" si="1029">Q846*1.02*1.05*$R$15</f>
        <v>0.23551032959999998</v>
      </c>
      <c r="S846" s="578">
        <f t="shared" ref="S846" si="1030">F846*$S$18</f>
        <v>1.5928565396561385</v>
      </c>
      <c r="T846" s="578">
        <f t="shared" ref="T846" si="1031">E846*S846</f>
        <v>9.5571392379368305</v>
      </c>
    </row>
    <row r="847" spans="1:20">
      <c r="A847" s="294"/>
      <c r="B847" s="295"/>
      <c r="C847" s="295"/>
      <c r="D847" s="618"/>
      <c r="E847" s="294"/>
      <c r="F847" s="298"/>
      <c r="G847" s="273"/>
      <c r="H847" s="272"/>
      <c r="I847" s="273"/>
      <c r="J847" s="272"/>
      <c r="K847" s="19"/>
      <c r="L847" s="19"/>
      <c r="M847" s="19"/>
      <c r="N847" s="74"/>
      <c r="O847" s="88">
        <f t="shared" si="983"/>
        <v>0</v>
      </c>
      <c r="P847" s="272"/>
      <c r="Q847" s="272"/>
      <c r="R847" s="272"/>
      <c r="S847" s="578"/>
      <c r="T847" s="578"/>
    </row>
    <row r="848" spans="1:20">
      <c r="A848" s="294"/>
      <c r="B848" s="295"/>
      <c r="C848" s="295"/>
      <c r="D848" s="618"/>
      <c r="E848" s="294"/>
      <c r="F848" s="298"/>
      <c r="G848" s="273"/>
      <c r="H848" s="272"/>
      <c r="I848" s="273"/>
      <c r="J848" s="272"/>
      <c r="K848" s="19"/>
      <c r="L848" s="19"/>
      <c r="M848" s="20"/>
      <c r="N848" s="74"/>
      <c r="O848" s="88">
        <f t="shared" si="983"/>
        <v>0</v>
      </c>
      <c r="P848" s="272"/>
      <c r="Q848" s="272"/>
      <c r="R848" s="272"/>
      <c r="S848" s="578"/>
      <c r="T848" s="578"/>
    </row>
    <row r="849" spans="1:20">
      <c r="A849" s="294"/>
      <c r="B849" s="295"/>
      <c r="C849" s="295"/>
      <c r="D849" s="619"/>
      <c r="E849" s="294"/>
      <c r="F849" s="298"/>
      <c r="G849" s="273"/>
      <c r="H849" s="272"/>
      <c r="I849" s="273"/>
      <c r="J849" s="272"/>
      <c r="K849" s="19"/>
      <c r="L849" s="19"/>
      <c r="M849" s="19"/>
      <c r="N849" s="74"/>
      <c r="O849" s="88">
        <f t="shared" si="983"/>
        <v>0</v>
      </c>
      <c r="P849" s="272"/>
      <c r="Q849" s="272"/>
      <c r="R849" s="272"/>
      <c r="S849" s="578"/>
      <c r="T849" s="578"/>
    </row>
    <row r="850" spans="1:20" ht="12.75" customHeight="1">
      <c r="A850" s="294">
        <v>10</v>
      </c>
      <c r="B850" s="295" t="s">
        <v>182</v>
      </c>
      <c r="C850" s="460" t="s">
        <v>1778</v>
      </c>
      <c r="D850" s="585" t="s">
        <v>1619</v>
      </c>
      <c r="E850" s="294">
        <v>10</v>
      </c>
      <c r="F850" s="298">
        <f t="shared" si="989"/>
        <v>1.1054327955999999</v>
      </c>
      <c r="G850" s="273">
        <v>0.23100000000000001</v>
      </c>
      <c r="H850" s="272">
        <f t="shared" si="990"/>
        <v>0.48710277000000002</v>
      </c>
      <c r="I850" s="273">
        <v>0.151</v>
      </c>
      <c r="J850" s="272">
        <f t="shared" si="991"/>
        <v>0.51869103999999988</v>
      </c>
      <c r="K850" s="19" t="s">
        <v>1419</v>
      </c>
      <c r="L850" s="74" t="s">
        <v>31</v>
      </c>
      <c r="M850" s="74">
        <v>1</v>
      </c>
      <c r="N850" s="74">
        <v>8.7999999999999995E-2</v>
      </c>
      <c r="O850" s="88">
        <f t="shared" si="983"/>
        <v>8.7999999999999995E-2</v>
      </c>
      <c r="P850" s="272">
        <f t="shared" ref="P850" si="1032">E850*F850</f>
        <v>11.054327955999998</v>
      </c>
      <c r="Q850" s="272">
        <f t="shared" ref="Q850" si="1033">SUM(O850:O853)</f>
        <v>8.7999999999999995E-2</v>
      </c>
      <c r="R850" s="272">
        <f t="shared" ref="R850" si="1034">Q850*1.02*1.05*$R$15</f>
        <v>9.9638985599999993E-2</v>
      </c>
      <c r="S850" s="578">
        <f t="shared" ref="S850" si="1035">F850*$S$18</f>
        <v>1.4185047817444878</v>
      </c>
      <c r="T850" s="578">
        <f t="shared" ref="T850" si="1036">E850*S850</f>
        <v>14.185047817444879</v>
      </c>
    </row>
    <row r="851" spans="1:20">
      <c r="A851" s="294"/>
      <c r="B851" s="295"/>
      <c r="C851" s="295"/>
      <c r="D851" s="618"/>
      <c r="E851" s="294"/>
      <c r="F851" s="298"/>
      <c r="G851" s="273"/>
      <c r="H851" s="272"/>
      <c r="I851" s="273"/>
      <c r="J851" s="272"/>
      <c r="K851" s="19"/>
      <c r="L851" s="19"/>
      <c r="M851" s="19"/>
      <c r="N851" s="74"/>
      <c r="O851" s="88">
        <f t="shared" si="983"/>
        <v>0</v>
      </c>
      <c r="P851" s="272"/>
      <c r="Q851" s="272"/>
      <c r="R851" s="272"/>
      <c r="S851" s="578"/>
      <c r="T851" s="578"/>
    </row>
    <row r="852" spans="1:20">
      <c r="A852" s="294"/>
      <c r="B852" s="295"/>
      <c r="C852" s="295"/>
      <c r="D852" s="618"/>
      <c r="E852" s="294"/>
      <c r="F852" s="298"/>
      <c r="G852" s="273"/>
      <c r="H852" s="272"/>
      <c r="I852" s="273"/>
      <c r="J852" s="272"/>
      <c r="K852" s="19"/>
      <c r="L852" s="19"/>
      <c r="M852" s="20"/>
      <c r="N852" s="74"/>
      <c r="O852" s="88">
        <f t="shared" si="983"/>
        <v>0</v>
      </c>
      <c r="P852" s="272"/>
      <c r="Q852" s="272"/>
      <c r="R852" s="272"/>
      <c r="S852" s="578"/>
      <c r="T852" s="578"/>
    </row>
    <row r="853" spans="1:20">
      <c r="A853" s="294"/>
      <c r="B853" s="295"/>
      <c r="C853" s="295"/>
      <c r="D853" s="619"/>
      <c r="E853" s="294"/>
      <c r="F853" s="298"/>
      <c r="G853" s="273"/>
      <c r="H853" s="272"/>
      <c r="I853" s="273"/>
      <c r="J853" s="272"/>
      <c r="K853" s="19"/>
      <c r="L853" s="19"/>
      <c r="M853" s="19"/>
      <c r="N853" s="74"/>
      <c r="O853" s="88">
        <f t="shared" si="983"/>
        <v>0</v>
      </c>
      <c r="P853" s="272"/>
      <c r="Q853" s="272"/>
      <c r="R853" s="272"/>
      <c r="S853" s="578"/>
      <c r="T853" s="578"/>
    </row>
    <row r="854" spans="1:20" ht="12.75" customHeight="1">
      <c r="A854" s="294">
        <v>11</v>
      </c>
      <c r="B854" s="295" t="s">
        <v>182</v>
      </c>
      <c r="C854" s="460" t="s">
        <v>1779</v>
      </c>
      <c r="D854" s="585" t="s">
        <v>1619</v>
      </c>
      <c r="E854" s="294">
        <v>14</v>
      </c>
      <c r="F854" s="298">
        <f t="shared" si="989"/>
        <v>1.1054327955999999</v>
      </c>
      <c r="G854" s="273">
        <v>0.23100000000000001</v>
      </c>
      <c r="H854" s="272">
        <f t="shared" si="990"/>
        <v>0.48710277000000002</v>
      </c>
      <c r="I854" s="273">
        <v>0.151</v>
      </c>
      <c r="J854" s="272">
        <f t="shared" si="991"/>
        <v>0.51869103999999988</v>
      </c>
      <c r="K854" s="19" t="s">
        <v>1419</v>
      </c>
      <c r="L854" s="74" t="s">
        <v>31</v>
      </c>
      <c r="M854" s="74">
        <v>1</v>
      </c>
      <c r="N854" s="74">
        <v>8.7999999999999995E-2</v>
      </c>
      <c r="O854" s="88">
        <f t="shared" si="983"/>
        <v>8.7999999999999995E-2</v>
      </c>
      <c r="P854" s="272">
        <f t="shared" ref="P854" si="1037">E854*F854</f>
        <v>15.476059138399998</v>
      </c>
      <c r="Q854" s="272">
        <f t="shared" ref="Q854" si="1038">SUM(O854:O857)</f>
        <v>8.7999999999999995E-2</v>
      </c>
      <c r="R854" s="272">
        <f t="shared" ref="R854" si="1039">Q854*1.02*1.05*$R$15</f>
        <v>9.9638985599999993E-2</v>
      </c>
      <c r="S854" s="578">
        <f t="shared" ref="S854" si="1040">F854*$S$18</f>
        <v>1.4185047817444878</v>
      </c>
      <c r="T854" s="578">
        <f t="shared" ref="T854" si="1041">E854*S854</f>
        <v>19.859066944422828</v>
      </c>
    </row>
    <row r="855" spans="1:20">
      <c r="A855" s="294"/>
      <c r="B855" s="295"/>
      <c r="C855" s="295"/>
      <c r="D855" s="618"/>
      <c r="E855" s="294"/>
      <c r="F855" s="298"/>
      <c r="G855" s="273"/>
      <c r="H855" s="272"/>
      <c r="I855" s="273"/>
      <c r="J855" s="272"/>
      <c r="K855" s="19"/>
      <c r="L855" s="19"/>
      <c r="M855" s="19"/>
      <c r="N855" s="74"/>
      <c r="O855" s="88">
        <f t="shared" si="983"/>
        <v>0</v>
      </c>
      <c r="P855" s="272"/>
      <c r="Q855" s="272"/>
      <c r="R855" s="272"/>
      <c r="S855" s="578"/>
      <c r="T855" s="578"/>
    </row>
    <row r="856" spans="1:20">
      <c r="A856" s="294"/>
      <c r="B856" s="295"/>
      <c r="C856" s="295"/>
      <c r="D856" s="618"/>
      <c r="E856" s="294"/>
      <c r="F856" s="298"/>
      <c r="G856" s="273"/>
      <c r="H856" s="272"/>
      <c r="I856" s="273"/>
      <c r="J856" s="272"/>
      <c r="K856" s="19"/>
      <c r="L856" s="19"/>
      <c r="M856" s="20"/>
      <c r="N856" s="74"/>
      <c r="O856" s="88">
        <f t="shared" si="983"/>
        <v>0</v>
      </c>
      <c r="P856" s="272"/>
      <c r="Q856" s="272"/>
      <c r="R856" s="272"/>
      <c r="S856" s="578"/>
      <c r="T856" s="578"/>
    </row>
    <row r="857" spans="1:20">
      <c r="A857" s="294"/>
      <c r="B857" s="295"/>
      <c r="C857" s="295"/>
      <c r="D857" s="619"/>
      <c r="E857" s="294"/>
      <c r="F857" s="298"/>
      <c r="G857" s="273"/>
      <c r="H857" s="272"/>
      <c r="I857" s="273"/>
      <c r="J857" s="272"/>
      <c r="K857" s="19"/>
      <c r="L857" s="19"/>
      <c r="M857" s="19"/>
      <c r="N857" s="74"/>
      <c r="O857" s="88">
        <f t="shared" si="983"/>
        <v>0</v>
      </c>
      <c r="P857" s="272"/>
      <c r="Q857" s="272"/>
      <c r="R857" s="272"/>
      <c r="S857" s="578"/>
      <c r="T857" s="578"/>
    </row>
    <row r="858" spans="1:20" ht="12.75" customHeight="1">
      <c r="A858" s="294">
        <v>12</v>
      </c>
      <c r="B858" s="295" t="s">
        <v>182</v>
      </c>
      <c r="C858" s="460" t="s">
        <v>1780</v>
      </c>
      <c r="D858" s="585" t="s">
        <v>1619</v>
      </c>
      <c r="E858" s="294">
        <v>5</v>
      </c>
      <c r="F858" s="298">
        <f t="shared" si="989"/>
        <v>1.3364140804</v>
      </c>
      <c r="G858" s="273">
        <v>0.23100000000000001</v>
      </c>
      <c r="H858" s="272">
        <f t="shared" si="990"/>
        <v>0.48710277000000002</v>
      </c>
      <c r="I858" s="273">
        <v>0.151</v>
      </c>
      <c r="J858" s="272">
        <f t="shared" si="991"/>
        <v>0.51869103999999988</v>
      </c>
      <c r="K858" s="19" t="s">
        <v>1419</v>
      </c>
      <c r="L858" s="74" t="s">
        <v>31</v>
      </c>
      <c r="M858" s="74">
        <v>1</v>
      </c>
      <c r="N858" s="74">
        <v>0.29199999999999998</v>
      </c>
      <c r="O858" s="88">
        <f t="shared" si="983"/>
        <v>0.29199999999999998</v>
      </c>
      <c r="P858" s="272">
        <f t="shared" ref="P858" si="1042">E858*F858</f>
        <v>6.6820704019999999</v>
      </c>
      <c r="Q858" s="272">
        <f t="shared" ref="Q858" si="1043">SUM(O858:O861)</f>
        <v>0.29199999999999998</v>
      </c>
      <c r="R858" s="272">
        <f t="shared" ref="R858" si="1044">Q858*1.02*1.05*$R$15</f>
        <v>0.33062027039999997</v>
      </c>
      <c r="S858" s="578">
        <f t="shared" ref="S858" si="1045">F858*$S$18</f>
        <v>1.714902770194294</v>
      </c>
      <c r="T858" s="578">
        <f t="shared" ref="T858" si="1046">E858*S858</f>
        <v>8.5745138509714707</v>
      </c>
    </row>
    <row r="859" spans="1:20">
      <c r="A859" s="294"/>
      <c r="B859" s="295"/>
      <c r="C859" s="295"/>
      <c r="D859" s="618"/>
      <c r="E859" s="294"/>
      <c r="F859" s="298"/>
      <c r="G859" s="273"/>
      <c r="H859" s="272"/>
      <c r="I859" s="273"/>
      <c r="J859" s="272"/>
      <c r="K859" s="19"/>
      <c r="L859" s="19"/>
      <c r="M859" s="19"/>
      <c r="N859" s="74"/>
      <c r="O859" s="88">
        <f t="shared" si="983"/>
        <v>0</v>
      </c>
      <c r="P859" s="272"/>
      <c r="Q859" s="272"/>
      <c r="R859" s="272"/>
      <c r="S859" s="578"/>
      <c r="T859" s="578"/>
    </row>
    <row r="860" spans="1:20">
      <c r="A860" s="294"/>
      <c r="B860" s="295"/>
      <c r="C860" s="295"/>
      <c r="D860" s="618"/>
      <c r="E860" s="294"/>
      <c r="F860" s="298"/>
      <c r="G860" s="273"/>
      <c r="H860" s="272"/>
      <c r="I860" s="273"/>
      <c r="J860" s="272"/>
      <c r="K860" s="19"/>
      <c r="L860" s="19"/>
      <c r="M860" s="20"/>
      <c r="N860" s="74"/>
      <c r="O860" s="88">
        <f t="shared" si="983"/>
        <v>0</v>
      </c>
      <c r="P860" s="272"/>
      <c r="Q860" s="272"/>
      <c r="R860" s="272"/>
      <c r="S860" s="578"/>
      <c r="T860" s="578"/>
    </row>
    <row r="861" spans="1:20">
      <c r="A861" s="294"/>
      <c r="B861" s="295"/>
      <c r="C861" s="295"/>
      <c r="D861" s="619"/>
      <c r="E861" s="294"/>
      <c r="F861" s="298"/>
      <c r="G861" s="273"/>
      <c r="H861" s="272"/>
      <c r="I861" s="273"/>
      <c r="J861" s="272"/>
      <c r="K861" s="19"/>
      <c r="L861" s="19"/>
      <c r="M861" s="19"/>
      <c r="N861" s="74"/>
      <c r="O861" s="88">
        <f t="shared" si="983"/>
        <v>0</v>
      </c>
      <c r="P861" s="272"/>
      <c r="Q861" s="272"/>
      <c r="R861" s="272"/>
      <c r="S861" s="578"/>
      <c r="T861" s="578"/>
    </row>
    <row r="862" spans="1:20" ht="12.75" customHeight="1">
      <c r="A862" s="294">
        <v>13</v>
      </c>
      <c r="B862" s="295" t="s">
        <v>182</v>
      </c>
      <c r="C862" s="460" t="s">
        <v>1781</v>
      </c>
      <c r="D862" s="585" t="s">
        <v>1619</v>
      </c>
      <c r="E862" s="294">
        <v>5</v>
      </c>
      <c r="F862" s="298">
        <f t="shared" si="989"/>
        <v>1.3828367895999998</v>
      </c>
      <c r="G862" s="273">
        <v>0.23100000000000001</v>
      </c>
      <c r="H862" s="272">
        <f t="shared" si="990"/>
        <v>0.48710277000000002</v>
      </c>
      <c r="I862" s="273">
        <v>0.151</v>
      </c>
      <c r="J862" s="272">
        <f t="shared" si="991"/>
        <v>0.51869103999999988</v>
      </c>
      <c r="K862" s="19" t="s">
        <v>1419</v>
      </c>
      <c r="L862" s="74" t="s">
        <v>31</v>
      </c>
      <c r="M862" s="74">
        <v>1</v>
      </c>
      <c r="N862" s="74">
        <v>0.33300000000000002</v>
      </c>
      <c r="O862" s="88">
        <f t="shared" si="983"/>
        <v>0.33300000000000002</v>
      </c>
      <c r="P862" s="272">
        <f t="shared" ref="P862" si="1047">E862*F862</f>
        <v>6.9141839479999989</v>
      </c>
      <c r="Q862" s="272">
        <f t="shared" ref="Q862" si="1048">SUM(O862:O865)</f>
        <v>0.33300000000000002</v>
      </c>
      <c r="R862" s="272">
        <f t="shared" ref="R862" si="1049">Q862*1.02*1.05*$R$15</f>
        <v>0.37704297959999999</v>
      </c>
      <c r="S862" s="578">
        <f t="shared" ref="S862" si="1050">F862*$S$18</f>
        <v>1.7744729541474409</v>
      </c>
      <c r="T862" s="578">
        <f t="shared" ref="T862" si="1051">E862*S862</f>
        <v>8.8723647707372049</v>
      </c>
    </row>
    <row r="863" spans="1:20">
      <c r="A863" s="294"/>
      <c r="B863" s="295"/>
      <c r="C863" s="295"/>
      <c r="D863" s="618"/>
      <c r="E863" s="294"/>
      <c r="F863" s="298"/>
      <c r="G863" s="273"/>
      <c r="H863" s="272"/>
      <c r="I863" s="273"/>
      <c r="J863" s="272"/>
      <c r="K863" s="19"/>
      <c r="L863" s="19"/>
      <c r="M863" s="19"/>
      <c r="N863" s="74"/>
      <c r="O863" s="88">
        <f t="shared" si="983"/>
        <v>0</v>
      </c>
      <c r="P863" s="272"/>
      <c r="Q863" s="272"/>
      <c r="R863" s="272"/>
      <c r="S863" s="578"/>
      <c r="T863" s="578"/>
    </row>
    <row r="864" spans="1:20">
      <c r="A864" s="294"/>
      <c r="B864" s="295"/>
      <c r="C864" s="295"/>
      <c r="D864" s="618"/>
      <c r="E864" s="294"/>
      <c r="F864" s="298"/>
      <c r="G864" s="273"/>
      <c r="H864" s="272"/>
      <c r="I864" s="273"/>
      <c r="J864" s="272"/>
      <c r="K864" s="19"/>
      <c r="L864" s="19"/>
      <c r="M864" s="20"/>
      <c r="N864" s="74"/>
      <c r="O864" s="88">
        <f t="shared" si="983"/>
        <v>0</v>
      </c>
      <c r="P864" s="272"/>
      <c r="Q864" s="272"/>
      <c r="R864" s="272"/>
      <c r="S864" s="578"/>
      <c r="T864" s="578"/>
    </row>
    <row r="865" spans="1:20">
      <c r="A865" s="294"/>
      <c r="B865" s="295"/>
      <c r="C865" s="295"/>
      <c r="D865" s="619"/>
      <c r="E865" s="294"/>
      <c r="F865" s="298"/>
      <c r="G865" s="273"/>
      <c r="H865" s="272"/>
      <c r="I865" s="273"/>
      <c r="J865" s="272"/>
      <c r="K865" s="19"/>
      <c r="L865" s="19"/>
      <c r="M865" s="19"/>
      <c r="N865" s="74"/>
      <c r="O865" s="88">
        <f t="shared" si="983"/>
        <v>0</v>
      </c>
      <c r="P865" s="272"/>
      <c r="Q865" s="272"/>
      <c r="R865" s="272"/>
      <c r="S865" s="578"/>
      <c r="T865" s="578"/>
    </row>
    <row r="866" spans="1:20" ht="12.75" customHeight="1">
      <c r="A866" s="294">
        <v>14</v>
      </c>
      <c r="B866" s="295" t="s">
        <v>182</v>
      </c>
      <c r="C866" s="460" t="s">
        <v>1782</v>
      </c>
      <c r="D866" s="585" t="s">
        <v>1619</v>
      </c>
      <c r="E866" s="294">
        <v>3</v>
      </c>
      <c r="F866" s="298">
        <f t="shared" si="989"/>
        <v>1.2560235351999998</v>
      </c>
      <c r="G866" s="273">
        <v>0.23100000000000001</v>
      </c>
      <c r="H866" s="272">
        <f t="shared" si="990"/>
        <v>0.48710277000000002</v>
      </c>
      <c r="I866" s="273">
        <v>0.151</v>
      </c>
      <c r="J866" s="272">
        <f t="shared" si="991"/>
        <v>0.51869103999999988</v>
      </c>
      <c r="K866" s="19" t="s">
        <v>1419</v>
      </c>
      <c r="L866" s="74" t="s">
        <v>31</v>
      </c>
      <c r="M866" s="74">
        <v>1</v>
      </c>
      <c r="N866" s="74">
        <v>0.221</v>
      </c>
      <c r="O866" s="88">
        <f t="shared" si="983"/>
        <v>0.221</v>
      </c>
      <c r="P866" s="272">
        <f t="shared" ref="P866" si="1052">E866*F866</f>
        <v>3.7680706055999993</v>
      </c>
      <c r="Q866" s="272">
        <f t="shared" ref="Q866" si="1053">SUM(O866:O869)</f>
        <v>0.221</v>
      </c>
      <c r="R866" s="272">
        <f t="shared" ref="R866" si="1054">Q866*1.02*1.05*$R$15</f>
        <v>0.25022972519999997</v>
      </c>
      <c r="S866" s="578">
        <f t="shared" ref="S866" si="1055">F866*$S$18</f>
        <v>1.6117446467632337</v>
      </c>
      <c r="T866" s="578">
        <f t="shared" ref="T866" si="1056">E866*S866</f>
        <v>4.8352339402897009</v>
      </c>
    </row>
    <row r="867" spans="1:20">
      <c r="A867" s="294"/>
      <c r="B867" s="295"/>
      <c r="C867" s="295"/>
      <c r="D867" s="618"/>
      <c r="E867" s="294"/>
      <c r="F867" s="298"/>
      <c r="G867" s="273"/>
      <c r="H867" s="272"/>
      <c r="I867" s="273"/>
      <c r="J867" s="272"/>
      <c r="K867" s="19"/>
      <c r="L867" s="19"/>
      <c r="M867" s="19"/>
      <c r="N867" s="74"/>
      <c r="O867" s="88">
        <f t="shared" si="983"/>
        <v>0</v>
      </c>
      <c r="P867" s="272"/>
      <c r="Q867" s="272"/>
      <c r="R867" s="272"/>
      <c r="S867" s="578"/>
      <c r="T867" s="578"/>
    </row>
    <row r="868" spans="1:20">
      <c r="A868" s="294"/>
      <c r="B868" s="295"/>
      <c r="C868" s="295"/>
      <c r="D868" s="618"/>
      <c r="E868" s="294"/>
      <c r="F868" s="298"/>
      <c r="G868" s="273"/>
      <c r="H868" s="272"/>
      <c r="I868" s="273"/>
      <c r="J868" s="272"/>
      <c r="K868" s="19"/>
      <c r="L868" s="19"/>
      <c r="M868" s="20"/>
      <c r="N868" s="74"/>
      <c r="O868" s="88">
        <f t="shared" si="983"/>
        <v>0</v>
      </c>
      <c r="P868" s="272"/>
      <c r="Q868" s="272"/>
      <c r="R868" s="272"/>
      <c r="S868" s="578"/>
      <c r="T868" s="578"/>
    </row>
    <row r="869" spans="1:20">
      <c r="A869" s="294"/>
      <c r="B869" s="295"/>
      <c r="C869" s="295"/>
      <c r="D869" s="619"/>
      <c r="E869" s="294"/>
      <c r="F869" s="298"/>
      <c r="G869" s="273"/>
      <c r="H869" s="272"/>
      <c r="I869" s="273"/>
      <c r="J869" s="272"/>
      <c r="K869" s="19"/>
      <c r="L869" s="19"/>
      <c r="M869" s="19"/>
      <c r="N869" s="74"/>
      <c r="O869" s="88">
        <f t="shared" si="983"/>
        <v>0</v>
      </c>
      <c r="P869" s="272"/>
      <c r="Q869" s="272"/>
      <c r="R869" s="272"/>
      <c r="S869" s="578"/>
      <c r="T869" s="578"/>
    </row>
    <row r="870" spans="1:20" ht="12.75" customHeight="1">
      <c r="A870" s="294">
        <v>15</v>
      </c>
      <c r="B870" s="295" t="s">
        <v>182</v>
      </c>
      <c r="C870" s="460" t="s">
        <v>1783</v>
      </c>
      <c r="D870" s="585" t="s">
        <v>1619</v>
      </c>
      <c r="E870" s="294">
        <v>3</v>
      </c>
      <c r="F870" s="298">
        <f t="shared" si="989"/>
        <v>1.5153113499999999</v>
      </c>
      <c r="G870" s="273">
        <v>0.23100000000000001</v>
      </c>
      <c r="H870" s="272">
        <f t="shared" si="990"/>
        <v>0.48710277000000002</v>
      </c>
      <c r="I870" s="273">
        <v>0.151</v>
      </c>
      <c r="J870" s="272">
        <f t="shared" si="991"/>
        <v>0.51869103999999988</v>
      </c>
      <c r="K870" s="19" t="s">
        <v>1419</v>
      </c>
      <c r="L870" s="74" t="s">
        <v>31</v>
      </c>
      <c r="M870" s="74">
        <v>1</v>
      </c>
      <c r="N870" s="74">
        <v>0.45</v>
      </c>
      <c r="O870" s="88">
        <f t="shared" si="983"/>
        <v>0.45</v>
      </c>
      <c r="P870" s="272">
        <f t="shared" ref="P870" si="1057">E870*F870</f>
        <v>4.5459340499999996</v>
      </c>
      <c r="Q870" s="272">
        <f t="shared" ref="Q870" si="1058">SUM(O870:O873)</f>
        <v>0.45</v>
      </c>
      <c r="R870" s="272">
        <f t="shared" ref="R870" si="1059">Q870*1.02*1.05*$R$15</f>
        <v>0.50951754000000005</v>
      </c>
      <c r="S870" s="578">
        <f t="shared" ref="S870" si="1060">F870*$S$18</f>
        <v>1.9444659181113004</v>
      </c>
      <c r="T870" s="578">
        <f t="shared" ref="T870" si="1061">E870*S870</f>
        <v>5.8333977543339017</v>
      </c>
    </row>
    <row r="871" spans="1:20">
      <c r="A871" s="294"/>
      <c r="B871" s="295"/>
      <c r="C871" s="295"/>
      <c r="D871" s="618"/>
      <c r="E871" s="294"/>
      <c r="F871" s="298"/>
      <c r="G871" s="273"/>
      <c r="H871" s="272"/>
      <c r="I871" s="273"/>
      <c r="J871" s="272"/>
      <c r="K871" s="19"/>
      <c r="L871" s="19"/>
      <c r="M871" s="19"/>
      <c r="N871" s="74"/>
      <c r="O871" s="88">
        <f t="shared" si="983"/>
        <v>0</v>
      </c>
      <c r="P871" s="272"/>
      <c r="Q871" s="272"/>
      <c r="R871" s="272"/>
      <c r="S871" s="578"/>
      <c r="T871" s="578"/>
    </row>
    <row r="872" spans="1:20">
      <c r="A872" s="294"/>
      <c r="B872" s="295"/>
      <c r="C872" s="295"/>
      <c r="D872" s="618"/>
      <c r="E872" s="294"/>
      <c r="F872" s="298"/>
      <c r="G872" s="273"/>
      <c r="H872" s="272"/>
      <c r="I872" s="273"/>
      <c r="J872" s="272"/>
      <c r="K872" s="19"/>
      <c r="L872" s="19"/>
      <c r="M872" s="20"/>
      <c r="N872" s="74"/>
      <c r="O872" s="88">
        <f t="shared" si="983"/>
        <v>0</v>
      </c>
      <c r="P872" s="272"/>
      <c r="Q872" s="272"/>
      <c r="R872" s="272"/>
      <c r="S872" s="578"/>
      <c r="T872" s="578"/>
    </row>
    <row r="873" spans="1:20">
      <c r="A873" s="294"/>
      <c r="B873" s="295"/>
      <c r="C873" s="295"/>
      <c r="D873" s="619"/>
      <c r="E873" s="294"/>
      <c r="F873" s="298"/>
      <c r="G873" s="273"/>
      <c r="H873" s="272"/>
      <c r="I873" s="273"/>
      <c r="J873" s="272"/>
      <c r="K873" s="19"/>
      <c r="L873" s="19"/>
      <c r="M873" s="19"/>
      <c r="N873" s="74"/>
      <c r="O873" s="88">
        <f t="shared" si="983"/>
        <v>0</v>
      </c>
      <c r="P873" s="272"/>
      <c r="Q873" s="272"/>
      <c r="R873" s="272"/>
      <c r="S873" s="578"/>
      <c r="T873" s="578"/>
    </row>
    <row r="874" spans="1:20" ht="12.75" customHeight="1">
      <c r="A874" s="294">
        <v>16</v>
      </c>
      <c r="B874" s="295" t="s">
        <v>182</v>
      </c>
      <c r="C874" s="460" t="s">
        <v>1784</v>
      </c>
      <c r="D874" s="585" t="s">
        <v>1619</v>
      </c>
      <c r="E874" s="294">
        <v>4</v>
      </c>
      <c r="F874" s="298">
        <f t="shared" si="989"/>
        <v>1.2560235351999998</v>
      </c>
      <c r="G874" s="273">
        <v>0.23100000000000001</v>
      </c>
      <c r="H874" s="272">
        <f t="shared" si="990"/>
        <v>0.48710277000000002</v>
      </c>
      <c r="I874" s="273">
        <v>0.151</v>
      </c>
      <c r="J874" s="272">
        <f t="shared" si="991"/>
        <v>0.51869103999999988</v>
      </c>
      <c r="K874" s="19" t="s">
        <v>1419</v>
      </c>
      <c r="L874" s="74" t="s">
        <v>31</v>
      </c>
      <c r="M874" s="74">
        <v>1</v>
      </c>
      <c r="N874" s="74">
        <v>0.221</v>
      </c>
      <c r="O874" s="88">
        <f t="shared" si="983"/>
        <v>0.221</v>
      </c>
      <c r="P874" s="272">
        <f t="shared" ref="P874" si="1062">E874*F874</f>
        <v>5.0240941407999991</v>
      </c>
      <c r="Q874" s="272">
        <f t="shared" ref="Q874" si="1063">SUM(O874:O877)</f>
        <v>0.221</v>
      </c>
      <c r="R874" s="272">
        <f t="shared" ref="R874" si="1064">Q874*1.02*1.05*$R$15</f>
        <v>0.25022972519999997</v>
      </c>
      <c r="S874" s="578">
        <f t="shared" ref="S874" si="1065">F874*$S$18</f>
        <v>1.6117446467632337</v>
      </c>
      <c r="T874" s="578">
        <f t="shared" ref="T874" si="1066">E874*S874</f>
        <v>6.4469785870529348</v>
      </c>
    </row>
    <row r="875" spans="1:20">
      <c r="A875" s="294"/>
      <c r="B875" s="295"/>
      <c r="C875" s="295"/>
      <c r="D875" s="618"/>
      <c r="E875" s="294"/>
      <c r="F875" s="298"/>
      <c r="G875" s="273"/>
      <c r="H875" s="272"/>
      <c r="I875" s="273"/>
      <c r="J875" s="272"/>
      <c r="K875" s="19"/>
      <c r="L875" s="19"/>
      <c r="M875" s="19"/>
      <c r="N875" s="74"/>
      <c r="O875" s="88">
        <f t="shared" si="983"/>
        <v>0</v>
      </c>
      <c r="P875" s="272"/>
      <c r="Q875" s="272"/>
      <c r="R875" s="272"/>
      <c r="S875" s="578"/>
      <c r="T875" s="578"/>
    </row>
    <row r="876" spans="1:20">
      <c r="A876" s="294"/>
      <c r="B876" s="295"/>
      <c r="C876" s="295"/>
      <c r="D876" s="618"/>
      <c r="E876" s="294"/>
      <c r="F876" s="298"/>
      <c r="G876" s="273"/>
      <c r="H876" s="272"/>
      <c r="I876" s="273"/>
      <c r="J876" s="272"/>
      <c r="K876" s="19"/>
      <c r="L876" s="19"/>
      <c r="M876" s="20"/>
      <c r="N876" s="74"/>
      <c r="O876" s="88">
        <f t="shared" si="983"/>
        <v>0</v>
      </c>
      <c r="P876" s="272"/>
      <c r="Q876" s="272"/>
      <c r="R876" s="272"/>
      <c r="S876" s="578"/>
      <c r="T876" s="578"/>
    </row>
    <row r="877" spans="1:20">
      <c r="A877" s="294"/>
      <c r="B877" s="295"/>
      <c r="C877" s="295"/>
      <c r="D877" s="619"/>
      <c r="E877" s="294"/>
      <c r="F877" s="298"/>
      <c r="G877" s="273"/>
      <c r="H877" s="272"/>
      <c r="I877" s="273"/>
      <c r="J877" s="272"/>
      <c r="K877" s="19"/>
      <c r="L877" s="19"/>
      <c r="M877" s="19"/>
      <c r="N877" s="74"/>
      <c r="O877" s="88">
        <f t="shared" si="983"/>
        <v>0</v>
      </c>
      <c r="P877" s="272"/>
      <c r="Q877" s="272"/>
      <c r="R877" s="272"/>
      <c r="S877" s="578"/>
      <c r="T877" s="578"/>
    </row>
    <row r="878" spans="1:20" ht="12.75" customHeight="1">
      <c r="A878" s="294">
        <v>17</v>
      </c>
      <c r="B878" s="295" t="s">
        <v>182</v>
      </c>
      <c r="C878" s="460" t="s">
        <v>1785</v>
      </c>
      <c r="D878" s="585" t="s">
        <v>1619</v>
      </c>
      <c r="E878" s="294">
        <v>8</v>
      </c>
      <c r="F878" s="298">
        <f t="shared" si="989"/>
        <v>1.7043989703999998</v>
      </c>
      <c r="G878" s="273">
        <v>0.23100000000000001</v>
      </c>
      <c r="H878" s="272">
        <f t="shared" si="990"/>
        <v>0.48710277000000002</v>
      </c>
      <c r="I878" s="273">
        <v>0.151</v>
      </c>
      <c r="J878" s="272">
        <f t="shared" si="991"/>
        <v>0.51869103999999988</v>
      </c>
      <c r="K878" s="19" t="s">
        <v>1419</v>
      </c>
      <c r="L878" s="74" t="s">
        <v>31</v>
      </c>
      <c r="M878" s="74">
        <v>1</v>
      </c>
      <c r="N878" s="74">
        <v>0.61699999999999999</v>
      </c>
      <c r="O878" s="88">
        <f t="shared" ref="O878:O921" si="1067">M878*N878</f>
        <v>0.61699999999999999</v>
      </c>
      <c r="P878" s="272">
        <f t="shared" ref="P878" si="1068">E878*F878</f>
        <v>13.635191763199998</v>
      </c>
      <c r="Q878" s="272">
        <f t="shared" ref="Q878" si="1069">SUM(O878:O881)</f>
        <v>0.61699999999999999</v>
      </c>
      <c r="R878" s="272">
        <f t="shared" ref="R878" si="1070">Q878*1.02*1.05*$R$15</f>
        <v>0.69860516039999998</v>
      </c>
      <c r="S878" s="578">
        <f t="shared" ref="S878" si="1071">F878*$S$18</f>
        <v>2.1871054478716805</v>
      </c>
      <c r="T878" s="578">
        <f t="shared" ref="T878" si="1072">E878*S878</f>
        <v>17.496843582973444</v>
      </c>
    </row>
    <row r="879" spans="1:20">
      <c r="A879" s="294"/>
      <c r="B879" s="295"/>
      <c r="C879" s="295"/>
      <c r="D879" s="618"/>
      <c r="E879" s="294"/>
      <c r="F879" s="298"/>
      <c r="G879" s="273"/>
      <c r="H879" s="272"/>
      <c r="I879" s="273"/>
      <c r="J879" s="272"/>
      <c r="K879" s="19"/>
      <c r="L879" s="19"/>
      <c r="M879" s="19"/>
      <c r="N879" s="74"/>
      <c r="O879" s="88">
        <f t="shared" si="1067"/>
        <v>0</v>
      </c>
      <c r="P879" s="272"/>
      <c r="Q879" s="272"/>
      <c r="R879" s="272"/>
      <c r="S879" s="578"/>
      <c r="T879" s="578"/>
    </row>
    <row r="880" spans="1:20">
      <c r="A880" s="294"/>
      <c r="B880" s="295"/>
      <c r="C880" s="295"/>
      <c r="D880" s="618"/>
      <c r="E880" s="294"/>
      <c r="F880" s="298"/>
      <c r="G880" s="273"/>
      <c r="H880" s="272"/>
      <c r="I880" s="273"/>
      <c r="J880" s="272"/>
      <c r="K880" s="19"/>
      <c r="L880" s="19"/>
      <c r="M880" s="20"/>
      <c r="N880" s="74"/>
      <c r="O880" s="88">
        <f t="shared" si="1067"/>
        <v>0</v>
      </c>
      <c r="P880" s="272"/>
      <c r="Q880" s="272"/>
      <c r="R880" s="272"/>
      <c r="S880" s="578"/>
      <c r="T880" s="578"/>
    </row>
    <row r="881" spans="1:20">
      <c r="A881" s="294"/>
      <c r="B881" s="295"/>
      <c r="C881" s="295"/>
      <c r="D881" s="619"/>
      <c r="E881" s="294"/>
      <c r="F881" s="298"/>
      <c r="G881" s="273"/>
      <c r="H881" s="272"/>
      <c r="I881" s="273"/>
      <c r="J881" s="272"/>
      <c r="K881" s="19"/>
      <c r="L881" s="19"/>
      <c r="M881" s="19"/>
      <c r="N881" s="74"/>
      <c r="O881" s="88">
        <f t="shared" si="1067"/>
        <v>0</v>
      </c>
      <c r="P881" s="272"/>
      <c r="Q881" s="272"/>
      <c r="R881" s="272"/>
      <c r="S881" s="578"/>
      <c r="T881" s="578"/>
    </row>
    <row r="882" spans="1:20" ht="12.75" customHeight="1">
      <c r="A882" s="294">
        <v>18</v>
      </c>
      <c r="B882" s="295" t="s">
        <v>182</v>
      </c>
      <c r="C882" s="460" t="s">
        <v>1786</v>
      </c>
      <c r="D882" s="585" t="s">
        <v>1619</v>
      </c>
      <c r="E882" s="294">
        <v>6</v>
      </c>
      <c r="F882" s="298">
        <f t="shared" ref="F882:F910" si="1073">H882+J882+R882</f>
        <v>1.5153113499999999</v>
      </c>
      <c r="G882" s="273">
        <v>0.23100000000000001</v>
      </c>
      <c r="H882" s="272">
        <f t="shared" ref="H882:H910" si="1074">G882*$P$8/1000</f>
        <v>0.48710277000000002</v>
      </c>
      <c r="I882" s="273">
        <v>0.151</v>
      </c>
      <c r="J882" s="272">
        <f t="shared" ref="J882:J910" si="1075">I882*$P$9/1000</f>
        <v>0.51869103999999988</v>
      </c>
      <c r="K882" s="19" t="s">
        <v>1419</v>
      </c>
      <c r="L882" s="74" t="s">
        <v>31</v>
      </c>
      <c r="M882" s="74">
        <v>1</v>
      </c>
      <c r="N882" s="74">
        <v>0.45</v>
      </c>
      <c r="O882" s="88">
        <f t="shared" si="1067"/>
        <v>0.45</v>
      </c>
      <c r="P882" s="272">
        <f t="shared" ref="P882" si="1076">E882*F882</f>
        <v>9.0918680999999992</v>
      </c>
      <c r="Q882" s="272">
        <f t="shared" ref="Q882" si="1077">SUM(O882:O885)</f>
        <v>0.45</v>
      </c>
      <c r="R882" s="272">
        <f t="shared" ref="R882" si="1078">Q882*1.02*1.05*$R$15</f>
        <v>0.50951754000000005</v>
      </c>
      <c r="S882" s="578">
        <f t="shared" ref="S882" si="1079">F882*$S$18</f>
        <v>1.9444659181113004</v>
      </c>
      <c r="T882" s="578">
        <f t="shared" ref="T882" si="1080">E882*S882</f>
        <v>11.666795508667803</v>
      </c>
    </row>
    <row r="883" spans="1:20">
      <c r="A883" s="294"/>
      <c r="B883" s="295"/>
      <c r="C883" s="295"/>
      <c r="D883" s="618"/>
      <c r="E883" s="294"/>
      <c r="F883" s="298"/>
      <c r="G883" s="273"/>
      <c r="H883" s="272"/>
      <c r="I883" s="273"/>
      <c r="J883" s="272"/>
      <c r="K883" s="19"/>
      <c r="L883" s="19"/>
      <c r="M883" s="19"/>
      <c r="N883" s="74"/>
      <c r="O883" s="88">
        <f t="shared" si="1067"/>
        <v>0</v>
      </c>
      <c r="P883" s="272"/>
      <c r="Q883" s="272"/>
      <c r="R883" s="272"/>
      <c r="S883" s="578"/>
      <c r="T883" s="578"/>
    </row>
    <row r="884" spans="1:20">
      <c r="A884" s="294"/>
      <c r="B884" s="295"/>
      <c r="C884" s="295"/>
      <c r="D884" s="618"/>
      <c r="E884" s="294"/>
      <c r="F884" s="298"/>
      <c r="G884" s="273"/>
      <c r="H884" s="272"/>
      <c r="I884" s="273"/>
      <c r="J884" s="272"/>
      <c r="K884" s="19"/>
      <c r="L884" s="19"/>
      <c r="M884" s="20"/>
      <c r="N884" s="74"/>
      <c r="O884" s="88">
        <f t="shared" si="1067"/>
        <v>0</v>
      </c>
      <c r="P884" s="272"/>
      <c r="Q884" s="272"/>
      <c r="R884" s="272"/>
      <c r="S884" s="578"/>
      <c r="T884" s="578"/>
    </row>
    <row r="885" spans="1:20">
      <c r="A885" s="294"/>
      <c r="B885" s="295"/>
      <c r="C885" s="295"/>
      <c r="D885" s="619"/>
      <c r="E885" s="294"/>
      <c r="F885" s="298"/>
      <c r="G885" s="273"/>
      <c r="H885" s="272"/>
      <c r="I885" s="273"/>
      <c r="J885" s="272"/>
      <c r="K885" s="19"/>
      <c r="L885" s="19"/>
      <c r="M885" s="19"/>
      <c r="N885" s="74"/>
      <c r="O885" s="88">
        <f t="shared" si="1067"/>
        <v>0</v>
      </c>
      <c r="P885" s="272"/>
      <c r="Q885" s="272"/>
      <c r="R885" s="272"/>
      <c r="S885" s="578"/>
      <c r="T885" s="578"/>
    </row>
    <row r="886" spans="1:20" ht="12.75" customHeight="1">
      <c r="A886" s="294">
        <v>19</v>
      </c>
      <c r="B886" s="295" t="s">
        <v>50</v>
      </c>
      <c r="C886" s="295" t="s">
        <v>1787</v>
      </c>
      <c r="D886" s="585" t="s">
        <v>1619</v>
      </c>
      <c r="E886" s="303">
        <v>8</v>
      </c>
      <c r="F886" s="298">
        <f t="shared" si="1073"/>
        <v>1.1322612000000001</v>
      </c>
      <c r="G886" s="337"/>
      <c r="H886" s="272">
        <f t="shared" si="1074"/>
        <v>0</v>
      </c>
      <c r="I886" s="346"/>
      <c r="J886" s="272">
        <f t="shared" si="1075"/>
        <v>0</v>
      </c>
      <c r="K886" s="19" t="s">
        <v>1456</v>
      </c>
      <c r="L886" s="19" t="s">
        <v>31</v>
      </c>
      <c r="M886" s="19">
        <v>1</v>
      </c>
      <c r="N886" s="74">
        <v>1</v>
      </c>
      <c r="O886" s="88">
        <f t="shared" si="1067"/>
        <v>1</v>
      </c>
      <c r="P886" s="272">
        <f t="shared" ref="P886" si="1081">E886*F886</f>
        <v>9.0580896000000006</v>
      </c>
      <c r="Q886" s="272">
        <f t="shared" ref="Q886" si="1082">SUM(O886:O889)</f>
        <v>1</v>
      </c>
      <c r="R886" s="272">
        <f t="shared" ref="R886" si="1083">Q886*1.02*1.05*$R$15</f>
        <v>1.1322612000000001</v>
      </c>
      <c r="S886" s="578">
        <f t="shared" ref="S886" si="1084">F886*$S$18</f>
        <v>1.4529313159304211</v>
      </c>
      <c r="T886" s="578">
        <f t="shared" ref="T886" si="1085">E886*S886</f>
        <v>11.623450527443369</v>
      </c>
    </row>
    <row r="887" spans="1:20">
      <c r="A887" s="294"/>
      <c r="B887" s="295"/>
      <c r="C887" s="295"/>
      <c r="D887" s="618"/>
      <c r="E887" s="303"/>
      <c r="F887" s="298"/>
      <c r="G887" s="337"/>
      <c r="H887" s="272"/>
      <c r="I887" s="346"/>
      <c r="J887" s="272"/>
      <c r="K887" s="19"/>
      <c r="L887" s="19"/>
      <c r="M887" s="19"/>
      <c r="N887" s="74"/>
      <c r="O887" s="88">
        <f t="shared" si="1067"/>
        <v>0</v>
      </c>
      <c r="P887" s="272"/>
      <c r="Q887" s="272"/>
      <c r="R887" s="272"/>
      <c r="S887" s="578"/>
      <c r="T887" s="578"/>
    </row>
    <row r="888" spans="1:20">
      <c r="A888" s="294"/>
      <c r="B888" s="295"/>
      <c r="C888" s="295"/>
      <c r="D888" s="618"/>
      <c r="E888" s="303"/>
      <c r="F888" s="298"/>
      <c r="G888" s="337"/>
      <c r="H888" s="272"/>
      <c r="I888" s="346"/>
      <c r="J888" s="272"/>
      <c r="K888" s="19"/>
      <c r="L888" s="19"/>
      <c r="M888" s="20"/>
      <c r="N888" s="74"/>
      <c r="O888" s="88">
        <f t="shared" si="1067"/>
        <v>0</v>
      </c>
      <c r="P888" s="272"/>
      <c r="Q888" s="272"/>
      <c r="R888" s="272"/>
      <c r="S888" s="578"/>
      <c r="T888" s="578"/>
    </row>
    <row r="889" spans="1:20">
      <c r="A889" s="294"/>
      <c r="B889" s="295"/>
      <c r="C889" s="295"/>
      <c r="D889" s="619"/>
      <c r="E889" s="303"/>
      <c r="F889" s="298"/>
      <c r="G889" s="337"/>
      <c r="H889" s="272"/>
      <c r="I889" s="346"/>
      <c r="J889" s="272"/>
      <c r="K889" s="19"/>
      <c r="L889" s="19"/>
      <c r="M889" s="19"/>
      <c r="N889" s="74"/>
      <c r="O889" s="88">
        <f t="shared" si="1067"/>
        <v>0</v>
      </c>
      <c r="P889" s="272"/>
      <c r="Q889" s="272"/>
      <c r="R889" s="272"/>
      <c r="S889" s="578"/>
      <c r="T889" s="578"/>
    </row>
    <row r="890" spans="1:20">
      <c r="A890" s="294">
        <v>20</v>
      </c>
      <c r="B890" s="295" t="s">
        <v>50</v>
      </c>
      <c r="C890" s="295" t="s">
        <v>1788</v>
      </c>
      <c r="D890" s="585" t="s">
        <v>1619</v>
      </c>
      <c r="E890" s="303">
        <v>15</v>
      </c>
      <c r="F890" s="298">
        <f t="shared" si="1073"/>
        <v>1.4153264999999997</v>
      </c>
      <c r="G890" s="337"/>
      <c r="H890" s="272">
        <f t="shared" si="1074"/>
        <v>0</v>
      </c>
      <c r="I890" s="346"/>
      <c r="J890" s="272">
        <f t="shared" si="1075"/>
        <v>0</v>
      </c>
      <c r="K890" s="19" t="s">
        <v>1516</v>
      </c>
      <c r="L890" s="19" t="s">
        <v>31</v>
      </c>
      <c r="M890" s="19">
        <v>1</v>
      </c>
      <c r="N890" s="74">
        <v>1.25</v>
      </c>
      <c r="O890" s="88">
        <f t="shared" si="1067"/>
        <v>1.25</v>
      </c>
      <c r="P890" s="272">
        <f t="shared" ref="P890" si="1086">E890*F890</f>
        <v>21.229897499999996</v>
      </c>
      <c r="Q890" s="272">
        <f t="shared" ref="Q890" si="1087">SUM(O890:O893)</f>
        <v>1.25</v>
      </c>
      <c r="R890" s="272">
        <f t="shared" ref="R890" si="1088">Q890*1.02*1.05*$R$15</f>
        <v>1.4153264999999997</v>
      </c>
      <c r="S890" s="578">
        <f t="shared" ref="S890" si="1089">F890*$S$18</f>
        <v>1.8161641449130259</v>
      </c>
      <c r="T890" s="578">
        <f t="shared" ref="T890" si="1090">E890*S890</f>
        <v>27.24246217369539</v>
      </c>
    </row>
    <row r="891" spans="1:20">
      <c r="A891" s="294"/>
      <c r="B891" s="295"/>
      <c r="C891" s="295"/>
      <c r="D891" s="618"/>
      <c r="E891" s="303"/>
      <c r="F891" s="298"/>
      <c r="G891" s="337"/>
      <c r="H891" s="272"/>
      <c r="I891" s="346"/>
      <c r="J891" s="272"/>
      <c r="K891" s="19"/>
      <c r="L891" s="19"/>
      <c r="M891" s="19"/>
      <c r="N891" s="74"/>
      <c r="O891" s="88">
        <f t="shared" si="1067"/>
        <v>0</v>
      </c>
      <c r="P891" s="272"/>
      <c r="Q891" s="272"/>
      <c r="R891" s="272"/>
      <c r="S891" s="578"/>
      <c r="T891" s="578"/>
    </row>
    <row r="892" spans="1:20">
      <c r="A892" s="294"/>
      <c r="B892" s="295"/>
      <c r="C892" s="295"/>
      <c r="D892" s="618"/>
      <c r="E892" s="303"/>
      <c r="F892" s="298"/>
      <c r="G892" s="337"/>
      <c r="H892" s="272"/>
      <c r="I892" s="346"/>
      <c r="J892" s="272"/>
      <c r="K892" s="19"/>
      <c r="L892" s="19"/>
      <c r="M892" s="20"/>
      <c r="N892" s="74"/>
      <c r="O892" s="88">
        <f t="shared" si="1067"/>
        <v>0</v>
      </c>
      <c r="P892" s="272"/>
      <c r="Q892" s="272"/>
      <c r="R892" s="272"/>
      <c r="S892" s="578"/>
      <c r="T892" s="578"/>
    </row>
    <row r="893" spans="1:20">
      <c r="A893" s="294"/>
      <c r="B893" s="295"/>
      <c r="C893" s="295"/>
      <c r="D893" s="619"/>
      <c r="E893" s="303"/>
      <c r="F893" s="298"/>
      <c r="G893" s="337"/>
      <c r="H893" s="272"/>
      <c r="I893" s="346"/>
      <c r="J893" s="272"/>
      <c r="K893" s="19"/>
      <c r="L893" s="19"/>
      <c r="M893" s="19"/>
      <c r="N893" s="74"/>
      <c r="O893" s="88">
        <f t="shared" si="1067"/>
        <v>0</v>
      </c>
      <c r="P893" s="272"/>
      <c r="Q893" s="272"/>
      <c r="R893" s="272"/>
      <c r="S893" s="578"/>
      <c r="T893" s="578"/>
    </row>
    <row r="894" spans="1:20" ht="12.75" customHeight="1">
      <c r="A894" s="294">
        <v>21</v>
      </c>
      <c r="B894" s="295" t="s">
        <v>50</v>
      </c>
      <c r="C894" s="295" t="s">
        <v>1789</v>
      </c>
      <c r="D894" s="585" t="s">
        <v>1619</v>
      </c>
      <c r="E894" s="303">
        <v>25</v>
      </c>
      <c r="F894" s="298">
        <f t="shared" si="1073"/>
        <v>0.67935672000000003</v>
      </c>
      <c r="G894" s="337"/>
      <c r="H894" s="272">
        <f t="shared" si="1074"/>
        <v>0</v>
      </c>
      <c r="I894" s="346"/>
      <c r="J894" s="272">
        <f t="shared" si="1075"/>
        <v>0</v>
      </c>
      <c r="K894" s="19" t="s">
        <v>1518</v>
      </c>
      <c r="L894" s="19" t="s">
        <v>31</v>
      </c>
      <c r="M894" s="19">
        <v>1</v>
      </c>
      <c r="N894" s="74">
        <v>0.6</v>
      </c>
      <c r="O894" s="88">
        <f t="shared" si="1067"/>
        <v>0.6</v>
      </c>
      <c r="P894" s="272">
        <f t="shared" ref="P894" si="1091">E894*F894</f>
        <v>16.983917999999999</v>
      </c>
      <c r="Q894" s="272">
        <f t="shared" ref="Q894" si="1092">SUM(O894:O897)</f>
        <v>0.6</v>
      </c>
      <c r="R894" s="272">
        <f t="shared" ref="R894" si="1093">Q894*1.02*1.05*$R$15</f>
        <v>0.67935672000000003</v>
      </c>
      <c r="S894" s="578">
        <f t="shared" ref="S894" si="1094">F894*$S$18</f>
        <v>0.8717587895582527</v>
      </c>
      <c r="T894" s="578">
        <f t="shared" ref="T894" si="1095">E894*S894</f>
        <v>21.793969738956317</v>
      </c>
    </row>
    <row r="895" spans="1:20">
      <c r="A895" s="294"/>
      <c r="B895" s="295"/>
      <c r="C895" s="295"/>
      <c r="D895" s="618"/>
      <c r="E895" s="303"/>
      <c r="F895" s="298"/>
      <c r="G895" s="337"/>
      <c r="H895" s="272"/>
      <c r="I895" s="346"/>
      <c r="J895" s="272"/>
      <c r="K895" s="19"/>
      <c r="L895" s="19"/>
      <c r="M895" s="19"/>
      <c r="N895" s="74"/>
      <c r="O895" s="88">
        <f t="shared" si="1067"/>
        <v>0</v>
      </c>
      <c r="P895" s="272"/>
      <c r="Q895" s="272"/>
      <c r="R895" s="272"/>
      <c r="S895" s="578"/>
      <c r="T895" s="578"/>
    </row>
    <row r="896" spans="1:20">
      <c r="A896" s="294"/>
      <c r="B896" s="295"/>
      <c r="C896" s="295"/>
      <c r="D896" s="618"/>
      <c r="E896" s="303"/>
      <c r="F896" s="298"/>
      <c r="G896" s="337"/>
      <c r="H896" s="272"/>
      <c r="I896" s="346"/>
      <c r="J896" s="272"/>
      <c r="K896" s="19"/>
      <c r="L896" s="19"/>
      <c r="M896" s="20"/>
      <c r="N896" s="74"/>
      <c r="O896" s="88">
        <f t="shared" si="1067"/>
        <v>0</v>
      </c>
      <c r="P896" s="272"/>
      <c r="Q896" s="272"/>
      <c r="R896" s="272"/>
      <c r="S896" s="578"/>
      <c r="T896" s="578"/>
    </row>
    <row r="897" spans="1:20">
      <c r="A897" s="294"/>
      <c r="B897" s="295"/>
      <c r="C897" s="295"/>
      <c r="D897" s="619"/>
      <c r="E897" s="303"/>
      <c r="F897" s="298"/>
      <c r="G897" s="337"/>
      <c r="H897" s="272"/>
      <c r="I897" s="346"/>
      <c r="J897" s="272"/>
      <c r="K897" s="19"/>
      <c r="L897" s="19"/>
      <c r="M897" s="19"/>
      <c r="N897" s="74"/>
      <c r="O897" s="88">
        <f t="shared" si="1067"/>
        <v>0</v>
      </c>
      <c r="P897" s="272"/>
      <c r="Q897" s="272"/>
      <c r="R897" s="272"/>
      <c r="S897" s="578"/>
      <c r="T897" s="578"/>
    </row>
    <row r="898" spans="1:20" ht="12.75" customHeight="1">
      <c r="A898" s="294">
        <v>22</v>
      </c>
      <c r="B898" s="295" t="s">
        <v>50</v>
      </c>
      <c r="C898" s="295" t="s">
        <v>1790</v>
      </c>
      <c r="D898" s="585" t="s">
        <v>1619</v>
      </c>
      <c r="E898" s="303">
        <v>20</v>
      </c>
      <c r="F898" s="298">
        <f t="shared" si="1073"/>
        <v>0.90580896000000011</v>
      </c>
      <c r="G898" s="337"/>
      <c r="H898" s="272">
        <f t="shared" si="1074"/>
        <v>0</v>
      </c>
      <c r="I898" s="346"/>
      <c r="J898" s="272">
        <f t="shared" si="1075"/>
        <v>0</v>
      </c>
      <c r="K898" s="19" t="s">
        <v>1518</v>
      </c>
      <c r="L898" s="19" t="s">
        <v>31</v>
      </c>
      <c r="M898" s="19">
        <v>1</v>
      </c>
      <c r="N898" s="74">
        <v>0.8</v>
      </c>
      <c r="O898" s="88">
        <f t="shared" si="1067"/>
        <v>0.8</v>
      </c>
      <c r="P898" s="272">
        <f t="shared" ref="P898" si="1096">E898*F898</f>
        <v>18.116179200000001</v>
      </c>
      <c r="Q898" s="272">
        <f t="shared" ref="Q898" si="1097">SUM(O898:O901)</f>
        <v>0.8</v>
      </c>
      <c r="R898" s="272">
        <f t="shared" ref="R898" si="1098">Q898*1.02*1.05*$R$15</f>
        <v>0.90580896000000011</v>
      </c>
      <c r="S898" s="578">
        <f t="shared" ref="S898" si="1099">F898*$S$18</f>
        <v>1.1623450527443371</v>
      </c>
      <c r="T898" s="578">
        <f t="shared" ref="T898" si="1100">E898*S898</f>
        <v>23.246901054886742</v>
      </c>
    </row>
    <row r="899" spans="1:20">
      <c r="A899" s="294"/>
      <c r="B899" s="295"/>
      <c r="C899" s="295"/>
      <c r="D899" s="618"/>
      <c r="E899" s="303"/>
      <c r="F899" s="298"/>
      <c r="G899" s="337"/>
      <c r="H899" s="272"/>
      <c r="I899" s="346"/>
      <c r="J899" s="272"/>
      <c r="K899" s="19"/>
      <c r="L899" s="19"/>
      <c r="M899" s="19"/>
      <c r="N899" s="74"/>
      <c r="O899" s="88">
        <f t="shared" si="1067"/>
        <v>0</v>
      </c>
      <c r="P899" s="272"/>
      <c r="Q899" s="272"/>
      <c r="R899" s="272"/>
      <c r="S899" s="578"/>
      <c r="T899" s="578"/>
    </row>
    <row r="900" spans="1:20">
      <c r="A900" s="294"/>
      <c r="B900" s="295"/>
      <c r="C900" s="295"/>
      <c r="D900" s="618"/>
      <c r="E900" s="303"/>
      <c r="F900" s="298"/>
      <c r="G900" s="337"/>
      <c r="H900" s="272"/>
      <c r="I900" s="346"/>
      <c r="J900" s="272"/>
      <c r="K900" s="19"/>
      <c r="L900" s="19"/>
      <c r="M900" s="20"/>
      <c r="N900" s="74"/>
      <c r="O900" s="88">
        <f t="shared" si="1067"/>
        <v>0</v>
      </c>
      <c r="P900" s="272"/>
      <c r="Q900" s="272"/>
      <c r="R900" s="272"/>
      <c r="S900" s="578"/>
      <c r="T900" s="578"/>
    </row>
    <row r="901" spans="1:20">
      <c r="A901" s="294"/>
      <c r="B901" s="295"/>
      <c r="C901" s="295"/>
      <c r="D901" s="619"/>
      <c r="E901" s="303"/>
      <c r="F901" s="298"/>
      <c r="G901" s="337"/>
      <c r="H901" s="272"/>
      <c r="I901" s="346"/>
      <c r="J901" s="272"/>
      <c r="K901" s="19"/>
      <c r="L901" s="19"/>
      <c r="M901" s="19"/>
      <c r="N901" s="74"/>
      <c r="O901" s="88">
        <f t="shared" si="1067"/>
        <v>0</v>
      </c>
      <c r="P901" s="272"/>
      <c r="Q901" s="272"/>
      <c r="R901" s="272"/>
      <c r="S901" s="578"/>
      <c r="T901" s="578"/>
    </row>
    <row r="902" spans="1:20">
      <c r="A902" s="294">
        <v>23</v>
      </c>
      <c r="B902" s="295" t="s">
        <v>50</v>
      </c>
      <c r="C902" s="295" t="s">
        <v>1791</v>
      </c>
      <c r="D902" s="396" t="s">
        <v>1617</v>
      </c>
      <c r="E902" s="303">
        <v>10</v>
      </c>
      <c r="F902" s="298">
        <f t="shared" si="1073"/>
        <v>2.2645224000000002</v>
      </c>
      <c r="G902" s="337"/>
      <c r="H902" s="272">
        <f t="shared" si="1074"/>
        <v>0</v>
      </c>
      <c r="I902" s="346"/>
      <c r="J902" s="272">
        <f t="shared" si="1075"/>
        <v>0</v>
      </c>
      <c r="K902" s="19" t="s">
        <v>1521</v>
      </c>
      <c r="L902" s="19" t="s">
        <v>36</v>
      </c>
      <c r="M902" s="19">
        <v>1</v>
      </c>
      <c r="N902" s="74">
        <v>2</v>
      </c>
      <c r="O902" s="88">
        <f t="shared" si="1067"/>
        <v>2</v>
      </c>
      <c r="P902" s="272">
        <f t="shared" ref="P902" si="1101">E902*F902</f>
        <v>22.645224000000002</v>
      </c>
      <c r="Q902" s="272">
        <f t="shared" ref="Q902" si="1102">SUM(O902:O905)</f>
        <v>2</v>
      </c>
      <c r="R902" s="272">
        <f t="shared" ref="R902" si="1103">Q902*1.02*1.05*$R$15</f>
        <v>2.2645224000000002</v>
      </c>
      <c r="S902" s="578">
        <f t="shared" ref="S902" si="1104">F902*$S$18</f>
        <v>2.9058626318608423</v>
      </c>
      <c r="T902" s="578">
        <f t="shared" ref="T902" si="1105">E902*S902</f>
        <v>29.058626318608422</v>
      </c>
    </row>
    <row r="903" spans="1:20">
      <c r="A903" s="294"/>
      <c r="B903" s="295"/>
      <c r="C903" s="295"/>
      <c r="D903" s="397"/>
      <c r="E903" s="303"/>
      <c r="F903" s="298"/>
      <c r="G903" s="337"/>
      <c r="H903" s="272"/>
      <c r="I903" s="346"/>
      <c r="J903" s="272"/>
      <c r="K903" s="19"/>
      <c r="L903" s="19"/>
      <c r="M903" s="19"/>
      <c r="N903" s="74"/>
      <c r="O903" s="88">
        <f t="shared" si="1067"/>
        <v>0</v>
      </c>
      <c r="P903" s="272"/>
      <c r="Q903" s="272"/>
      <c r="R903" s="272"/>
      <c r="S903" s="578"/>
      <c r="T903" s="578"/>
    </row>
    <row r="904" spans="1:20">
      <c r="A904" s="294"/>
      <c r="B904" s="295"/>
      <c r="C904" s="295"/>
      <c r="D904" s="397"/>
      <c r="E904" s="303"/>
      <c r="F904" s="298"/>
      <c r="G904" s="337"/>
      <c r="H904" s="272"/>
      <c r="I904" s="346"/>
      <c r="J904" s="272"/>
      <c r="K904" s="19"/>
      <c r="L904" s="19"/>
      <c r="M904" s="20"/>
      <c r="N904" s="74"/>
      <c r="O904" s="88">
        <f t="shared" si="1067"/>
        <v>0</v>
      </c>
      <c r="P904" s="272"/>
      <c r="Q904" s="272"/>
      <c r="R904" s="272"/>
      <c r="S904" s="578"/>
      <c r="T904" s="578"/>
    </row>
    <row r="905" spans="1:20">
      <c r="A905" s="294"/>
      <c r="B905" s="295"/>
      <c r="C905" s="295"/>
      <c r="D905" s="397"/>
      <c r="E905" s="303"/>
      <c r="F905" s="298"/>
      <c r="G905" s="337"/>
      <c r="H905" s="272"/>
      <c r="I905" s="346"/>
      <c r="J905" s="272"/>
      <c r="K905" s="19"/>
      <c r="L905" s="19"/>
      <c r="M905" s="19"/>
      <c r="N905" s="74"/>
      <c r="O905" s="88">
        <f t="shared" si="1067"/>
        <v>0</v>
      </c>
      <c r="P905" s="272"/>
      <c r="Q905" s="272"/>
      <c r="R905" s="272"/>
      <c r="S905" s="578"/>
      <c r="T905" s="578"/>
    </row>
    <row r="906" spans="1:20">
      <c r="A906" s="294">
        <v>24</v>
      </c>
      <c r="B906" s="295" t="s">
        <v>50</v>
      </c>
      <c r="C906" s="295" t="s">
        <v>1792</v>
      </c>
      <c r="D906" s="585" t="s">
        <v>1619</v>
      </c>
      <c r="E906" s="303">
        <v>30</v>
      </c>
      <c r="F906" s="298">
        <f t="shared" si="1073"/>
        <v>0.16983918000000001</v>
      </c>
      <c r="G906" s="337"/>
      <c r="H906" s="272">
        <f t="shared" si="1074"/>
        <v>0</v>
      </c>
      <c r="I906" s="346"/>
      <c r="J906" s="272">
        <f t="shared" si="1075"/>
        <v>0</v>
      </c>
      <c r="K906" s="19" t="s">
        <v>1523</v>
      </c>
      <c r="L906" s="19" t="s">
        <v>31</v>
      </c>
      <c r="M906" s="19">
        <v>1</v>
      </c>
      <c r="N906" s="74">
        <v>0.15</v>
      </c>
      <c r="O906" s="88">
        <f t="shared" si="1067"/>
        <v>0.15</v>
      </c>
      <c r="P906" s="272">
        <f t="shared" ref="P906" si="1106">E906*F906</f>
        <v>5.0951754000000005</v>
      </c>
      <c r="Q906" s="272">
        <f t="shared" ref="Q906" si="1107">SUM(O906:O909)</f>
        <v>0.15</v>
      </c>
      <c r="R906" s="272">
        <f t="shared" ref="R906" si="1108">Q906*1.02*1.05*$R$15</f>
        <v>0.16983918000000001</v>
      </c>
      <c r="S906" s="578">
        <f t="shared" ref="S906" si="1109">F906*$S$18</f>
        <v>0.21793969738956318</v>
      </c>
      <c r="T906" s="578">
        <f t="shared" ref="T906" si="1110">E906*S906</f>
        <v>6.538190921686895</v>
      </c>
    </row>
    <row r="907" spans="1:20">
      <c r="A907" s="294"/>
      <c r="B907" s="295"/>
      <c r="C907" s="295"/>
      <c r="D907" s="618"/>
      <c r="E907" s="303"/>
      <c r="F907" s="298"/>
      <c r="G907" s="337"/>
      <c r="H907" s="272"/>
      <c r="I907" s="346"/>
      <c r="J907" s="272"/>
      <c r="K907" s="19"/>
      <c r="L907" s="19"/>
      <c r="M907" s="19"/>
      <c r="N907" s="74"/>
      <c r="O907" s="88">
        <f t="shared" si="1067"/>
        <v>0</v>
      </c>
      <c r="P907" s="272"/>
      <c r="Q907" s="272"/>
      <c r="R907" s="272"/>
      <c r="S907" s="578"/>
      <c r="T907" s="578"/>
    </row>
    <row r="908" spans="1:20">
      <c r="A908" s="294"/>
      <c r="B908" s="295"/>
      <c r="C908" s="295"/>
      <c r="D908" s="618"/>
      <c r="E908" s="303"/>
      <c r="F908" s="298"/>
      <c r="G908" s="337"/>
      <c r="H908" s="272"/>
      <c r="I908" s="346"/>
      <c r="J908" s="272"/>
      <c r="K908" s="19"/>
      <c r="L908" s="19"/>
      <c r="M908" s="20"/>
      <c r="N908" s="74"/>
      <c r="O908" s="88">
        <f t="shared" si="1067"/>
        <v>0</v>
      </c>
      <c r="P908" s="272"/>
      <c r="Q908" s="272"/>
      <c r="R908" s="272"/>
      <c r="S908" s="578"/>
      <c r="T908" s="578"/>
    </row>
    <row r="909" spans="1:20">
      <c r="A909" s="294"/>
      <c r="B909" s="295"/>
      <c r="C909" s="295"/>
      <c r="D909" s="619"/>
      <c r="E909" s="303"/>
      <c r="F909" s="298"/>
      <c r="G909" s="337"/>
      <c r="H909" s="272"/>
      <c r="I909" s="346"/>
      <c r="J909" s="272"/>
      <c r="K909" s="19"/>
      <c r="L909" s="19"/>
      <c r="M909" s="19"/>
      <c r="N909" s="74"/>
      <c r="O909" s="88">
        <f t="shared" si="1067"/>
        <v>0</v>
      </c>
      <c r="P909" s="272"/>
      <c r="Q909" s="272"/>
      <c r="R909" s="272"/>
      <c r="S909" s="578"/>
      <c r="T909" s="578"/>
    </row>
    <row r="910" spans="1:20">
      <c r="A910" s="294">
        <v>25</v>
      </c>
      <c r="B910" s="295" t="s">
        <v>50</v>
      </c>
      <c r="C910" s="295" t="s">
        <v>1752</v>
      </c>
      <c r="D910" s="585" t="s">
        <v>1619</v>
      </c>
      <c r="E910" s="303">
        <v>150</v>
      </c>
      <c r="F910" s="298">
        <f t="shared" si="1073"/>
        <v>1.6983917999999997E-2</v>
      </c>
      <c r="G910" s="337"/>
      <c r="H910" s="272">
        <f t="shared" si="1074"/>
        <v>0</v>
      </c>
      <c r="I910" s="346"/>
      <c r="J910" s="272">
        <f t="shared" si="1075"/>
        <v>0</v>
      </c>
      <c r="K910" s="19" t="s">
        <v>1469</v>
      </c>
      <c r="L910" s="19" t="s">
        <v>31</v>
      </c>
      <c r="M910" s="19">
        <v>1</v>
      </c>
      <c r="N910" s="74">
        <v>1.4999999999999999E-2</v>
      </c>
      <c r="O910" s="88">
        <f t="shared" si="1067"/>
        <v>1.4999999999999999E-2</v>
      </c>
      <c r="P910" s="272">
        <f t="shared" ref="P910" si="1111">E910*F910</f>
        <v>2.5475876999999998</v>
      </c>
      <c r="Q910" s="272">
        <f t="shared" ref="Q910" si="1112">SUM(O910:O913)</f>
        <v>1.4999999999999999E-2</v>
      </c>
      <c r="R910" s="272">
        <f t="shared" ref="R910" si="1113">Q910*1.02*1.05*$R$15</f>
        <v>1.6983917999999997E-2</v>
      </c>
      <c r="S910" s="578">
        <f t="shared" ref="S910" si="1114">F910*$S$18</f>
        <v>2.1793969738956313E-2</v>
      </c>
      <c r="T910" s="578">
        <f t="shared" ref="T910" si="1115">E910*S910</f>
        <v>3.269095460843447</v>
      </c>
    </row>
    <row r="911" spans="1:20">
      <c r="A911" s="294"/>
      <c r="B911" s="295"/>
      <c r="C911" s="295"/>
      <c r="D911" s="618"/>
      <c r="E911" s="303"/>
      <c r="F911" s="298"/>
      <c r="G911" s="337"/>
      <c r="H911" s="272"/>
      <c r="I911" s="346"/>
      <c r="J911" s="272"/>
      <c r="K911" s="19"/>
      <c r="L911" s="19"/>
      <c r="M911" s="19"/>
      <c r="N911" s="74"/>
      <c r="O911" s="88">
        <f t="shared" si="1067"/>
        <v>0</v>
      </c>
      <c r="P911" s="272"/>
      <c r="Q911" s="272"/>
      <c r="R911" s="272"/>
      <c r="S911" s="578"/>
      <c r="T911" s="578"/>
    </row>
    <row r="912" spans="1:20">
      <c r="A912" s="294"/>
      <c r="B912" s="295"/>
      <c r="C912" s="295"/>
      <c r="D912" s="618"/>
      <c r="E912" s="303"/>
      <c r="F912" s="298"/>
      <c r="G912" s="337"/>
      <c r="H912" s="272"/>
      <c r="I912" s="346"/>
      <c r="J912" s="272"/>
      <c r="K912" s="19"/>
      <c r="L912" s="19"/>
      <c r="M912" s="20"/>
      <c r="N912" s="74"/>
      <c r="O912" s="88">
        <f t="shared" si="1067"/>
        <v>0</v>
      </c>
      <c r="P912" s="272"/>
      <c r="Q912" s="272"/>
      <c r="R912" s="272"/>
      <c r="S912" s="578"/>
      <c r="T912" s="578"/>
    </row>
    <row r="913" spans="1:20">
      <c r="A913" s="294"/>
      <c r="B913" s="295"/>
      <c r="C913" s="295"/>
      <c r="D913" s="619"/>
      <c r="E913" s="303"/>
      <c r="F913" s="298"/>
      <c r="G913" s="337"/>
      <c r="H913" s="272"/>
      <c r="I913" s="346"/>
      <c r="J913" s="272"/>
      <c r="K913" s="19"/>
      <c r="L913" s="19"/>
      <c r="M913" s="19"/>
      <c r="N913" s="74"/>
      <c r="O913" s="88">
        <f t="shared" si="1067"/>
        <v>0</v>
      </c>
      <c r="P913" s="272"/>
      <c r="Q913" s="272"/>
      <c r="R913" s="272"/>
      <c r="S913" s="578"/>
      <c r="T913" s="578"/>
    </row>
    <row r="914" spans="1:20">
      <c r="A914" s="324"/>
      <c r="B914" s="327"/>
      <c r="C914" s="330" t="s">
        <v>1923</v>
      </c>
      <c r="D914" s="327"/>
      <c r="E914" s="327"/>
      <c r="F914" s="333" t="e">
        <f>H914+J914+R914</f>
        <v>#VALUE!</v>
      </c>
      <c r="G914" s="412"/>
      <c r="H914" s="415">
        <f>G914*$P$7/1000</f>
        <v>0</v>
      </c>
      <c r="I914" s="418"/>
      <c r="J914" s="415">
        <f>I914*$P$8/1000</f>
        <v>0</v>
      </c>
      <c r="K914" s="76"/>
      <c r="L914" s="76"/>
      <c r="M914" s="76"/>
      <c r="N914" s="77"/>
      <c r="O914" s="78">
        <f t="shared" si="1067"/>
        <v>0</v>
      </c>
      <c r="P914" s="415" t="e">
        <f>E914*F914</f>
        <v>#VALUE!</v>
      </c>
      <c r="Q914" s="415">
        <f>SUM(O914:O917)</f>
        <v>0</v>
      </c>
      <c r="R914" s="415" t="e">
        <f>Q914*1.02*1.05*$R$14</f>
        <v>#VALUE!</v>
      </c>
      <c r="S914" s="421"/>
      <c r="T914" s="422">
        <f>SUM(T814:T913)</f>
        <v>510.66378589942019</v>
      </c>
    </row>
    <row r="915" spans="1:20">
      <c r="A915" s="325"/>
      <c r="B915" s="328"/>
      <c r="C915" s="331"/>
      <c r="D915" s="328"/>
      <c r="E915" s="328"/>
      <c r="F915" s="334"/>
      <c r="G915" s="413"/>
      <c r="H915" s="416"/>
      <c r="I915" s="419"/>
      <c r="J915" s="416"/>
      <c r="K915" s="76"/>
      <c r="L915" s="76"/>
      <c r="M915" s="76"/>
      <c r="N915" s="77"/>
      <c r="O915" s="78">
        <f t="shared" si="1067"/>
        <v>0</v>
      </c>
      <c r="P915" s="416"/>
      <c r="Q915" s="416"/>
      <c r="R915" s="416"/>
      <c r="S915" s="421"/>
      <c r="T915" s="423"/>
    </row>
    <row r="916" spans="1:20">
      <c r="A916" s="325"/>
      <c r="B916" s="328"/>
      <c r="C916" s="331"/>
      <c r="D916" s="328"/>
      <c r="E916" s="328"/>
      <c r="F916" s="334"/>
      <c r="G916" s="413"/>
      <c r="H916" s="416"/>
      <c r="I916" s="419"/>
      <c r="J916" s="416"/>
      <c r="K916" s="76"/>
      <c r="L916" s="76"/>
      <c r="M916" s="76"/>
      <c r="N916" s="77"/>
      <c r="O916" s="78">
        <f t="shared" si="1067"/>
        <v>0</v>
      </c>
      <c r="P916" s="416"/>
      <c r="Q916" s="416"/>
      <c r="R916" s="416"/>
      <c r="S916" s="421"/>
      <c r="T916" s="423"/>
    </row>
    <row r="917" spans="1:20">
      <c r="A917" s="326"/>
      <c r="B917" s="329"/>
      <c r="C917" s="332"/>
      <c r="D917" s="329"/>
      <c r="E917" s="329"/>
      <c r="F917" s="335"/>
      <c r="G917" s="414"/>
      <c r="H917" s="417"/>
      <c r="I917" s="420"/>
      <c r="J917" s="417"/>
      <c r="K917" s="76"/>
      <c r="L917" s="76"/>
      <c r="M917" s="76"/>
      <c r="N917" s="77"/>
      <c r="O917" s="78">
        <f t="shared" si="1067"/>
        <v>0</v>
      </c>
      <c r="P917" s="417"/>
      <c r="Q917" s="417"/>
      <c r="R917" s="417"/>
      <c r="S917" s="421"/>
      <c r="T917" s="424"/>
    </row>
    <row r="918" spans="1:20">
      <c r="A918" s="324"/>
      <c r="B918" s="327"/>
      <c r="C918" s="330" t="s">
        <v>1924</v>
      </c>
      <c r="D918" s="327"/>
      <c r="E918" s="327"/>
      <c r="F918" s="333" t="e">
        <f>H918+J918+R918</f>
        <v>#VALUE!</v>
      </c>
      <c r="G918" s="412"/>
      <c r="H918" s="415">
        <f>G918*$P$7/1000</f>
        <v>0</v>
      </c>
      <c r="I918" s="418"/>
      <c r="J918" s="415">
        <f>I918*$P$8/1000</f>
        <v>0</v>
      </c>
      <c r="K918" s="76"/>
      <c r="L918" s="76"/>
      <c r="M918" s="76"/>
      <c r="N918" s="77"/>
      <c r="O918" s="78">
        <f t="shared" si="1067"/>
        <v>0</v>
      </c>
      <c r="P918" s="415" t="e">
        <f>E918*F918</f>
        <v>#VALUE!</v>
      </c>
      <c r="Q918" s="415">
        <f>SUM(O918:O921)</f>
        <v>0</v>
      </c>
      <c r="R918" s="415" t="e">
        <f>Q918*1.02*1.05*$R$14</f>
        <v>#VALUE!</v>
      </c>
      <c r="S918" s="421"/>
      <c r="T918" s="425">
        <f>(T914*100%)/$T$1701</f>
        <v>8.3521512160386977E-3</v>
      </c>
    </row>
    <row r="919" spans="1:20">
      <c r="A919" s="325"/>
      <c r="B919" s="328"/>
      <c r="C919" s="331"/>
      <c r="D919" s="328"/>
      <c r="E919" s="328"/>
      <c r="F919" s="334"/>
      <c r="G919" s="413"/>
      <c r="H919" s="416"/>
      <c r="I919" s="419"/>
      <c r="J919" s="416"/>
      <c r="K919" s="76"/>
      <c r="L919" s="76"/>
      <c r="M919" s="76"/>
      <c r="N919" s="77"/>
      <c r="O919" s="78">
        <f t="shared" si="1067"/>
        <v>0</v>
      </c>
      <c r="P919" s="416"/>
      <c r="Q919" s="416"/>
      <c r="R919" s="416"/>
      <c r="S919" s="421"/>
      <c r="T919" s="425"/>
    </row>
    <row r="920" spans="1:20">
      <c r="A920" s="325"/>
      <c r="B920" s="328"/>
      <c r="C920" s="331"/>
      <c r="D920" s="328"/>
      <c r="E920" s="328"/>
      <c r="F920" s="334"/>
      <c r="G920" s="413"/>
      <c r="H920" s="416"/>
      <c r="I920" s="419"/>
      <c r="J920" s="416"/>
      <c r="K920" s="76"/>
      <c r="L920" s="76"/>
      <c r="M920" s="76"/>
      <c r="N920" s="77"/>
      <c r="O920" s="78">
        <f t="shared" si="1067"/>
        <v>0</v>
      </c>
      <c r="P920" s="416"/>
      <c r="Q920" s="416"/>
      <c r="R920" s="416"/>
      <c r="S920" s="421"/>
      <c r="T920" s="425"/>
    </row>
    <row r="921" spans="1:20">
      <c r="A921" s="326"/>
      <c r="B921" s="329"/>
      <c r="C921" s="332"/>
      <c r="D921" s="329"/>
      <c r="E921" s="329"/>
      <c r="F921" s="335"/>
      <c r="G921" s="414"/>
      <c r="H921" s="417"/>
      <c r="I921" s="420"/>
      <c r="J921" s="417"/>
      <c r="K921" s="76"/>
      <c r="L921" s="76"/>
      <c r="M921" s="76"/>
      <c r="N921" s="77"/>
      <c r="O921" s="78">
        <f t="shared" si="1067"/>
        <v>0</v>
      </c>
      <c r="P921" s="417"/>
      <c r="Q921" s="417"/>
      <c r="R921" s="417"/>
      <c r="S921" s="421"/>
      <c r="T921" s="425"/>
    </row>
    <row r="922" spans="1:20">
      <c r="A922" s="294"/>
      <c r="B922" s="295"/>
      <c r="C922" s="461" t="s">
        <v>2192</v>
      </c>
      <c r="D922" s="294"/>
      <c r="E922" s="303"/>
      <c r="F922" s="298"/>
      <c r="G922" s="337"/>
      <c r="H922" s="272"/>
      <c r="I922" s="346"/>
      <c r="J922" s="272"/>
      <c r="K922" s="19"/>
      <c r="L922" s="19"/>
      <c r="M922" s="19"/>
      <c r="N922" s="74"/>
      <c r="O922" s="88"/>
      <c r="P922" s="272"/>
      <c r="Q922" s="272"/>
      <c r="R922" s="272"/>
      <c r="S922" s="578">
        <f t="shared" ref="S922" si="1116">F922*$S$18</f>
        <v>0</v>
      </c>
      <c r="T922" s="578">
        <f t="shared" ref="T922" si="1117">E922*S922</f>
        <v>0</v>
      </c>
    </row>
    <row r="923" spans="1:20">
      <c r="A923" s="294"/>
      <c r="B923" s="295"/>
      <c r="C923" s="461"/>
      <c r="D923" s="294"/>
      <c r="E923" s="303"/>
      <c r="F923" s="298"/>
      <c r="G923" s="337"/>
      <c r="H923" s="272"/>
      <c r="I923" s="346"/>
      <c r="J923" s="272"/>
      <c r="K923" s="19"/>
      <c r="L923" s="19"/>
      <c r="M923" s="19"/>
      <c r="N923" s="74"/>
      <c r="O923" s="88"/>
      <c r="P923" s="272"/>
      <c r="Q923" s="272"/>
      <c r="R923" s="272"/>
      <c r="S923" s="578"/>
      <c r="T923" s="578"/>
    </row>
    <row r="924" spans="1:20">
      <c r="A924" s="294"/>
      <c r="B924" s="295"/>
      <c r="C924" s="461"/>
      <c r="D924" s="294"/>
      <c r="E924" s="303"/>
      <c r="F924" s="298"/>
      <c r="G924" s="337"/>
      <c r="H924" s="272"/>
      <c r="I924" s="346"/>
      <c r="J924" s="272"/>
      <c r="K924" s="19"/>
      <c r="L924" s="19"/>
      <c r="M924" s="20"/>
      <c r="N924" s="74"/>
      <c r="O924" s="88"/>
      <c r="P924" s="272"/>
      <c r="Q924" s="272"/>
      <c r="R924" s="272"/>
      <c r="S924" s="578"/>
      <c r="T924" s="578"/>
    </row>
    <row r="925" spans="1:20">
      <c r="A925" s="294"/>
      <c r="B925" s="295"/>
      <c r="C925" s="461"/>
      <c r="D925" s="294"/>
      <c r="E925" s="303"/>
      <c r="F925" s="298"/>
      <c r="G925" s="337"/>
      <c r="H925" s="272"/>
      <c r="I925" s="346"/>
      <c r="J925" s="272"/>
      <c r="K925" s="19"/>
      <c r="L925" s="19"/>
      <c r="M925" s="19"/>
      <c r="N925" s="74"/>
      <c r="O925" s="88"/>
      <c r="P925" s="272"/>
      <c r="Q925" s="272"/>
      <c r="R925" s="272"/>
      <c r="S925" s="578"/>
      <c r="T925" s="578"/>
    </row>
    <row r="926" spans="1:20">
      <c r="A926" s="294"/>
      <c r="B926" s="295"/>
      <c r="C926" s="750" t="s">
        <v>1794</v>
      </c>
      <c r="D926" s="298"/>
      <c r="E926" s="294"/>
      <c r="F926" s="298">
        <f>H926+J926+R926</f>
        <v>0</v>
      </c>
      <c r="G926" s="273"/>
      <c r="H926" s="272">
        <f>G926*$P$8/1000</f>
        <v>0</v>
      </c>
      <c r="I926" s="273"/>
      <c r="J926" s="272">
        <f>I926*$P$9/1000</f>
        <v>0</v>
      </c>
      <c r="K926" s="19"/>
      <c r="L926" s="19"/>
      <c r="M926" s="19"/>
      <c r="N926" s="74"/>
      <c r="O926" s="88">
        <f t="shared" ref="O926:O997" si="1118">M926*N926</f>
        <v>0</v>
      </c>
      <c r="P926" s="272">
        <f>E926*F926</f>
        <v>0</v>
      </c>
      <c r="Q926" s="272">
        <f>SUM(O926:O929)</f>
        <v>0</v>
      </c>
      <c r="R926" s="272">
        <f>Q926</f>
        <v>0</v>
      </c>
      <c r="S926" s="578">
        <f t="shared" ref="S926" si="1119">F926*$S$18</f>
        <v>0</v>
      </c>
      <c r="T926" s="578">
        <f t="shared" ref="T926" si="1120">E926*S926</f>
        <v>0</v>
      </c>
    </row>
    <row r="927" spans="1:20">
      <c r="A927" s="294"/>
      <c r="B927" s="295"/>
      <c r="C927" s="750"/>
      <c r="D927" s="298"/>
      <c r="E927" s="294"/>
      <c r="F927" s="298"/>
      <c r="G927" s="273"/>
      <c r="H927" s="272"/>
      <c r="I927" s="273"/>
      <c r="J927" s="272"/>
      <c r="K927" s="19"/>
      <c r="L927" s="19"/>
      <c r="M927" s="19"/>
      <c r="N927" s="74"/>
      <c r="O927" s="88">
        <f t="shared" si="1118"/>
        <v>0</v>
      </c>
      <c r="P927" s="272"/>
      <c r="Q927" s="272"/>
      <c r="R927" s="272"/>
      <c r="S927" s="578"/>
      <c r="T927" s="578"/>
    </row>
    <row r="928" spans="1:20">
      <c r="A928" s="294"/>
      <c r="B928" s="295"/>
      <c r="C928" s="750"/>
      <c r="D928" s="298"/>
      <c r="E928" s="294"/>
      <c r="F928" s="298"/>
      <c r="G928" s="273"/>
      <c r="H928" s="272"/>
      <c r="I928" s="273"/>
      <c r="J928" s="272"/>
      <c r="K928" s="19"/>
      <c r="L928" s="19"/>
      <c r="M928" s="20"/>
      <c r="N928" s="74"/>
      <c r="O928" s="88">
        <f t="shared" si="1118"/>
        <v>0</v>
      </c>
      <c r="P928" s="272"/>
      <c r="Q928" s="272"/>
      <c r="R928" s="272"/>
      <c r="S928" s="578"/>
      <c r="T928" s="578"/>
    </row>
    <row r="929" spans="1:20">
      <c r="A929" s="294"/>
      <c r="B929" s="295"/>
      <c r="C929" s="750"/>
      <c r="D929" s="298"/>
      <c r="E929" s="294"/>
      <c r="F929" s="298"/>
      <c r="G929" s="273"/>
      <c r="H929" s="272"/>
      <c r="I929" s="273"/>
      <c r="J929" s="272"/>
      <c r="K929" s="19"/>
      <c r="L929" s="19"/>
      <c r="M929" s="19"/>
      <c r="N929" s="74"/>
      <c r="O929" s="88">
        <f t="shared" si="1118"/>
        <v>0</v>
      </c>
      <c r="P929" s="272"/>
      <c r="Q929" s="272"/>
      <c r="R929" s="272"/>
      <c r="S929" s="578"/>
      <c r="T929" s="578"/>
    </row>
    <row r="930" spans="1:20">
      <c r="A930" s="749">
        <v>1</v>
      </c>
      <c r="B930" s="542" t="s">
        <v>378</v>
      </c>
      <c r="C930" s="542" t="s">
        <v>2193</v>
      </c>
      <c r="D930" s="585" t="s">
        <v>1619</v>
      </c>
      <c r="E930" s="592">
        <v>1</v>
      </c>
      <c r="F930" s="561">
        <f>H930+J930+R930</f>
        <v>430.70356429999993</v>
      </c>
      <c r="G930" s="297">
        <v>3.77</v>
      </c>
      <c r="H930" s="578">
        <f>G930*$P$8/1000</f>
        <v>7.9496859000000004</v>
      </c>
      <c r="I930" s="297">
        <v>2.21</v>
      </c>
      <c r="J930" s="578">
        <f>I930*$P$9/1000</f>
        <v>7.5914384000000004</v>
      </c>
      <c r="K930" s="21" t="s">
        <v>300</v>
      </c>
      <c r="L930" s="21" t="s">
        <v>31</v>
      </c>
      <c r="M930" s="21">
        <v>1</v>
      </c>
      <c r="N930" s="36">
        <v>385</v>
      </c>
      <c r="O930" s="24">
        <f t="shared" si="1118"/>
        <v>385</v>
      </c>
      <c r="P930" s="578">
        <f>E930*F930</f>
        <v>430.70356429999993</v>
      </c>
      <c r="Q930" s="578">
        <f>SUM(O930:O933)</f>
        <v>385</v>
      </c>
      <c r="R930" s="578">
        <f>Q930*1.02*$R$15</f>
        <v>415.16243999999995</v>
      </c>
      <c r="S930" s="272">
        <f>(F930-S1605)*$S$18</f>
        <v>58.647368488039248</v>
      </c>
      <c r="T930" s="578">
        <f t="shared" ref="T930" si="1121">E930*S930</f>
        <v>58.647368488039248</v>
      </c>
    </row>
    <row r="931" spans="1:20">
      <c r="A931" s="749"/>
      <c r="B931" s="542"/>
      <c r="C931" s="542"/>
      <c r="D931" s="618"/>
      <c r="E931" s="593"/>
      <c r="F931" s="561"/>
      <c r="G931" s="297"/>
      <c r="H931" s="578"/>
      <c r="I931" s="297"/>
      <c r="J931" s="578"/>
      <c r="K931" s="21"/>
      <c r="L931" s="21"/>
      <c r="M931" s="21"/>
      <c r="N931" s="36"/>
      <c r="O931" s="24">
        <f t="shared" si="1118"/>
        <v>0</v>
      </c>
      <c r="P931" s="578"/>
      <c r="Q931" s="578"/>
      <c r="R931" s="578"/>
      <c r="S931" s="272"/>
      <c r="T931" s="578"/>
    </row>
    <row r="932" spans="1:20">
      <c r="A932" s="749"/>
      <c r="B932" s="542"/>
      <c r="C932" s="542"/>
      <c r="D932" s="618"/>
      <c r="E932" s="593"/>
      <c r="F932" s="561"/>
      <c r="G932" s="297"/>
      <c r="H932" s="578"/>
      <c r="I932" s="297"/>
      <c r="J932" s="578"/>
      <c r="K932" s="21"/>
      <c r="L932" s="21"/>
      <c r="M932" s="22"/>
      <c r="N932" s="36"/>
      <c r="O932" s="24">
        <f t="shared" si="1118"/>
        <v>0</v>
      </c>
      <c r="P932" s="578"/>
      <c r="Q932" s="578"/>
      <c r="R932" s="578"/>
      <c r="S932" s="272"/>
      <c r="T932" s="578"/>
    </row>
    <row r="933" spans="1:20">
      <c r="A933" s="749"/>
      <c r="B933" s="542"/>
      <c r="C933" s="542"/>
      <c r="D933" s="619"/>
      <c r="E933" s="594"/>
      <c r="F933" s="561"/>
      <c r="G933" s="297"/>
      <c r="H933" s="578"/>
      <c r="I933" s="297"/>
      <c r="J933" s="578"/>
      <c r="K933" s="21"/>
      <c r="L933" s="21"/>
      <c r="M933" s="21"/>
      <c r="N933" s="36"/>
      <c r="O933" s="24">
        <f t="shared" si="1118"/>
        <v>0</v>
      </c>
      <c r="P933" s="578"/>
      <c r="Q933" s="578"/>
      <c r="R933" s="578"/>
      <c r="S933" s="272"/>
      <c r="T933" s="578"/>
    </row>
    <row r="934" spans="1:20">
      <c r="A934" s="749">
        <v>2</v>
      </c>
      <c r="B934" s="542" t="s">
        <v>682</v>
      </c>
      <c r="C934" s="542" t="s">
        <v>2194</v>
      </c>
      <c r="D934" s="585" t="s">
        <v>1619</v>
      </c>
      <c r="E934" s="592">
        <v>1</v>
      </c>
      <c r="F934" s="561">
        <f>H934+J934+R934</f>
        <v>14.41610652</v>
      </c>
      <c r="G934" s="297">
        <v>2.1</v>
      </c>
      <c r="H934" s="578">
        <f>G934*$P$8/1000</f>
        <v>4.4282070000000004</v>
      </c>
      <c r="I934" s="297">
        <v>0.12</v>
      </c>
      <c r="J934" s="578">
        <f>I934*$P$9/1000</f>
        <v>0.41220479999999998</v>
      </c>
      <c r="K934" s="36" t="s">
        <v>243</v>
      </c>
      <c r="L934" s="36" t="s">
        <v>31</v>
      </c>
      <c r="M934" s="36">
        <v>1</v>
      </c>
      <c r="N934" s="36">
        <v>8.8800000000000008</v>
      </c>
      <c r="O934" s="24">
        <f t="shared" si="1118"/>
        <v>8.8800000000000008</v>
      </c>
      <c r="P934" s="578">
        <f>E934*F934</f>
        <v>14.41610652</v>
      </c>
      <c r="Q934" s="578">
        <f>SUM(O934:O937)</f>
        <v>8.8800000000000008</v>
      </c>
      <c r="R934" s="578">
        <f>Q934*1.02*$R$15</f>
        <v>9.5756947199999995</v>
      </c>
      <c r="S934" s="272">
        <f>(F934-S1609)*$S$18</f>
        <v>7.103999087166974</v>
      </c>
      <c r="T934" s="578">
        <f t="shared" ref="T934" si="1122">E934*S934</f>
        <v>7.103999087166974</v>
      </c>
    </row>
    <row r="935" spans="1:20">
      <c r="A935" s="749"/>
      <c r="B935" s="542"/>
      <c r="C935" s="542"/>
      <c r="D935" s="618"/>
      <c r="E935" s="593"/>
      <c r="F935" s="561"/>
      <c r="G935" s="297"/>
      <c r="H935" s="578"/>
      <c r="I935" s="297"/>
      <c r="J935" s="578"/>
      <c r="K935" s="21"/>
      <c r="L935" s="21"/>
      <c r="M935" s="21"/>
      <c r="N935" s="36"/>
      <c r="O935" s="24">
        <f t="shared" si="1118"/>
        <v>0</v>
      </c>
      <c r="P935" s="578"/>
      <c r="Q935" s="578"/>
      <c r="R935" s="578"/>
      <c r="S935" s="272"/>
      <c r="T935" s="578"/>
    </row>
    <row r="936" spans="1:20">
      <c r="A936" s="749"/>
      <c r="B936" s="542"/>
      <c r="C936" s="542"/>
      <c r="D936" s="618"/>
      <c r="E936" s="593"/>
      <c r="F936" s="561"/>
      <c r="G936" s="297"/>
      <c r="H936" s="578"/>
      <c r="I936" s="297"/>
      <c r="J936" s="578"/>
      <c r="K936" s="21"/>
      <c r="L936" s="21"/>
      <c r="M936" s="22"/>
      <c r="N936" s="36"/>
      <c r="O936" s="24">
        <f t="shared" si="1118"/>
        <v>0</v>
      </c>
      <c r="P936" s="578"/>
      <c r="Q936" s="578"/>
      <c r="R936" s="578"/>
      <c r="S936" s="272"/>
      <c r="T936" s="578"/>
    </row>
    <row r="937" spans="1:20">
      <c r="A937" s="749"/>
      <c r="B937" s="542"/>
      <c r="C937" s="542"/>
      <c r="D937" s="619"/>
      <c r="E937" s="594"/>
      <c r="F937" s="561"/>
      <c r="G937" s="297"/>
      <c r="H937" s="578"/>
      <c r="I937" s="297"/>
      <c r="J937" s="578"/>
      <c r="K937" s="21"/>
      <c r="L937" s="21"/>
      <c r="M937" s="21"/>
      <c r="N937" s="36"/>
      <c r="O937" s="24">
        <f t="shared" si="1118"/>
        <v>0</v>
      </c>
      <c r="P937" s="578"/>
      <c r="Q937" s="578"/>
      <c r="R937" s="578"/>
      <c r="S937" s="272"/>
      <c r="T937" s="578"/>
    </row>
    <row r="938" spans="1:20" ht="12.75" customHeight="1">
      <c r="A938" s="749">
        <v>3</v>
      </c>
      <c r="B938" s="295" t="s">
        <v>242</v>
      </c>
      <c r="C938" s="543" t="s">
        <v>1796</v>
      </c>
      <c r="D938" s="585" t="s">
        <v>1619</v>
      </c>
      <c r="E938" s="294">
        <v>3</v>
      </c>
      <c r="F938" s="298">
        <f>H938+J938+R938</f>
        <v>13.065436500000001</v>
      </c>
      <c r="G938" s="273">
        <v>3.03</v>
      </c>
      <c r="H938" s="272">
        <f>G938*$P$8/1000</f>
        <v>6.3892701000000001</v>
      </c>
      <c r="I938" s="273">
        <v>0.06</v>
      </c>
      <c r="J938" s="272">
        <f>I938*$P$9/1000</f>
        <v>0.20610239999999999</v>
      </c>
      <c r="K938" s="19" t="s">
        <v>241</v>
      </c>
      <c r="L938" s="19" t="s">
        <v>31</v>
      </c>
      <c r="M938" s="19">
        <v>1</v>
      </c>
      <c r="N938" s="74">
        <v>6</v>
      </c>
      <c r="O938" s="88">
        <f t="shared" si="1118"/>
        <v>6</v>
      </c>
      <c r="P938" s="272">
        <f>E938*F938</f>
        <v>39.196309499999998</v>
      </c>
      <c r="Q938" s="272">
        <f>SUM(O938:O941)</f>
        <v>6</v>
      </c>
      <c r="R938" s="272">
        <f>Q938*1.02*$R$15</f>
        <v>6.4700639999999998</v>
      </c>
      <c r="S938" s="272">
        <f>(F938-S1613)*$S$18</f>
        <v>9.0664538814611237</v>
      </c>
      <c r="T938" s="578">
        <f t="shared" ref="T938" si="1123">E938*S938</f>
        <v>27.199361644383373</v>
      </c>
    </row>
    <row r="939" spans="1:20">
      <c r="A939" s="749"/>
      <c r="B939" s="295"/>
      <c r="C939" s="544"/>
      <c r="D939" s="586"/>
      <c r="E939" s="294"/>
      <c r="F939" s="298"/>
      <c r="G939" s="273"/>
      <c r="H939" s="272"/>
      <c r="I939" s="273"/>
      <c r="J939" s="272"/>
      <c r="K939" s="19"/>
      <c r="L939" s="19"/>
      <c r="M939" s="19"/>
      <c r="N939" s="74"/>
      <c r="O939" s="88">
        <f t="shared" si="1118"/>
        <v>0</v>
      </c>
      <c r="P939" s="272"/>
      <c r="Q939" s="272"/>
      <c r="R939" s="272"/>
      <c r="S939" s="272"/>
      <c r="T939" s="578"/>
    </row>
    <row r="940" spans="1:20">
      <c r="A940" s="749"/>
      <c r="B940" s="295"/>
      <c r="C940" s="544"/>
      <c r="D940" s="586"/>
      <c r="E940" s="294"/>
      <c r="F940" s="298"/>
      <c r="G940" s="273"/>
      <c r="H940" s="272"/>
      <c r="I940" s="273"/>
      <c r="J940" s="272"/>
      <c r="K940" s="19"/>
      <c r="L940" s="19"/>
      <c r="M940" s="20"/>
      <c r="N940" s="74"/>
      <c r="O940" s="88">
        <f t="shared" si="1118"/>
        <v>0</v>
      </c>
      <c r="P940" s="272"/>
      <c r="Q940" s="272"/>
      <c r="R940" s="272"/>
      <c r="S940" s="272"/>
      <c r="T940" s="578"/>
    </row>
    <row r="941" spans="1:20">
      <c r="A941" s="749"/>
      <c r="B941" s="295"/>
      <c r="C941" s="545"/>
      <c r="D941" s="587"/>
      <c r="E941" s="294"/>
      <c r="F941" s="298"/>
      <c r="G941" s="273"/>
      <c r="H941" s="272"/>
      <c r="I941" s="273"/>
      <c r="J941" s="272"/>
      <c r="K941" s="19"/>
      <c r="L941" s="19"/>
      <c r="M941" s="19"/>
      <c r="N941" s="74"/>
      <c r="O941" s="88">
        <f t="shared" si="1118"/>
        <v>0</v>
      </c>
      <c r="P941" s="272"/>
      <c r="Q941" s="272"/>
      <c r="R941" s="272"/>
      <c r="S941" s="272"/>
      <c r="T941" s="578"/>
    </row>
    <row r="942" spans="1:20" ht="12.75" customHeight="1">
      <c r="A942" s="749">
        <v>4</v>
      </c>
      <c r="B942" s="295" t="s">
        <v>245</v>
      </c>
      <c r="C942" s="542" t="s">
        <v>1797</v>
      </c>
      <c r="D942" s="585" t="s">
        <v>1619</v>
      </c>
      <c r="E942" s="294">
        <v>4</v>
      </c>
      <c r="F942" s="298">
        <f t="shared" ref="F942" si="1124">H942+J942+R942</f>
        <v>4.3459391840000006</v>
      </c>
      <c r="G942" s="273">
        <v>0.9</v>
      </c>
      <c r="H942" s="272">
        <f t="shared" ref="H942" si="1125">G942*$P$8/1000</f>
        <v>1.8978030000000001</v>
      </c>
      <c r="I942" s="273">
        <v>0.05</v>
      </c>
      <c r="J942" s="272">
        <f t="shared" ref="J942" si="1126">I942*$P$9/1000</f>
        <v>0.17175200000000002</v>
      </c>
      <c r="K942" s="74" t="s">
        <v>243</v>
      </c>
      <c r="L942" s="74" t="s">
        <v>31</v>
      </c>
      <c r="M942" s="74">
        <v>1</v>
      </c>
      <c r="N942" s="74">
        <v>2.1110000000000002</v>
      </c>
      <c r="O942" s="88">
        <f t="shared" si="1118"/>
        <v>2.1110000000000002</v>
      </c>
      <c r="P942" s="272">
        <f>E942*F942</f>
        <v>17.383756736000002</v>
      </c>
      <c r="Q942" s="272">
        <f>SUM(O942:O945)</f>
        <v>2.1110000000000002</v>
      </c>
      <c r="R942" s="272">
        <f>Q942*1.02*$R$15</f>
        <v>2.2763841839999999</v>
      </c>
      <c r="S942" s="272">
        <f>(F942-S1617)*$S$18</f>
        <v>2.8679010899901738</v>
      </c>
      <c r="T942" s="578">
        <f t="shared" ref="T942" si="1127">E942*S942</f>
        <v>11.471604359960695</v>
      </c>
    </row>
    <row r="943" spans="1:20">
      <c r="A943" s="749"/>
      <c r="B943" s="295"/>
      <c r="C943" s="542"/>
      <c r="D943" s="618"/>
      <c r="E943" s="294"/>
      <c r="F943" s="298"/>
      <c r="G943" s="273"/>
      <c r="H943" s="272"/>
      <c r="I943" s="273"/>
      <c r="J943" s="272"/>
      <c r="K943" s="19"/>
      <c r="L943" s="19"/>
      <c r="M943" s="19"/>
      <c r="N943" s="74"/>
      <c r="O943" s="88">
        <f t="shared" si="1118"/>
        <v>0</v>
      </c>
      <c r="P943" s="272"/>
      <c r="Q943" s="272"/>
      <c r="R943" s="272"/>
      <c r="S943" s="272"/>
      <c r="T943" s="578"/>
    </row>
    <row r="944" spans="1:20">
      <c r="A944" s="749"/>
      <c r="B944" s="295"/>
      <c r="C944" s="542"/>
      <c r="D944" s="618"/>
      <c r="E944" s="294"/>
      <c r="F944" s="298"/>
      <c r="G944" s="273"/>
      <c r="H944" s="272"/>
      <c r="I944" s="273"/>
      <c r="J944" s="272"/>
      <c r="K944" s="19"/>
      <c r="L944" s="19"/>
      <c r="M944" s="20"/>
      <c r="N944" s="74"/>
      <c r="O944" s="88">
        <f t="shared" si="1118"/>
        <v>0</v>
      </c>
      <c r="P944" s="272"/>
      <c r="Q944" s="272"/>
      <c r="R944" s="272"/>
      <c r="S944" s="272"/>
      <c r="T944" s="578"/>
    </row>
    <row r="945" spans="1:20">
      <c r="A945" s="749"/>
      <c r="B945" s="295"/>
      <c r="C945" s="542"/>
      <c r="D945" s="619"/>
      <c r="E945" s="294"/>
      <c r="F945" s="298"/>
      <c r="G945" s="273"/>
      <c r="H945" s="272"/>
      <c r="I945" s="273"/>
      <c r="J945" s="272"/>
      <c r="K945" s="19"/>
      <c r="L945" s="19"/>
      <c r="M945" s="19"/>
      <c r="N945" s="74"/>
      <c r="O945" s="88">
        <f t="shared" si="1118"/>
        <v>0</v>
      </c>
      <c r="P945" s="272"/>
      <c r="Q945" s="272"/>
      <c r="R945" s="272"/>
      <c r="S945" s="272"/>
      <c r="T945" s="578"/>
    </row>
    <row r="946" spans="1:20" ht="12.75" customHeight="1">
      <c r="A946" s="749">
        <v>5</v>
      </c>
      <c r="B946" s="295" t="s">
        <v>245</v>
      </c>
      <c r="C946" s="295" t="s">
        <v>2098</v>
      </c>
      <c r="D946" s="585" t="s">
        <v>1619</v>
      </c>
      <c r="E946" s="294">
        <v>10</v>
      </c>
      <c r="F946" s="298">
        <f t="shared" ref="F946" si="1128">H946+J946+R946</f>
        <v>4.2693767600000001</v>
      </c>
      <c r="G946" s="273">
        <v>0.9</v>
      </c>
      <c r="H946" s="272">
        <f t="shared" ref="H946" si="1129">G946*$P$8/1000</f>
        <v>1.8978030000000001</v>
      </c>
      <c r="I946" s="273">
        <v>0.05</v>
      </c>
      <c r="J946" s="272">
        <f t="shared" ref="J946" si="1130">I946*$P$9/1000</f>
        <v>0.17175200000000002</v>
      </c>
      <c r="K946" s="74" t="s">
        <v>243</v>
      </c>
      <c r="L946" s="74" t="s">
        <v>31</v>
      </c>
      <c r="M946" s="74">
        <v>1</v>
      </c>
      <c r="N946" s="74">
        <v>2.04</v>
      </c>
      <c r="O946" s="88">
        <f t="shared" si="1118"/>
        <v>2.04</v>
      </c>
      <c r="P946" s="272">
        <f>E946*F946</f>
        <v>42.693767600000001</v>
      </c>
      <c r="Q946" s="272">
        <f>SUM(O946:O949)</f>
        <v>2.04</v>
      </c>
      <c r="R946" s="272">
        <f>Q946*1.02*$R$15</f>
        <v>2.1998217599999998</v>
      </c>
      <c r="S946" s="272">
        <f>(F946-S1621)*$S$18</f>
        <v>2.8607633199932123</v>
      </c>
      <c r="T946" s="578">
        <f t="shared" ref="T946" si="1131">E946*S946</f>
        <v>28.607633199932124</v>
      </c>
    </row>
    <row r="947" spans="1:20">
      <c r="A947" s="749"/>
      <c r="B947" s="295"/>
      <c r="C947" s="295"/>
      <c r="D947" s="618"/>
      <c r="E947" s="294"/>
      <c r="F947" s="298"/>
      <c r="G947" s="273"/>
      <c r="H947" s="272"/>
      <c r="I947" s="273"/>
      <c r="J947" s="272"/>
      <c r="K947" s="19"/>
      <c r="L947" s="19"/>
      <c r="M947" s="19"/>
      <c r="N947" s="74"/>
      <c r="O947" s="88">
        <f t="shared" si="1118"/>
        <v>0</v>
      </c>
      <c r="P947" s="272"/>
      <c r="Q947" s="272"/>
      <c r="R947" s="272"/>
      <c r="S947" s="272"/>
      <c r="T947" s="578"/>
    </row>
    <row r="948" spans="1:20">
      <c r="A948" s="749"/>
      <c r="B948" s="295"/>
      <c r="C948" s="295"/>
      <c r="D948" s="618"/>
      <c r="E948" s="294"/>
      <c r="F948" s="298"/>
      <c r="G948" s="273"/>
      <c r="H948" s="272"/>
      <c r="I948" s="273"/>
      <c r="J948" s="272"/>
      <c r="K948" s="19"/>
      <c r="L948" s="19"/>
      <c r="M948" s="20"/>
      <c r="N948" s="74"/>
      <c r="O948" s="88">
        <f t="shared" si="1118"/>
        <v>0</v>
      </c>
      <c r="P948" s="272"/>
      <c r="Q948" s="272"/>
      <c r="R948" s="272"/>
      <c r="S948" s="272"/>
      <c r="T948" s="578"/>
    </row>
    <row r="949" spans="1:20">
      <c r="A949" s="749"/>
      <c r="B949" s="295"/>
      <c r="C949" s="295"/>
      <c r="D949" s="619"/>
      <c r="E949" s="294"/>
      <c r="F949" s="298"/>
      <c r="G949" s="273"/>
      <c r="H949" s="272"/>
      <c r="I949" s="273"/>
      <c r="J949" s="272"/>
      <c r="K949" s="19"/>
      <c r="L949" s="19"/>
      <c r="M949" s="19"/>
      <c r="N949" s="74"/>
      <c r="O949" s="88">
        <f t="shared" si="1118"/>
        <v>0</v>
      </c>
      <c r="P949" s="272"/>
      <c r="Q949" s="272"/>
      <c r="R949" s="272"/>
      <c r="S949" s="272"/>
      <c r="T949" s="578"/>
    </row>
    <row r="950" spans="1:20">
      <c r="A950" s="749">
        <v>6</v>
      </c>
      <c r="B950" s="295" t="s">
        <v>245</v>
      </c>
      <c r="C950" s="542" t="s">
        <v>1799</v>
      </c>
      <c r="D950" s="585" t="s">
        <v>1619</v>
      </c>
      <c r="E950" s="294">
        <v>11</v>
      </c>
      <c r="F950" s="298">
        <f t="shared" ref="F950" si="1132">H950+J950+R950</f>
        <v>2.9387002640000004</v>
      </c>
      <c r="G950" s="273">
        <v>0.9</v>
      </c>
      <c r="H950" s="272">
        <f t="shared" ref="H950" si="1133">G950*$P$8/1000</f>
        <v>1.8978030000000001</v>
      </c>
      <c r="I950" s="273">
        <v>0.05</v>
      </c>
      <c r="J950" s="272">
        <f t="shared" ref="J950" si="1134">I950*$P$9/1000</f>
        <v>0.17175200000000002</v>
      </c>
      <c r="K950" s="74" t="s">
        <v>243</v>
      </c>
      <c r="L950" s="74" t="s">
        <v>31</v>
      </c>
      <c r="M950" s="74">
        <v>1</v>
      </c>
      <c r="N950" s="74">
        <v>0.80600000000000005</v>
      </c>
      <c r="O950" s="88">
        <f t="shared" si="1118"/>
        <v>0.80600000000000005</v>
      </c>
      <c r="P950" s="272">
        <f>E950*F950</f>
        <v>32.325702904000003</v>
      </c>
      <c r="Q950" s="272">
        <f>SUM(O950:O953)</f>
        <v>0.80600000000000005</v>
      </c>
      <c r="R950" s="272">
        <f>Q950*1.02*$R$15</f>
        <v>0.86914526400000003</v>
      </c>
      <c r="S950" s="272">
        <f>(F950-S1625)*$S$18</f>
        <v>2.7367068668065961</v>
      </c>
      <c r="T950" s="578">
        <f t="shared" ref="T950" si="1135">E950*S950</f>
        <v>30.103775534872558</v>
      </c>
    </row>
    <row r="951" spans="1:20">
      <c r="A951" s="749"/>
      <c r="B951" s="295"/>
      <c r="C951" s="542"/>
      <c r="D951" s="618"/>
      <c r="E951" s="294"/>
      <c r="F951" s="298"/>
      <c r="G951" s="273"/>
      <c r="H951" s="272"/>
      <c r="I951" s="273"/>
      <c r="J951" s="272"/>
      <c r="K951" s="19"/>
      <c r="L951" s="19"/>
      <c r="M951" s="19"/>
      <c r="N951" s="74"/>
      <c r="O951" s="88">
        <f t="shared" si="1118"/>
        <v>0</v>
      </c>
      <c r="P951" s="272"/>
      <c r="Q951" s="272"/>
      <c r="R951" s="272"/>
      <c r="S951" s="272"/>
      <c r="T951" s="578"/>
    </row>
    <row r="952" spans="1:20">
      <c r="A952" s="749"/>
      <c r="B952" s="295"/>
      <c r="C952" s="542"/>
      <c r="D952" s="618"/>
      <c r="E952" s="294"/>
      <c r="F952" s="298"/>
      <c r="G952" s="273"/>
      <c r="H952" s="272"/>
      <c r="I952" s="273"/>
      <c r="J952" s="272"/>
      <c r="K952" s="19"/>
      <c r="L952" s="19"/>
      <c r="M952" s="20"/>
      <c r="N952" s="74"/>
      <c r="O952" s="88">
        <f t="shared" si="1118"/>
        <v>0</v>
      </c>
      <c r="P952" s="272"/>
      <c r="Q952" s="272"/>
      <c r="R952" s="272"/>
      <c r="S952" s="272"/>
      <c r="T952" s="578"/>
    </row>
    <row r="953" spans="1:20">
      <c r="A953" s="749"/>
      <c r="B953" s="295"/>
      <c r="C953" s="542"/>
      <c r="D953" s="619"/>
      <c r="E953" s="294"/>
      <c r="F953" s="298"/>
      <c r="G953" s="273"/>
      <c r="H953" s="272"/>
      <c r="I953" s="273"/>
      <c r="J953" s="272"/>
      <c r="K953" s="19"/>
      <c r="L953" s="19"/>
      <c r="M953" s="19"/>
      <c r="N953" s="74"/>
      <c r="O953" s="88">
        <f t="shared" si="1118"/>
        <v>0</v>
      </c>
      <c r="P953" s="272"/>
      <c r="Q953" s="272"/>
      <c r="R953" s="272"/>
      <c r="S953" s="272"/>
      <c r="T953" s="578"/>
    </row>
    <row r="954" spans="1:20" ht="12.75" customHeight="1">
      <c r="A954" s="294">
        <v>7</v>
      </c>
      <c r="B954" s="295" t="s">
        <v>397</v>
      </c>
      <c r="C954" s="542" t="s">
        <v>1801</v>
      </c>
      <c r="D954" s="396" t="s">
        <v>1617</v>
      </c>
      <c r="E954" s="350">
        <v>45</v>
      </c>
      <c r="F954" s="298">
        <f t="shared" ref="F954" si="1136">H954+J954+R954</f>
        <v>9.4013226551999995</v>
      </c>
      <c r="G954" s="337">
        <v>0.182</v>
      </c>
      <c r="H954" s="272">
        <f t="shared" ref="H954" si="1137">G954*$P$8/1000</f>
        <v>0.38377793999999998</v>
      </c>
      <c r="I954" s="354">
        <v>2.7000000000000001E-3</v>
      </c>
      <c r="J954" s="272">
        <f t="shared" ref="J954" si="1138">I954*$P$9/1000</f>
        <v>9.2746080000000002E-3</v>
      </c>
      <c r="K954" s="19" t="s">
        <v>226</v>
      </c>
      <c r="L954" s="19" t="s">
        <v>36</v>
      </c>
      <c r="M954" s="19">
        <v>1.02</v>
      </c>
      <c r="N954" s="74">
        <v>7.8</v>
      </c>
      <c r="O954" s="88">
        <f t="shared" si="1118"/>
        <v>7.9559999999999995</v>
      </c>
      <c r="P954" s="272">
        <f>E954*F954</f>
        <v>423.05951948399996</v>
      </c>
      <c r="Q954" s="272">
        <f>SUM(O954:O957)</f>
        <v>7.9559999999999995</v>
      </c>
      <c r="R954" s="272">
        <f t="shared" ref="R954" si="1139">Q954*1.02*1.05*$R$15</f>
        <v>9.0082701071999995</v>
      </c>
      <c r="S954" s="578">
        <f t="shared" ref="S954" si="1140">F954*$S$18</f>
        <v>12.063891350252234</v>
      </c>
      <c r="T954" s="578">
        <f t="shared" ref="T954" si="1141">E954*S954</f>
        <v>542.87511076135058</v>
      </c>
    </row>
    <row r="955" spans="1:20">
      <c r="A955" s="294"/>
      <c r="B955" s="295"/>
      <c r="C955" s="542"/>
      <c r="D955" s="397"/>
      <c r="E955" s="350"/>
      <c r="F955" s="298"/>
      <c r="G955" s="337"/>
      <c r="H955" s="272"/>
      <c r="I955" s="354"/>
      <c r="J955" s="272"/>
      <c r="K955" s="19"/>
      <c r="L955" s="19"/>
      <c r="M955" s="19"/>
      <c r="N955" s="74"/>
      <c r="O955" s="88">
        <f t="shared" si="1118"/>
        <v>0</v>
      </c>
      <c r="P955" s="272"/>
      <c r="Q955" s="272"/>
      <c r="R955" s="272"/>
      <c r="S955" s="578"/>
      <c r="T955" s="578"/>
    </row>
    <row r="956" spans="1:20">
      <c r="A956" s="294"/>
      <c r="B956" s="295"/>
      <c r="C956" s="542"/>
      <c r="D956" s="397"/>
      <c r="E956" s="350"/>
      <c r="F956" s="298"/>
      <c r="G956" s="337"/>
      <c r="H956" s="272"/>
      <c r="I956" s="354"/>
      <c r="J956" s="272"/>
      <c r="K956" s="19"/>
      <c r="L956" s="19"/>
      <c r="M956" s="20"/>
      <c r="N956" s="74"/>
      <c r="O956" s="88">
        <f t="shared" si="1118"/>
        <v>0</v>
      </c>
      <c r="P956" s="272"/>
      <c r="Q956" s="272"/>
      <c r="R956" s="272"/>
      <c r="S956" s="578"/>
      <c r="T956" s="578"/>
    </row>
    <row r="957" spans="1:20" ht="18" customHeight="1">
      <c r="A957" s="294"/>
      <c r="B957" s="295"/>
      <c r="C957" s="542"/>
      <c r="D957" s="397"/>
      <c r="E957" s="350"/>
      <c r="F957" s="298"/>
      <c r="G957" s="337"/>
      <c r="H957" s="272"/>
      <c r="I957" s="354"/>
      <c r="J957" s="272"/>
      <c r="K957" s="19"/>
      <c r="L957" s="19"/>
      <c r="M957" s="19"/>
      <c r="N957" s="74"/>
      <c r="O957" s="88">
        <f t="shared" si="1118"/>
        <v>0</v>
      </c>
      <c r="P957" s="272"/>
      <c r="Q957" s="272"/>
      <c r="R957" s="272"/>
      <c r="S957" s="578"/>
      <c r="T957" s="578"/>
    </row>
    <row r="958" spans="1:20" ht="12.75" customHeight="1">
      <c r="A958" s="294">
        <v>8</v>
      </c>
      <c r="B958" s="295" t="s">
        <v>397</v>
      </c>
      <c r="C958" s="542" t="s">
        <v>1802</v>
      </c>
      <c r="D958" s="396" t="s">
        <v>1617</v>
      </c>
      <c r="E958" s="350">
        <v>25</v>
      </c>
      <c r="F958" s="298">
        <f t="shared" ref="F958" si="1142">H958+J958+R958</f>
        <v>1.7337830131199998</v>
      </c>
      <c r="G958" s="273">
        <v>6.2E-2</v>
      </c>
      <c r="H958" s="272">
        <f t="shared" ref="H958" si="1143">G958*$P$8/1000</f>
        <v>0.13073753999999999</v>
      </c>
      <c r="I958" s="354">
        <v>2.7000000000000001E-3</v>
      </c>
      <c r="J958" s="272">
        <f t="shared" ref="J958" si="1144">I958*$P$9/1000</f>
        <v>9.2746080000000002E-3</v>
      </c>
      <c r="K958" s="19" t="s">
        <v>226</v>
      </c>
      <c r="L958" s="19" t="s">
        <v>36</v>
      </c>
      <c r="M958" s="19">
        <v>1.02</v>
      </c>
      <c r="N958" s="74">
        <v>1.38</v>
      </c>
      <c r="O958" s="88">
        <f t="shared" si="1118"/>
        <v>1.4076</v>
      </c>
      <c r="P958" s="272">
        <f t="shared" ref="P958" si="1145">E958*F958</f>
        <v>43.344575327999998</v>
      </c>
      <c r="Q958" s="272">
        <f t="shared" ref="Q958" si="1146">SUM(O958:O961)</f>
        <v>1.4076</v>
      </c>
      <c r="R958" s="272">
        <f t="shared" ref="R958" si="1147">Q958*1.02*1.05*$R$15</f>
        <v>1.5937708651199998</v>
      </c>
      <c r="S958" s="578">
        <f t="shared" ref="S958" si="1148">F958*$S$18</f>
        <v>2.2248114081717643</v>
      </c>
      <c r="T958" s="578">
        <f t="shared" ref="T958" si="1149">E958*S958</f>
        <v>55.620285204294106</v>
      </c>
    </row>
    <row r="959" spans="1:20">
      <c r="A959" s="294"/>
      <c r="B959" s="295"/>
      <c r="C959" s="542"/>
      <c r="D959" s="397"/>
      <c r="E959" s="350"/>
      <c r="F959" s="298"/>
      <c r="G959" s="273"/>
      <c r="H959" s="272"/>
      <c r="I959" s="354"/>
      <c r="J959" s="272"/>
      <c r="K959" s="19"/>
      <c r="L959" s="19"/>
      <c r="M959" s="19"/>
      <c r="N959" s="74"/>
      <c r="O959" s="88">
        <f t="shared" si="1118"/>
        <v>0</v>
      </c>
      <c r="P959" s="272"/>
      <c r="Q959" s="272"/>
      <c r="R959" s="272"/>
      <c r="S959" s="578"/>
      <c r="T959" s="578"/>
    </row>
    <row r="960" spans="1:20">
      <c r="A960" s="294"/>
      <c r="B960" s="295"/>
      <c r="C960" s="542"/>
      <c r="D960" s="397"/>
      <c r="E960" s="350"/>
      <c r="F960" s="298"/>
      <c r="G960" s="273"/>
      <c r="H960" s="272"/>
      <c r="I960" s="354"/>
      <c r="J960" s="272"/>
      <c r="K960" s="19"/>
      <c r="L960" s="19"/>
      <c r="M960" s="20"/>
      <c r="N960" s="74"/>
      <c r="O960" s="88">
        <f t="shared" si="1118"/>
        <v>0</v>
      </c>
      <c r="P960" s="272"/>
      <c r="Q960" s="272"/>
      <c r="R960" s="272"/>
      <c r="S960" s="578"/>
      <c r="T960" s="578"/>
    </row>
    <row r="961" spans="1:20" ht="18.75" customHeight="1">
      <c r="A961" s="294"/>
      <c r="B961" s="295"/>
      <c r="C961" s="542"/>
      <c r="D961" s="397"/>
      <c r="E961" s="350"/>
      <c r="F961" s="298"/>
      <c r="G961" s="273"/>
      <c r="H961" s="272"/>
      <c r="I961" s="354"/>
      <c r="J961" s="272"/>
      <c r="K961" s="19"/>
      <c r="L961" s="19"/>
      <c r="M961" s="19"/>
      <c r="N961" s="74"/>
      <c r="O961" s="88">
        <f t="shared" si="1118"/>
        <v>0</v>
      </c>
      <c r="P961" s="272"/>
      <c r="Q961" s="272"/>
      <c r="R961" s="272"/>
      <c r="S961" s="578"/>
      <c r="T961" s="578"/>
    </row>
    <row r="962" spans="1:20">
      <c r="A962" s="294">
        <v>9</v>
      </c>
      <c r="B962" s="542" t="s">
        <v>397</v>
      </c>
      <c r="C962" s="542" t="s">
        <v>2195</v>
      </c>
      <c r="D962" s="561" t="s">
        <v>36</v>
      </c>
      <c r="E962" s="595">
        <v>52</v>
      </c>
      <c r="F962" s="561">
        <f>H962+J962+R962</f>
        <v>0.44375253751199994</v>
      </c>
      <c r="G962" s="297">
        <v>6.2E-2</v>
      </c>
      <c r="H962" s="578">
        <f>G962*$P$8/1000</f>
        <v>0.13073753999999999</v>
      </c>
      <c r="I962" s="560">
        <v>2.7000000000000001E-3</v>
      </c>
      <c r="J962" s="578">
        <f>I962*$P$9/1000</f>
        <v>9.2746080000000002E-3</v>
      </c>
      <c r="K962" s="21" t="s">
        <v>226</v>
      </c>
      <c r="L962" s="21" t="s">
        <v>36</v>
      </c>
      <c r="M962" s="21">
        <v>1.02</v>
      </c>
      <c r="N962" s="36">
        <v>0.26300000000000001</v>
      </c>
      <c r="O962" s="24">
        <f t="shared" si="1118"/>
        <v>0.26826</v>
      </c>
      <c r="P962" s="578">
        <f>E962*F962</f>
        <v>23.075131950623998</v>
      </c>
      <c r="Q962" s="578">
        <f>SUM(O962:O965)</f>
        <v>0.26826</v>
      </c>
      <c r="R962" s="578">
        <f t="shared" ref="R962" si="1150">Q962*1.02*1.05*$R$15</f>
        <v>0.303740389512</v>
      </c>
      <c r="S962" s="578">
        <f t="shared" ref="S962" si="1151">F962*$S$18</f>
        <v>0.5694286426795987</v>
      </c>
      <c r="T962" s="578">
        <f t="shared" ref="T962" si="1152">E962*S962</f>
        <v>29.610289419339132</v>
      </c>
    </row>
    <row r="963" spans="1:20">
      <c r="A963" s="294"/>
      <c r="B963" s="542"/>
      <c r="C963" s="542"/>
      <c r="D963" s="561"/>
      <c r="E963" s="596"/>
      <c r="F963" s="561"/>
      <c r="G963" s="297"/>
      <c r="H963" s="578"/>
      <c r="I963" s="560"/>
      <c r="J963" s="578"/>
      <c r="K963" s="21"/>
      <c r="L963" s="21"/>
      <c r="M963" s="21"/>
      <c r="N963" s="36"/>
      <c r="O963" s="24">
        <f t="shared" si="1118"/>
        <v>0</v>
      </c>
      <c r="P963" s="578"/>
      <c r="Q963" s="578"/>
      <c r="R963" s="578"/>
      <c r="S963" s="578"/>
      <c r="T963" s="578"/>
    </row>
    <row r="964" spans="1:20">
      <c r="A964" s="294"/>
      <c r="B964" s="542"/>
      <c r="C964" s="542"/>
      <c r="D964" s="561"/>
      <c r="E964" s="596"/>
      <c r="F964" s="561"/>
      <c r="G964" s="297"/>
      <c r="H964" s="578"/>
      <c r="I964" s="560"/>
      <c r="J964" s="578"/>
      <c r="K964" s="21"/>
      <c r="L964" s="21"/>
      <c r="M964" s="22"/>
      <c r="N964" s="36"/>
      <c r="O964" s="24">
        <f t="shared" si="1118"/>
        <v>0</v>
      </c>
      <c r="P964" s="578"/>
      <c r="Q964" s="578"/>
      <c r="R964" s="578"/>
      <c r="S964" s="578"/>
      <c r="T964" s="578"/>
    </row>
    <row r="965" spans="1:20" ht="19.5" customHeight="1">
      <c r="A965" s="294"/>
      <c r="B965" s="542"/>
      <c r="C965" s="542"/>
      <c r="D965" s="561"/>
      <c r="E965" s="597"/>
      <c r="F965" s="561"/>
      <c r="G965" s="297"/>
      <c r="H965" s="578"/>
      <c r="I965" s="560"/>
      <c r="J965" s="578"/>
      <c r="K965" s="21"/>
      <c r="L965" s="21"/>
      <c r="M965" s="21"/>
      <c r="N965" s="36"/>
      <c r="O965" s="24">
        <f t="shared" si="1118"/>
        <v>0</v>
      </c>
      <c r="P965" s="578"/>
      <c r="Q965" s="578"/>
      <c r="R965" s="578"/>
      <c r="S965" s="578"/>
      <c r="T965" s="578"/>
    </row>
    <row r="966" spans="1:20" ht="12.75" customHeight="1">
      <c r="A966" s="294">
        <v>10</v>
      </c>
      <c r="B966" s="567" t="s">
        <v>401</v>
      </c>
      <c r="C966" s="542" t="s">
        <v>1820</v>
      </c>
      <c r="D966" s="396" t="s">
        <v>1617</v>
      </c>
      <c r="E966" s="595">
        <v>38</v>
      </c>
      <c r="F966" s="561">
        <f>H966+J966+R966</f>
        <v>0.56920970929600001</v>
      </c>
      <c r="G966" s="560">
        <v>2.07E-2</v>
      </c>
      <c r="H966" s="578">
        <f>G966*$P$8/1000</f>
        <v>4.3649469000000003E-2</v>
      </c>
      <c r="I966" s="560">
        <v>5.5899999999999998E-2</v>
      </c>
      <c r="J966" s="578">
        <f>I966*$P$9/1000</f>
        <v>0.192018736</v>
      </c>
      <c r="K966" s="21" t="s">
        <v>246</v>
      </c>
      <c r="L966" s="21" t="s">
        <v>36</v>
      </c>
      <c r="M966" s="21">
        <v>1.03</v>
      </c>
      <c r="N966" s="18">
        <v>0.28599999999999998</v>
      </c>
      <c r="O966" s="24">
        <f t="shared" si="1118"/>
        <v>0.29458000000000001</v>
      </c>
      <c r="P966" s="578">
        <f>E966*F966</f>
        <v>21.629968953248</v>
      </c>
      <c r="Q966" s="578">
        <f>SUM(O966:O969)</f>
        <v>0.29458000000000001</v>
      </c>
      <c r="R966" s="578">
        <f t="shared" ref="R966" si="1153">Q966*1.02*1.05*$R$15</f>
        <v>0.33354150429599999</v>
      </c>
      <c r="S966" s="578">
        <f t="shared" ref="S966" si="1154">F966*$S$18</f>
        <v>0.7304168083899808</v>
      </c>
      <c r="T966" s="578">
        <f t="shared" ref="T966" si="1155">E966*S966</f>
        <v>27.75583871881927</v>
      </c>
    </row>
    <row r="967" spans="1:20">
      <c r="A967" s="294"/>
      <c r="B967" s="542"/>
      <c r="C967" s="542"/>
      <c r="D967" s="397"/>
      <c r="E967" s="596"/>
      <c r="F967" s="561"/>
      <c r="G967" s="560"/>
      <c r="H967" s="578"/>
      <c r="I967" s="560"/>
      <c r="J967" s="578"/>
      <c r="K967" s="21"/>
      <c r="L967" s="21"/>
      <c r="M967" s="21"/>
      <c r="N967" s="18">
        <v>0</v>
      </c>
      <c r="O967" s="24">
        <f t="shared" si="1118"/>
        <v>0</v>
      </c>
      <c r="P967" s="578"/>
      <c r="Q967" s="578"/>
      <c r="R967" s="578"/>
      <c r="S967" s="578"/>
      <c r="T967" s="578"/>
    </row>
    <row r="968" spans="1:20">
      <c r="A968" s="294"/>
      <c r="B968" s="542"/>
      <c r="C968" s="542"/>
      <c r="D968" s="397"/>
      <c r="E968" s="596"/>
      <c r="F968" s="561"/>
      <c r="G968" s="560"/>
      <c r="H968" s="578"/>
      <c r="I968" s="560"/>
      <c r="J968" s="578"/>
      <c r="K968" s="21"/>
      <c r="L968" s="21"/>
      <c r="M968" s="22"/>
      <c r="N968" s="18">
        <v>0</v>
      </c>
      <c r="O968" s="24">
        <f t="shared" si="1118"/>
        <v>0</v>
      </c>
      <c r="P968" s="578"/>
      <c r="Q968" s="578"/>
      <c r="R968" s="578"/>
      <c r="S968" s="578"/>
      <c r="T968" s="578"/>
    </row>
    <row r="969" spans="1:20">
      <c r="A969" s="294"/>
      <c r="B969" s="542"/>
      <c r="C969" s="542"/>
      <c r="D969" s="397"/>
      <c r="E969" s="597"/>
      <c r="F969" s="561"/>
      <c r="G969" s="560"/>
      <c r="H969" s="578"/>
      <c r="I969" s="560"/>
      <c r="J969" s="578"/>
      <c r="K969" s="21"/>
      <c r="L969" s="21"/>
      <c r="M969" s="21"/>
      <c r="N969" s="18">
        <v>0</v>
      </c>
      <c r="O969" s="24">
        <f t="shared" si="1118"/>
        <v>0</v>
      </c>
      <c r="P969" s="578"/>
      <c r="Q969" s="578"/>
      <c r="R969" s="578"/>
      <c r="S969" s="578"/>
      <c r="T969" s="578"/>
    </row>
    <row r="970" spans="1:20" ht="12.75" customHeight="1">
      <c r="A970" s="294">
        <v>11</v>
      </c>
      <c r="B970" s="567" t="s">
        <v>401</v>
      </c>
      <c r="C970" s="542" t="s">
        <v>1821</v>
      </c>
      <c r="D970" s="396" t="s">
        <v>1617</v>
      </c>
      <c r="E970" s="595">
        <v>130</v>
      </c>
      <c r="F970" s="561">
        <f>H970+J970+R970</f>
        <v>0.46087495768000003</v>
      </c>
      <c r="G970" s="560">
        <v>2.07E-2</v>
      </c>
      <c r="H970" s="578">
        <f>G970*$P$8/1000</f>
        <v>4.3649469000000003E-2</v>
      </c>
      <c r="I970" s="560">
        <v>5.5899999999999998E-2</v>
      </c>
      <c r="J970" s="578">
        <f>I970*$P$9/1000</f>
        <v>0.192018736</v>
      </c>
      <c r="K970" s="21" t="s">
        <v>246</v>
      </c>
      <c r="L970" s="21" t="s">
        <v>36</v>
      </c>
      <c r="M970" s="21">
        <v>1.02</v>
      </c>
      <c r="N970" s="18">
        <v>0.19500000000000001</v>
      </c>
      <c r="O970" s="24">
        <f t="shared" si="1118"/>
        <v>0.19890000000000002</v>
      </c>
      <c r="P970" s="578">
        <f>E970*F970</f>
        <v>59.913744498400007</v>
      </c>
      <c r="Q970" s="578">
        <f>SUM(O970:O973)</f>
        <v>0.19890000000000002</v>
      </c>
      <c r="R970" s="578">
        <f t="shared" ref="R970" si="1156">Q970*1.02*1.05*$R$15</f>
        <v>0.22520675268000004</v>
      </c>
      <c r="S970" s="578">
        <f t="shared" ref="S970" si="1157">F970*$S$18</f>
        <v>0.59140034008175812</v>
      </c>
      <c r="T970" s="578">
        <f t="shared" ref="T970" si="1158">E970*S970</f>
        <v>76.88204421062855</v>
      </c>
    </row>
    <row r="971" spans="1:20">
      <c r="A971" s="294"/>
      <c r="B971" s="542"/>
      <c r="C971" s="542"/>
      <c r="D971" s="397"/>
      <c r="E971" s="596"/>
      <c r="F971" s="561"/>
      <c r="G971" s="560"/>
      <c r="H971" s="578"/>
      <c r="I971" s="560"/>
      <c r="J971" s="578"/>
      <c r="K971" s="21"/>
      <c r="L971" s="21"/>
      <c r="M971" s="21"/>
      <c r="N971" s="18">
        <v>0</v>
      </c>
      <c r="O971" s="24">
        <f t="shared" si="1118"/>
        <v>0</v>
      </c>
      <c r="P971" s="578"/>
      <c r="Q971" s="578"/>
      <c r="R971" s="578"/>
      <c r="S971" s="578"/>
      <c r="T971" s="578"/>
    </row>
    <row r="972" spans="1:20">
      <c r="A972" s="294"/>
      <c r="B972" s="542"/>
      <c r="C972" s="542"/>
      <c r="D972" s="397"/>
      <c r="E972" s="596"/>
      <c r="F972" s="561"/>
      <c r="G972" s="560"/>
      <c r="H972" s="578"/>
      <c r="I972" s="560"/>
      <c r="J972" s="578"/>
      <c r="K972" s="21"/>
      <c r="L972" s="21"/>
      <c r="M972" s="22"/>
      <c r="N972" s="18">
        <v>0</v>
      </c>
      <c r="O972" s="24">
        <f t="shared" si="1118"/>
        <v>0</v>
      </c>
      <c r="P972" s="578"/>
      <c r="Q972" s="578"/>
      <c r="R972" s="578"/>
      <c r="S972" s="578"/>
      <c r="T972" s="578"/>
    </row>
    <row r="973" spans="1:20">
      <c r="A973" s="294"/>
      <c r="B973" s="542"/>
      <c r="C973" s="542"/>
      <c r="D973" s="397"/>
      <c r="E973" s="597"/>
      <c r="F973" s="561"/>
      <c r="G973" s="560"/>
      <c r="H973" s="578"/>
      <c r="I973" s="560"/>
      <c r="J973" s="578"/>
      <c r="K973" s="21"/>
      <c r="L973" s="21"/>
      <c r="M973" s="21"/>
      <c r="N973" s="18">
        <v>0</v>
      </c>
      <c r="O973" s="24">
        <f t="shared" si="1118"/>
        <v>0</v>
      </c>
      <c r="P973" s="578"/>
      <c r="Q973" s="578"/>
      <c r="R973" s="578"/>
      <c r="S973" s="578"/>
      <c r="T973" s="578"/>
    </row>
    <row r="974" spans="1:20">
      <c r="A974" s="324"/>
      <c r="B974" s="327"/>
      <c r="C974" s="330" t="s">
        <v>1923</v>
      </c>
      <c r="D974" s="327"/>
      <c r="E974" s="327"/>
      <c r="F974" s="333" t="e">
        <f>H974+J974+R974</f>
        <v>#VALUE!</v>
      </c>
      <c r="G974" s="412"/>
      <c r="H974" s="415">
        <f>G974*$P$7/1000</f>
        <v>0</v>
      </c>
      <c r="I974" s="418"/>
      <c r="J974" s="415">
        <f>I974*$P$8/1000</f>
        <v>0</v>
      </c>
      <c r="K974" s="76"/>
      <c r="L974" s="76"/>
      <c r="M974" s="76"/>
      <c r="N974" s="77"/>
      <c r="O974" s="78">
        <f t="shared" si="1118"/>
        <v>0</v>
      </c>
      <c r="P974" s="415" t="e">
        <f>E974*F974</f>
        <v>#VALUE!</v>
      </c>
      <c r="Q974" s="415">
        <f>SUM(O974:O977)</f>
        <v>0</v>
      </c>
      <c r="R974" s="415" t="e">
        <f>Q974*1.02*1.05*$R$14</f>
        <v>#VALUE!</v>
      </c>
      <c r="S974" s="421"/>
      <c r="T974" s="422">
        <f>SUM(T930:T973)</f>
        <v>895.87731062878663</v>
      </c>
    </row>
    <row r="975" spans="1:20">
      <c r="A975" s="325"/>
      <c r="B975" s="328"/>
      <c r="C975" s="331"/>
      <c r="D975" s="328"/>
      <c r="E975" s="328"/>
      <c r="F975" s="334"/>
      <c r="G975" s="413"/>
      <c r="H975" s="416"/>
      <c r="I975" s="419"/>
      <c r="J975" s="416"/>
      <c r="K975" s="76"/>
      <c r="L975" s="76"/>
      <c r="M975" s="76"/>
      <c r="N975" s="77"/>
      <c r="O975" s="78">
        <f t="shared" si="1118"/>
        <v>0</v>
      </c>
      <c r="P975" s="416"/>
      <c r="Q975" s="416"/>
      <c r="R975" s="416"/>
      <c r="S975" s="421"/>
      <c r="T975" s="423"/>
    </row>
    <row r="976" spans="1:20">
      <c r="A976" s="325"/>
      <c r="B976" s="328"/>
      <c r="C976" s="331"/>
      <c r="D976" s="328"/>
      <c r="E976" s="328"/>
      <c r="F976" s="334"/>
      <c r="G976" s="413"/>
      <c r="H976" s="416"/>
      <c r="I976" s="419"/>
      <c r="J976" s="416"/>
      <c r="K976" s="76"/>
      <c r="L976" s="76"/>
      <c r="M976" s="76"/>
      <c r="N976" s="77"/>
      <c r="O976" s="78">
        <f t="shared" si="1118"/>
        <v>0</v>
      </c>
      <c r="P976" s="416"/>
      <c r="Q976" s="416"/>
      <c r="R976" s="416"/>
      <c r="S976" s="421"/>
      <c r="T976" s="423"/>
    </row>
    <row r="977" spans="1:20">
      <c r="A977" s="326"/>
      <c r="B977" s="329"/>
      <c r="C977" s="332"/>
      <c r="D977" s="329"/>
      <c r="E977" s="329"/>
      <c r="F977" s="335"/>
      <c r="G977" s="414"/>
      <c r="H977" s="417"/>
      <c r="I977" s="420"/>
      <c r="J977" s="417"/>
      <c r="K977" s="76"/>
      <c r="L977" s="76"/>
      <c r="M977" s="76"/>
      <c r="N977" s="77"/>
      <c r="O977" s="78">
        <f t="shared" si="1118"/>
        <v>0</v>
      </c>
      <c r="P977" s="417"/>
      <c r="Q977" s="417"/>
      <c r="R977" s="417"/>
      <c r="S977" s="421"/>
      <c r="T977" s="424"/>
    </row>
    <row r="978" spans="1:20">
      <c r="A978" s="324"/>
      <c r="B978" s="327"/>
      <c r="C978" s="330" t="s">
        <v>1924</v>
      </c>
      <c r="D978" s="327"/>
      <c r="E978" s="327"/>
      <c r="F978" s="333" t="e">
        <f>H978+J978+R978</f>
        <v>#VALUE!</v>
      </c>
      <c r="G978" s="412"/>
      <c r="H978" s="415">
        <f>G978*$P$7/1000</f>
        <v>0</v>
      </c>
      <c r="I978" s="418"/>
      <c r="J978" s="415">
        <f>I978*$P$8/1000</f>
        <v>0</v>
      </c>
      <c r="K978" s="76"/>
      <c r="L978" s="76"/>
      <c r="M978" s="76"/>
      <c r="N978" s="77"/>
      <c r="O978" s="78">
        <f t="shared" si="1118"/>
        <v>0</v>
      </c>
      <c r="P978" s="415" t="e">
        <f>E978*F978</f>
        <v>#VALUE!</v>
      </c>
      <c r="Q978" s="415">
        <f>SUM(O978:O981)</f>
        <v>0</v>
      </c>
      <c r="R978" s="415" t="e">
        <f>Q978*1.02*1.05*$R$14</f>
        <v>#VALUE!</v>
      </c>
      <c r="S978" s="421"/>
      <c r="T978" s="425">
        <f>(T974*100%)/$T$1701</f>
        <v>1.4652503224231851E-2</v>
      </c>
    </row>
    <row r="979" spans="1:20">
      <c r="A979" s="325"/>
      <c r="B979" s="328"/>
      <c r="C979" s="331"/>
      <c r="D979" s="328"/>
      <c r="E979" s="328"/>
      <c r="F979" s="334"/>
      <c r="G979" s="413"/>
      <c r="H979" s="416"/>
      <c r="I979" s="419"/>
      <c r="J979" s="416"/>
      <c r="K979" s="76"/>
      <c r="L979" s="76"/>
      <c r="M979" s="76"/>
      <c r="N979" s="77"/>
      <c r="O979" s="78">
        <f t="shared" si="1118"/>
        <v>0</v>
      </c>
      <c r="P979" s="416"/>
      <c r="Q979" s="416"/>
      <c r="R979" s="416"/>
      <c r="S979" s="421"/>
      <c r="T979" s="425"/>
    </row>
    <row r="980" spans="1:20">
      <c r="A980" s="325"/>
      <c r="B980" s="328"/>
      <c r="C980" s="331"/>
      <c r="D980" s="328"/>
      <c r="E980" s="328"/>
      <c r="F980" s="334"/>
      <c r="G980" s="413"/>
      <c r="H980" s="416"/>
      <c r="I980" s="419"/>
      <c r="J980" s="416"/>
      <c r="K980" s="76"/>
      <c r="L980" s="76"/>
      <c r="M980" s="76"/>
      <c r="N980" s="77"/>
      <c r="O980" s="78">
        <f t="shared" si="1118"/>
        <v>0</v>
      </c>
      <c r="P980" s="416"/>
      <c r="Q980" s="416"/>
      <c r="R980" s="416"/>
      <c r="S980" s="421"/>
      <c r="T980" s="425"/>
    </row>
    <row r="981" spans="1:20">
      <c r="A981" s="326"/>
      <c r="B981" s="329"/>
      <c r="C981" s="332"/>
      <c r="D981" s="329"/>
      <c r="E981" s="329"/>
      <c r="F981" s="335"/>
      <c r="G981" s="414"/>
      <c r="H981" s="417"/>
      <c r="I981" s="420"/>
      <c r="J981" s="417"/>
      <c r="K981" s="76"/>
      <c r="L981" s="76"/>
      <c r="M981" s="76"/>
      <c r="N981" s="77"/>
      <c r="O981" s="78">
        <f t="shared" si="1118"/>
        <v>0</v>
      </c>
      <c r="P981" s="417"/>
      <c r="Q981" s="417"/>
      <c r="R981" s="417"/>
      <c r="S981" s="421"/>
      <c r="T981" s="425"/>
    </row>
    <row r="982" spans="1:20">
      <c r="A982" s="294"/>
      <c r="B982" s="368"/>
      <c r="C982" s="658" t="s">
        <v>1804</v>
      </c>
      <c r="D982" s="574"/>
      <c r="E982" s="493"/>
      <c r="F982" s="298">
        <f t="shared" ref="F982" si="1159">H982+J982+R982</f>
        <v>0</v>
      </c>
      <c r="G982" s="507"/>
      <c r="H982" s="272">
        <f t="shared" ref="H982" si="1160">G982*$P$8/1000</f>
        <v>0</v>
      </c>
      <c r="I982" s="507"/>
      <c r="J982" s="272">
        <f t="shared" ref="J982" si="1161">I982*$P$9/1000</f>
        <v>0</v>
      </c>
      <c r="K982" s="102"/>
      <c r="L982" s="102"/>
      <c r="M982" s="102"/>
      <c r="N982" s="101"/>
      <c r="O982" s="88">
        <f t="shared" si="1118"/>
        <v>0</v>
      </c>
      <c r="P982" s="272">
        <f t="shared" ref="P982" si="1162">E982*F982</f>
        <v>0</v>
      </c>
      <c r="Q982" s="272">
        <f t="shared" ref="Q982" si="1163">SUM(O982:O985)</f>
        <v>0</v>
      </c>
      <c r="R982" s="272">
        <f t="shared" ref="R982" si="1164">Q982*1.02*1.05*$R$15</f>
        <v>0</v>
      </c>
      <c r="S982" s="578">
        <f t="shared" ref="S982" si="1165">F982*$S$18</f>
        <v>0</v>
      </c>
      <c r="T982" s="578">
        <f t="shared" ref="T982" si="1166">E982*S982</f>
        <v>0</v>
      </c>
    </row>
    <row r="983" spans="1:20">
      <c r="A983" s="294"/>
      <c r="B983" s="368"/>
      <c r="C983" s="658"/>
      <c r="D983" s="574"/>
      <c r="E983" s="493"/>
      <c r="F983" s="298"/>
      <c r="G983" s="507"/>
      <c r="H983" s="272"/>
      <c r="I983" s="507"/>
      <c r="J983" s="272"/>
      <c r="K983" s="102"/>
      <c r="L983" s="102"/>
      <c r="M983" s="102"/>
      <c r="N983" s="101"/>
      <c r="O983" s="88">
        <f t="shared" si="1118"/>
        <v>0</v>
      </c>
      <c r="P983" s="272"/>
      <c r="Q983" s="272"/>
      <c r="R983" s="272"/>
      <c r="S983" s="578"/>
      <c r="T983" s="578"/>
    </row>
    <row r="984" spans="1:20">
      <c r="A984" s="294"/>
      <c r="B984" s="368"/>
      <c r="C984" s="658"/>
      <c r="D984" s="574"/>
      <c r="E984" s="493"/>
      <c r="F984" s="298"/>
      <c r="G984" s="507"/>
      <c r="H984" s="272"/>
      <c r="I984" s="507"/>
      <c r="J984" s="272"/>
      <c r="K984" s="102"/>
      <c r="L984" s="102"/>
      <c r="M984" s="104"/>
      <c r="N984" s="101"/>
      <c r="O984" s="88">
        <f t="shared" si="1118"/>
        <v>0</v>
      </c>
      <c r="P984" s="272"/>
      <c r="Q984" s="272"/>
      <c r="R984" s="272"/>
      <c r="S984" s="578"/>
      <c r="T984" s="578"/>
    </row>
    <row r="985" spans="1:20">
      <c r="A985" s="294"/>
      <c r="B985" s="368"/>
      <c r="C985" s="658"/>
      <c r="D985" s="574"/>
      <c r="E985" s="493"/>
      <c r="F985" s="298"/>
      <c r="G985" s="507"/>
      <c r="H985" s="272"/>
      <c r="I985" s="507"/>
      <c r="J985" s="272"/>
      <c r="K985" s="102"/>
      <c r="L985" s="102"/>
      <c r="M985" s="102"/>
      <c r="N985" s="101"/>
      <c r="O985" s="88">
        <f t="shared" si="1118"/>
        <v>0</v>
      </c>
      <c r="P985" s="272"/>
      <c r="Q985" s="272"/>
      <c r="R985" s="272"/>
      <c r="S985" s="578"/>
      <c r="T985" s="578"/>
    </row>
    <row r="986" spans="1:20">
      <c r="A986" s="294">
        <v>1</v>
      </c>
      <c r="B986" s="295" t="s">
        <v>410</v>
      </c>
      <c r="C986" s="542" t="s">
        <v>1805</v>
      </c>
      <c r="D986" s="396" t="s">
        <v>1617</v>
      </c>
      <c r="E986" s="350">
        <v>77</v>
      </c>
      <c r="F986" s="298">
        <f t="shared" ref="F986" si="1167">H986+J986+R986</f>
        <v>0.661177236</v>
      </c>
      <c r="G986" s="273">
        <v>6.8000000000000005E-2</v>
      </c>
      <c r="H986" s="272">
        <f t="shared" ref="H986" si="1168">G986*$P$8/1000</f>
        <v>0.14338956000000003</v>
      </c>
      <c r="I986" s="273">
        <v>8.9999999999999993E-3</v>
      </c>
      <c r="J986" s="272">
        <f t="shared" ref="J986" si="1169">I986*$P$9/1000</f>
        <v>3.0915359999999996E-2</v>
      </c>
      <c r="K986" s="19" t="s">
        <v>412</v>
      </c>
      <c r="L986" s="19" t="s">
        <v>36</v>
      </c>
      <c r="M986" s="19">
        <v>1</v>
      </c>
      <c r="N986" s="106">
        <v>0.43</v>
      </c>
      <c r="O986" s="88">
        <f t="shared" si="1118"/>
        <v>0.43</v>
      </c>
      <c r="P986" s="272">
        <f t="shared" ref="P986" si="1170">E986*F986</f>
        <v>50.910647171999997</v>
      </c>
      <c r="Q986" s="272">
        <f t="shared" ref="Q986" si="1171">SUM(O986:O989)</f>
        <v>0.43</v>
      </c>
      <c r="R986" s="272">
        <f t="shared" ref="R986" si="1172">Q986*1.02*1.05*$R$15</f>
        <v>0.48687231599999997</v>
      </c>
      <c r="S986" s="578">
        <f t="shared" ref="S986" si="1173">F986*$S$18</f>
        <v>0.84843065501557291</v>
      </c>
      <c r="T986" s="578">
        <f t="shared" ref="T986" si="1174">E986*S986</f>
        <v>65.329160436199118</v>
      </c>
    </row>
    <row r="987" spans="1:20">
      <c r="A987" s="294"/>
      <c r="B987" s="295"/>
      <c r="C987" s="542"/>
      <c r="D987" s="397"/>
      <c r="E987" s="350"/>
      <c r="F987" s="298"/>
      <c r="G987" s="273"/>
      <c r="H987" s="272"/>
      <c r="I987" s="273"/>
      <c r="J987" s="272"/>
      <c r="K987" s="19"/>
      <c r="L987" s="19"/>
      <c r="M987" s="19"/>
      <c r="N987" s="74"/>
      <c r="O987" s="88">
        <f t="shared" si="1118"/>
        <v>0</v>
      </c>
      <c r="P987" s="272"/>
      <c r="Q987" s="272"/>
      <c r="R987" s="272"/>
      <c r="S987" s="578"/>
      <c r="T987" s="578"/>
    </row>
    <row r="988" spans="1:20">
      <c r="A988" s="294"/>
      <c r="B988" s="295"/>
      <c r="C988" s="542"/>
      <c r="D988" s="397"/>
      <c r="E988" s="350"/>
      <c r="F988" s="298"/>
      <c r="G988" s="273"/>
      <c r="H988" s="272"/>
      <c r="I988" s="273"/>
      <c r="J988" s="272"/>
      <c r="K988" s="19"/>
      <c r="L988" s="19"/>
      <c r="M988" s="20"/>
      <c r="N988" s="74"/>
      <c r="O988" s="88">
        <f t="shared" si="1118"/>
        <v>0</v>
      </c>
      <c r="P988" s="272"/>
      <c r="Q988" s="272"/>
      <c r="R988" s="272"/>
      <c r="S988" s="578"/>
      <c r="T988" s="578"/>
    </row>
    <row r="989" spans="1:20">
      <c r="A989" s="294"/>
      <c r="B989" s="295"/>
      <c r="C989" s="542"/>
      <c r="D989" s="397"/>
      <c r="E989" s="350"/>
      <c r="F989" s="298"/>
      <c r="G989" s="273"/>
      <c r="H989" s="272"/>
      <c r="I989" s="273"/>
      <c r="J989" s="272"/>
      <c r="K989" s="19"/>
      <c r="L989" s="19"/>
      <c r="M989" s="19"/>
      <c r="N989" s="74"/>
      <c r="O989" s="88">
        <f t="shared" si="1118"/>
        <v>0</v>
      </c>
      <c r="P989" s="272"/>
      <c r="Q989" s="272"/>
      <c r="R989" s="272"/>
      <c r="S989" s="578"/>
      <c r="T989" s="578"/>
    </row>
    <row r="990" spans="1:20" ht="12.75" customHeight="1">
      <c r="A990" s="294">
        <v>2</v>
      </c>
      <c r="B990" s="295" t="s">
        <v>413</v>
      </c>
      <c r="C990" s="542" t="s">
        <v>1806</v>
      </c>
      <c r="D990" s="585" t="s">
        <v>1619</v>
      </c>
      <c r="E990" s="294">
        <v>4</v>
      </c>
      <c r="F990" s="298">
        <f t="shared" ref="F990" si="1175">H990+J990+R990</f>
        <v>5.1620325879999998</v>
      </c>
      <c r="G990" s="273">
        <v>0.46</v>
      </c>
      <c r="H990" s="272">
        <f t="shared" ref="H990" si="1176">G990*$P$8/1000</f>
        <v>0.96998820000000008</v>
      </c>
      <c r="I990" s="273">
        <v>7.0000000000000007E-2</v>
      </c>
      <c r="J990" s="272">
        <f t="shared" ref="J990" si="1177">I990*$P$9/1000</f>
        <v>0.24045280000000002</v>
      </c>
      <c r="K990" s="19" t="s">
        <v>247</v>
      </c>
      <c r="L990" s="19" t="s">
        <v>36</v>
      </c>
      <c r="M990" s="19">
        <v>2.5</v>
      </c>
      <c r="N990" s="106">
        <v>1.3959999999999999</v>
      </c>
      <c r="O990" s="88">
        <f t="shared" si="1118"/>
        <v>3.4899999999999998</v>
      </c>
      <c r="P990" s="272">
        <f t="shared" ref="P990" si="1178">E990*F990</f>
        <v>20.648130351999999</v>
      </c>
      <c r="Q990" s="272">
        <f t="shared" ref="Q990" si="1179">SUM(O990:O993)</f>
        <v>3.4899999999999998</v>
      </c>
      <c r="R990" s="272">
        <f t="shared" ref="R990" si="1180">Q990*1.02*1.05*$R$15</f>
        <v>3.9515915879999994</v>
      </c>
      <c r="S990" s="578">
        <f t="shared" ref="S990" si="1181">F990*$S$18</f>
        <v>6.6239828768826108</v>
      </c>
      <c r="T990" s="578">
        <f t="shared" ref="T990" si="1182">E990*S990</f>
        <v>26.495931507530443</v>
      </c>
    </row>
    <row r="991" spans="1:20">
      <c r="A991" s="294"/>
      <c r="B991" s="295"/>
      <c r="C991" s="542"/>
      <c r="D991" s="618"/>
      <c r="E991" s="294"/>
      <c r="F991" s="298"/>
      <c r="G991" s="273"/>
      <c r="H991" s="272"/>
      <c r="I991" s="273"/>
      <c r="J991" s="272"/>
      <c r="K991" s="19"/>
      <c r="L991" s="19"/>
      <c r="M991" s="19"/>
      <c r="N991" s="106">
        <v>0</v>
      </c>
      <c r="O991" s="88">
        <f t="shared" si="1118"/>
        <v>0</v>
      </c>
      <c r="P991" s="272"/>
      <c r="Q991" s="272"/>
      <c r="R991" s="272"/>
      <c r="S991" s="578"/>
      <c r="T991" s="578"/>
    </row>
    <row r="992" spans="1:20">
      <c r="A992" s="294"/>
      <c r="B992" s="295"/>
      <c r="C992" s="542"/>
      <c r="D992" s="618"/>
      <c r="E992" s="294"/>
      <c r="F992" s="298"/>
      <c r="G992" s="273"/>
      <c r="H992" s="272"/>
      <c r="I992" s="273"/>
      <c r="J992" s="272"/>
      <c r="K992" s="19"/>
      <c r="L992" s="19"/>
      <c r="M992" s="20"/>
      <c r="N992" s="106">
        <v>0</v>
      </c>
      <c r="O992" s="88">
        <f t="shared" si="1118"/>
        <v>0</v>
      </c>
      <c r="P992" s="272"/>
      <c r="Q992" s="272"/>
      <c r="R992" s="272"/>
      <c r="S992" s="578"/>
      <c r="T992" s="578"/>
    </row>
    <row r="993" spans="1:20">
      <c r="A993" s="294"/>
      <c r="B993" s="295"/>
      <c r="C993" s="542"/>
      <c r="D993" s="619"/>
      <c r="E993" s="294"/>
      <c r="F993" s="298"/>
      <c r="G993" s="273"/>
      <c r="H993" s="272"/>
      <c r="I993" s="273"/>
      <c r="J993" s="272"/>
      <c r="K993" s="19"/>
      <c r="L993" s="19"/>
      <c r="M993" s="19"/>
      <c r="N993" s="106">
        <v>0</v>
      </c>
      <c r="O993" s="88">
        <f t="shared" si="1118"/>
        <v>0</v>
      </c>
      <c r="P993" s="272"/>
      <c r="Q993" s="272"/>
      <c r="R993" s="272"/>
      <c r="S993" s="578"/>
      <c r="T993" s="578"/>
    </row>
    <row r="994" spans="1:20">
      <c r="A994" s="294">
        <v>3</v>
      </c>
      <c r="B994" s="295" t="s">
        <v>47</v>
      </c>
      <c r="C994" s="542" t="s">
        <v>1807</v>
      </c>
      <c r="D994" s="296" t="s">
        <v>1618</v>
      </c>
      <c r="E994" s="294">
        <v>8.9</v>
      </c>
      <c r="F994" s="298">
        <f t="shared" ref="F994" si="1183">H994+J994+R994</f>
        <v>2.3195370000000004</v>
      </c>
      <c r="G994" s="273">
        <v>1.1000000000000001</v>
      </c>
      <c r="H994" s="272">
        <f t="shared" ref="H994" si="1184">G994*$P$8/1000</f>
        <v>2.3195370000000004</v>
      </c>
      <c r="I994" s="273"/>
      <c r="J994" s="272">
        <f t="shared" ref="J994" si="1185">I994*$P$9/1000</f>
        <v>0</v>
      </c>
      <c r="K994" s="19"/>
      <c r="L994" s="19"/>
      <c r="M994" s="19"/>
      <c r="N994" s="74"/>
      <c r="O994" s="88">
        <f t="shared" si="1118"/>
        <v>0</v>
      </c>
      <c r="P994" s="272">
        <f t="shared" ref="P994" si="1186">E994*F994</f>
        <v>20.643879300000005</v>
      </c>
      <c r="Q994" s="272">
        <f t="shared" ref="Q994" si="1187">SUM(O994:O997)</f>
        <v>0</v>
      </c>
      <c r="R994" s="272">
        <f t="shared" ref="R994" si="1188">Q994*1.02*1.05*$R$15</f>
        <v>0</v>
      </c>
      <c r="S994" s="578">
        <f t="shared" ref="S994" si="1189">F994*$S$18</f>
        <v>2.9764580343822624</v>
      </c>
      <c r="T994" s="578">
        <f t="shared" ref="T994" si="1190">E994*S994</f>
        <v>26.490476506002135</v>
      </c>
    </row>
    <row r="995" spans="1:20">
      <c r="A995" s="294"/>
      <c r="B995" s="295"/>
      <c r="C995" s="542"/>
      <c r="D995" s="297"/>
      <c r="E995" s="294"/>
      <c r="F995" s="298"/>
      <c r="G995" s="273"/>
      <c r="H995" s="272"/>
      <c r="I995" s="273"/>
      <c r="J995" s="272"/>
      <c r="K995" s="19"/>
      <c r="L995" s="19"/>
      <c r="M995" s="19"/>
      <c r="N995" s="74"/>
      <c r="O995" s="88">
        <f t="shared" si="1118"/>
        <v>0</v>
      </c>
      <c r="P995" s="272"/>
      <c r="Q995" s="272"/>
      <c r="R995" s="272"/>
      <c r="S995" s="578"/>
      <c r="T995" s="578"/>
    </row>
    <row r="996" spans="1:20">
      <c r="A996" s="294"/>
      <c r="B996" s="295"/>
      <c r="C996" s="542"/>
      <c r="D996" s="297"/>
      <c r="E996" s="294"/>
      <c r="F996" s="298"/>
      <c r="G996" s="273"/>
      <c r="H996" s="272"/>
      <c r="I996" s="273"/>
      <c r="J996" s="272"/>
      <c r="K996" s="19"/>
      <c r="L996" s="19"/>
      <c r="M996" s="20"/>
      <c r="N996" s="74"/>
      <c r="O996" s="88">
        <f t="shared" si="1118"/>
        <v>0</v>
      </c>
      <c r="P996" s="272"/>
      <c r="Q996" s="272"/>
      <c r="R996" s="272"/>
      <c r="S996" s="578"/>
      <c r="T996" s="578"/>
    </row>
    <row r="997" spans="1:20">
      <c r="A997" s="294"/>
      <c r="B997" s="295"/>
      <c r="C997" s="542"/>
      <c r="D997" s="297"/>
      <c r="E997" s="294"/>
      <c r="F997" s="298"/>
      <c r="G997" s="273"/>
      <c r="H997" s="272"/>
      <c r="I997" s="273"/>
      <c r="J997" s="272"/>
      <c r="K997" s="19"/>
      <c r="L997" s="19"/>
      <c r="M997" s="19"/>
      <c r="N997" s="74"/>
      <c r="O997" s="88">
        <f t="shared" si="1118"/>
        <v>0</v>
      </c>
      <c r="P997" s="272"/>
      <c r="Q997" s="272"/>
      <c r="R997" s="272"/>
      <c r="S997" s="578"/>
      <c r="T997" s="578"/>
    </row>
    <row r="998" spans="1:20">
      <c r="A998" s="294">
        <v>4</v>
      </c>
      <c r="B998" s="295" t="s">
        <v>349</v>
      </c>
      <c r="C998" s="542" t="s">
        <v>1808</v>
      </c>
      <c r="D998" s="296" t="s">
        <v>1618</v>
      </c>
      <c r="E998" s="294">
        <v>8.9</v>
      </c>
      <c r="F998" s="298">
        <f t="shared" ref="F998" si="1191">H998+J998+R998</f>
        <v>1.1850725400000002</v>
      </c>
      <c r="G998" s="273">
        <v>0.56200000000000006</v>
      </c>
      <c r="H998" s="272">
        <f t="shared" ref="H998" si="1192">G998*$P$8/1000</f>
        <v>1.1850725400000002</v>
      </c>
      <c r="I998" s="273"/>
      <c r="J998" s="272">
        <f t="shared" ref="J998" si="1193">I998*$P$9/1000</f>
        <v>0</v>
      </c>
      <c r="K998" s="19"/>
      <c r="L998" s="19"/>
      <c r="M998" s="19"/>
      <c r="N998" s="74"/>
      <c r="O998" s="88">
        <f t="shared" ref="O998:O1073" si="1194">M998*N998</f>
        <v>0</v>
      </c>
      <c r="P998" s="272">
        <f t="shared" ref="P998" si="1195">E998*F998</f>
        <v>10.547145606000003</v>
      </c>
      <c r="Q998" s="272">
        <f t="shared" ref="Q998" si="1196">SUM(O998:O1001)</f>
        <v>0</v>
      </c>
      <c r="R998" s="272">
        <f t="shared" ref="R998" si="1197">Q998*1.02*1.05*$R$15</f>
        <v>0</v>
      </c>
      <c r="S998" s="578">
        <f t="shared" ref="S998" si="1198">F998*$S$18</f>
        <v>1.5206994684753012</v>
      </c>
      <c r="T998" s="578">
        <f t="shared" ref="T998" si="1199">E998*S998</f>
        <v>13.534225269430182</v>
      </c>
    </row>
    <row r="999" spans="1:20">
      <c r="A999" s="294"/>
      <c r="B999" s="295"/>
      <c r="C999" s="542"/>
      <c r="D999" s="297"/>
      <c r="E999" s="294"/>
      <c r="F999" s="298"/>
      <c r="G999" s="273"/>
      <c r="H999" s="272"/>
      <c r="I999" s="273"/>
      <c r="J999" s="272"/>
      <c r="K999" s="19"/>
      <c r="L999" s="19"/>
      <c r="M999" s="19"/>
      <c r="N999" s="74"/>
      <c r="O999" s="88">
        <f t="shared" si="1194"/>
        <v>0</v>
      </c>
      <c r="P999" s="272"/>
      <c r="Q999" s="272"/>
      <c r="R999" s="272"/>
      <c r="S999" s="578"/>
      <c r="T999" s="578"/>
    </row>
    <row r="1000" spans="1:20">
      <c r="A1000" s="294"/>
      <c r="B1000" s="295"/>
      <c r="C1000" s="542"/>
      <c r="D1000" s="297"/>
      <c r="E1000" s="294"/>
      <c r="F1000" s="298"/>
      <c r="G1000" s="273"/>
      <c r="H1000" s="272"/>
      <c r="I1000" s="273"/>
      <c r="J1000" s="272"/>
      <c r="K1000" s="19"/>
      <c r="L1000" s="19"/>
      <c r="M1000" s="20"/>
      <c r="N1000" s="74"/>
      <c r="O1000" s="88">
        <f t="shared" si="1194"/>
        <v>0</v>
      </c>
      <c r="P1000" s="272"/>
      <c r="Q1000" s="272"/>
      <c r="R1000" s="272"/>
      <c r="S1000" s="578"/>
      <c r="T1000" s="578"/>
    </row>
    <row r="1001" spans="1:20">
      <c r="A1001" s="294"/>
      <c r="B1001" s="295"/>
      <c r="C1001" s="542"/>
      <c r="D1001" s="297"/>
      <c r="E1001" s="294"/>
      <c r="F1001" s="298"/>
      <c r="G1001" s="273"/>
      <c r="H1001" s="272"/>
      <c r="I1001" s="273"/>
      <c r="J1001" s="272"/>
      <c r="K1001" s="19"/>
      <c r="L1001" s="19"/>
      <c r="M1001" s="19"/>
      <c r="N1001" s="74"/>
      <c r="O1001" s="88">
        <f t="shared" si="1194"/>
        <v>0</v>
      </c>
      <c r="P1001" s="272"/>
      <c r="Q1001" s="272"/>
      <c r="R1001" s="272"/>
      <c r="S1001" s="578"/>
      <c r="T1001" s="578"/>
    </row>
    <row r="1002" spans="1:20">
      <c r="A1002" s="324"/>
      <c r="B1002" s="327"/>
      <c r="C1002" s="330" t="s">
        <v>1923</v>
      </c>
      <c r="D1002" s="327"/>
      <c r="E1002" s="327"/>
      <c r="F1002" s="333" t="e">
        <f>H1002+J1002+R1002</f>
        <v>#VALUE!</v>
      </c>
      <c r="G1002" s="412"/>
      <c r="H1002" s="415">
        <f>G1002*$P$7/1000</f>
        <v>0</v>
      </c>
      <c r="I1002" s="418"/>
      <c r="J1002" s="415">
        <f>I1002*$P$8/1000</f>
        <v>0</v>
      </c>
      <c r="K1002" s="76"/>
      <c r="L1002" s="76"/>
      <c r="M1002" s="76"/>
      <c r="N1002" s="77"/>
      <c r="O1002" s="78">
        <f t="shared" si="1194"/>
        <v>0</v>
      </c>
      <c r="P1002" s="415" t="e">
        <f>E1002*F1002</f>
        <v>#VALUE!</v>
      </c>
      <c r="Q1002" s="415">
        <f>SUM(O1002:O1005)</f>
        <v>0</v>
      </c>
      <c r="R1002" s="415" t="e">
        <f>Q1002*1.02*1.05*$R$14</f>
        <v>#VALUE!</v>
      </c>
      <c r="S1002" s="421"/>
      <c r="T1002" s="422">
        <f>SUM(T986:T1001)</f>
        <v>131.84979371916188</v>
      </c>
    </row>
    <row r="1003" spans="1:20">
      <c r="A1003" s="325"/>
      <c r="B1003" s="328"/>
      <c r="C1003" s="331"/>
      <c r="D1003" s="328"/>
      <c r="E1003" s="328"/>
      <c r="F1003" s="334"/>
      <c r="G1003" s="413"/>
      <c r="H1003" s="416"/>
      <c r="I1003" s="419"/>
      <c r="J1003" s="416"/>
      <c r="K1003" s="76"/>
      <c r="L1003" s="76"/>
      <c r="M1003" s="76"/>
      <c r="N1003" s="77"/>
      <c r="O1003" s="78">
        <f t="shared" si="1194"/>
        <v>0</v>
      </c>
      <c r="P1003" s="416"/>
      <c r="Q1003" s="416"/>
      <c r="R1003" s="416"/>
      <c r="S1003" s="421"/>
      <c r="T1003" s="423"/>
    </row>
    <row r="1004" spans="1:20">
      <c r="A1004" s="325"/>
      <c r="B1004" s="328"/>
      <c r="C1004" s="331"/>
      <c r="D1004" s="328"/>
      <c r="E1004" s="328"/>
      <c r="F1004" s="334"/>
      <c r="G1004" s="413"/>
      <c r="H1004" s="416"/>
      <c r="I1004" s="419"/>
      <c r="J1004" s="416"/>
      <c r="K1004" s="76"/>
      <c r="L1004" s="76"/>
      <c r="M1004" s="76"/>
      <c r="N1004" s="77"/>
      <c r="O1004" s="78">
        <f t="shared" si="1194"/>
        <v>0</v>
      </c>
      <c r="P1004" s="416"/>
      <c r="Q1004" s="416"/>
      <c r="R1004" s="416"/>
      <c r="S1004" s="421"/>
      <c r="T1004" s="423"/>
    </row>
    <row r="1005" spans="1:20">
      <c r="A1005" s="326"/>
      <c r="B1005" s="329"/>
      <c r="C1005" s="332"/>
      <c r="D1005" s="329"/>
      <c r="E1005" s="329"/>
      <c r="F1005" s="335"/>
      <c r="G1005" s="414"/>
      <c r="H1005" s="417"/>
      <c r="I1005" s="420"/>
      <c r="J1005" s="417"/>
      <c r="K1005" s="76"/>
      <c r="L1005" s="76"/>
      <c r="M1005" s="76"/>
      <c r="N1005" s="77"/>
      <c r="O1005" s="78">
        <f t="shared" si="1194"/>
        <v>0</v>
      </c>
      <c r="P1005" s="417"/>
      <c r="Q1005" s="417"/>
      <c r="R1005" s="417"/>
      <c r="S1005" s="421"/>
      <c r="T1005" s="424"/>
    </row>
    <row r="1006" spans="1:20">
      <c r="A1006" s="324"/>
      <c r="B1006" s="327"/>
      <c r="C1006" s="330" t="s">
        <v>1924</v>
      </c>
      <c r="D1006" s="327"/>
      <c r="E1006" s="327"/>
      <c r="F1006" s="333" t="e">
        <f>H1006+J1006+R1006</f>
        <v>#VALUE!</v>
      </c>
      <c r="G1006" s="412"/>
      <c r="H1006" s="415">
        <f>G1006*$P$7/1000</f>
        <v>0</v>
      </c>
      <c r="I1006" s="418"/>
      <c r="J1006" s="415">
        <f>I1006*$P$8/1000</f>
        <v>0</v>
      </c>
      <c r="K1006" s="76"/>
      <c r="L1006" s="76"/>
      <c r="M1006" s="76"/>
      <c r="N1006" s="77"/>
      <c r="O1006" s="78">
        <f t="shared" si="1194"/>
        <v>0</v>
      </c>
      <c r="P1006" s="415" t="e">
        <f>E1006*F1006</f>
        <v>#VALUE!</v>
      </c>
      <c r="Q1006" s="415">
        <f>SUM(O1006:O1009)</f>
        <v>0</v>
      </c>
      <c r="R1006" s="415" t="e">
        <f>Q1006*1.02*1.05*$R$14</f>
        <v>#VALUE!</v>
      </c>
      <c r="S1006" s="421"/>
      <c r="T1006" s="425">
        <f>(T1002*100%)/$T$1701</f>
        <v>2.1564666329459406E-3</v>
      </c>
    </row>
    <row r="1007" spans="1:20">
      <c r="A1007" s="325"/>
      <c r="B1007" s="328"/>
      <c r="C1007" s="331"/>
      <c r="D1007" s="328"/>
      <c r="E1007" s="328"/>
      <c r="F1007" s="334"/>
      <c r="G1007" s="413"/>
      <c r="H1007" s="416"/>
      <c r="I1007" s="419"/>
      <c r="J1007" s="416"/>
      <c r="K1007" s="76"/>
      <c r="L1007" s="76"/>
      <c r="M1007" s="76"/>
      <c r="N1007" s="77"/>
      <c r="O1007" s="78">
        <f t="shared" si="1194"/>
        <v>0</v>
      </c>
      <c r="P1007" s="416"/>
      <c r="Q1007" s="416"/>
      <c r="R1007" s="416"/>
      <c r="S1007" s="421"/>
      <c r="T1007" s="425"/>
    </row>
    <row r="1008" spans="1:20">
      <c r="A1008" s="325"/>
      <c r="B1008" s="328"/>
      <c r="C1008" s="331"/>
      <c r="D1008" s="328"/>
      <c r="E1008" s="328"/>
      <c r="F1008" s="334"/>
      <c r="G1008" s="413"/>
      <c r="H1008" s="416"/>
      <c r="I1008" s="419"/>
      <c r="J1008" s="416"/>
      <c r="K1008" s="76"/>
      <c r="L1008" s="76"/>
      <c r="M1008" s="76"/>
      <c r="N1008" s="77"/>
      <c r="O1008" s="78">
        <f t="shared" si="1194"/>
        <v>0</v>
      </c>
      <c r="P1008" s="416"/>
      <c r="Q1008" s="416"/>
      <c r="R1008" s="416"/>
      <c r="S1008" s="421"/>
      <c r="T1008" s="425"/>
    </row>
    <row r="1009" spans="1:20">
      <c r="A1009" s="326"/>
      <c r="B1009" s="329"/>
      <c r="C1009" s="332"/>
      <c r="D1009" s="329"/>
      <c r="E1009" s="329"/>
      <c r="F1009" s="335"/>
      <c r="G1009" s="414"/>
      <c r="H1009" s="417"/>
      <c r="I1009" s="420"/>
      <c r="J1009" s="417"/>
      <c r="K1009" s="76"/>
      <c r="L1009" s="76"/>
      <c r="M1009" s="76"/>
      <c r="N1009" s="77"/>
      <c r="O1009" s="78">
        <f t="shared" si="1194"/>
        <v>0</v>
      </c>
      <c r="P1009" s="417"/>
      <c r="Q1009" s="417"/>
      <c r="R1009" s="417"/>
      <c r="S1009" s="421"/>
      <c r="T1009" s="425"/>
    </row>
    <row r="1010" spans="1:20" ht="12.75" customHeight="1">
      <c r="A1010" s="291"/>
      <c r="B1010" s="392"/>
      <c r="C1010" s="563" t="s">
        <v>1809</v>
      </c>
      <c r="D1010" s="340"/>
      <c r="E1010" s="291"/>
      <c r="F1010" s="298">
        <f t="shared" ref="F1010" si="1200">H1010+J1010+R1010</f>
        <v>0</v>
      </c>
      <c r="G1010" s="404"/>
      <c r="H1010" s="272">
        <f t="shared" ref="H1010" si="1201">G1010*$P$8/1000</f>
        <v>0</v>
      </c>
      <c r="I1010" s="404"/>
      <c r="J1010" s="272">
        <f t="shared" ref="J1010" si="1202">I1010*$P$9/1000</f>
        <v>0</v>
      </c>
      <c r="K1010" s="19"/>
      <c r="L1010" s="19"/>
      <c r="M1010" s="19"/>
      <c r="N1010" s="74"/>
      <c r="O1010" s="88">
        <f t="shared" si="1194"/>
        <v>0</v>
      </c>
      <c r="P1010" s="272">
        <f t="shared" ref="P1010" si="1203">E1010*F1010</f>
        <v>0</v>
      </c>
      <c r="Q1010" s="272">
        <f t="shared" ref="Q1010" si="1204">SUM(O1010:O1013)</f>
        <v>0</v>
      </c>
      <c r="R1010" s="272">
        <f t="shared" ref="R1010" si="1205">Q1010*1.02*1.05*$R$15</f>
        <v>0</v>
      </c>
      <c r="S1010" s="578">
        <f t="shared" ref="S1010" si="1206">F1010*$S$18</f>
        <v>0</v>
      </c>
      <c r="T1010" s="578">
        <f t="shared" ref="T1010" si="1207">E1010*S1010</f>
        <v>0</v>
      </c>
    </row>
    <row r="1011" spans="1:20">
      <c r="A1011" s="292"/>
      <c r="B1011" s="393"/>
      <c r="C1011" s="564"/>
      <c r="D1011" s="341"/>
      <c r="E1011" s="292"/>
      <c r="F1011" s="298"/>
      <c r="G1011" s="405"/>
      <c r="H1011" s="272"/>
      <c r="I1011" s="405"/>
      <c r="J1011" s="272"/>
      <c r="K1011" s="19"/>
      <c r="L1011" s="19"/>
      <c r="M1011" s="19"/>
      <c r="N1011" s="74"/>
      <c r="O1011" s="88">
        <f t="shared" si="1194"/>
        <v>0</v>
      </c>
      <c r="P1011" s="272"/>
      <c r="Q1011" s="272"/>
      <c r="R1011" s="272"/>
      <c r="S1011" s="578"/>
      <c r="T1011" s="578"/>
    </row>
    <row r="1012" spans="1:20">
      <c r="A1012" s="292"/>
      <c r="B1012" s="393"/>
      <c r="C1012" s="564"/>
      <c r="D1012" s="341"/>
      <c r="E1012" s="292"/>
      <c r="F1012" s="298"/>
      <c r="G1012" s="405"/>
      <c r="H1012" s="272"/>
      <c r="I1012" s="405"/>
      <c r="J1012" s="272"/>
      <c r="K1012" s="19"/>
      <c r="L1012" s="19"/>
      <c r="M1012" s="20"/>
      <c r="N1012" s="74"/>
      <c r="O1012" s="88">
        <f t="shared" si="1194"/>
        <v>0</v>
      </c>
      <c r="P1012" s="272"/>
      <c r="Q1012" s="272"/>
      <c r="R1012" s="272"/>
      <c r="S1012" s="578"/>
      <c r="T1012" s="578"/>
    </row>
    <row r="1013" spans="1:20">
      <c r="A1013" s="293"/>
      <c r="B1013" s="394"/>
      <c r="C1013" s="565"/>
      <c r="D1013" s="342"/>
      <c r="E1013" s="293"/>
      <c r="F1013" s="298"/>
      <c r="G1013" s="406"/>
      <c r="H1013" s="272"/>
      <c r="I1013" s="406"/>
      <c r="J1013" s="272"/>
      <c r="K1013" s="19"/>
      <c r="L1013" s="19"/>
      <c r="M1013" s="19"/>
      <c r="N1013" s="74"/>
      <c r="O1013" s="88">
        <f t="shared" si="1194"/>
        <v>0</v>
      </c>
      <c r="P1013" s="272"/>
      <c r="Q1013" s="272"/>
      <c r="R1013" s="272"/>
      <c r="S1013" s="578"/>
      <c r="T1013" s="578"/>
    </row>
    <row r="1014" spans="1:20" ht="12.75" customHeight="1">
      <c r="A1014" s="294">
        <v>1</v>
      </c>
      <c r="B1014" s="295" t="s">
        <v>416</v>
      </c>
      <c r="C1014" s="542" t="s">
        <v>1810</v>
      </c>
      <c r="D1014" s="585" t="s">
        <v>1619</v>
      </c>
      <c r="E1014" s="294">
        <v>90</v>
      </c>
      <c r="F1014" s="298">
        <f t="shared" ref="F1014" si="1208">H1014+J1014+R1014</f>
        <v>10.67623536</v>
      </c>
      <c r="G1014" s="273">
        <v>0.35</v>
      </c>
      <c r="H1014" s="272">
        <f t="shared" ref="H1014" si="1209">G1014*$P$8/1000</f>
        <v>0.73803449999999993</v>
      </c>
      <c r="I1014" s="273">
        <v>8.9999999999999993E-3</v>
      </c>
      <c r="J1014" s="272">
        <f t="shared" ref="J1014" si="1210">I1014*$P$9/1000</f>
        <v>3.0915359999999996E-2</v>
      </c>
      <c r="K1014" s="74" t="s">
        <v>233</v>
      </c>
      <c r="L1014" s="19" t="s">
        <v>31</v>
      </c>
      <c r="M1014" s="19">
        <v>1</v>
      </c>
      <c r="N1014" s="74">
        <v>8.75</v>
      </c>
      <c r="O1014" s="88">
        <f t="shared" si="1194"/>
        <v>8.75</v>
      </c>
      <c r="P1014" s="272">
        <f t="shared" ref="P1014" si="1211">E1014*F1014</f>
        <v>960.86118239999996</v>
      </c>
      <c r="Q1014" s="272">
        <f t="shared" ref="Q1014" si="1212">SUM(O1014:O1017)</f>
        <v>8.75</v>
      </c>
      <c r="R1014" s="272">
        <f t="shared" ref="R1014" si="1213">Q1014*1.02*1.05*$R$15</f>
        <v>9.9072855000000004</v>
      </c>
      <c r="S1014" s="578">
        <f t="shared" ref="S1014" si="1214">F1014*$S$18</f>
        <v>13.699874808734673</v>
      </c>
      <c r="T1014" s="578">
        <f t="shared" ref="T1014" si="1215">E1014*S1014</f>
        <v>1232.9887327861206</v>
      </c>
    </row>
    <row r="1015" spans="1:20">
      <c r="A1015" s="294"/>
      <c r="B1015" s="295"/>
      <c r="C1015" s="542"/>
      <c r="D1015" s="618"/>
      <c r="E1015" s="294"/>
      <c r="F1015" s="298"/>
      <c r="G1015" s="273"/>
      <c r="H1015" s="272"/>
      <c r="I1015" s="273"/>
      <c r="J1015" s="272"/>
      <c r="K1015" s="19"/>
      <c r="L1015" s="19"/>
      <c r="M1015" s="19"/>
      <c r="N1015" s="74"/>
      <c r="O1015" s="88">
        <f t="shared" si="1194"/>
        <v>0</v>
      </c>
      <c r="P1015" s="272"/>
      <c r="Q1015" s="272"/>
      <c r="R1015" s="272"/>
      <c r="S1015" s="578"/>
      <c r="T1015" s="578"/>
    </row>
    <row r="1016" spans="1:20">
      <c r="A1016" s="294"/>
      <c r="B1016" s="295"/>
      <c r="C1016" s="542"/>
      <c r="D1016" s="618"/>
      <c r="E1016" s="294"/>
      <c r="F1016" s="298"/>
      <c r="G1016" s="273"/>
      <c r="H1016" s="272"/>
      <c r="I1016" s="273"/>
      <c r="J1016" s="272"/>
      <c r="K1016" s="19"/>
      <c r="L1016" s="19"/>
      <c r="M1016" s="89"/>
      <c r="N1016" s="106"/>
      <c r="O1016" s="88">
        <f t="shared" si="1194"/>
        <v>0</v>
      </c>
      <c r="P1016" s="272"/>
      <c r="Q1016" s="272"/>
      <c r="R1016" s="272"/>
      <c r="S1016" s="578"/>
      <c r="T1016" s="578"/>
    </row>
    <row r="1017" spans="1:20" ht="23.25" customHeight="1">
      <c r="A1017" s="294"/>
      <c r="B1017" s="295"/>
      <c r="C1017" s="542"/>
      <c r="D1017" s="619"/>
      <c r="E1017" s="294"/>
      <c r="F1017" s="298"/>
      <c r="G1017" s="273"/>
      <c r="H1017" s="272"/>
      <c r="I1017" s="273"/>
      <c r="J1017" s="272"/>
      <c r="K1017" s="19"/>
      <c r="L1017" s="19"/>
      <c r="M1017" s="89"/>
      <c r="N1017" s="74"/>
      <c r="O1017" s="88">
        <f t="shared" si="1194"/>
        <v>0</v>
      </c>
      <c r="P1017" s="272"/>
      <c r="Q1017" s="272"/>
      <c r="R1017" s="272"/>
      <c r="S1017" s="578"/>
      <c r="T1017" s="578"/>
    </row>
    <row r="1018" spans="1:20" ht="12.75" customHeight="1">
      <c r="A1018" s="294">
        <v>2</v>
      </c>
      <c r="B1018" s="295" t="s">
        <v>416</v>
      </c>
      <c r="C1018" s="542" t="s">
        <v>1811</v>
      </c>
      <c r="D1018" s="585" t="s">
        <v>1619</v>
      </c>
      <c r="E1018" s="294">
        <v>7</v>
      </c>
      <c r="F1018" s="298">
        <f t="shared" ref="F1018" si="1216">H1018+J1018+R1018</f>
        <v>14.356084259999999</v>
      </c>
      <c r="G1018" s="273">
        <v>0.35</v>
      </c>
      <c r="H1018" s="272">
        <f t="shared" ref="H1018" si="1217">G1018*$P$8/1000</f>
        <v>0.73803449999999993</v>
      </c>
      <c r="I1018" s="273">
        <v>8.9999999999999993E-3</v>
      </c>
      <c r="J1018" s="272">
        <f t="shared" ref="J1018" si="1218">I1018*$P$9/1000</f>
        <v>3.0915359999999996E-2</v>
      </c>
      <c r="K1018" s="74" t="s">
        <v>233</v>
      </c>
      <c r="L1018" s="19" t="s">
        <v>31</v>
      </c>
      <c r="M1018" s="19">
        <v>1</v>
      </c>
      <c r="N1018" s="74">
        <v>12</v>
      </c>
      <c r="O1018" s="88">
        <f t="shared" si="1194"/>
        <v>12</v>
      </c>
      <c r="P1018" s="272">
        <f t="shared" ref="P1018" si="1219">E1018*F1018</f>
        <v>100.49258981999999</v>
      </c>
      <c r="Q1018" s="272">
        <f t="shared" ref="Q1018" si="1220">SUM(O1018:O1021)</f>
        <v>12</v>
      </c>
      <c r="R1018" s="272">
        <f t="shared" ref="R1018" si="1221">Q1018*1.02*1.05*$R$15</f>
        <v>13.5871344</v>
      </c>
      <c r="S1018" s="578">
        <f t="shared" ref="S1018" si="1222">F1018*$S$18</f>
        <v>18.421901585508543</v>
      </c>
      <c r="T1018" s="578">
        <f t="shared" ref="T1018" si="1223">E1018*S1018</f>
        <v>128.95331109855979</v>
      </c>
    </row>
    <row r="1019" spans="1:20">
      <c r="A1019" s="294"/>
      <c r="B1019" s="295"/>
      <c r="C1019" s="542"/>
      <c r="D1019" s="618"/>
      <c r="E1019" s="294"/>
      <c r="F1019" s="298"/>
      <c r="G1019" s="273"/>
      <c r="H1019" s="272"/>
      <c r="I1019" s="273"/>
      <c r="J1019" s="272"/>
      <c r="K1019" s="19"/>
      <c r="L1019" s="19"/>
      <c r="M1019" s="19"/>
      <c r="N1019" s="74"/>
      <c r="O1019" s="88">
        <f t="shared" si="1194"/>
        <v>0</v>
      </c>
      <c r="P1019" s="272"/>
      <c r="Q1019" s="272"/>
      <c r="R1019" s="272"/>
      <c r="S1019" s="578"/>
      <c r="T1019" s="578"/>
    </row>
    <row r="1020" spans="1:20">
      <c r="A1020" s="294"/>
      <c r="B1020" s="295"/>
      <c r="C1020" s="542"/>
      <c r="D1020" s="618"/>
      <c r="E1020" s="294"/>
      <c r="F1020" s="298"/>
      <c r="G1020" s="273"/>
      <c r="H1020" s="272"/>
      <c r="I1020" s="273"/>
      <c r="J1020" s="272"/>
      <c r="K1020" s="19"/>
      <c r="L1020" s="19"/>
      <c r="M1020" s="89"/>
      <c r="N1020" s="106"/>
      <c r="O1020" s="88">
        <f t="shared" si="1194"/>
        <v>0</v>
      </c>
      <c r="P1020" s="272"/>
      <c r="Q1020" s="272"/>
      <c r="R1020" s="272"/>
      <c r="S1020" s="578"/>
      <c r="T1020" s="578"/>
    </row>
    <row r="1021" spans="1:20" ht="19.5" customHeight="1">
      <c r="A1021" s="294"/>
      <c r="B1021" s="295"/>
      <c r="C1021" s="542"/>
      <c r="D1021" s="619"/>
      <c r="E1021" s="294"/>
      <c r="F1021" s="298"/>
      <c r="G1021" s="273"/>
      <c r="H1021" s="272"/>
      <c r="I1021" s="273"/>
      <c r="J1021" s="272"/>
      <c r="K1021" s="19"/>
      <c r="L1021" s="19"/>
      <c r="M1021" s="89"/>
      <c r="N1021" s="74"/>
      <c r="O1021" s="88">
        <f t="shared" si="1194"/>
        <v>0</v>
      </c>
      <c r="P1021" s="272"/>
      <c r="Q1021" s="272"/>
      <c r="R1021" s="272"/>
      <c r="S1021" s="578"/>
      <c r="T1021" s="578"/>
    </row>
    <row r="1022" spans="1:20" ht="12.75" customHeight="1">
      <c r="A1022" s="294">
        <v>3</v>
      </c>
      <c r="B1022" s="295" t="s">
        <v>416</v>
      </c>
      <c r="C1022" s="542" t="s">
        <v>1812</v>
      </c>
      <c r="D1022" s="585" t="s">
        <v>1619</v>
      </c>
      <c r="E1022" s="294">
        <v>5</v>
      </c>
      <c r="F1022" s="298">
        <f t="shared" ref="F1022" si="1224">H1022+J1022+R1022</f>
        <v>5.2979946600000005</v>
      </c>
      <c r="G1022" s="273">
        <v>0.35</v>
      </c>
      <c r="H1022" s="272">
        <f t="shared" ref="H1022" si="1225">G1022*$P$8/1000</f>
        <v>0.73803449999999993</v>
      </c>
      <c r="I1022" s="273">
        <v>8.9999999999999993E-3</v>
      </c>
      <c r="J1022" s="272">
        <f t="shared" ref="J1022" si="1226">I1022*$P$9/1000</f>
        <v>3.0915359999999996E-2</v>
      </c>
      <c r="K1022" s="74" t="s">
        <v>233</v>
      </c>
      <c r="L1022" s="19" t="s">
        <v>31</v>
      </c>
      <c r="M1022" s="19">
        <v>1</v>
      </c>
      <c r="N1022" s="124">
        <v>4</v>
      </c>
      <c r="O1022" s="88">
        <f t="shared" si="1194"/>
        <v>4</v>
      </c>
      <c r="P1022" s="272">
        <f t="shared" ref="P1022" si="1227">E1022*F1022</f>
        <v>26.489973300000003</v>
      </c>
      <c r="Q1022" s="272">
        <f t="shared" ref="Q1022" si="1228">SUM(O1022:O1025)</f>
        <v>4</v>
      </c>
      <c r="R1022" s="272">
        <f t="shared" ref="R1022" si="1229">Q1022*1.02*1.05*$R$15</f>
        <v>4.5290448000000003</v>
      </c>
      <c r="S1022" s="578">
        <f t="shared" ref="S1022" si="1230">F1022*$S$18</f>
        <v>6.7984510580651749</v>
      </c>
      <c r="T1022" s="578">
        <f t="shared" ref="T1022" si="1231">E1022*S1022</f>
        <v>33.992255290325872</v>
      </c>
    </row>
    <row r="1023" spans="1:20">
      <c r="A1023" s="294"/>
      <c r="B1023" s="295"/>
      <c r="C1023" s="542"/>
      <c r="D1023" s="618"/>
      <c r="E1023" s="294"/>
      <c r="F1023" s="298"/>
      <c r="G1023" s="273"/>
      <c r="H1023" s="272"/>
      <c r="I1023" s="273"/>
      <c r="J1023" s="272"/>
      <c r="K1023" s="19"/>
      <c r="L1023" s="19"/>
      <c r="M1023" s="19"/>
      <c r="N1023" s="74"/>
      <c r="O1023" s="88">
        <f t="shared" si="1194"/>
        <v>0</v>
      </c>
      <c r="P1023" s="272"/>
      <c r="Q1023" s="272"/>
      <c r="R1023" s="272"/>
      <c r="S1023" s="578"/>
      <c r="T1023" s="578"/>
    </row>
    <row r="1024" spans="1:20">
      <c r="A1024" s="294"/>
      <c r="B1024" s="295"/>
      <c r="C1024" s="542"/>
      <c r="D1024" s="618"/>
      <c r="E1024" s="294"/>
      <c r="F1024" s="298"/>
      <c r="G1024" s="273"/>
      <c r="H1024" s="272"/>
      <c r="I1024" s="273"/>
      <c r="J1024" s="272"/>
      <c r="K1024" s="19"/>
      <c r="L1024" s="19"/>
      <c r="M1024" s="89"/>
      <c r="N1024" s="106"/>
      <c r="O1024" s="88">
        <f t="shared" si="1194"/>
        <v>0</v>
      </c>
      <c r="P1024" s="272"/>
      <c r="Q1024" s="272"/>
      <c r="R1024" s="272"/>
      <c r="S1024" s="578"/>
      <c r="T1024" s="578"/>
    </row>
    <row r="1025" spans="1:20">
      <c r="A1025" s="294"/>
      <c r="B1025" s="295"/>
      <c r="C1025" s="542"/>
      <c r="D1025" s="619"/>
      <c r="E1025" s="294"/>
      <c r="F1025" s="298"/>
      <c r="G1025" s="273"/>
      <c r="H1025" s="272"/>
      <c r="I1025" s="273"/>
      <c r="J1025" s="272"/>
      <c r="K1025" s="19"/>
      <c r="L1025" s="19"/>
      <c r="M1025" s="89"/>
      <c r="N1025" s="74"/>
      <c r="O1025" s="88">
        <f t="shared" si="1194"/>
        <v>0</v>
      </c>
      <c r="P1025" s="272"/>
      <c r="Q1025" s="272"/>
      <c r="R1025" s="272"/>
      <c r="S1025" s="578"/>
      <c r="T1025" s="578"/>
    </row>
    <row r="1026" spans="1:20">
      <c r="A1026" s="294">
        <v>4</v>
      </c>
      <c r="B1026" s="295" t="s">
        <v>234</v>
      </c>
      <c r="C1026" s="542" t="s">
        <v>1813</v>
      </c>
      <c r="D1026" s="585" t="s">
        <v>1619</v>
      </c>
      <c r="E1026" s="294">
        <v>104</v>
      </c>
      <c r="F1026" s="298">
        <f t="shared" ref="F1026" si="1232">H1026+J1026+R1026</f>
        <v>1.3965319580000002</v>
      </c>
      <c r="G1026" s="273">
        <v>0.125</v>
      </c>
      <c r="H1026" s="272">
        <f t="shared" ref="H1026" si="1233">G1026*$P$8/1000</f>
        <v>0.26358375000000001</v>
      </c>
      <c r="I1026" s="395">
        <v>2.0000000000000001E-4</v>
      </c>
      <c r="J1026" s="272">
        <f t="shared" ref="J1026" si="1234">I1026*$P$9/1000</f>
        <v>6.8700800000000002E-4</v>
      </c>
      <c r="K1026" s="74" t="s">
        <v>235</v>
      </c>
      <c r="L1026" s="19" t="s">
        <v>31</v>
      </c>
      <c r="M1026" s="19">
        <v>1</v>
      </c>
      <c r="N1026" s="108">
        <v>1</v>
      </c>
      <c r="O1026" s="88">
        <f t="shared" si="1194"/>
        <v>1</v>
      </c>
      <c r="P1026" s="272">
        <f t="shared" ref="P1026" si="1235">E1026*F1026</f>
        <v>145.23932363200001</v>
      </c>
      <c r="Q1026" s="272">
        <f t="shared" ref="Q1026" si="1236">SUM(O1026:O1029)</f>
        <v>1</v>
      </c>
      <c r="R1026" s="272">
        <f t="shared" ref="R1026" si="1237">Q1026*1.02*1.05*$R$15</f>
        <v>1.1322612000000001</v>
      </c>
      <c r="S1026" s="578">
        <f t="shared" ref="S1026" si="1238">F1026*$S$18</f>
        <v>1.7920467604787904</v>
      </c>
      <c r="T1026" s="578">
        <f t="shared" ref="T1026" si="1239">E1026*S1026</f>
        <v>186.37286308979421</v>
      </c>
    </row>
    <row r="1027" spans="1:20">
      <c r="A1027" s="294"/>
      <c r="B1027" s="295"/>
      <c r="C1027" s="542"/>
      <c r="D1027" s="618"/>
      <c r="E1027" s="294"/>
      <c r="F1027" s="298"/>
      <c r="G1027" s="273"/>
      <c r="H1027" s="272"/>
      <c r="I1027" s="395"/>
      <c r="J1027" s="272"/>
      <c r="K1027" s="19"/>
      <c r="L1027" s="19"/>
      <c r="M1027" s="19"/>
      <c r="N1027" s="74"/>
      <c r="O1027" s="88">
        <f t="shared" si="1194"/>
        <v>0</v>
      </c>
      <c r="P1027" s="272"/>
      <c r="Q1027" s="272"/>
      <c r="R1027" s="272"/>
      <c r="S1027" s="578"/>
      <c r="T1027" s="578"/>
    </row>
    <row r="1028" spans="1:20">
      <c r="A1028" s="294"/>
      <c r="B1028" s="295"/>
      <c r="C1028" s="542"/>
      <c r="D1028" s="618"/>
      <c r="E1028" s="294"/>
      <c r="F1028" s="298"/>
      <c r="G1028" s="273"/>
      <c r="H1028" s="272"/>
      <c r="I1028" s="395"/>
      <c r="J1028" s="272"/>
      <c r="K1028" s="19"/>
      <c r="L1028" s="19"/>
      <c r="M1028" s="20"/>
      <c r="N1028" s="74"/>
      <c r="O1028" s="88">
        <f t="shared" si="1194"/>
        <v>0</v>
      </c>
      <c r="P1028" s="272"/>
      <c r="Q1028" s="272"/>
      <c r="R1028" s="272"/>
      <c r="S1028" s="578"/>
      <c r="T1028" s="578"/>
    </row>
    <row r="1029" spans="1:20">
      <c r="A1029" s="294"/>
      <c r="B1029" s="295"/>
      <c r="C1029" s="542"/>
      <c r="D1029" s="619"/>
      <c r="E1029" s="294"/>
      <c r="F1029" s="298"/>
      <c r="G1029" s="273"/>
      <c r="H1029" s="272"/>
      <c r="I1029" s="395"/>
      <c r="J1029" s="272"/>
      <c r="K1029" s="19"/>
      <c r="L1029" s="19"/>
      <c r="M1029" s="19"/>
      <c r="N1029" s="74"/>
      <c r="O1029" s="88">
        <f t="shared" si="1194"/>
        <v>0</v>
      </c>
      <c r="P1029" s="272"/>
      <c r="Q1029" s="272"/>
      <c r="R1029" s="272"/>
      <c r="S1029" s="578"/>
      <c r="T1029" s="578"/>
    </row>
    <row r="1030" spans="1:20">
      <c r="A1030" s="294">
        <v>5</v>
      </c>
      <c r="B1030" s="295" t="s">
        <v>234</v>
      </c>
      <c r="C1030" s="542" t="s">
        <v>1814</v>
      </c>
      <c r="D1030" s="585" t="s">
        <v>1619</v>
      </c>
      <c r="E1030" s="294">
        <v>25</v>
      </c>
      <c r="F1030" s="298">
        <f t="shared" ref="F1030" si="1240">H1030+J1030+R1030</f>
        <v>1.5856195783999998</v>
      </c>
      <c r="G1030" s="273">
        <v>0.125</v>
      </c>
      <c r="H1030" s="272">
        <f t="shared" ref="H1030" si="1241">G1030*$P$8/1000</f>
        <v>0.26358375000000001</v>
      </c>
      <c r="I1030" s="395">
        <v>2.0000000000000001E-4</v>
      </c>
      <c r="J1030" s="272">
        <f t="shared" ref="J1030" si="1242">I1030*$P$9/1000</f>
        <v>6.8700800000000002E-4</v>
      </c>
      <c r="K1030" s="74" t="s">
        <v>235</v>
      </c>
      <c r="L1030" s="19" t="s">
        <v>31</v>
      </c>
      <c r="M1030" s="19">
        <v>1</v>
      </c>
      <c r="N1030" s="108">
        <v>1.167</v>
      </c>
      <c r="O1030" s="88">
        <f t="shared" si="1194"/>
        <v>1.167</v>
      </c>
      <c r="P1030" s="272">
        <f t="shared" ref="P1030" si="1243">E1030*F1030</f>
        <v>39.640489459999998</v>
      </c>
      <c r="Q1030" s="272">
        <f t="shared" ref="Q1030" si="1244">SUM(O1030:O1033)</f>
        <v>1.167</v>
      </c>
      <c r="R1030" s="272">
        <f t="shared" ref="R1030" si="1245">Q1030*1.02*1.05*$R$15</f>
        <v>1.3213488203999999</v>
      </c>
      <c r="S1030" s="578">
        <f t="shared" ref="S1030" si="1246">F1030*$S$18</f>
        <v>2.0346862902391702</v>
      </c>
      <c r="T1030" s="578">
        <f t="shared" ref="T1030" si="1247">E1030*S1030</f>
        <v>50.867157255979258</v>
      </c>
    </row>
    <row r="1031" spans="1:20">
      <c r="A1031" s="294"/>
      <c r="B1031" s="295"/>
      <c r="C1031" s="542"/>
      <c r="D1031" s="618"/>
      <c r="E1031" s="294"/>
      <c r="F1031" s="298"/>
      <c r="G1031" s="273"/>
      <c r="H1031" s="272"/>
      <c r="I1031" s="395"/>
      <c r="J1031" s="272"/>
      <c r="K1031" s="19"/>
      <c r="L1031" s="19"/>
      <c r="M1031" s="19"/>
      <c r="N1031" s="74"/>
      <c r="O1031" s="88">
        <f t="shared" si="1194"/>
        <v>0</v>
      </c>
      <c r="P1031" s="272"/>
      <c r="Q1031" s="272"/>
      <c r="R1031" s="272"/>
      <c r="S1031" s="578"/>
      <c r="T1031" s="578"/>
    </row>
    <row r="1032" spans="1:20">
      <c r="A1032" s="294"/>
      <c r="B1032" s="295"/>
      <c r="C1032" s="542"/>
      <c r="D1032" s="618"/>
      <c r="E1032" s="294"/>
      <c r="F1032" s="298"/>
      <c r="G1032" s="273"/>
      <c r="H1032" s="272"/>
      <c r="I1032" s="395"/>
      <c r="J1032" s="272"/>
      <c r="K1032" s="19"/>
      <c r="L1032" s="19"/>
      <c r="M1032" s="20"/>
      <c r="N1032" s="74"/>
      <c r="O1032" s="88">
        <f t="shared" si="1194"/>
        <v>0</v>
      </c>
      <c r="P1032" s="272"/>
      <c r="Q1032" s="272"/>
      <c r="R1032" s="272"/>
      <c r="S1032" s="578"/>
      <c r="T1032" s="578"/>
    </row>
    <row r="1033" spans="1:20">
      <c r="A1033" s="294"/>
      <c r="B1033" s="295"/>
      <c r="C1033" s="542"/>
      <c r="D1033" s="619"/>
      <c r="E1033" s="294"/>
      <c r="F1033" s="298"/>
      <c r="G1033" s="273"/>
      <c r="H1033" s="272"/>
      <c r="I1033" s="395"/>
      <c r="J1033" s="272"/>
      <c r="K1033" s="19"/>
      <c r="L1033" s="19"/>
      <c r="M1033" s="19"/>
      <c r="N1033" s="74"/>
      <c r="O1033" s="88">
        <f t="shared" si="1194"/>
        <v>0</v>
      </c>
      <c r="P1033" s="272"/>
      <c r="Q1033" s="272"/>
      <c r="R1033" s="272"/>
      <c r="S1033" s="578"/>
      <c r="T1033" s="578"/>
    </row>
    <row r="1034" spans="1:20" ht="12.75" customHeight="1">
      <c r="A1034" s="294">
        <v>6</v>
      </c>
      <c r="B1034" s="295" t="s">
        <v>425</v>
      </c>
      <c r="C1034" s="542" t="s">
        <v>1815</v>
      </c>
      <c r="D1034" s="585" t="s">
        <v>1619</v>
      </c>
      <c r="E1034" s="294">
        <v>4</v>
      </c>
      <c r="F1034" s="298">
        <f t="shared" ref="F1034" si="1248">H1034+J1034+R1034</f>
        <v>1.762018876</v>
      </c>
      <c r="G1034" s="273">
        <v>0.29799999999999999</v>
      </c>
      <c r="H1034" s="272">
        <f t="shared" ref="H1034" si="1249">G1034*$P$8/1000</f>
        <v>0.62838366000000001</v>
      </c>
      <c r="I1034" s="395">
        <v>4.0000000000000002E-4</v>
      </c>
      <c r="J1034" s="272">
        <f t="shared" ref="J1034" si="1250">I1034*$P$9/1000</f>
        <v>1.374016E-3</v>
      </c>
      <c r="K1034" s="74" t="s">
        <v>237</v>
      </c>
      <c r="L1034" s="19" t="s">
        <v>31</v>
      </c>
      <c r="M1034" s="19">
        <v>1</v>
      </c>
      <c r="N1034" s="108">
        <v>1</v>
      </c>
      <c r="O1034" s="88">
        <f t="shared" si="1194"/>
        <v>1</v>
      </c>
      <c r="P1034" s="272">
        <f t="shared" ref="P1034" si="1251">E1034*F1034</f>
        <v>7.0480755039999998</v>
      </c>
      <c r="Q1034" s="272">
        <f t="shared" ref="Q1034" si="1252">SUM(O1034:O1037)</f>
        <v>1</v>
      </c>
      <c r="R1034" s="272">
        <f t="shared" ref="R1034" si="1253">Q1034*1.02*1.05*$R$15</f>
        <v>1.1322612000000001</v>
      </c>
      <c r="S1034" s="578">
        <f t="shared" ref="S1034" si="1254">F1034*$S$18</f>
        <v>2.2610440101638396</v>
      </c>
      <c r="T1034" s="578">
        <f t="shared" ref="T1034" si="1255">E1034*S1034</f>
        <v>9.0441760406553584</v>
      </c>
    </row>
    <row r="1035" spans="1:20">
      <c r="A1035" s="294"/>
      <c r="B1035" s="295"/>
      <c r="C1035" s="542"/>
      <c r="D1035" s="618"/>
      <c r="E1035" s="294"/>
      <c r="F1035" s="298"/>
      <c r="G1035" s="273"/>
      <c r="H1035" s="272"/>
      <c r="I1035" s="395"/>
      <c r="J1035" s="272"/>
      <c r="K1035" s="19"/>
      <c r="L1035" s="19"/>
      <c r="M1035" s="19"/>
      <c r="N1035" s="74"/>
      <c r="O1035" s="88">
        <f t="shared" si="1194"/>
        <v>0</v>
      </c>
      <c r="P1035" s="272"/>
      <c r="Q1035" s="272"/>
      <c r="R1035" s="272"/>
      <c r="S1035" s="578"/>
      <c r="T1035" s="578"/>
    </row>
    <row r="1036" spans="1:20">
      <c r="A1036" s="294"/>
      <c r="B1036" s="295"/>
      <c r="C1036" s="542"/>
      <c r="D1036" s="618"/>
      <c r="E1036" s="294"/>
      <c r="F1036" s="298"/>
      <c r="G1036" s="273"/>
      <c r="H1036" s="272"/>
      <c r="I1036" s="395"/>
      <c r="J1036" s="272"/>
      <c r="K1036" s="19"/>
      <c r="L1036" s="19"/>
      <c r="M1036" s="20"/>
      <c r="N1036" s="74"/>
      <c r="O1036" s="88">
        <f t="shared" si="1194"/>
        <v>0</v>
      </c>
      <c r="P1036" s="272"/>
      <c r="Q1036" s="272"/>
      <c r="R1036" s="272"/>
      <c r="S1036" s="578"/>
      <c r="T1036" s="578"/>
    </row>
    <row r="1037" spans="1:20">
      <c r="A1037" s="294"/>
      <c r="B1037" s="295"/>
      <c r="C1037" s="542"/>
      <c r="D1037" s="619"/>
      <c r="E1037" s="294"/>
      <c r="F1037" s="298"/>
      <c r="G1037" s="273"/>
      <c r="H1037" s="272"/>
      <c r="I1037" s="395"/>
      <c r="J1037" s="272"/>
      <c r="K1037" s="19"/>
      <c r="L1037" s="19"/>
      <c r="M1037" s="19"/>
      <c r="N1037" s="74"/>
      <c r="O1037" s="88">
        <f t="shared" si="1194"/>
        <v>0</v>
      </c>
      <c r="P1037" s="272"/>
      <c r="Q1037" s="272"/>
      <c r="R1037" s="272"/>
      <c r="S1037" s="578"/>
      <c r="T1037" s="578"/>
    </row>
    <row r="1038" spans="1:20" ht="12.75" customHeight="1">
      <c r="A1038" s="294">
        <v>7</v>
      </c>
      <c r="B1038" s="295" t="s">
        <v>236</v>
      </c>
      <c r="C1038" s="542" t="s">
        <v>1816</v>
      </c>
      <c r="D1038" s="585" t="s">
        <v>1619</v>
      </c>
      <c r="E1038" s="294">
        <v>25</v>
      </c>
      <c r="F1038" s="298">
        <f t="shared" ref="F1038" si="1256">H1038+J1038+R1038</f>
        <v>1.1831708096</v>
      </c>
      <c r="G1038" s="273">
        <v>0.113</v>
      </c>
      <c r="H1038" s="272">
        <f t="shared" ref="H1038" si="1257">G1038*$P$8/1000</f>
        <v>0.23827971000000003</v>
      </c>
      <c r="I1038" s="395">
        <v>5.0000000000000001E-4</v>
      </c>
      <c r="J1038" s="272">
        <f t="shared" ref="J1038" si="1258">I1038*$P$9/1000</f>
        <v>1.7175199999999999E-3</v>
      </c>
      <c r="K1038" s="74" t="s">
        <v>237</v>
      </c>
      <c r="L1038" s="19" t="s">
        <v>31</v>
      </c>
      <c r="M1038" s="19">
        <v>1</v>
      </c>
      <c r="N1038" s="74">
        <v>0.83299999999999996</v>
      </c>
      <c r="O1038" s="88">
        <f t="shared" si="1194"/>
        <v>0.83299999999999996</v>
      </c>
      <c r="P1038" s="272">
        <f t="shared" ref="P1038" si="1259">E1038*F1038</f>
        <v>29.57927024</v>
      </c>
      <c r="Q1038" s="272">
        <f t="shared" ref="Q1038" si="1260">SUM(O1038:O1041)</f>
        <v>0.83299999999999996</v>
      </c>
      <c r="R1038" s="272">
        <f t="shared" ref="R1038" si="1261">Q1038*1.02*1.05*$R$15</f>
        <v>0.94317357959999992</v>
      </c>
      <c r="S1038" s="578">
        <f t="shared" ref="S1038" si="1262">F1038*$S$18</f>
        <v>1.5182591449416352</v>
      </c>
      <c r="T1038" s="578">
        <f t="shared" ref="T1038" si="1263">E1038*S1038</f>
        <v>37.956478623540882</v>
      </c>
    </row>
    <row r="1039" spans="1:20">
      <c r="A1039" s="294"/>
      <c r="B1039" s="295"/>
      <c r="C1039" s="542"/>
      <c r="D1039" s="618"/>
      <c r="E1039" s="294"/>
      <c r="F1039" s="298"/>
      <c r="G1039" s="273"/>
      <c r="H1039" s="272"/>
      <c r="I1039" s="395"/>
      <c r="J1039" s="272"/>
      <c r="K1039" s="19"/>
      <c r="L1039" s="19"/>
      <c r="M1039" s="19"/>
      <c r="N1039" s="74"/>
      <c r="O1039" s="88">
        <f t="shared" si="1194"/>
        <v>0</v>
      </c>
      <c r="P1039" s="272"/>
      <c r="Q1039" s="272"/>
      <c r="R1039" s="272"/>
      <c r="S1039" s="578"/>
      <c r="T1039" s="578"/>
    </row>
    <row r="1040" spans="1:20">
      <c r="A1040" s="294"/>
      <c r="B1040" s="295"/>
      <c r="C1040" s="542"/>
      <c r="D1040" s="618"/>
      <c r="E1040" s="294"/>
      <c r="F1040" s="298"/>
      <c r="G1040" s="273"/>
      <c r="H1040" s="272"/>
      <c r="I1040" s="395"/>
      <c r="J1040" s="272"/>
      <c r="K1040" s="19"/>
      <c r="L1040" s="19"/>
      <c r="M1040" s="20"/>
      <c r="N1040" s="74"/>
      <c r="O1040" s="88">
        <f t="shared" si="1194"/>
        <v>0</v>
      </c>
      <c r="P1040" s="272"/>
      <c r="Q1040" s="272"/>
      <c r="R1040" s="272"/>
      <c r="S1040" s="578"/>
      <c r="T1040" s="578"/>
    </row>
    <row r="1041" spans="1:20">
      <c r="A1041" s="294"/>
      <c r="B1041" s="295"/>
      <c r="C1041" s="542"/>
      <c r="D1041" s="619"/>
      <c r="E1041" s="294"/>
      <c r="F1041" s="298"/>
      <c r="G1041" s="273"/>
      <c r="H1041" s="272"/>
      <c r="I1041" s="395"/>
      <c r="J1041" s="272"/>
      <c r="K1041" s="19"/>
      <c r="L1041" s="19"/>
      <c r="M1041" s="19"/>
      <c r="N1041" s="74"/>
      <c r="O1041" s="88">
        <f t="shared" si="1194"/>
        <v>0</v>
      </c>
      <c r="P1041" s="272"/>
      <c r="Q1041" s="272"/>
      <c r="R1041" s="272"/>
      <c r="S1041" s="578"/>
      <c r="T1041" s="578"/>
    </row>
    <row r="1042" spans="1:20" ht="12.75" customHeight="1">
      <c r="A1042" s="294">
        <v>8</v>
      </c>
      <c r="B1042" s="295" t="s">
        <v>50</v>
      </c>
      <c r="C1042" s="542" t="s">
        <v>1817</v>
      </c>
      <c r="D1042" s="585" t="s">
        <v>1619</v>
      </c>
      <c r="E1042" s="294">
        <v>158</v>
      </c>
      <c r="F1042" s="298">
        <f t="shared" ref="F1042" si="1264">H1042+J1042+R1042</f>
        <v>8.4919590000000003E-2</v>
      </c>
      <c r="G1042" s="273"/>
      <c r="H1042" s="272">
        <f t="shared" ref="H1042" si="1265">G1042*$P$8/1000</f>
        <v>0</v>
      </c>
      <c r="I1042" s="273"/>
      <c r="J1042" s="272">
        <f t="shared" ref="J1042" si="1266">I1042*$P$9/1000</f>
        <v>0</v>
      </c>
      <c r="K1042" s="74" t="s">
        <v>238</v>
      </c>
      <c r="L1042" s="74" t="s">
        <v>31</v>
      </c>
      <c r="M1042" s="74">
        <v>1</v>
      </c>
      <c r="N1042" s="74">
        <v>7.4999999999999997E-2</v>
      </c>
      <c r="O1042" s="88">
        <f t="shared" si="1194"/>
        <v>7.4999999999999997E-2</v>
      </c>
      <c r="P1042" s="272">
        <f t="shared" ref="P1042" si="1267">E1042*F1042</f>
        <v>13.41729522</v>
      </c>
      <c r="Q1042" s="272">
        <f t="shared" ref="Q1042" si="1268">SUM(O1042:O1045)</f>
        <v>7.4999999999999997E-2</v>
      </c>
      <c r="R1042" s="272">
        <f t="shared" ref="R1042" si="1269">Q1042*1.02*1.05*$R$15</f>
        <v>8.4919590000000003E-2</v>
      </c>
      <c r="S1042" s="578">
        <f t="shared" ref="S1042" si="1270">F1042*$S$18</f>
        <v>0.10896984869478159</v>
      </c>
      <c r="T1042" s="578">
        <f t="shared" ref="T1042" si="1271">E1042*S1042</f>
        <v>17.21723609377549</v>
      </c>
    </row>
    <row r="1043" spans="1:20">
      <c r="A1043" s="294"/>
      <c r="B1043" s="295"/>
      <c r="C1043" s="542"/>
      <c r="D1043" s="618"/>
      <c r="E1043" s="294"/>
      <c r="F1043" s="298"/>
      <c r="G1043" s="273"/>
      <c r="H1043" s="272"/>
      <c r="I1043" s="273"/>
      <c r="J1043" s="272"/>
      <c r="K1043" s="19"/>
      <c r="L1043" s="19"/>
      <c r="M1043" s="19"/>
      <c r="N1043" s="74"/>
      <c r="O1043" s="88">
        <f t="shared" si="1194"/>
        <v>0</v>
      </c>
      <c r="P1043" s="272"/>
      <c r="Q1043" s="272"/>
      <c r="R1043" s="272"/>
      <c r="S1043" s="578"/>
      <c r="T1043" s="578"/>
    </row>
    <row r="1044" spans="1:20">
      <c r="A1044" s="294"/>
      <c r="B1044" s="295"/>
      <c r="C1044" s="542"/>
      <c r="D1044" s="618"/>
      <c r="E1044" s="294"/>
      <c r="F1044" s="298"/>
      <c r="G1044" s="273"/>
      <c r="H1044" s="272"/>
      <c r="I1044" s="273"/>
      <c r="J1044" s="272"/>
      <c r="K1044" s="19"/>
      <c r="L1044" s="19"/>
      <c r="M1044" s="20"/>
      <c r="N1044" s="74"/>
      <c r="O1044" s="88">
        <f t="shared" si="1194"/>
        <v>0</v>
      </c>
      <c r="P1044" s="272"/>
      <c r="Q1044" s="272"/>
      <c r="R1044" s="272"/>
      <c r="S1044" s="578"/>
      <c r="T1044" s="578"/>
    </row>
    <row r="1045" spans="1:20">
      <c r="A1045" s="294"/>
      <c r="B1045" s="295"/>
      <c r="C1045" s="542"/>
      <c r="D1045" s="619"/>
      <c r="E1045" s="294"/>
      <c r="F1045" s="298"/>
      <c r="G1045" s="273"/>
      <c r="H1045" s="272"/>
      <c r="I1045" s="273"/>
      <c r="J1045" s="272"/>
      <c r="K1045" s="19"/>
      <c r="L1045" s="19"/>
      <c r="M1045" s="19"/>
      <c r="N1045" s="74"/>
      <c r="O1045" s="88">
        <f t="shared" si="1194"/>
        <v>0</v>
      </c>
      <c r="P1045" s="272"/>
      <c r="Q1045" s="272"/>
      <c r="R1045" s="272"/>
      <c r="S1045" s="578"/>
      <c r="T1045" s="578"/>
    </row>
    <row r="1046" spans="1:20">
      <c r="A1046" s="294">
        <v>9</v>
      </c>
      <c r="B1046" s="295" t="s">
        <v>50</v>
      </c>
      <c r="C1046" s="542" t="s">
        <v>1818</v>
      </c>
      <c r="D1046" s="585" t="s">
        <v>1619</v>
      </c>
      <c r="E1046" s="294">
        <v>32</v>
      </c>
      <c r="F1046" s="298">
        <f t="shared" ref="F1046" si="1272">H1046+J1046+R1046</f>
        <v>0.14153265000000001</v>
      </c>
      <c r="G1046" s="273"/>
      <c r="H1046" s="272">
        <f t="shared" ref="H1046" si="1273">G1046*$P$8/1000</f>
        <v>0</v>
      </c>
      <c r="I1046" s="273"/>
      <c r="J1046" s="272">
        <f t="shared" ref="J1046" si="1274">I1046*$P$9/1000</f>
        <v>0</v>
      </c>
      <c r="K1046" s="74" t="s">
        <v>238</v>
      </c>
      <c r="L1046" s="74" t="s">
        <v>31</v>
      </c>
      <c r="M1046" s="74">
        <v>1</v>
      </c>
      <c r="N1046" s="74">
        <v>0.125</v>
      </c>
      <c r="O1046" s="88">
        <f t="shared" si="1194"/>
        <v>0.125</v>
      </c>
      <c r="P1046" s="272">
        <f t="shared" ref="P1046" si="1275">E1046*F1046</f>
        <v>4.5290448000000003</v>
      </c>
      <c r="Q1046" s="272">
        <f t="shared" ref="Q1046" si="1276">SUM(O1046:O1049)</f>
        <v>0.125</v>
      </c>
      <c r="R1046" s="272">
        <f t="shared" ref="R1046" si="1277">Q1046*1.02*1.05*$R$15</f>
        <v>0.14153265000000001</v>
      </c>
      <c r="S1046" s="578">
        <f t="shared" ref="S1046" si="1278">F1046*$S$18</f>
        <v>0.18161641449130264</v>
      </c>
      <c r="T1046" s="578">
        <f t="shared" ref="T1046" si="1279">E1046*S1046</f>
        <v>5.8117252637216845</v>
      </c>
    </row>
    <row r="1047" spans="1:20">
      <c r="A1047" s="294"/>
      <c r="B1047" s="295"/>
      <c r="C1047" s="542"/>
      <c r="D1047" s="618"/>
      <c r="E1047" s="294"/>
      <c r="F1047" s="298"/>
      <c r="G1047" s="273"/>
      <c r="H1047" s="272"/>
      <c r="I1047" s="273"/>
      <c r="J1047" s="272"/>
      <c r="K1047" s="19"/>
      <c r="L1047" s="19"/>
      <c r="M1047" s="19"/>
      <c r="N1047" s="74"/>
      <c r="O1047" s="88">
        <f t="shared" si="1194"/>
        <v>0</v>
      </c>
      <c r="P1047" s="272"/>
      <c r="Q1047" s="272"/>
      <c r="R1047" s="272"/>
      <c r="S1047" s="578"/>
      <c r="T1047" s="578"/>
    </row>
    <row r="1048" spans="1:20">
      <c r="A1048" s="294"/>
      <c r="B1048" s="295"/>
      <c r="C1048" s="542"/>
      <c r="D1048" s="618"/>
      <c r="E1048" s="294"/>
      <c r="F1048" s="298"/>
      <c r="G1048" s="273"/>
      <c r="H1048" s="272"/>
      <c r="I1048" s="273"/>
      <c r="J1048" s="272"/>
      <c r="K1048" s="19"/>
      <c r="L1048" s="19"/>
      <c r="M1048" s="20"/>
      <c r="N1048" s="74"/>
      <c r="O1048" s="88">
        <f t="shared" si="1194"/>
        <v>0</v>
      </c>
      <c r="P1048" s="272"/>
      <c r="Q1048" s="272"/>
      <c r="R1048" s="272"/>
      <c r="S1048" s="578"/>
      <c r="T1048" s="578"/>
    </row>
    <row r="1049" spans="1:20">
      <c r="A1049" s="294"/>
      <c r="B1049" s="295"/>
      <c r="C1049" s="542"/>
      <c r="D1049" s="619"/>
      <c r="E1049" s="294"/>
      <c r="F1049" s="298"/>
      <c r="G1049" s="273"/>
      <c r="H1049" s="272"/>
      <c r="I1049" s="273"/>
      <c r="J1049" s="272"/>
      <c r="K1049" s="19"/>
      <c r="L1049" s="19"/>
      <c r="M1049" s="19"/>
      <c r="N1049" s="74"/>
      <c r="O1049" s="88">
        <f t="shared" si="1194"/>
        <v>0</v>
      </c>
      <c r="P1049" s="272"/>
      <c r="Q1049" s="272"/>
      <c r="R1049" s="272"/>
      <c r="S1049" s="578"/>
      <c r="T1049" s="578"/>
    </row>
    <row r="1050" spans="1:20" ht="12.75" customHeight="1">
      <c r="A1050" s="294">
        <v>10</v>
      </c>
      <c r="B1050" s="295" t="s">
        <v>730</v>
      </c>
      <c r="C1050" s="542" t="s">
        <v>1819</v>
      </c>
      <c r="D1050" s="585" t="s">
        <v>1619</v>
      </c>
      <c r="E1050" s="294">
        <v>190</v>
      </c>
      <c r="F1050" s="298">
        <f t="shared" ref="F1050" si="1280">H1050+J1050+R1050</f>
        <v>0.92753479000000005</v>
      </c>
      <c r="G1050" s="273">
        <v>0.189</v>
      </c>
      <c r="H1050" s="272">
        <f t="shared" ref="H1050" si="1281">G1050*$P$8/1000</f>
        <v>0.39853863</v>
      </c>
      <c r="I1050" s="273">
        <v>0.154</v>
      </c>
      <c r="J1050" s="272">
        <f t="shared" ref="J1050" si="1282">I1050*$P$9/1000</f>
        <v>0.52899616000000005</v>
      </c>
      <c r="K1050" s="74"/>
      <c r="L1050" s="74"/>
      <c r="M1050" s="74"/>
      <c r="N1050" s="74"/>
      <c r="O1050" s="88">
        <f t="shared" si="1194"/>
        <v>0</v>
      </c>
      <c r="P1050" s="272">
        <f t="shared" ref="P1050" si="1283">E1050*F1050</f>
        <v>176.23161010000001</v>
      </c>
      <c r="Q1050" s="272">
        <f t="shared" ref="Q1050" si="1284">SUM(O1050:O1053)</f>
        <v>0</v>
      </c>
      <c r="R1050" s="272">
        <f t="shared" ref="R1050" si="1285">Q1050*1.02*1.05*$R$15</f>
        <v>0</v>
      </c>
      <c r="S1050" s="578">
        <f t="shared" ref="S1050" si="1286">F1050*$S$18</f>
        <v>1.1902239015219693</v>
      </c>
      <c r="T1050" s="578">
        <f t="shared" ref="T1050" si="1287">E1050*S1050</f>
        <v>226.14254128917418</v>
      </c>
    </row>
    <row r="1051" spans="1:20">
      <c r="A1051" s="294"/>
      <c r="B1051" s="295"/>
      <c r="C1051" s="542"/>
      <c r="D1051" s="618"/>
      <c r="E1051" s="294"/>
      <c r="F1051" s="298"/>
      <c r="G1051" s="273"/>
      <c r="H1051" s="272"/>
      <c r="I1051" s="273"/>
      <c r="J1051" s="272"/>
      <c r="K1051" s="19"/>
      <c r="L1051" s="19"/>
      <c r="M1051" s="19"/>
      <c r="N1051" s="74"/>
      <c r="O1051" s="88">
        <f t="shared" si="1194"/>
        <v>0</v>
      </c>
      <c r="P1051" s="272"/>
      <c r="Q1051" s="272"/>
      <c r="R1051" s="272"/>
      <c r="S1051" s="578"/>
      <c r="T1051" s="578"/>
    </row>
    <row r="1052" spans="1:20">
      <c r="A1052" s="294"/>
      <c r="B1052" s="295"/>
      <c r="C1052" s="542"/>
      <c r="D1052" s="618"/>
      <c r="E1052" s="294"/>
      <c r="F1052" s="298"/>
      <c r="G1052" s="273"/>
      <c r="H1052" s="272"/>
      <c r="I1052" s="273"/>
      <c r="J1052" s="272"/>
      <c r="K1052" s="19"/>
      <c r="L1052" s="19"/>
      <c r="M1052" s="20"/>
      <c r="N1052" s="74"/>
      <c r="O1052" s="88">
        <f t="shared" si="1194"/>
        <v>0</v>
      </c>
      <c r="P1052" s="272"/>
      <c r="Q1052" s="272"/>
      <c r="R1052" s="272"/>
      <c r="S1052" s="578"/>
      <c r="T1052" s="578"/>
    </row>
    <row r="1053" spans="1:20">
      <c r="A1053" s="294"/>
      <c r="B1053" s="295"/>
      <c r="C1053" s="542"/>
      <c r="D1053" s="619"/>
      <c r="E1053" s="294"/>
      <c r="F1053" s="298"/>
      <c r="G1053" s="273"/>
      <c r="H1053" s="272"/>
      <c r="I1053" s="273"/>
      <c r="J1053" s="272"/>
      <c r="K1053" s="19"/>
      <c r="L1053" s="19"/>
      <c r="M1053" s="19"/>
      <c r="N1053" s="74"/>
      <c r="O1053" s="88">
        <f t="shared" si="1194"/>
        <v>0</v>
      </c>
      <c r="P1053" s="272"/>
      <c r="Q1053" s="272"/>
      <c r="R1053" s="272"/>
      <c r="S1053" s="578"/>
      <c r="T1053" s="578"/>
    </row>
    <row r="1054" spans="1:20" ht="12.75" customHeight="1">
      <c r="A1054" s="294">
        <v>11</v>
      </c>
      <c r="B1054" s="339" t="s">
        <v>401</v>
      </c>
      <c r="C1054" s="542" t="s">
        <v>1820</v>
      </c>
      <c r="D1054" s="396" t="s">
        <v>1617</v>
      </c>
      <c r="E1054" s="350">
        <v>280</v>
      </c>
      <c r="F1054" s="298">
        <f t="shared" ref="F1054" si="1288">H1054+J1054+R1054</f>
        <v>0.56920970929600001</v>
      </c>
      <c r="G1054" s="354">
        <v>2.07E-2</v>
      </c>
      <c r="H1054" s="272">
        <f t="shared" ref="H1054" si="1289">G1054*$P$8/1000</f>
        <v>4.3649469000000003E-2</v>
      </c>
      <c r="I1054" s="354">
        <v>5.5899999999999998E-2</v>
      </c>
      <c r="J1054" s="272">
        <f t="shared" ref="J1054" si="1290">I1054*$P$9/1000</f>
        <v>0.192018736</v>
      </c>
      <c r="K1054" s="19" t="s">
        <v>246</v>
      </c>
      <c r="L1054" s="19" t="s">
        <v>36</v>
      </c>
      <c r="M1054" s="19">
        <v>1.03</v>
      </c>
      <c r="N1054" s="106">
        <v>0.28599999999999998</v>
      </c>
      <c r="O1054" s="88">
        <f t="shared" si="1194"/>
        <v>0.29458000000000001</v>
      </c>
      <c r="P1054" s="272">
        <f t="shared" ref="P1054" si="1291">E1054*F1054</f>
        <v>159.37871860288001</v>
      </c>
      <c r="Q1054" s="272">
        <f t="shared" ref="Q1054" si="1292">SUM(O1054:O1057)</f>
        <v>0.29458000000000001</v>
      </c>
      <c r="R1054" s="272">
        <f t="shared" ref="R1054" si="1293">Q1054*1.02*1.05*$R$15</f>
        <v>0.33354150429599999</v>
      </c>
      <c r="S1054" s="578">
        <f t="shared" ref="S1054" si="1294">F1054*$S$18</f>
        <v>0.7304168083899808</v>
      </c>
      <c r="T1054" s="578">
        <f t="shared" ref="T1054" si="1295">E1054*S1054</f>
        <v>204.51670634919464</v>
      </c>
    </row>
    <row r="1055" spans="1:20">
      <c r="A1055" s="294"/>
      <c r="B1055" s="295"/>
      <c r="C1055" s="542"/>
      <c r="D1055" s="397"/>
      <c r="E1055" s="350"/>
      <c r="F1055" s="298"/>
      <c r="G1055" s="354"/>
      <c r="H1055" s="272"/>
      <c r="I1055" s="354"/>
      <c r="J1055" s="272"/>
      <c r="K1055" s="19"/>
      <c r="L1055" s="19"/>
      <c r="M1055" s="19"/>
      <c r="N1055" s="106">
        <v>0</v>
      </c>
      <c r="O1055" s="88">
        <f t="shared" si="1194"/>
        <v>0</v>
      </c>
      <c r="P1055" s="272"/>
      <c r="Q1055" s="272"/>
      <c r="R1055" s="272"/>
      <c r="S1055" s="578"/>
      <c r="T1055" s="578"/>
    </row>
    <row r="1056" spans="1:20">
      <c r="A1056" s="294"/>
      <c r="B1056" s="295"/>
      <c r="C1056" s="542"/>
      <c r="D1056" s="397"/>
      <c r="E1056" s="350"/>
      <c r="F1056" s="298"/>
      <c r="G1056" s="354"/>
      <c r="H1056" s="272"/>
      <c r="I1056" s="354"/>
      <c r="J1056" s="272"/>
      <c r="K1056" s="19"/>
      <c r="L1056" s="19"/>
      <c r="M1056" s="20"/>
      <c r="N1056" s="106">
        <v>0</v>
      </c>
      <c r="O1056" s="88">
        <f t="shared" si="1194"/>
        <v>0</v>
      </c>
      <c r="P1056" s="272"/>
      <c r="Q1056" s="272"/>
      <c r="R1056" s="272"/>
      <c r="S1056" s="578"/>
      <c r="T1056" s="578"/>
    </row>
    <row r="1057" spans="1:20">
      <c r="A1057" s="294"/>
      <c r="B1057" s="295"/>
      <c r="C1057" s="542"/>
      <c r="D1057" s="397"/>
      <c r="E1057" s="350"/>
      <c r="F1057" s="298"/>
      <c r="G1057" s="354"/>
      <c r="H1057" s="272"/>
      <c r="I1057" s="354"/>
      <c r="J1057" s="272"/>
      <c r="K1057" s="19"/>
      <c r="L1057" s="19"/>
      <c r="M1057" s="19"/>
      <c r="N1057" s="106">
        <v>0</v>
      </c>
      <c r="O1057" s="88">
        <f t="shared" si="1194"/>
        <v>0</v>
      </c>
      <c r="P1057" s="272"/>
      <c r="Q1057" s="272"/>
      <c r="R1057" s="272"/>
      <c r="S1057" s="578"/>
      <c r="T1057" s="578"/>
    </row>
    <row r="1058" spans="1:20" ht="12.75" customHeight="1">
      <c r="A1058" s="294">
        <v>12</v>
      </c>
      <c r="B1058" s="339" t="s">
        <v>401</v>
      </c>
      <c r="C1058" s="542" t="s">
        <v>1821</v>
      </c>
      <c r="D1058" s="396" t="s">
        <v>1617</v>
      </c>
      <c r="E1058" s="350">
        <v>812</v>
      </c>
      <c r="F1058" s="298">
        <f t="shared" ref="F1058" si="1296">H1058+J1058+R1058</f>
        <v>0.46087495768000003</v>
      </c>
      <c r="G1058" s="354">
        <v>2.07E-2</v>
      </c>
      <c r="H1058" s="272">
        <f t="shared" ref="H1058" si="1297">G1058*$P$8/1000</f>
        <v>4.3649469000000003E-2</v>
      </c>
      <c r="I1058" s="354">
        <v>5.5899999999999998E-2</v>
      </c>
      <c r="J1058" s="272">
        <f t="shared" ref="J1058" si="1298">I1058*$P$9/1000</f>
        <v>0.192018736</v>
      </c>
      <c r="K1058" s="19" t="s">
        <v>246</v>
      </c>
      <c r="L1058" s="19" t="s">
        <v>36</v>
      </c>
      <c r="M1058" s="19">
        <v>1.02</v>
      </c>
      <c r="N1058" s="106">
        <v>0.19500000000000001</v>
      </c>
      <c r="O1058" s="88">
        <f t="shared" si="1194"/>
        <v>0.19890000000000002</v>
      </c>
      <c r="P1058" s="272">
        <f t="shared" ref="P1058" si="1299">E1058*F1058</f>
        <v>374.23046563616003</v>
      </c>
      <c r="Q1058" s="272">
        <f t="shared" ref="Q1058" si="1300">SUM(O1058:O1061)</f>
        <v>0.19890000000000002</v>
      </c>
      <c r="R1058" s="272">
        <f t="shared" ref="R1058" si="1301">Q1058*1.02*1.05*$R$15</f>
        <v>0.22520675268000004</v>
      </c>
      <c r="S1058" s="578">
        <f t="shared" ref="S1058" si="1302">F1058*$S$18</f>
        <v>0.59140034008175812</v>
      </c>
      <c r="T1058" s="578">
        <f t="shared" ref="T1058" si="1303">E1058*S1058</f>
        <v>480.21707614638757</v>
      </c>
    </row>
    <row r="1059" spans="1:20">
      <c r="A1059" s="294"/>
      <c r="B1059" s="295"/>
      <c r="C1059" s="542"/>
      <c r="D1059" s="397"/>
      <c r="E1059" s="350"/>
      <c r="F1059" s="298"/>
      <c r="G1059" s="354"/>
      <c r="H1059" s="272"/>
      <c r="I1059" s="354"/>
      <c r="J1059" s="272"/>
      <c r="K1059" s="19"/>
      <c r="L1059" s="19"/>
      <c r="M1059" s="19"/>
      <c r="N1059" s="106">
        <v>0</v>
      </c>
      <c r="O1059" s="88">
        <f t="shared" si="1194"/>
        <v>0</v>
      </c>
      <c r="P1059" s="272"/>
      <c r="Q1059" s="272"/>
      <c r="R1059" s="272"/>
      <c r="S1059" s="578"/>
      <c r="T1059" s="578"/>
    </row>
    <row r="1060" spans="1:20">
      <c r="A1060" s="294"/>
      <c r="B1060" s="295"/>
      <c r="C1060" s="542"/>
      <c r="D1060" s="397"/>
      <c r="E1060" s="350"/>
      <c r="F1060" s="298"/>
      <c r="G1060" s="354"/>
      <c r="H1060" s="272"/>
      <c r="I1060" s="354"/>
      <c r="J1060" s="272"/>
      <c r="K1060" s="19"/>
      <c r="L1060" s="19"/>
      <c r="M1060" s="20"/>
      <c r="N1060" s="106">
        <v>0</v>
      </c>
      <c r="O1060" s="88">
        <f t="shared" si="1194"/>
        <v>0</v>
      </c>
      <c r="P1060" s="272"/>
      <c r="Q1060" s="272"/>
      <c r="R1060" s="272"/>
      <c r="S1060" s="578"/>
      <c r="T1060" s="578"/>
    </row>
    <row r="1061" spans="1:20">
      <c r="A1061" s="294"/>
      <c r="B1061" s="295"/>
      <c r="C1061" s="542"/>
      <c r="D1061" s="397"/>
      <c r="E1061" s="350"/>
      <c r="F1061" s="298"/>
      <c r="G1061" s="354"/>
      <c r="H1061" s="272"/>
      <c r="I1061" s="354"/>
      <c r="J1061" s="272"/>
      <c r="K1061" s="19"/>
      <c r="L1061" s="19"/>
      <c r="M1061" s="19"/>
      <c r="N1061" s="106">
        <v>0</v>
      </c>
      <c r="O1061" s="88">
        <f t="shared" si="1194"/>
        <v>0</v>
      </c>
      <c r="P1061" s="272"/>
      <c r="Q1061" s="272"/>
      <c r="R1061" s="272"/>
      <c r="S1061" s="578"/>
      <c r="T1061" s="578"/>
    </row>
    <row r="1062" spans="1:20">
      <c r="A1062" s="294">
        <v>13</v>
      </c>
      <c r="B1062" s="295" t="s">
        <v>406</v>
      </c>
      <c r="C1062" s="542" t="s">
        <v>1822</v>
      </c>
      <c r="D1062" s="396" t="s">
        <v>1617</v>
      </c>
      <c r="E1062" s="350">
        <v>133</v>
      </c>
      <c r="F1062" s="298">
        <f t="shared" ref="F1062" si="1304">H1062+J1062+R1062</f>
        <v>0.26511254499999998</v>
      </c>
      <c r="G1062" s="354">
        <v>7.6499999999999999E-2</v>
      </c>
      <c r="H1062" s="272">
        <f t="shared" ref="H1062" si="1305">G1062*$P$8/1000</f>
        <v>0.16131325499999999</v>
      </c>
      <c r="I1062" s="354">
        <v>2.2000000000000001E-3</v>
      </c>
      <c r="J1062" s="272">
        <f t="shared" ref="J1062" si="1306">I1062*$P$9/1000</f>
        <v>7.557088E-3</v>
      </c>
      <c r="K1062" s="74" t="s">
        <v>408</v>
      </c>
      <c r="L1062" s="74" t="s">
        <v>36</v>
      </c>
      <c r="M1062" s="74">
        <v>1</v>
      </c>
      <c r="N1062" s="74">
        <v>8.5000000000000006E-2</v>
      </c>
      <c r="O1062" s="88">
        <f t="shared" si="1194"/>
        <v>8.5000000000000006E-2</v>
      </c>
      <c r="P1062" s="272">
        <f t="shared" ref="P1062" si="1307">E1062*F1062</f>
        <v>35.259968484999995</v>
      </c>
      <c r="Q1062" s="272">
        <f t="shared" ref="Q1062" si="1308">SUM(O1062:O1065)</f>
        <v>8.5000000000000006E-2</v>
      </c>
      <c r="R1062" s="272">
        <f t="shared" ref="R1062" si="1309">Q1062*1.02*1.05*$R$15</f>
        <v>9.6242202000000013E-2</v>
      </c>
      <c r="S1062" s="578">
        <f t="shared" ref="S1062" si="1310">F1062*$S$18</f>
        <v>0.34019563584490303</v>
      </c>
      <c r="T1062" s="578">
        <f t="shared" ref="T1062" si="1311">E1062*S1062</f>
        <v>45.246019567372102</v>
      </c>
    </row>
    <row r="1063" spans="1:20">
      <c r="A1063" s="294"/>
      <c r="B1063" s="295"/>
      <c r="C1063" s="542"/>
      <c r="D1063" s="397"/>
      <c r="E1063" s="350"/>
      <c r="F1063" s="298"/>
      <c r="G1063" s="354"/>
      <c r="H1063" s="272"/>
      <c r="I1063" s="354"/>
      <c r="J1063" s="272"/>
      <c r="K1063" s="19"/>
      <c r="L1063" s="19"/>
      <c r="M1063" s="19"/>
      <c r="N1063" s="74"/>
      <c r="O1063" s="88">
        <f t="shared" si="1194"/>
        <v>0</v>
      </c>
      <c r="P1063" s="272"/>
      <c r="Q1063" s="272"/>
      <c r="R1063" s="272"/>
      <c r="S1063" s="578"/>
      <c r="T1063" s="578"/>
    </row>
    <row r="1064" spans="1:20">
      <c r="A1064" s="294"/>
      <c r="B1064" s="295"/>
      <c r="C1064" s="542"/>
      <c r="D1064" s="397"/>
      <c r="E1064" s="350"/>
      <c r="F1064" s="298"/>
      <c r="G1064" s="354"/>
      <c r="H1064" s="272"/>
      <c r="I1064" s="354"/>
      <c r="J1064" s="272"/>
      <c r="K1064" s="19"/>
      <c r="L1064" s="19"/>
      <c r="M1064" s="20"/>
      <c r="N1064" s="74"/>
      <c r="O1064" s="88">
        <f t="shared" si="1194"/>
        <v>0</v>
      </c>
      <c r="P1064" s="272"/>
      <c r="Q1064" s="272"/>
      <c r="R1064" s="272"/>
      <c r="S1064" s="578"/>
      <c r="T1064" s="578"/>
    </row>
    <row r="1065" spans="1:20">
      <c r="A1065" s="294"/>
      <c r="B1065" s="295"/>
      <c r="C1065" s="542"/>
      <c r="D1065" s="397"/>
      <c r="E1065" s="350"/>
      <c r="F1065" s="298"/>
      <c r="G1065" s="354"/>
      <c r="H1065" s="272"/>
      <c r="I1065" s="354"/>
      <c r="J1065" s="272"/>
      <c r="K1065" s="19"/>
      <c r="L1065" s="19"/>
      <c r="M1065" s="19"/>
      <c r="N1065" s="74"/>
      <c r="O1065" s="88">
        <f t="shared" si="1194"/>
        <v>0</v>
      </c>
      <c r="P1065" s="272"/>
      <c r="Q1065" s="272"/>
      <c r="R1065" s="272"/>
      <c r="S1065" s="578"/>
      <c r="T1065" s="578"/>
    </row>
    <row r="1066" spans="1:20">
      <c r="A1066" s="294">
        <v>14</v>
      </c>
      <c r="B1066" s="295" t="s">
        <v>432</v>
      </c>
      <c r="C1066" s="542" t="s">
        <v>1823</v>
      </c>
      <c r="D1066" s="396" t="s">
        <v>1617</v>
      </c>
      <c r="E1066" s="350">
        <v>335</v>
      </c>
      <c r="F1066" s="298">
        <f t="shared" ref="F1066" si="1312">H1066+J1066+R1066</f>
        <v>0.36503494999999997</v>
      </c>
      <c r="G1066" s="273">
        <v>7.6999999999999999E-2</v>
      </c>
      <c r="H1066" s="272">
        <f t="shared" ref="H1066" si="1313">G1066*$P$8/1000</f>
        <v>0.16236759000000001</v>
      </c>
      <c r="I1066" s="273">
        <v>5.8999999999999997E-2</v>
      </c>
      <c r="J1066" s="272">
        <f t="shared" ref="J1066" si="1314">I1066*$P$9/1000</f>
        <v>0.20266735999999996</v>
      </c>
      <c r="K1066" s="19"/>
      <c r="L1066" s="19"/>
      <c r="M1066" s="19"/>
      <c r="N1066" s="74"/>
      <c r="O1066" s="88">
        <f t="shared" si="1194"/>
        <v>0</v>
      </c>
      <c r="P1066" s="272">
        <f t="shared" ref="P1066" si="1315">E1066*F1066</f>
        <v>122.28670824999999</v>
      </c>
      <c r="Q1066" s="272">
        <f t="shared" ref="Q1066" si="1316">SUM(O1066:O1069)</f>
        <v>0</v>
      </c>
      <c r="R1066" s="272">
        <f t="shared" ref="R1066" si="1317">Q1066*1.02*1.05*$R$15</f>
        <v>0</v>
      </c>
      <c r="S1066" s="578">
        <f t="shared" ref="S1066" si="1318">F1066*$S$18</f>
        <v>0.46841727886118101</v>
      </c>
      <c r="T1066" s="578">
        <f t="shared" ref="T1066" si="1319">E1066*S1066</f>
        <v>156.91978841849564</v>
      </c>
    </row>
    <row r="1067" spans="1:20">
      <c r="A1067" s="294"/>
      <c r="B1067" s="295"/>
      <c r="C1067" s="542"/>
      <c r="D1067" s="397"/>
      <c r="E1067" s="294"/>
      <c r="F1067" s="298"/>
      <c r="G1067" s="273"/>
      <c r="H1067" s="272"/>
      <c r="I1067" s="273"/>
      <c r="J1067" s="272"/>
      <c r="K1067" s="19"/>
      <c r="L1067" s="19"/>
      <c r="M1067" s="19"/>
      <c r="N1067" s="74"/>
      <c r="O1067" s="88">
        <f t="shared" si="1194"/>
        <v>0</v>
      </c>
      <c r="P1067" s="272"/>
      <c r="Q1067" s="272"/>
      <c r="R1067" s="272"/>
      <c r="S1067" s="578"/>
      <c r="T1067" s="578"/>
    </row>
    <row r="1068" spans="1:20">
      <c r="A1068" s="294"/>
      <c r="B1068" s="295"/>
      <c r="C1068" s="542"/>
      <c r="D1068" s="397"/>
      <c r="E1068" s="294"/>
      <c r="F1068" s="298"/>
      <c r="G1068" s="273"/>
      <c r="H1068" s="272"/>
      <c r="I1068" s="273"/>
      <c r="J1068" s="272"/>
      <c r="K1068" s="19"/>
      <c r="L1068" s="19"/>
      <c r="M1068" s="89"/>
      <c r="N1068" s="74"/>
      <c r="O1068" s="88">
        <f t="shared" si="1194"/>
        <v>0</v>
      </c>
      <c r="P1068" s="272"/>
      <c r="Q1068" s="272"/>
      <c r="R1068" s="272"/>
      <c r="S1068" s="578"/>
      <c r="T1068" s="578"/>
    </row>
    <row r="1069" spans="1:20">
      <c r="A1069" s="294"/>
      <c r="B1069" s="295"/>
      <c r="C1069" s="542"/>
      <c r="D1069" s="397"/>
      <c r="E1069" s="294"/>
      <c r="F1069" s="298"/>
      <c r="G1069" s="273"/>
      <c r="H1069" s="272"/>
      <c r="I1069" s="273"/>
      <c r="J1069" s="272"/>
      <c r="K1069" s="19"/>
      <c r="L1069" s="19"/>
      <c r="M1069" s="19"/>
      <c r="N1069" s="74"/>
      <c r="O1069" s="88">
        <f t="shared" si="1194"/>
        <v>0</v>
      </c>
      <c r="P1069" s="272"/>
      <c r="Q1069" s="272"/>
      <c r="R1069" s="272"/>
      <c r="S1069" s="578"/>
      <c r="T1069" s="578"/>
    </row>
    <row r="1070" spans="1:20">
      <c r="A1070" s="294">
        <v>15</v>
      </c>
      <c r="B1070" s="295" t="s">
        <v>434</v>
      </c>
      <c r="C1070" s="542" t="s">
        <v>1824</v>
      </c>
      <c r="D1070" s="296" t="s">
        <v>1616</v>
      </c>
      <c r="E1070" s="350">
        <v>18.600000000000001</v>
      </c>
      <c r="F1070" s="298">
        <f t="shared" ref="F1070" si="1320">H1070+J1070+R1070</f>
        <v>2.1229689519388799</v>
      </c>
      <c r="G1070" s="273">
        <v>0.57999999999999996</v>
      </c>
      <c r="H1070" s="272">
        <f t="shared" ref="H1070" si="1321">G1070*$P$8/1000</f>
        <v>1.2230285999999999</v>
      </c>
      <c r="I1070" s="273">
        <v>0.12</v>
      </c>
      <c r="J1070" s="272">
        <f t="shared" ref="J1070" si="1322">I1070*$P$9/1000</f>
        <v>0.41220479999999998</v>
      </c>
      <c r="K1070" s="19" t="s">
        <v>107</v>
      </c>
      <c r="L1070" s="19" t="s">
        <v>32</v>
      </c>
      <c r="M1070" s="74">
        <v>2.41E-2</v>
      </c>
      <c r="N1070" s="74">
        <v>17.827999999999999</v>
      </c>
      <c r="O1070" s="88">
        <f t="shared" si="1194"/>
        <v>0.4296548</v>
      </c>
      <c r="P1070" s="272">
        <f t="shared" ref="P1070" si="1323">E1070*F1070</f>
        <v>39.487222506063169</v>
      </c>
      <c r="Q1070" s="272">
        <f t="shared" ref="Q1070" si="1324">SUM(O1070:O1073)</f>
        <v>0.43076239999999999</v>
      </c>
      <c r="R1070" s="272">
        <f t="shared" ref="R1070" si="1325">Q1070*1.02*1.05*$R$15</f>
        <v>0.48773555193887996</v>
      </c>
      <c r="S1070" s="578">
        <f t="shared" ref="S1070" si="1326">F1070*$S$18</f>
        <v>2.7242195290450506</v>
      </c>
      <c r="T1070" s="578">
        <f t="shared" ref="T1070" si="1327">E1070*S1070</f>
        <v>50.670483240237942</v>
      </c>
    </row>
    <row r="1071" spans="1:20">
      <c r="A1071" s="294"/>
      <c r="B1071" s="295"/>
      <c r="C1071" s="542"/>
      <c r="D1071" s="297"/>
      <c r="E1071" s="350"/>
      <c r="F1071" s="298"/>
      <c r="G1071" s="273"/>
      <c r="H1071" s="272"/>
      <c r="I1071" s="273"/>
      <c r="J1071" s="272"/>
      <c r="K1071" s="148"/>
      <c r="L1071" s="19"/>
      <c r="M1071" s="74"/>
      <c r="N1071" s="74"/>
      <c r="O1071" s="88">
        <f t="shared" si="1194"/>
        <v>0</v>
      </c>
      <c r="P1071" s="272"/>
      <c r="Q1071" s="272"/>
      <c r="R1071" s="272"/>
      <c r="S1071" s="578"/>
      <c r="T1071" s="578"/>
    </row>
    <row r="1072" spans="1:20">
      <c r="A1072" s="294"/>
      <c r="B1072" s="295"/>
      <c r="C1072" s="542"/>
      <c r="D1072" s="297"/>
      <c r="E1072" s="350"/>
      <c r="F1072" s="298"/>
      <c r="G1072" s="273"/>
      <c r="H1072" s="272"/>
      <c r="I1072" s="273"/>
      <c r="J1072" s="272"/>
      <c r="K1072" s="19" t="s">
        <v>52</v>
      </c>
      <c r="L1072" s="19" t="s">
        <v>35</v>
      </c>
      <c r="M1072" s="74">
        <v>7.1000000000000004E-3</v>
      </c>
      <c r="N1072" s="74">
        <v>0.156</v>
      </c>
      <c r="O1072" s="88">
        <f t="shared" si="1194"/>
        <v>1.1076E-3</v>
      </c>
      <c r="P1072" s="272"/>
      <c r="Q1072" s="272"/>
      <c r="R1072" s="272"/>
      <c r="S1072" s="578"/>
      <c r="T1072" s="578"/>
    </row>
    <row r="1073" spans="1:20">
      <c r="A1073" s="294"/>
      <c r="B1073" s="295"/>
      <c r="C1073" s="542"/>
      <c r="D1073" s="297"/>
      <c r="E1073" s="350"/>
      <c r="F1073" s="298"/>
      <c r="G1073" s="273"/>
      <c r="H1073" s="272"/>
      <c r="I1073" s="273"/>
      <c r="J1073" s="272"/>
      <c r="K1073" s="19"/>
      <c r="L1073" s="19"/>
      <c r="M1073" s="19"/>
      <c r="N1073" s="74"/>
      <c r="O1073" s="88">
        <f t="shared" si="1194"/>
        <v>0</v>
      </c>
      <c r="P1073" s="272"/>
      <c r="Q1073" s="272"/>
      <c r="R1073" s="272"/>
      <c r="S1073" s="578"/>
      <c r="T1073" s="578"/>
    </row>
    <row r="1074" spans="1:20">
      <c r="A1074" s="324"/>
      <c r="B1074" s="327"/>
      <c r="C1074" s="330" t="s">
        <v>1923</v>
      </c>
      <c r="D1074" s="327"/>
      <c r="E1074" s="327"/>
      <c r="F1074" s="333" t="e">
        <f>H1074+J1074+R1074</f>
        <v>#VALUE!</v>
      </c>
      <c r="G1074" s="412"/>
      <c r="H1074" s="415">
        <f>G1074*$P$7/1000</f>
        <v>0</v>
      </c>
      <c r="I1074" s="418"/>
      <c r="J1074" s="415">
        <f>I1074*$P$8/1000</f>
        <v>0</v>
      </c>
      <c r="K1074" s="76"/>
      <c r="L1074" s="76"/>
      <c r="M1074" s="76"/>
      <c r="N1074" s="77"/>
      <c r="O1074" s="78">
        <f t="shared" ref="O1074:O1081" si="1328">M1074*N1074</f>
        <v>0</v>
      </c>
      <c r="P1074" s="415" t="e">
        <f>E1074*F1074</f>
        <v>#VALUE!</v>
      </c>
      <c r="Q1074" s="415">
        <f>SUM(O1074:O1077)</f>
        <v>0</v>
      </c>
      <c r="R1074" s="415" t="e">
        <f>Q1074*1.02*1.05*$R$14</f>
        <v>#VALUE!</v>
      </c>
      <c r="S1074" s="421"/>
      <c r="T1074" s="422">
        <f>SUM(T1014:T1073)</f>
        <v>2866.9165505533351</v>
      </c>
    </row>
    <row r="1075" spans="1:20">
      <c r="A1075" s="325"/>
      <c r="B1075" s="328"/>
      <c r="C1075" s="331"/>
      <c r="D1075" s="328"/>
      <c r="E1075" s="328"/>
      <c r="F1075" s="334"/>
      <c r="G1075" s="413"/>
      <c r="H1075" s="416"/>
      <c r="I1075" s="419"/>
      <c r="J1075" s="416"/>
      <c r="K1075" s="76"/>
      <c r="L1075" s="76"/>
      <c r="M1075" s="76"/>
      <c r="N1075" s="77"/>
      <c r="O1075" s="78">
        <f t="shared" si="1328"/>
        <v>0</v>
      </c>
      <c r="P1075" s="416"/>
      <c r="Q1075" s="416"/>
      <c r="R1075" s="416"/>
      <c r="S1075" s="421"/>
      <c r="T1075" s="423"/>
    </row>
    <row r="1076" spans="1:20">
      <c r="A1076" s="325"/>
      <c r="B1076" s="328"/>
      <c r="C1076" s="331"/>
      <c r="D1076" s="328"/>
      <c r="E1076" s="328"/>
      <c r="F1076" s="334"/>
      <c r="G1076" s="413"/>
      <c r="H1076" s="416"/>
      <c r="I1076" s="419"/>
      <c r="J1076" s="416"/>
      <c r="K1076" s="76"/>
      <c r="L1076" s="76"/>
      <c r="M1076" s="76"/>
      <c r="N1076" s="77"/>
      <c r="O1076" s="78">
        <f t="shared" si="1328"/>
        <v>0</v>
      </c>
      <c r="P1076" s="416"/>
      <c r="Q1076" s="416"/>
      <c r="R1076" s="416"/>
      <c r="S1076" s="421"/>
      <c r="T1076" s="423"/>
    </row>
    <row r="1077" spans="1:20">
      <c r="A1077" s="326"/>
      <c r="B1077" s="329"/>
      <c r="C1077" s="332"/>
      <c r="D1077" s="329"/>
      <c r="E1077" s="329"/>
      <c r="F1077" s="335"/>
      <c r="G1077" s="414"/>
      <c r="H1077" s="417"/>
      <c r="I1077" s="420"/>
      <c r="J1077" s="417"/>
      <c r="K1077" s="76"/>
      <c r="L1077" s="76"/>
      <c r="M1077" s="76"/>
      <c r="N1077" s="77"/>
      <c r="O1077" s="78">
        <f t="shared" si="1328"/>
        <v>0</v>
      </c>
      <c r="P1077" s="417"/>
      <c r="Q1077" s="417"/>
      <c r="R1077" s="417"/>
      <c r="S1077" s="421"/>
      <c r="T1077" s="424"/>
    </row>
    <row r="1078" spans="1:20">
      <c r="A1078" s="324"/>
      <c r="B1078" s="327"/>
      <c r="C1078" s="330" t="s">
        <v>1924</v>
      </c>
      <c r="D1078" s="327"/>
      <c r="E1078" s="327"/>
      <c r="F1078" s="333" t="e">
        <f>H1078+J1078+R1078</f>
        <v>#VALUE!</v>
      </c>
      <c r="G1078" s="412"/>
      <c r="H1078" s="415">
        <f>G1078*$P$7/1000</f>
        <v>0</v>
      </c>
      <c r="I1078" s="418"/>
      <c r="J1078" s="415">
        <f>I1078*$P$8/1000</f>
        <v>0</v>
      </c>
      <c r="K1078" s="76"/>
      <c r="L1078" s="76"/>
      <c r="M1078" s="76"/>
      <c r="N1078" s="77"/>
      <c r="O1078" s="78">
        <f t="shared" si="1328"/>
        <v>0</v>
      </c>
      <c r="P1078" s="415" t="e">
        <f>E1078*F1078</f>
        <v>#VALUE!</v>
      </c>
      <c r="Q1078" s="415">
        <f>SUM(O1078:O1081)</f>
        <v>0</v>
      </c>
      <c r="R1078" s="415" t="e">
        <f>Q1078*1.02*1.05*$R$14</f>
        <v>#VALUE!</v>
      </c>
      <c r="S1078" s="421"/>
      <c r="T1078" s="425">
        <f>(T1074*100%)/$T$1701</f>
        <v>4.6889795625142824E-2</v>
      </c>
    </row>
    <row r="1079" spans="1:20">
      <c r="A1079" s="325"/>
      <c r="B1079" s="328"/>
      <c r="C1079" s="331"/>
      <c r="D1079" s="328"/>
      <c r="E1079" s="328"/>
      <c r="F1079" s="334"/>
      <c r="G1079" s="413"/>
      <c r="H1079" s="416"/>
      <c r="I1079" s="419"/>
      <c r="J1079" s="416"/>
      <c r="K1079" s="76"/>
      <c r="L1079" s="76"/>
      <c r="M1079" s="76"/>
      <c r="N1079" s="77"/>
      <c r="O1079" s="78">
        <f t="shared" si="1328"/>
        <v>0</v>
      </c>
      <c r="P1079" s="416"/>
      <c r="Q1079" s="416"/>
      <c r="R1079" s="416"/>
      <c r="S1079" s="421"/>
      <c r="T1079" s="425"/>
    </row>
    <row r="1080" spans="1:20">
      <c r="A1080" s="325"/>
      <c r="B1080" s="328"/>
      <c r="C1080" s="331"/>
      <c r="D1080" s="328"/>
      <c r="E1080" s="328"/>
      <c r="F1080" s="334"/>
      <c r="G1080" s="413"/>
      <c r="H1080" s="416"/>
      <c r="I1080" s="419"/>
      <c r="J1080" s="416"/>
      <c r="K1080" s="76"/>
      <c r="L1080" s="76"/>
      <c r="M1080" s="76"/>
      <c r="N1080" s="77"/>
      <c r="O1080" s="78">
        <f t="shared" si="1328"/>
        <v>0</v>
      </c>
      <c r="P1080" s="416"/>
      <c r="Q1080" s="416"/>
      <c r="R1080" s="416"/>
      <c r="S1080" s="421"/>
      <c r="T1080" s="425"/>
    </row>
    <row r="1081" spans="1:20">
      <c r="A1081" s="326"/>
      <c r="B1081" s="329"/>
      <c r="C1081" s="332"/>
      <c r="D1081" s="329"/>
      <c r="E1081" s="329"/>
      <c r="F1081" s="335"/>
      <c r="G1081" s="414"/>
      <c r="H1081" s="417"/>
      <c r="I1081" s="420"/>
      <c r="J1081" s="417"/>
      <c r="K1081" s="76"/>
      <c r="L1081" s="76"/>
      <c r="M1081" s="76"/>
      <c r="N1081" s="77"/>
      <c r="O1081" s="78">
        <f t="shared" si="1328"/>
        <v>0</v>
      </c>
      <c r="P1081" s="417"/>
      <c r="Q1081" s="417"/>
      <c r="R1081" s="417"/>
      <c r="S1081" s="421"/>
      <c r="T1081" s="425"/>
    </row>
    <row r="1082" spans="1:20">
      <c r="A1082" s="294"/>
      <c r="B1082" s="295"/>
      <c r="C1082" s="716" t="s">
        <v>1825</v>
      </c>
      <c r="D1082" s="340"/>
      <c r="E1082" s="350"/>
      <c r="F1082" s="298"/>
      <c r="G1082" s="273"/>
      <c r="H1082" s="272"/>
      <c r="I1082" s="273"/>
      <c r="J1082" s="272"/>
      <c r="K1082" s="19"/>
      <c r="L1082" s="19"/>
      <c r="M1082" s="74"/>
      <c r="N1082" s="74"/>
      <c r="O1082" s="88"/>
      <c r="P1082" s="272"/>
      <c r="Q1082" s="272"/>
      <c r="R1082" s="272"/>
      <c r="S1082" s="272">
        <f t="shared" ref="S1082" si="1329">F1082*$S$18</f>
        <v>0</v>
      </c>
      <c r="T1082" s="272">
        <f t="shared" ref="T1082" si="1330">E1082*S1082</f>
        <v>0</v>
      </c>
    </row>
    <row r="1083" spans="1:20">
      <c r="A1083" s="294"/>
      <c r="B1083" s="295"/>
      <c r="C1083" s="717"/>
      <c r="D1083" s="341"/>
      <c r="E1083" s="350"/>
      <c r="F1083" s="298"/>
      <c r="G1083" s="273"/>
      <c r="H1083" s="272"/>
      <c r="I1083" s="273"/>
      <c r="J1083" s="272"/>
      <c r="K1083" s="148"/>
      <c r="L1083" s="19"/>
      <c r="M1083" s="74"/>
      <c r="N1083" s="74"/>
      <c r="O1083" s="88"/>
      <c r="P1083" s="272"/>
      <c r="Q1083" s="272"/>
      <c r="R1083" s="272"/>
      <c r="S1083" s="272"/>
      <c r="T1083" s="272"/>
    </row>
    <row r="1084" spans="1:20">
      <c r="A1084" s="294"/>
      <c r="B1084" s="295"/>
      <c r="C1084" s="717"/>
      <c r="D1084" s="341"/>
      <c r="E1084" s="350"/>
      <c r="F1084" s="298"/>
      <c r="G1084" s="273"/>
      <c r="H1084" s="272"/>
      <c r="I1084" s="273"/>
      <c r="J1084" s="272"/>
      <c r="K1084" s="19"/>
      <c r="L1084" s="19"/>
      <c r="M1084" s="74"/>
      <c r="N1084" s="74"/>
      <c r="O1084" s="88"/>
      <c r="P1084" s="272"/>
      <c r="Q1084" s="272"/>
      <c r="R1084" s="272"/>
      <c r="S1084" s="272"/>
      <c r="T1084" s="272"/>
    </row>
    <row r="1085" spans="1:20">
      <c r="A1085" s="294"/>
      <c r="B1085" s="295"/>
      <c r="C1085" s="718"/>
      <c r="D1085" s="342"/>
      <c r="E1085" s="350"/>
      <c r="F1085" s="298"/>
      <c r="G1085" s="273"/>
      <c r="H1085" s="272"/>
      <c r="I1085" s="273"/>
      <c r="J1085" s="272"/>
      <c r="K1085" s="19"/>
      <c r="L1085" s="19"/>
      <c r="M1085" s="19"/>
      <c r="N1085" s="74"/>
      <c r="O1085" s="88"/>
      <c r="P1085" s="272"/>
      <c r="Q1085" s="272"/>
      <c r="R1085" s="272"/>
      <c r="S1085" s="272"/>
      <c r="T1085" s="272"/>
    </row>
    <row r="1086" spans="1:20" ht="12.75" customHeight="1">
      <c r="A1086" s="410">
        <v>1</v>
      </c>
      <c r="B1086" s="295" t="s">
        <v>50</v>
      </c>
      <c r="C1086" s="295" t="s">
        <v>1826</v>
      </c>
      <c r="D1086" s="304" t="s">
        <v>1619</v>
      </c>
      <c r="E1086" s="407">
        <v>1</v>
      </c>
      <c r="F1086" s="298">
        <f t="shared" ref="F1086" si="1331">H1086+J1086+R1086</f>
        <v>84.434335199999992</v>
      </c>
      <c r="G1086" s="404"/>
      <c r="H1086" s="272">
        <f t="shared" ref="H1086" si="1332">G1086*$P$8/1000</f>
        <v>0</v>
      </c>
      <c r="I1086" s="401"/>
      <c r="J1086" s="272">
        <f t="shared" ref="J1086" si="1333">I1086*$P$9/1000</f>
        <v>0</v>
      </c>
      <c r="K1086" s="107" t="s">
        <v>217</v>
      </c>
      <c r="L1086" s="107"/>
      <c r="M1086" s="107"/>
      <c r="N1086" s="123"/>
      <c r="O1086" s="88">
        <f t="shared" ref="O1086:O1157" si="1334">M1086*N1086</f>
        <v>0</v>
      </c>
      <c r="P1086" s="272">
        <f t="shared" ref="P1086" si="1335">E1086*F1086</f>
        <v>84.434335199999992</v>
      </c>
      <c r="Q1086" s="272">
        <f t="shared" ref="Q1086" si="1336">SUM(O1086:O1089)</f>
        <v>78.3</v>
      </c>
      <c r="R1086" s="272">
        <f>Q1086*1.02*$R$15</f>
        <v>84.434335199999992</v>
      </c>
      <c r="S1086" s="272">
        <f>(F1086-S1629)*$S$18</f>
        <v>7.8716533910146316</v>
      </c>
      <c r="T1086" s="272">
        <f t="shared" ref="T1086" si="1337">E1086*S1086</f>
        <v>7.8716533910146316</v>
      </c>
    </row>
    <row r="1087" spans="1:20">
      <c r="A1087" s="410"/>
      <c r="B1087" s="295"/>
      <c r="C1087" s="295"/>
      <c r="D1087" s="305"/>
      <c r="E1087" s="408"/>
      <c r="F1087" s="298"/>
      <c r="G1087" s="405"/>
      <c r="H1087" s="272"/>
      <c r="I1087" s="402"/>
      <c r="J1087" s="272"/>
      <c r="K1087" s="107" t="s">
        <v>218</v>
      </c>
      <c r="L1087" s="107" t="s">
        <v>31</v>
      </c>
      <c r="M1087" s="107">
        <v>1</v>
      </c>
      <c r="N1087" s="123">
        <v>78.3</v>
      </c>
      <c r="O1087" s="88">
        <f t="shared" si="1334"/>
        <v>78.3</v>
      </c>
      <c r="P1087" s="272"/>
      <c r="Q1087" s="272"/>
      <c r="R1087" s="272"/>
      <c r="S1087" s="272"/>
      <c r="T1087" s="272"/>
    </row>
    <row r="1088" spans="1:20">
      <c r="A1088" s="410"/>
      <c r="B1088" s="295"/>
      <c r="C1088" s="295"/>
      <c r="D1088" s="305"/>
      <c r="E1088" s="408"/>
      <c r="F1088" s="298"/>
      <c r="G1088" s="405"/>
      <c r="H1088" s="272"/>
      <c r="I1088" s="402"/>
      <c r="J1088" s="272"/>
      <c r="K1088" s="107"/>
      <c r="L1088" s="107"/>
      <c r="M1088" s="107"/>
      <c r="N1088" s="123"/>
      <c r="O1088" s="88">
        <f t="shared" si="1334"/>
        <v>0</v>
      </c>
      <c r="P1088" s="272"/>
      <c r="Q1088" s="272"/>
      <c r="R1088" s="272"/>
      <c r="S1088" s="272"/>
      <c r="T1088" s="272"/>
    </row>
    <row r="1089" spans="1:20" ht="18" customHeight="1">
      <c r="A1089" s="410"/>
      <c r="B1089" s="295"/>
      <c r="C1089" s="295"/>
      <c r="D1089" s="306"/>
      <c r="E1089" s="409"/>
      <c r="F1089" s="298"/>
      <c r="G1089" s="406"/>
      <c r="H1089" s="272"/>
      <c r="I1089" s="403"/>
      <c r="J1089" s="272"/>
      <c r="K1089" s="107"/>
      <c r="L1089" s="107"/>
      <c r="M1089" s="107"/>
      <c r="N1089" s="123"/>
      <c r="O1089" s="88">
        <f t="shared" si="1334"/>
        <v>0</v>
      </c>
      <c r="P1089" s="272"/>
      <c r="Q1089" s="272"/>
      <c r="R1089" s="272"/>
      <c r="S1089" s="272"/>
      <c r="T1089" s="272"/>
    </row>
    <row r="1090" spans="1:20" ht="12.75" customHeight="1">
      <c r="A1090" s="294">
        <v>2</v>
      </c>
      <c r="B1090" s="295" t="s">
        <v>221</v>
      </c>
      <c r="C1090" s="295" t="s">
        <v>1827</v>
      </c>
      <c r="D1090" s="304" t="s">
        <v>1619</v>
      </c>
      <c r="E1090" s="407">
        <v>1</v>
      </c>
      <c r="F1090" s="298">
        <f t="shared" ref="F1090:F1134" si="1338">H1090+J1090+R1090</f>
        <v>19.352501879999998</v>
      </c>
      <c r="G1090" s="404">
        <v>0.64</v>
      </c>
      <c r="H1090" s="272">
        <f t="shared" ref="H1090:H1134" si="1339">G1090*$P$8/1000</f>
        <v>1.3495488</v>
      </c>
      <c r="I1090" s="273"/>
      <c r="J1090" s="272">
        <f t="shared" ref="J1090:J1134" si="1340">I1090*$P$9/1000</f>
        <v>0</v>
      </c>
      <c r="K1090" s="19" t="s">
        <v>61</v>
      </c>
      <c r="L1090" s="19" t="s">
        <v>31</v>
      </c>
      <c r="M1090" s="19">
        <v>1</v>
      </c>
      <c r="N1090" s="74">
        <v>15.9</v>
      </c>
      <c r="O1090" s="88">
        <f t="shared" si="1334"/>
        <v>15.9</v>
      </c>
      <c r="P1090" s="272">
        <f t="shared" ref="P1090" si="1341">E1090*F1090</f>
        <v>19.352501879999998</v>
      </c>
      <c r="Q1090" s="272">
        <f t="shared" ref="Q1090" si="1342">SUM(O1090:O1093)</f>
        <v>15.9</v>
      </c>
      <c r="R1090" s="272">
        <f t="shared" ref="R1090:R1134" si="1343">Q1090*1.02*1.05*$R$15</f>
        <v>18.002953079999997</v>
      </c>
      <c r="S1090" s="272">
        <f t="shared" ref="S1090" si="1344">F1090*$S$18</f>
        <v>24.833365325116098</v>
      </c>
      <c r="T1090" s="272">
        <f t="shared" ref="T1090" si="1345">E1090*S1090</f>
        <v>24.833365325116098</v>
      </c>
    </row>
    <row r="1091" spans="1:20">
      <c r="A1091" s="294"/>
      <c r="B1091" s="295"/>
      <c r="C1091" s="295"/>
      <c r="D1091" s="305"/>
      <c r="E1091" s="408"/>
      <c r="F1091" s="298"/>
      <c r="G1091" s="405"/>
      <c r="H1091" s="272"/>
      <c r="I1091" s="273"/>
      <c r="J1091" s="272"/>
      <c r="K1091" s="19"/>
      <c r="L1091" s="19"/>
      <c r="M1091" s="19"/>
      <c r="N1091" s="74"/>
      <c r="O1091" s="88">
        <f t="shared" si="1334"/>
        <v>0</v>
      </c>
      <c r="P1091" s="272"/>
      <c r="Q1091" s="272"/>
      <c r="R1091" s="272"/>
      <c r="S1091" s="272"/>
      <c r="T1091" s="272"/>
    </row>
    <row r="1092" spans="1:20">
      <c r="A1092" s="294"/>
      <c r="B1092" s="295"/>
      <c r="C1092" s="295"/>
      <c r="D1092" s="305"/>
      <c r="E1092" s="408"/>
      <c r="F1092" s="298"/>
      <c r="G1092" s="405"/>
      <c r="H1092" s="272"/>
      <c r="I1092" s="273"/>
      <c r="J1092" s="272"/>
      <c r="K1092" s="19"/>
      <c r="L1092" s="19"/>
      <c r="M1092" s="20"/>
      <c r="N1092" s="74"/>
      <c r="O1092" s="88">
        <f t="shared" si="1334"/>
        <v>0</v>
      </c>
      <c r="P1092" s="272"/>
      <c r="Q1092" s="272"/>
      <c r="R1092" s="272"/>
      <c r="S1092" s="272"/>
      <c r="T1092" s="272"/>
    </row>
    <row r="1093" spans="1:20" ht="18" customHeight="1">
      <c r="A1093" s="294"/>
      <c r="B1093" s="295"/>
      <c r="C1093" s="295"/>
      <c r="D1093" s="306"/>
      <c r="E1093" s="409"/>
      <c r="F1093" s="298"/>
      <c r="G1093" s="406"/>
      <c r="H1093" s="272"/>
      <c r="I1093" s="273"/>
      <c r="J1093" s="272"/>
      <c r="K1093" s="19"/>
      <c r="L1093" s="19"/>
      <c r="M1093" s="19"/>
      <c r="N1093" s="74"/>
      <c r="O1093" s="88">
        <f t="shared" si="1334"/>
        <v>0</v>
      </c>
      <c r="P1093" s="272"/>
      <c r="Q1093" s="272"/>
      <c r="R1093" s="272"/>
      <c r="S1093" s="272"/>
      <c r="T1093" s="272"/>
    </row>
    <row r="1094" spans="1:20" ht="12.75" customHeight="1">
      <c r="A1094" s="410">
        <v>3</v>
      </c>
      <c r="B1094" s="392" t="s">
        <v>219</v>
      </c>
      <c r="C1094" s="295" t="s">
        <v>1828</v>
      </c>
      <c r="D1094" s="304" t="s">
        <v>1619</v>
      </c>
      <c r="E1094" s="407">
        <v>33</v>
      </c>
      <c r="F1094" s="298">
        <f t="shared" si="1338"/>
        <v>5.3063304000000002</v>
      </c>
      <c r="G1094" s="404">
        <v>0.88</v>
      </c>
      <c r="H1094" s="272">
        <f t="shared" si="1339"/>
        <v>1.8556295999999999</v>
      </c>
      <c r="I1094" s="273"/>
      <c r="J1094" s="272">
        <f t="shared" si="1340"/>
        <v>0</v>
      </c>
      <c r="K1094" s="19" t="s">
        <v>220</v>
      </c>
      <c r="L1094" s="19" t="s">
        <v>31</v>
      </c>
      <c r="M1094" s="19">
        <v>1</v>
      </c>
      <c r="N1094" s="101">
        <v>3.2</v>
      </c>
      <c r="O1094" s="88">
        <f t="shared" si="1334"/>
        <v>3.2</v>
      </c>
      <c r="P1094" s="272">
        <f t="shared" ref="P1094" si="1346">E1094*F1094</f>
        <v>175.10890320000001</v>
      </c>
      <c r="Q1094" s="272">
        <f t="shared" ref="Q1094" si="1347">SUM(O1094:O1097)</f>
        <v>3.2</v>
      </c>
      <c r="R1094" s="272">
        <f>Q1094*1.02*$R$15</f>
        <v>3.4507007999999999</v>
      </c>
      <c r="S1094" s="272">
        <f>(F1094-S1633)*$S$18</f>
        <v>2.7028687372279916</v>
      </c>
      <c r="T1094" s="272">
        <f t="shared" ref="T1094" si="1348">E1094*S1094</f>
        <v>89.194668328523719</v>
      </c>
    </row>
    <row r="1095" spans="1:20">
      <c r="A1095" s="410"/>
      <c r="B1095" s="393"/>
      <c r="C1095" s="295"/>
      <c r="D1095" s="305"/>
      <c r="E1095" s="408"/>
      <c r="F1095" s="298"/>
      <c r="G1095" s="405"/>
      <c r="H1095" s="272"/>
      <c r="I1095" s="273"/>
      <c r="J1095" s="272"/>
      <c r="K1095" s="19"/>
      <c r="L1095" s="19"/>
      <c r="M1095" s="19"/>
      <c r="N1095" s="74"/>
      <c r="O1095" s="88">
        <f t="shared" si="1334"/>
        <v>0</v>
      </c>
      <c r="P1095" s="272"/>
      <c r="Q1095" s="272"/>
      <c r="R1095" s="272"/>
      <c r="S1095" s="272"/>
      <c r="T1095" s="272"/>
    </row>
    <row r="1096" spans="1:20">
      <c r="A1096" s="410"/>
      <c r="B1096" s="393"/>
      <c r="C1096" s="295"/>
      <c r="D1096" s="305"/>
      <c r="E1096" s="408"/>
      <c r="F1096" s="298"/>
      <c r="G1096" s="405"/>
      <c r="H1096" s="272"/>
      <c r="I1096" s="273"/>
      <c r="J1096" s="272"/>
      <c r="K1096" s="19"/>
      <c r="L1096" s="19"/>
      <c r="M1096" s="106"/>
      <c r="N1096" s="74"/>
      <c r="O1096" s="88">
        <f t="shared" si="1334"/>
        <v>0</v>
      </c>
      <c r="P1096" s="272"/>
      <c r="Q1096" s="272"/>
      <c r="R1096" s="272"/>
      <c r="S1096" s="272"/>
      <c r="T1096" s="272"/>
    </row>
    <row r="1097" spans="1:20">
      <c r="A1097" s="410"/>
      <c r="B1097" s="394"/>
      <c r="C1097" s="295"/>
      <c r="D1097" s="306"/>
      <c r="E1097" s="409"/>
      <c r="F1097" s="298"/>
      <c r="G1097" s="406"/>
      <c r="H1097" s="272"/>
      <c r="I1097" s="273"/>
      <c r="J1097" s="272"/>
      <c r="K1097" s="19"/>
      <c r="L1097" s="19"/>
      <c r="M1097" s="19"/>
      <c r="N1097" s="74"/>
      <c r="O1097" s="88">
        <f t="shared" si="1334"/>
        <v>0</v>
      </c>
      <c r="P1097" s="272"/>
      <c r="Q1097" s="272"/>
      <c r="R1097" s="272"/>
      <c r="S1097" s="272"/>
      <c r="T1097" s="272"/>
    </row>
    <row r="1098" spans="1:20">
      <c r="A1098" s="410">
        <v>4</v>
      </c>
      <c r="B1098" s="368" t="s">
        <v>219</v>
      </c>
      <c r="C1098" s="368" t="s">
        <v>2099</v>
      </c>
      <c r="D1098" s="304" t="s">
        <v>1619</v>
      </c>
      <c r="E1098" s="493">
        <v>9</v>
      </c>
      <c r="F1098" s="298">
        <f t="shared" si="1338"/>
        <v>4.5514896</v>
      </c>
      <c r="G1098" s="507">
        <v>0.88</v>
      </c>
      <c r="H1098" s="272">
        <f t="shared" si="1339"/>
        <v>1.8556295999999999</v>
      </c>
      <c r="I1098" s="657"/>
      <c r="J1098" s="272">
        <f t="shared" si="1340"/>
        <v>0</v>
      </c>
      <c r="K1098" s="102" t="s">
        <v>220</v>
      </c>
      <c r="L1098" s="194" t="s">
        <v>31</v>
      </c>
      <c r="M1098" s="194">
        <v>1</v>
      </c>
      <c r="N1098" s="101">
        <v>2.5</v>
      </c>
      <c r="O1098" s="88">
        <f t="shared" si="1334"/>
        <v>2.5</v>
      </c>
      <c r="P1098" s="272">
        <f t="shared" ref="P1098" si="1349">E1098*F1098</f>
        <v>40.963406399999997</v>
      </c>
      <c r="Q1098" s="272">
        <f t="shared" ref="Q1098" si="1350">SUM(O1098:O1101)</f>
        <v>2.5</v>
      </c>
      <c r="R1098" s="272">
        <f>Q1098*1.02*$R$15</f>
        <v>2.6958599999999997</v>
      </c>
      <c r="S1098" s="272">
        <f>(F1098-S1637)*$S$18</f>
        <v>2.6324963569762643</v>
      </c>
      <c r="T1098" s="272">
        <f t="shared" ref="T1098" si="1351">E1098*S1098</f>
        <v>23.692467212786379</v>
      </c>
    </row>
    <row r="1099" spans="1:20">
      <c r="A1099" s="410"/>
      <c r="B1099" s="368"/>
      <c r="C1099" s="493"/>
      <c r="D1099" s="305"/>
      <c r="E1099" s="493"/>
      <c r="F1099" s="298"/>
      <c r="G1099" s="507"/>
      <c r="H1099" s="272"/>
      <c r="I1099" s="657"/>
      <c r="J1099" s="272"/>
      <c r="K1099" s="102"/>
      <c r="L1099" s="102"/>
      <c r="M1099" s="102"/>
      <c r="N1099" s="101"/>
      <c r="O1099" s="88">
        <f t="shared" si="1334"/>
        <v>0</v>
      </c>
      <c r="P1099" s="272"/>
      <c r="Q1099" s="272"/>
      <c r="R1099" s="272"/>
      <c r="S1099" s="272"/>
      <c r="T1099" s="272"/>
    </row>
    <row r="1100" spans="1:20">
      <c r="A1100" s="410"/>
      <c r="B1100" s="368"/>
      <c r="C1100" s="493"/>
      <c r="D1100" s="305"/>
      <c r="E1100" s="493"/>
      <c r="F1100" s="298"/>
      <c r="G1100" s="507"/>
      <c r="H1100" s="272"/>
      <c r="I1100" s="657"/>
      <c r="J1100" s="272"/>
      <c r="K1100" s="102"/>
      <c r="L1100" s="102"/>
      <c r="M1100" s="104"/>
      <c r="N1100" s="101"/>
      <c r="O1100" s="88">
        <f t="shared" si="1334"/>
        <v>0</v>
      </c>
      <c r="P1100" s="272"/>
      <c r="Q1100" s="272"/>
      <c r="R1100" s="272"/>
      <c r="S1100" s="272"/>
      <c r="T1100" s="272"/>
    </row>
    <row r="1101" spans="1:20">
      <c r="A1101" s="410"/>
      <c r="B1101" s="368"/>
      <c r="C1101" s="493"/>
      <c r="D1101" s="306"/>
      <c r="E1101" s="493"/>
      <c r="F1101" s="298"/>
      <c r="G1101" s="507"/>
      <c r="H1101" s="272"/>
      <c r="I1101" s="657"/>
      <c r="J1101" s="272"/>
      <c r="K1101" s="102"/>
      <c r="L1101" s="102"/>
      <c r="M1101" s="102"/>
      <c r="N1101" s="101"/>
      <c r="O1101" s="88">
        <f t="shared" si="1334"/>
        <v>0</v>
      </c>
      <c r="P1101" s="272"/>
      <c r="Q1101" s="272"/>
      <c r="R1101" s="272"/>
      <c r="S1101" s="272"/>
      <c r="T1101" s="272"/>
    </row>
    <row r="1102" spans="1:20" ht="12.75" customHeight="1">
      <c r="A1102" s="410">
        <v>5</v>
      </c>
      <c r="B1102" s="295" t="s">
        <v>50</v>
      </c>
      <c r="C1102" s="295" t="s">
        <v>1829</v>
      </c>
      <c r="D1102" s="304" t="s">
        <v>1619</v>
      </c>
      <c r="E1102" s="407">
        <v>5</v>
      </c>
      <c r="F1102" s="298">
        <f t="shared" si="1338"/>
        <v>4.0977071999999994</v>
      </c>
      <c r="G1102" s="273"/>
      <c r="H1102" s="272">
        <f t="shared" si="1339"/>
        <v>0</v>
      </c>
      <c r="I1102" s="273"/>
      <c r="J1102" s="272">
        <f t="shared" si="1340"/>
        <v>0</v>
      </c>
      <c r="K1102" s="19" t="s">
        <v>61</v>
      </c>
      <c r="L1102" s="19" t="s">
        <v>31</v>
      </c>
      <c r="M1102" s="19">
        <v>1</v>
      </c>
      <c r="N1102" s="101">
        <v>3.8</v>
      </c>
      <c r="O1102" s="88">
        <f t="shared" si="1334"/>
        <v>3.8</v>
      </c>
      <c r="P1102" s="272">
        <f t="shared" ref="P1102" si="1352">E1102*F1102</f>
        <v>20.488535999999996</v>
      </c>
      <c r="Q1102" s="272">
        <f t="shared" ref="Q1102" si="1353">SUM(O1102:O1105)</f>
        <v>3.8</v>
      </c>
      <c r="R1102" s="272">
        <f>Q1102*1.02*$R$15</f>
        <v>4.0977071999999994</v>
      </c>
      <c r="S1102" s="272">
        <f>(F1102-S1641)*$S$18</f>
        <v>0.38202149279509046</v>
      </c>
      <c r="T1102" s="272">
        <f t="shared" ref="T1102" si="1354">E1102*S1102</f>
        <v>1.9101074639754523</v>
      </c>
    </row>
    <row r="1103" spans="1:20">
      <c r="A1103" s="410"/>
      <c r="B1103" s="295"/>
      <c r="C1103" s="295"/>
      <c r="D1103" s="305"/>
      <c r="E1103" s="408"/>
      <c r="F1103" s="298"/>
      <c r="G1103" s="273"/>
      <c r="H1103" s="272"/>
      <c r="I1103" s="273"/>
      <c r="J1103" s="272"/>
      <c r="K1103" s="19"/>
      <c r="L1103" s="19"/>
      <c r="M1103" s="19"/>
      <c r="N1103" s="74"/>
      <c r="O1103" s="88">
        <f t="shared" si="1334"/>
        <v>0</v>
      </c>
      <c r="P1103" s="272"/>
      <c r="Q1103" s="272"/>
      <c r="R1103" s="272"/>
      <c r="S1103" s="272"/>
      <c r="T1103" s="272"/>
    </row>
    <row r="1104" spans="1:20">
      <c r="A1104" s="410"/>
      <c r="B1104" s="295"/>
      <c r="C1104" s="295"/>
      <c r="D1104" s="305"/>
      <c r="E1104" s="408"/>
      <c r="F1104" s="298"/>
      <c r="G1104" s="273"/>
      <c r="H1104" s="272"/>
      <c r="I1104" s="273"/>
      <c r="J1104" s="272"/>
      <c r="K1104" s="19"/>
      <c r="L1104" s="19"/>
      <c r="M1104" s="106"/>
      <c r="N1104" s="74"/>
      <c r="O1104" s="88">
        <f t="shared" si="1334"/>
        <v>0</v>
      </c>
      <c r="P1104" s="272"/>
      <c r="Q1104" s="272"/>
      <c r="R1104" s="272"/>
      <c r="S1104" s="272"/>
      <c r="T1104" s="272"/>
    </row>
    <row r="1105" spans="1:20" ht="26.25" customHeight="1">
      <c r="A1105" s="410"/>
      <c r="B1105" s="295"/>
      <c r="C1105" s="295"/>
      <c r="D1105" s="306"/>
      <c r="E1105" s="409"/>
      <c r="F1105" s="298"/>
      <c r="G1105" s="273"/>
      <c r="H1105" s="272"/>
      <c r="I1105" s="273"/>
      <c r="J1105" s="272"/>
      <c r="K1105" s="19"/>
      <c r="L1105" s="19"/>
      <c r="M1105" s="19"/>
      <c r="N1105" s="74"/>
      <c r="O1105" s="88">
        <f t="shared" si="1334"/>
        <v>0</v>
      </c>
      <c r="P1105" s="272"/>
      <c r="Q1105" s="272"/>
      <c r="R1105" s="272"/>
      <c r="S1105" s="272"/>
      <c r="T1105" s="272"/>
    </row>
    <row r="1106" spans="1:20" ht="12.75" customHeight="1">
      <c r="A1106" s="410">
        <v>6</v>
      </c>
      <c r="B1106" s="392" t="s">
        <v>219</v>
      </c>
      <c r="C1106" s="295" t="s">
        <v>1830</v>
      </c>
      <c r="D1106" s="304" t="s">
        <v>1619</v>
      </c>
      <c r="E1106" s="407">
        <v>4</v>
      </c>
      <c r="F1106" s="298">
        <f t="shared" si="1338"/>
        <v>5.4788654399999999</v>
      </c>
      <c r="G1106" s="656">
        <v>0.88</v>
      </c>
      <c r="H1106" s="272">
        <f t="shared" si="1339"/>
        <v>1.8556295999999999</v>
      </c>
      <c r="I1106" s="404"/>
      <c r="J1106" s="272">
        <f t="shared" si="1340"/>
        <v>0</v>
      </c>
      <c r="K1106" s="19" t="s">
        <v>220</v>
      </c>
      <c r="L1106" s="19" t="s">
        <v>31</v>
      </c>
      <c r="M1106" s="19">
        <v>1</v>
      </c>
      <c r="N1106" s="74">
        <v>3.36</v>
      </c>
      <c r="O1106" s="88">
        <f t="shared" si="1334"/>
        <v>3.36</v>
      </c>
      <c r="P1106" s="272">
        <f t="shared" ref="P1106" si="1355">E1106*F1106</f>
        <v>21.915461759999999</v>
      </c>
      <c r="Q1106" s="272">
        <f t="shared" ref="Q1106" si="1356">SUM(O1106:O1109)</f>
        <v>3.36</v>
      </c>
      <c r="R1106" s="272">
        <f>Q1106*1.02*$R$15</f>
        <v>3.6232358399999995</v>
      </c>
      <c r="S1106" s="272">
        <f>(F1106-S1645)*$S$18</f>
        <v>2.7189538527141006</v>
      </c>
      <c r="T1106" s="272">
        <f t="shared" ref="T1106" si="1357">E1106*S1106</f>
        <v>10.875815410856402</v>
      </c>
    </row>
    <row r="1107" spans="1:20">
      <c r="A1107" s="410"/>
      <c r="B1107" s="393"/>
      <c r="C1107" s="295"/>
      <c r="D1107" s="305"/>
      <c r="E1107" s="408"/>
      <c r="F1107" s="298"/>
      <c r="G1107" s="656"/>
      <c r="H1107" s="272"/>
      <c r="I1107" s="405"/>
      <c r="J1107" s="272"/>
      <c r="K1107" s="19"/>
      <c r="L1107" s="19"/>
      <c r="M1107" s="19"/>
      <c r="N1107" s="74"/>
      <c r="O1107" s="88">
        <f t="shared" si="1334"/>
        <v>0</v>
      </c>
      <c r="P1107" s="272"/>
      <c r="Q1107" s="272"/>
      <c r="R1107" s="272"/>
      <c r="S1107" s="272"/>
      <c r="T1107" s="272"/>
    </row>
    <row r="1108" spans="1:20">
      <c r="A1108" s="410"/>
      <c r="B1108" s="393"/>
      <c r="C1108" s="295"/>
      <c r="D1108" s="305"/>
      <c r="E1108" s="408"/>
      <c r="F1108" s="298"/>
      <c r="G1108" s="656"/>
      <c r="H1108" s="272"/>
      <c r="I1108" s="405"/>
      <c r="J1108" s="272"/>
      <c r="K1108" s="19"/>
      <c r="L1108" s="19"/>
      <c r="M1108" s="20"/>
      <c r="N1108" s="74"/>
      <c r="O1108" s="88">
        <f t="shared" si="1334"/>
        <v>0</v>
      </c>
      <c r="P1108" s="272"/>
      <c r="Q1108" s="272"/>
      <c r="R1108" s="272"/>
      <c r="S1108" s="272"/>
      <c r="T1108" s="272"/>
    </row>
    <row r="1109" spans="1:20">
      <c r="A1109" s="410"/>
      <c r="B1109" s="394"/>
      <c r="C1109" s="295"/>
      <c r="D1109" s="306"/>
      <c r="E1109" s="409"/>
      <c r="F1109" s="298"/>
      <c r="G1109" s="656"/>
      <c r="H1109" s="272"/>
      <c r="I1109" s="406"/>
      <c r="J1109" s="272"/>
      <c r="K1109" s="19"/>
      <c r="L1109" s="19"/>
      <c r="M1109" s="19"/>
      <c r="N1109" s="74"/>
      <c r="O1109" s="88">
        <f t="shared" si="1334"/>
        <v>0</v>
      </c>
      <c r="P1109" s="272"/>
      <c r="Q1109" s="272"/>
      <c r="R1109" s="272"/>
      <c r="S1109" s="272"/>
      <c r="T1109" s="272"/>
    </row>
    <row r="1110" spans="1:20">
      <c r="A1110" s="294">
        <v>7</v>
      </c>
      <c r="B1110" s="295" t="s">
        <v>50</v>
      </c>
      <c r="C1110" s="295" t="s">
        <v>1831</v>
      </c>
      <c r="D1110" s="304" t="s">
        <v>1619</v>
      </c>
      <c r="E1110" s="407">
        <v>2</v>
      </c>
      <c r="F1110" s="298">
        <f t="shared" si="1338"/>
        <v>4.6649161439999993</v>
      </c>
      <c r="G1110" s="354"/>
      <c r="H1110" s="272">
        <f t="shared" si="1339"/>
        <v>0</v>
      </c>
      <c r="I1110" s="273"/>
      <c r="J1110" s="272">
        <f t="shared" si="1340"/>
        <v>0</v>
      </c>
      <c r="K1110" s="19" t="s">
        <v>61</v>
      </c>
      <c r="L1110" s="19" t="s">
        <v>31</v>
      </c>
      <c r="M1110" s="19">
        <v>1</v>
      </c>
      <c r="N1110" s="74">
        <v>4.12</v>
      </c>
      <c r="O1110" s="88">
        <f t="shared" si="1334"/>
        <v>4.12</v>
      </c>
      <c r="P1110" s="272">
        <f t="shared" ref="P1110" si="1358">E1110*F1110</f>
        <v>9.3298322879999986</v>
      </c>
      <c r="Q1110" s="272">
        <f t="shared" ref="Q1110" si="1359">SUM(O1110:O1113)</f>
        <v>4.12</v>
      </c>
      <c r="R1110" s="272">
        <f t="shared" si="1343"/>
        <v>4.6649161439999993</v>
      </c>
      <c r="S1110" s="272">
        <f t="shared" ref="S1110" si="1360">F1110*$S$18</f>
        <v>5.9860770216333341</v>
      </c>
      <c r="T1110" s="272">
        <f t="shared" ref="T1110" si="1361">E1110*S1110</f>
        <v>11.972154043266668</v>
      </c>
    </row>
    <row r="1111" spans="1:20">
      <c r="A1111" s="294"/>
      <c r="B1111" s="295"/>
      <c r="C1111" s="295"/>
      <c r="D1111" s="305"/>
      <c r="E1111" s="408"/>
      <c r="F1111" s="298"/>
      <c r="G1111" s="354"/>
      <c r="H1111" s="272"/>
      <c r="I1111" s="273"/>
      <c r="J1111" s="272"/>
      <c r="K1111" s="19"/>
      <c r="L1111" s="19"/>
      <c r="M1111" s="19"/>
      <c r="N1111" s="74"/>
      <c r="O1111" s="88">
        <f t="shared" si="1334"/>
        <v>0</v>
      </c>
      <c r="P1111" s="272"/>
      <c r="Q1111" s="272"/>
      <c r="R1111" s="272"/>
      <c r="S1111" s="272"/>
      <c r="T1111" s="272"/>
    </row>
    <row r="1112" spans="1:20">
      <c r="A1112" s="294"/>
      <c r="B1112" s="295"/>
      <c r="C1112" s="295"/>
      <c r="D1112" s="305"/>
      <c r="E1112" s="408"/>
      <c r="F1112" s="298"/>
      <c r="G1112" s="354"/>
      <c r="H1112" s="272"/>
      <c r="I1112" s="273"/>
      <c r="J1112" s="272"/>
      <c r="K1112" s="19"/>
      <c r="L1112" s="19"/>
      <c r="M1112" s="20"/>
      <c r="N1112" s="74"/>
      <c r="O1112" s="88">
        <f t="shared" si="1334"/>
        <v>0</v>
      </c>
      <c r="P1112" s="272"/>
      <c r="Q1112" s="272"/>
      <c r="R1112" s="272"/>
      <c r="S1112" s="272"/>
      <c r="T1112" s="272"/>
    </row>
    <row r="1113" spans="1:20">
      <c r="A1113" s="294"/>
      <c r="B1113" s="295"/>
      <c r="C1113" s="295"/>
      <c r="D1113" s="306"/>
      <c r="E1113" s="409"/>
      <c r="F1113" s="298"/>
      <c r="G1113" s="354"/>
      <c r="H1113" s="272"/>
      <c r="I1113" s="273"/>
      <c r="J1113" s="272"/>
      <c r="K1113" s="19"/>
      <c r="L1113" s="19"/>
      <c r="M1113" s="19"/>
      <c r="N1113" s="74"/>
      <c r="O1113" s="88">
        <f t="shared" si="1334"/>
        <v>0</v>
      </c>
      <c r="P1113" s="272"/>
      <c r="Q1113" s="272"/>
      <c r="R1113" s="272"/>
      <c r="S1113" s="272"/>
      <c r="T1113" s="272"/>
    </row>
    <row r="1114" spans="1:20" ht="12.75" customHeight="1">
      <c r="A1114" s="410">
        <v>8</v>
      </c>
      <c r="B1114" s="295" t="s">
        <v>50</v>
      </c>
      <c r="C1114" s="295" t="s">
        <v>1832</v>
      </c>
      <c r="D1114" s="304" t="s">
        <v>1619</v>
      </c>
      <c r="E1114" s="407">
        <v>1</v>
      </c>
      <c r="F1114" s="298">
        <f t="shared" si="1338"/>
        <v>56.073887999999997</v>
      </c>
      <c r="G1114" s="273"/>
      <c r="H1114" s="272">
        <f t="shared" si="1339"/>
        <v>0</v>
      </c>
      <c r="I1114" s="273"/>
      <c r="J1114" s="272">
        <f t="shared" si="1340"/>
        <v>0</v>
      </c>
      <c r="K1114" s="19" t="s">
        <v>222</v>
      </c>
      <c r="L1114" s="19" t="s">
        <v>31</v>
      </c>
      <c r="M1114" s="19">
        <v>1</v>
      </c>
      <c r="N1114" s="74">
        <v>52</v>
      </c>
      <c r="O1114" s="88">
        <f t="shared" si="1334"/>
        <v>52</v>
      </c>
      <c r="P1114" s="272">
        <f t="shared" ref="P1114" si="1362">E1114*F1114</f>
        <v>56.073887999999997</v>
      </c>
      <c r="Q1114" s="272">
        <f t="shared" ref="Q1114" si="1363">SUM(O1114:O1117)</f>
        <v>52</v>
      </c>
      <c r="R1114" s="272">
        <f>Q1114*1.02*$R$15</f>
        <v>56.073887999999997</v>
      </c>
      <c r="S1114" s="272">
        <f>(F1114-S1649)*$S$18</f>
        <v>5.2276625329854509</v>
      </c>
      <c r="T1114" s="272">
        <f t="shared" ref="T1114" si="1364">E1114*S1114</f>
        <v>5.2276625329854509</v>
      </c>
    </row>
    <row r="1115" spans="1:20">
      <c r="A1115" s="410"/>
      <c r="B1115" s="295"/>
      <c r="C1115" s="295"/>
      <c r="D1115" s="305"/>
      <c r="E1115" s="408"/>
      <c r="F1115" s="298"/>
      <c r="G1115" s="273"/>
      <c r="H1115" s="272"/>
      <c r="I1115" s="273"/>
      <c r="J1115" s="272"/>
      <c r="K1115" s="19"/>
      <c r="L1115" s="19"/>
      <c r="M1115" s="19"/>
      <c r="N1115" s="74"/>
      <c r="O1115" s="88">
        <f t="shared" si="1334"/>
        <v>0</v>
      </c>
      <c r="P1115" s="272"/>
      <c r="Q1115" s="272"/>
      <c r="R1115" s="272"/>
      <c r="S1115" s="272"/>
      <c r="T1115" s="272"/>
    </row>
    <row r="1116" spans="1:20">
      <c r="A1116" s="410"/>
      <c r="B1116" s="295"/>
      <c r="C1116" s="295"/>
      <c r="D1116" s="305"/>
      <c r="E1116" s="408"/>
      <c r="F1116" s="298"/>
      <c r="G1116" s="273"/>
      <c r="H1116" s="272"/>
      <c r="I1116" s="273"/>
      <c r="J1116" s="272"/>
      <c r="K1116" s="19"/>
      <c r="L1116" s="19"/>
      <c r="M1116" s="19"/>
      <c r="N1116" s="74"/>
      <c r="O1116" s="88">
        <f t="shared" si="1334"/>
        <v>0</v>
      </c>
      <c r="P1116" s="272"/>
      <c r="Q1116" s="272"/>
      <c r="R1116" s="272"/>
      <c r="S1116" s="272"/>
      <c r="T1116" s="272"/>
    </row>
    <row r="1117" spans="1:20">
      <c r="A1117" s="410"/>
      <c r="B1117" s="295"/>
      <c r="C1117" s="295"/>
      <c r="D1117" s="306"/>
      <c r="E1117" s="409"/>
      <c r="F1117" s="298"/>
      <c r="G1117" s="273"/>
      <c r="H1117" s="272"/>
      <c r="I1117" s="273"/>
      <c r="J1117" s="272"/>
      <c r="K1117" s="19"/>
      <c r="L1117" s="19"/>
      <c r="M1117" s="19"/>
      <c r="N1117" s="74"/>
      <c r="O1117" s="88">
        <f t="shared" si="1334"/>
        <v>0</v>
      </c>
      <c r="P1117" s="272"/>
      <c r="Q1117" s="272"/>
      <c r="R1117" s="272"/>
      <c r="S1117" s="272"/>
      <c r="T1117" s="272"/>
    </row>
    <row r="1118" spans="1:20">
      <c r="A1118" s="294">
        <v>9</v>
      </c>
      <c r="B1118" s="295" t="s">
        <v>223</v>
      </c>
      <c r="C1118" s="295" t="s">
        <v>1833</v>
      </c>
      <c r="D1118" s="304" t="s">
        <v>1619</v>
      </c>
      <c r="E1118" s="407">
        <v>1</v>
      </c>
      <c r="F1118" s="298">
        <f t="shared" si="1338"/>
        <v>15.131045819999999</v>
      </c>
      <c r="G1118" s="404">
        <v>0.41</v>
      </c>
      <c r="H1118" s="272">
        <f t="shared" si="1339"/>
        <v>0.86455470000000001</v>
      </c>
      <c r="I1118" s="273"/>
      <c r="J1118" s="272">
        <f t="shared" si="1340"/>
        <v>0</v>
      </c>
      <c r="K1118" s="74" t="s">
        <v>224</v>
      </c>
      <c r="L1118" s="19" t="s">
        <v>31</v>
      </c>
      <c r="M1118" s="19">
        <v>1</v>
      </c>
      <c r="N1118" s="74">
        <v>12.6</v>
      </c>
      <c r="O1118" s="88">
        <f t="shared" si="1334"/>
        <v>12.6</v>
      </c>
      <c r="P1118" s="272">
        <f t="shared" ref="P1118" si="1365">E1118*F1118</f>
        <v>15.131045819999999</v>
      </c>
      <c r="Q1118" s="272">
        <f t="shared" ref="Q1118" si="1366">SUM(O1118:O1121)</f>
        <v>12.6</v>
      </c>
      <c r="R1118" s="272">
        <f t="shared" si="1343"/>
        <v>14.26649112</v>
      </c>
      <c r="S1118" s="272">
        <f t="shared" ref="S1118" si="1367">F1118*$S$18</f>
        <v>19.416341666265783</v>
      </c>
      <c r="T1118" s="272">
        <f t="shared" ref="T1118" si="1368">E1118*S1118</f>
        <v>19.416341666265783</v>
      </c>
    </row>
    <row r="1119" spans="1:20">
      <c r="A1119" s="294"/>
      <c r="B1119" s="295"/>
      <c r="C1119" s="295"/>
      <c r="D1119" s="305"/>
      <c r="E1119" s="408"/>
      <c r="F1119" s="298"/>
      <c r="G1119" s="405"/>
      <c r="H1119" s="272"/>
      <c r="I1119" s="273"/>
      <c r="J1119" s="272"/>
      <c r="K1119" s="19"/>
      <c r="L1119" s="19"/>
      <c r="M1119" s="19"/>
      <c r="N1119" s="74"/>
      <c r="O1119" s="88">
        <f t="shared" si="1334"/>
        <v>0</v>
      </c>
      <c r="P1119" s="272"/>
      <c r="Q1119" s="272"/>
      <c r="R1119" s="272"/>
      <c r="S1119" s="272"/>
      <c r="T1119" s="272"/>
    </row>
    <row r="1120" spans="1:20">
      <c r="A1120" s="294"/>
      <c r="B1120" s="295"/>
      <c r="C1120" s="295"/>
      <c r="D1120" s="305"/>
      <c r="E1120" s="408"/>
      <c r="F1120" s="298"/>
      <c r="G1120" s="405"/>
      <c r="H1120" s="272"/>
      <c r="I1120" s="273"/>
      <c r="J1120" s="272"/>
      <c r="K1120" s="19"/>
      <c r="L1120" s="19"/>
      <c r="M1120" s="19"/>
      <c r="N1120" s="74"/>
      <c r="O1120" s="88">
        <f t="shared" si="1334"/>
        <v>0</v>
      </c>
      <c r="P1120" s="272"/>
      <c r="Q1120" s="272"/>
      <c r="R1120" s="272"/>
      <c r="S1120" s="272"/>
      <c r="T1120" s="272"/>
    </row>
    <row r="1121" spans="1:20">
      <c r="A1121" s="294"/>
      <c r="B1121" s="295"/>
      <c r="C1121" s="295"/>
      <c r="D1121" s="306"/>
      <c r="E1121" s="409"/>
      <c r="F1121" s="298"/>
      <c r="G1121" s="406"/>
      <c r="H1121" s="272"/>
      <c r="I1121" s="273"/>
      <c r="J1121" s="272"/>
      <c r="K1121" s="19"/>
      <c r="L1121" s="19"/>
      <c r="M1121" s="89"/>
      <c r="N1121" s="74"/>
      <c r="O1121" s="88">
        <f t="shared" si="1334"/>
        <v>0</v>
      </c>
      <c r="P1121" s="272"/>
      <c r="Q1121" s="272"/>
      <c r="R1121" s="272"/>
      <c r="S1121" s="272"/>
      <c r="T1121" s="272"/>
    </row>
    <row r="1122" spans="1:20">
      <c r="A1122" s="294">
        <v>10</v>
      </c>
      <c r="B1122" s="368" t="s">
        <v>50</v>
      </c>
      <c r="C1122" s="368" t="s">
        <v>2100</v>
      </c>
      <c r="D1122" s="304" t="s">
        <v>1619</v>
      </c>
      <c r="E1122" s="493">
        <v>4</v>
      </c>
      <c r="F1122" s="298">
        <f t="shared" si="1338"/>
        <v>7.9258284000000003</v>
      </c>
      <c r="G1122" s="507"/>
      <c r="H1122" s="272">
        <f t="shared" si="1339"/>
        <v>0</v>
      </c>
      <c r="I1122" s="507"/>
      <c r="J1122" s="272">
        <f t="shared" si="1340"/>
        <v>0</v>
      </c>
      <c r="K1122" s="102" t="s">
        <v>1899</v>
      </c>
      <c r="L1122" s="194" t="s">
        <v>31</v>
      </c>
      <c r="M1122" s="194">
        <v>1</v>
      </c>
      <c r="N1122" s="101">
        <v>7</v>
      </c>
      <c r="O1122" s="88">
        <f t="shared" si="1334"/>
        <v>7</v>
      </c>
      <c r="P1122" s="272">
        <f t="shared" ref="P1122" si="1369">E1122*F1122</f>
        <v>31.703313600000001</v>
      </c>
      <c r="Q1122" s="272">
        <f t="shared" ref="Q1122" si="1370">SUM(O1122:O1125)</f>
        <v>7</v>
      </c>
      <c r="R1122" s="272">
        <f t="shared" si="1343"/>
        <v>7.9258284000000003</v>
      </c>
      <c r="S1122" s="272">
        <f t="shared" ref="S1122" si="1371">F1122*$S$18</f>
        <v>10.170519211512948</v>
      </c>
      <c r="T1122" s="272">
        <f t="shared" ref="T1122" si="1372">E1122*S1122</f>
        <v>40.682076846051793</v>
      </c>
    </row>
    <row r="1123" spans="1:20">
      <c r="A1123" s="294"/>
      <c r="B1123" s="368"/>
      <c r="C1123" s="368"/>
      <c r="D1123" s="305"/>
      <c r="E1123" s="493"/>
      <c r="F1123" s="298"/>
      <c r="G1123" s="507"/>
      <c r="H1123" s="272"/>
      <c r="I1123" s="507"/>
      <c r="J1123" s="272"/>
      <c r="K1123" s="102"/>
      <c r="L1123" s="102"/>
      <c r="M1123" s="102"/>
      <c r="N1123" s="101"/>
      <c r="O1123" s="88">
        <f t="shared" si="1334"/>
        <v>0</v>
      </c>
      <c r="P1123" s="272"/>
      <c r="Q1123" s="272"/>
      <c r="R1123" s="272"/>
      <c r="S1123" s="272"/>
      <c r="T1123" s="272"/>
    </row>
    <row r="1124" spans="1:20">
      <c r="A1124" s="294"/>
      <c r="B1124" s="368"/>
      <c r="C1124" s="368"/>
      <c r="D1124" s="305"/>
      <c r="E1124" s="493"/>
      <c r="F1124" s="298"/>
      <c r="G1124" s="507"/>
      <c r="H1124" s="272"/>
      <c r="I1124" s="507"/>
      <c r="J1124" s="272"/>
      <c r="K1124" s="102"/>
      <c r="L1124" s="102"/>
      <c r="M1124" s="104"/>
      <c r="N1124" s="101"/>
      <c r="O1124" s="88">
        <f t="shared" si="1334"/>
        <v>0</v>
      </c>
      <c r="P1124" s="272"/>
      <c r="Q1124" s="272"/>
      <c r="R1124" s="272"/>
      <c r="S1124" s="272"/>
      <c r="T1124" s="272"/>
    </row>
    <row r="1125" spans="1:20">
      <c r="A1125" s="294"/>
      <c r="B1125" s="368"/>
      <c r="C1125" s="368"/>
      <c r="D1125" s="306"/>
      <c r="E1125" s="493"/>
      <c r="F1125" s="298"/>
      <c r="G1125" s="507"/>
      <c r="H1125" s="272"/>
      <c r="I1125" s="507"/>
      <c r="J1125" s="272"/>
      <c r="K1125" s="102"/>
      <c r="L1125" s="102"/>
      <c r="M1125" s="102"/>
      <c r="N1125" s="101"/>
      <c r="O1125" s="88">
        <f t="shared" si="1334"/>
        <v>0</v>
      </c>
      <c r="P1125" s="272"/>
      <c r="Q1125" s="272"/>
      <c r="R1125" s="272"/>
      <c r="S1125" s="272"/>
      <c r="T1125" s="272"/>
    </row>
    <row r="1126" spans="1:20">
      <c r="A1126" s="294">
        <v>11</v>
      </c>
      <c r="B1126" s="368" t="s">
        <v>1900</v>
      </c>
      <c r="C1126" s="368" t="s">
        <v>2101</v>
      </c>
      <c r="D1126" s="534" t="s">
        <v>2102</v>
      </c>
      <c r="E1126" s="493">
        <v>4</v>
      </c>
      <c r="F1126" s="298">
        <f t="shared" si="1338"/>
        <v>30.9551266</v>
      </c>
      <c r="G1126" s="507">
        <v>1.58</v>
      </c>
      <c r="H1126" s="272">
        <f t="shared" si="1339"/>
        <v>3.3316986000000002</v>
      </c>
      <c r="I1126" s="507">
        <v>0.79</v>
      </c>
      <c r="J1126" s="272">
        <f t="shared" si="1340"/>
        <v>2.7136815999999997</v>
      </c>
      <c r="K1126" s="102" t="s">
        <v>1901</v>
      </c>
      <c r="L1126" s="194" t="s">
        <v>31</v>
      </c>
      <c r="M1126" s="194">
        <v>1</v>
      </c>
      <c r="N1126" s="101">
        <v>22</v>
      </c>
      <c r="O1126" s="88">
        <f t="shared" si="1334"/>
        <v>22</v>
      </c>
      <c r="P1126" s="272">
        <f t="shared" ref="P1126" si="1373">E1126*F1126</f>
        <v>123.8205064</v>
      </c>
      <c r="Q1126" s="272">
        <f t="shared" ref="Q1126" si="1374">SUM(O1126:O1129)</f>
        <v>22</v>
      </c>
      <c r="R1126" s="272">
        <f t="shared" si="1343"/>
        <v>24.9097464</v>
      </c>
      <c r="S1126" s="272">
        <f t="shared" ref="S1126" si="1375">F1126*$S$18</f>
        <v>39.721994205692802</v>
      </c>
      <c r="T1126" s="272">
        <f t="shared" ref="T1126" si="1376">E1126*S1126</f>
        <v>158.88797682277121</v>
      </c>
    </row>
    <row r="1127" spans="1:20">
      <c r="A1127" s="294"/>
      <c r="B1127" s="368"/>
      <c r="C1127" s="368"/>
      <c r="D1127" s="751"/>
      <c r="E1127" s="493"/>
      <c r="F1127" s="298"/>
      <c r="G1127" s="507"/>
      <c r="H1127" s="272"/>
      <c r="I1127" s="507"/>
      <c r="J1127" s="272"/>
      <c r="K1127" s="102"/>
      <c r="L1127" s="102"/>
      <c r="M1127" s="102"/>
      <c r="N1127" s="101"/>
      <c r="O1127" s="88">
        <f t="shared" si="1334"/>
        <v>0</v>
      </c>
      <c r="P1127" s="272"/>
      <c r="Q1127" s="272"/>
      <c r="R1127" s="272"/>
      <c r="S1127" s="272"/>
      <c r="T1127" s="272"/>
    </row>
    <row r="1128" spans="1:20">
      <c r="A1128" s="294"/>
      <c r="B1128" s="368"/>
      <c r="C1128" s="368"/>
      <c r="D1128" s="751"/>
      <c r="E1128" s="493"/>
      <c r="F1128" s="298"/>
      <c r="G1128" s="507"/>
      <c r="H1128" s="272"/>
      <c r="I1128" s="507"/>
      <c r="J1128" s="272"/>
      <c r="K1128" s="102"/>
      <c r="L1128" s="102"/>
      <c r="M1128" s="104"/>
      <c r="N1128" s="101"/>
      <c r="O1128" s="88">
        <f t="shared" si="1334"/>
        <v>0</v>
      </c>
      <c r="P1128" s="272"/>
      <c r="Q1128" s="272"/>
      <c r="R1128" s="272"/>
      <c r="S1128" s="272"/>
      <c r="T1128" s="272"/>
    </row>
    <row r="1129" spans="1:20">
      <c r="A1129" s="294"/>
      <c r="B1129" s="368"/>
      <c r="C1129" s="368"/>
      <c r="D1129" s="751"/>
      <c r="E1129" s="493"/>
      <c r="F1129" s="298"/>
      <c r="G1129" s="507"/>
      <c r="H1129" s="272"/>
      <c r="I1129" s="507"/>
      <c r="J1129" s="272"/>
      <c r="K1129" s="102"/>
      <c r="L1129" s="102"/>
      <c r="M1129" s="102"/>
      <c r="N1129" s="101"/>
      <c r="O1129" s="88">
        <f t="shared" si="1334"/>
        <v>0</v>
      </c>
      <c r="P1129" s="272"/>
      <c r="Q1129" s="272"/>
      <c r="R1129" s="272"/>
      <c r="S1129" s="272"/>
      <c r="T1129" s="272"/>
    </row>
    <row r="1130" spans="1:20" ht="12.75" customHeight="1">
      <c r="A1130" s="294">
        <v>12</v>
      </c>
      <c r="B1130" s="392" t="s">
        <v>225</v>
      </c>
      <c r="C1130" s="295" t="s">
        <v>1834</v>
      </c>
      <c r="D1130" s="662" t="s">
        <v>1617</v>
      </c>
      <c r="E1130" s="303">
        <v>848</v>
      </c>
      <c r="F1130" s="298">
        <f t="shared" si="1338"/>
        <v>0.62032368659999992</v>
      </c>
      <c r="G1130" s="404">
        <v>7.51E-2</v>
      </c>
      <c r="H1130" s="272">
        <f t="shared" si="1339"/>
        <v>0.158361117</v>
      </c>
      <c r="I1130" s="273"/>
      <c r="J1130" s="272">
        <f t="shared" si="1340"/>
        <v>0</v>
      </c>
      <c r="K1130" s="19" t="s">
        <v>226</v>
      </c>
      <c r="L1130" s="19" t="s">
        <v>36</v>
      </c>
      <c r="M1130" s="19">
        <v>1.02</v>
      </c>
      <c r="N1130" s="74">
        <v>0.4</v>
      </c>
      <c r="O1130" s="88">
        <f t="shared" si="1334"/>
        <v>0.40800000000000003</v>
      </c>
      <c r="P1130" s="272">
        <f t="shared" ref="P1130" si="1377">E1130*F1130</f>
        <v>526.03448623679992</v>
      </c>
      <c r="Q1130" s="272">
        <f t="shared" ref="Q1130" si="1378">SUM(O1130:O1133)</f>
        <v>0.40800000000000003</v>
      </c>
      <c r="R1130" s="272">
        <f t="shared" si="1343"/>
        <v>0.46196256959999998</v>
      </c>
      <c r="S1130" s="272">
        <f t="shared" ref="S1130" si="1379">F1130*$S$18</f>
        <v>0.7960068845197098</v>
      </c>
      <c r="T1130" s="272">
        <f t="shared" ref="T1130" si="1380">E1130*S1130</f>
        <v>675.01383807271395</v>
      </c>
    </row>
    <row r="1131" spans="1:20">
      <c r="A1131" s="294"/>
      <c r="B1131" s="393"/>
      <c r="C1131" s="295"/>
      <c r="D1131" s="503"/>
      <c r="E1131" s="303"/>
      <c r="F1131" s="298"/>
      <c r="G1131" s="405"/>
      <c r="H1131" s="272"/>
      <c r="I1131" s="273"/>
      <c r="J1131" s="272"/>
      <c r="K1131" s="19"/>
      <c r="L1131" s="19"/>
      <c r="M1131" s="19"/>
      <c r="N1131" s="74"/>
      <c r="O1131" s="88">
        <f t="shared" si="1334"/>
        <v>0</v>
      </c>
      <c r="P1131" s="272"/>
      <c r="Q1131" s="272"/>
      <c r="R1131" s="272"/>
      <c r="S1131" s="272"/>
      <c r="T1131" s="272"/>
    </row>
    <row r="1132" spans="1:20">
      <c r="A1132" s="294"/>
      <c r="B1132" s="393"/>
      <c r="C1132" s="295"/>
      <c r="D1132" s="503"/>
      <c r="E1132" s="303"/>
      <c r="F1132" s="298"/>
      <c r="G1132" s="405"/>
      <c r="H1132" s="272"/>
      <c r="I1132" s="273"/>
      <c r="J1132" s="272"/>
      <c r="K1132" s="19"/>
      <c r="L1132" s="19"/>
      <c r="M1132" s="20"/>
      <c r="N1132" s="74"/>
      <c r="O1132" s="88">
        <f t="shared" si="1334"/>
        <v>0</v>
      </c>
      <c r="P1132" s="272"/>
      <c r="Q1132" s="272"/>
      <c r="R1132" s="272"/>
      <c r="S1132" s="272"/>
      <c r="T1132" s="272"/>
    </row>
    <row r="1133" spans="1:20">
      <c r="A1133" s="294"/>
      <c r="B1133" s="394"/>
      <c r="C1133" s="295"/>
      <c r="D1133" s="503"/>
      <c r="E1133" s="303"/>
      <c r="F1133" s="298"/>
      <c r="G1133" s="406"/>
      <c r="H1133" s="272"/>
      <c r="I1133" s="273"/>
      <c r="J1133" s="272"/>
      <c r="K1133" s="19"/>
      <c r="L1133" s="19"/>
      <c r="M1133" s="19"/>
      <c r="N1133" s="74"/>
      <c r="O1133" s="88">
        <f t="shared" si="1334"/>
        <v>0</v>
      </c>
      <c r="P1133" s="272"/>
      <c r="Q1133" s="272"/>
      <c r="R1133" s="272"/>
      <c r="S1133" s="272"/>
      <c r="T1133" s="272"/>
    </row>
    <row r="1134" spans="1:20" ht="12.75" customHeight="1">
      <c r="A1134" s="294">
        <v>13</v>
      </c>
      <c r="B1134" s="295" t="s">
        <v>50</v>
      </c>
      <c r="C1134" s="295" t="s">
        <v>1835</v>
      </c>
      <c r="D1134" s="304" t="s">
        <v>1619</v>
      </c>
      <c r="E1134" s="407">
        <v>1</v>
      </c>
      <c r="F1134" s="298">
        <f t="shared" si="1338"/>
        <v>11.8887426</v>
      </c>
      <c r="G1134" s="354"/>
      <c r="H1134" s="272">
        <f t="shared" si="1339"/>
        <v>0</v>
      </c>
      <c r="I1134" s="273"/>
      <c r="J1134" s="272">
        <f t="shared" si="1340"/>
        <v>0</v>
      </c>
      <c r="K1134" s="19" t="s">
        <v>227</v>
      </c>
      <c r="L1134" s="19" t="s">
        <v>31</v>
      </c>
      <c r="M1134" s="19">
        <v>1</v>
      </c>
      <c r="N1134" s="74">
        <v>10.5</v>
      </c>
      <c r="O1134" s="88">
        <f t="shared" si="1334"/>
        <v>10.5</v>
      </c>
      <c r="P1134" s="272">
        <f t="shared" ref="P1134" si="1381">E1134*F1134</f>
        <v>11.8887426</v>
      </c>
      <c r="Q1134" s="272">
        <f t="shared" ref="Q1134" si="1382">SUM(O1134:O1137)</f>
        <v>10.5</v>
      </c>
      <c r="R1134" s="272">
        <f t="shared" si="1343"/>
        <v>11.8887426</v>
      </c>
      <c r="S1134" s="272">
        <f t="shared" ref="S1134" si="1383">F1134*$S$18</f>
        <v>15.255778817269421</v>
      </c>
      <c r="T1134" s="272">
        <f t="shared" ref="T1134" si="1384">E1134*S1134</f>
        <v>15.255778817269421</v>
      </c>
    </row>
    <row r="1135" spans="1:20">
      <c r="A1135" s="294"/>
      <c r="B1135" s="295"/>
      <c r="C1135" s="295"/>
      <c r="D1135" s="305"/>
      <c r="E1135" s="408"/>
      <c r="F1135" s="298"/>
      <c r="G1135" s="354"/>
      <c r="H1135" s="272"/>
      <c r="I1135" s="273"/>
      <c r="J1135" s="272"/>
      <c r="K1135" s="19"/>
      <c r="L1135" s="19"/>
      <c r="M1135" s="19"/>
      <c r="N1135" s="74"/>
      <c r="O1135" s="88">
        <f t="shared" si="1334"/>
        <v>0</v>
      </c>
      <c r="P1135" s="272"/>
      <c r="Q1135" s="272"/>
      <c r="R1135" s="272"/>
      <c r="S1135" s="272"/>
      <c r="T1135" s="272"/>
    </row>
    <row r="1136" spans="1:20">
      <c r="A1136" s="294"/>
      <c r="B1136" s="295"/>
      <c r="C1136" s="295"/>
      <c r="D1136" s="305"/>
      <c r="E1136" s="408"/>
      <c r="F1136" s="298"/>
      <c r="G1136" s="354"/>
      <c r="H1136" s="272"/>
      <c r="I1136" s="273"/>
      <c r="J1136" s="272"/>
      <c r="K1136" s="19"/>
      <c r="L1136" s="19"/>
      <c r="M1136" s="20"/>
      <c r="N1136" s="74"/>
      <c r="O1136" s="88">
        <f t="shared" si="1334"/>
        <v>0</v>
      </c>
      <c r="P1136" s="272"/>
      <c r="Q1136" s="272"/>
      <c r="R1136" s="272"/>
      <c r="S1136" s="272"/>
      <c r="T1136" s="272"/>
    </row>
    <row r="1137" spans="1:20">
      <c r="A1137" s="294"/>
      <c r="B1137" s="295"/>
      <c r="C1137" s="295"/>
      <c r="D1137" s="306"/>
      <c r="E1137" s="409"/>
      <c r="F1137" s="298"/>
      <c r="G1137" s="354"/>
      <c r="H1137" s="272"/>
      <c r="I1137" s="273"/>
      <c r="J1137" s="272"/>
      <c r="K1137" s="19"/>
      <c r="L1137" s="19"/>
      <c r="M1137" s="19"/>
      <c r="N1137" s="74"/>
      <c r="O1137" s="88">
        <f t="shared" si="1334"/>
        <v>0</v>
      </c>
      <c r="P1137" s="272"/>
      <c r="Q1137" s="272"/>
      <c r="R1137" s="272"/>
      <c r="S1137" s="272"/>
      <c r="T1137" s="272"/>
    </row>
    <row r="1138" spans="1:20">
      <c r="A1138" s="324"/>
      <c r="B1138" s="327"/>
      <c r="C1138" s="330" t="s">
        <v>1923</v>
      </c>
      <c r="D1138" s="327"/>
      <c r="E1138" s="327"/>
      <c r="F1138" s="333" t="e">
        <f>H1138+J1138+R1138</f>
        <v>#VALUE!</v>
      </c>
      <c r="G1138" s="412"/>
      <c r="H1138" s="415">
        <f>G1138*$P$7/1000</f>
        <v>0</v>
      </c>
      <c r="I1138" s="418"/>
      <c r="J1138" s="415">
        <f>I1138*$P$8/1000</f>
        <v>0</v>
      </c>
      <c r="K1138" s="76"/>
      <c r="L1138" s="76"/>
      <c r="M1138" s="76"/>
      <c r="N1138" s="77"/>
      <c r="O1138" s="78">
        <f t="shared" si="1334"/>
        <v>0</v>
      </c>
      <c r="P1138" s="415" t="e">
        <f>E1138*F1138</f>
        <v>#VALUE!</v>
      </c>
      <c r="Q1138" s="415">
        <f>SUM(O1138:O1141)</f>
        <v>0</v>
      </c>
      <c r="R1138" s="415" t="e">
        <f>Q1138*1.02*1.05*$R$14</f>
        <v>#VALUE!</v>
      </c>
      <c r="S1138" s="421"/>
      <c r="T1138" s="422">
        <f>SUM(T1086:T1137)</f>
        <v>1084.833905933597</v>
      </c>
    </row>
    <row r="1139" spans="1:20">
      <c r="A1139" s="325"/>
      <c r="B1139" s="328"/>
      <c r="C1139" s="331"/>
      <c r="D1139" s="328"/>
      <c r="E1139" s="328"/>
      <c r="F1139" s="334"/>
      <c r="G1139" s="413"/>
      <c r="H1139" s="416"/>
      <c r="I1139" s="419"/>
      <c r="J1139" s="416"/>
      <c r="K1139" s="76"/>
      <c r="L1139" s="76"/>
      <c r="M1139" s="76"/>
      <c r="N1139" s="77"/>
      <c r="O1139" s="78">
        <f t="shared" si="1334"/>
        <v>0</v>
      </c>
      <c r="P1139" s="416"/>
      <c r="Q1139" s="416"/>
      <c r="R1139" s="416"/>
      <c r="S1139" s="421"/>
      <c r="T1139" s="423"/>
    </row>
    <row r="1140" spans="1:20">
      <c r="A1140" s="325"/>
      <c r="B1140" s="328"/>
      <c r="C1140" s="331"/>
      <c r="D1140" s="328"/>
      <c r="E1140" s="328"/>
      <c r="F1140" s="334"/>
      <c r="G1140" s="413"/>
      <c r="H1140" s="416"/>
      <c r="I1140" s="419"/>
      <c r="J1140" s="416"/>
      <c r="K1140" s="76"/>
      <c r="L1140" s="76"/>
      <c r="M1140" s="76"/>
      <c r="N1140" s="77"/>
      <c r="O1140" s="78">
        <f t="shared" si="1334"/>
        <v>0</v>
      </c>
      <c r="P1140" s="416"/>
      <c r="Q1140" s="416"/>
      <c r="R1140" s="416"/>
      <c r="S1140" s="421"/>
      <c r="T1140" s="423"/>
    </row>
    <row r="1141" spans="1:20">
      <c r="A1141" s="326"/>
      <c r="B1141" s="329"/>
      <c r="C1141" s="332"/>
      <c r="D1141" s="329"/>
      <c r="E1141" s="329"/>
      <c r="F1141" s="335"/>
      <c r="G1141" s="414"/>
      <c r="H1141" s="417"/>
      <c r="I1141" s="420"/>
      <c r="J1141" s="417"/>
      <c r="K1141" s="76"/>
      <c r="L1141" s="76"/>
      <c r="M1141" s="76"/>
      <c r="N1141" s="77"/>
      <c r="O1141" s="78">
        <f t="shared" si="1334"/>
        <v>0</v>
      </c>
      <c r="P1141" s="417"/>
      <c r="Q1141" s="417"/>
      <c r="R1141" s="417"/>
      <c r="S1141" s="421"/>
      <c r="T1141" s="424"/>
    </row>
    <row r="1142" spans="1:20">
      <c r="A1142" s="324"/>
      <c r="B1142" s="327"/>
      <c r="C1142" s="330" t="s">
        <v>1924</v>
      </c>
      <c r="D1142" s="327"/>
      <c r="E1142" s="327"/>
      <c r="F1142" s="333" t="e">
        <f>H1142+J1142+R1142</f>
        <v>#VALUE!</v>
      </c>
      <c r="G1142" s="412"/>
      <c r="H1142" s="415">
        <f>G1142*$P$7/1000</f>
        <v>0</v>
      </c>
      <c r="I1142" s="418"/>
      <c r="J1142" s="415">
        <f>I1142*$P$8/1000</f>
        <v>0</v>
      </c>
      <c r="K1142" s="76"/>
      <c r="L1142" s="76"/>
      <c r="M1142" s="76"/>
      <c r="N1142" s="77"/>
      <c r="O1142" s="78">
        <f t="shared" si="1334"/>
        <v>0</v>
      </c>
      <c r="P1142" s="415" t="e">
        <f>E1142*F1142</f>
        <v>#VALUE!</v>
      </c>
      <c r="Q1142" s="415">
        <f>SUM(O1142:O1145)</f>
        <v>0</v>
      </c>
      <c r="R1142" s="415" t="e">
        <f>Q1142*1.02*1.05*$R$14</f>
        <v>#VALUE!</v>
      </c>
      <c r="S1142" s="421"/>
      <c r="T1142" s="425">
        <f>(T1138*100%)/$T$1701</f>
        <v>1.7742978994848651E-2</v>
      </c>
    </row>
    <row r="1143" spans="1:20">
      <c r="A1143" s="325"/>
      <c r="B1143" s="328"/>
      <c r="C1143" s="331"/>
      <c r="D1143" s="328"/>
      <c r="E1143" s="328"/>
      <c r="F1143" s="334"/>
      <c r="G1143" s="413"/>
      <c r="H1143" s="416"/>
      <c r="I1143" s="419"/>
      <c r="J1143" s="416"/>
      <c r="K1143" s="76"/>
      <c r="L1143" s="76"/>
      <c r="M1143" s="76"/>
      <c r="N1143" s="77"/>
      <c r="O1143" s="78">
        <f t="shared" si="1334"/>
        <v>0</v>
      </c>
      <c r="P1143" s="416"/>
      <c r="Q1143" s="416"/>
      <c r="R1143" s="416"/>
      <c r="S1143" s="421"/>
      <c r="T1143" s="425"/>
    </row>
    <row r="1144" spans="1:20">
      <c r="A1144" s="325"/>
      <c r="B1144" s="328"/>
      <c r="C1144" s="331"/>
      <c r="D1144" s="328"/>
      <c r="E1144" s="328"/>
      <c r="F1144" s="334"/>
      <c r="G1144" s="413"/>
      <c r="H1144" s="416"/>
      <c r="I1144" s="419"/>
      <c r="J1144" s="416"/>
      <c r="K1144" s="76"/>
      <c r="L1144" s="76"/>
      <c r="M1144" s="76"/>
      <c r="N1144" s="77"/>
      <c r="O1144" s="78">
        <f t="shared" si="1334"/>
        <v>0</v>
      </c>
      <c r="P1144" s="416"/>
      <c r="Q1144" s="416"/>
      <c r="R1144" s="416"/>
      <c r="S1144" s="421"/>
      <c r="T1144" s="425"/>
    </row>
    <row r="1145" spans="1:20">
      <c r="A1145" s="326"/>
      <c r="B1145" s="329"/>
      <c r="C1145" s="332"/>
      <c r="D1145" s="329"/>
      <c r="E1145" s="329"/>
      <c r="F1145" s="335"/>
      <c r="G1145" s="414"/>
      <c r="H1145" s="417"/>
      <c r="I1145" s="420"/>
      <c r="J1145" s="417"/>
      <c r="K1145" s="76"/>
      <c r="L1145" s="76"/>
      <c r="M1145" s="76"/>
      <c r="N1145" s="77"/>
      <c r="O1145" s="78">
        <f t="shared" si="1334"/>
        <v>0</v>
      </c>
      <c r="P1145" s="417"/>
      <c r="Q1145" s="417"/>
      <c r="R1145" s="417"/>
      <c r="S1145" s="421"/>
      <c r="T1145" s="425"/>
    </row>
    <row r="1146" spans="1:20">
      <c r="A1146" s="294"/>
      <c r="B1146" s="295"/>
      <c r="C1146" s="302" t="s">
        <v>2103</v>
      </c>
      <c r="D1146" s="294"/>
      <c r="E1146" s="294"/>
      <c r="F1146" s="298">
        <f t="shared" ref="F1146:F1198" si="1385">H1146+J1146+R1146</f>
        <v>0</v>
      </c>
      <c r="G1146" s="273"/>
      <c r="H1146" s="272">
        <f t="shared" ref="H1146:H1198" si="1386">G1146*$P$8/1000</f>
        <v>0</v>
      </c>
      <c r="I1146" s="273"/>
      <c r="J1146" s="272">
        <f t="shared" ref="J1146:J1198" si="1387">I1146*$P$9/1000</f>
        <v>0</v>
      </c>
      <c r="K1146" s="19"/>
      <c r="L1146" s="74"/>
      <c r="M1146" s="20"/>
      <c r="N1146" s="74"/>
      <c r="O1146" s="88">
        <f t="shared" si="1334"/>
        <v>0</v>
      </c>
      <c r="P1146" s="272">
        <f t="shared" ref="P1146" si="1388">E1146*F1146</f>
        <v>0</v>
      </c>
      <c r="Q1146" s="272">
        <f t="shared" ref="Q1146" si="1389">SUM(O1146:O1149)</f>
        <v>0</v>
      </c>
      <c r="R1146" s="272">
        <f t="shared" ref="R1146" si="1390">Q1146*1.02*$R$15</f>
        <v>0</v>
      </c>
      <c r="S1146" s="578">
        <f t="shared" ref="S1146" si="1391">F1146*$S$18</f>
        <v>0</v>
      </c>
      <c r="T1146" s="578">
        <f t="shared" ref="T1146" si="1392">E1146*S1146</f>
        <v>0</v>
      </c>
    </row>
    <row r="1147" spans="1:20">
      <c r="A1147" s="294"/>
      <c r="B1147" s="295"/>
      <c r="C1147" s="302"/>
      <c r="D1147" s="294"/>
      <c r="E1147" s="294"/>
      <c r="F1147" s="298"/>
      <c r="G1147" s="273"/>
      <c r="H1147" s="272"/>
      <c r="I1147" s="273"/>
      <c r="J1147" s="272"/>
      <c r="K1147" s="19"/>
      <c r="L1147" s="19"/>
      <c r="M1147" s="19"/>
      <c r="N1147" s="74"/>
      <c r="O1147" s="88">
        <f t="shared" si="1334"/>
        <v>0</v>
      </c>
      <c r="P1147" s="272"/>
      <c r="Q1147" s="272"/>
      <c r="R1147" s="272"/>
      <c r="S1147" s="578"/>
      <c r="T1147" s="578"/>
    </row>
    <row r="1148" spans="1:20">
      <c r="A1148" s="294"/>
      <c r="B1148" s="295"/>
      <c r="C1148" s="302"/>
      <c r="D1148" s="294"/>
      <c r="E1148" s="294"/>
      <c r="F1148" s="298"/>
      <c r="G1148" s="273"/>
      <c r="H1148" s="272"/>
      <c r="I1148" s="273"/>
      <c r="J1148" s="272"/>
      <c r="K1148" s="19"/>
      <c r="L1148" s="19"/>
      <c r="M1148" s="20"/>
      <c r="N1148" s="74"/>
      <c r="O1148" s="88">
        <f t="shared" si="1334"/>
        <v>0</v>
      </c>
      <c r="P1148" s="272"/>
      <c r="Q1148" s="272"/>
      <c r="R1148" s="272"/>
      <c r="S1148" s="578"/>
      <c r="T1148" s="578"/>
    </row>
    <row r="1149" spans="1:20">
      <c r="A1149" s="294"/>
      <c r="B1149" s="295"/>
      <c r="C1149" s="302"/>
      <c r="D1149" s="294"/>
      <c r="E1149" s="294"/>
      <c r="F1149" s="298"/>
      <c r="G1149" s="273"/>
      <c r="H1149" s="272"/>
      <c r="I1149" s="273"/>
      <c r="J1149" s="272"/>
      <c r="K1149" s="19"/>
      <c r="L1149" s="19"/>
      <c r="M1149" s="19"/>
      <c r="N1149" s="74"/>
      <c r="O1149" s="88">
        <f t="shared" si="1334"/>
        <v>0</v>
      </c>
      <c r="P1149" s="272"/>
      <c r="Q1149" s="272"/>
      <c r="R1149" s="272"/>
      <c r="S1149" s="578"/>
      <c r="T1149" s="578"/>
    </row>
    <row r="1150" spans="1:20">
      <c r="A1150" s="410">
        <v>1</v>
      </c>
      <c r="B1150" s="295" t="s">
        <v>1888</v>
      </c>
      <c r="C1150" s="295" t="s">
        <v>2104</v>
      </c>
      <c r="D1150" s="304" t="s">
        <v>1619</v>
      </c>
      <c r="E1150" s="294">
        <v>2</v>
      </c>
      <c r="F1150" s="298">
        <f t="shared" si="1385"/>
        <v>31.7247454</v>
      </c>
      <c r="G1150" s="346">
        <v>1.62</v>
      </c>
      <c r="H1150" s="272">
        <f t="shared" si="1386"/>
        <v>3.4160454000000002</v>
      </c>
      <c r="I1150" s="346">
        <v>0.55000000000000004</v>
      </c>
      <c r="J1150" s="272">
        <f t="shared" si="1387"/>
        <v>1.8892720000000001</v>
      </c>
      <c r="K1150" s="74" t="s">
        <v>1889</v>
      </c>
      <c r="L1150" s="74" t="s">
        <v>31</v>
      </c>
      <c r="M1150" s="74">
        <v>1</v>
      </c>
      <c r="N1150" s="196">
        <v>24.5</v>
      </c>
      <c r="O1150" s="88">
        <f t="shared" si="1334"/>
        <v>24.5</v>
      </c>
      <c r="P1150" s="272">
        <f t="shared" ref="P1150" si="1393">E1150*F1150</f>
        <v>63.4494908</v>
      </c>
      <c r="Q1150" s="272">
        <f t="shared" ref="Q1150" si="1394">SUM(O1150:O1153)</f>
        <v>24.5</v>
      </c>
      <c r="R1150" s="272">
        <f t="shared" ref="R1150" si="1395">Q1150*1.02*$R$15</f>
        <v>26.419428</v>
      </c>
      <c r="S1150" s="272">
        <f>(F1150-S1653)*$S$18</f>
        <v>9.2708809957316003</v>
      </c>
      <c r="T1150" s="578">
        <f t="shared" ref="T1150" si="1396">E1150*S1150</f>
        <v>18.541761991463201</v>
      </c>
    </row>
    <row r="1151" spans="1:20">
      <c r="A1151" s="410"/>
      <c r="B1151" s="295"/>
      <c r="C1151" s="295"/>
      <c r="D1151" s="305"/>
      <c r="E1151" s="294"/>
      <c r="F1151" s="298"/>
      <c r="G1151" s="346"/>
      <c r="H1151" s="272"/>
      <c r="I1151" s="346"/>
      <c r="J1151" s="272"/>
      <c r="K1151" s="19"/>
      <c r="L1151" s="19"/>
      <c r="M1151" s="19"/>
      <c r="N1151" s="197"/>
      <c r="O1151" s="88">
        <f t="shared" si="1334"/>
        <v>0</v>
      </c>
      <c r="P1151" s="272"/>
      <c r="Q1151" s="272"/>
      <c r="R1151" s="272"/>
      <c r="S1151" s="272"/>
      <c r="T1151" s="578"/>
    </row>
    <row r="1152" spans="1:20">
      <c r="A1152" s="410"/>
      <c r="B1152" s="295"/>
      <c r="C1152" s="295"/>
      <c r="D1152" s="305"/>
      <c r="E1152" s="294"/>
      <c r="F1152" s="298"/>
      <c r="G1152" s="346"/>
      <c r="H1152" s="272"/>
      <c r="I1152" s="346"/>
      <c r="J1152" s="272"/>
      <c r="K1152" s="19"/>
      <c r="L1152" s="19"/>
      <c r="M1152" s="19"/>
      <c r="N1152" s="197"/>
      <c r="O1152" s="88">
        <f t="shared" si="1334"/>
        <v>0</v>
      </c>
      <c r="P1152" s="272"/>
      <c r="Q1152" s="272"/>
      <c r="R1152" s="272"/>
      <c r="S1152" s="272"/>
      <c r="T1152" s="578"/>
    </row>
    <row r="1153" spans="1:20">
      <c r="A1153" s="410"/>
      <c r="B1153" s="295"/>
      <c r="C1153" s="295"/>
      <c r="D1153" s="306"/>
      <c r="E1153" s="294"/>
      <c r="F1153" s="298"/>
      <c r="G1153" s="346"/>
      <c r="H1153" s="272"/>
      <c r="I1153" s="346"/>
      <c r="J1153" s="272"/>
      <c r="K1153" s="19"/>
      <c r="L1153" s="19"/>
      <c r="M1153" s="19"/>
      <c r="N1153" s="197"/>
      <c r="O1153" s="88">
        <f t="shared" si="1334"/>
        <v>0</v>
      </c>
      <c r="P1153" s="272"/>
      <c r="Q1153" s="272"/>
      <c r="R1153" s="272"/>
      <c r="S1153" s="272"/>
      <c r="T1153" s="578"/>
    </row>
    <row r="1154" spans="1:20" ht="12.75" customHeight="1">
      <c r="A1154" s="410">
        <v>2</v>
      </c>
      <c r="B1154" s="295" t="s">
        <v>1888</v>
      </c>
      <c r="C1154" s="295" t="s">
        <v>2105</v>
      </c>
      <c r="D1154" s="304" t="s">
        <v>1619</v>
      </c>
      <c r="E1154" s="294">
        <v>1</v>
      </c>
      <c r="F1154" s="298">
        <f t="shared" si="1385"/>
        <v>14.740827400000001</v>
      </c>
      <c r="G1154" s="346">
        <v>1.62</v>
      </c>
      <c r="H1154" s="272">
        <f t="shared" si="1386"/>
        <v>3.4160454000000002</v>
      </c>
      <c r="I1154" s="346">
        <v>0.55000000000000004</v>
      </c>
      <c r="J1154" s="272">
        <f t="shared" si="1387"/>
        <v>1.8892720000000001</v>
      </c>
      <c r="K1154" s="74" t="s">
        <v>1889</v>
      </c>
      <c r="L1154" s="74" t="s">
        <v>31</v>
      </c>
      <c r="M1154" s="74">
        <v>1</v>
      </c>
      <c r="N1154" s="196">
        <v>8.75</v>
      </c>
      <c r="O1154" s="88">
        <f t="shared" si="1334"/>
        <v>8.75</v>
      </c>
      <c r="P1154" s="272">
        <f t="shared" ref="P1154" si="1397">E1154*F1154</f>
        <v>14.740827400000001</v>
      </c>
      <c r="Q1154" s="272">
        <f t="shared" ref="Q1154" si="1398">SUM(O1154:O1157)</f>
        <v>8.75</v>
      </c>
      <c r="R1154" s="272">
        <f t="shared" ref="R1154:R1190" si="1399">Q1154*1.02*$R$15</f>
        <v>9.4355100000000007</v>
      </c>
      <c r="S1154" s="272">
        <f>(F1154-S1657)*$S$18</f>
        <v>7.6875024400677372</v>
      </c>
      <c r="T1154" s="578">
        <f t="shared" ref="T1154" si="1400">E1154*S1154</f>
        <v>7.6875024400677372</v>
      </c>
    </row>
    <row r="1155" spans="1:20">
      <c r="A1155" s="410"/>
      <c r="B1155" s="295"/>
      <c r="C1155" s="295"/>
      <c r="D1155" s="305"/>
      <c r="E1155" s="294"/>
      <c r="F1155" s="298"/>
      <c r="G1155" s="346"/>
      <c r="H1155" s="272"/>
      <c r="I1155" s="346"/>
      <c r="J1155" s="272"/>
      <c r="K1155" s="19"/>
      <c r="L1155" s="19"/>
      <c r="M1155" s="19"/>
      <c r="N1155" s="197"/>
      <c r="O1155" s="88">
        <f t="shared" si="1334"/>
        <v>0</v>
      </c>
      <c r="P1155" s="272"/>
      <c r="Q1155" s="272"/>
      <c r="R1155" s="272"/>
      <c r="S1155" s="272"/>
      <c r="T1155" s="578"/>
    </row>
    <row r="1156" spans="1:20">
      <c r="A1156" s="410"/>
      <c r="B1156" s="295"/>
      <c r="C1156" s="295"/>
      <c r="D1156" s="305"/>
      <c r="E1156" s="294"/>
      <c r="F1156" s="298"/>
      <c r="G1156" s="346"/>
      <c r="H1156" s="272"/>
      <c r="I1156" s="346"/>
      <c r="J1156" s="272"/>
      <c r="K1156" s="19"/>
      <c r="L1156" s="19"/>
      <c r="M1156" s="19"/>
      <c r="N1156" s="197"/>
      <c r="O1156" s="88">
        <f t="shared" si="1334"/>
        <v>0</v>
      </c>
      <c r="P1156" s="272"/>
      <c r="Q1156" s="272"/>
      <c r="R1156" s="272"/>
      <c r="S1156" s="272"/>
      <c r="T1156" s="578"/>
    </row>
    <row r="1157" spans="1:20">
      <c r="A1157" s="410"/>
      <c r="B1157" s="295"/>
      <c r="C1157" s="295"/>
      <c r="D1157" s="306"/>
      <c r="E1157" s="294"/>
      <c r="F1157" s="298"/>
      <c r="G1157" s="346"/>
      <c r="H1157" s="272"/>
      <c r="I1157" s="346"/>
      <c r="J1157" s="272"/>
      <c r="K1157" s="19"/>
      <c r="L1157" s="19"/>
      <c r="M1157" s="19"/>
      <c r="N1157" s="197"/>
      <c r="O1157" s="88">
        <f t="shared" si="1334"/>
        <v>0</v>
      </c>
      <c r="P1157" s="272"/>
      <c r="Q1157" s="272"/>
      <c r="R1157" s="272"/>
      <c r="S1157" s="272"/>
      <c r="T1157" s="578"/>
    </row>
    <row r="1158" spans="1:20">
      <c r="A1158" s="294">
        <v>3</v>
      </c>
      <c r="B1158" s="295" t="s">
        <v>50</v>
      </c>
      <c r="C1158" s="295" t="s">
        <v>2106</v>
      </c>
      <c r="D1158" s="351" t="s">
        <v>2110</v>
      </c>
      <c r="E1158" s="294">
        <v>650</v>
      </c>
      <c r="F1158" s="298">
        <f t="shared" si="1385"/>
        <v>0.20686412123999995</v>
      </c>
      <c r="G1158" s="273"/>
      <c r="H1158" s="272">
        <f t="shared" si="1386"/>
        <v>0</v>
      </c>
      <c r="I1158" s="273"/>
      <c r="J1158" s="272">
        <f t="shared" si="1387"/>
        <v>0</v>
      </c>
      <c r="K1158" s="74" t="s">
        <v>226</v>
      </c>
      <c r="L1158" s="19" t="s">
        <v>36</v>
      </c>
      <c r="M1158" s="19">
        <v>1.0149999999999999</v>
      </c>
      <c r="N1158" s="74">
        <v>0.18</v>
      </c>
      <c r="O1158" s="88">
        <f t="shared" ref="O1158:O1209" si="1401">M1158*N1158</f>
        <v>0.18269999999999997</v>
      </c>
      <c r="P1158" s="272">
        <f t="shared" ref="P1158" si="1402">E1158*F1158</f>
        <v>134.46167880599998</v>
      </c>
      <c r="Q1158" s="272">
        <f t="shared" ref="Q1158" si="1403">SUM(O1158:O1161)</f>
        <v>0.18269999999999997</v>
      </c>
      <c r="R1158" s="272">
        <f t="shared" ref="R1158:R1170" si="1404">Q1158*1.02*1.05*$R$15</f>
        <v>0.20686412123999995</v>
      </c>
      <c r="S1158" s="578">
        <f t="shared" ref="S1158" si="1405">F1158*$S$18</f>
        <v>0.26545055142048785</v>
      </c>
      <c r="T1158" s="578">
        <f t="shared" ref="T1158" si="1406">E1158*S1158</f>
        <v>172.54285842331711</v>
      </c>
    </row>
    <row r="1159" spans="1:20">
      <c r="A1159" s="294"/>
      <c r="B1159" s="295"/>
      <c r="C1159" s="295"/>
      <c r="D1159" s="273"/>
      <c r="E1159" s="294"/>
      <c r="F1159" s="298"/>
      <c r="G1159" s="273"/>
      <c r="H1159" s="272"/>
      <c r="I1159" s="273"/>
      <c r="J1159" s="272"/>
      <c r="K1159" s="19"/>
      <c r="L1159" s="19"/>
      <c r="M1159" s="19"/>
      <c r="N1159" s="74"/>
      <c r="O1159" s="88">
        <f t="shared" si="1401"/>
        <v>0</v>
      </c>
      <c r="P1159" s="272"/>
      <c r="Q1159" s="272"/>
      <c r="R1159" s="272"/>
      <c r="S1159" s="578"/>
      <c r="T1159" s="578"/>
    </row>
    <row r="1160" spans="1:20">
      <c r="A1160" s="294"/>
      <c r="B1160" s="295"/>
      <c r="C1160" s="295"/>
      <c r="D1160" s="273"/>
      <c r="E1160" s="294"/>
      <c r="F1160" s="298"/>
      <c r="G1160" s="273"/>
      <c r="H1160" s="272"/>
      <c r="I1160" s="273"/>
      <c r="J1160" s="272"/>
      <c r="K1160" s="19"/>
      <c r="L1160" s="19"/>
      <c r="M1160" s="89"/>
      <c r="N1160" s="74"/>
      <c r="O1160" s="88">
        <f t="shared" si="1401"/>
        <v>0</v>
      </c>
      <c r="P1160" s="272"/>
      <c r="Q1160" s="272"/>
      <c r="R1160" s="272"/>
      <c r="S1160" s="578"/>
      <c r="T1160" s="578"/>
    </row>
    <row r="1161" spans="1:20">
      <c r="A1161" s="294"/>
      <c r="B1161" s="295"/>
      <c r="C1161" s="295"/>
      <c r="D1161" s="273"/>
      <c r="E1161" s="294"/>
      <c r="F1161" s="298"/>
      <c r="G1161" s="273"/>
      <c r="H1161" s="272"/>
      <c r="I1161" s="273"/>
      <c r="J1161" s="272"/>
      <c r="K1161" s="19"/>
      <c r="L1161" s="19"/>
      <c r="M1161" s="19"/>
      <c r="N1161" s="74"/>
      <c r="O1161" s="88">
        <f t="shared" si="1401"/>
        <v>0</v>
      </c>
      <c r="P1161" s="272"/>
      <c r="Q1161" s="272"/>
      <c r="R1161" s="272"/>
      <c r="S1161" s="578"/>
      <c r="T1161" s="578"/>
    </row>
    <row r="1162" spans="1:20" ht="12.75" customHeight="1">
      <c r="A1162" s="294">
        <v>4</v>
      </c>
      <c r="B1162" s="295" t="s">
        <v>1890</v>
      </c>
      <c r="C1162" s="295" t="s">
        <v>2107</v>
      </c>
      <c r="D1162" s="304" t="s">
        <v>1619</v>
      </c>
      <c r="E1162" s="303">
        <v>42</v>
      </c>
      <c r="F1162" s="298">
        <f t="shared" si="1385"/>
        <v>1.6981810420000001</v>
      </c>
      <c r="G1162" s="273">
        <v>0.17100000000000001</v>
      </c>
      <c r="H1162" s="272">
        <f t="shared" si="1386"/>
        <v>0.36058257000000005</v>
      </c>
      <c r="I1162" s="273">
        <v>0.04</v>
      </c>
      <c r="J1162" s="272">
        <f t="shared" si="1387"/>
        <v>0.13740160000000001</v>
      </c>
      <c r="K1162" s="19" t="s">
        <v>235</v>
      </c>
      <c r="L1162" s="19" t="s">
        <v>31</v>
      </c>
      <c r="M1162" s="19">
        <v>1</v>
      </c>
      <c r="N1162" s="74">
        <v>1.06</v>
      </c>
      <c r="O1162" s="88">
        <f t="shared" si="1401"/>
        <v>1.06</v>
      </c>
      <c r="P1162" s="272">
        <f t="shared" ref="P1162" si="1407">E1162*F1162</f>
        <v>71.323603763999998</v>
      </c>
      <c r="Q1162" s="272">
        <f t="shared" ref="Q1162" si="1408">SUM(O1162:O1165)</f>
        <v>1.06</v>
      </c>
      <c r="R1162" s="272">
        <f t="shared" si="1404"/>
        <v>1.200196872</v>
      </c>
      <c r="S1162" s="578">
        <f t="shared" ref="S1162" si="1409">F1162*$S$18</f>
        <v>2.1791265266717201</v>
      </c>
      <c r="T1162" s="578">
        <f t="shared" ref="T1162" si="1410">E1162*S1162</f>
        <v>91.523314120212248</v>
      </c>
    </row>
    <row r="1163" spans="1:20">
      <c r="A1163" s="294"/>
      <c r="B1163" s="295"/>
      <c r="C1163" s="295"/>
      <c r="D1163" s="305"/>
      <c r="E1163" s="303"/>
      <c r="F1163" s="298"/>
      <c r="G1163" s="273"/>
      <c r="H1163" s="272"/>
      <c r="I1163" s="273"/>
      <c r="J1163" s="272"/>
      <c r="K1163" s="19"/>
      <c r="L1163" s="19"/>
      <c r="M1163" s="19"/>
      <c r="N1163" s="74"/>
      <c r="O1163" s="88">
        <f t="shared" si="1401"/>
        <v>0</v>
      </c>
      <c r="P1163" s="272"/>
      <c r="Q1163" s="272"/>
      <c r="R1163" s="272"/>
      <c r="S1163" s="578"/>
      <c r="T1163" s="578"/>
    </row>
    <row r="1164" spans="1:20">
      <c r="A1164" s="294"/>
      <c r="B1164" s="295"/>
      <c r="C1164" s="295"/>
      <c r="D1164" s="305"/>
      <c r="E1164" s="303"/>
      <c r="F1164" s="298"/>
      <c r="G1164" s="273"/>
      <c r="H1164" s="272"/>
      <c r="I1164" s="273"/>
      <c r="J1164" s="272"/>
      <c r="K1164" s="19"/>
      <c r="L1164" s="19"/>
      <c r="M1164" s="20"/>
      <c r="N1164" s="74"/>
      <c r="O1164" s="88">
        <f t="shared" si="1401"/>
        <v>0</v>
      </c>
      <c r="P1164" s="272"/>
      <c r="Q1164" s="272"/>
      <c r="R1164" s="272"/>
      <c r="S1164" s="578"/>
      <c r="T1164" s="578"/>
    </row>
    <row r="1165" spans="1:20">
      <c r="A1165" s="294"/>
      <c r="B1165" s="295"/>
      <c r="C1165" s="295"/>
      <c r="D1165" s="306"/>
      <c r="E1165" s="303"/>
      <c r="F1165" s="298"/>
      <c r="G1165" s="273"/>
      <c r="H1165" s="272"/>
      <c r="I1165" s="273"/>
      <c r="J1165" s="272"/>
      <c r="K1165" s="19"/>
      <c r="L1165" s="19"/>
      <c r="M1165" s="19"/>
      <c r="N1165" s="74"/>
      <c r="O1165" s="88">
        <f t="shared" si="1401"/>
        <v>0</v>
      </c>
      <c r="P1165" s="272"/>
      <c r="Q1165" s="272"/>
      <c r="R1165" s="272"/>
      <c r="S1165" s="578"/>
      <c r="T1165" s="578"/>
    </row>
    <row r="1166" spans="1:20" ht="12.75" customHeight="1">
      <c r="A1166" s="294">
        <v>5</v>
      </c>
      <c r="B1166" s="295" t="s">
        <v>1891</v>
      </c>
      <c r="C1166" s="295" t="s">
        <v>2108</v>
      </c>
      <c r="D1166" s="351" t="s">
        <v>2110</v>
      </c>
      <c r="E1166" s="294">
        <v>30</v>
      </c>
      <c r="F1166" s="298">
        <f t="shared" si="1385"/>
        <v>3.1980975919999994</v>
      </c>
      <c r="G1166" s="273">
        <v>0.19</v>
      </c>
      <c r="H1166" s="272">
        <f t="shared" si="1386"/>
        <v>0.40064730000000004</v>
      </c>
      <c r="I1166" s="273">
        <v>0.02</v>
      </c>
      <c r="J1166" s="272">
        <f t="shared" si="1387"/>
        <v>6.8700800000000006E-2</v>
      </c>
      <c r="K1166" s="19" t="s">
        <v>1892</v>
      </c>
      <c r="L1166" s="19" t="s">
        <v>36</v>
      </c>
      <c r="M1166" s="19">
        <v>1</v>
      </c>
      <c r="N1166" s="74">
        <v>2.2599999999999998</v>
      </c>
      <c r="O1166" s="88">
        <f t="shared" si="1401"/>
        <v>2.2599999999999998</v>
      </c>
      <c r="P1166" s="272">
        <f t="shared" ref="P1166" si="1411">E1166*F1166</f>
        <v>95.942927759999989</v>
      </c>
      <c r="Q1166" s="272">
        <f t="shared" ref="Q1166" si="1412">SUM(O1166:O1169)</f>
        <v>2.4099999999999997</v>
      </c>
      <c r="R1166" s="272">
        <f t="shared" si="1404"/>
        <v>2.7287494919999995</v>
      </c>
      <c r="S1166" s="578">
        <f t="shared" ref="S1166" si="1413">F1166*$S$18</f>
        <v>4.1038376505513661</v>
      </c>
      <c r="T1166" s="578">
        <f t="shared" ref="T1166" si="1414">E1166*S1166</f>
        <v>123.11512951654097</v>
      </c>
    </row>
    <row r="1167" spans="1:20">
      <c r="A1167" s="294"/>
      <c r="B1167" s="295"/>
      <c r="C1167" s="295"/>
      <c r="D1167" s="273"/>
      <c r="E1167" s="294"/>
      <c r="F1167" s="298"/>
      <c r="G1167" s="273"/>
      <c r="H1167" s="272"/>
      <c r="I1167" s="273"/>
      <c r="J1167" s="272"/>
      <c r="K1167" s="19"/>
      <c r="L1167" s="19"/>
      <c r="M1167" s="19"/>
      <c r="N1167" s="74"/>
      <c r="O1167" s="88">
        <f t="shared" si="1401"/>
        <v>0</v>
      </c>
      <c r="P1167" s="272"/>
      <c r="Q1167" s="272"/>
      <c r="R1167" s="272"/>
      <c r="S1167" s="578"/>
      <c r="T1167" s="578"/>
    </row>
    <row r="1168" spans="1:20">
      <c r="A1168" s="294"/>
      <c r="B1168" s="295"/>
      <c r="C1168" s="295"/>
      <c r="D1168" s="273"/>
      <c r="E1168" s="294"/>
      <c r="F1168" s="298"/>
      <c r="G1168" s="273"/>
      <c r="H1168" s="272"/>
      <c r="I1168" s="273"/>
      <c r="J1168" s="272"/>
      <c r="K1168" s="19" t="s">
        <v>1893</v>
      </c>
      <c r="L1168" s="74" t="s">
        <v>31</v>
      </c>
      <c r="M1168" s="89">
        <v>1</v>
      </c>
      <c r="N1168" s="74">
        <v>0.15</v>
      </c>
      <c r="O1168" s="88">
        <f t="shared" si="1401"/>
        <v>0.15</v>
      </c>
      <c r="P1168" s="272"/>
      <c r="Q1168" s="272"/>
      <c r="R1168" s="272"/>
      <c r="S1168" s="578"/>
      <c r="T1168" s="578"/>
    </row>
    <row r="1169" spans="1:20" ht="19.5" customHeight="1">
      <c r="A1169" s="294"/>
      <c r="B1169" s="295"/>
      <c r="C1169" s="295"/>
      <c r="D1169" s="273"/>
      <c r="E1169" s="294"/>
      <c r="F1169" s="298"/>
      <c r="G1169" s="273"/>
      <c r="H1169" s="272"/>
      <c r="I1169" s="273"/>
      <c r="J1169" s="272"/>
      <c r="K1169" s="19" t="s">
        <v>1894</v>
      </c>
      <c r="L1169" s="19"/>
      <c r="M1169" s="19"/>
      <c r="N1169" s="74"/>
      <c r="O1169" s="88">
        <f t="shared" si="1401"/>
        <v>0</v>
      </c>
      <c r="P1169" s="272"/>
      <c r="Q1169" s="272"/>
      <c r="R1169" s="272"/>
      <c r="S1169" s="578"/>
      <c r="T1169" s="578"/>
    </row>
    <row r="1170" spans="1:20">
      <c r="A1170" s="294">
        <v>6</v>
      </c>
      <c r="B1170" s="295" t="s">
        <v>406</v>
      </c>
      <c r="C1170" s="295" t="s">
        <v>2109</v>
      </c>
      <c r="D1170" s="351" t="s">
        <v>2110</v>
      </c>
      <c r="E1170" s="303">
        <v>325</v>
      </c>
      <c r="F1170" s="298">
        <f t="shared" si="1385"/>
        <v>0.35342891860000003</v>
      </c>
      <c r="G1170" s="354">
        <v>7.6499999999999999E-2</v>
      </c>
      <c r="H1170" s="272">
        <f t="shared" si="1386"/>
        <v>0.16131325499999999</v>
      </c>
      <c r="I1170" s="354">
        <v>2.2000000000000001E-3</v>
      </c>
      <c r="J1170" s="272">
        <f t="shared" si="1387"/>
        <v>7.557088E-3</v>
      </c>
      <c r="K1170" s="74" t="s">
        <v>53</v>
      </c>
      <c r="L1170" s="74" t="s">
        <v>36</v>
      </c>
      <c r="M1170" s="74">
        <v>1</v>
      </c>
      <c r="N1170" s="74">
        <v>0.16300000000000001</v>
      </c>
      <c r="O1170" s="88">
        <f t="shared" si="1401"/>
        <v>0.16300000000000001</v>
      </c>
      <c r="P1170" s="272">
        <f t="shared" ref="P1170" si="1415">E1170*F1170</f>
        <v>114.86439854500001</v>
      </c>
      <c r="Q1170" s="272">
        <f t="shared" ref="Q1170" si="1416">SUM(O1170:O1173)</f>
        <v>0.16300000000000001</v>
      </c>
      <c r="R1170" s="272">
        <f t="shared" si="1404"/>
        <v>0.18455857560000002</v>
      </c>
      <c r="S1170" s="578">
        <f t="shared" ref="S1170" si="1417">F1170*$S$18</f>
        <v>0.45352427848747595</v>
      </c>
      <c r="T1170" s="578">
        <f t="shared" ref="T1170" si="1418">E1170*S1170</f>
        <v>147.39539050842967</v>
      </c>
    </row>
    <row r="1171" spans="1:20">
      <c r="A1171" s="294"/>
      <c r="B1171" s="295"/>
      <c r="C1171" s="295"/>
      <c r="D1171" s="273"/>
      <c r="E1171" s="303"/>
      <c r="F1171" s="298"/>
      <c r="G1171" s="354"/>
      <c r="H1171" s="272"/>
      <c r="I1171" s="354"/>
      <c r="J1171" s="272"/>
      <c r="K1171" s="19"/>
      <c r="L1171" s="19"/>
      <c r="M1171" s="19"/>
      <c r="N1171" s="74"/>
      <c r="O1171" s="88">
        <f t="shared" si="1401"/>
        <v>0</v>
      </c>
      <c r="P1171" s="272"/>
      <c r="Q1171" s="272"/>
      <c r="R1171" s="272"/>
      <c r="S1171" s="578"/>
      <c r="T1171" s="578"/>
    </row>
    <row r="1172" spans="1:20">
      <c r="A1172" s="294"/>
      <c r="B1172" s="295"/>
      <c r="C1172" s="295"/>
      <c r="D1172" s="273"/>
      <c r="E1172" s="303"/>
      <c r="F1172" s="298"/>
      <c r="G1172" s="354"/>
      <c r="H1172" s="272"/>
      <c r="I1172" s="354"/>
      <c r="J1172" s="272"/>
      <c r="K1172" s="19"/>
      <c r="L1172" s="19"/>
      <c r="M1172" s="20"/>
      <c r="N1172" s="74"/>
      <c r="O1172" s="88">
        <f t="shared" si="1401"/>
        <v>0</v>
      </c>
      <c r="P1172" s="272"/>
      <c r="Q1172" s="272"/>
      <c r="R1172" s="272"/>
      <c r="S1172" s="578"/>
      <c r="T1172" s="578"/>
    </row>
    <row r="1173" spans="1:20">
      <c r="A1173" s="294"/>
      <c r="B1173" s="295"/>
      <c r="C1173" s="295"/>
      <c r="D1173" s="273"/>
      <c r="E1173" s="303"/>
      <c r="F1173" s="298"/>
      <c r="G1173" s="354"/>
      <c r="H1173" s="272"/>
      <c r="I1173" s="354"/>
      <c r="J1173" s="272"/>
      <c r="K1173" s="19"/>
      <c r="L1173" s="19"/>
      <c r="M1173" s="19"/>
      <c r="N1173" s="74"/>
      <c r="O1173" s="88">
        <f t="shared" si="1401"/>
        <v>0</v>
      </c>
      <c r="P1173" s="272"/>
      <c r="Q1173" s="272"/>
      <c r="R1173" s="272"/>
      <c r="S1173" s="578"/>
      <c r="T1173" s="578"/>
    </row>
    <row r="1174" spans="1:20">
      <c r="A1174" s="324"/>
      <c r="B1174" s="327"/>
      <c r="C1174" s="330" t="s">
        <v>1923</v>
      </c>
      <c r="D1174" s="327"/>
      <c r="E1174" s="327"/>
      <c r="F1174" s="333" t="e">
        <f>H1174+J1174+R1174</f>
        <v>#VALUE!</v>
      </c>
      <c r="G1174" s="412"/>
      <c r="H1174" s="415">
        <f>G1174*$P$7/1000</f>
        <v>0</v>
      </c>
      <c r="I1174" s="418"/>
      <c r="J1174" s="415">
        <f>I1174*$P$8/1000</f>
        <v>0</v>
      </c>
      <c r="K1174" s="76"/>
      <c r="L1174" s="76"/>
      <c r="M1174" s="76"/>
      <c r="N1174" s="77"/>
      <c r="O1174" s="78">
        <f t="shared" si="1401"/>
        <v>0</v>
      </c>
      <c r="P1174" s="415" t="e">
        <f>E1174*F1174</f>
        <v>#VALUE!</v>
      </c>
      <c r="Q1174" s="415">
        <f>SUM(O1174:O1177)</f>
        <v>0</v>
      </c>
      <c r="R1174" s="415" t="e">
        <f>Q1174*1.02*1.05*$R$14</f>
        <v>#VALUE!</v>
      </c>
      <c r="S1174" s="421"/>
      <c r="T1174" s="422">
        <f>SUM(T1150:T1173)</f>
        <v>560.80595700003096</v>
      </c>
    </row>
    <row r="1175" spans="1:20">
      <c r="A1175" s="325"/>
      <c r="B1175" s="328"/>
      <c r="C1175" s="331"/>
      <c r="D1175" s="328"/>
      <c r="E1175" s="328"/>
      <c r="F1175" s="334"/>
      <c r="G1175" s="413"/>
      <c r="H1175" s="416"/>
      <c r="I1175" s="419"/>
      <c r="J1175" s="416"/>
      <c r="K1175" s="76"/>
      <c r="L1175" s="76"/>
      <c r="M1175" s="76"/>
      <c r="N1175" s="77"/>
      <c r="O1175" s="78">
        <f t="shared" si="1401"/>
        <v>0</v>
      </c>
      <c r="P1175" s="416"/>
      <c r="Q1175" s="416"/>
      <c r="R1175" s="416"/>
      <c r="S1175" s="421"/>
      <c r="T1175" s="423"/>
    </row>
    <row r="1176" spans="1:20">
      <c r="A1176" s="325"/>
      <c r="B1176" s="328"/>
      <c r="C1176" s="331"/>
      <c r="D1176" s="328"/>
      <c r="E1176" s="328"/>
      <c r="F1176" s="334"/>
      <c r="G1176" s="413"/>
      <c r="H1176" s="416"/>
      <c r="I1176" s="419"/>
      <c r="J1176" s="416"/>
      <c r="K1176" s="76"/>
      <c r="L1176" s="76"/>
      <c r="M1176" s="76"/>
      <c r="N1176" s="77"/>
      <c r="O1176" s="78">
        <f t="shared" si="1401"/>
        <v>0</v>
      </c>
      <c r="P1176" s="416"/>
      <c r="Q1176" s="416"/>
      <c r="R1176" s="416"/>
      <c r="S1176" s="421"/>
      <c r="T1176" s="423"/>
    </row>
    <row r="1177" spans="1:20">
      <c r="A1177" s="326"/>
      <c r="B1177" s="329"/>
      <c r="C1177" s="332"/>
      <c r="D1177" s="329"/>
      <c r="E1177" s="329"/>
      <c r="F1177" s="335"/>
      <c r="G1177" s="414"/>
      <c r="H1177" s="417"/>
      <c r="I1177" s="420"/>
      <c r="J1177" s="417"/>
      <c r="K1177" s="76"/>
      <c r="L1177" s="76"/>
      <c r="M1177" s="76"/>
      <c r="N1177" s="77"/>
      <c r="O1177" s="78">
        <f t="shared" si="1401"/>
        <v>0</v>
      </c>
      <c r="P1177" s="417"/>
      <c r="Q1177" s="417"/>
      <c r="R1177" s="417"/>
      <c r="S1177" s="421"/>
      <c r="T1177" s="424"/>
    </row>
    <row r="1178" spans="1:20">
      <c r="A1178" s="324"/>
      <c r="B1178" s="327"/>
      <c r="C1178" s="330" t="s">
        <v>1924</v>
      </c>
      <c r="D1178" s="327"/>
      <c r="E1178" s="327"/>
      <c r="F1178" s="333" t="e">
        <f>H1178+J1178+R1178</f>
        <v>#VALUE!</v>
      </c>
      <c r="G1178" s="412"/>
      <c r="H1178" s="415">
        <f>G1178*$P$7/1000</f>
        <v>0</v>
      </c>
      <c r="I1178" s="418"/>
      <c r="J1178" s="415">
        <f>I1178*$P$8/1000</f>
        <v>0</v>
      </c>
      <c r="K1178" s="76"/>
      <c r="L1178" s="76"/>
      <c r="M1178" s="76"/>
      <c r="N1178" s="77"/>
      <c r="O1178" s="78">
        <f t="shared" si="1401"/>
        <v>0</v>
      </c>
      <c r="P1178" s="415" t="e">
        <f>E1178*F1178</f>
        <v>#VALUE!</v>
      </c>
      <c r="Q1178" s="415">
        <f>SUM(O1178:O1181)</f>
        <v>0</v>
      </c>
      <c r="R1178" s="415" t="e">
        <f>Q1178*1.02*1.05*$R$14</f>
        <v>#VALUE!</v>
      </c>
      <c r="S1178" s="421"/>
      <c r="T1178" s="425">
        <f>(T1174*100%)/$T$1701</f>
        <v>9.172250480753881E-3</v>
      </c>
    </row>
    <row r="1179" spans="1:20">
      <c r="A1179" s="325"/>
      <c r="B1179" s="328"/>
      <c r="C1179" s="331"/>
      <c r="D1179" s="328"/>
      <c r="E1179" s="328"/>
      <c r="F1179" s="334"/>
      <c r="G1179" s="413"/>
      <c r="H1179" s="416"/>
      <c r="I1179" s="419"/>
      <c r="J1179" s="416"/>
      <c r="K1179" s="76"/>
      <c r="L1179" s="76"/>
      <c r="M1179" s="76"/>
      <c r="N1179" s="77"/>
      <c r="O1179" s="78">
        <f t="shared" si="1401"/>
        <v>0</v>
      </c>
      <c r="P1179" s="416"/>
      <c r="Q1179" s="416"/>
      <c r="R1179" s="416"/>
      <c r="S1179" s="421"/>
      <c r="T1179" s="425"/>
    </row>
    <row r="1180" spans="1:20">
      <c r="A1180" s="325"/>
      <c r="B1180" s="328"/>
      <c r="C1180" s="331"/>
      <c r="D1180" s="328"/>
      <c r="E1180" s="328"/>
      <c r="F1180" s="334"/>
      <c r="G1180" s="413"/>
      <c r="H1180" s="416"/>
      <c r="I1180" s="419"/>
      <c r="J1180" s="416"/>
      <c r="K1180" s="76"/>
      <c r="L1180" s="76"/>
      <c r="M1180" s="76"/>
      <c r="N1180" s="77"/>
      <c r="O1180" s="78">
        <f t="shared" si="1401"/>
        <v>0</v>
      </c>
      <c r="P1180" s="416"/>
      <c r="Q1180" s="416"/>
      <c r="R1180" s="416"/>
      <c r="S1180" s="421"/>
      <c r="T1180" s="425"/>
    </row>
    <row r="1181" spans="1:20">
      <c r="A1181" s="326"/>
      <c r="B1181" s="329"/>
      <c r="C1181" s="332"/>
      <c r="D1181" s="329"/>
      <c r="E1181" s="329"/>
      <c r="F1181" s="335"/>
      <c r="G1181" s="414"/>
      <c r="H1181" s="417"/>
      <c r="I1181" s="420"/>
      <c r="J1181" s="417"/>
      <c r="K1181" s="76"/>
      <c r="L1181" s="76"/>
      <c r="M1181" s="76"/>
      <c r="N1181" s="77"/>
      <c r="O1181" s="78">
        <f t="shared" si="1401"/>
        <v>0</v>
      </c>
      <c r="P1181" s="417"/>
      <c r="Q1181" s="417"/>
      <c r="R1181" s="417"/>
      <c r="S1181" s="421"/>
      <c r="T1181" s="425"/>
    </row>
    <row r="1182" spans="1:20">
      <c r="A1182" s="294"/>
      <c r="B1182" s="295"/>
      <c r="C1182" s="302" t="s">
        <v>2111</v>
      </c>
      <c r="D1182" s="294"/>
      <c r="E1182" s="294"/>
      <c r="F1182" s="298">
        <f t="shared" si="1385"/>
        <v>0</v>
      </c>
      <c r="G1182" s="273"/>
      <c r="H1182" s="272">
        <f t="shared" si="1386"/>
        <v>0</v>
      </c>
      <c r="I1182" s="273"/>
      <c r="J1182" s="272">
        <f t="shared" si="1387"/>
        <v>0</v>
      </c>
      <c r="K1182" s="19"/>
      <c r="L1182" s="74"/>
      <c r="M1182" s="20"/>
      <c r="N1182" s="74"/>
      <c r="O1182" s="88">
        <f t="shared" si="1401"/>
        <v>0</v>
      </c>
      <c r="P1182" s="272">
        <f t="shared" ref="P1182" si="1419">E1182*F1182</f>
        <v>0</v>
      </c>
      <c r="Q1182" s="272">
        <f t="shared" ref="Q1182" si="1420">SUM(O1182:O1185)</f>
        <v>0</v>
      </c>
      <c r="R1182" s="272">
        <f t="shared" si="1399"/>
        <v>0</v>
      </c>
      <c r="S1182" s="578">
        <f t="shared" ref="S1182" si="1421">F1182*$S$18</f>
        <v>0</v>
      </c>
      <c r="T1182" s="578">
        <f t="shared" ref="T1182" si="1422">E1182*S1182</f>
        <v>0</v>
      </c>
    </row>
    <row r="1183" spans="1:20">
      <c r="A1183" s="294"/>
      <c r="B1183" s="295"/>
      <c r="C1183" s="302"/>
      <c r="D1183" s="294"/>
      <c r="E1183" s="294"/>
      <c r="F1183" s="298"/>
      <c r="G1183" s="273"/>
      <c r="H1183" s="272"/>
      <c r="I1183" s="273"/>
      <c r="J1183" s="272"/>
      <c r="K1183" s="19"/>
      <c r="L1183" s="19"/>
      <c r="M1183" s="19"/>
      <c r="N1183" s="74"/>
      <c r="O1183" s="88">
        <f t="shared" si="1401"/>
        <v>0</v>
      </c>
      <c r="P1183" s="272"/>
      <c r="Q1183" s="272"/>
      <c r="R1183" s="272"/>
      <c r="S1183" s="578"/>
      <c r="T1183" s="578"/>
    </row>
    <row r="1184" spans="1:20">
      <c r="A1184" s="294"/>
      <c r="B1184" s="295"/>
      <c r="C1184" s="302"/>
      <c r="D1184" s="294"/>
      <c r="E1184" s="294"/>
      <c r="F1184" s="298"/>
      <c r="G1184" s="273"/>
      <c r="H1184" s="272"/>
      <c r="I1184" s="273"/>
      <c r="J1184" s="272"/>
      <c r="K1184" s="19"/>
      <c r="L1184" s="19"/>
      <c r="M1184" s="20"/>
      <c r="N1184" s="74"/>
      <c r="O1184" s="88">
        <f t="shared" si="1401"/>
        <v>0</v>
      </c>
      <c r="P1184" s="272"/>
      <c r="Q1184" s="272"/>
      <c r="R1184" s="272"/>
      <c r="S1184" s="578"/>
      <c r="T1184" s="578"/>
    </row>
    <row r="1185" spans="1:20">
      <c r="A1185" s="294"/>
      <c r="B1185" s="295"/>
      <c r="C1185" s="302"/>
      <c r="D1185" s="294"/>
      <c r="E1185" s="294"/>
      <c r="F1185" s="298"/>
      <c r="G1185" s="273"/>
      <c r="H1185" s="272"/>
      <c r="I1185" s="273"/>
      <c r="J1185" s="272"/>
      <c r="K1185" s="19"/>
      <c r="L1185" s="19"/>
      <c r="M1185" s="19"/>
      <c r="N1185" s="74"/>
      <c r="O1185" s="88">
        <f t="shared" si="1401"/>
        <v>0</v>
      </c>
      <c r="P1185" s="272"/>
      <c r="Q1185" s="272"/>
      <c r="R1185" s="272"/>
      <c r="S1185" s="578"/>
      <c r="T1185" s="578"/>
    </row>
    <row r="1186" spans="1:20">
      <c r="A1186" s="410">
        <v>1</v>
      </c>
      <c r="B1186" s="295" t="s">
        <v>1895</v>
      </c>
      <c r="C1186" s="295" t="s">
        <v>2112</v>
      </c>
      <c r="D1186" s="304" t="s">
        <v>1619</v>
      </c>
      <c r="E1186" s="294">
        <v>7</v>
      </c>
      <c r="F1186" s="298">
        <f t="shared" si="1385"/>
        <v>30.666621599999996</v>
      </c>
      <c r="G1186" s="346">
        <v>0.48</v>
      </c>
      <c r="H1186" s="272">
        <f t="shared" si="1386"/>
        <v>1.0121616</v>
      </c>
      <c r="I1186" s="337"/>
      <c r="J1186" s="272">
        <f t="shared" si="1387"/>
        <v>0</v>
      </c>
      <c r="K1186" s="74" t="s">
        <v>1896</v>
      </c>
      <c r="L1186" s="74" t="s">
        <v>31</v>
      </c>
      <c r="M1186" s="74">
        <v>1</v>
      </c>
      <c r="N1186" s="196">
        <v>27.5</v>
      </c>
      <c r="O1186" s="88">
        <f t="shared" si="1401"/>
        <v>27.5</v>
      </c>
      <c r="P1186" s="272">
        <f t="shared" ref="P1186" si="1423">E1186*F1186</f>
        <v>214.66635119999998</v>
      </c>
      <c r="Q1186" s="272">
        <f t="shared" ref="Q1186" si="1424">SUM(O1186:O1189)</f>
        <v>27.5</v>
      </c>
      <c r="R1186" s="272">
        <f t="shared" si="1399"/>
        <v>29.654459999999997</v>
      </c>
      <c r="S1186" s="272">
        <f>(F1186-S1661)*$S$18</f>
        <v>4.0634472755418001</v>
      </c>
      <c r="T1186" s="578">
        <f t="shared" ref="T1186" si="1425">E1186*S1186</f>
        <v>28.4441309287926</v>
      </c>
    </row>
    <row r="1187" spans="1:20">
      <c r="A1187" s="410"/>
      <c r="B1187" s="295"/>
      <c r="C1187" s="295"/>
      <c r="D1187" s="305"/>
      <c r="E1187" s="294"/>
      <c r="F1187" s="298"/>
      <c r="G1187" s="346"/>
      <c r="H1187" s="272"/>
      <c r="I1187" s="337"/>
      <c r="J1187" s="272"/>
      <c r="K1187" s="19"/>
      <c r="L1187" s="19"/>
      <c r="M1187" s="19"/>
      <c r="N1187" s="197"/>
      <c r="O1187" s="88">
        <f t="shared" si="1401"/>
        <v>0</v>
      </c>
      <c r="P1187" s="272"/>
      <c r="Q1187" s="272"/>
      <c r="R1187" s="272"/>
      <c r="S1187" s="272"/>
      <c r="T1187" s="578"/>
    </row>
    <row r="1188" spans="1:20">
      <c r="A1188" s="410"/>
      <c r="B1188" s="295"/>
      <c r="C1188" s="295"/>
      <c r="D1188" s="305"/>
      <c r="E1188" s="294"/>
      <c r="F1188" s="298"/>
      <c r="G1188" s="346"/>
      <c r="H1188" s="272"/>
      <c r="I1188" s="337"/>
      <c r="J1188" s="272"/>
      <c r="K1188" s="19"/>
      <c r="L1188" s="19"/>
      <c r="M1188" s="19"/>
      <c r="N1188" s="197"/>
      <c r="O1188" s="88">
        <f t="shared" si="1401"/>
        <v>0</v>
      </c>
      <c r="P1188" s="272"/>
      <c r="Q1188" s="272"/>
      <c r="R1188" s="272"/>
      <c r="S1188" s="272"/>
      <c r="T1188" s="578"/>
    </row>
    <row r="1189" spans="1:20">
      <c r="A1189" s="410"/>
      <c r="B1189" s="295"/>
      <c r="C1189" s="295"/>
      <c r="D1189" s="306"/>
      <c r="E1189" s="294"/>
      <c r="F1189" s="298"/>
      <c r="G1189" s="346"/>
      <c r="H1189" s="272"/>
      <c r="I1189" s="337"/>
      <c r="J1189" s="272"/>
      <c r="K1189" s="19"/>
      <c r="L1189" s="19"/>
      <c r="M1189" s="19"/>
      <c r="N1189" s="197"/>
      <c r="O1189" s="88">
        <f t="shared" si="1401"/>
        <v>0</v>
      </c>
      <c r="P1189" s="272"/>
      <c r="Q1189" s="272"/>
      <c r="R1189" s="272"/>
      <c r="S1189" s="272"/>
      <c r="T1189" s="578"/>
    </row>
    <row r="1190" spans="1:20" ht="12.75" customHeight="1">
      <c r="A1190" s="410">
        <v>2</v>
      </c>
      <c r="B1190" s="295" t="s">
        <v>1897</v>
      </c>
      <c r="C1190" s="295" t="s">
        <v>2113</v>
      </c>
      <c r="D1190" s="304" t="s">
        <v>1619</v>
      </c>
      <c r="E1190" s="294">
        <v>3</v>
      </c>
      <c r="F1190" s="298">
        <f t="shared" si="1385"/>
        <v>149.946201</v>
      </c>
      <c r="G1190" s="346">
        <v>12.3</v>
      </c>
      <c r="H1190" s="272">
        <f t="shared" si="1386"/>
        <v>25.936641000000002</v>
      </c>
      <c r="I1190" s="337"/>
      <c r="J1190" s="272">
        <f t="shared" si="1387"/>
        <v>0</v>
      </c>
      <c r="K1190" s="74" t="s">
        <v>1898</v>
      </c>
      <c r="L1190" s="74" t="s">
        <v>31</v>
      </c>
      <c r="M1190" s="74">
        <v>1</v>
      </c>
      <c r="N1190" s="196">
        <v>115</v>
      </c>
      <c r="O1190" s="88">
        <f t="shared" si="1401"/>
        <v>115</v>
      </c>
      <c r="P1190" s="272">
        <f t="shared" ref="P1190" si="1426">E1190*F1190</f>
        <v>449.83860300000003</v>
      </c>
      <c r="Q1190" s="272">
        <f t="shared" ref="Q1190" si="1427">SUM(O1190:O1193)</f>
        <v>115</v>
      </c>
      <c r="R1190" s="272">
        <f t="shared" si="1399"/>
        <v>124.00955999999999</v>
      </c>
      <c r="S1190" s="272">
        <f>(F1190-S1665)*$S$18</f>
        <v>44.843389321915296</v>
      </c>
      <c r="T1190" s="578">
        <f t="shared" ref="T1190" si="1428">E1190*S1190</f>
        <v>134.53016796574587</v>
      </c>
    </row>
    <row r="1191" spans="1:20">
      <c r="A1191" s="410"/>
      <c r="B1191" s="295"/>
      <c r="C1191" s="295"/>
      <c r="D1191" s="305"/>
      <c r="E1191" s="294"/>
      <c r="F1191" s="298"/>
      <c r="G1191" s="346"/>
      <c r="H1191" s="272"/>
      <c r="I1191" s="337"/>
      <c r="J1191" s="272"/>
      <c r="K1191" s="19"/>
      <c r="L1191" s="19"/>
      <c r="M1191" s="19"/>
      <c r="N1191" s="197"/>
      <c r="O1191" s="88">
        <f t="shared" si="1401"/>
        <v>0</v>
      </c>
      <c r="P1191" s="272"/>
      <c r="Q1191" s="272"/>
      <c r="R1191" s="272"/>
      <c r="S1191" s="272"/>
      <c r="T1191" s="578"/>
    </row>
    <row r="1192" spans="1:20">
      <c r="A1192" s="410"/>
      <c r="B1192" s="295"/>
      <c r="C1192" s="295"/>
      <c r="D1192" s="305"/>
      <c r="E1192" s="294"/>
      <c r="F1192" s="298"/>
      <c r="G1192" s="346"/>
      <c r="H1192" s="272"/>
      <c r="I1192" s="337"/>
      <c r="J1192" s="272"/>
      <c r="K1192" s="19"/>
      <c r="L1192" s="19"/>
      <c r="M1192" s="19"/>
      <c r="N1192" s="197"/>
      <c r="O1192" s="88">
        <f t="shared" si="1401"/>
        <v>0</v>
      </c>
      <c r="P1192" s="272"/>
      <c r="Q1192" s="272"/>
      <c r="R1192" s="272"/>
      <c r="S1192" s="272"/>
      <c r="T1192" s="578"/>
    </row>
    <row r="1193" spans="1:20" ht="53.25" customHeight="1">
      <c r="A1193" s="410"/>
      <c r="B1193" s="295"/>
      <c r="C1193" s="295"/>
      <c r="D1193" s="306"/>
      <c r="E1193" s="294"/>
      <c r="F1193" s="298"/>
      <c r="G1193" s="346"/>
      <c r="H1193" s="272"/>
      <c r="I1193" s="337"/>
      <c r="J1193" s="272"/>
      <c r="K1193" s="19"/>
      <c r="L1193" s="19"/>
      <c r="M1193" s="19"/>
      <c r="N1193" s="197"/>
      <c r="O1193" s="88">
        <f t="shared" si="1401"/>
        <v>0</v>
      </c>
      <c r="P1193" s="272"/>
      <c r="Q1193" s="272"/>
      <c r="R1193" s="272"/>
      <c r="S1193" s="272"/>
      <c r="T1193" s="578"/>
    </row>
    <row r="1194" spans="1:20">
      <c r="A1194" s="294">
        <v>3</v>
      </c>
      <c r="B1194" s="295" t="s">
        <v>50</v>
      </c>
      <c r="C1194" s="295" t="s">
        <v>2106</v>
      </c>
      <c r="D1194" s="351" t="s">
        <v>2110</v>
      </c>
      <c r="E1194" s="294">
        <v>358</v>
      </c>
      <c r="F1194" s="298">
        <f t="shared" si="1385"/>
        <v>0.20686412123999995</v>
      </c>
      <c r="G1194" s="273"/>
      <c r="H1194" s="272">
        <f t="shared" si="1386"/>
        <v>0</v>
      </c>
      <c r="I1194" s="273"/>
      <c r="J1194" s="272">
        <f t="shared" si="1387"/>
        <v>0</v>
      </c>
      <c r="K1194" s="74" t="s">
        <v>226</v>
      </c>
      <c r="L1194" s="19" t="s">
        <v>36</v>
      </c>
      <c r="M1194" s="19">
        <v>1.0149999999999999</v>
      </c>
      <c r="N1194" s="74">
        <v>0.18</v>
      </c>
      <c r="O1194" s="88">
        <f t="shared" si="1401"/>
        <v>0.18269999999999997</v>
      </c>
      <c r="P1194" s="272">
        <f t="shared" ref="P1194" si="1429">E1194*F1194</f>
        <v>74.057355403919985</v>
      </c>
      <c r="Q1194" s="272">
        <f t="shared" ref="Q1194" si="1430">SUM(O1194:O1197)</f>
        <v>0.18269999999999997</v>
      </c>
      <c r="R1194" s="272">
        <f t="shared" ref="R1194" si="1431">Q1194*1.02*1.05*$R$15</f>
        <v>0.20686412123999995</v>
      </c>
      <c r="S1194" s="578">
        <f t="shared" ref="S1194" si="1432">F1194*$S$18</f>
        <v>0.26545055142048785</v>
      </c>
      <c r="T1194" s="578">
        <f t="shared" ref="T1194" si="1433">E1194*S1194</f>
        <v>95.031297408534655</v>
      </c>
    </row>
    <row r="1195" spans="1:20">
      <c r="A1195" s="294"/>
      <c r="B1195" s="295"/>
      <c r="C1195" s="295"/>
      <c r="D1195" s="273"/>
      <c r="E1195" s="294"/>
      <c r="F1195" s="298"/>
      <c r="G1195" s="273"/>
      <c r="H1195" s="272"/>
      <c r="I1195" s="273"/>
      <c r="J1195" s="272"/>
      <c r="K1195" s="19"/>
      <c r="L1195" s="19"/>
      <c r="M1195" s="19"/>
      <c r="N1195" s="74"/>
      <c r="O1195" s="88">
        <f t="shared" si="1401"/>
        <v>0</v>
      </c>
      <c r="P1195" s="272"/>
      <c r="Q1195" s="272"/>
      <c r="R1195" s="272"/>
      <c r="S1195" s="578"/>
      <c r="T1195" s="578"/>
    </row>
    <row r="1196" spans="1:20">
      <c r="A1196" s="294"/>
      <c r="B1196" s="295"/>
      <c r="C1196" s="295"/>
      <c r="D1196" s="273"/>
      <c r="E1196" s="294"/>
      <c r="F1196" s="298"/>
      <c r="G1196" s="273"/>
      <c r="H1196" s="272"/>
      <c r="I1196" s="273"/>
      <c r="J1196" s="272"/>
      <c r="K1196" s="19"/>
      <c r="L1196" s="19"/>
      <c r="M1196" s="89"/>
      <c r="N1196" s="74"/>
      <c r="O1196" s="88">
        <f t="shared" si="1401"/>
        <v>0</v>
      </c>
      <c r="P1196" s="272"/>
      <c r="Q1196" s="272"/>
      <c r="R1196" s="272"/>
      <c r="S1196" s="578"/>
      <c r="T1196" s="578"/>
    </row>
    <row r="1197" spans="1:20">
      <c r="A1197" s="294"/>
      <c r="B1197" s="295"/>
      <c r="C1197" s="295"/>
      <c r="D1197" s="273"/>
      <c r="E1197" s="294"/>
      <c r="F1197" s="298"/>
      <c r="G1197" s="273"/>
      <c r="H1197" s="272"/>
      <c r="I1197" s="273"/>
      <c r="J1197" s="272"/>
      <c r="K1197" s="19"/>
      <c r="L1197" s="19"/>
      <c r="M1197" s="19"/>
      <c r="N1197" s="74"/>
      <c r="O1197" s="88">
        <f t="shared" si="1401"/>
        <v>0</v>
      </c>
      <c r="P1197" s="272"/>
      <c r="Q1197" s="272"/>
      <c r="R1197" s="272"/>
      <c r="S1197" s="578"/>
      <c r="T1197" s="578"/>
    </row>
    <row r="1198" spans="1:20">
      <c r="A1198" s="294">
        <v>4</v>
      </c>
      <c r="B1198" s="295" t="s">
        <v>50</v>
      </c>
      <c r="C1198" s="295" t="s">
        <v>2114</v>
      </c>
      <c r="D1198" s="304" t="s">
        <v>1619</v>
      </c>
      <c r="E1198" s="294">
        <v>1</v>
      </c>
      <c r="F1198" s="298">
        <f t="shared" si="1385"/>
        <v>31.630050000000004</v>
      </c>
      <c r="G1198" s="273">
        <v>15</v>
      </c>
      <c r="H1198" s="272">
        <f t="shared" si="1386"/>
        <v>31.630050000000004</v>
      </c>
      <c r="I1198" s="273"/>
      <c r="J1198" s="272">
        <f t="shared" si="1387"/>
        <v>0</v>
      </c>
      <c r="K1198" s="19"/>
      <c r="L1198" s="74"/>
      <c r="M1198" s="20"/>
      <c r="N1198" s="74"/>
      <c r="O1198" s="88">
        <f t="shared" si="1401"/>
        <v>0</v>
      </c>
      <c r="P1198" s="272">
        <f t="shared" ref="P1198" si="1434">E1198*F1198</f>
        <v>31.630050000000004</v>
      </c>
      <c r="Q1198" s="272">
        <f t="shared" ref="Q1198" si="1435">SUM(O1198:O1201)</f>
        <v>0</v>
      </c>
      <c r="R1198" s="272">
        <f t="shared" ref="R1198" si="1436">Q1198*1.02*1.05*$R$15</f>
        <v>0</v>
      </c>
      <c r="S1198" s="578">
        <f t="shared" ref="S1198" si="1437">F1198*$S$18</f>
        <v>40.588064105212666</v>
      </c>
      <c r="T1198" s="578">
        <f t="shared" ref="T1198" si="1438">E1198*S1198</f>
        <v>40.588064105212666</v>
      </c>
    </row>
    <row r="1199" spans="1:20">
      <c r="A1199" s="294"/>
      <c r="B1199" s="295"/>
      <c r="C1199" s="295"/>
      <c r="D1199" s="305"/>
      <c r="E1199" s="294"/>
      <c r="F1199" s="298"/>
      <c r="G1199" s="273"/>
      <c r="H1199" s="272"/>
      <c r="I1199" s="273"/>
      <c r="J1199" s="272"/>
      <c r="K1199" s="19"/>
      <c r="L1199" s="19"/>
      <c r="M1199" s="19"/>
      <c r="N1199" s="74"/>
      <c r="O1199" s="88">
        <f t="shared" si="1401"/>
        <v>0</v>
      </c>
      <c r="P1199" s="272"/>
      <c r="Q1199" s="272"/>
      <c r="R1199" s="272"/>
      <c r="S1199" s="578"/>
      <c r="T1199" s="578"/>
    </row>
    <row r="1200" spans="1:20">
      <c r="A1200" s="294"/>
      <c r="B1200" s="295"/>
      <c r="C1200" s="295"/>
      <c r="D1200" s="305"/>
      <c r="E1200" s="294"/>
      <c r="F1200" s="298"/>
      <c r="G1200" s="273"/>
      <c r="H1200" s="272"/>
      <c r="I1200" s="273"/>
      <c r="J1200" s="272"/>
      <c r="K1200" s="19"/>
      <c r="L1200" s="19"/>
      <c r="M1200" s="20"/>
      <c r="N1200" s="74"/>
      <c r="O1200" s="88">
        <f t="shared" si="1401"/>
        <v>0</v>
      </c>
      <c r="P1200" s="272"/>
      <c r="Q1200" s="272"/>
      <c r="R1200" s="272"/>
      <c r="S1200" s="578"/>
      <c r="T1200" s="578"/>
    </row>
    <row r="1201" spans="1:20">
      <c r="A1201" s="294"/>
      <c r="B1201" s="295"/>
      <c r="C1201" s="295"/>
      <c r="D1201" s="306"/>
      <c r="E1201" s="294"/>
      <c r="F1201" s="298"/>
      <c r="G1201" s="273"/>
      <c r="H1201" s="272"/>
      <c r="I1201" s="273"/>
      <c r="J1201" s="272"/>
      <c r="K1201" s="19"/>
      <c r="L1201" s="19"/>
      <c r="M1201" s="19"/>
      <c r="N1201" s="74"/>
      <c r="O1201" s="88">
        <f t="shared" si="1401"/>
        <v>0</v>
      </c>
      <c r="P1201" s="272"/>
      <c r="Q1201" s="272"/>
      <c r="R1201" s="272"/>
      <c r="S1201" s="578"/>
      <c r="T1201" s="578"/>
    </row>
    <row r="1202" spans="1:20">
      <c r="A1202" s="324"/>
      <c r="B1202" s="327"/>
      <c r="C1202" s="330" t="s">
        <v>1923</v>
      </c>
      <c r="D1202" s="327"/>
      <c r="E1202" s="327"/>
      <c r="F1202" s="333" t="e">
        <f>H1202+J1202+R1202</f>
        <v>#VALUE!</v>
      </c>
      <c r="G1202" s="412"/>
      <c r="H1202" s="415">
        <f>G1202*$P$7/1000</f>
        <v>0</v>
      </c>
      <c r="I1202" s="418"/>
      <c r="J1202" s="415">
        <f>I1202*$P$8/1000</f>
        <v>0</v>
      </c>
      <c r="K1202" s="76"/>
      <c r="L1202" s="76"/>
      <c r="M1202" s="76"/>
      <c r="N1202" s="77"/>
      <c r="O1202" s="78">
        <f t="shared" si="1401"/>
        <v>0</v>
      </c>
      <c r="P1202" s="415" t="e">
        <f>E1202*F1202</f>
        <v>#VALUE!</v>
      </c>
      <c r="Q1202" s="415">
        <f>SUM(O1202:O1205)</f>
        <v>0</v>
      </c>
      <c r="R1202" s="415" t="e">
        <f>Q1202*1.02*1.05*$R$14</f>
        <v>#VALUE!</v>
      </c>
      <c r="S1202" s="421"/>
      <c r="T1202" s="422">
        <f>SUM(T1186:T1201)</f>
        <v>298.59366040828576</v>
      </c>
    </row>
    <row r="1203" spans="1:20">
      <c r="A1203" s="325"/>
      <c r="B1203" s="328"/>
      <c r="C1203" s="331"/>
      <c r="D1203" s="328"/>
      <c r="E1203" s="328"/>
      <c r="F1203" s="334"/>
      <c r="G1203" s="413"/>
      <c r="H1203" s="416"/>
      <c r="I1203" s="419"/>
      <c r="J1203" s="416"/>
      <c r="K1203" s="76"/>
      <c r="L1203" s="76"/>
      <c r="M1203" s="76"/>
      <c r="N1203" s="77"/>
      <c r="O1203" s="78">
        <f t="shared" si="1401"/>
        <v>0</v>
      </c>
      <c r="P1203" s="416"/>
      <c r="Q1203" s="416"/>
      <c r="R1203" s="416"/>
      <c r="S1203" s="421"/>
      <c r="T1203" s="423"/>
    </row>
    <row r="1204" spans="1:20">
      <c r="A1204" s="325"/>
      <c r="B1204" s="328"/>
      <c r="C1204" s="331"/>
      <c r="D1204" s="328"/>
      <c r="E1204" s="328"/>
      <c r="F1204" s="334"/>
      <c r="G1204" s="413"/>
      <c r="H1204" s="416"/>
      <c r="I1204" s="419"/>
      <c r="J1204" s="416"/>
      <c r="K1204" s="76"/>
      <c r="L1204" s="76"/>
      <c r="M1204" s="76"/>
      <c r="N1204" s="77"/>
      <c r="O1204" s="78">
        <f t="shared" si="1401"/>
        <v>0</v>
      </c>
      <c r="P1204" s="416"/>
      <c r="Q1204" s="416"/>
      <c r="R1204" s="416"/>
      <c r="S1204" s="421"/>
      <c r="T1204" s="423"/>
    </row>
    <row r="1205" spans="1:20">
      <c r="A1205" s="326"/>
      <c r="B1205" s="329"/>
      <c r="C1205" s="332"/>
      <c r="D1205" s="329"/>
      <c r="E1205" s="329"/>
      <c r="F1205" s="335"/>
      <c r="G1205" s="414"/>
      <c r="H1205" s="417"/>
      <c r="I1205" s="420"/>
      <c r="J1205" s="417"/>
      <c r="K1205" s="76"/>
      <c r="L1205" s="76"/>
      <c r="M1205" s="76"/>
      <c r="N1205" s="77"/>
      <c r="O1205" s="78">
        <f t="shared" si="1401"/>
        <v>0</v>
      </c>
      <c r="P1205" s="417"/>
      <c r="Q1205" s="417"/>
      <c r="R1205" s="417"/>
      <c r="S1205" s="421"/>
      <c r="T1205" s="424"/>
    </row>
    <row r="1206" spans="1:20">
      <c r="A1206" s="324"/>
      <c r="B1206" s="327"/>
      <c r="C1206" s="330" t="s">
        <v>1924</v>
      </c>
      <c r="D1206" s="327"/>
      <c r="E1206" s="327"/>
      <c r="F1206" s="333" t="e">
        <f>H1206+J1206+R1206</f>
        <v>#VALUE!</v>
      </c>
      <c r="G1206" s="412"/>
      <c r="H1206" s="415">
        <f>G1206*$P$7/1000</f>
        <v>0</v>
      </c>
      <c r="I1206" s="418"/>
      <c r="J1206" s="415">
        <f>I1206*$P$8/1000</f>
        <v>0</v>
      </c>
      <c r="K1206" s="76"/>
      <c r="L1206" s="76"/>
      <c r="M1206" s="76"/>
      <c r="N1206" s="77"/>
      <c r="O1206" s="78">
        <f t="shared" si="1401"/>
        <v>0</v>
      </c>
      <c r="P1206" s="415" t="e">
        <f>E1206*F1206</f>
        <v>#VALUE!</v>
      </c>
      <c r="Q1206" s="415">
        <f>SUM(O1206:O1209)</f>
        <v>0</v>
      </c>
      <c r="R1206" s="415" t="e">
        <f>Q1206*1.02*1.05*$R$14</f>
        <v>#VALUE!</v>
      </c>
      <c r="S1206" s="421"/>
      <c r="T1206" s="425">
        <f>(T1202*100%)/$T$1701</f>
        <v>4.8836425702050972E-3</v>
      </c>
    </row>
    <row r="1207" spans="1:20">
      <c r="A1207" s="325"/>
      <c r="B1207" s="328"/>
      <c r="C1207" s="331"/>
      <c r="D1207" s="328"/>
      <c r="E1207" s="328"/>
      <c r="F1207" s="334"/>
      <c r="G1207" s="413"/>
      <c r="H1207" s="416"/>
      <c r="I1207" s="419"/>
      <c r="J1207" s="416"/>
      <c r="K1207" s="76"/>
      <c r="L1207" s="76"/>
      <c r="M1207" s="76"/>
      <c r="N1207" s="77"/>
      <c r="O1207" s="78">
        <f t="shared" si="1401"/>
        <v>0</v>
      </c>
      <c r="P1207" s="416"/>
      <c r="Q1207" s="416"/>
      <c r="R1207" s="416"/>
      <c r="S1207" s="421"/>
      <c r="T1207" s="425"/>
    </row>
    <row r="1208" spans="1:20">
      <c r="A1208" s="325"/>
      <c r="B1208" s="328"/>
      <c r="C1208" s="331"/>
      <c r="D1208" s="328"/>
      <c r="E1208" s="328"/>
      <c r="F1208" s="334"/>
      <c r="G1208" s="413"/>
      <c r="H1208" s="416"/>
      <c r="I1208" s="419"/>
      <c r="J1208" s="416"/>
      <c r="K1208" s="76"/>
      <c r="L1208" s="76"/>
      <c r="M1208" s="76"/>
      <c r="N1208" s="77"/>
      <c r="O1208" s="78">
        <f t="shared" si="1401"/>
        <v>0</v>
      </c>
      <c r="P1208" s="416"/>
      <c r="Q1208" s="416"/>
      <c r="R1208" s="416"/>
      <c r="S1208" s="421"/>
      <c r="T1208" s="425"/>
    </row>
    <row r="1209" spans="1:20">
      <c r="A1209" s="326"/>
      <c r="B1209" s="329"/>
      <c r="C1209" s="332"/>
      <c r="D1209" s="329"/>
      <c r="E1209" s="329"/>
      <c r="F1209" s="335"/>
      <c r="G1209" s="414"/>
      <c r="H1209" s="417"/>
      <c r="I1209" s="420"/>
      <c r="J1209" s="417"/>
      <c r="K1209" s="76"/>
      <c r="L1209" s="76"/>
      <c r="M1209" s="76"/>
      <c r="N1209" s="77"/>
      <c r="O1209" s="78">
        <f t="shared" si="1401"/>
        <v>0</v>
      </c>
      <c r="P1209" s="417"/>
      <c r="Q1209" s="417"/>
      <c r="R1209" s="417"/>
      <c r="S1209" s="421"/>
      <c r="T1209" s="425"/>
    </row>
    <row r="1210" spans="1:20">
      <c r="A1210" s="294"/>
      <c r="B1210" s="295"/>
      <c r="C1210" s="302" t="s">
        <v>2115</v>
      </c>
      <c r="D1210" s="294"/>
      <c r="E1210" s="294"/>
      <c r="F1210" s="298"/>
      <c r="G1210" s="273"/>
      <c r="H1210" s="272"/>
      <c r="I1210" s="273"/>
      <c r="J1210" s="272"/>
      <c r="K1210" s="19"/>
      <c r="L1210" s="74"/>
      <c r="M1210" s="20"/>
      <c r="N1210" s="74"/>
      <c r="O1210" s="88"/>
      <c r="P1210" s="272"/>
      <c r="Q1210" s="272"/>
      <c r="R1210" s="272"/>
      <c r="S1210" s="578">
        <f t="shared" ref="S1210" si="1439">F1210*$S$18</f>
        <v>0</v>
      </c>
      <c r="T1210" s="578">
        <f t="shared" ref="T1210" si="1440">E1210*S1210</f>
        <v>0</v>
      </c>
    </row>
    <row r="1211" spans="1:20">
      <c r="A1211" s="294"/>
      <c r="B1211" s="295"/>
      <c r="C1211" s="302"/>
      <c r="D1211" s="294"/>
      <c r="E1211" s="294"/>
      <c r="F1211" s="298"/>
      <c r="G1211" s="273"/>
      <c r="H1211" s="272"/>
      <c r="I1211" s="273"/>
      <c r="J1211" s="272"/>
      <c r="K1211" s="19"/>
      <c r="L1211" s="19"/>
      <c r="M1211" s="19"/>
      <c r="N1211" s="74"/>
      <c r="O1211" s="88"/>
      <c r="P1211" s="272"/>
      <c r="Q1211" s="272"/>
      <c r="R1211" s="272"/>
      <c r="S1211" s="578"/>
      <c r="T1211" s="578"/>
    </row>
    <row r="1212" spans="1:20">
      <c r="A1212" s="294"/>
      <c r="B1212" s="295"/>
      <c r="C1212" s="302"/>
      <c r="D1212" s="294"/>
      <c r="E1212" s="294"/>
      <c r="F1212" s="298"/>
      <c r="G1212" s="273"/>
      <c r="H1212" s="272"/>
      <c r="I1212" s="273"/>
      <c r="J1212" s="272"/>
      <c r="K1212" s="19"/>
      <c r="L1212" s="19"/>
      <c r="M1212" s="20"/>
      <c r="N1212" s="74"/>
      <c r="O1212" s="88"/>
      <c r="P1212" s="272"/>
      <c r="Q1212" s="272"/>
      <c r="R1212" s="272"/>
      <c r="S1212" s="578"/>
      <c r="T1212" s="578"/>
    </row>
    <row r="1213" spans="1:20">
      <c r="A1213" s="294"/>
      <c r="B1213" s="295"/>
      <c r="C1213" s="302"/>
      <c r="D1213" s="294"/>
      <c r="E1213" s="294"/>
      <c r="F1213" s="298"/>
      <c r="G1213" s="273"/>
      <c r="H1213" s="272"/>
      <c r="I1213" s="273"/>
      <c r="J1213" s="272"/>
      <c r="K1213" s="19"/>
      <c r="L1213" s="19"/>
      <c r="M1213" s="19"/>
      <c r="N1213" s="74"/>
      <c r="O1213" s="88"/>
      <c r="P1213" s="272"/>
      <c r="Q1213" s="272"/>
      <c r="R1213" s="272"/>
      <c r="S1213" s="578"/>
      <c r="T1213" s="578"/>
    </row>
    <row r="1214" spans="1:20" ht="12.75" customHeight="1">
      <c r="A1214" s="410">
        <v>1</v>
      </c>
      <c r="B1214" s="295" t="s">
        <v>1904</v>
      </c>
      <c r="C1214" s="295" t="s">
        <v>2116</v>
      </c>
      <c r="D1214" s="304" t="s">
        <v>1619</v>
      </c>
      <c r="E1214" s="407">
        <v>2</v>
      </c>
      <c r="F1214" s="298">
        <f t="shared" ref="F1214" si="1441">H1214+J1214+R1214</f>
        <v>279.95085899999998</v>
      </c>
      <c r="G1214" s="404">
        <v>17.7</v>
      </c>
      <c r="H1214" s="272">
        <f t="shared" ref="H1214" si="1442">G1214*$P$8/1000</f>
        <v>37.323459</v>
      </c>
      <c r="I1214" s="273"/>
      <c r="J1214" s="272">
        <f t="shared" ref="J1214:J1230" si="1443">I1214*$P$9/1000</f>
        <v>0</v>
      </c>
      <c r="K1214" s="19" t="s">
        <v>1902</v>
      </c>
      <c r="L1214" s="19" t="s">
        <v>31</v>
      </c>
      <c r="M1214" s="19">
        <v>1</v>
      </c>
      <c r="N1214" s="74">
        <v>225</v>
      </c>
      <c r="O1214" s="88">
        <f t="shared" ref="O1214:O1231" si="1444">M1214*N1214</f>
        <v>225</v>
      </c>
      <c r="P1214" s="272">
        <f t="shared" ref="P1214" si="1445">E1214*F1214</f>
        <v>559.90171799999996</v>
      </c>
      <c r="Q1214" s="272">
        <f t="shared" ref="Q1214" si="1446">SUM(O1214:O1217)</f>
        <v>225</v>
      </c>
      <c r="R1214" s="272">
        <f>Q1214*1.02*$R$15</f>
        <v>242.62739999999999</v>
      </c>
      <c r="S1214" s="272">
        <f>(F1214-S1669)*$S$18</f>
        <v>70.513609296491822</v>
      </c>
      <c r="T1214" s="578">
        <f t="shared" ref="T1214" si="1447">E1214*S1214</f>
        <v>141.02721859298364</v>
      </c>
    </row>
    <row r="1215" spans="1:20">
      <c r="A1215" s="410"/>
      <c r="B1215" s="295"/>
      <c r="C1215" s="295"/>
      <c r="D1215" s="305"/>
      <c r="E1215" s="408"/>
      <c r="F1215" s="298"/>
      <c r="G1215" s="405"/>
      <c r="H1215" s="272"/>
      <c r="I1215" s="273"/>
      <c r="J1215" s="272"/>
      <c r="K1215" s="19"/>
      <c r="L1215" s="19"/>
      <c r="M1215" s="19"/>
      <c r="N1215" s="74"/>
      <c r="O1215" s="88">
        <f t="shared" si="1444"/>
        <v>0</v>
      </c>
      <c r="P1215" s="272"/>
      <c r="Q1215" s="272"/>
      <c r="R1215" s="272"/>
      <c r="S1215" s="272"/>
      <c r="T1215" s="578"/>
    </row>
    <row r="1216" spans="1:20">
      <c r="A1216" s="410"/>
      <c r="B1216" s="295"/>
      <c r="C1216" s="295"/>
      <c r="D1216" s="305"/>
      <c r="E1216" s="408"/>
      <c r="F1216" s="298"/>
      <c r="G1216" s="405"/>
      <c r="H1216" s="272"/>
      <c r="I1216" s="273"/>
      <c r="J1216" s="272"/>
      <c r="K1216" s="19"/>
      <c r="L1216" s="19"/>
      <c r="M1216" s="20"/>
      <c r="N1216" s="74"/>
      <c r="O1216" s="88">
        <f t="shared" si="1444"/>
        <v>0</v>
      </c>
      <c r="P1216" s="272"/>
      <c r="Q1216" s="272"/>
      <c r="R1216" s="272"/>
      <c r="S1216" s="272"/>
      <c r="T1216" s="578"/>
    </row>
    <row r="1217" spans="1:20" ht="29.25" customHeight="1">
      <c r="A1217" s="410"/>
      <c r="B1217" s="295"/>
      <c r="C1217" s="295"/>
      <c r="D1217" s="306"/>
      <c r="E1217" s="409"/>
      <c r="F1217" s="298"/>
      <c r="G1217" s="406"/>
      <c r="H1217" s="272"/>
      <c r="I1217" s="273"/>
      <c r="J1217" s="272"/>
      <c r="K1217" s="19"/>
      <c r="L1217" s="19"/>
      <c r="M1217" s="19"/>
      <c r="N1217" s="74"/>
      <c r="O1217" s="88">
        <f t="shared" si="1444"/>
        <v>0</v>
      </c>
      <c r="P1217" s="272"/>
      <c r="Q1217" s="272"/>
      <c r="R1217" s="272"/>
      <c r="S1217" s="272"/>
      <c r="T1217" s="578"/>
    </row>
    <row r="1218" spans="1:20" ht="12.75" customHeight="1">
      <c r="A1218" s="410">
        <v>2</v>
      </c>
      <c r="B1218" s="392" t="s">
        <v>1903</v>
      </c>
      <c r="C1218" s="295" t="s">
        <v>2117</v>
      </c>
      <c r="D1218" s="304" t="s">
        <v>1619</v>
      </c>
      <c r="E1218" s="407">
        <v>4</v>
      </c>
      <c r="F1218" s="298">
        <f t="shared" ref="F1218" si="1448">H1218+J1218+R1218</f>
        <v>59.827320599999993</v>
      </c>
      <c r="G1218" s="404">
        <v>1.78</v>
      </c>
      <c r="H1218" s="272">
        <f t="shared" ref="H1218" si="1449">G1218*$P$8/1000</f>
        <v>3.7534326</v>
      </c>
      <c r="I1218" s="273"/>
      <c r="J1218" s="272">
        <f t="shared" si="1443"/>
        <v>0</v>
      </c>
      <c r="K1218" s="19" t="s">
        <v>1905</v>
      </c>
      <c r="L1218" s="19" t="s">
        <v>31</v>
      </c>
      <c r="M1218" s="19">
        <v>1</v>
      </c>
      <c r="N1218" s="74">
        <v>52</v>
      </c>
      <c r="O1218" s="88">
        <f t="shared" si="1444"/>
        <v>52</v>
      </c>
      <c r="P1218" s="272">
        <f t="shared" ref="P1218" si="1450">E1218*F1218</f>
        <v>239.30928239999997</v>
      </c>
      <c r="Q1218" s="272">
        <f t="shared" ref="Q1218" si="1451">SUM(O1218:O1221)</f>
        <v>52</v>
      </c>
      <c r="R1218" s="272">
        <f>Q1218*1.02*$R$15</f>
        <v>56.073887999999997</v>
      </c>
      <c r="S1218" s="272">
        <f>(F1218-S1673)*$S$18</f>
        <v>10.044112806804016</v>
      </c>
      <c r="T1218" s="578">
        <f t="shared" ref="T1218" si="1452">E1218*S1218</f>
        <v>40.176451227216063</v>
      </c>
    </row>
    <row r="1219" spans="1:20">
      <c r="A1219" s="410"/>
      <c r="B1219" s="393"/>
      <c r="C1219" s="295"/>
      <c r="D1219" s="305"/>
      <c r="E1219" s="408"/>
      <c r="F1219" s="298"/>
      <c r="G1219" s="405"/>
      <c r="H1219" s="272"/>
      <c r="I1219" s="273"/>
      <c r="J1219" s="272"/>
      <c r="K1219" s="19"/>
      <c r="L1219" s="19"/>
      <c r="M1219" s="19"/>
      <c r="N1219" s="74"/>
      <c r="O1219" s="88">
        <f t="shared" si="1444"/>
        <v>0</v>
      </c>
      <c r="P1219" s="272"/>
      <c r="Q1219" s="272"/>
      <c r="R1219" s="272"/>
      <c r="S1219" s="272"/>
      <c r="T1219" s="578"/>
    </row>
    <row r="1220" spans="1:20">
      <c r="A1220" s="410"/>
      <c r="B1220" s="393"/>
      <c r="C1220" s="295"/>
      <c r="D1220" s="305"/>
      <c r="E1220" s="408"/>
      <c r="F1220" s="298"/>
      <c r="G1220" s="405"/>
      <c r="H1220" s="272"/>
      <c r="I1220" s="273"/>
      <c r="J1220" s="272"/>
      <c r="K1220" s="19"/>
      <c r="L1220" s="19"/>
      <c r="M1220" s="20"/>
      <c r="N1220" s="74"/>
      <c r="O1220" s="88">
        <f t="shared" si="1444"/>
        <v>0</v>
      </c>
      <c r="P1220" s="272"/>
      <c r="Q1220" s="272"/>
      <c r="R1220" s="272"/>
      <c r="S1220" s="272"/>
      <c r="T1220" s="578"/>
    </row>
    <row r="1221" spans="1:20">
      <c r="A1221" s="410"/>
      <c r="B1221" s="394"/>
      <c r="C1221" s="295"/>
      <c r="D1221" s="306"/>
      <c r="E1221" s="409"/>
      <c r="F1221" s="298"/>
      <c r="G1221" s="406"/>
      <c r="H1221" s="272"/>
      <c r="I1221" s="273"/>
      <c r="J1221" s="272"/>
      <c r="K1221" s="19"/>
      <c r="L1221" s="19"/>
      <c r="M1221" s="19"/>
      <c r="N1221" s="74"/>
      <c r="O1221" s="88">
        <f t="shared" si="1444"/>
        <v>0</v>
      </c>
      <c r="P1221" s="272"/>
      <c r="Q1221" s="272"/>
      <c r="R1221" s="272"/>
      <c r="S1221" s="272"/>
      <c r="T1221" s="578"/>
    </row>
    <row r="1222" spans="1:20" ht="12.75" customHeight="1">
      <c r="A1222" s="410">
        <v>3</v>
      </c>
      <c r="B1222" s="392" t="s">
        <v>1903</v>
      </c>
      <c r="C1222" s="295" t="s">
        <v>2118</v>
      </c>
      <c r="D1222" s="304" t="s">
        <v>1619</v>
      </c>
      <c r="E1222" s="407">
        <v>10</v>
      </c>
      <c r="F1222" s="298">
        <f t="shared" ref="F1222" si="1453">H1222+J1222+R1222</f>
        <v>73.845792599999982</v>
      </c>
      <c r="G1222" s="404">
        <v>1.78</v>
      </c>
      <c r="H1222" s="272">
        <f t="shared" ref="H1222:H1230" si="1454">G1222*$P$8/1000</f>
        <v>3.7534326</v>
      </c>
      <c r="I1222" s="273"/>
      <c r="J1222" s="272">
        <f t="shared" si="1443"/>
        <v>0</v>
      </c>
      <c r="K1222" s="19" t="s">
        <v>1905</v>
      </c>
      <c r="L1222" s="19" t="s">
        <v>31</v>
      </c>
      <c r="M1222" s="19">
        <v>1</v>
      </c>
      <c r="N1222" s="74">
        <v>65</v>
      </c>
      <c r="O1222" s="88">
        <f t="shared" si="1444"/>
        <v>65</v>
      </c>
      <c r="P1222" s="272">
        <f t="shared" ref="P1222" si="1455">E1222*F1222</f>
        <v>738.45792599999982</v>
      </c>
      <c r="Q1222" s="272">
        <f t="shared" ref="Q1222" si="1456">SUM(O1222:O1225)</f>
        <v>65</v>
      </c>
      <c r="R1222" s="272">
        <f>Q1222*1.02*$R$15</f>
        <v>70.092359999999985</v>
      </c>
      <c r="S1222" s="272">
        <f>(F1222-S1677)*$S$18</f>
        <v>11.351028440050365</v>
      </c>
      <c r="T1222" s="578">
        <f t="shared" ref="T1222" si="1457">E1222*S1222</f>
        <v>113.51028440050365</v>
      </c>
    </row>
    <row r="1223" spans="1:20">
      <c r="A1223" s="410"/>
      <c r="B1223" s="393"/>
      <c r="C1223" s="295"/>
      <c r="D1223" s="305"/>
      <c r="E1223" s="408"/>
      <c r="F1223" s="298"/>
      <c r="G1223" s="405"/>
      <c r="H1223" s="272"/>
      <c r="I1223" s="273"/>
      <c r="J1223" s="272"/>
      <c r="K1223" s="19"/>
      <c r="L1223" s="19"/>
      <c r="M1223" s="19"/>
      <c r="N1223" s="74"/>
      <c r="O1223" s="88">
        <f t="shared" si="1444"/>
        <v>0</v>
      </c>
      <c r="P1223" s="272"/>
      <c r="Q1223" s="272"/>
      <c r="R1223" s="272"/>
      <c r="S1223" s="272"/>
      <c r="T1223" s="578"/>
    </row>
    <row r="1224" spans="1:20">
      <c r="A1224" s="410"/>
      <c r="B1224" s="393"/>
      <c r="C1224" s="295"/>
      <c r="D1224" s="305"/>
      <c r="E1224" s="408"/>
      <c r="F1224" s="298"/>
      <c r="G1224" s="405"/>
      <c r="H1224" s="272"/>
      <c r="I1224" s="273"/>
      <c r="J1224" s="272"/>
      <c r="K1224" s="19"/>
      <c r="L1224" s="19"/>
      <c r="M1224" s="20"/>
      <c r="N1224" s="74"/>
      <c r="O1224" s="88">
        <f t="shared" si="1444"/>
        <v>0</v>
      </c>
      <c r="P1224" s="272"/>
      <c r="Q1224" s="272"/>
      <c r="R1224" s="272"/>
      <c r="S1224" s="272"/>
      <c r="T1224" s="578"/>
    </row>
    <row r="1225" spans="1:20">
      <c r="A1225" s="410"/>
      <c r="B1225" s="394"/>
      <c r="C1225" s="295"/>
      <c r="D1225" s="306"/>
      <c r="E1225" s="409"/>
      <c r="F1225" s="298"/>
      <c r="G1225" s="406"/>
      <c r="H1225" s="272"/>
      <c r="I1225" s="273"/>
      <c r="J1225" s="272"/>
      <c r="K1225" s="19"/>
      <c r="L1225" s="19"/>
      <c r="M1225" s="19"/>
      <c r="N1225" s="74"/>
      <c r="O1225" s="88">
        <f t="shared" si="1444"/>
        <v>0</v>
      </c>
      <c r="P1225" s="272"/>
      <c r="Q1225" s="272"/>
      <c r="R1225" s="272"/>
      <c r="S1225" s="272"/>
      <c r="T1225" s="578"/>
    </row>
    <row r="1226" spans="1:20">
      <c r="A1226" s="410">
        <v>4</v>
      </c>
      <c r="B1226" s="295" t="s">
        <v>1860</v>
      </c>
      <c r="C1226" s="295" t="s">
        <v>2119</v>
      </c>
      <c r="D1226" s="304" t="s">
        <v>1619</v>
      </c>
      <c r="E1226" s="407">
        <v>2</v>
      </c>
      <c r="F1226" s="298">
        <f t="shared" ref="F1226:F1230" si="1458">H1226+J1226+R1226</f>
        <v>30.193632000000001</v>
      </c>
      <c r="G1226" s="404"/>
      <c r="H1226" s="272">
        <f t="shared" si="1454"/>
        <v>0</v>
      </c>
      <c r="I1226" s="273"/>
      <c r="J1226" s="272">
        <f t="shared" si="1443"/>
        <v>0</v>
      </c>
      <c r="K1226" s="19" t="s">
        <v>1906</v>
      </c>
      <c r="L1226" s="19" t="s">
        <v>31</v>
      </c>
      <c r="M1226" s="19">
        <v>1</v>
      </c>
      <c r="N1226" s="74">
        <v>28</v>
      </c>
      <c r="O1226" s="88">
        <f t="shared" si="1444"/>
        <v>28</v>
      </c>
      <c r="P1226" s="272">
        <f t="shared" ref="P1226" si="1459">E1226*F1226</f>
        <v>60.387264000000002</v>
      </c>
      <c r="Q1226" s="272">
        <f t="shared" ref="Q1226" si="1460">SUM(O1226:O1229)</f>
        <v>28</v>
      </c>
      <c r="R1226" s="272">
        <f>Q1226*1.02*$R$15</f>
        <v>30.193632000000001</v>
      </c>
      <c r="S1226" s="272">
        <f>(F1226-S1681)*$S$18</f>
        <v>2.8148952100690927</v>
      </c>
      <c r="T1226" s="578">
        <f t="shared" ref="T1226" si="1461">E1226*S1226</f>
        <v>5.6297904201381854</v>
      </c>
    </row>
    <row r="1227" spans="1:20">
      <c r="A1227" s="410"/>
      <c r="B1227" s="295"/>
      <c r="C1227" s="295"/>
      <c r="D1227" s="305"/>
      <c r="E1227" s="408"/>
      <c r="F1227" s="298"/>
      <c r="G1227" s="405"/>
      <c r="H1227" s="272"/>
      <c r="I1227" s="273"/>
      <c r="J1227" s="272"/>
      <c r="K1227" s="19"/>
      <c r="L1227" s="19"/>
      <c r="M1227" s="19"/>
      <c r="N1227" s="74"/>
      <c r="O1227" s="88">
        <f t="shared" si="1444"/>
        <v>0</v>
      </c>
      <c r="P1227" s="272"/>
      <c r="Q1227" s="272"/>
      <c r="R1227" s="272"/>
      <c r="S1227" s="272"/>
      <c r="T1227" s="578"/>
    </row>
    <row r="1228" spans="1:20">
      <c r="A1228" s="410"/>
      <c r="B1228" s="295"/>
      <c r="C1228" s="295"/>
      <c r="D1228" s="305"/>
      <c r="E1228" s="408"/>
      <c r="F1228" s="298"/>
      <c r="G1228" s="405"/>
      <c r="H1228" s="272"/>
      <c r="I1228" s="273"/>
      <c r="J1228" s="272"/>
      <c r="K1228" s="19"/>
      <c r="L1228" s="19"/>
      <c r="M1228" s="20"/>
      <c r="N1228" s="74"/>
      <c r="O1228" s="88">
        <f t="shared" si="1444"/>
        <v>0</v>
      </c>
      <c r="P1228" s="272"/>
      <c r="Q1228" s="272"/>
      <c r="R1228" s="272"/>
      <c r="S1228" s="272"/>
      <c r="T1228" s="578"/>
    </row>
    <row r="1229" spans="1:20">
      <c r="A1229" s="410"/>
      <c r="B1229" s="295"/>
      <c r="C1229" s="295"/>
      <c r="D1229" s="306"/>
      <c r="E1229" s="409"/>
      <c r="F1229" s="298"/>
      <c r="G1229" s="406"/>
      <c r="H1229" s="272"/>
      <c r="I1229" s="273"/>
      <c r="J1229" s="272"/>
      <c r="K1229" s="19"/>
      <c r="L1229" s="19"/>
      <c r="M1229" s="19"/>
      <c r="N1229" s="74"/>
      <c r="O1229" s="88">
        <f t="shared" si="1444"/>
        <v>0</v>
      </c>
      <c r="P1229" s="272"/>
      <c r="Q1229" s="272"/>
      <c r="R1229" s="272"/>
      <c r="S1229" s="272"/>
      <c r="T1229" s="578"/>
    </row>
    <row r="1230" spans="1:20">
      <c r="A1230" s="410">
        <v>5</v>
      </c>
      <c r="B1230" s="295" t="s">
        <v>1907</v>
      </c>
      <c r="C1230" s="295" t="s">
        <v>2120</v>
      </c>
      <c r="D1230" s="304" t="s">
        <v>1619</v>
      </c>
      <c r="E1230" s="294">
        <v>2</v>
      </c>
      <c r="F1230" s="298">
        <f t="shared" si="1458"/>
        <v>42.327882200000005</v>
      </c>
      <c r="G1230" s="273">
        <v>2.02</v>
      </c>
      <c r="H1230" s="272">
        <f t="shared" si="1454"/>
        <v>4.2595133999999995</v>
      </c>
      <c r="I1230" s="273">
        <v>9.5000000000000001E-2</v>
      </c>
      <c r="J1230" s="272">
        <f t="shared" si="1443"/>
        <v>0.32632879999999997</v>
      </c>
      <c r="K1230" s="19" t="s">
        <v>1908</v>
      </c>
      <c r="L1230" s="74" t="s">
        <v>1396</v>
      </c>
      <c r="M1230" s="89">
        <v>1</v>
      </c>
      <c r="N1230" s="74">
        <v>35</v>
      </c>
      <c r="O1230" s="88">
        <f t="shared" si="1444"/>
        <v>35</v>
      </c>
      <c r="P1230" s="272">
        <f t="shared" ref="P1230" si="1462">E1230*F1230</f>
        <v>84.65576440000001</v>
      </c>
      <c r="Q1230" s="272">
        <f t="shared" ref="Q1230" si="1463">SUM(O1230:O1233)</f>
        <v>35</v>
      </c>
      <c r="R1230" s="272">
        <f>Q1230*1.02*$R$15</f>
        <v>37.742040000000003</v>
      </c>
      <c r="S1230" s="272">
        <f>(F1230-S1685)*$S$18</f>
        <v>9.4032273894302083</v>
      </c>
      <c r="T1230" s="578">
        <f t="shared" ref="T1230" si="1464">E1230*S1230</f>
        <v>18.806454778860417</v>
      </c>
    </row>
    <row r="1231" spans="1:20">
      <c r="A1231" s="410"/>
      <c r="B1231" s="295"/>
      <c r="C1231" s="295"/>
      <c r="D1231" s="305"/>
      <c r="E1231" s="294"/>
      <c r="F1231" s="298"/>
      <c r="G1231" s="273"/>
      <c r="H1231" s="272"/>
      <c r="I1231" s="273"/>
      <c r="J1231" s="272"/>
      <c r="K1231" s="19"/>
      <c r="L1231" s="19"/>
      <c r="M1231" s="19"/>
      <c r="N1231" s="74"/>
      <c r="O1231" s="88">
        <f t="shared" si="1444"/>
        <v>0</v>
      </c>
      <c r="P1231" s="272"/>
      <c r="Q1231" s="272"/>
      <c r="R1231" s="272"/>
      <c r="S1231" s="272"/>
      <c r="T1231" s="578"/>
    </row>
    <row r="1232" spans="1:20">
      <c r="A1232" s="410"/>
      <c r="B1232" s="295"/>
      <c r="C1232" s="295"/>
      <c r="D1232" s="305"/>
      <c r="E1232" s="294"/>
      <c r="F1232" s="298"/>
      <c r="G1232" s="273"/>
      <c r="H1232" s="272"/>
      <c r="I1232" s="273"/>
      <c r="J1232" s="272"/>
      <c r="K1232" s="198"/>
      <c r="L1232" s="74"/>
      <c r="M1232" s="89"/>
      <c r="N1232" s="74"/>
      <c r="O1232" s="88"/>
      <c r="P1232" s="272"/>
      <c r="Q1232" s="272"/>
      <c r="R1232" s="272"/>
      <c r="S1232" s="272"/>
      <c r="T1232" s="578"/>
    </row>
    <row r="1233" spans="1:20">
      <c r="A1233" s="410"/>
      <c r="B1233" s="295"/>
      <c r="C1233" s="295"/>
      <c r="D1233" s="306"/>
      <c r="E1233" s="294"/>
      <c r="F1233" s="298"/>
      <c r="G1233" s="273"/>
      <c r="H1233" s="272"/>
      <c r="I1233" s="273"/>
      <c r="J1233" s="272"/>
      <c r="K1233" s="19"/>
      <c r="L1233" s="19"/>
      <c r="M1233" s="19"/>
      <c r="N1233" s="74"/>
      <c r="O1233" s="88">
        <f t="shared" ref="O1233:O1257" si="1465">M1233*N1233</f>
        <v>0</v>
      </c>
      <c r="P1233" s="272"/>
      <c r="Q1233" s="272"/>
      <c r="R1233" s="272"/>
      <c r="S1233" s="272"/>
      <c r="T1233" s="578"/>
    </row>
    <row r="1234" spans="1:20">
      <c r="A1234" s="410">
        <v>6</v>
      </c>
      <c r="B1234" s="295" t="s">
        <v>1860</v>
      </c>
      <c r="C1234" s="295" t="s">
        <v>2121</v>
      </c>
      <c r="D1234" s="304" t="s">
        <v>1619</v>
      </c>
      <c r="E1234" s="407">
        <v>2</v>
      </c>
      <c r="F1234" s="298">
        <f t="shared" ref="F1234" si="1466">H1234+J1234+R1234</f>
        <v>6.4700639999999998</v>
      </c>
      <c r="G1234" s="404"/>
      <c r="H1234" s="272">
        <f t="shared" ref="H1234" si="1467">G1234*$P$8/1000</f>
        <v>0</v>
      </c>
      <c r="I1234" s="273"/>
      <c r="J1234" s="272">
        <f t="shared" ref="J1234" si="1468">I1234*$P$9/1000</f>
        <v>0</v>
      </c>
      <c r="K1234" s="198" t="s">
        <v>1909</v>
      </c>
      <c r="L1234" s="74" t="s">
        <v>1396</v>
      </c>
      <c r="M1234" s="89">
        <v>1</v>
      </c>
      <c r="N1234" s="74">
        <v>6</v>
      </c>
      <c r="O1234" s="88">
        <f t="shared" si="1465"/>
        <v>6</v>
      </c>
      <c r="P1234" s="272">
        <f t="shared" ref="P1234" si="1469">E1234*F1234</f>
        <v>12.940128</v>
      </c>
      <c r="Q1234" s="272">
        <f t="shared" ref="Q1234" si="1470">SUM(O1234:O1237)</f>
        <v>6</v>
      </c>
      <c r="R1234" s="272">
        <f>Q1234*1.02*$R$15</f>
        <v>6.4700639999999998</v>
      </c>
      <c r="S1234" s="272">
        <f>(F1234-S1689)*$S$18</f>
        <v>0.60319183072909077</v>
      </c>
      <c r="T1234" s="578">
        <f t="shared" ref="T1234" si="1471">E1234*S1234</f>
        <v>1.2063836614581815</v>
      </c>
    </row>
    <row r="1235" spans="1:20">
      <c r="A1235" s="410"/>
      <c r="B1235" s="295"/>
      <c r="C1235" s="295"/>
      <c r="D1235" s="305"/>
      <c r="E1235" s="408"/>
      <c r="F1235" s="298"/>
      <c r="G1235" s="405"/>
      <c r="H1235" s="272"/>
      <c r="I1235" s="273"/>
      <c r="J1235" s="272"/>
      <c r="K1235" s="19"/>
      <c r="L1235" s="19"/>
      <c r="M1235" s="19"/>
      <c r="N1235" s="74"/>
      <c r="O1235" s="88">
        <f t="shared" si="1465"/>
        <v>0</v>
      </c>
      <c r="P1235" s="272"/>
      <c r="Q1235" s="272"/>
      <c r="R1235" s="272"/>
      <c r="S1235" s="272"/>
      <c r="T1235" s="578"/>
    </row>
    <row r="1236" spans="1:20">
      <c r="A1236" s="410"/>
      <c r="B1236" s="295"/>
      <c r="C1236" s="295"/>
      <c r="D1236" s="305"/>
      <c r="E1236" s="408"/>
      <c r="F1236" s="298"/>
      <c r="G1236" s="405"/>
      <c r="H1236" s="272"/>
      <c r="I1236" s="273"/>
      <c r="J1236" s="272"/>
      <c r="K1236" s="19"/>
      <c r="L1236" s="19"/>
      <c r="M1236" s="20"/>
      <c r="N1236" s="74"/>
      <c r="O1236" s="88">
        <f t="shared" si="1465"/>
        <v>0</v>
      </c>
      <c r="P1236" s="272"/>
      <c r="Q1236" s="272"/>
      <c r="R1236" s="272"/>
      <c r="S1236" s="272"/>
      <c r="T1236" s="578"/>
    </row>
    <row r="1237" spans="1:20">
      <c r="A1237" s="410"/>
      <c r="B1237" s="295"/>
      <c r="C1237" s="295"/>
      <c r="D1237" s="306"/>
      <c r="E1237" s="409"/>
      <c r="F1237" s="298"/>
      <c r="G1237" s="406"/>
      <c r="H1237" s="272"/>
      <c r="I1237" s="273"/>
      <c r="J1237" s="272"/>
      <c r="K1237" s="19"/>
      <c r="L1237" s="19"/>
      <c r="M1237" s="19"/>
      <c r="N1237" s="74"/>
      <c r="O1237" s="88">
        <f t="shared" si="1465"/>
        <v>0</v>
      </c>
      <c r="P1237" s="272"/>
      <c r="Q1237" s="272"/>
      <c r="R1237" s="272"/>
      <c r="S1237" s="272"/>
      <c r="T1237" s="578"/>
    </row>
    <row r="1238" spans="1:20">
      <c r="A1238" s="294">
        <v>7</v>
      </c>
      <c r="B1238" s="295" t="s">
        <v>1910</v>
      </c>
      <c r="C1238" s="295" t="s">
        <v>2122</v>
      </c>
      <c r="D1238" s="351" t="s">
        <v>2110</v>
      </c>
      <c r="E1238" s="294">
        <v>330</v>
      </c>
      <c r="F1238" s="298">
        <f t="shared" ref="F1238" si="1472">H1238+J1238+R1238</f>
        <v>0.56057913000000004</v>
      </c>
      <c r="G1238" s="273">
        <v>8.6199999999999999E-2</v>
      </c>
      <c r="H1238" s="272">
        <f t="shared" ref="H1238" si="1473">G1238*$P$8/1000</f>
        <v>0.18176735400000002</v>
      </c>
      <c r="I1238" s="273">
        <v>4.7999999999999996E-3</v>
      </c>
      <c r="J1238" s="272">
        <f t="shared" ref="J1238" si="1474">I1238*$P$9/1000</f>
        <v>1.6488191999999999E-2</v>
      </c>
      <c r="K1238" s="19" t="s">
        <v>1911</v>
      </c>
      <c r="L1238" s="74" t="s">
        <v>1854</v>
      </c>
      <c r="M1238" s="89">
        <v>1</v>
      </c>
      <c r="N1238" s="74">
        <v>0.32</v>
      </c>
      <c r="O1238" s="88">
        <f t="shared" si="1465"/>
        <v>0.32</v>
      </c>
      <c r="P1238" s="272">
        <f t="shared" ref="P1238" si="1475">E1238*F1238</f>
        <v>184.99111290000002</v>
      </c>
      <c r="Q1238" s="272">
        <f t="shared" ref="Q1238" si="1476">SUM(O1238:O1241)</f>
        <v>0.32</v>
      </c>
      <c r="R1238" s="272">
        <f>Q1238*1.02*1.05*$R$15</f>
        <v>0.36232358399999998</v>
      </c>
      <c r="S1238" s="578">
        <f t="shared" ref="S1238" si="1477">F1238*$S$18</f>
        <v>0.7193419442740161</v>
      </c>
      <c r="T1238" s="578">
        <f t="shared" ref="T1238" si="1478">E1238*S1238</f>
        <v>237.38284161042532</v>
      </c>
    </row>
    <row r="1239" spans="1:20">
      <c r="A1239" s="294"/>
      <c r="B1239" s="295"/>
      <c r="C1239" s="295"/>
      <c r="D1239" s="273"/>
      <c r="E1239" s="294"/>
      <c r="F1239" s="298"/>
      <c r="G1239" s="273"/>
      <c r="H1239" s="272"/>
      <c r="I1239" s="273"/>
      <c r="J1239" s="272"/>
      <c r="K1239" s="19"/>
      <c r="L1239" s="19"/>
      <c r="M1239" s="19"/>
      <c r="N1239" s="74"/>
      <c r="O1239" s="88">
        <f t="shared" si="1465"/>
        <v>0</v>
      </c>
      <c r="P1239" s="272"/>
      <c r="Q1239" s="272"/>
      <c r="R1239" s="272"/>
      <c r="S1239" s="578"/>
      <c r="T1239" s="578"/>
    </row>
    <row r="1240" spans="1:20">
      <c r="A1240" s="294"/>
      <c r="B1240" s="295"/>
      <c r="C1240" s="295"/>
      <c r="D1240" s="273"/>
      <c r="E1240" s="294"/>
      <c r="F1240" s="298"/>
      <c r="G1240" s="273"/>
      <c r="H1240" s="272"/>
      <c r="I1240" s="273"/>
      <c r="J1240" s="272"/>
      <c r="K1240" s="19"/>
      <c r="L1240" s="19"/>
      <c r="M1240" s="20"/>
      <c r="N1240" s="74"/>
      <c r="O1240" s="88">
        <f t="shared" si="1465"/>
        <v>0</v>
      </c>
      <c r="P1240" s="272"/>
      <c r="Q1240" s="272"/>
      <c r="R1240" s="272"/>
      <c r="S1240" s="578"/>
      <c r="T1240" s="578"/>
    </row>
    <row r="1241" spans="1:20">
      <c r="A1241" s="294"/>
      <c r="B1241" s="295"/>
      <c r="C1241" s="295"/>
      <c r="D1241" s="273"/>
      <c r="E1241" s="294"/>
      <c r="F1241" s="298"/>
      <c r="G1241" s="273"/>
      <c r="H1241" s="272"/>
      <c r="I1241" s="273"/>
      <c r="J1241" s="272"/>
      <c r="K1241" s="19"/>
      <c r="L1241" s="19"/>
      <c r="M1241" s="19"/>
      <c r="N1241" s="74"/>
      <c r="O1241" s="88">
        <f t="shared" si="1465"/>
        <v>0</v>
      </c>
      <c r="P1241" s="272"/>
      <c r="Q1241" s="272"/>
      <c r="R1241" s="272"/>
      <c r="S1241" s="578"/>
      <c r="T1241" s="578"/>
    </row>
    <row r="1242" spans="1:20">
      <c r="A1242" s="294">
        <v>8</v>
      </c>
      <c r="B1242" s="295" t="s">
        <v>1860</v>
      </c>
      <c r="C1242" s="295" t="s">
        <v>2123</v>
      </c>
      <c r="D1242" s="304" t="s">
        <v>1619</v>
      </c>
      <c r="E1242" s="407">
        <v>8</v>
      </c>
      <c r="F1242" s="298">
        <f t="shared" ref="F1242" si="1479">H1242+J1242+R1242</f>
        <v>3.2835574799999994</v>
      </c>
      <c r="G1242" s="404"/>
      <c r="H1242" s="272">
        <f t="shared" ref="H1242" si="1480">G1242*$P$8/1000</f>
        <v>0</v>
      </c>
      <c r="I1242" s="273"/>
      <c r="J1242" s="272">
        <f t="shared" ref="J1242" si="1481">I1242*$P$9/1000</f>
        <v>0</v>
      </c>
      <c r="K1242" s="19" t="s">
        <v>1912</v>
      </c>
      <c r="L1242" s="19" t="s">
        <v>31</v>
      </c>
      <c r="M1242" s="19">
        <v>1</v>
      </c>
      <c r="N1242" s="74">
        <v>2.9</v>
      </c>
      <c r="O1242" s="88">
        <f t="shared" si="1465"/>
        <v>2.9</v>
      </c>
      <c r="P1242" s="272">
        <f t="shared" ref="P1242" si="1482">E1242*F1242</f>
        <v>26.268459839999995</v>
      </c>
      <c r="Q1242" s="272">
        <f t="shared" ref="Q1242" si="1483">SUM(O1242:O1245)</f>
        <v>2.9</v>
      </c>
      <c r="R1242" s="272">
        <f t="shared" ref="R1242" si="1484">Q1242*1.02*1.05*$R$15</f>
        <v>3.2835574799999994</v>
      </c>
      <c r="S1242" s="578">
        <f t="shared" ref="S1242" si="1485">F1242*$S$18</f>
        <v>4.2135008161982199</v>
      </c>
      <c r="T1242" s="578">
        <f t="shared" ref="T1242" si="1486">E1242*S1242</f>
        <v>33.708006529585759</v>
      </c>
    </row>
    <row r="1243" spans="1:20">
      <c r="A1243" s="294"/>
      <c r="B1243" s="295"/>
      <c r="C1243" s="295"/>
      <c r="D1243" s="305"/>
      <c r="E1243" s="408"/>
      <c r="F1243" s="298"/>
      <c r="G1243" s="405"/>
      <c r="H1243" s="272"/>
      <c r="I1243" s="273"/>
      <c r="J1243" s="272"/>
      <c r="K1243" s="19"/>
      <c r="L1243" s="19"/>
      <c r="M1243" s="19"/>
      <c r="N1243" s="74"/>
      <c r="O1243" s="88">
        <f t="shared" si="1465"/>
        <v>0</v>
      </c>
      <c r="P1243" s="272"/>
      <c r="Q1243" s="272"/>
      <c r="R1243" s="272"/>
      <c r="S1243" s="578"/>
      <c r="T1243" s="578"/>
    </row>
    <row r="1244" spans="1:20">
      <c r="A1244" s="294"/>
      <c r="B1244" s="295"/>
      <c r="C1244" s="295"/>
      <c r="D1244" s="305"/>
      <c r="E1244" s="408"/>
      <c r="F1244" s="298"/>
      <c r="G1244" s="405"/>
      <c r="H1244" s="272"/>
      <c r="I1244" s="273"/>
      <c r="J1244" s="272"/>
      <c r="K1244" s="19"/>
      <c r="L1244" s="19"/>
      <c r="M1244" s="20"/>
      <c r="N1244" s="74"/>
      <c r="O1244" s="88">
        <f t="shared" si="1465"/>
        <v>0</v>
      </c>
      <c r="P1244" s="272"/>
      <c r="Q1244" s="272"/>
      <c r="R1244" s="272"/>
      <c r="S1244" s="578"/>
      <c r="T1244" s="578"/>
    </row>
    <row r="1245" spans="1:20">
      <c r="A1245" s="294"/>
      <c r="B1245" s="295"/>
      <c r="C1245" s="295"/>
      <c r="D1245" s="306"/>
      <c r="E1245" s="409"/>
      <c r="F1245" s="298"/>
      <c r="G1245" s="406"/>
      <c r="H1245" s="272"/>
      <c r="I1245" s="273"/>
      <c r="J1245" s="272"/>
      <c r="K1245" s="19"/>
      <c r="L1245" s="19"/>
      <c r="M1245" s="19"/>
      <c r="N1245" s="74"/>
      <c r="O1245" s="88">
        <f t="shared" si="1465"/>
        <v>0</v>
      </c>
      <c r="P1245" s="272"/>
      <c r="Q1245" s="272"/>
      <c r="R1245" s="272"/>
      <c r="S1245" s="578"/>
      <c r="T1245" s="578"/>
    </row>
    <row r="1246" spans="1:20" ht="12.75" customHeight="1">
      <c r="A1246" s="294">
        <v>9</v>
      </c>
      <c r="B1246" s="295" t="s">
        <v>1913</v>
      </c>
      <c r="C1246" s="295" t="s">
        <v>2124</v>
      </c>
      <c r="D1246" s="351" t="s">
        <v>2110</v>
      </c>
      <c r="E1246" s="294">
        <v>330</v>
      </c>
      <c r="F1246" s="298">
        <f t="shared" ref="F1246" si="1487">H1246+J1246+R1246</f>
        <v>0.36809472600000004</v>
      </c>
      <c r="G1246" s="273">
        <v>8.6199999999999999E-2</v>
      </c>
      <c r="H1246" s="272">
        <f t="shared" ref="H1246" si="1488">G1246*$P$8/1000</f>
        <v>0.18176735400000002</v>
      </c>
      <c r="I1246" s="273">
        <v>4.7999999999999996E-3</v>
      </c>
      <c r="J1246" s="272">
        <f t="shared" ref="J1246" si="1489">I1246*$P$9/1000</f>
        <v>1.6488191999999999E-2</v>
      </c>
      <c r="K1246" s="19" t="s">
        <v>1914</v>
      </c>
      <c r="L1246" s="74" t="s">
        <v>1854</v>
      </c>
      <c r="M1246" s="89">
        <v>1</v>
      </c>
      <c r="N1246" s="74">
        <v>0.15</v>
      </c>
      <c r="O1246" s="88">
        <f t="shared" si="1465"/>
        <v>0.15</v>
      </c>
      <c r="P1246" s="272">
        <f t="shared" ref="P1246" si="1490">E1246*F1246</f>
        <v>121.47125958000001</v>
      </c>
      <c r="Q1246" s="272">
        <f t="shared" ref="Q1246" si="1491">SUM(O1246:O1249)</f>
        <v>0.15</v>
      </c>
      <c r="R1246" s="272">
        <f t="shared" ref="R1246" si="1492">Q1246*1.02*1.05*$R$15</f>
        <v>0.16983918000000001</v>
      </c>
      <c r="S1246" s="578">
        <f t="shared" ref="S1246" si="1493">F1246*$S$18</f>
        <v>0.47234362056584456</v>
      </c>
      <c r="T1246" s="578">
        <f t="shared" ref="T1246" si="1494">E1246*S1246</f>
        <v>155.87339478672871</v>
      </c>
    </row>
    <row r="1247" spans="1:20">
      <c r="A1247" s="294"/>
      <c r="B1247" s="295"/>
      <c r="C1247" s="295"/>
      <c r="D1247" s="273"/>
      <c r="E1247" s="294"/>
      <c r="F1247" s="298"/>
      <c r="G1247" s="273"/>
      <c r="H1247" s="272"/>
      <c r="I1247" s="273"/>
      <c r="J1247" s="272"/>
      <c r="K1247" s="19"/>
      <c r="L1247" s="19"/>
      <c r="M1247" s="19"/>
      <c r="N1247" s="74"/>
      <c r="O1247" s="88">
        <f t="shared" si="1465"/>
        <v>0</v>
      </c>
      <c r="P1247" s="272"/>
      <c r="Q1247" s="272"/>
      <c r="R1247" s="272"/>
      <c r="S1247" s="578"/>
      <c r="T1247" s="578"/>
    </row>
    <row r="1248" spans="1:20">
      <c r="A1248" s="294"/>
      <c r="B1248" s="295"/>
      <c r="C1248" s="295"/>
      <c r="D1248" s="273"/>
      <c r="E1248" s="294"/>
      <c r="F1248" s="298"/>
      <c r="G1248" s="273"/>
      <c r="H1248" s="272"/>
      <c r="I1248" s="273"/>
      <c r="J1248" s="272"/>
      <c r="K1248" s="19"/>
      <c r="L1248" s="19"/>
      <c r="M1248" s="20"/>
      <c r="N1248" s="74"/>
      <c r="O1248" s="88">
        <f t="shared" si="1465"/>
        <v>0</v>
      </c>
      <c r="P1248" s="272"/>
      <c r="Q1248" s="272"/>
      <c r="R1248" s="272"/>
      <c r="S1248" s="578"/>
      <c r="T1248" s="578"/>
    </row>
    <row r="1249" spans="1:20">
      <c r="A1249" s="294"/>
      <c r="B1249" s="295"/>
      <c r="C1249" s="295"/>
      <c r="D1249" s="273"/>
      <c r="E1249" s="294"/>
      <c r="F1249" s="298"/>
      <c r="G1249" s="273"/>
      <c r="H1249" s="272"/>
      <c r="I1249" s="273"/>
      <c r="J1249" s="272"/>
      <c r="K1249" s="19"/>
      <c r="L1249" s="19"/>
      <c r="M1249" s="19"/>
      <c r="N1249" s="74"/>
      <c r="O1249" s="88">
        <f t="shared" si="1465"/>
        <v>0</v>
      </c>
      <c r="P1249" s="272"/>
      <c r="Q1249" s="272"/>
      <c r="R1249" s="272"/>
      <c r="S1249" s="578"/>
      <c r="T1249" s="578"/>
    </row>
    <row r="1250" spans="1:20">
      <c r="A1250" s="324"/>
      <c r="B1250" s="327"/>
      <c r="C1250" s="330" t="s">
        <v>1923</v>
      </c>
      <c r="D1250" s="327"/>
      <c r="E1250" s="327"/>
      <c r="F1250" s="333" t="e">
        <f>H1250+J1250+R1250</f>
        <v>#VALUE!</v>
      </c>
      <c r="G1250" s="412"/>
      <c r="H1250" s="415">
        <f>G1250*$P$7/1000</f>
        <v>0</v>
      </c>
      <c r="I1250" s="418"/>
      <c r="J1250" s="415">
        <f>I1250*$P$8/1000</f>
        <v>0</v>
      </c>
      <c r="K1250" s="76"/>
      <c r="L1250" s="76"/>
      <c r="M1250" s="76"/>
      <c r="N1250" s="77"/>
      <c r="O1250" s="78">
        <f t="shared" si="1465"/>
        <v>0</v>
      </c>
      <c r="P1250" s="415" t="e">
        <f>E1250*F1250</f>
        <v>#VALUE!</v>
      </c>
      <c r="Q1250" s="415">
        <f>SUM(O1250:O1253)</f>
        <v>0</v>
      </c>
      <c r="R1250" s="415" t="e">
        <f>Q1250*1.02*1.05*$R$14</f>
        <v>#VALUE!</v>
      </c>
      <c r="S1250" s="421"/>
      <c r="T1250" s="422">
        <f>SUM(T1214:T1249)</f>
        <v>747.3208260079</v>
      </c>
    </row>
    <row r="1251" spans="1:20">
      <c r="A1251" s="325"/>
      <c r="B1251" s="328"/>
      <c r="C1251" s="331"/>
      <c r="D1251" s="328"/>
      <c r="E1251" s="328"/>
      <c r="F1251" s="334"/>
      <c r="G1251" s="413"/>
      <c r="H1251" s="416"/>
      <c r="I1251" s="419"/>
      <c r="J1251" s="416"/>
      <c r="K1251" s="76"/>
      <c r="L1251" s="76"/>
      <c r="M1251" s="76"/>
      <c r="N1251" s="77"/>
      <c r="O1251" s="78">
        <f t="shared" si="1465"/>
        <v>0</v>
      </c>
      <c r="P1251" s="416"/>
      <c r="Q1251" s="416"/>
      <c r="R1251" s="416"/>
      <c r="S1251" s="421"/>
      <c r="T1251" s="423"/>
    </row>
    <row r="1252" spans="1:20">
      <c r="A1252" s="325"/>
      <c r="B1252" s="328"/>
      <c r="C1252" s="331"/>
      <c r="D1252" s="328"/>
      <c r="E1252" s="328"/>
      <c r="F1252" s="334"/>
      <c r="G1252" s="413"/>
      <c r="H1252" s="416"/>
      <c r="I1252" s="419"/>
      <c r="J1252" s="416"/>
      <c r="K1252" s="76"/>
      <c r="L1252" s="76"/>
      <c r="M1252" s="76"/>
      <c r="N1252" s="77"/>
      <c r="O1252" s="78">
        <f t="shared" si="1465"/>
        <v>0</v>
      </c>
      <c r="P1252" s="416"/>
      <c r="Q1252" s="416"/>
      <c r="R1252" s="416"/>
      <c r="S1252" s="421"/>
      <c r="T1252" s="423"/>
    </row>
    <row r="1253" spans="1:20">
      <c r="A1253" s="326"/>
      <c r="B1253" s="329"/>
      <c r="C1253" s="332"/>
      <c r="D1253" s="329"/>
      <c r="E1253" s="329"/>
      <c r="F1253" s="335"/>
      <c r="G1253" s="414"/>
      <c r="H1253" s="417"/>
      <c r="I1253" s="420"/>
      <c r="J1253" s="417"/>
      <c r="K1253" s="76"/>
      <c r="L1253" s="76"/>
      <c r="M1253" s="76"/>
      <c r="N1253" s="77"/>
      <c r="O1253" s="78">
        <f t="shared" si="1465"/>
        <v>0</v>
      </c>
      <c r="P1253" s="417"/>
      <c r="Q1253" s="417"/>
      <c r="R1253" s="417"/>
      <c r="S1253" s="421"/>
      <c r="T1253" s="424"/>
    </row>
    <row r="1254" spans="1:20">
      <c r="A1254" s="324"/>
      <c r="B1254" s="327"/>
      <c r="C1254" s="330" t="s">
        <v>1924</v>
      </c>
      <c r="D1254" s="327"/>
      <c r="E1254" s="327"/>
      <c r="F1254" s="333" t="e">
        <f>H1254+J1254+R1254</f>
        <v>#VALUE!</v>
      </c>
      <c r="G1254" s="412"/>
      <c r="H1254" s="415">
        <f>G1254*$P$7/1000</f>
        <v>0</v>
      </c>
      <c r="I1254" s="418"/>
      <c r="J1254" s="415">
        <f>I1254*$P$8/1000</f>
        <v>0</v>
      </c>
      <c r="K1254" s="76"/>
      <c r="L1254" s="76"/>
      <c r="M1254" s="76"/>
      <c r="N1254" s="77"/>
      <c r="O1254" s="78">
        <f t="shared" si="1465"/>
        <v>0</v>
      </c>
      <c r="P1254" s="415" t="e">
        <f>E1254*F1254</f>
        <v>#VALUE!</v>
      </c>
      <c r="Q1254" s="415">
        <f>SUM(O1254:O1257)</f>
        <v>0</v>
      </c>
      <c r="R1254" s="415" t="e">
        <f>Q1254*1.02*1.05*$R$14</f>
        <v>#VALUE!</v>
      </c>
      <c r="S1254" s="421"/>
      <c r="T1254" s="425">
        <f>(T1250*100%)/$T$1701</f>
        <v>1.222279064633397E-2</v>
      </c>
    </row>
    <row r="1255" spans="1:20">
      <c r="A1255" s="325"/>
      <c r="B1255" s="328"/>
      <c r="C1255" s="331"/>
      <c r="D1255" s="328"/>
      <c r="E1255" s="328"/>
      <c r="F1255" s="334"/>
      <c r="G1255" s="413"/>
      <c r="H1255" s="416"/>
      <c r="I1255" s="419"/>
      <c r="J1255" s="416"/>
      <c r="K1255" s="76"/>
      <c r="L1255" s="76"/>
      <c r="M1255" s="76"/>
      <c r="N1255" s="77"/>
      <c r="O1255" s="78">
        <f t="shared" si="1465"/>
        <v>0</v>
      </c>
      <c r="P1255" s="416"/>
      <c r="Q1255" s="416"/>
      <c r="R1255" s="416"/>
      <c r="S1255" s="421"/>
      <c r="T1255" s="425"/>
    </row>
    <row r="1256" spans="1:20">
      <c r="A1256" s="325"/>
      <c r="B1256" s="328"/>
      <c r="C1256" s="331"/>
      <c r="D1256" s="328"/>
      <c r="E1256" s="328"/>
      <c r="F1256" s="334"/>
      <c r="G1256" s="413"/>
      <c r="H1256" s="416"/>
      <c r="I1256" s="419"/>
      <c r="J1256" s="416"/>
      <c r="K1256" s="76"/>
      <c r="L1256" s="76"/>
      <c r="M1256" s="76"/>
      <c r="N1256" s="77"/>
      <c r="O1256" s="78">
        <f t="shared" si="1465"/>
        <v>0</v>
      </c>
      <c r="P1256" s="416"/>
      <c r="Q1256" s="416"/>
      <c r="R1256" s="416"/>
      <c r="S1256" s="421"/>
      <c r="T1256" s="425"/>
    </row>
    <row r="1257" spans="1:20">
      <c r="A1257" s="326"/>
      <c r="B1257" s="329"/>
      <c r="C1257" s="332"/>
      <c r="D1257" s="329"/>
      <c r="E1257" s="329"/>
      <c r="F1257" s="335"/>
      <c r="G1257" s="414"/>
      <c r="H1257" s="417"/>
      <c r="I1257" s="420"/>
      <c r="J1257" s="417"/>
      <c r="K1257" s="76"/>
      <c r="L1257" s="76"/>
      <c r="M1257" s="76"/>
      <c r="N1257" s="77"/>
      <c r="O1257" s="78">
        <f t="shared" si="1465"/>
        <v>0</v>
      </c>
      <c r="P1257" s="417"/>
      <c r="Q1257" s="417"/>
      <c r="R1257" s="417"/>
      <c r="S1257" s="421"/>
      <c r="T1257" s="425"/>
    </row>
    <row r="1258" spans="1:20">
      <c r="A1258" s="294"/>
      <c r="B1258" s="295"/>
      <c r="C1258" s="358" t="s">
        <v>2150</v>
      </c>
      <c r="D1258" s="294"/>
      <c r="E1258" s="294"/>
      <c r="F1258" s="298"/>
      <c r="G1258" s="273"/>
      <c r="H1258" s="272"/>
      <c r="I1258" s="273"/>
      <c r="J1258" s="272"/>
      <c r="K1258" s="19"/>
      <c r="L1258" s="74"/>
      <c r="M1258" s="89"/>
      <c r="N1258" s="74"/>
      <c r="O1258" s="88"/>
      <c r="P1258" s="272"/>
      <c r="Q1258" s="272"/>
      <c r="R1258" s="272"/>
      <c r="S1258" s="578">
        <f t="shared" ref="S1258" si="1495">F1258*$S$18</f>
        <v>0</v>
      </c>
      <c r="T1258" s="578">
        <f t="shared" ref="T1258" si="1496">E1258*S1258</f>
        <v>0</v>
      </c>
    </row>
    <row r="1259" spans="1:20">
      <c r="A1259" s="294"/>
      <c r="B1259" s="295"/>
      <c r="C1259" s="359"/>
      <c r="D1259" s="294"/>
      <c r="E1259" s="294"/>
      <c r="F1259" s="298"/>
      <c r="G1259" s="273"/>
      <c r="H1259" s="272"/>
      <c r="I1259" s="273"/>
      <c r="J1259" s="272"/>
      <c r="K1259" s="19"/>
      <c r="L1259" s="19"/>
      <c r="M1259" s="19"/>
      <c r="N1259" s="74"/>
      <c r="O1259" s="88"/>
      <c r="P1259" s="272"/>
      <c r="Q1259" s="272"/>
      <c r="R1259" s="272"/>
      <c r="S1259" s="578"/>
      <c r="T1259" s="578"/>
    </row>
    <row r="1260" spans="1:20">
      <c r="A1260" s="294"/>
      <c r="B1260" s="295"/>
      <c r="C1260" s="359"/>
      <c r="D1260" s="294"/>
      <c r="E1260" s="294"/>
      <c r="F1260" s="298"/>
      <c r="G1260" s="273"/>
      <c r="H1260" s="272"/>
      <c r="I1260" s="273"/>
      <c r="J1260" s="272"/>
      <c r="K1260" s="19"/>
      <c r="L1260" s="19"/>
      <c r="M1260" s="20"/>
      <c r="N1260" s="74"/>
      <c r="O1260" s="88"/>
      <c r="P1260" s="272"/>
      <c r="Q1260" s="272"/>
      <c r="R1260" s="272"/>
      <c r="S1260" s="578"/>
      <c r="T1260" s="578"/>
    </row>
    <row r="1261" spans="1:20">
      <c r="A1261" s="294"/>
      <c r="B1261" s="295"/>
      <c r="C1261" s="360"/>
      <c r="D1261" s="294"/>
      <c r="E1261" s="294"/>
      <c r="F1261" s="298"/>
      <c r="G1261" s="273"/>
      <c r="H1261" s="272"/>
      <c r="I1261" s="273"/>
      <c r="J1261" s="272"/>
      <c r="K1261" s="19"/>
      <c r="L1261" s="19"/>
      <c r="M1261" s="19"/>
      <c r="N1261" s="74"/>
      <c r="O1261" s="88"/>
      <c r="P1261" s="272"/>
      <c r="Q1261" s="272"/>
      <c r="R1261" s="272"/>
      <c r="S1261" s="578"/>
      <c r="T1261" s="578"/>
    </row>
    <row r="1262" spans="1:20">
      <c r="A1262" s="291"/>
      <c r="B1262" s="392"/>
      <c r="C1262" s="358" t="s">
        <v>30</v>
      </c>
      <c r="D1262" s="291"/>
      <c r="E1262" s="340"/>
      <c r="F1262" s="340">
        <f>H1262+J1262+R1262</f>
        <v>0</v>
      </c>
      <c r="G1262" s="404"/>
      <c r="H1262" s="304">
        <f>G1262*$P$8/1000</f>
        <v>0</v>
      </c>
      <c r="I1262" s="404"/>
      <c r="J1262" s="304">
        <f>I1262*$P$9/1000</f>
        <v>0</v>
      </c>
      <c r="K1262" s="19"/>
      <c r="L1262" s="19"/>
      <c r="M1262" s="19"/>
      <c r="N1262" s="74"/>
      <c r="O1262" s="88">
        <f t="shared" ref="O1262:O1333" si="1497">M1262*N1262</f>
        <v>0</v>
      </c>
      <c r="P1262" s="304">
        <f>E1262*F1262</f>
        <v>0</v>
      </c>
      <c r="Q1262" s="304">
        <f>SUM(O1262:O1265)</f>
        <v>0</v>
      </c>
      <c r="R1262" s="304">
        <f>Q1262*1.02*1.05*$R$15</f>
        <v>0</v>
      </c>
      <c r="S1262" s="578">
        <f t="shared" ref="S1262" si="1498">F1262*$S$18</f>
        <v>0</v>
      </c>
      <c r="T1262" s="578">
        <f t="shared" ref="T1262" si="1499">E1262*S1262</f>
        <v>0</v>
      </c>
    </row>
    <row r="1263" spans="1:20">
      <c r="A1263" s="292"/>
      <c r="B1263" s="393"/>
      <c r="C1263" s="359"/>
      <c r="D1263" s="292"/>
      <c r="E1263" s="341"/>
      <c r="F1263" s="341"/>
      <c r="G1263" s="405"/>
      <c r="H1263" s="347"/>
      <c r="I1263" s="405"/>
      <c r="J1263" s="347"/>
      <c r="K1263" s="19"/>
      <c r="L1263" s="19"/>
      <c r="M1263" s="19"/>
      <c r="N1263" s="74"/>
      <c r="O1263" s="88">
        <f t="shared" si="1497"/>
        <v>0</v>
      </c>
      <c r="P1263" s="347"/>
      <c r="Q1263" s="347"/>
      <c r="R1263" s="347"/>
      <c r="S1263" s="578"/>
      <c r="T1263" s="578"/>
    </row>
    <row r="1264" spans="1:20">
      <c r="A1264" s="292"/>
      <c r="B1264" s="393"/>
      <c r="C1264" s="359"/>
      <c r="D1264" s="292"/>
      <c r="E1264" s="341"/>
      <c r="F1264" s="341"/>
      <c r="G1264" s="405"/>
      <c r="H1264" s="347"/>
      <c r="I1264" s="405"/>
      <c r="J1264" s="347"/>
      <c r="K1264" s="19"/>
      <c r="L1264" s="19"/>
      <c r="M1264" s="20"/>
      <c r="N1264" s="74"/>
      <c r="O1264" s="88">
        <f t="shared" si="1497"/>
        <v>0</v>
      </c>
      <c r="P1264" s="347"/>
      <c r="Q1264" s="347"/>
      <c r="R1264" s="347"/>
      <c r="S1264" s="578"/>
      <c r="T1264" s="578"/>
    </row>
    <row r="1265" spans="1:20">
      <c r="A1265" s="293"/>
      <c r="B1265" s="394"/>
      <c r="C1265" s="360"/>
      <c r="D1265" s="293"/>
      <c r="E1265" s="342"/>
      <c r="F1265" s="342"/>
      <c r="G1265" s="406"/>
      <c r="H1265" s="348"/>
      <c r="I1265" s="406"/>
      <c r="J1265" s="348"/>
      <c r="K1265" s="19"/>
      <c r="L1265" s="19"/>
      <c r="M1265" s="19"/>
      <c r="N1265" s="74"/>
      <c r="O1265" s="88">
        <f t="shared" si="1497"/>
        <v>0</v>
      </c>
      <c r="P1265" s="348"/>
      <c r="Q1265" s="348"/>
      <c r="R1265" s="348"/>
      <c r="S1265" s="578"/>
      <c r="T1265" s="578"/>
    </row>
    <row r="1266" spans="1:20">
      <c r="A1266" s="291">
        <v>1</v>
      </c>
      <c r="B1266" s="295" t="s">
        <v>556</v>
      </c>
      <c r="C1266" s="295" t="s">
        <v>2196</v>
      </c>
      <c r="D1266" s="662" t="s">
        <v>1617</v>
      </c>
      <c r="E1266" s="350">
        <v>18</v>
      </c>
      <c r="F1266" s="298">
        <f t="shared" ref="F1266" si="1500">H1266+J1266+R1266</f>
        <v>0.92781479999999994</v>
      </c>
      <c r="G1266" s="273">
        <v>0.44</v>
      </c>
      <c r="H1266" s="272">
        <f t="shared" ref="H1266" si="1501">G1266*$P$8/1000</f>
        <v>0.92781479999999994</v>
      </c>
      <c r="I1266" s="273"/>
      <c r="J1266" s="272">
        <f t="shared" ref="J1266" si="1502">I1266*$P$9/1000</f>
        <v>0</v>
      </c>
      <c r="K1266" s="19"/>
      <c r="L1266" s="19"/>
      <c r="M1266" s="19"/>
      <c r="N1266" s="101"/>
      <c r="O1266" s="88">
        <f t="shared" si="1497"/>
        <v>0</v>
      </c>
      <c r="P1266" s="272">
        <f t="shared" ref="P1266" si="1503">E1266*F1266</f>
        <v>16.700666399999999</v>
      </c>
      <c r="Q1266" s="272">
        <f t="shared" ref="Q1266" si="1504">SUM(O1266:O1269)</f>
        <v>0</v>
      </c>
      <c r="R1266" s="272">
        <f t="shared" ref="R1266" si="1505">Q1266*1.02*1.05*$R$15</f>
        <v>0</v>
      </c>
      <c r="S1266" s="578">
        <f t="shared" ref="S1266" si="1506">F1266*$S$18</f>
        <v>1.1905832137529047</v>
      </c>
      <c r="T1266" s="578">
        <f t="shared" ref="T1266" si="1507">E1266*S1266</f>
        <v>21.430497847552285</v>
      </c>
    </row>
    <row r="1267" spans="1:20">
      <c r="A1267" s="292"/>
      <c r="B1267" s="295"/>
      <c r="C1267" s="295"/>
      <c r="D1267" s="503"/>
      <c r="E1267" s="350"/>
      <c r="F1267" s="298"/>
      <c r="G1267" s="273"/>
      <c r="H1267" s="272"/>
      <c r="I1267" s="273"/>
      <c r="J1267" s="272"/>
      <c r="K1267" s="19"/>
      <c r="L1267" s="19"/>
      <c r="M1267" s="19"/>
      <c r="N1267" s="74"/>
      <c r="O1267" s="88">
        <f t="shared" si="1497"/>
        <v>0</v>
      </c>
      <c r="P1267" s="272"/>
      <c r="Q1267" s="272"/>
      <c r="R1267" s="272"/>
      <c r="S1267" s="578"/>
      <c r="T1267" s="578"/>
    </row>
    <row r="1268" spans="1:20">
      <c r="A1268" s="292"/>
      <c r="B1268" s="295"/>
      <c r="C1268" s="295"/>
      <c r="D1268" s="503"/>
      <c r="E1268" s="350"/>
      <c r="F1268" s="298"/>
      <c r="G1268" s="273"/>
      <c r="H1268" s="272"/>
      <c r="I1268" s="273"/>
      <c r="J1268" s="272"/>
      <c r="K1268" s="19"/>
      <c r="L1268" s="19"/>
      <c r="M1268" s="19"/>
      <c r="N1268" s="74"/>
      <c r="O1268" s="88">
        <f t="shared" si="1497"/>
        <v>0</v>
      </c>
      <c r="P1268" s="272"/>
      <c r="Q1268" s="272"/>
      <c r="R1268" s="272"/>
      <c r="S1268" s="578"/>
      <c r="T1268" s="578"/>
    </row>
    <row r="1269" spans="1:20">
      <c r="A1269" s="293"/>
      <c r="B1269" s="295"/>
      <c r="C1269" s="295"/>
      <c r="D1269" s="503"/>
      <c r="E1269" s="350"/>
      <c r="F1269" s="298"/>
      <c r="G1269" s="273"/>
      <c r="H1269" s="272"/>
      <c r="I1269" s="273"/>
      <c r="J1269" s="272"/>
      <c r="K1269" s="19"/>
      <c r="L1269" s="19"/>
      <c r="M1269" s="19"/>
      <c r="N1269" s="74"/>
      <c r="O1269" s="88">
        <f t="shared" si="1497"/>
        <v>0</v>
      </c>
      <c r="P1269" s="272"/>
      <c r="Q1269" s="272"/>
      <c r="R1269" s="272"/>
      <c r="S1269" s="578"/>
      <c r="T1269" s="578"/>
    </row>
    <row r="1270" spans="1:20">
      <c r="A1270" s="291">
        <v>2</v>
      </c>
      <c r="B1270" s="295" t="s">
        <v>1865</v>
      </c>
      <c r="C1270" s="295" t="s">
        <v>2197</v>
      </c>
      <c r="D1270" s="351" t="s">
        <v>1618</v>
      </c>
      <c r="E1270" s="298">
        <v>15.5</v>
      </c>
      <c r="F1270" s="298">
        <f t="shared" ref="F1270:F1338" si="1508">H1270+J1270+R1270</f>
        <v>4.4348327799999998</v>
      </c>
      <c r="G1270" s="337">
        <v>0.82599999999999996</v>
      </c>
      <c r="H1270" s="272">
        <f t="shared" ref="H1270:H1338" si="1509">G1270*$P$8/1000</f>
        <v>1.74176142</v>
      </c>
      <c r="I1270" s="273">
        <v>0.78400000000000003</v>
      </c>
      <c r="J1270" s="272">
        <f t="shared" ref="J1270:J1338" si="1510">I1270*$P$9/1000</f>
        <v>2.6930713599999998</v>
      </c>
      <c r="K1270" s="19"/>
      <c r="L1270" s="19"/>
      <c r="M1270" s="19"/>
      <c r="N1270" s="74"/>
      <c r="O1270" s="88">
        <f t="shared" si="1497"/>
        <v>0</v>
      </c>
      <c r="P1270" s="272">
        <f t="shared" ref="P1270" si="1511">E1270*F1270</f>
        <v>68.73990809</v>
      </c>
      <c r="Q1270" s="272">
        <f t="shared" ref="Q1270" si="1512">SUM(O1270:O1273)</f>
        <v>0</v>
      </c>
      <c r="R1270" s="272">
        <f t="shared" ref="R1270" si="1513">Q1270*1.02*1.05*$R$15</f>
        <v>0</v>
      </c>
      <c r="S1270" s="578">
        <f t="shared" ref="S1270" si="1514">F1270*$S$18</f>
        <v>5.6908312560536096</v>
      </c>
      <c r="T1270" s="578">
        <f t="shared" ref="T1270" si="1515">E1270*S1270</f>
        <v>88.207884468830954</v>
      </c>
    </row>
    <row r="1271" spans="1:20">
      <c r="A1271" s="292"/>
      <c r="B1271" s="295"/>
      <c r="C1271" s="295"/>
      <c r="D1271" s="273"/>
      <c r="E1271" s="298"/>
      <c r="F1271" s="298"/>
      <c r="G1271" s="337"/>
      <c r="H1271" s="272"/>
      <c r="I1271" s="273"/>
      <c r="J1271" s="272"/>
      <c r="K1271" s="19"/>
      <c r="L1271" s="19"/>
      <c r="M1271" s="19"/>
      <c r="N1271" s="74"/>
      <c r="O1271" s="88">
        <f t="shared" si="1497"/>
        <v>0</v>
      </c>
      <c r="P1271" s="272"/>
      <c r="Q1271" s="272"/>
      <c r="R1271" s="272"/>
      <c r="S1271" s="578"/>
      <c r="T1271" s="578"/>
    </row>
    <row r="1272" spans="1:20">
      <c r="A1272" s="292"/>
      <c r="B1272" s="295"/>
      <c r="C1272" s="295"/>
      <c r="D1272" s="273"/>
      <c r="E1272" s="298"/>
      <c r="F1272" s="298"/>
      <c r="G1272" s="337"/>
      <c r="H1272" s="272"/>
      <c r="I1272" s="273"/>
      <c r="J1272" s="272"/>
      <c r="K1272" s="19"/>
      <c r="L1272" s="19"/>
      <c r="M1272" s="19"/>
      <c r="N1272" s="74"/>
      <c r="O1272" s="88">
        <f t="shared" si="1497"/>
        <v>0</v>
      </c>
      <c r="P1272" s="272"/>
      <c r="Q1272" s="272"/>
      <c r="R1272" s="272"/>
      <c r="S1272" s="578"/>
      <c r="T1272" s="578"/>
    </row>
    <row r="1273" spans="1:20">
      <c r="A1273" s="293"/>
      <c r="B1273" s="295"/>
      <c r="C1273" s="295"/>
      <c r="D1273" s="273"/>
      <c r="E1273" s="298"/>
      <c r="F1273" s="298"/>
      <c r="G1273" s="337"/>
      <c r="H1273" s="272"/>
      <c r="I1273" s="273"/>
      <c r="J1273" s="272"/>
      <c r="K1273" s="19"/>
      <c r="L1273" s="19"/>
      <c r="M1273" s="19"/>
      <c r="N1273" s="74"/>
      <c r="O1273" s="88">
        <f t="shared" si="1497"/>
        <v>0</v>
      </c>
      <c r="P1273" s="272"/>
      <c r="Q1273" s="272"/>
      <c r="R1273" s="272"/>
      <c r="S1273" s="578"/>
      <c r="T1273" s="578"/>
    </row>
    <row r="1274" spans="1:20">
      <c r="A1274" s="291">
        <v>3</v>
      </c>
      <c r="B1274" s="295" t="s">
        <v>2133</v>
      </c>
      <c r="C1274" s="295" t="s">
        <v>2198</v>
      </c>
      <c r="D1274" s="351" t="s">
        <v>1618</v>
      </c>
      <c r="E1274" s="298">
        <v>37.200000000000003</v>
      </c>
      <c r="F1274" s="298">
        <f t="shared" si="1508"/>
        <v>0.77726679399999998</v>
      </c>
      <c r="G1274" s="354">
        <v>7.1800000000000003E-2</v>
      </c>
      <c r="H1274" s="272">
        <f t="shared" si="1509"/>
        <v>0.15140250600000002</v>
      </c>
      <c r="I1274" s="354">
        <v>0.1822</v>
      </c>
      <c r="J1274" s="272">
        <f t="shared" si="1510"/>
        <v>0.62586428799999994</v>
      </c>
      <c r="K1274" s="19"/>
      <c r="L1274" s="19"/>
      <c r="M1274" s="19"/>
      <c r="N1274" s="74"/>
      <c r="O1274" s="88">
        <f t="shared" si="1497"/>
        <v>0</v>
      </c>
      <c r="P1274" s="272">
        <f t="shared" ref="P1274" si="1516">E1274*F1274</f>
        <v>28.914324736800001</v>
      </c>
      <c r="Q1274" s="272">
        <f t="shared" ref="Q1274" si="1517">SUM(O1274:O1277)</f>
        <v>0</v>
      </c>
      <c r="R1274" s="272">
        <f t="shared" ref="R1274" si="1518">Q1274*1.02*1.05*$R$15</f>
        <v>0</v>
      </c>
      <c r="S1274" s="578">
        <f t="shared" ref="S1274" si="1519">F1274*$S$18</f>
        <v>0.99739818500840571</v>
      </c>
      <c r="T1274" s="578">
        <f t="shared" ref="T1274" si="1520">E1274*S1274</f>
        <v>37.103212482312692</v>
      </c>
    </row>
    <row r="1275" spans="1:20">
      <c r="A1275" s="292"/>
      <c r="B1275" s="295"/>
      <c r="C1275" s="295"/>
      <c r="D1275" s="273"/>
      <c r="E1275" s="298"/>
      <c r="F1275" s="298"/>
      <c r="G1275" s="354"/>
      <c r="H1275" s="272"/>
      <c r="I1275" s="354"/>
      <c r="J1275" s="272"/>
      <c r="K1275" s="19"/>
      <c r="L1275" s="19"/>
      <c r="M1275" s="19"/>
      <c r="N1275" s="74"/>
      <c r="O1275" s="88">
        <f t="shared" si="1497"/>
        <v>0</v>
      </c>
      <c r="P1275" s="272"/>
      <c r="Q1275" s="272"/>
      <c r="R1275" s="272"/>
      <c r="S1275" s="578"/>
      <c r="T1275" s="578"/>
    </row>
    <row r="1276" spans="1:20">
      <c r="A1276" s="292"/>
      <c r="B1276" s="295"/>
      <c r="C1276" s="295"/>
      <c r="D1276" s="273"/>
      <c r="E1276" s="298"/>
      <c r="F1276" s="298"/>
      <c r="G1276" s="354"/>
      <c r="H1276" s="272"/>
      <c r="I1276" s="354"/>
      <c r="J1276" s="272"/>
      <c r="K1276" s="19"/>
      <c r="L1276" s="19"/>
      <c r="M1276" s="19"/>
      <c r="N1276" s="74"/>
      <c r="O1276" s="88">
        <f t="shared" si="1497"/>
        <v>0</v>
      </c>
      <c r="P1276" s="272"/>
      <c r="Q1276" s="272"/>
      <c r="R1276" s="272"/>
      <c r="S1276" s="578"/>
      <c r="T1276" s="578"/>
    </row>
    <row r="1277" spans="1:20">
      <c r="A1277" s="293"/>
      <c r="B1277" s="295"/>
      <c r="C1277" s="295"/>
      <c r="D1277" s="273"/>
      <c r="E1277" s="298"/>
      <c r="F1277" s="298"/>
      <c r="G1277" s="354"/>
      <c r="H1277" s="272"/>
      <c r="I1277" s="354"/>
      <c r="J1277" s="272"/>
      <c r="K1277" s="19"/>
      <c r="L1277" s="19"/>
      <c r="M1277" s="19"/>
      <c r="N1277" s="74"/>
      <c r="O1277" s="88">
        <f t="shared" si="1497"/>
        <v>0</v>
      </c>
      <c r="P1277" s="272"/>
      <c r="Q1277" s="272"/>
      <c r="R1277" s="272"/>
      <c r="S1277" s="578"/>
      <c r="T1277" s="578"/>
    </row>
    <row r="1278" spans="1:20">
      <c r="A1278" s="291">
        <v>4</v>
      </c>
      <c r="B1278" s="295" t="s">
        <v>272</v>
      </c>
      <c r="C1278" s="295" t="s">
        <v>2199</v>
      </c>
      <c r="D1278" s="351" t="s">
        <v>1618</v>
      </c>
      <c r="E1278" s="298">
        <v>0.48</v>
      </c>
      <c r="F1278" s="298">
        <f t="shared" si="1508"/>
        <v>18.185428999999999</v>
      </c>
      <c r="G1278" s="337">
        <v>3.9</v>
      </c>
      <c r="H1278" s="272">
        <f t="shared" si="1509"/>
        <v>8.2238129999999998</v>
      </c>
      <c r="I1278" s="273">
        <v>2.9</v>
      </c>
      <c r="J1278" s="272">
        <f t="shared" si="1510"/>
        <v>9.9616159999999994</v>
      </c>
      <c r="K1278" s="19"/>
      <c r="L1278" s="19"/>
      <c r="M1278" s="19"/>
      <c r="N1278" s="74"/>
      <c r="O1278" s="88">
        <f t="shared" si="1497"/>
        <v>0</v>
      </c>
      <c r="P1278" s="272">
        <f t="shared" ref="P1278" si="1521">E1278*F1278</f>
        <v>8.7290059199999988</v>
      </c>
      <c r="Q1278" s="272">
        <f t="shared" ref="Q1278" si="1522">SUM(O1278:O1281)</f>
        <v>0</v>
      </c>
      <c r="R1278" s="272">
        <f t="shared" ref="R1278" si="1523">Q1278*1.02*1.05*$R$15</f>
        <v>0</v>
      </c>
      <c r="S1278" s="578">
        <f t="shared" ref="S1278" si="1524">F1278*$S$18</f>
        <v>23.335763238843864</v>
      </c>
      <c r="T1278" s="578">
        <f t="shared" ref="T1278" si="1525">E1278*S1278</f>
        <v>11.201166354645054</v>
      </c>
    </row>
    <row r="1279" spans="1:20">
      <c r="A1279" s="292"/>
      <c r="B1279" s="295"/>
      <c r="C1279" s="295"/>
      <c r="D1279" s="273"/>
      <c r="E1279" s="298"/>
      <c r="F1279" s="298"/>
      <c r="G1279" s="337"/>
      <c r="H1279" s="272"/>
      <c r="I1279" s="273"/>
      <c r="J1279" s="272"/>
      <c r="K1279" s="19"/>
      <c r="L1279" s="19"/>
      <c r="M1279" s="19"/>
      <c r="N1279" s="74"/>
      <c r="O1279" s="88">
        <f t="shared" si="1497"/>
        <v>0</v>
      </c>
      <c r="P1279" s="272"/>
      <c r="Q1279" s="272"/>
      <c r="R1279" s="272"/>
      <c r="S1279" s="578"/>
      <c r="T1279" s="578"/>
    </row>
    <row r="1280" spans="1:20">
      <c r="A1280" s="292"/>
      <c r="B1280" s="295"/>
      <c r="C1280" s="295"/>
      <c r="D1280" s="273"/>
      <c r="E1280" s="298"/>
      <c r="F1280" s="298"/>
      <c r="G1280" s="337"/>
      <c r="H1280" s="272"/>
      <c r="I1280" s="273"/>
      <c r="J1280" s="272"/>
      <c r="K1280" s="19"/>
      <c r="L1280" s="19"/>
      <c r="M1280" s="20"/>
      <c r="N1280" s="74"/>
      <c r="O1280" s="88">
        <f t="shared" si="1497"/>
        <v>0</v>
      </c>
      <c r="P1280" s="272"/>
      <c r="Q1280" s="272"/>
      <c r="R1280" s="272"/>
      <c r="S1280" s="578"/>
      <c r="T1280" s="578"/>
    </row>
    <row r="1281" spans="1:20">
      <c r="A1281" s="293"/>
      <c r="B1281" s="295"/>
      <c r="C1281" s="295"/>
      <c r="D1281" s="273"/>
      <c r="E1281" s="298"/>
      <c r="F1281" s="298"/>
      <c r="G1281" s="337"/>
      <c r="H1281" s="272"/>
      <c r="I1281" s="273"/>
      <c r="J1281" s="272"/>
      <c r="K1281" s="19"/>
      <c r="L1281" s="19"/>
      <c r="M1281" s="19"/>
      <c r="N1281" s="74"/>
      <c r="O1281" s="88">
        <f t="shared" si="1497"/>
        <v>0</v>
      </c>
      <c r="P1281" s="272"/>
      <c r="Q1281" s="272"/>
      <c r="R1281" s="272"/>
      <c r="S1281" s="578"/>
      <c r="T1281" s="578"/>
    </row>
    <row r="1282" spans="1:20">
      <c r="A1282" s="291">
        <v>5</v>
      </c>
      <c r="B1282" s="295" t="s">
        <v>80</v>
      </c>
      <c r="C1282" s="295" t="s">
        <v>2200</v>
      </c>
      <c r="D1282" s="351" t="s">
        <v>1616</v>
      </c>
      <c r="E1282" s="303">
        <v>28</v>
      </c>
      <c r="F1282" s="298">
        <f t="shared" si="1508"/>
        <v>0.82238129999999998</v>
      </c>
      <c r="G1282" s="273">
        <v>0.39</v>
      </c>
      <c r="H1282" s="272">
        <f t="shared" si="1509"/>
        <v>0.82238129999999998</v>
      </c>
      <c r="I1282" s="346"/>
      <c r="J1282" s="272">
        <f t="shared" si="1510"/>
        <v>0</v>
      </c>
      <c r="K1282" s="19"/>
      <c r="L1282" s="19"/>
      <c r="M1282" s="19"/>
      <c r="N1282" s="74"/>
      <c r="O1282" s="88">
        <f t="shared" si="1497"/>
        <v>0</v>
      </c>
      <c r="P1282" s="272">
        <f t="shared" ref="P1282" si="1526">E1282*F1282</f>
        <v>23.026676399999999</v>
      </c>
      <c r="Q1282" s="272">
        <f t="shared" ref="Q1282" si="1527">SUM(O1282:O1285)</f>
        <v>0</v>
      </c>
      <c r="R1282" s="272">
        <f t="shared" ref="R1282" si="1528">Q1282*1.02*1.05*$R$15</f>
        <v>0</v>
      </c>
      <c r="S1282" s="578">
        <f t="shared" ref="S1282" si="1529">F1282*$S$18</f>
        <v>1.0552896667355292</v>
      </c>
      <c r="T1282" s="578">
        <f t="shared" ref="T1282" si="1530">E1282*S1282</f>
        <v>29.548110668594816</v>
      </c>
    </row>
    <row r="1283" spans="1:20">
      <c r="A1283" s="292"/>
      <c r="B1283" s="295"/>
      <c r="C1283" s="295"/>
      <c r="D1283" s="273"/>
      <c r="E1283" s="303"/>
      <c r="F1283" s="298"/>
      <c r="G1283" s="273"/>
      <c r="H1283" s="272"/>
      <c r="I1283" s="346"/>
      <c r="J1283" s="272"/>
      <c r="K1283" s="19"/>
      <c r="L1283" s="19"/>
      <c r="M1283" s="19"/>
      <c r="N1283" s="74"/>
      <c r="O1283" s="88">
        <f t="shared" si="1497"/>
        <v>0</v>
      </c>
      <c r="P1283" s="272"/>
      <c r="Q1283" s="272"/>
      <c r="R1283" s="272"/>
      <c r="S1283" s="578"/>
      <c r="T1283" s="578"/>
    </row>
    <row r="1284" spans="1:20">
      <c r="A1284" s="292"/>
      <c r="B1284" s="295"/>
      <c r="C1284" s="295"/>
      <c r="D1284" s="273"/>
      <c r="E1284" s="303"/>
      <c r="F1284" s="298"/>
      <c r="G1284" s="273"/>
      <c r="H1284" s="272"/>
      <c r="I1284" s="346"/>
      <c r="J1284" s="272"/>
      <c r="K1284" s="19"/>
      <c r="L1284" s="19"/>
      <c r="M1284" s="20"/>
      <c r="N1284" s="74"/>
      <c r="O1284" s="88">
        <f t="shared" si="1497"/>
        <v>0</v>
      </c>
      <c r="P1284" s="272"/>
      <c r="Q1284" s="272"/>
      <c r="R1284" s="272"/>
      <c r="S1284" s="578"/>
      <c r="T1284" s="578"/>
    </row>
    <row r="1285" spans="1:20">
      <c r="A1285" s="293"/>
      <c r="B1285" s="295"/>
      <c r="C1285" s="295"/>
      <c r="D1285" s="273"/>
      <c r="E1285" s="303"/>
      <c r="F1285" s="298"/>
      <c r="G1285" s="273"/>
      <c r="H1285" s="272"/>
      <c r="I1285" s="346"/>
      <c r="J1285" s="272"/>
      <c r="K1285" s="19"/>
      <c r="L1285" s="19"/>
      <c r="M1285" s="19"/>
      <c r="N1285" s="74"/>
      <c r="O1285" s="88">
        <f t="shared" si="1497"/>
        <v>0</v>
      </c>
      <c r="P1285" s="272"/>
      <c r="Q1285" s="272"/>
      <c r="R1285" s="272"/>
      <c r="S1285" s="578"/>
      <c r="T1285" s="578"/>
    </row>
    <row r="1286" spans="1:20">
      <c r="A1286" s="291">
        <v>6</v>
      </c>
      <c r="B1286" s="295" t="s">
        <v>76</v>
      </c>
      <c r="C1286" s="295" t="s">
        <v>2201</v>
      </c>
      <c r="D1286" s="351" t="s">
        <v>1616</v>
      </c>
      <c r="E1286" s="298">
        <v>6.5</v>
      </c>
      <c r="F1286" s="298">
        <f t="shared" si="1508"/>
        <v>1.0754217000000001</v>
      </c>
      <c r="G1286" s="346">
        <v>0.51</v>
      </c>
      <c r="H1286" s="272">
        <f t="shared" si="1509"/>
        <v>1.0754217000000001</v>
      </c>
      <c r="I1286" s="273"/>
      <c r="J1286" s="272">
        <f t="shared" si="1510"/>
        <v>0</v>
      </c>
      <c r="K1286" s="19"/>
      <c r="L1286" s="19"/>
      <c r="M1286" s="19"/>
      <c r="N1286" s="74"/>
      <c r="O1286" s="88">
        <f t="shared" si="1497"/>
        <v>0</v>
      </c>
      <c r="P1286" s="272">
        <f t="shared" ref="P1286" si="1531">E1286*F1286</f>
        <v>6.9902410500000007</v>
      </c>
      <c r="Q1286" s="272">
        <f t="shared" ref="Q1286" si="1532">SUM(O1286:O1289)</f>
        <v>0</v>
      </c>
      <c r="R1286" s="272">
        <f t="shared" ref="R1286" si="1533">Q1286*1.02*1.05*$R$15</f>
        <v>0</v>
      </c>
      <c r="S1286" s="578">
        <f t="shared" ref="S1286" si="1534">F1286*$S$18</f>
        <v>1.3799941795772306</v>
      </c>
      <c r="T1286" s="578">
        <f t="shared" ref="T1286" si="1535">E1286*S1286</f>
        <v>8.9699621672519996</v>
      </c>
    </row>
    <row r="1287" spans="1:20">
      <c r="A1287" s="292"/>
      <c r="B1287" s="295"/>
      <c r="C1287" s="295"/>
      <c r="D1287" s="273"/>
      <c r="E1287" s="298"/>
      <c r="F1287" s="298"/>
      <c r="G1287" s="346"/>
      <c r="H1287" s="272"/>
      <c r="I1287" s="273"/>
      <c r="J1287" s="272"/>
      <c r="K1287" s="19"/>
      <c r="L1287" s="19"/>
      <c r="M1287" s="19"/>
      <c r="N1287" s="74"/>
      <c r="O1287" s="88">
        <f t="shared" si="1497"/>
        <v>0</v>
      </c>
      <c r="P1287" s="272"/>
      <c r="Q1287" s="272"/>
      <c r="R1287" s="272"/>
      <c r="S1287" s="578"/>
      <c r="T1287" s="578"/>
    </row>
    <row r="1288" spans="1:20">
      <c r="A1288" s="292"/>
      <c r="B1288" s="295"/>
      <c r="C1288" s="295"/>
      <c r="D1288" s="273"/>
      <c r="E1288" s="298"/>
      <c r="F1288" s="298"/>
      <c r="G1288" s="346"/>
      <c r="H1288" s="272"/>
      <c r="I1288" s="273"/>
      <c r="J1288" s="272"/>
      <c r="K1288" s="19"/>
      <c r="L1288" s="19"/>
      <c r="M1288" s="20"/>
      <c r="N1288" s="74"/>
      <c r="O1288" s="88">
        <f t="shared" si="1497"/>
        <v>0</v>
      </c>
      <c r="P1288" s="272"/>
      <c r="Q1288" s="272"/>
      <c r="R1288" s="272"/>
      <c r="S1288" s="578"/>
      <c r="T1288" s="578"/>
    </row>
    <row r="1289" spans="1:20">
      <c r="A1289" s="293"/>
      <c r="B1289" s="295"/>
      <c r="C1289" s="295"/>
      <c r="D1289" s="273"/>
      <c r="E1289" s="298"/>
      <c r="F1289" s="298"/>
      <c r="G1289" s="346"/>
      <c r="H1289" s="272"/>
      <c r="I1289" s="273"/>
      <c r="J1289" s="272"/>
      <c r="K1289" s="19"/>
      <c r="L1289" s="19"/>
      <c r="M1289" s="19"/>
      <c r="N1289" s="74"/>
      <c r="O1289" s="88">
        <f t="shared" si="1497"/>
        <v>0</v>
      </c>
      <c r="P1289" s="272"/>
      <c r="Q1289" s="272"/>
      <c r="R1289" s="272"/>
      <c r="S1289" s="578"/>
      <c r="T1289" s="578"/>
    </row>
    <row r="1290" spans="1:20">
      <c r="A1290" s="291">
        <v>7</v>
      </c>
      <c r="B1290" s="295" t="s">
        <v>2134</v>
      </c>
      <c r="C1290" s="295" t="s">
        <v>2202</v>
      </c>
      <c r="D1290" s="304" t="s">
        <v>1619</v>
      </c>
      <c r="E1290" s="350">
        <v>15</v>
      </c>
      <c r="F1290" s="298">
        <f t="shared" si="1508"/>
        <v>0.74773447500000001</v>
      </c>
      <c r="G1290" s="273">
        <v>3.4500000000000003E-2</v>
      </c>
      <c r="H1290" s="272">
        <f t="shared" si="1509"/>
        <v>7.2749115000000003E-2</v>
      </c>
      <c r="I1290" s="354">
        <v>0.19650000000000001</v>
      </c>
      <c r="J1290" s="272">
        <f t="shared" si="1510"/>
        <v>0.67498535999999998</v>
      </c>
      <c r="K1290" s="19"/>
      <c r="L1290" s="19"/>
      <c r="M1290" s="19"/>
      <c r="N1290" s="101"/>
      <c r="O1290" s="88">
        <f t="shared" si="1497"/>
        <v>0</v>
      </c>
      <c r="P1290" s="272">
        <f t="shared" ref="P1290" si="1536">E1290*F1290</f>
        <v>11.216017125</v>
      </c>
      <c r="Q1290" s="272">
        <f t="shared" ref="Q1290" si="1537">SUM(O1290:O1293)</f>
        <v>0</v>
      </c>
      <c r="R1290" s="272">
        <f t="shared" ref="R1290" si="1538">Q1290*1.02*1.05*$R$15</f>
        <v>0</v>
      </c>
      <c r="S1290" s="578">
        <f t="shared" ref="S1290" si="1539">F1290*$S$18</f>
        <v>0.95950195478595623</v>
      </c>
      <c r="T1290" s="578">
        <f t="shared" ref="T1290" si="1540">E1290*S1290</f>
        <v>14.392529321789343</v>
      </c>
    </row>
    <row r="1291" spans="1:20">
      <c r="A1291" s="292"/>
      <c r="B1291" s="295"/>
      <c r="C1291" s="295"/>
      <c r="D1291" s="305"/>
      <c r="E1291" s="350"/>
      <c r="F1291" s="298"/>
      <c r="G1291" s="273"/>
      <c r="H1291" s="272"/>
      <c r="I1291" s="354"/>
      <c r="J1291" s="272"/>
      <c r="K1291" s="19"/>
      <c r="L1291" s="19"/>
      <c r="M1291" s="19"/>
      <c r="N1291" s="74"/>
      <c r="O1291" s="88">
        <f t="shared" si="1497"/>
        <v>0</v>
      </c>
      <c r="P1291" s="272"/>
      <c r="Q1291" s="272"/>
      <c r="R1291" s="272"/>
      <c r="S1291" s="578"/>
      <c r="T1291" s="578"/>
    </row>
    <row r="1292" spans="1:20">
      <c r="A1292" s="292"/>
      <c r="B1292" s="295"/>
      <c r="C1292" s="295"/>
      <c r="D1292" s="305"/>
      <c r="E1292" s="350"/>
      <c r="F1292" s="298"/>
      <c r="G1292" s="273"/>
      <c r="H1292" s="272"/>
      <c r="I1292" s="354"/>
      <c r="J1292" s="272"/>
      <c r="K1292" s="19"/>
      <c r="L1292" s="19"/>
      <c r="M1292" s="19"/>
      <c r="N1292" s="74"/>
      <c r="O1292" s="88">
        <f t="shared" si="1497"/>
        <v>0</v>
      </c>
      <c r="P1292" s="272"/>
      <c r="Q1292" s="272"/>
      <c r="R1292" s="272"/>
      <c r="S1292" s="578"/>
      <c r="T1292" s="578"/>
    </row>
    <row r="1293" spans="1:20">
      <c r="A1293" s="293"/>
      <c r="B1293" s="295"/>
      <c r="C1293" s="295"/>
      <c r="D1293" s="306"/>
      <c r="E1293" s="350"/>
      <c r="F1293" s="298"/>
      <c r="G1293" s="273"/>
      <c r="H1293" s="272"/>
      <c r="I1293" s="354"/>
      <c r="J1293" s="272"/>
      <c r="K1293" s="19"/>
      <c r="L1293" s="19"/>
      <c r="M1293" s="19"/>
      <c r="N1293" s="74"/>
      <c r="O1293" s="88">
        <f t="shared" si="1497"/>
        <v>0</v>
      </c>
      <c r="P1293" s="272"/>
      <c r="Q1293" s="272"/>
      <c r="R1293" s="272"/>
      <c r="S1293" s="578"/>
      <c r="T1293" s="578"/>
    </row>
    <row r="1294" spans="1:20">
      <c r="A1294" s="291">
        <v>8</v>
      </c>
      <c r="B1294" s="295" t="s">
        <v>328</v>
      </c>
      <c r="C1294" s="295" t="s">
        <v>2203</v>
      </c>
      <c r="D1294" s="351" t="s">
        <v>1618</v>
      </c>
      <c r="E1294" s="350">
        <v>2.6</v>
      </c>
      <c r="F1294" s="298">
        <f t="shared" si="1508"/>
        <v>4.0908198000000002</v>
      </c>
      <c r="G1294" s="273">
        <v>1.94</v>
      </c>
      <c r="H1294" s="272">
        <f t="shared" si="1509"/>
        <v>4.0908198000000002</v>
      </c>
      <c r="I1294" s="273"/>
      <c r="J1294" s="272">
        <f t="shared" si="1510"/>
        <v>0</v>
      </c>
      <c r="K1294" s="19"/>
      <c r="L1294" s="19"/>
      <c r="M1294" s="19"/>
      <c r="N1294" s="74"/>
      <c r="O1294" s="88">
        <f t="shared" si="1497"/>
        <v>0</v>
      </c>
      <c r="P1294" s="272">
        <f t="shared" ref="P1294" si="1541">E1294*F1294</f>
        <v>10.636131480000001</v>
      </c>
      <c r="Q1294" s="272">
        <f t="shared" ref="Q1294" si="1542">SUM(O1294:O1297)</f>
        <v>0</v>
      </c>
      <c r="R1294" s="272">
        <f t="shared" ref="R1294" si="1543">Q1294*1.02*1.05*$R$15</f>
        <v>0</v>
      </c>
      <c r="S1294" s="578">
        <f t="shared" ref="S1294" si="1544">F1294*$S$18</f>
        <v>5.2493896242741709</v>
      </c>
      <c r="T1294" s="578">
        <f t="shared" ref="T1294" si="1545">E1294*S1294</f>
        <v>13.648413023112845</v>
      </c>
    </row>
    <row r="1295" spans="1:20">
      <c r="A1295" s="292"/>
      <c r="B1295" s="295"/>
      <c r="C1295" s="295"/>
      <c r="D1295" s="273"/>
      <c r="E1295" s="350"/>
      <c r="F1295" s="298"/>
      <c r="G1295" s="273"/>
      <c r="H1295" s="272"/>
      <c r="I1295" s="273"/>
      <c r="J1295" s="272"/>
      <c r="K1295" s="19"/>
      <c r="L1295" s="19"/>
      <c r="M1295" s="19"/>
      <c r="N1295" s="74"/>
      <c r="O1295" s="88">
        <f t="shared" si="1497"/>
        <v>0</v>
      </c>
      <c r="P1295" s="272"/>
      <c r="Q1295" s="272"/>
      <c r="R1295" s="272"/>
      <c r="S1295" s="578"/>
      <c r="T1295" s="578"/>
    </row>
    <row r="1296" spans="1:20">
      <c r="A1296" s="292"/>
      <c r="B1296" s="295"/>
      <c r="C1296" s="295"/>
      <c r="D1296" s="273"/>
      <c r="E1296" s="350"/>
      <c r="F1296" s="298"/>
      <c r="G1296" s="273"/>
      <c r="H1296" s="272"/>
      <c r="I1296" s="273"/>
      <c r="J1296" s="272"/>
      <c r="K1296" s="19"/>
      <c r="L1296" s="19"/>
      <c r="M1296" s="20"/>
      <c r="N1296" s="74"/>
      <c r="O1296" s="88">
        <f t="shared" si="1497"/>
        <v>0</v>
      </c>
      <c r="P1296" s="272"/>
      <c r="Q1296" s="272"/>
      <c r="R1296" s="272"/>
      <c r="S1296" s="578"/>
      <c r="T1296" s="578"/>
    </row>
    <row r="1297" spans="1:20">
      <c r="A1297" s="293"/>
      <c r="B1297" s="295"/>
      <c r="C1297" s="295"/>
      <c r="D1297" s="273"/>
      <c r="E1297" s="350"/>
      <c r="F1297" s="298"/>
      <c r="G1297" s="273"/>
      <c r="H1297" s="272"/>
      <c r="I1297" s="273"/>
      <c r="J1297" s="272"/>
      <c r="K1297" s="19"/>
      <c r="L1297" s="19"/>
      <c r="M1297" s="19"/>
      <c r="N1297" s="74"/>
      <c r="O1297" s="88">
        <f t="shared" si="1497"/>
        <v>0</v>
      </c>
      <c r="P1297" s="272"/>
      <c r="Q1297" s="272"/>
      <c r="R1297" s="272"/>
      <c r="S1297" s="578"/>
      <c r="T1297" s="578"/>
    </row>
    <row r="1298" spans="1:20">
      <c r="A1298" s="291">
        <v>9</v>
      </c>
      <c r="B1298" s="295" t="s">
        <v>2135</v>
      </c>
      <c r="C1298" s="295" t="s">
        <v>2204</v>
      </c>
      <c r="D1298" s="351" t="s">
        <v>1616</v>
      </c>
      <c r="E1298" s="350">
        <v>48</v>
      </c>
      <c r="F1298" s="298">
        <f t="shared" si="1508"/>
        <v>0.22076327000000001</v>
      </c>
      <c r="G1298" s="404">
        <v>7.6999999999999999E-2</v>
      </c>
      <c r="H1298" s="272">
        <f t="shared" si="1509"/>
        <v>0.16236759000000001</v>
      </c>
      <c r="I1298" s="273">
        <v>1.7000000000000001E-2</v>
      </c>
      <c r="J1298" s="272">
        <f t="shared" si="1510"/>
        <v>5.8395680000000005E-2</v>
      </c>
      <c r="K1298" s="19"/>
      <c r="L1298" s="19"/>
      <c r="M1298" s="19"/>
      <c r="N1298" s="74"/>
      <c r="O1298" s="88">
        <f t="shared" si="1497"/>
        <v>0</v>
      </c>
      <c r="P1298" s="272">
        <f t="shared" ref="P1298" si="1546">E1298*F1298</f>
        <v>10.596636960000001</v>
      </c>
      <c r="Q1298" s="272">
        <f t="shared" ref="Q1298" si="1547">SUM(O1298:O1301)</f>
        <v>0</v>
      </c>
      <c r="R1298" s="272">
        <f t="shared" ref="R1298" si="1548">Q1298*1.02*1.05*$R$15</f>
        <v>0</v>
      </c>
      <c r="S1298" s="578">
        <f t="shared" ref="S1298" si="1549">F1298*$S$18</f>
        <v>0.2832861078258293</v>
      </c>
      <c r="T1298" s="578">
        <f t="shared" ref="T1298" si="1550">E1298*S1298</f>
        <v>13.597733175639807</v>
      </c>
    </row>
    <row r="1299" spans="1:20">
      <c r="A1299" s="292"/>
      <c r="B1299" s="295"/>
      <c r="C1299" s="295"/>
      <c r="D1299" s="273"/>
      <c r="E1299" s="350"/>
      <c r="F1299" s="298"/>
      <c r="G1299" s="405"/>
      <c r="H1299" s="272"/>
      <c r="I1299" s="273"/>
      <c r="J1299" s="272"/>
      <c r="K1299" s="19"/>
      <c r="L1299" s="19"/>
      <c r="M1299" s="19"/>
      <c r="N1299" s="74"/>
      <c r="O1299" s="88">
        <f t="shared" si="1497"/>
        <v>0</v>
      </c>
      <c r="P1299" s="272"/>
      <c r="Q1299" s="272"/>
      <c r="R1299" s="272"/>
      <c r="S1299" s="578"/>
      <c r="T1299" s="578"/>
    </row>
    <row r="1300" spans="1:20">
      <c r="A1300" s="292"/>
      <c r="B1300" s="295"/>
      <c r="C1300" s="295"/>
      <c r="D1300" s="273"/>
      <c r="E1300" s="350"/>
      <c r="F1300" s="298"/>
      <c r="G1300" s="405"/>
      <c r="H1300" s="272"/>
      <c r="I1300" s="273"/>
      <c r="J1300" s="272"/>
      <c r="K1300" s="19"/>
      <c r="L1300" s="19"/>
      <c r="M1300" s="20"/>
      <c r="N1300" s="74"/>
      <c r="O1300" s="88">
        <f t="shared" si="1497"/>
        <v>0</v>
      </c>
      <c r="P1300" s="272"/>
      <c r="Q1300" s="272"/>
      <c r="R1300" s="272"/>
      <c r="S1300" s="578"/>
      <c r="T1300" s="578"/>
    </row>
    <row r="1301" spans="1:20">
      <c r="A1301" s="293"/>
      <c r="B1301" s="295"/>
      <c r="C1301" s="295"/>
      <c r="D1301" s="273"/>
      <c r="E1301" s="350"/>
      <c r="F1301" s="298"/>
      <c r="G1301" s="406"/>
      <c r="H1301" s="272"/>
      <c r="I1301" s="273"/>
      <c r="J1301" s="272"/>
      <c r="K1301" s="19"/>
      <c r="L1301" s="19"/>
      <c r="M1301" s="19"/>
      <c r="N1301" s="74"/>
      <c r="O1301" s="88">
        <f t="shared" si="1497"/>
        <v>0</v>
      </c>
      <c r="P1301" s="272"/>
      <c r="Q1301" s="272"/>
      <c r="R1301" s="272"/>
      <c r="S1301" s="578"/>
      <c r="T1301" s="578"/>
    </row>
    <row r="1302" spans="1:20">
      <c r="A1302" s="291">
        <v>10</v>
      </c>
      <c r="B1302" s="295" t="s">
        <v>2136</v>
      </c>
      <c r="C1302" s="295" t="s">
        <v>2205</v>
      </c>
      <c r="D1302" s="351" t="s">
        <v>1616</v>
      </c>
      <c r="E1302" s="350">
        <v>48</v>
      </c>
      <c r="F1302" s="298">
        <f t="shared" si="1508"/>
        <v>7.934716E-2</v>
      </c>
      <c r="G1302" s="404">
        <v>3.5999999999999997E-2</v>
      </c>
      <c r="H1302" s="272">
        <f t="shared" si="1509"/>
        <v>7.591212E-2</v>
      </c>
      <c r="I1302" s="337">
        <v>1E-3</v>
      </c>
      <c r="J1302" s="272">
        <f t="shared" si="1510"/>
        <v>3.4350399999999999E-3</v>
      </c>
      <c r="K1302" s="19"/>
      <c r="L1302" s="19"/>
      <c r="M1302" s="19"/>
      <c r="N1302" s="74"/>
      <c r="O1302" s="88">
        <f t="shared" si="1497"/>
        <v>0</v>
      </c>
      <c r="P1302" s="272">
        <f t="shared" ref="P1302" si="1551">E1302*F1302</f>
        <v>3.80866368</v>
      </c>
      <c r="Q1302" s="272">
        <f t="shared" ref="Q1302" si="1552">SUM(O1302:O1305)</f>
        <v>0</v>
      </c>
      <c r="R1302" s="272">
        <f t="shared" ref="R1302" si="1553">Q1302*1.02*1.05*$R$15</f>
        <v>0</v>
      </c>
      <c r="S1302" s="578">
        <f t="shared" ref="S1302" si="1554">F1302*$S$18</f>
        <v>0.10181923887716163</v>
      </c>
      <c r="T1302" s="578">
        <f t="shared" ref="T1302" si="1555">E1302*S1302</f>
        <v>4.8873234661037586</v>
      </c>
    </row>
    <row r="1303" spans="1:20">
      <c r="A1303" s="292"/>
      <c r="B1303" s="295"/>
      <c r="C1303" s="295"/>
      <c r="D1303" s="273"/>
      <c r="E1303" s="350"/>
      <c r="F1303" s="298"/>
      <c r="G1303" s="405"/>
      <c r="H1303" s="272"/>
      <c r="I1303" s="337"/>
      <c r="J1303" s="272"/>
      <c r="K1303" s="19"/>
      <c r="L1303" s="19"/>
      <c r="M1303" s="19"/>
      <c r="N1303" s="74"/>
      <c r="O1303" s="88">
        <f t="shared" si="1497"/>
        <v>0</v>
      </c>
      <c r="P1303" s="272"/>
      <c r="Q1303" s="272"/>
      <c r="R1303" s="272"/>
      <c r="S1303" s="578"/>
      <c r="T1303" s="578"/>
    </row>
    <row r="1304" spans="1:20">
      <c r="A1304" s="292"/>
      <c r="B1304" s="295"/>
      <c r="C1304" s="295"/>
      <c r="D1304" s="273"/>
      <c r="E1304" s="350"/>
      <c r="F1304" s="298"/>
      <c r="G1304" s="405"/>
      <c r="H1304" s="272"/>
      <c r="I1304" s="337"/>
      <c r="J1304" s="272"/>
      <c r="K1304" s="19"/>
      <c r="L1304" s="19"/>
      <c r="M1304" s="111"/>
      <c r="N1304" s="74"/>
      <c r="O1304" s="88">
        <f t="shared" si="1497"/>
        <v>0</v>
      </c>
      <c r="P1304" s="272"/>
      <c r="Q1304" s="272"/>
      <c r="R1304" s="272"/>
      <c r="S1304" s="578"/>
      <c r="T1304" s="578"/>
    </row>
    <row r="1305" spans="1:20">
      <c r="A1305" s="293"/>
      <c r="B1305" s="295"/>
      <c r="C1305" s="295"/>
      <c r="D1305" s="273"/>
      <c r="E1305" s="350"/>
      <c r="F1305" s="298"/>
      <c r="G1305" s="406"/>
      <c r="H1305" s="272"/>
      <c r="I1305" s="337"/>
      <c r="J1305" s="272"/>
      <c r="K1305" s="19"/>
      <c r="L1305" s="19"/>
      <c r="M1305" s="19"/>
      <c r="N1305" s="74"/>
      <c r="O1305" s="88">
        <f t="shared" si="1497"/>
        <v>0</v>
      </c>
      <c r="P1305" s="272"/>
      <c r="Q1305" s="272"/>
      <c r="R1305" s="272"/>
      <c r="S1305" s="578"/>
      <c r="T1305" s="578"/>
    </row>
    <row r="1306" spans="1:20">
      <c r="A1306" s="291">
        <v>11</v>
      </c>
      <c r="B1306" s="295" t="s">
        <v>2137</v>
      </c>
      <c r="C1306" s="295" t="s">
        <v>2206</v>
      </c>
      <c r="D1306" s="351" t="s">
        <v>1618</v>
      </c>
      <c r="E1306" s="350">
        <v>1.99</v>
      </c>
      <c r="F1306" s="298">
        <f t="shared" si="1508"/>
        <v>28.544503200000001</v>
      </c>
      <c r="G1306" s="404">
        <v>10.8</v>
      </c>
      <c r="H1306" s="272">
        <f t="shared" si="1509"/>
        <v>22.773636000000003</v>
      </c>
      <c r="I1306" s="273">
        <v>1.68</v>
      </c>
      <c r="J1306" s="272">
        <f t="shared" si="1510"/>
        <v>5.7708671999999996</v>
      </c>
      <c r="K1306" s="19"/>
      <c r="L1306" s="19"/>
      <c r="M1306" s="19"/>
      <c r="N1306" s="74"/>
      <c r="O1306" s="88">
        <f t="shared" si="1497"/>
        <v>0</v>
      </c>
      <c r="P1306" s="272">
        <f t="shared" ref="P1306" si="1556">E1306*F1306</f>
        <v>56.803561368000004</v>
      </c>
      <c r="Q1306" s="272">
        <f t="shared" ref="Q1306" si="1557">SUM(O1306:O1309)</f>
        <v>0</v>
      </c>
      <c r="R1306" s="272">
        <f t="shared" ref="R1306" si="1558">Q1306*1.02*1.05*$R$15</f>
        <v>0</v>
      </c>
      <c r="S1306" s="578">
        <f t="shared" ref="S1306" si="1559">F1306*$S$18</f>
        <v>36.628652997167187</v>
      </c>
      <c r="T1306" s="578">
        <f t="shared" ref="T1306" si="1560">E1306*S1306</f>
        <v>72.891019464362699</v>
      </c>
    </row>
    <row r="1307" spans="1:20">
      <c r="A1307" s="292"/>
      <c r="B1307" s="295"/>
      <c r="C1307" s="295"/>
      <c r="D1307" s="273"/>
      <c r="E1307" s="350"/>
      <c r="F1307" s="298"/>
      <c r="G1307" s="405"/>
      <c r="H1307" s="272"/>
      <c r="I1307" s="273"/>
      <c r="J1307" s="272"/>
      <c r="K1307" s="19"/>
      <c r="L1307" s="19"/>
      <c r="M1307" s="19"/>
      <c r="N1307" s="74"/>
      <c r="O1307" s="88">
        <f t="shared" si="1497"/>
        <v>0</v>
      </c>
      <c r="P1307" s="272"/>
      <c r="Q1307" s="272"/>
      <c r="R1307" s="272"/>
      <c r="S1307" s="578"/>
      <c r="T1307" s="578"/>
    </row>
    <row r="1308" spans="1:20">
      <c r="A1308" s="292"/>
      <c r="B1308" s="295"/>
      <c r="C1308" s="295"/>
      <c r="D1308" s="273"/>
      <c r="E1308" s="350"/>
      <c r="F1308" s="298"/>
      <c r="G1308" s="405"/>
      <c r="H1308" s="272"/>
      <c r="I1308" s="273"/>
      <c r="J1308" s="272"/>
      <c r="K1308" s="19"/>
      <c r="L1308" s="19"/>
      <c r="M1308" s="111"/>
      <c r="N1308" s="74"/>
      <c r="O1308" s="88">
        <f t="shared" si="1497"/>
        <v>0</v>
      </c>
      <c r="P1308" s="272"/>
      <c r="Q1308" s="272"/>
      <c r="R1308" s="272"/>
      <c r="S1308" s="578"/>
      <c r="T1308" s="578"/>
    </row>
    <row r="1309" spans="1:20">
      <c r="A1309" s="293"/>
      <c r="B1309" s="295"/>
      <c r="C1309" s="295"/>
      <c r="D1309" s="273"/>
      <c r="E1309" s="350"/>
      <c r="F1309" s="298"/>
      <c r="G1309" s="406"/>
      <c r="H1309" s="272"/>
      <c r="I1309" s="273"/>
      <c r="J1309" s="272"/>
      <c r="K1309" s="19"/>
      <c r="L1309" s="19"/>
      <c r="M1309" s="19"/>
      <c r="N1309" s="74"/>
      <c r="O1309" s="88">
        <f t="shared" si="1497"/>
        <v>0</v>
      </c>
      <c r="P1309" s="272"/>
      <c r="Q1309" s="272"/>
      <c r="R1309" s="272"/>
      <c r="S1309" s="578"/>
      <c r="T1309" s="578"/>
    </row>
    <row r="1310" spans="1:20">
      <c r="A1310" s="291">
        <v>12</v>
      </c>
      <c r="B1310" s="295" t="s">
        <v>88</v>
      </c>
      <c r="C1310" s="295" t="s">
        <v>1599</v>
      </c>
      <c r="D1310" s="351" t="s">
        <v>1616</v>
      </c>
      <c r="E1310" s="340">
        <v>1.89</v>
      </c>
      <c r="F1310" s="298">
        <f t="shared" si="1508"/>
        <v>1.3002961100000001</v>
      </c>
      <c r="G1310" s="273">
        <v>0.45700000000000002</v>
      </c>
      <c r="H1310" s="272">
        <f t="shared" si="1509"/>
        <v>0.96366219000000009</v>
      </c>
      <c r="I1310" s="273">
        <v>9.8000000000000004E-2</v>
      </c>
      <c r="J1310" s="272">
        <f t="shared" si="1510"/>
        <v>0.33663391999999998</v>
      </c>
      <c r="K1310" s="19"/>
      <c r="L1310" s="19"/>
      <c r="M1310" s="19"/>
      <c r="N1310" s="74"/>
      <c r="O1310" s="88">
        <f t="shared" si="1497"/>
        <v>0</v>
      </c>
      <c r="P1310" s="272">
        <f t="shared" ref="P1310" si="1561">E1310*F1310</f>
        <v>2.4575596479000001</v>
      </c>
      <c r="Q1310" s="272">
        <f t="shared" ref="Q1310" si="1562">SUM(O1310:O1313)</f>
        <v>0</v>
      </c>
      <c r="R1310" s="272">
        <f t="shared" ref="R1310" si="1563">Q1310*1.02*1.05*$R$15</f>
        <v>0</v>
      </c>
      <c r="S1310" s="578">
        <f t="shared" ref="S1310" si="1564">F1310*$S$18</f>
        <v>1.6685557521546333</v>
      </c>
      <c r="T1310" s="578">
        <f t="shared" ref="T1310" si="1565">E1310*S1310</f>
        <v>3.1535703715722567</v>
      </c>
    </row>
    <row r="1311" spans="1:20">
      <c r="A1311" s="292"/>
      <c r="B1311" s="295"/>
      <c r="C1311" s="295"/>
      <c r="D1311" s="273"/>
      <c r="E1311" s="341"/>
      <c r="F1311" s="298"/>
      <c r="G1311" s="273"/>
      <c r="H1311" s="272"/>
      <c r="I1311" s="273"/>
      <c r="J1311" s="272"/>
      <c r="K1311" s="19"/>
      <c r="L1311" s="19"/>
      <c r="M1311" s="19"/>
      <c r="N1311" s="74"/>
      <c r="O1311" s="88">
        <f t="shared" si="1497"/>
        <v>0</v>
      </c>
      <c r="P1311" s="272"/>
      <c r="Q1311" s="272"/>
      <c r="R1311" s="272"/>
      <c r="S1311" s="578"/>
      <c r="T1311" s="578"/>
    </row>
    <row r="1312" spans="1:20">
      <c r="A1312" s="292"/>
      <c r="B1312" s="295"/>
      <c r="C1312" s="295"/>
      <c r="D1312" s="273"/>
      <c r="E1312" s="341"/>
      <c r="F1312" s="298"/>
      <c r="G1312" s="273"/>
      <c r="H1312" s="272"/>
      <c r="I1312" s="273"/>
      <c r="J1312" s="272"/>
      <c r="K1312" s="19"/>
      <c r="L1312" s="19"/>
      <c r="M1312" s="19"/>
      <c r="N1312" s="74"/>
      <c r="O1312" s="88">
        <f t="shared" si="1497"/>
        <v>0</v>
      </c>
      <c r="P1312" s="272"/>
      <c r="Q1312" s="272"/>
      <c r="R1312" s="272"/>
      <c r="S1312" s="578"/>
      <c r="T1312" s="578"/>
    </row>
    <row r="1313" spans="1:20">
      <c r="A1313" s="293"/>
      <c r="B1313" s="295"/>
      <c r="C1313" s="295"/>
      <c r="D1313" s="273"/>
      <c r="E1313" s="342"/>
      <c r="F1313" s="298"/>
      <c r="G1313" s="273"/>
      <c r="H1313" s="272"/>
      <c r="I1313" s="273"/>
      <c r="J1313" s="272"/>
      <c r="K1313" s="19"/>
      <c r="L1313" s="19"/>
      <c r="M1313" s="19"/>
      <c r="N1313" s="74"/>
      <c r="O1313" s="88">
        <f t="shared" si="1497"/>
        <v>0</v>
      </c>
      <c r="P1313" s="272"/>
      <c r="Q1313" s="272"/>
      <c r="R1313" s="272"/>
      <c r="S1313" s="578"/>
      <c r="T1313" s="578"/>
    </row>
    <row r="1314" spans="1:20">
      <c r="A1314" s="291">
        <v>13</v>
      </c>
      <c r="B1314" s="295" t="s">
        <v>86</v>
      </c>
      <c r="C1314" s="295" t="s">
        <v>1600</v>
      </c>
      <c r="D1314" s="351" t="s">
        <v>1616</v>
      </c>
      <c r="E1314" s="340">
        <v>0.8</v>
      </c>
      <c r="F1314" s="298">
        <f t="shared" si="1508"/>
        <v>2.18593751</v>
      </c>
      <c r="G1314" s="273">
        <v>0.877</v>
      </c>
      <c r="H1314" s="272">
        <f t="shared" si="1509"/>
        <v>1.8493035899999999</v>
      </c>
      <c r="I1314" s="273">
        <v>9.8000000000000004E-2</v>
      </c>
      <c r="J1314" s="272">
        <f t="shared" si="1510"/>
        <v>0.33663391999999998</v>
      </c>
      <c r="K1314" s="19"/>
      <c r="L1314" s="19"/>
      <c r="M1314" s="19"/>
      <c r="N1314" s="74"/>
      <c r="O1314" s="88">
        <f t="shared" si="1497"/>
        <v>0</v>
      </c>
      <c r="P1314" s="272">
        <f t="shared" ref="P1314" si="1566">E1314*F1314</f>
        <v>1.748750008</v>
      </c>
      <c r="Q1314" s="272">
        <f t="shared" ref="Q1314" si="1567">SUM(O1314:O1317)</f>
        <v>0</v>
      </c>
      <c r="R1314" s="272">
        <f t="shared" ref="R1314" si="1568">Q1314*1.02*1.05*$R$15</f>
        <v>0</v>
      </c>
      <c r="S1314" s="578">
        <f t="shared" ref="S1314" si="1569">F1314*$S$18</f>
        <v>2.8050215471005879</v>
      </c>
      <c r="T1314" s="578">
        <f t="shared" ref="T1314" si="1570">E1314*S1314</f>
        <v>2.2440172376804703</v>
      </c>
    </row>
    <row r="1315" spans="1:20">
      <c r="A1315" s="292"/>
      <c r="B1315" s="295"/>
      <c r="C1315" s="295"/>
      <c r="D1315" s="273"/>
      <c r="E1315" s="341"/>
      <c r="F1315" s="298"/>
      <c r="G1315" s="273"/>
      <c r="H1315" s="272"/>
      <c r="I1315" s="273"/>
      <c r="J1315" s="272"/>
      <c r="K1315" s="19"/>
      <c r="L1315" s="19"/>
      <c r="M1315" s="19"/>
      <c r="N1315" s="74"/>
      <c r="O1315" s="88">
        <f t="shared" si="1497"/>
        <v>0</v>
      </c>
      <c r="P1315" s="272"/>
      <c r="Q1315" s="272"/>
      <c r="R1315" s="272"/>
      <c r="S1315" s="578"/>
      <c r="T1315" s="578"/>
    </row>
    <row r="1316" spans="1:20">
      <c r="A1316" s="292"/>
      <c r="B1316" s="295"/>
      <c r="C1316" s="295"/>
      <c r="D1316" s="273"/>
      <c r="E1316" s="341"/>
      <c r="F1316" s="298"/>
      <c r="G1316" s="273"/>
      <c r="H1316" s="272"/>
      <c r="I1316" s="273"/>
      <c r="J1316" s="272"/>
      <c r="K1316" s="19"/>
      <c r="L1316" s="19"/>
      <c r="M1316" s="19"/>
      <c r="N1316" s="74"/>
      <c r="O1316" s="88">
        <f t="shared" si="1497"/>
        <v>0</v>
      </c>
      <c r="P1316" s="272"/>
      <c r="Q1316" s="272"/>
      <c r="R1316" s="272"/>
      <c r="S1316" s="578"/>
      <c r="T1316" s="578"/>
    </row>
    <row r="1317" spans="1:20">
      <c r="A1317" s="293"/>
      <c r="B1317" s="295"/>
      <c r="C1317" s="295"/>
      <c r="D1317" s="273"/>
      <c r="E1317" s="342"/>
      <c r="F1317" s="298"/>
      <c r="G1317" s="273"/>
      <c r="H1317" s="272"/>
      <c r="I1317" s="273"/>
      <c r="J1317" s="272"/>
      <c r="K1317" s="19"/>
      <c r="L1317" s="19"/>
      <c r="M1317" s="19"/>
      <c r="N1317" s="74"/>
      <c r="O1317" s="88">
        <f t="shared" si="1497"/>
        <v>0</v>
      </c>
      <c r="P1317" s="272"/>
      <c r="Q1317" s="272"/>
      <c r="R1317" s="272"/>
      <c r="S1317" s="578"/>
      <c r="T1317" s="578"/>
    </row>
    <row r="1318" spans="1:20">
      <c r="A1318" s="291">
        <v>14</v>
      </c>
      <c r="B1318" s="295" t="s">
        <v>90</v>
      </c>
      <c r="C1318" s="295" t="s">
        <v>2207</v>
      </c>
      <c r="D1318" s="318" t="s">
        <v>1620</v>
      </c>
      <c r="E1318" s="294">
        <v>136.19999999999999</v>
      </c>
      <c r="F1318" s="298">
        <f t="shared" si="1508"/>
        <v>3.9350040000000002</v>
      </c>
      <c r="G1318" s="353">
        <v>0.4</v>
      </c>
      <c r="H1318" s="272">
        <f t="shared" si="1509"/>
        <v>0.84346800000000011</v>
      </c>
      <c r="I1318" s="353">
        <v>0.9</v>
      </c>
      <c r="J1318" s="272">
        <f t="shared" si="1510"/>
        <v>3.0915360000000001</v>
      </c>
      <c r="K1318" s="19"/>
      <c r="L1318" s="19"/>
      <c r="M1318" s="19"/>
      <c r="N1318" s="74"/>
      <c r="O1318" s="88">
        <f t="shared" si="1497"/>
        <v>0</v>
      </c>
      <c r="P1318" s="272">
        <f t="shared" ref="P1318" si="1571">E1318*F1318</f>
        <v>535.94754479999995</v>
      </c>
      <c r="Q1318" s="272">
        <f t="shared" ref="Q1318" si="1572">SUM(O1318:O1321)</f>
        <v>0</v>
      </c>
      <c r="R1318" s="272">
        <f t="shared" ref="R1318" si="1573">Q1318*1.02*1.05*$R$15</f>
        <v>0</v>
      </c>
      <c r="S1318" s="578">
        <f t="shared" ref="S1318" si="1574">F1318*$S$18</f>
        <v>5.0494448983251132</v>
      </c>
      <c r="T1318" s="578">
        <f t="shared" ref="T1318" si="1575">E1318*S1318</f>
        <v>687.73439515188034</v>
      </c>
    </row>
    <row r="1319" spans="1:20">
      <c r="A1319" s="292"/>
      <c r="B1319" s="295"/>
      <c r="C1319" s="295"/>
      <c r="D1319" s="405"/>
      <c r="E1319" s="294"/>
      <c r="F1319" s="298"/>
      <c r="G1319" s="353"/>
      <c r="H1319" s="272"/>
      <c r="I1319" s="353"/>
      <c r="J1319" s="272"/>
      <c r="K1319" s="19"/>
      <c r="L1319" s="19"/>
      <c r="M1319" s="19"/>
      <c r="N1319" s="74"/>
      <c r="O1319" s="88">
        <f t="shared" si="1497"/>
        <v>0</v>
      </c>
      <c r="P1319" s="272"/>
      <c r="Q1319" s="272"/>
      <c r="R1319" s="272"/>
      <c r="S1319" s="578"/>
      <c r="T1319" s="578"/>
    </row>
    <row r="1320" spans="1:20">
      <c r="A1320" s="292"/>
      <c r="B1320" s="295"/>
      <c r="C1320" s="295"/>
      <c r="D1320" s="405"/>
      <c r="E1320" s="294"/>
      <c r="F1320" s="298"/>
      <c r="G1320" s="353"/>
      <c r="H1320" s="272"/>
      <c r="I1320" s="353"/>
      <c r="J1320" s="272"/>
      <c r="K1320" s="19"/>
      <c r="L1320" s="19"/>
      <c r="M1320" s="19"/>
      <c r="N1320" s="74"/>
      <c r="O1320" s="88">
        <f t="shared" si="1497"/>
        <v>0</v>
      </c>
      <c r="P1320" s="272"/>
      <c r="Q1320" s="272"/>
      <c r="R1320" s="272"/>
      <c r="S1320" s="578"/>
      <c r="T1320" s="578"/>
    </row>
    <row r="1321" spans="1:20" ht="22.5" customHeight="1">
      <c r="A1321" s="293"/>
      <c r="B1321" s="295"/>
      <c r="C1321" s="295"/>
      <c r="D1321" s="406"/>
      <c r="E1321" s="294"/>
      <c r="F1321" s="298"/>
      <c r="G1321" s="353"/>
      <c r="H1321" s="272"/>
      <c r="I1321" s="353"/>
      <c r="J1321" s="272"/>
      <c r="K1321" s="19"/>
      <c r="L1321" s="19"/>
      <c r="M1321" s="19"/>
      <c r="N1321" s="74"/>
      <c r="O1321" s="88">
        <f t="shared" si="1497"/>
        <v>0</v>
      </c>
      <c r="P1321" s="272"/>
      <c r="Q1321" s="272"/>
      <c r="R1321" s="272"/>
      <c r="S1321" s="578"/>
      <c r="T1321" s="578"/>
    </row>
    <row r="1322" spans="1:20">
      <c r="A1322" s="324"/>
      <c r="B1322" s="327"/>
      <c r="C1322" s="330" t="s">
        <v>1923</v>
      </c>
      <c r="D1322" s="327"/>
      <c r="E1322" s="327"/>
      <c r="F1322" s="333" t="e">
        <f>H1322+J1322+R1322</f>
        <v>#VALUE!</v>
      </c>
      <c r="G1322" s="412"/>
      <c r="H1322" s="415">
        <f>G1322*$P$7/1000</f>
        <v>0</v>
      </c>
      <c r="I1322" s="418"/>
      <c r="J1322" s="415">
        <f>I1322*$P$8/1000</f>
        <v>0</v>
      </c>
      <c r="K1322" s="76"/>
      <c r="L1322" s="76"/>
      <c r="M1322" s="76"/>
      <c r="N1322" s="77"/>
      <c r="O1322" s="78">
        <f t="shared" si="1497"/>
        <v>0</v>
      </c>
      <c r="P1322" s="415" t="e">
        <f>E1322*F1322</f>
        <v>#VALUE!</v>
      </c>
      <c r="Q1322" s="415">
        <f>SUM(O1322:O1325)</f>
        <v>0</v>
      </c>
      <c r="R1322" s="415" t="e">
        <f>Q1322*1.02*1.05*$R$14</f>
        <v>#VALUE!</v>
      </c>
      <c r="S1322" s="421"/>
      <c r="T1322" s="422">
        <f>SUM(T1266:T1321)</f>
        <v>1009.0098352013292</v>
      </c>
    </row>
    <row r="1323" spans="1:20">
      <c r="A1323" s="325"/>
      <c r="B1323" s="328"/>
      <c r="C1323" s="331"/>
      <c r="D1323" s="328"/>
      <c r="E1323" s="328"/>
      <c r="F1323" s="334"/>
      <c r="G1323" s="413"/>
      <c r="H1323" s="416"/>
      <c r="I1323" s="419"/>
      <c r="J1323" s="416"/>
      <c r="K1323" s="76"/>
      <c r="L1323" s="76"/>
      <c r="M1323" s="76"/>
      <c r="N1323" s="77"/>
      <c r="O1323" s="78">
        <f t="shared" si="1497"/>
        <v>0</v>
      </c>
      <c r="P1323" s="416"/>
      <c r="Q1323" s="416"/>
      <c r="R1323" s="416"/>
      <c r="S1323" s="421"/>
      <c r="T1323" s="423"/>
    </row>
    <row r="1324" spans="1:20">
      <c r="A1324" s="325"/>
      <c r="B1324" s="328"/>
      <c r="C1324" s="331"/>
      <c r="D1324" s="328"/>
      <c r="E1324" s="328"/>
      <c r="F1324" s="334"/>
      <c r="G1324" s="413"/>
      <c r="H1324" s="416"/>
      <c r="I1324" s="419"/>
      <c r="J1324" s="416"/>
      <c r="K1324" s="76"/>
      <c r="L1324" s="76"/>
      <c r="M1324" s="76"/>
      <c r="N1324" s="77"/>
      <c r="O1324" s="78">
        <f t="shared" si="1497"/>
        <v>0</v>
      </c>
      <c r="P1324" s="416"/>
      <c r="Q1324" s="416"/>
      <c r="R1324" s="416"/>
      <c r="S1324" s="421"/>
      <c r="T1324" s="423"/>
    </row>
    <row r="1325" spans="1:20">
      <c r="A1325" s="326"/>
      <c r="B1325" s="329"/>
      <c r="C1325" s="332"/>
      <c r="D1325" s="329"/>
      <c r="E1325" s="329"/>
      <c r="F1325" s="335"/>
      <c r="G1325" s="414"/>
      <c r="H1325" s="417"/>
      <c r="I1325" s="420"/>
      <c r="J1325" s="417"/>
      <c r="K1325" s="76"/>
      <c r="L1325" s="76"/>
      <c r="M1325" s="76"/>
      <c r="N1325" s="77"/>
      <c r="O1325" s="78">
        <f t="shared" si="1497"/>
        <v>0</v>
      </c>
      <c r="P1325" s="417"/>
      <c r="Q1325" s="417"/>
      <c r="R1325" s="417"/>
      <c r="S1325" s="421"/>
      <c r="T1325" s="424"/>
    </row>
    <row r="1326" spans="1:20">
      <c r="A1326" s="324"/>
      <c r="B1326" s="327"/>
      <c r="C1326" s="330" t="s">
        <v>1924</v>
      </c>
      <c r="D1326" s="327"/>
      <c r="E1326" s="327"/>
      <c r="F1326" s="333" t="e">
        <f>H1326+J1326+R1326</f>
        <v>#VALUE!</v>
      </c>
      <c r="G1326" s="412"/>
      <c r="H1326" s="415">
        <f>G1326*$P$7/1000</f>
        <v>0</v>
      </c>
      <c r="I1326" s="418"/>
      <c r="J1326" s="415">
        <f>I1326*$P$8/1000</f>
        <v>0</v>
      </c>
      <c r="K1326" s="76"/>
      <c r="L1326" s="76"/>
      <c r="M1326" s="76"/>
      <c r="N1326" s="77"/>
      <c r="O1326" s="78">
        <f t="shared" si="1497"/>
        <v>0</v>
      </c>
      <c r="P1326" s="415" t="e">
        <f>E1326*F1326</f>
        <v>#VALUE!</v>
      </c>
      <c r="Q1326" s="415">
        <f>SUM(O1326:O1329)</f>
        <v>0</v>
      </c>
      <c r="R1326" s="415" t="e">
        <f>Q1326*1.02*1.05*$R$14</f>
        <v>#VALUE!</v>
      </c>
      <c r="S1326" s="421"/>
      <c r="T1326" s="425">
        <f>(T1322*100%)/$T$1701</f>
        <v>1.6502839940429299E-2</v>
      </c>
    </row>
    <row r="1327" spans="1:20">
      <c r="A1327" s="325"/>
      <c r="B1327" s="328"/>
      <c r="C1327" s="331"/>
      <c r="D1327" s="328"/>
      <c r="E1327" s="328"/>
      <c r="F1327" s="334"/>
      <c r="G1327" s="413"/>
      <c r="H1327" s="416"/>
      <c r="I1327" s="419"/>
      <c r="J1327" s="416"/>
      <c r="K1327" s="76"/>
      <c r="L1327" s="76"/>
      <c r="M1327" s="76"/>
      <c r="N1327" s="77"/>
      <c r="O1327" s="78">
        <f t="shared" si="1497"/>
        <v>0</v>
      </c>
      <c r="P1327" s="416"/>
      <c r="Q1327" s="416"/>
      <c r="R1327" s="416"/>
      <c r="S1327" s="421"/>
      <c r="T1327" s="425"/>
    </row>
    <row r="1328" spans="1:20">
      <c r="A1328" s="325"/>
      <c r="B1328" s="328"/>
      <c r="C1328" s="331"/>
      <c r="D1328" s="328"/>
      <c r="E1328" s="328"/>
      <c r="F1328" s="334"/>
      <c r="G1328" s="413"/>
      <c r="H1328" s="416"/>
      <c r="I1328" s="419"/>
      <c r="J1328" s="416"/>
      <c r="K1328" s="76"/>
      <c r="L1328" s="76"/>
      <c r="M1328" s="76"/>
      <c r="N1328" s="77"/>
      <c r="O1328" s="78">
        <f t="shared" si="1497"/>
        <v>0</v>
      </c>
      <c r="P1328" s="416"/>
      <c r="Q1328" s="416"/>
      <c r="R1328" s="416"/>
      <c r="S1328" s="421"/>
      <c r="T1328" s="425"/>
    </row>
    <row r="1329" spans="1:20">
      <c r="A1329" s="326"/>
      <c r="B1329" s="329"/>
      <c r="C1329" s="332"/>
      <c r="D1329" s="329"/>
      <c r="E1329" s="329"/>
      <c r="F1329" s="335"/>
      <c r="G1329" s="414"/>
      <c r="H1329" s="417"/>
      <c r="I1329" s="420"/>
      <c r="J1329" s="417"/>
      <c r="K1329" s="76"/>
      <c r="L1329" s="76"/>
      <c r="M1329" s="76"/>
      <c r="N1329" s="77"/>
      <c r="O1329" s="78">
        <f t="shared" si="1497"/>
        <v>0</v>
      </c>
      <c r="P1329" s="417"/>
      <c r="Q1329" s="417"/>
      <c r="R1329" s="417"/>
      <c r="S1329" s="421"/>
      <c r="T1329" s="425"/>
    </row>
    <row r="1330" spans="1:20">
      <c r="A1330" s="291"/>
      <c r="B1330" s="392"/>
      <c r="C1330" s="358" t="s">
        <v>2208</v>
      </c>
      <c r="D1330" s="392"/>
      <c r="E1330" s="340"/>
      <c r="F1330" s="298">
        <f t="shared" si="1508"/>
        <v>0</v>
      </c>
      <c r="G1330" s="462"/>
      <c r="H1330" s="272">
        <f t="shared" si="1509"/>
        <v>0</v>
      </c>
      <c r="I1330" s="404"/>
      <c r="J1330" s="272">
        <f t="shared" si="1510"/>
        <v>0</v>
      </c>
      <c r="K1330" s="19"/>
      <c r="L1330" s="19"/>
      <c r="M1330" s="19"/>
      <c r="N1330" s="101"/>
      <c r="O1330" s="88">
        <f t="shared" si="1497"/>
        <v>0</v>
      </c>
      <c r="P1330" s="272">
        <f t="shared" ref="P1330" si="1576">E1330*F1330</f>
        <v>0</v>
      </c>
      <c r="Q1330" s="272">
        <f t="shared" ref="Q1330" si="1577">SUM(O1330:O1333)</f>
        <v>0</v>
      </c>
      <c r="R1330" s="272">
        <f t="shared" ref="R1330" si="1578">Q1330*1.02*1.05*$R$15</f>
        <v>0</v>
      </c>
      <c r="S1330" s="578">
        <f t="shared" ref="S1330" si="1579">F1330*$S$18</f>
        <v>0</v>
      </c>
      <c r="T1330" s="578">
        <f t="shared" ref="T1330" si="1580">E1330*S1330</f>
        <v>0</v>
      </c>
    </row>
    <row r="1331" spans="1:20">
      <c r="A1331" s="292"/>
      <c r="B1331" s="393"/>
      <c r="C1331" s="359"/>
      <c r="D1331" s="393"/>
      <c r="E1331" s="341"/>
      <c r="F1331" s="298"/>
      <c r="G1331" s="463"/>
      <c r="H1331" s="272"/>
      <c r="I1331" s="405"/>
      <c r="J1331" s="272"/>
      <c r="K1331" s="19"/>
      <c r="L1331" s="19"/>
      <c r="M1331" s="19"/>
      <c r="N1331" s="101"/>
      <c r="O1331" s="88">
        <f t="shared" si="1497"/>
        <v>0</v>
      </c>
      <c r="P1331" s="272"/>
      <c r="Q1331" s="272"/>
      <c r="R1331" s="272"/>
      <c r="S1331" s="578"/>
      <c r="T1331" s="578"/>
    </row>
    <row r="1332" spans="1:20">
      <c r="A1332" s="292"/>
      <c r="B1332" s="393"/>
      <c r="C1332" s="359"/>
      <c r="D1332" s="393"/>
      <c r="E1332" s="341"/>
      <c r="F1332" s="298"/>
      <c r="G1332" s="463"/>
      <c r="H1332" s="272"/>
      <c r="I1332" s="405"/>
      <c r="J1332" s="272"/>
      <c r="K1332" s="19"/>
      <c r="L1332" s="19"/>
      <c r="M1332" s="19"/>
      <c r="N1332" s="101"/>
      <c r="O1332" s="88">
        <f t="shared" si="1497"/>
        <v>0</v>
      </c>
      <c r="P1332" s="272"/>
      <c r="Q1332" s="272"/>
      <c r="R1332" s="272"/>
      <c r="S1332" s="578"/>
      <c r="T1332" s="578"/>
    </row>
    <row r="1333" spans="1:20">
      <c r="A1333" s="293"/>
      <c r="B1333" s="394"/>
      <c r="C1333" s="360"/>
      <c r="D1333" s="394"/>
      <c r="E1333" s="342"/>
      <c r="F1333" s="298"/>
      <c r="G1333" s="464"/>
      <c r="H1333" s="272"/>
      <c r="I1333" s="406"/>
      <c r="J1333" s="272"/>
      <c r="K1333" s="19"/>
      <c r="L1333" s="19"/>
      <c r="M1333" s="19"/>
      <c r="N1333" s="74"/>
      <c r="O1333" s="88">
        <f t="shared" si="1497"/>
        <v>0</v>
      </c>
      <c r="P1333" s="272"/>
      <c r="Q1333" s="272"/>
      <c r="R1333" s="272"/>
      <c r="S1333" s="578"/>
      <c r="T1333" s="578"/>
    </row>
    <row r="1334" spans="1:20">
      <c r="A1334" s="294"/>
      <c r="B1334" s="295"/>
      <c r="C1334" s="716" t="s">
        <v>2209</v>
      </c>
      <c r="D1334" s="500"/>
      <c r="E1334" s="350"/>
      <c r="F1334" s="298">
        <f t="shared" si="1508"/>
        <v>0</v>
      </c>
      <c r="G1334" s="273"/>
      <c r="H1334" s="272">
        <f t="shared" si="1509"/>
        <v>0</v>
      </c>
      <c r="I1334" s="354"/>
      <c r="J1334" s="272">
        <f t="shared" si="1510"/>
        <v>0</v>
      </c>
      <c r="K1334" s="19"/>
      <c r="L1334" s="19"/>
      <c r="M1334" s="19"/>
      <c r="N1334" s="74"/>
      <c r="O1334" s="88">
        <f t="shared" ref="O1334:O1421" si="1581">M1334*N1334</f>
        <v>0</v>
      </c>
      <c r="P1334" s="272">
        <f t="shared" ref="P1334" si="1582">E1334*F1334</f>
        <v>0</v>
      </c>
      <c r="Q1334" s="272">
        <f t="shared" ref="Q1334" si="1583">SUM(O1334:O1337)</f>
        <v>0</v>
      </c>
      <c r="R1334" s="272">
        <f t="shared" ref="R1334" si="1584">Q1334*1.02*1.05*$R$15</f>
        <v>0</v>
      </c>
      <c r="S1334" s="578">
        <f t="shared" ref="S1334" si="1585">F1334*$S$18</f>
        <v>0</v>
      </c>
      <c r="T1334" s="578">
        <f t="shared" ref="T1334" si="1586">E1334*S1334</f>
        <v>0</v>
      </c>
    </row>
    <row r="1335" spans="1:20">
      <c r="A1335" s="294"/>
      <c r="B1335" s="295"/>
      <c r="C1335" s="717"/>
      <c r="D1335" s="501"/>
      <c r="E1335" s="350"/>
      <c r="F1335" s="298"/>
      <c r="G1335" s="273"/>
      <c r="H1335" s="272"/>
      <c r="I1335" s="354"/>
      <c r="J1335" s="272"/>
      <c r="K1335" s="19"/>
      <c r="L1335" s="19"/>
      <c r="M1335" s="19"/>
      <c r="N1335" s="74"/>
      <c r="O1335" s="88">
        <f t="shared" si="1581"/>
        <v>0</v>
      </c>
      <c r="P1335" s="272"/>
      <c r="Q1335" s="272"/>
      <c r="R1335" s="272"/>
      <c r="S1335" s="578"/>
      <c r="T1335" s="578"/>
    </row>
    <row r="1336" spans="1:20">
      <c r="A1336" s="294"/>
      <c r="B1336" s="295"/>
      <c r="C1336" s="717"/>
      <c r="D1336" s="501"/>
      <c r="E1336" s="350"/>
      <c r="F1336" s="298"/>
      <c r="G1336" s="273"/>
      <c r="H1336" s="272"/>
      <c r="I1336" s="354"/>
      <c r="J1336" s="272"/>
      <c r="K1336" s="19"/>
      <c r="L1336" s="19"/>
      <c r="M1336" s="19"/>
      <c r="N1336" s="74"/>
      <c r="O1336" s="88">
        <f t="shared" si="1581"/>
        <v>0</v>
      </c>
      <c r="P1336" s="272"/>
      <c r="Q1336" s="272"/>
      <c r="R1336" s="272"/>
      <c r="S1336" s="578"/>
      <c r="T1336" s="578"/>
    </row>
    <row r="1337" spans="1:20">
      <c r="A1337" s="294"/>
      <c r="B1337" s="295"/>
      <c r="C1337" s="718"/>
      <c r="D1337" s="502"/>
      <c r="E1337" s="350"/>
      <c r="F1337" s="298"/>
      <c r="G1337" s="273"/>
      <c r="H1337" s="272"/>
      <c r="I1337" s="354"/>
      <c r="J1337" s="272"/>
      <c r="K1337" s="19"/>
      <c r="L1337" s="19"/>
      <c r="M1337" s="19"/>
      <c r="N1337" s="74"/>
      <c r="O1337" s="88">
        <f t="shared" si="1581"/>
        <v>0</v>
      </c>
      <c r="P1337" s="272"/>
      <c r="Q1337" s="272"/>
      <c r="R1337" s="272"/>
      <c r="S1337" s="578"/>
      <c r="T1337" s="578"/>
    </row>
    <row r="1338" spans="1:20">
      <c r="A1338" s="294">
        <v>1</v>
      </c>
      <c r="B1338" s="752" t="s">
        <v>2138</v>
      </c>
      <c r="C1338" s="753" t="s">
        <v>2210</v>
      </c>
      <c r="D1338" s="351" t="s">
        <v>1616</v>
      </c>
      <c r="E1338" s="350">
        <v>301.5</v>
      </c>
      <c r="F1338" s="298">
        <f t="shared" si="1508"/>
        <v>1.136996147888</v>
      </c>
      <c r="G1338" s="273">
        <v>1.7399999999999999E-2</v>
      </c>
      <c r="H1338" s="272">
        <f t="shared" si="1509"/>
        <v>3.6690858E-2</v>
      </c>
      <c r="I1338" s="337">
        <v>0.1106</v>
      </c>
      <c r="J1338" s="272">
        <f t="shared" si="1510"/>
        <v>0.37991542400000006</v>
      </c>
      <c r="K1338" s="19" t="s">
        <v>608</v>
      </c>
      <c r="L1338" s="19" t="s">
        <v>2139</v>
      </c>
      <c r="M1338" s="19">
        <v>1.4999999999999999E-2</v>
      </c>
      <c r="N1338" s="74">
        <v>3.8</v>
      </c>
      <c r="O1338" s="88">
        <f t="shared" si="1581"/>
        <v>5.6999999999999995E-2</v>
      </c>
      <c r="P1338" s="272">
        <f t="shared" ref="P1338" si="1587">E1338*F1338</f>
        <v>342.80433858823199</v>
      </c>
      <c r="Q1338" s="272">
        <f t="shared" ref="Q1338" si="1588">SUM(O1338:O1341)</f>
        <v>0.63623999999999992</v>
      </c>
      <c r="R1338" s="272">
        <f t="shared" ref="R1338" si="1589">Q1338*1.02*1.05*$R$15</f>
        <v>0.7203898658879998</v>
      </c>
      <c r="S1338" s="578">
        <f t="shared" ref="S1338" si="1590">F1338*$S$18</f>
        <v>1.4590072585360441</v>
      </c>
      <c r="T1338" s="578">
        <f t="shared" ref="T1338" si="1591">E1338*S1338</f>
        <v>439.89068844861731</v>
      </c>
    </row>
    <row r="1339" spans="1:20">
      <c r="A1339" s="294"/>
      <c r="B1339" s="752"/>
      <c r="C1339" s="753"/>
      <c r="D1339" s="273"/>
      <c r="E1339" s="350"/>
      <c r="F1339" s="298"/>
      <c r="G1339" s="273"/>
      <c r="H1339" s="272"/>
      <c r="I1339" s="337"/>
      <c r="J1339" s="272"/>
      <c r="K1339" s="19" t="s">
        <v>607</v>
      </c>
      <c r="L1339" s="19" t="s">
        <v>2139</v>
      </c>
      <c r="M1339" s="19">
        <v>0.1512</v>
      </c>
      <c r="N1339" s="74">
        <v>3.8</v>
      </c>
      <c r="O1339" s="88">
        <f t="shared" si="1581"/>
        <v>0.57455999999999996</v>
      </c>
      <c r="P1339" s="272"/>
      <c r="Q1339" s="272"/>
      <c r="R1339" s="272"/>
      <c r="S1339" s="578"/>
      <c r="T1339" s="578"/>
    </row>
    <row r="1340" spans="1:20">
      <c r="A1340" s="294"/>
      <c r="B1340" s="752"/>
      <c r="C1340" s="753"/>
      <c r="D1340" s="273"/>
      <c r="E1340" s="350"/>
      <c r="F1340" s="298"/>
      <c r="G1340" s="273"/>
      <c r="H1340" s="272"/>
      <c r="I1340" s="337"/>
      <c r="J1340" s="272"/>
      <c r="K1340" s="19" t="s">
        <v>52</v>
      </c>
      <c r="L1340" s="19" t="s">
        <v>2140</v>
      </c>
      <c r="M1340" s="19">
        <v>0.03</v>
      </c>
      <c r="N1340" s="74">
        <v>0.156</v>
      </c>
      <c r="O1340" s="88">
        <f t="shared" si="1581"/>
        <v>4.6800000000000001E-3</v>
      </c>
      <c r="P1340" s="272"/>
      <c r="Q1340" s="272"/>
      <c r="R1340" s="272"/>
      <c r="S1340" s="578"/>
      <c r="T1340" s="578"/>
    </row>
    <row r="1341" spans="1:20">
      <c r="A1341" s="294"/>
      <c r="B1341" s="752"/>
      <c r="C1341" s="753"/>
      <c r="D1341" s="273"/>
      <c r="E1341" s="350"/>
      <c r="F1341" s="298"/>
      <c r="G1341" s="273"/>
      <c r="H1341" s="272"/>
      <c r="I1341" s="337"/>
      <c r="J1341" s="272"/>
      <c r="K1341" s="19"/>
      <c r="L1341" s="19"/>
      <c r="M1341" s="19"/>
      <c r="N1341" s="74"/>
      <c r="O1341" s="88">
        <f t="shared" si="1581"/>
        <v>0</v>
      </c>
      <c r="P1341" s="272"/>
      <c r="Q1341" s="272"/>
      <c r="R1341" s="272"/>
      <c r="S1341" s="578"/>
      <c r="T1341" s="578"/>
    </row>
    <row r="1342" spans="1:20">
      <c r="A1342" s="294">
        <v>2</v>
      </c>
      <c r="B1342" s="295" t="s">
        <v>2141</v>
      </c>
      <c r="C1342" s="295" t="s">
        <v>2211</v>
      </c>
      <c r="D1342" s="318" t="s">
        <v>1620</v>
      </c>
      <c r="E1342" s="307">
        <v>1.2422</v>
      </c>
      <c r="F1342" s="298">
        <f t="shared" ref="F1342:F1386" si="1592">H1342+J1342+R1342</f>
        <v>250.13272748799997</v>
      </c>
      <c r="G1342" s="273"/>
      <c r="H1342" s="272">
        <f t="shared" ref="H1342:H1410" si="1593">G1342*$P$8/1000</f>
        <v>0</v>
      </c>
      <c r="I1342" s="273">
        <v>2.2000000000000002</v>
      </c>
      <c r="J1342" s="272">
        <f t="shared" ref="J1342:J1410" si="1594">I1342*$P$9/1000</f>
        <v>7.5570880000000002</v>
      </c>
      <c r="K1342" s="19" t="s">
        <v>2142</v>
      </c>
      <c r="L1342" s="19" t="s">
        <v>32</v>
      </c>
      <c r="M1342" s="19">
        <v>1.03</v>
      </c>
      <c r="N1342" s="101">
        <v>208</v>
      </c>
      <c r="O1342" s="88">
        <f t="shared" si="1581"/>
        <v>214.24</v>
      </c>
      <c r="P1342" s="272">
        <f t="shared" ref="P1342" si="1595">E1342*F1342</f>
        <v>310.71487408559358</v>
      </c>
      <c r="Q1342" s="272">
        <f t="shared" ref="Q1342" si="1596">SUM(O1342:O1345)</f>
        <v>214.24</v>
      </c>
      <c r="R1342" s="272">
        <f t="shared" ref="R1342" si="1597">Q1342*1.02*1.05*$R$15</f>
        <v>242.57563948799998</v>
      </c>
      <c r="S1342" s="578">
        <f t="shared" ref="S1342" si="1598">F1342*$S$18</f>
        <v>320.97335217916606</v>
      </c>
      <c r="T1342" s="578">
        <f t="shared" ref="T1342" si="1599">E1342*S1342</f>
        <v>398.71309807696008</v>
      </c>
    </row>
    <row r="1343" spans="1:20">
      <c r="A1343" s="294"/>
      <c r="B1343" s="295"/>
      <c r="C1343" s="295"/>
      <c r="D1343" s="405"/>
      <c r="E1343" s="307"/>
      <c r="F1343" s="298"/>
      <c r="G1343" s="273"/>
      <c r="H1343" s="272"/>
      <c r="I1343" s="273"/>
      <c r="J1343" s="272"/>
      <c r="K1343" s="19"/>
      <c r="L1343" s="19"/>
      <c r="M1343" s="19"/>
      <c r="N1343" s="74"/>
      <c r="O1343" s="88">
        <f t="shared" si="1581"/>
        <v>0</v>
      </c>
      <c r="P1343" s="272"/>
      <c r="Q1343" s="272"/>
      <c r="R1343" s="272"/>
      <c r="S1343" s="578"/>
      <c r="T1343" s="578"/>
    </row>
    <row r="1344" spans="1:20">
      <c r="A1344" s="294"/>
      <c r="B1344" s="295"/>
      <c r="C1344" s="295"/>
      <c r="D1344" s="405"/>
      <c r="E1344" s="307"/>
      <c r="F1344" s="298"/>
      <c r="G1344" s="273"/>
      <c r="H1344" s="272"/>
      <c r="I1344" s="273"/>
      <c r="J1344" s="272"/>
      <c r="K1344" s="19"/>
      <c r="L1344" s="19"/>
      <c r="M1344" s="19"/>
      <c r="N1344" s="74"/>
      <c r="O1344" s="88">
        <f t="shared" si="1581"/>
        <v>0</v>
      </c>
      <c r="P1344" s="272"/>
      <c r="Q1344" s="272"/>
      <c r="R1344" s="272"/>
      <c r="S1344" s="578"/>
      <c r="T1344" s="578"/>
    </row>
    <row r="1345" spans="1:20">
      <c r="A1345" s="294"/>
      <c r="B1345" s="295"/>
      <c r="C1345" s="295"/>
      <c r="D1345" s="406"/>
      <c r="E1345" s="307"/>
      <c r="F1345" s="298"/>
      <c r="G1345" s="273"/>
      <c r="H1345" s="272"/>
      <c r="I1345" s="273"/>
      <c r="J1345" s="272"/>
      <c r="K1345" s="19"/>
      <c r="L1345" s="19"/>
      <c r="M1345" s="19"/>
      <c r="N1345" s="74"/>
      <c r="O1345" s="88">
        <f t="shared" si="1581"/>
        <v>0</v>
      </c>
      <c r="P1345" s="272"/>
      <c r="Q1345" s="272"/>
      <c r="R1345" s="272"/>
      <c r="S1345" s="578"/>
      <c r="T1345" s="578"/>
    </row>
    <row r="1346" spans="1:20">
      <c r="A1346" s="294">
        <v>3</v>
      </c>
      <c r="B1346" s="295" t="s">
        <v>2143</v>
      </c>
      <c r="C1346" s="295" t="s">
        <v>2212</v>
      </c>
      <c r="D1346" s="351" t="s">
        <v>1616</v>
      </c>
      <c r="E1346" s="294">
        <v>301.5</v>
      </c>
      <c r="F1346" s="298">
        <f t="shared" si="1592"/>
        <v>3.8513567441999998</v>
      </c>
      <c r="G1346" s="754">
        <v>2.086E-2</v>
      </c>
      <c r="H1346" s="272">
        <f t="shared" si="1593"/>
        <v>4.39868562E-2</v>
      </c>
      <c r="I1346" s="354">
        <v>4.7399999999999998E-2</v>
      </c>
      <c r="J1346" s="272">
        <f t="shared" si="1594"/>
        <v>0.16282089599999996</v>
      </c>
      <c r="K1346" s="19" t="s">
        <v>1871</v>
      </c>
      <c r="L1346" s="19" t="s">
        <v>32</v>
      </c>
      <c r="M1346" s="19">
        <v>0.1216</v>
      </c>
      <c r="N1346" s="74">
        <v>27</v>
      </c>
      <c r="O1346" s="88">
        <f t="shared" si="1581"/>
        <v>3.2831999999999999</v>
      </c>
      <c r="P1346" s="272">
        <f t="shared" ref="P1346" si="1600">E1346*F1346</f>
        <v>1161.1840583762998</v>
      </c>
      <c r="Q1346" s="272">
        <f t="shared" ref="Q1346" si="1601">SUM(O1346:O1349)</f>
        <v>3.2831999999999999</v>
      </c>
      <c r="R1346" s="272">
        <f>Q1346*1.05*$R$15</f>
        <v>3.6445489919999998</v>
      </c>
      <c r="S1346" s="578">
        <f t="shared" ref="S1346" si="1602">F1346*$S$18</f>
        <v>4.942107724320155</v>
      </c>
      <c r="T1346" s="578">
        <f t="shared" ref="T1346" si="1603">E1346*S1346</f>
        <v>1490.0454788825268</v>
      </c>
    </row>
    <row r="1347" spans="1:20">
      <c r="A1347" s="294"/>
      <c r="B1347" s="295"/>
      <c r="C1347" s="295"/>
      <c r="D1347" s="273"/>
      <c r="E1347" s="294"/>
      <c r="F1347" s="298"/>
      <c r="G1347" s="754"/>
      <c r="H1347" s="272"/>
      <c r="I1347" s="354"/>
      <c r="J1347" s="272"/>
      <c r="K1347" s="19"/>
      <c r="L1347" s="19"/>
      <c r="M1347" s="19"/>
      <c r="N1347" s="74"/>
      <c r="O1347" s="88">
        <f t="shared" si="1581"/>
        <v>0</v>
      </c>
      <c r="P1347" s="272"/>
      <c r="Q1347" s="272"/>
      <c r="R1347" s="272"/>
      <c r="S1347" s="578"/>
      <c r="T1347" s="578"/>
    </row>
    <row r="1348" spans="1:20">
      <c r="A1348" s="294"/>
      <c r="B1348" s="295"/>
      <c r="C1348" s="295"/>
      <c r="D1348" s="273"/>
      <c r="E1348" s="294"/>
      <c r="F1348" s="298"/>
      <c r="G1348" s="754"/>
      <c r="H1348" s="272"/>
      <c r="I1348" s="354"/>
      <c r="J1348" s="272"/>
      <c r="K1348" s="19"/>
      <c r="L1348" s="19"/>
      <c r="M1348" s="19"/>
      <c r="N1348" s="74"/>
      <c r="O1348" s="88">
        <f t="shared" si="1581"/>
        <v>0</v>
      </c>
      <c r="P1348" s="272"/>
      <c r="Q1348" s="272"/>
      <c r="R1348" s="272"/>
      <c r="S1348" s="578"/>
      <c r="T1348" s="578"/>
    </row>
    <row r="1349" spans="1:20" ht="26.25" customHeight="1">
      <c r="A1349" s="294"/>
      <c r="B1349" s="295"/>
      <c r="C1349" s="295"/>
      <c r="D1349" s="273"/>
      <c r="E1349" s="294"/>
      <c r="F1349" s="298"/>
      <c r="G1349" s="754"/>
      <c r="H1349" s="272"/>
      <c r="I1349" s="354"/>
      <c r="J1349" s="272"/>
      <c r="K1349" s="19"/>
      <c r="L1349" s="19"/>
      <c r="M1349" s="19"/>
      <c r="N1349" s="74"/>
      <c r="O1349" s="88">
        <f t="shared" si="1581"/>
        <v>0</v>
      </c>
      <c r="P1349" s="272"/>
      <c r="Q1349" s="272"/>
      <c r="R1349" s="272"/>
      <c r="S1349" s="578"/>
      <c r="T1349" s="578"/>
    </row>
    <row r="1350" spans="1:20">
      <c r="A1350" s="324"/>
      <c r="B1350" s="327"/>
      <c r="C1350" s="330" t="s">
        <v>1923</v>
      </c>
      <c r="D1350" s="327"/>
      <c r="E1350" s="327"/>
      <c r="F1350" s="333" t="e">
        <f>H1350+J1350+R1350</f>
        <v>#VALUE!</v>
      </c>
      <c r="G1350" s="412"/>
      <c r="H1350" s="415">
        <f>G1350*$P$7/1000</f>
        <v>0</v>
      </c>
      <c r="I1350" s="418"/>
      <c r="J1350" s="415">
        <f>I1350*$P$8/1000</f>
        <v>0</v>
      </c>
      <c r="K1350" s="76"/>
      <c r="L1350" s="76"/>
      <c r="M1350" s="76"/>
      <c r="N1350" s="77"/>
      <c r="O1350" s="78">
        <f t="shared" si="1581"/>
        <v>0</v>
      </c>
      <c r="P1350" s="415" t="e">
        <f>E1350*F1350</f>
        <v>#VALUE!</v>
      </c>
      <c r="Q1350" s="415">
        <f>SUM(O1350:O1353)</f>
        <v>0</v>
      </c>
      <c r="R1350" s="415" t="e">
        <f>Q1350*1.02*1.05*$R$14</f>
        <v>#VALUE!</v>
      </c>
      <c r="S1350" s="421"/>
      <c r="T1350" s="422">
        <f>SUM(T1338:T1349)</f>
        <v>2328.6492654081039</v>
      </c>
    </row>
    <row r="1351" spans="1:20">
      <c r="A1351" s="325"/>
      <c r="B1351" s="328"/>
      <c r="C1351" s="331"/>
      <c r="D1351" s="328"/>
      <c r="E1351" s="328"/>
      <c r="F1351" s="334"/>
      <c r="G1351" s="413"/>
      <c r="H1351" s="416"/>
      <c r="I1351" s="419"/>
      <c r="J1351" s="416"/>
      <c r="K1351" s="76"/>
      <c r="L1351" s="76"/>
      <c r="M1351" s="76"/>
      <c r="N1351" s="77"/>
      <c r="O1351" s="78">
        <f t="shared" si="1581"/>
        <v>0</v>
      </c>
      <c r="P1351" s="416"/>
      <c r="Q1351" s="416"/>
      <c r="R1351" s="416"/>
      <c r="S1351" s="421"/>
      <c r="T1351" s="423"/>
    </row>
    <row r="1352" spans="1:20">
      <c r="A1352" s="325"/>
      <c r="B1352" s="328"/>
      <c r="C1352" s="331"/>
      <c r="D1352" s="328"/>
      <c r="E1352" s="328"/>
      <c r="F1352" s="334"/>
      <c r="G1352" s="413"/>
      <c r="H1352" s="416"/>
      <c r="I1352" s="419"/>
      <c r="J1352" s="416"/>
      <c r="K1352" s="76"/>
      <c r="L1352" s="76"/>
      <c r="M1352" s="76"/>
      <c r="N1352" s="77"/>
      <c r="O1352" s="78">
        <f t="shared" si="1581"/>
        <v>0</v>
      </c>
      <c r="P1352" s="416"/>
      <c r="Q1352" s="416"/>
      <c r="R1352" s="416"/>
      <c r="S1352" s="421"/>
      <c r="T1352" s="423"/>
    </row>
    <row r="1353" spans="1:20">
      <c r="A1353" s="326"/>
      <c r="B1353" s="329"/>
      <c r="C1353" s="332"/>
      <c r="D1353" s="329"/>
      <c r="E1353" s="329"/>
      <c r="F1353" s="335"/>
      <c r="G1353" s="414"/>
      <c r="H1353" s="417"/>
      <c r="I1353" s="420"/>
      <c r="J1353" s="417"/>
      <c r="K1353" s="76"/>
      <c r="L1353" s="76"/>
      <c r="M1353" s="76"/>
      <c r="N1353" s="77"/>
      <c r="O1353" s="78">
        <f t="shared" si="1581"/>
        <v>0</v>
      </c>
      <c r="P1353" s="417"/>
      <c r="Q1353" s="417"/>
      <c r="R1353" s="417"/>
      <c r="S1353" s="421"/>
      <c r="T1353" s="424"/>
    </row>
    <row r="1354" spans="1:20">
      <c r="A1354" s="324"/>
      <c r="B1354" s="327"/>
      <c r="C1354" s="330" t="s">
        <v>1924</v>
      </c>
      <c r="D1354" s="327"/>
      <c r="E1354" s="327"/>
      <c r="F1354" s="333" t="e">
        <f>H1354+J1354+R1354</f>
        <v>#VALUE!</v>
      </c>
      <c r="G1354" s="412"/>
      <c r="H1354" s="415">
        <f>G1354*$P$7/1000</f>
        <v>0</v>
      </c>
      <c r="I1354" s="418"/>
      <c r="J1354" s="415">
        <f>I1354*$P$8/1000</f>
        <v>0</v>
      </c>
      <c r="K1354" s="76"/>
      <c r="L1354" s="76"/>
      <c r="M1354" s="76"/>
      <c r="N1354" s="77"/>
      <c r="O1354" s="78">
        <f t="shared" si="1581"/>
        <v>0</v>
      </c>
      <c r="P1354" s="415" t="e">
        <f>E1354*F1354</f>
        <v>#VALUE!</v>
      </c>
      <c r="Q1354" s="415">
        <f>SUM(O1354:O1357)</f>
        <v>0</v>
      </c>
      <c r="R1354" s="415" t="e">
        <f>Q1354*1.02*1.05*$R$14</f>
        <v>#VALUE!</v>
      </c>
      <c r="S1354" s="421"/>
      <c r="T1354" s="425">
        <f>(T1350*100%)/$T$1701</f>
        <v>3.8086175935797835E-2</v>
      </c>
    </row>
    <row r="1355" spans="1:20">
      <c r="A1355" s="325"/>
      <c r="B1355" s="328"/>
      <c r="C1355" s="331"/>
      <c r="D1355" s="328"/>
      <c r="E1355" s="328"/>
      <c r="F1355" s="334"/>
      <c r="G1355" s="413"/>
      <c r="H1355" s="416"/>
      <c r="I1355" s="419"/>
      <c r="J1355" s="416"/>
      <c r="K1355" s="76"/>
      <c r="L1355" s="76"/>
      <c r="M1355" s="76"/>
      <c r="N1355" s="77"/>
      <c r="O1355" s="78">
        <f t="shared" si="1581"/>
        <v>0</v>
      </c>
      <c r="P1355" s="416"/>
      <c r="Q1355" s="416"/>
      <c r="R1355" s="416"/>
      <c r="S1355" s="421"/>
      <c r="T1355" s="425"/>
    </row>
    <row r="1356" spans="1:20">
      <c r="A1356" s="325"/>
      <c r="B1356" s="328"/>
      <c r="C1356" s="331"/>
      <c r="D1356" s="328"/>
      <c r="E1356" s="328"/>
      <c r="F1356" s="334"/>
      <c r="G1356" s="413"/>
      <c r="H1356" s="416"/>
      <c r="I1356" s="419"/>
      <c r="J1356" s="416"/>
      <c r="K1356" s="76"/>
      <c r="L1356" s="76"/>
      <c r="M1356" s="76"/>
      <c r="N1356" s="77"/>
      <c r="O1356" s="78">
        <f t="shared" si="1581"/>
        <v>0</v>
      </c>
      <c r="P1356" s="416"/>
      <c r="Q1356" s="416"/>
      <c r="R1356" s="416"/>
      <c r="S1356" s="421"/>
      <c r="T1356" s="425"/>
    </row>
    <row r="1357" spans="1:20">
      <c r="A1357" s="326"/>
      <c r="B1357" s="329"/>
      <c r="C1357" s="332"/>
      <c r="D1357" s="329"/>
      <c r="E1357" s="329"/>
      <c r="F1357" s="335"/>
      <c r="G1357" s="414"/>
      <c r="H1357" s="417"/>
      <c r="I1357" s="420"/>
      <c r="J1357" s="417"/>
      <c r="K1357" s="76"/>
      <c r="L1357" s="76"/>
      <c r="M1357" s="76"/>
      <c r="N1357" s="77"/>
      <c r="O1357" s="78">
        <f t="shared" si="1581"/>
        <v>0</v>
      </c>
      <c r="P1357" s="417"/>
      <c r="Q1357" s="417"/>
      <c r="R1357" s="417"/>
      <c r="S1357" s="421"/>
      <c r="T1357" s="425"/>
    </row>
    <row r="1358" spans="1:20">
      <c r="A1358" s="294"/>
      <c r="B1358" s="295"/>
      <c r="C1358" s="302" t="s">
        <v>2213</v>
      </c>
      <c r="D1358" s="294"/>
      <c r="E1358" s="294"/>
      <c r="F1358" s="298">
        <f t="shared" si="1592"/>
        <v>0</v>
      </c>
      <c r="G1358" s="754"/>
      <c r="H1358" s="272">
        <f t="shared" si="1593"/>
        <v>0</v>
      </c>
      <c r="I1358" s="354"/>
      <c r="J1358" s="272">
        <f t="shared" si="1594"/>
        <v>0</v>
      </c>
      <c r="K1358" s="19"/>
      <c r="L1358" s="19"/>
      <c r="M1358" s="19"/>
      <c r="N1358" s="74"/>
      <c r="O1358" s="88">
        <f t="shared" si="1581"/>
        <v>0</v>
      </c>
      <c r="P1358" s="272">
        <f t="shared" ref="P1358" si="1604">E1358*F1358</f>
        <v>0</v>
      </c>
      <c r="Q1358" s="272">
        <f t="shared" ref="Q1358" si="1605">SUM(O1358:O1361)</f>
        <v>0</v>
      </c>
      <c r="R1358" s="272">
        <f t="shared" ref="R1358" si="1606">Q1358*1.02*1.05*$R$15</f>
        <v>0</v>
      </c>
      <c r="S1358" s="578">
        <f t="shared" ref="S1358" si="1607">F1358*$S$18</f>
        <v>0</v>
      </c>
      <c r="T1358" s="578">
        <f t="shared" ref="T1358" si="1608">E1358*S1358</f>
        <v>0</v>
      </c>
    </row>
    <row r="1359" spans="1:20">
      <c r="A1359" s="294"/>
      <c r="B1359" s="295"/>
      <c r="C1359" s="302"/>
      <c r="D1359" s="294"/>
      <c r="E1359" s="294"/>
      <c r="F1359" s="298"/>
      <c r="G1359" s="754"/>
      <c r="H1359" s="272"/>
      <c r="I1359" s="354"/>
      <c r="J1359" s="272"/>
      <c r="K1359" s="19"/>
      <c r="L1359" s="19"/>
      <c r="M1359" s="19"/>
      <c r="N1359" s="74"/>
      <c r="O1359" s="88">
        <f t="shared" si="1581"/>
        <v>0</v>
      </c>
      <c r="P1359" s="272"/>
      <c r="Q1359" s="272"/>
      <c r="R1359" s="272"/>
      <c r="S1359" s="578"/>
      <c r="T1359" s="578"/>
    </row>
    <row r="1360" spans="1:20">
      <c r="A1360" s="294"/>
      <c r="B1360" s="295"/>
      <c r="C1360" s="302"/>
      <c r="D1360" s="294"/>
      <c r="E1360" s="294"/>
      <c r="F1360" s="298"/>
      <c r="G1360" s="754"/>
      <c r="H1360" s="272"/>
      <c r="I1360" s="354"/>
      <c r="J1360" s="272"/>
      <c r="K1360" s="19"/>
      <c r="L1360" s="19"/>
      <c r="M1360" s="19"/>
      <c r="N1360" s="74"/>
      <c r="O1360" s="88">
        <f t="shared" si="1581"/>
        <v>0</v>
      </c>
      <c r="P1360" s="272"/>
      <c r="Q1360" s="272"/>
      <c r="R1360" s="272"/>
      <c r="S1360" s="578"/>
      <c r="T1360" s="578"/>
    </row>
    <row r="1361" spans="1:20">
      <c r="A1361" s="294"/>
      <c r="B1361" s="295"/>
      <c r="C1361" s="302"/>
      <c r="D1361" s="294"/>
      <c r="E1361" s="294"/>
      <c r="F1361" s="298"/>
      <c r="G1361" s="754"/>
      <c r="H1361" s="272"/>
      <c r="I1361" s="354"/>
      <c r="J1361" s="272"/>
      <c r="K1361" s="19"/>
      <c r="L1361" s="19"/>
      <c r="M1361" s="19"/>
      <c r="N1361" s="74"/>
      <c r="O1361" s="88">
        <f t="shared" si="1581"/>
        <v>0</v>
      </c>
      <c r="P1361" s="272"/>
      <c r="Q1361" s="272"/>
      <c r="R1361" s="272"/>
      <c r="S1361" s="578"/>
      <c r="T1361" s="578"/>
    </row>
    <row r="1362" spans="1:20" ht="22.5">
      <c r="A1362" s="294">
        <v>1</v>
      </c>
      <c r="B1362" s="295" t="s">
        <v>1867</v>
      </c>
      <c r="C1362" s="295" t="s">
        <v>2214</v>
      </c>
      <c r="D1362" s="351" t="s">
        <v>1616</v>
      </c>
      <c r="E1362" s="350">
        <v>8.5</v>
      </c>
      <c r="F1362" s="298">
        <f t="shared" si="1592"/>
        <v>0.92432849660799998</v>
      </c>
      <c r="G1362" s="273">
        <v>1.7399999999999999E-2</v>
      </c>
      <c r="H1362" s="272">
        <f t="shared" si="1593"/>
        <v>3.6690858E-2</v>
      </c>
      <c r="I1362" s="273">
        <v>0.12759999999999999</v>
      </c>
      <c r="J1362" s="272">
        <f t="shared" si="1594"/>
        <v>0.43831110399999995</v>
      </c>
      <c r="K1362" s="199" t="s">
        <v>1868</v>
      </c>
      <c r="L1362" s="19" t="s">
        <v>37</v>
      </c>
      <c r="M1362" s="19">
        <v>1.4999999999999999E-2</v>
      </c>
      <c r="N1362" s="101">
        <v>3.8</v>
      </c>
      <c r="O1362" s="88">
        <f t="shared" si="1581"/>
        <v>5.6999999999999995E-2</v>
      </c>
      <c r="P1362" s="272">
        <f t="shared" ref="P1362" si="1609">E1362*F1362</f>
        <v>7.8567922211679999</v>
      </c>
      <c r="Q1362" s="272">
        <f t="shared" ref="Q1362" si="1610">SUM(O1362:O1365)</f>
        <v>0.39684000000000003</v>
      </c>
      <c r="R1362" s="272">
        <f t="shared" ref="R1362" si="1611">Q1362*1.02*1.05*$R$15</f>
        <v>0.44932653460800004</v>
      </c>
      <c r="S1362" s="578">
        <f t="shared" ref="S1362" si="1612">F1362*$S$18</f>
        <v>1.1861095469213723</v>
      </c>
      <c r="T1362" s="578">
        <f t="shared" ref="T1362" si="1613">E1362*S1362</f>
        <v>10.081931148831664</v>
      </c>
    </row>
    <row r="1363" spans="1:20">
      <c r="A1363" s="294"/>
      <c r="B1363" s="295"/>
      <c r="C1363" s="295"/>
      <c r="D1363" s="273"/>
      <c r="E1363" s="350"/>
      <c r="F1363" s="298"/>
      <c r="G1363" s="273"/>
      <c r="H1363" s="272"/>
      <c r="I1363" s="273"/>
      <c r="J1363" s="272"/>
      <c r="K1363" s="200" t="s">
        <v>1869</v>
      </c>
      <c r="L1363" s="19" t="s">
        <v>37</v>
      </c>
      <c r="M1363" s="19">
        <v>8.8200000000000001E-2</v>
      </c>
      <c r="N1363" s="74">
        <v>3.8</v>
      </c>
      <c r="O1363" s="88">
        <f t="shared" si="1581"/>
        <v>0.33516000000000001</v>
      </c>
      <c r="P1363" s="272"/>
      <c r="Q1363" s="272"/>
      <c r="R1363" s="272"/>
      <c r="S1363" s="578"/>
      <c r="T1363" s="578"/>
    </row>
    <row r="1364" spans="1:20">
      <c r="A1364" s="294"/>
      <c r="B1364" s="295"/>
      <c r="C1364" s="295"/>
      <c r="D1364" s="273"/>
      <c r="E1364" s="350"/>
      <c r="F1364" s="298"/>
      <c r="G1364" s="273"/>
      <c r="H1364" s="272"/>
      <c r="I1364" s="273"/>
      <c r="J1364" s="272"/>
      <c r="K1364" s="19" t="s">
        <v>52</v>
      </c>
      <c r="L1364" s="19" t="s">
        <v>37</v>
      </c>
      <c r="M1364" s="19">
        <v>0.03</v>
      </c>
      <c r="N1364" s="74">
        <v>0.156</v>
      </c>
      <c r="O1364" s="88">
        <f t="shared" si="1581"/>
        <v>4.6800000000000001E-3</v>
      </c>
      <c r="P1364" s="272"/>
      <c r="Q1364" s="272"/>
      <c r="R1364" s="272"/>
      <c r="S1364" s="578"/>
      <c r="T1364" s="578"/>
    </row>
    <row r="1365" spans="1:20">
      <c r="A1365" s="294"/>
      <c r="B1365" s="295"/>
      <c r="C1365" s="295"/>
      <c r="D1365" s="273"/>
      <c r="E1365" s="350"/>
      <c r="F1365" s="298"/>
      <c r="G1365" s="273"/>
      <c r="H1365" s="272"/>
      <c r="I1365" s="273"/>
      <c r="J1365" s="272"/>
      <c r="K1365" s="19"/>
      <c r="L1365" s="19"/>
      <c r="M1365" s="19"/>
      <c r="N1365" s="74"/>
      <c r="O1365" s="88">
        <f t="shared" si="1581"/>
        <v>0</v>
      </c>
      <c r="P1365" s="272"/>
      <c r="Q1365" s="272"/>
      <c r="R1365" s="272"/>
      <c r="S1365" s="578"/>
      <c r="T1365" s="578"/>
    </row>
    <row r="1366" spans="1:20">
      <c r="A1366" s="294">
        <v>2</v>
      </c>
      <c r="B1366" s="295" t="s">
        <v>2144</v>
      </c>
      <c r="C1366" s="295" t="s">
        <v>2215</v>
      </c>
      <c r="D1366" s="351" t="s">
        <v>1616</v>
      </c>
      <c r="E1366" s="350">
        <v>8.5</v>
      </c>
      <c r="F1366" s="298">
        <f t="shared" si="1592"/>
        <v>0.48541467548799999</v>
      </c>
      <c r="G1366" s="273">
        <v>1.6899999999999998E-2</v>
      </c>
      <c r="H1366" s="272">
        <f t="shared" si="1593"/>
        <v>3.5636522999999996E-2</v>
      </c>
      <c r="I1366" s="273">
        <v>5.62E-2</v>
      </c>
      <c r="J1366" s="272">
        <f t="shared" si="1594"/>
        <v>0.19304924800000001</v>
      </c>
      <c r="K1366" s="19" t="s">
        <v>52</v>
      </c>
      <c r="L1366" s="19" t="s">
        <v>37</v>
      </c>
      <c r="M1366" s="19">
        <v>1.4999999999999999E-2</v>
      </c>
      <c r="N1366" s="74">
        <v>0.156</v>
      </c>
      <c r="O1366" s="88">
        <f t="shared" si="1581"/>
        <v>2.3400000000000001E-3</v>
      </c>
      <c r="P1366" s="272">
        <f t="shared" ref="P1366" si="1614">E1366*F1366</f>
        <v>4.126024741648</v>
      </c>
      <c r="Q1366" s="272">
        <f t="shared" ref="Q1366" si="1615">SUM(O1366:O1369)</f>
        <v>0.22674000000000002</v>
      </c>
      <c r="R1366" s="272">
        <f t="shared" ref="R1366" si="1616">Q1366*1.02*1.05*$R$15</f>
        <v>0.25672890448800001</v>
      </c>
      <c r="S1366" s="578">
        <f t="shared" ref="S1366" si="1617">F1366*$S$18</f>
        <v>0.62289000385133586</v>
      </c>
      <c r="T1366" s="578">
        <f t="shared" ref="T1366" si="1618">E1366*S1366</f>
        <v>5.2945650327363545</v>
      </c>
    </row>
    <row r="1367" spans="1:20">
      <c r="A1367" s="294"/>
      <c r="B1367" s="295"/>
      <c r="C1367" s="295"/>
      <c r="D1367" s="273"/>
      <c r="E1367" s="350"/>
      <c r="F1367" s="298"/>
      <c r="G1367" s="273"/>
      <c r="H1367" s="272"/>
      <c r="I1367" s="273"/>
      <c r="J1367" s="272"/>
      <c r="K1367" s="200"/>
      <c r="L1367" s="19"/>
      <c r="M1367" s="19"/>
      <c r="N1367" s="74"/>
      <c r="O1367" s="88">
        <f t="shared" si="1581"/>
        <v>0</v>
      </c>
      <c r="P1367" s="272"/>
      <c r="Q1367" s="272"/>
      <c r="R1367" s="272"/>
      <c r="S1367" s="578"/>
      <c r="T1367" s="578"/>
    </row>
    <row r="1368" spans="1:20">
      <c r="A1368" s="294"/>
      <c r="B1368" s="295"/>
      <c r="C1368" s="295"/>
      <c r="D1368" s="273"/>
      <c r="E1368" s="350"/>
      <c r="F1368" s="298"/>
      <c r="G1368" s="273"/>
      <c r="H1368" s="272"/>
      <c r="I1368" s="273"/>
      <c r="J1368" s="272"/>
      <c r="K1368" s="200" t="s">
        <v>2145</v>
      </c>
      <c r="L1368" s="19" t="s">
        <v>37</v>
      </c>
      <c r="M1368" s="19">
        <v>6.6000000000000003E-2</v>
      </c>
      <c r="N1368" s="74">
        <v>3.4</v>
      </c>
      <c r="O1368" s="88">
        <f t="shared" si="1581"/>
        <v>0.22440000000000002</v>
      </c>
      <c r="P1368" s="272"/>
      <c r="Q1368" s="272"/>
      <c r="R1368" s="272"/>
      <c r="S1368" s="578"/>
      <c r="T1368" s="578"/>
    </row>
    <row r="1369" spans="1:20">
      <c r="A1369" s="294"/>
      <c r="B1369" s="295"/>
      <c r="C1369" s="295"/>
      <c r="D1369" s="273"/>
      <c r="E1369" s="350"/>
      <c r="F1369" s="298"/>
      <c r="G1369" s="273"/>
      <c r="H1369" s="272"/>
      <c r="I1369" s="273"/>
      <c r="J1369" s="272"/>
      <c r="K1369" s="19"/>
      <c r="L1369" s="19"/>
      <c r="M1369" s="19"/>
      <c r="N1369" s="74"/>
      <c r="O1369" s="88">
        <f t="shared" si="1581"/>
        <v>0</v>
      </c>
      <c r="P1369" s="272"/>
      <c r="Q1369" s="272"/>
      <c r="R1369" s="272"/>
      <c r="S1369" s="578"/>
      <c r="T1369" s="578"/>
    </row>
    <row r="1370" spans="1:20">
      <c r="A1370" s="294">
        <v>3</v>
      </c>
      <c r="B1370" s="295" t="s">
        <v>1870</v>
      </c>
      <c r="C1370" s="295" t="s">
        <v>2216</v>
      </c>
      <c r="D1370" s="351" t="s">
        <v>1616</v>
      </c>
      <c r="E1370" s="294">
        <v>8.5</v>
      </c>
      <c r="F1370" s="298">
        <f t="shared" si="1592"/>
        <v>2.3927754930000003</v>
      </c>
      <c r="G1370" s="754">
        <v>8.2299999999999998E-2</v>
      </c>
      <c r="H1370" s="272">
        <f t="shared" si="1593"/>
        <v>0.173543541</v>
      </c>
      <c r="I1370" s="354"/>
      <c r="J1370" s="272">
        <f t="shared" si="1594"/>
        <v>0</v>
      </c>
      <c r="K1370" s="19" t="s">
        <v>1871</v>
      </c>
      <c r="L1370" s="19" t="s">
        <v>32</v>
      </c>
      <c r="M1370" s="19">
        <v>7.1400000000000005E-2</v>
      </c>
      <c r="N1370" s="74">
        <v>28</v>
      </c>
      <c r="O1370" s="88">
        <f t="shared" si="1581"/>
        <v>1.9992000000000001</v>
      </c>
      <c r="P1370" s="272">
        <f t="shared" ref="P1370" si="1619">E1370*F1370</f>
        <v>20.338591690500003</v>
      </c>
      <c r="Q1370" s="272">
        <f t="shared" ref="Q1370" si="1620">SUM(O1370:O1373)</f>
        <v>1.9992000000000001</v>
      </c>
      <c r="R1370" s="272">
        <f>Q1370*1.05*$R$15</f>
        <v>2.2192319520000003</v>
      </c>
      <c r="S1370" s="578">
        <f t="shared" ref="S1370" si="1621">F1370*$S$18</f>
        <v>3.0704385576142257</v>
      </c>
      <c r="T1370" s="578">
        <f t="shared" ref="T1370" si="1622">E1370*S1370</f>
        <v>26.098727739720918</v>
      </c>
    </row>
    <row r="1371" spans="1:20">
      <c r="A1371" s="294"/>
      <c r="B1371" s="295"/>
      <c r="C1371" s="295"/>
      <c r="D1371" s="273"/>
      <c r="E1371" s="294"/>
      <c r="F1371" s="298"/>
      <c r="G1371" s="754"/>
      <c r="H1371" s="272"/>
      <c r="I1371" s="354"/>
      <c r="J1371" s="272"/>
      <c r="K1371" s="19"/>
      <c r="L1371" s="19"/>
      <c r="M1371" s="19"/>
      <c r="N1371" s="74"/>
      <c r="O1371" s="88">
        <f t="shared" si="1581"/>
        <v>0</v>
      </c>
      <c r="P1371" s="272"/>
      <c r="Q1371" s="272"/>
      <c r="R1371" s="272"/>
      <c r="S1371" s="578"/>
      <c r="T1371" s="578"/>
    </row>
    <row r="1372" spans="1:20">
      <c r="A1372" s="294"/>
      <c r="B1372" s="295"/>
      <c r="C1372" s="295"/>
      <c r="D1372" s="273"/>
      <c r="E1372" s="294"/>
      <c r="F1372" s="298"/>
      <c r="G1372" s="754"/>
      <c r="H1372" s="272"/>
      <c r="I1372" s="354"/>
      <c r="J1372" s="272"/>
      <c r="K1372" s="19"/>
      <c r="L1372" s="19"/>
      <c r="M1372" s="19"/>
      <c r="N1372" s="74"/>
      <c r="O1372" s="88">
        <f t="shared" si="1581"/>
        <v>0</v>
      </c>
      <c r="P1372" s="272"/>
      <c r="Q1372" s="272"/>
      <c r="R1372" s="272"/>
      <c r="S1372" s="578"/>
      <c r="T1372" s="578"/>
    </row>
    <row r="1373" spans="1:20" ht="24.75" customHeight="1">
      <c r="A1373" s="294"/>
      <c r="B1373" s="295"/>
      <c r="C1373" s="295"/>
      <c r="D1373" s="273"/>
      <c r="E1373" s="294"/>
      <c r="F1373" s="298"/>
      <c r="G1373" s="754"/>
      <c r="H1373" s="272"/>
      <c r="I1373" s="354"/>
      <c r="J1373" s="272"/>
      <c r="K1373" s="19"/>
      <c r="L1373" s="19"/>
      <c r="M1373" s="19"/>
      <c r="N1373" s="74"/>
      <c r="O1373" s="88">
        <f t="shared" si="1581"/>
        <v>0</v>
      </c>
      <c r="P1373" s="272"/>
      <c r="Q1373" s="272"/>
      <c r="R1373" s="272"/>
      <c r="S1373" s="578"/>
      <c r="T1373" s="578"/>
    </row>
    <row r="1374" spans="1:20">
      <c r="A1374" s="324"/>
      <c r="B1374" s="327"/>
      <c r="C1374" s="330" t="s">
        <v>1923</v>
      </c>
      <c r="D1374" s="327"/>
      <c r="E1374" s="327"/>
      <c r="F1374" s="333" t="e">
        <f>H1374+J1374+R1374</f>
        <v>#VALUE!</v>
      </c>
      <c r="G1374" s="412"/>
      <c r="H1374" s="415">
        <f>G1374*$P$7/1000</f>
        <v>0</v>
      </c>
      <c r="I1374" s="418"/>
      <c r="J1374" s="415">
        <f>I1374*$P$8/1000</f>
        <v>0</v>
      </c>
      <c r="K1374" s="76"/>
      <c r="L1374" s="76"/>
      <c r="M1374" s="76"/>
      <c r="N1374" s="77"/>
      <c r="O1374" s="78">
        <f t="shared" si="1581"/>
        <v>0</v>
      </c>
      <c r="P1374" s="415" t="e">
        <f>E1374*F1374</f>
        <v>#VALUE!</v>
      </c>
      <c r="Q1374" s="415">
        <f>SUM(O1374:O1377)</f>
        <v>0</v>
      </c>
      <c r="R1374" s="415" t="e">
        <f>Q1374*1.02*1.05*$R$14</f>
        <v>#VALUE!</v>
      </c>
      <c r="S1374" s="421"/>
      <c r="T1374" s="422">
        <f>SUM(T1362:T1373)</f>
        <v>41.475223921288936</v>
      </c>
    </row>
    <row r="1375" spans="1:20">
      <c r="A1375" s="325"/>
      <c r="B1375" s="328"/>
      <c r="C1375" s="331"/>
      <c r="D1375" s="328"/>
      <c r="E1375" s="328"/>
      <c r="F1375" s="334"/>
      <c r="G1375" s="413"/>
      <c r="H1375" s="416"/>
      <c r="I1375" s="419"/>
      <c r="J1375" s="416"/>
      <c r="K1375" s="76"/>
      <c r="L1375" s="76"/>
      <c r="M1375" s="76"/>
      <c r="N1375" s="77"/>
      <c r="O1375" s="78">
        <f t="shared" si="1581"/>
        <v>0</v>
      </c>
      <c r="P1375" s="416"/>
      <c r="Q1375" s="416"/>
      <c r="R1375" s="416"/>
      <c r="S1375" s="421"/>
      <c r="T1375" s="423"/>
    </row>
    <row r="1376" spans="1:20">
      <c r="A1376" s="325"/>
      <c r="B1376" s="328"/>
      <c r="C1376" s="331"/>
      <c r="D1376" s="328"/>
      <c r="E1376" s="328"/>
      <c r="F1376" s="334"/>
      <c r="G1376" s="413"/>
      <c r="H1376" s="416"/>
      <c r="I1376" s="419"/>
      <c r="J1376" s="416"/>
      <c r="K1376" s="76"/>
      <c r="L1376" s="76"/>
      <c r="M1376" s="76"/>
      <c r="N1376" s="77"/>
      <c r="O1376" s="78">
        <f t="shared" si="1581"/>
        <v>0</v>
      </c>
      <c r="P1376" s="416"/>
      <c r="Q1376" s="416"/>
      <c r="R1376" s="416"/>
      <c r="S1376" s="421"/>
      <c r="T1376" s="423"/>
    </row>
    <row r="1377" spans="1:20">
      <c r="A1377" s="326"/>
      <c r="B1377" s="329"/>
      <c r="C1377" s="332"/>
      <c r="D1377" s="329"/>
      <c r="E1377" s="329"/>
      <c r="F1377" s="335"/>
      <c r="G1377" s="414"/>
      <c r="H1377" s="417"/>
      <c r="I1377" s="420"/>
      <c r="J1377" s="417"/>
      <c r="K1377" s="76"/>
      <c r="L1377" s="76"/>
      <c r="M1377" s="76"/>
      <c r="N1377" s="77"/>
      <c r="O1377" s="78">
        <f t="shared" si="1581"/>
        <v>0</v>
      </c>
      <c r="P1377" s="417"/>
      <c r="Q1377" s="417"/>
      <c r="R1377" s="417"/>
      <c r="S1377" s="421"/>
      <c r="T1377" s="424"/>
    </row>
    <row r="1378" spans="1:20">
      <c r="A1378" s="324"/>
      <c r="B1378" s="327"/>
      <c r="C1378" s="330" t="s">
        <v>1924</v>
      </c>
      <c r="D1378" s="327"/>
      <c r="E1378" s="327"/>
      <c r="F1378" s="333" t="e">
        <f>H1378+J1378+R1378</f>
        <v>#VALUE!</v>
      </c>
      <c r="G1378" s="412"/>
      <c r="H1378" s="415">
        <f>G1378*$P$7/1000</f>
        <v>0</v>
      </c>
      <c r="I1378" s="418"/>
      <c r="J1378" s="415">
        <f>I1378*$P$8/1000</f>
        <v>0</v>
      </c>
      <c r="K1378" s="76"/>
      <c r="L1378" s="76"/>
      <c r="M1378" s="76"/>
      <c r="N1378" s="77"/>
      <c r="O1378" s="78">
        <f t="shared" si="1581"/>
        <v>0</v>
      </c>
      <c r="P1378" s="415" t="e">
        <f>E1378*F1378</f>
        <v>#VALUE!</v>
      </c>
      <c r="Q1378" s="415">
        <f>SUM(O1378:O1381)</f>
        <v>0</v>
      </c>
      <c r="R1378" s="415" t="e">
        <f>Q1378*1.02*1.05*$R$14</f>
        <v>#VALUE!</v>
      </c>
      <c r="S1378" s="421"/>
      <c r="T1378" s="425">
        <f>(T1374*100%)/$T$1701</f>
        <v>6.7834718551571362E-4</v>
      </c>
    </row>
    <row r="1379" spans="1:20">
      <c r="A1379" s="325"/>
      <c r="B1379" s="328"/>
      <c r="C1379" s="331"/>
      <c r="D1379" s="328"/>
      <c r="E1379" s="328"/>
      <c r="F1379" s="334"/>
      <c r="G1379" s="413"/>
      <c r="H1379" s="416"/>
      <c r="I1379" s="419"/>
      <c r="J1379" s="416"/>
      <c r="K1379" s="76"/>
      <c r="L1379" s="76"/>
      <c r="M1379" s="76"/>
      <c r="N1379" s="77"/>
      <c r="O1379" s="78">
        <f t="shared" si="1581"/>
        <v>0</v>
      </c>
      <c r="P1379" s="416"/>
      <c r="Q1379" s="416"/>
      <c r="R1379" s="416"/>
      <c r="S1379" s="421"/>
      <c r="T1379" s="425"/>
    </row>
    <row r="1380" spans="1:20">
      <c r="A1380" s="325"/>
      <c r="B1380" s="328"/>
      <c r="C1380" s="331"/>
      <c r="D1380" s="328"/>
      <c r="E1380" s="328"/>
      <c r="F1380" s="334"/>
      <c r="G1380" s="413"/>
      <c r="H1380" s="416"/>
      <c r="I1380" s="419"/>
      <c r="J1380" s="416"/>
      <c r="K1380" s="76"/>
      <c r="L1380" s="76"/>
      <c r="M1380" s="76"/>
      <c r="N1380" s="77"/>
      <c r="O1380" s="78">
        <f t="shared" si="1581"/>
        <v>0</v>
      </c>
      <c r="P1380" s="416"/>
      <c r="Q1380" s="416"/>
      <c r="R1380" s="416"/>
      <c r="S1380" s="421"/>
      <c r="T1380" s="425"/>
    </row>
    <row r="1381" spans="1:20">
      <c r="A1381" s="326"/>
      <c r="B1381" s="329"/>
      <c r="C1381" s="332"/>
      <c r="D1381" s="329"/>
      <c r="E1381" s="329"/>
      <c r="F1381" s="335"/>
      <c r="G1381" s="414"/>
      <c r="H1381" s="417"/>
      <c r="I1381" s="420"/>
      <c r="J1381" s="417"/>
      <c r="K1381" s="76"/>
      <c r="L1381" s="76"/>
      <c r="M1381" s="76"/>
      <c r="N1381" s="77"/>
      <c r="O1381" s="78">
        <f t="shared" si="1581"/>
        <v>0</v>
      </c>
      <c r="P1381" s="417"/>
      <c r="Q1381" s="417"/>
      <c r="R1381" s="417"/>
      <c r="S1381" s="421"/>
      <c r="T1381" s="425"/>
    </row>
    <row r="1382" spans="1:20">
      <c r="A1382" s="294"/>
      <c r="B1382" s="392"/>
      <c r="C1382" s="358" t="s">
        <v>2217</v>
      </c>
      <c r="D1382" s="291"/>
      <c r="E1382" s="307"/>
      <c r="F1382" s="298">
        <f t="shared" si="1592"/>
        <v>0</v>
      </c>
      <c r="G1382" s="273"/>
      <c r="H1382" s="272">
        <f t="shared" si="1593"/>
        <v>0</v>
      </c>
      <c r="I1382" s="273"/>
      <c r="J1382" s="272">
        <f t="shared" si="1594"/>
        <v>0</v>
      </c>
      <c r="K1382" s="19"/>
      <c r="L1382" s="19"/>
      <c r="M1382" s="19"/>
      <c r="N1382" s="74"/>
      <c r="O1382" s="88">
        <f t="shared" si="1581"/>
        <v>0</v>
      </c>
      <c r="P1382" s="272">
        <f t="shared" ref="P1382" si="1623">E1382*F1382</f>
        <v>0</v>
      </c>
      <c r="Q1382" s="272">
        <f t="shared" ref="Q1382" si="1624">SUM(O1382:O1385)</f>
        <v>0</v>
      </c>
      <c r="R1382" s="272">
        <f t="shared" ref="R1382" si="1625">Q1382*1.02*1.05*$R$15</f>
        <v>0</v>
      </c>
      <c r="S1382" s="578">
        <f t="shared" ref="S1382" si="1626">F1382*$S$18</f>
        <v>0</v>
      </c>
      <c r="T1382" s="578">
        <f t="shared" ref="T1382" si="1627">E1382*S1382</f>
        <v>0</v>
      </c>
    </row>
    <row r="1383" spans="1:20">
      <c r="A1383" s="294"/>
      <c r="B1383" s="393"/>
      <c r="C1383" s="359"/>
      <c r="D1383" s="292"/>
      <c r="E1383" s="307"/>
      <c r="F1383" s="298"/>
      <c r="G1383" s="273"/>
      <c r="H1383" s="272"/>
      <c r="I1383" s="273"/>
      <c r="J1383" s="272"/>
      <c r="K1383" s="19"/>
      <c r="L1383" s="19"/>
      <c r="M1383" s="19"/>
      <c r="N1383" s="74"/>
      <c r="O1383" s="88">
        <f t="shared" si="1581"/>
        <v>0</v>
      </c>
      <c r="P1383" s="272"/>
      <c r="Q1383" s="272"/>
      <c r="R1383" s="272"/>
      <c r="S1383" s="578"/>
      <c r="T1383" s="578"/>
    </row>
    <row r="1384" spans="1:20">
      <c r="A1384" s="294"/>
      <c r="B1384" s="393"/>
      <c r="C1384" s="359"/>
      <c r="D1384" s="292"/>
      <c r="E1384" s="307"/>
      <c r="F1384" s="298"/>
      <c r="G1384" s="273"/>
      <c r="H1384" s="272"/>
      <c r="I1384" s="273"/>
      <c r="J1384" s="272"/>
      <c r="K1384" s="19"/>
      <c r="L1384" s="19"/>
      <c r="M1384" s="106"/>
      <c r="N1384" s="74"/>
      <c r="O1384" s="88">
        <f t="shared" si="1581"/>
        <v>0</v>
      </c>
      <c r="P1384" s="272"/>
      <c r="Q1384" s="272"/>
      <c r="R1384" s="272"/>
      <c r="S1384" s="578"/>
      <c r="T1384" s="578"/>
    </row>
    <row r="1385" spans="1:20">
      <c r="A1385" s="294"/>
      <c r="B1385" s="394"/>
      <c r="C1385" s="360"/>
      <c r="D1385" s="293"/>
      <c r="E1385" s="307"/>
      <c r="F1385" s="298"/>
      <c r="G1385" s="273"/>
      <c r="H1385" s="272"/>
      <c r="I1385" s="273"/>
      <c r="J1385" s="272"/>
      <c r="K1385" s="19"/>
      <c r="L1385" s="19"/>
      <c r="M1385" s="19"/>
      <c r="N1385" s="74"/>
      <c r="O1385" s="88">
        <f t="shared" si="1581"/>
        <v>0</v>
      </c>
      <c r="P1385" s="272"/>
      <c r="Q1385" s="272"/>
      <c r="R1385" s="272"/>
      <c r="S1385" s="578"/>
      <c r="T1385" s="578"/>
    </row>
    <row r="1386" spans="1:20">
      <c r="A1386" s="294">
        <v>1</v>
      </c>
      <c r="B1386" s="392" t="s">
        <v>550</v>
      </c>
      <c r="C1386" s="392" t="s">
        <v>2219</v>
      </c>
      <c r="D1386" s="351" t="s">
        <v>1618</v>
      </c>
      <c r="E1386" s="483">
        <v>1.78</v>
      </c>
      <c r="F1386" s="298">
        <f t="shared" si="1592"/>
        <v>8.2757394681999994</v>
      </c>
      <c r="G1386" s="273">
        <v>0.11</v>
      </c>
      <c r="H1386" s="272">
        <f t="shared" si="1593"/>
        <v>0.23195369999999998</v>
      </c>
      <c r="I1386" s="354">
        <v>0.76</v>
      </c>
      <c r="J1386" s="272">
        <f t="shared" si="1594"/>
        <v>2.6106303999999998</v>
      </c>
      <c r="K1386" s="19" t="s">
        <v>52</v>
      </c>
      <c r="L1386" s="19" t="s">
        <v>37</v>
      </c>
      <c r="M1386" s="19">
        <v>7.0000000000000007E-2</v>
      </c>
      <c r="N1386" s="74">
        <v>0.15</v>
      </c>
      <c r="O1386" s="88">
        <f t="shared" si="1581"/>
        <v>1.0500000000000001E-2</v>
      </c>
      <c r="P1386" s="272">
        <f t="shared" ref="P1386" si="1628">E1386*F1386</f>
        <v>14.730816253395998</v>
      </c>
      <c r="Q1386" s="272">
        <f t="shared" ref="Q1386" si="1629">SUM(O1386:O1389)</f>
        <v>4.7984999999999998</v>
      </c>
      <c r="R1386" s="272">
        <f t="shared" ref="R1386" si="1630">Q1386*1.02*1.05*$R$15</f>
        <v>5.4331553681999996</v>
      </c>
      <c r="S1386" s="578">
        <f t="shared" ref="S1386" si="1631">F1386*$S$18</f>
        <v>10.619529341665288</v>
      </c>
      <c r="T1386" s="578">
        <f t="shared" ref="T1386" si="1632">E1386*S1386</f>
        <v>18.902762228164214</v>
      </c>
    </row>
    <row r="1387" spans="1:20">
      <c r="A1387" s="294"/>
      <c r="B1387" s="393"/>
      <c r="C1387" s="393"/>
      <c r="D1387" s="273"/>
      <c r="E1387" s="484"/>
      <c r="F1387" s="298"/>
      <c r="G1387" s="273"/>
      <c r="H1387" s="272"/>
      <c r="I1387" s="354"/>
      <c r="J1387" s="272"/>
      <c r="K1387" s="19" t="s">
        <v>551</v>
      </c>
      <c r="L1387" s="19" t="s">
        <v>37</v>
      </c>
      <c r="M1387" s="19">
        <v>1.26</v>
      </c>
      <c r="N1387" s="74">
        <v>3.8</v>
      </c>
      <c r="O1387" s="88">
        <f t="shared" si="1581"/>
        <v>4.7879999999999994</v>
      </c>
      <c r="P1387" s="272"/>
      <c r="Q1387" s="272"/>
      <c r="R1387" s="272"/>
      <c r="S1387" s="578"/>
      <c r="T1387" s="578"/>
    </row>
    <row r="1388" spans="1:20">
      <c r="A1388" s="294"/>
      <c r="B1388" s="393"/>
      <c r="C1388" s="393"/>
      <c r="D1388" s="273"/>
      <c r="E1388" s="484"/>
      <c r="F1388" s="298"/>
      <c r="G1388" s="273"/>
      <c r="H1388" s="272"/>
      <c r="I1388" s="354"/>
      <c r="J1388" s="272"/>
      <c r="K1388" s="19"/>
      <c r="L1388" s="19"/>
      <c r="M1388" s="19"/>
      <c r="N1388" s="74"/>
      <c r="O1388" s="88">
        <f t="shared" si="1581"/>
        <v>0</v>
      </c>
      <c r="P1388" s="272"/>
      <c r="Q1388" s="272"/>
      <c r="R1388" s="272"/>
      <c r="S1388" s="578"/>
      <c r="T1388" s="578"/>
    </row>
    <row r="1389" spans="1:20">
      <c r="A1389" s="294"/>
      <c r="B1389" s="394"/>
      <c r="C1389" s="394"/>
      <c r="D1389" s="273"/>
      <c r="E1389" s="485"/>
      <c r="F1389" s="298"/>
      <c r="G1389" s="273"/>
      <c r="H1389" s="272"/>
      <c r="I1389" s="354"/>
      <c r="J1389" s="272"/>
      <c r="K1389" s="19"/>
      <c r="L1389" s="19"/>
      <c r="M1389" s="19"/>
      <c r="N1389" s="74"/>
      <c r="O1389" s="88">
        <f t="shared" si="1581"/>
        <v>0</v>
      </c>
      <c r="P1389" s="272"/>
      <c r="Q1389" s="272"/>
      <c r="R1389" s="272"/>
      <c r="S1389" s="578"/>
      <c r="T1389" s="578"/>
    </row>
    <row r="1390" spans="1:20">
      <c r="A1390" s="294">
        <v>2</v>
      </c>
      <c r="B1390" s="295" t="s">
        <v>866</v>
      </c>
      <c r="C1390" s="392" t="s">
        <v>2218</v>
      </c>
      <c r="D1390" s="662" t="s">
        <v>1617</v>
      </c>
      <c r="E1390" s="340">
        <v>102</v>
      </c>
      <c r="F1390" s="298">
        <f t="shared" ref="F1390:F1410" si="1633">H1390+J1390+R1390</f>
        <v>9.120462298080799</v>
      </c>
      <c r="G1390" s="273">
        <v>0.59199999999999997</v>
      </c>
      <c r="H1390" s="272">
        <f t="shared" si="1593"/>
        <v>1.2483326400000001</v>
      </c>
      <c r="I1390" s="354">
        <v>7.1000000000000004E-3</v>
      </c>
      <c r="J1390" s="272">
        <f t="shared" si="1594"/>
        <v>2.4388784E-2</v>
      </c>
      <c r="K1390" s="19" t="s">
        <v>2146</v>
      </c>
      <c r="L1390" s="19" t="s">
        <v>36</v>
      </c>
      <c r="M1390" s="19">
        <v>1</v>
      </c>
      <c r="N1390" s="74">
        <v>5.75</v>
      </c>
      <c r="O1390" s="88">
        <f t="shared" si="1581"/>
        <v>5.75</v>
      </c>
      <c r="P1390" s="272">
        <f t="shared" ref="P1390" si="1634">E1390*F1390</f>
        <v>930.28715440424151</v>
      </c>
      <c r="Q1390" s="272">
        <f t="shared" ref="Q1390" si="1635">SUM(O1390:O1393)</f>
        <v>6.9310340000000004</v>
      </c>
      <c r="R1390" s="272">
        <f t="shared" ref="R1390" si="1636">Q1390*1.02*1.05*$R$15</f>
        <v>7.8477408740807997</v>
      </c>
      <c r="S1390" s="578">
        <f t="shared" ref="S1390" si="1637">F1390*$S$18</f>
        <v>11.703487930739239</v>
      </c>
      <c r="T1390" s="578">
        <f t="shared" ref="T1390" si="1638">E1390*S1390</f>
        <v>1193.7557689354023</v>
      </c>
    </row>
    <row r="1391" spans="1:20">
      <c r="A1391" s="294"/>
      <c r="B1391" s="295"/>
      <c r="C1391" s="393"/>
      <c r="D1391" s="503"/>
      <c r="E1391" s="341"/>
      <c r="F1391" s="298"/>
      <c r="G1391" s="273"/>
      <c r="H1391" s="272"/>
      <c r="I1391" s="354"/>
      <c r="J1391" s="272"/>
      <c r="K1391" s="19" t="s">
        <v>348</v>
      </c>
      <c r="L1391" s="19" t="s">
        <v>37</v>
      </c>
      <c r="M1391" s="19">
        <v>3.9E-2</v>
      </c>
      <c r="N1391" s="123">
        <v>29.806000000000001</v>
      </c>
      <c r="O1391" s="88">
        <f t="shared" si="1581"/>
        <v>1.162434</v>
      </c>
      <c r="P1391" s="272"/>
      <c r="Q1391" s="272"/>
      <c r="R1391" s="272"/>
      <c r="S1391" s="578"/>
      <c r="T1391" s="578"/>
    </row>
    <row r="1392" spans="1:20">
      <c r="A1392" s="294"/>
      <c r="B1392" s="295"/>
      <c r="C1392" s="393"/>
      <c r="D1392" s="503"/>
      <c r="E1392" s="341"/>
      <c r="F1392" s="298"/>
      <c r="G1392" s="273"/>
      <c r="H1392" s="272"/>
      <c r="I1392" s="354"/>
      <c r="J1392" s="272"/>
      <c r="K1392" s="19" t="s">
        <v>51</v>
      </c>
      <c r="L1392" s="19" t="s">
        <v>37</v>
      </c>
      <c r="M1392" s="19">
        <v>5.9999999999999995E-4</v>
      </c>
      <c r="N1392" s="74">
        <v>31</v>
      </c>
      <c r="O1392" s="88">
        <f t="shared" si="1581"/>
        <v>1.8599999999999998E-2</v>
      </c>
      <c r="P1392" s="272"/>
      <c r="Q1392" s="272"/>
      <c r="R1392" s="272"/>
      <c r="S1392" s="578"/>
      <c r="T1392" s="578"/>
    </row>
    <row r="1393" spans="1:20">
      <c r="A1393" s="294"/>
      <c r="B1393" s="295"/>
      <c r="C1393" s="394"/>
      <c r="D1393" s="503"/>
      <c r="E1393" s="342"/>
      <c r="F1393" s="298"/>
      <c r="G1393" s="273"/>
      <c r="H1393" s="272"/>
      <c r="I1393" s="354"/>
      <c r="J1393" s="272"/>
      <c r="K1393" s="19"/>
      <c r="L1393" s="19"/>
      <c r="M1393" s="19"/>
      <c r="N1393" s="74"/>
      <c r="O1393" s="88">
        <f t="shared" si="1581"/>
        <v>0</v>
      </c>
      <c r="P1393" s="272"/>
      <c r="Q1393" s="272"/>
      <c r="R1393" s="272"/>
      <c r="S1393" s="578"/>
      <c r="T1393" s="578"/>
    </row>
    <row r="1394" spans="1:20">
      <c r="A1394" s="324"/>
      <c r="B1394" s="327"/>
      <c r="C1394" s="330" t="s">
        <v>1923</v>
      </c>
      <c r="D1394" s="327"/>
      <c r="E1394" s="327"/>
      <c r="F1394" s="333" t="e">
        <f>H1394+J1394+R1394</f>
        <v>#VALUE!</v>
      </c>
      <c r="G1394" s="412"/>
      <c r="H1394" s="415">
        <f>G1394*$P$7/1000</f>
        <v>0</v>
      </c>
      <c r="I1394" s="418"/>
      <c r="J1394" s="415">
        <f>I1394*$P$8/1000</f>
        <v>0</v>
      </c>
      <c r="K1394" s="76"/>
      <c r="L1394" s="76"/>
      <c r="M1394" s="76"/>
      <c r="N1394" s="77"/>
      <c r="O1394" s="78">
        <f t="shared" si="1581"/>
        <v>0</v>
      </c>
      <c r="P1394" s="415" t="e">
        <f>E1394*F1394</f>
        <v>#VALUE!</v>
      </c>
      <c r="Q1394" s="415">
        <f>SUM(O1394:O1397)</f>
        <v>0</v>
      </c>
      <c r="R1394" s="415" t="e">
        <f>Q1394*1.02*1.05*$R$14</f>
        <v>#VALUE!</v>
      </c>
      <c r="S1394" s="421"/>
      <c r="T1394" s="422">
        <f>SUM(T1386:T1393)</f>
        <v>1212.6585311635665</v>
      </c>
    </row>
    <row r="1395" spans="1:20">
      <c r="A1395" s="325"/>
      <c r="B1395" s="328"/>
      <c r="C1395" s="331"/>
      <c r="D1395" s="328"/>
      <c r="E1395" s="328"/>
      <c r="F1395" s="334"/>
      <c r="G1395" s="413"/>
      <c r="H1395" s="416"/>
      <c r="I1395" s="419"/>
      <c r="J1395" s="416"/>
      <c r="K1395" s="76"/>
      <c r="L1395" s="76"/>
      <c r="M1395" s="76"/>
      <c r="N1395" s="77"/>
      <c r="O1395" s="78">
        <f t="shared" si="1581"/>
        <v>0</v>
      </c>
      <c r="P1395" s="416"/>
      <c r="Q1395" s="416"/>
      <c r="R1395" s="416"/>
      <c r="S1395" s="421"/>
      <c r="T1395" s="423"/>
    </row>
    <row r="1396" spans="1:20">
      <c r="A1396" s="325"/>
      <c r="B1396" s="328"/>
      <c r="C1396" s="331"/>
      <c r="D1396" s="328"/>
      <c r="E1396" s="328"/>
      <c r="F1396" s="334"/>
      <c r="G1396" s="413"/>
      <c r="H1396" s="416"/>
      <c r="I1396" s="419"/>
      <c r="J1396" s="416"/>
      <c r="K1396" s="76"/>
      <c r="L1396" s="76"/>
      <c r="M1396" s="76"/>
      <c r="N1396" s="77"/>
      <c r="O1396" s="78">
        <f t="shared" si="1581"/>
        <v>0</v>
      </c>
      <c r="P1396" s="416"/>
      <c r="Q1396" s="416"/>
      <c r="R1396" s="416"/>
      <c r="S1396" s="421"/>
      <c r="T1396" s="423"/>
    </row>
    <row r="1397" spans="1:20">
      <c r="A1397" s="326"/>
      <c r="B1397" s="329"/>
      <c r="C1397" s="332"/>
      <c r="D1397" s="329"/>
      <c r="E1397" s="329"/>
      <c r="F1397" s="335"/>
      <c r="G1397" s="414"/>
      <c r="H1397" s="417"/>
      <c r="I1397" s="420"/>
      <c r="J1397" s="417"/>
      <c r="K1397" s="76"/>
      <c r="L1397" s="76"/>
      <c r="M1397" s="76"/>
      <c r="N1397" s="77"/>
      <c r="O1397" s="78">
        <f t="shared" si="1581"/>
        <v>0</v>
      </c>
      <c r="P1397" s="417"/>
      <c r="Q1397" s="417"/>
      <c r="R1397" s="417"/>
      <c r="S1397" s="421"/>
      <c r="T1397" s="424"/>
    </row>
    <row r="1398" spans="1:20">
      <c r="A1398" s="324"/>
      <c r="B1398" s="327"/>
      <c r="C1398" s="330" t="s">
        <v>1924</v>
      </c>
      <c r="D1398" s="327"/>
      <c r="E1398" s="327"/>
      <c r="F1398" s="333" t="e">
        <f>H1398+J1398+R1398</f>
        <v>#VALUE!</v>
      </c>
      <c r="G1398" s="412"/>
      <c r="H1398" s="415">
        <f>G1398*$P$7/1000</f>
        <v>0</v>
      </c>
      <c r="I1398" s="418"/>
      <c r="J1398" s="415">
        <f>I1398*$P$8/1000</f>
        <v>0</v>
      </c>
      <c r="K1398" s="76"/>
      <c r="L1398" s="76"/>
      <c r="M1398" s="76"/>
      <c r="N1398" s="77"/>
      <c r="O1398" s="78">
        <f t="shared" si="1581"/>
        <v>0</v>
      </c>
      <c r="P1398" s="415" t="e">
        <f>E1398*F1398</f>
        <v>#VALUE!</v>
      </c>
      <c r="Q1398" s="415">
        <f>SUM(O1398:O1401)</f>
        <v>0</v>
      </c>
      <c r="R1398" s="415" t="e">
        <f>Q1398*1.02*1.05*$R$14</f>
        <v>#VALUE!</v>
      </c>
      <c r="S1398" s="421"/>
      <c r="T1398" s="425">
        <f>(T1394*100%)/$T$1701</f>
        <v>1.9833612066026438E-2</v>
      </c>
    </row>
    <row r="1399" spans="1:20">
      <c r="A1399" s="325"/>
      <c r="B1399" s="328"/>
      <c r="C1399" s="331"/>
      <c r="D1399" s="328"/>
      <c r="E1399" s="328"/>
      <c r="F1399" s="334"/>
      <c r="G1399" s="413"/>
      <c r="H1399" s="416"/>
      <c r="I1399" s="419"/>
      <c r="J1399" s="416"/>
      <c r="K1399" s="76"/>
      <c r="L1399" s="76"/>
      <c r="M1399" s="76"/>
      <c r="N1399" s="77"/>
      <c r="O1399" s="78">
        <f t="shared" si="1581"/>
        <v>0</v>
      </c>
      <c r="P1399" s="416"/>
      <c r="Q1399" s="416"/>
      <c r="R1399" s="416"/>
      <c r="S1399" s="421"/>
      <c r="T1399" s="425"/>
    </row>
    <row r="1400" spans="1:20">
      <c r="A1400" s="325"/>
      <c r="B1400" s="328"/>
      <c r="C1400" s="331"/>
      <c r="D1400" s="328"/>
      <c r="E1400" s="328"/>
      <c r="F1400" s="334"/>
      <c r="G1400" s="413"/>
      <c r="H1400" s="416"/>
      <c r="I1400" s="419"/>
      <c r="J1400" s="416"/>
      <c r="K1400" s="76"/>
      <c r="L1400" s="76"/>
      <c r="M1400" s="76"/>
      <c r="N1400" s="77"/>
      <c r="O1400" s="78">
        <f t="shared" si="1581"/>
        <v>0</v>
      </c>
      <c r="P1400" s="416"/>
      <c r="Q1400" s="416"/>
      <c r="R1400" s="416"/>
      <c r="S1400" s="421"/>
      <c r="T1400" s="425"/>
    </row>
    <row r="1401" spans="1:20">
      <c r="A1401" s="326"/>
      <c r="B1401" s="329"/>
      <c r="C1401" s="332"/>
      <c r="D1401" s="329"/>
      <c r="E1401" s="329"/>
      <c r="F1401" s="335"/>
      <c r="G1401" s="414"/>
      <c r="H1401" s="417"/>
      <c r="I1401" s="420"/>
      <c r="J1401" s="417"/>
      <c r="K1401" s="76"/>
      <c r="L1401" s="76"/>
      <c r="M1401" s="76"/>
      <c r="N1401" s="77"/>
      <c r="O1401" s="78">
        <f t="shared" si="1581"/>
        <v>0</v>
      </c>
      <c r="P1401" s="417"/>
      <c r="Q1401" s="417"/>
      <c r="R1401" s="417"/>
      <c r="S1401" s="421"/>
      <c r="T1401" s="425"/>
    </row>
    <row r="1402" spans="1:20">
      <c r="A1402" s="291"/>
      <c r="B1402" s="392"/>
      <c r="C1402" s="716" t="s">
        <v>1989</v>
      </c>
      <c r="D1402" s="392"/>
      <c r="E1402" s="340"/>
      <c r="F1402" s="298">
        <f t="shared" si="1633"/>
        <v>0</v>
      </c>
      <c r="G1402" s="462"/>
      <c r="H1402" s="272">
        <f t="shared" si="1593"/>
        <v>0</v>
      </c>
      <c r="I1402" s="404"/>
      <c r="J1402" s="272">
        <f t="shared" si="1594"/>
        <v>0</v>
      </c>
      <c r="K1402" s="19"/>
      <c r="L1402" s="19"/>
      <c r="M1402" s="19"/>
      <c r="N1402" s="101"/>
      <c r="O1402" s="88">
        <f t="shared" si="1581"/>
        <v>0</v>
      </c>
      <c r="P1402" s="272">
        <f t="shared" ref="P1402" si="1639">E1402*F1402</f>
        <v>0</v>
      </c>
      <c r="Q1402" s="272">
        <f t="shared" ref="Q1402" si="1640">SUM(O1402:O1405)</f>
        <v>0</v>
      </c>
      <c r="R1402" s="272">
        <f t="shared" ref="R1402" si="1641">Q1402*1.02*1.05*$R$15</f>
        <v>0</v>
      </c>
      <c r="S1402" s="578">
        <f t="shared" ref="S1402" si="1642">F1402*$S$18</f>
        <v>0</v>
      </c>
      <c r="T1402" s="578">
        <f t="shared" ref="T1402" si="1643">E1402*S1402</f>
        <v>0</v>
      </c>
    </row>
    <row r="1403" spans="1:20">
      <c r="A1403" s="292"/>
      <c r="B1403" s="393"/>
      <c r="C1403" s="717"/>
      <c r="D1403" s="393"/>
      <c r="E1403" s="341"/>
      <c r="F1403" s="298"/>
      <c r="G1403" s="463"/>
      <c r="H1403" s="272"/>
      <c r="I1403" s="405"/>
      <c r="J1403" s="272"/>
      <c r="K1403" s="19"/>
      <c r="L1403" s="19"/>
      <c r="M1403" s="19"/>
      <c r="N1403" s="101"/>
      <c r="O1403" s="88">
        <f t="shared" si="1581"/>
        <v>0</v>
      </c>
      <c r="P1403" s="272"/>
      <c r="Q1403" s="272"/>
      <c r="R1403" s="272"/>
      <c r="S1403" s="578"/>
      <c r="T1403" s="578"/>
    </row>
    <row r="1404" spans="1:20">
      <c r="A1404" s="292"/>
      <c r="B1404" s="393"/>
      <c r="C1404" s="717"/>
      <c r="D1404" s="393"/>
      <c r="E1404" s="341"/>
      <c r="F1404" s="298"/>
      <c r="G1404" s="463"/>
      <c r="H1404" s="272"/>
      <c r="I1404" s="405"/>
      <c r="J1404" s="272"/>
      <c r="K1404" s="19"/>
      <c r="L1404" s="19"/>
      <c r="M1404" s="19"/>
      <c r="N1404" s="101"/>
      <c r="O1404" s="88">
        <f t="shared" si="1581"/>
        <v>0</v>
      </c>
      <c r="P1404" s="272"/>
      <c r="Q1404" s="272"/>
      <c r="R1404" s="272"/>
      <c r="S1404" s="578"/>
      <c r="T1404" s="578"/>
    </row>
    <row r="1405" spans="1:20">
      <c r="A1405" s="293"/>
      <c r="B1405" s="394"/>
      <c r="C1405" s="718"/>
      <c r="D1405" s="394"/>
      <c r="E1405" s="342"/>
      <c r="F1405" s="298"/>
      <c r="G1405" s="464"/>
      <c r="H1405" s="272"/>
      <c r="I1405" s="406"/>
      <c r="J1405" s="272"/>
      <c r="K1405" s="19"/>
      <c r="L1405" s="19"/>
      <c r="M1405" s="19"/>
      <c r="N1405" s="74"/>
      <c r="O1405" s="88">
        <f t="shared" si="1581"/>
        <v>0</v>
      </c>
      <c r="P1405" s="272"/>
      <c r="Q1405" s="272"/>
      <c r="R1405" s="272"/>
      <c r="S1405" s="578"/>
      <c r="T1405" s="578"/>
    </row>
    <row r="1406" spans="1:20">
      <c r="A1406" s="291"/>
      <c r="B1406" s="392"/>
      <c r="C1406" s="716" t="s">
        <v>2220</v>
      </c>
      <c r="D1406" s="392"/>
      <c r="E1406" s="340"/>
      <c r="F1406" s="298">
        <f t="shared" si="1633"/>
        <v>0</v>
      </c>
      <c r="G1406" s="462"/>
      <c r="H1406" s="272">
        <f t="shared" si="1593"/>
        <v>0</v>
      </c>
      <c r="I1406" s="404"/>
      <c r="J1406" s="272">
        <f t="shared" si="1594"/>
        <v>0</v>
      </c>
      <c r="K1406" s="19"/>
      <c r="L1406" s="19"/>
      <c r="M1406" s="19"/>
      <c r="N1406" s="101"/>
      <c r="O1406" s="88">
        <f t="shared" si="1581"/>
        <v>0</v>
      </c>
      <c r="P1406" s="272">
        <f t="shared" ref="P1406" si="1644">E1406*F1406</f>
        <v>0</v>
      </c>
      <c r="Q1406" s="272">
        <f t="shared" ref="Q1406" si="1645">SUM(O1406:O1409)</f>
        <v>0</v>
      </c>
      <c r="R1406" s="272">
        <f t="shared" ref="R1406" si="1646">Q1406*1.02*1.05*$R$15</f>
        <v>0</v>
      </c>
      <c r="S1406" s="578">
        <f t="shared" ref="S1406" si="1647">F1406*$S$18</f>
        <v>0</v>
      </c>
      <c r="T1406" s="578">
        <f t="shared" ref="T1406" si="1648">E1406*S1406</f>
        <v>0</v>
      </c>
    </row>
    <row r="1407" spans="1:20">
      <c r="A1407" s="292"/>
      <c r="B1407" s="393"/>
      <c r="C1407" s="717"/>
      <c r="D1407" s="393"/>
      <c r="E1407" s="341"/>
      <c r="F1407" s="298"/>
      <c r="G1407" s="463"/>
      <c r="H1407" s="272"/>
      <c r="I1407" s="405"/>
      <c r="J1407" s="272"/>
      <c r="K1407" s="19"/>
      <c r="L1407" s="19"/>
      <c r="M1407" s="19"/>
      <c r="N1407" s="101"/>
      <c r="O1407" s="88">
        <f t="shared" si="1581"/>
        <v>0</v>
      </c>
      <c r="P1407" s="272"/>
      <c r="Q1407" s="272"/>
      <c r="R1407" s="272"/>
      <c r="S1407" s="578"/>
      <c r="T1407" s="578"/>
    </row>
    <row r="1408" spans="1:20">
      <c r="A1408" s="292"/>
      <c r="B1408" s="393"/>
      <c r="C1408" s="717"/>
      <c r="D1408" s="393"/>
      <c r="E1408" s="341"/>
      <c r="F1408" s="298"/>
      <c r="G1408" s="463"/>
      <c r="H1408" s="272"/>
      <c r="I1408" s="405"/>
      <c r="J1408" s="272"/>
      <c r="K1408" s="19"/>
      <c r="L1408" s="19"/>
      <c r="M1408" s="19"/>
      <c r="N1408" s="101"/>
      <c r="O1408" s="88">
        <f t="shared" si="1581"/>
        <v>0</v>
      </c>
      <c r="P1408" s="272"/>
      <c r="Q1408" s="272"/>
      <c r="R1408" s="272"/>
      <c r="S1408" s="578"/>
      <c r="T1408" s="578"/>
    </row>
    <row r="1409" spans="1:20">
      <c r="A1409" s="293"/>
      <c r="B1409" s="394"/>
      <c r="C1409" s="718"/>
      <c r="D1409" s="394"/>
      <c r="E1409" s="342"/>
      <c r="F1409" s="298"/>
      <c r="G1409" s="464"/>
      <c r="H1409" s="272"/>
      <c r="I1409" s="406"/>
      <c r="J1409" s="272"/>
      <c r="K1409" s="19"/>
      <c r="L1409" s="19"/>
      <c r="M1409" s="19"/>
      <c r="N1409" s="74"/>
      <c r="O1409" s="88">
        <f t="shared" si="1581"/>
        <v>0</v>
      </c>
      <c r="P1409" s="272"/>
      <c r="Q1409" s="272"/>
      <c r="R1409" s="272"/>
      <c r="S1409" s="578"/>
      <c r="T1409" s="578"/>
    </row>
    <row r="1410" spans="1:20">
      <c r="A1410" s="291">
        <v>1</v>
      </c>
      <c r="B1410" s="352" t="s">
        <v>826</v>
      </c>
      <c r="C1410" s="352" t="s">
        <v>2221</v>
      </c>
      <c r="D1410" s="352" t="s">
        <v>1988</v>
      </c>
      <c r="E1410" s="340">
        <v>20</v>
      </c>
      <c r="F1410" s="298">
        <f t="shared" si="1633"/>
        <v>0.63239458599999998</v>
      </c>
      <c r="G1410" s="503">
        <v>0.01</v>
      </c>
      <c r="H1410" s="272">
        <f t="shared" si="1593"/>
        <v>2.10867E-2</v>
      </c>
      <c r="I1410" s="517">
        <v>1.4800000000000001E-2</v>
      </c>
      <c r="J1410" s="272">
        <f t="shared" si="1594"/>
        <v>5.0838592000000002E-2</v>
      </c>
      <c r="K1410" s="107" t="s">
        <v>828</v>
      </c>
      <c r="L1410" s="107" t="s">
        <v>34</v>
      </c>
      <c r="M1410" s="107">
        <v>1</v>
      </c>
      <c r="N1410" s="123">
        <v>0.495</v>
      </c>
      <c r="O1410" s="88">
        <f t="shared" si="1581"/>
        <v>0.495</v>
      </c>
      <c r="P1410" s="272">
        <f t="shared" ref="P1410" si="1649">E1410*F1410</f>
        <v>12.647891720000001</v>
      </c>
      <c r="Q1410" s="272">
        <f t="shared" ref="Q1410" si="1650">SUM(O1410:O1413)</f>
        <v>0.495</v>
      </c>
      <c r="R1410" s="272">
        <f t="shared" ref="R1410" si="1651">Q1410*1.02*1.05*$R$15</f>
        <v>0.56046929400000001</v>
      </c>
      <c r="S1410" s="578">
        <f t="shared" ref="S1410" si="1652">F1410*$S$18</f>
        <v>0.81149640915387178</v>
      </c>
      <c r="T1410" s="578">
        <f t="shared" ref="T1410" si="1653">E1410*S1410</f>
        <v>16.229928183077437</v>
      </c>
    </row>
    <row r="1411" spans="1:20">
      <c r="A1411" s="292"/>
      <c r="B1411" s="352"/>
      <c r="C1411" s="352"/>
      <c r="D1411" s="467"/>
      <c r="E1411" s="341"/>
      <c r="F1411" s="298"/>
      <c r="G1411" s="503"/>
      <c r="H1411" s="272"/>
      <c r="I1411" s="517"/>
      <c r="J1411" s="272"/>
      <c r="K1411" s="107"/>
      <c r="L1411" s="107"/>
      <c r="M1411" s="107"/>
      <c r="N1411" s="123"/>
      <c r="O1411" s="88">
        <f t="shared" si="1581"/>
        <v>0</v>
      </c>
      <c r="P1411" s="272"/>
      <c r="Q1411" s="272"/>
      <c r="R1411" s="272"/>
      <c r="S1411" s="578"/>
      <c r="T1411" s="578"/>
    </row>
    <row r="1412" spans="1:20">
      <c r="A1412" s="292"/>
      <c r="B1412" s="352"/>
      <c r="C1412" s="352"/>
      <c r="D1412" s="467"/>
      <c r="E1412" s="341"/>
      <c r="F1412" s="298"/>
      <c r="G1412" s="503"/>
      <c r="H1412" s="272"/>
      <c r="I1412" s="517"/>
      <c r="J1412" s="272"/>
      <c r="K1412" s="107"/>
      <c r="L1412" s="107"/>
      <c r="M1412" s="201"/>
      <c r="N1412" s="123"/>
      <c r="O1412" s="88">
        <f t="shared" si="1581"/>
        <v>0</v>
      </c>
      <c r="P1412" s="272"/>
      <c r="Q1412" s="272"/>
      <c r="R1412" s="272"/>
      <c r="S1412" s="578"/>
      <c r="T1412" s="578"/>
    </row>
    <row r="1413" spans="1:20">
      <c r="A1413" s="293"/>
      <c r="B1413" s="352"/>
      <c r="C1413" s="352"/>
      <c r="D1413" s="467"/>
      <c r="E1413" s="342"/>
      <c r="F1413" s="298"/>
      <c r="G1413" s="503"/>
      <c r="H1413" s="272"/>
      <c r="I1413" s="517"/>
      <c r="J1413" s="272"/>
      <c r="K1413" s="107"/>
      <c r="L1413" s="107"/>
      <c r="M1413" s="107"/>
      <c r="N1413" s="123"/>
      <c r="O1413" s="88">
        <f t="shared" si="1581"/>
        <v>0</v>
      </c>
      <c r="P1413" s="272"/>
      <c r="Q1413" s="272"/>
      <c r="R1413" s="272"/>
      <c r="S1413" s="578"/>
      <c r="T1413" s="578"/>
    </row>
    <row r="1414" spans="1:20">
      <c r="A1414" s="291">
        <v>2</v>
      </c>
      <c r="B1414" s="352" t="s">
        <v>842</v>
      </c>
      <c r="C1414" s="352" t="s">
        <v>2222</v>
      </c>
      <c r="D1414" s="352" t="s">
        <v>2230</v>
      </c>
      <c r="E1414" s="307">
        <v>0.30099999999999999</v>
      </c>
      <c r="F1414" s="298">
        <f>H1414+J1414+R1414</f>
        <v>193.94323119086155</v>
      </c>
      <c r="G1414" s="503">
        <v>12.6</v>
      </c>
      <c r="H1414" s="272">
        <f>G1414*$P$8/1000</f>
        <v>26.569241999999999</v>
      </c>
      <c r="I1414" s="503">
        <v>2.1</v>
      </c>
      <c r="J1414" s="272">
        <f>I1414*$P$9/1000</f>
        <v>7.213584</v>
      </c>
      <c r="K1414" s="107" t="s">
        <v>775</v>
      </c>
      <c r="L1414" s="107" t="s">
        <v>37</v>
      </c>
      <c r="M1414" s="201">
        <v>1.046</v>
      </c>
      <c r="N1414" s="74">
        <v>127.083</v>
      </c>
      <c r="O1414" s="88">
        <f t="shared" si="1581"/>
        <v>132.92881800000001</v>
      </c>
      <c r="P1414" s="272">
        <f>E1414*F1414</f>
        <v>58.376912588449322</v>
      </c>
      <c r="Q1414" s="272">
        <f>SUM(O1414:O1418)</f>
        <v>141.45181799999997</v>
      </c>
      <c r="R1414" s="272">
        <f>Q1414*1.02*1.05*$R$15</f>
        <v>160.16040519086155</v>
      </c>
      <c r="S1414" s="272">
        <f>F1414*S18</f>
        <v>248.87030846763659</v>
      </c>
      <c r="T1414" s="272">
        <f>S1414*E1414</f>
        <v>74.90996284875861</v>
      </c>
    </row>
    <row r="1415" spans="1:20">
      <c r="A1415" s="292"/>
      <c r="B1415" s="352"/>
      <c r="C1415" s="352"/>
      <c r="D1415" s="467"/>
      <c r="E1415" s="307"/>
      <c r="F1415" s="298"/>
      <c r="G1415" s="503"/>
      <c r="H1415" s="272"/>
      <c r="I1415" s="503"/>
      <c r="J1415" s="272"/>
      <c r="K1415" s="107" t="s">
        <v>776</v>
      </c>
      <c r="L1415" s="107" t="s">
        <v>26</v>
      </c>
      <c r="M1415" s="201">
        <v>1.956</v>
      </c>
      <c r="N1415" s="123">
        <v>0.65</v>
      </c>
      <c r="O1415" s="88">
        <f t="shared" si="1581"/>
        <v>1.2714000000000001</v>
      </c>
      <c r="P1415" s="272"/>
      <c r="Q1415" s="272"/>
      <c r="R1415" s="272"/>
      <c r="S1415" s="272"/>
      <c r="T1415" s="272"/>
    </row>
    <row r="1416" spans="1:20">
      <c r="A1416" s="292"/>
      <c r="B1416" s="352"/>
      <c r="C1416" s="352"/>
      <c r="D1416" s="467"/>
      <c r="E1416" s="307"/>
      <c r="F1416" s="298"/>
      <c r="G1416" s="503"/>
      <c r="H1416" s="272"/>
      <c r="I1416" s="503"/>
      <c r="J1416" s="272"/>
      <c r="K1416" s="107" t="s">
        <v>777</v>
      </c>
      <c r="L1416" s="107" t="s">
        <v>34</v>
      </c>
      <c r="M1416" s="107">
        <v>3.38</v>
      </c>
      <c r="N1416" s="123">
        <v>0.45</v>
      </c>
      <c r="O1416" s="88">
        <f t="shared" si="1581"/>
        <v>1.5209999999999999</v>
      </c>
      <c r="P1416" s="272"/>
      <c r="Q1416" s="272"/>
      <c r="R1416" s="272"/>
      <c r="S1416" s="272"/>
      <c r="T1416" s="272"/>
    </row>
    <row r="1417" spans="1:20">
      <c r="A1417" s="292"/>
      <c r="B1417" s="352"/>
      <c r="C1417" s="352"/>
      <c r="D1417" s="467"/>
      <c r="E1417" s="307"/>
      <c r="F1417" s="298"/>
      <c r="G1417" s="503"/>
      <c r="H1417" s="272"/>
      <c r="I1417" s="503"/>
      <c r="J1417" s="272"/>
      <c r="K1417" s="107" t="s">
        <v>481</v>
      </c>
      <c r="L1417" s="107" t="s">
        <v>34</v>
      </c>
      <c r="M1417" s="201">
        <v>4.38</v>
      </c>
      <c r="N1417" s="123">
        <v>0.35</v>
      </c>
      <c r="O1417" s="88">
        <f t="shared" si="1581"/>
        <v>1.5329999999999999</v>
      </c>
      <c r="P1417" s="272"/>
      <c r="Q1417" s="272"/>
      <c r="R1417" s="272"/>
      <c r="S1417" s="272"/>
      <c r="T1417" s="272"/>
    </row>
    <row r="1418" spans="1:20">
      <c r="A1418" s="293"/>
      <c r="B1418" s="352"/>
      <c r="C1418" s="352"/>
      <c r="D1418" s="467"/>
      <c r="E1418" s="307"/>
      <c r="F1418" s="298"/>
      <c r="G1418" s="503"/>
      <c r="H1418" s="272"/>
      <c r="I1418" s="503"/>
      <c r="J1418" s="272"/>
      <c r="K1418" s="107" t="s">
        <v>778</v>
      </c>
      <c r="L1418" s="107" t="s">
        <v>34</v>
      </c>
      <c r="M1418" s="107">
        <v>7.2</v>
      </c>
      <c r="N1418" s="123">
        <v>0.58299999999999996</v>
      </c>
      <c r="O1418" s="88">
        <f t="shared" si="1581"/>
        <v>4.1975999999999996</v>
      </c>
      <c r="P1418" s="272"/>
      <c r="Q1418" s="272"/>
      <c r="R1418" s="272"/>
      <c r="S1418" s="272"/>
      <c r="T1418" s="272"/>
    </row>
    <row r="1419" spans="1:20">
      <c r="A1419" s="291">
        <v>3</v>
      </c>
      <c r="B1419" s="352" t="s">
        <v>773</v>
      </c>
      <c r="C1419" s="352" t="s">
        <v>2223</v>
      </c>
      <c r="D1419" s="352" t="s">
        <v>2230</v>
      </c>
      <c r="E1419" s="307">
        <v>1.2010000000000001</v>
      </c>
      <c r="F1419" s="298">
        <f>H1419+J1419+R1419</f>
        <v>193.2955007907</v>
      </c>
      <c r="G1419" s="503">
        <v>12.6</v>
      </c>
      <c r="H1419" s="272">
        <f>G1419*$P$8/1000</f>
        <v>26.569241999999999</v>
      </c>
      <c r="I1419" s="503">
        <v>2.1</v>
      </c>
      <c r="J1419" s="272">
        <f>I1419*$P$9/1000</f>
        <v>7.213584</v>
      </c>
      <c r="K1419" s="107" t="s">
        <v>775</v>
      </c>
      <c r="L1419" s="107" t="s">
        <v>37</v>
      </c>
      <c r="M1419" s="107">
        <v>1.05</v>
      </c>
      <c r="N1419" s="74">
        <v>127.083</v>
      </c>
      <c r="O1419" s="88">
        <f t="shared" si="1581"/>
        <v>133.43715</v>
      </c>
      <c r="P1419" s="272">
        <f>E1419*F1419</f>
        <v>232.14789644963071</v>
      </c>
      <c r="Q1419" s="272">
        <f>SUM(O1419:O1422)</f>
        <v>140.87975</v>
      </c>
      <c r="R1419" s="272">
        <f>Q1419*1.02*1.05*$R$15</f>
        <v>159.5126747907</v>
      </c>
      <c r="S1419" s="578">
        <f t="shared" ref="S1419" si="1654">F1419*$S$18</f>
        <v>248.03913295559497</v>
      </c>
      <c r="T1419" s="578">
        <f t="shared" ref="T1419" si="1655">E1419*S1419</f>
        <v>297.89499867966958</v>
      </c>
    </row>
    <row r="1420" spans="1:20">
      <c r="A1420" s="292"/>
      <c r="B1420" s="352"/>
      <c r="C1420" s="352"/>
      <c r="D1420" s="467"/>
      <c r="E1420" s="307"/>
      <c r="F1420" s="298"/>
      <c r="G1420" s="503"/>
      <c r="H1420" s="272"/>
      <c r="I1420" s="503"/>
      <c r="J1420" s="272"/>
      <c r="K1420" s="107" t="s">
        <v>776</v>
      </c>
      <c r="L1420" s="107" t="s">
        <v>26</v>
      </c>
      <c r="M1420" s="107">
        <v>1.96</v>
      </c>
      <c r="N1420" s="123">
        <v>0.65</v>
      </c>
      <c r="O1420" s="88">
        <f t="shared" si="1581"/>
        <v>1.274</v>
      </c>
      <c r="P1420" s="272"/>
      <c r="Q1420" s="272"/>
      <c r="R1420" s="272"/>
      <c r="S1420" s="578"/>
      <c r="T1420" s="578"/>
    </row>
    <row r="1421" spans="1:20">
      <c r="A1421" s="292"/>
      <c r="B1421" s="352"/>
      <c r="C1421" s="352"/>
      <c r="D1421" s="467"/>
      <c r="E1421" s="307"/>
      <c r="F1421" s="298"/>
      <c r="G1421" s="503"/>
      <c r="H1421" s="272"/>
      <c r="I1421" s="503"/>
      <c r="J1421" s="272"/>
      <c r="K1421" s="107" t="s">
        <v>481</v>
      </c>
      <c r="L1421" s="107" t="s">
        <v>34</v>
      </c>
      <c r="M1421" s="201">
        <v>4.38</v>
      </c>
      <c r="N1421" s="123">
        <v>0.45</v>
      </c>
      <c r="O1421" s="88">
        <f t="shared" si="1581"/>
        <v>1.9710000000000001</v>
      </c>
      <c r="P1421" s="272"/>
      <c r="Q1421" s="272"/>
      <c r="R1421" s="272"/>
      <c r="S1421" s="578"/>
      <c r="T1421" s="578"/>
    </row>
    <row r="1422" spans="1:20" ht="28.5" customHeight="1">
      <c r="A1422" s="293"/>
      <c r="B1422" s="352"/>
      <c r="C1422" s="352"/>
      <c r="D1422" s="467"/>
      <c r="E1422" s="307"/>
      <c r="F1422" s="298"/>
      <c r="G1422" s="503"/>
      <c r="H1422" s="272"/>
      <c r="I1422" s="503"/>
      <c r="J1422" s="272"/>
      <c r="K1422" s="107" t="s">
        <v>778</v>
      </c>
      <c r="L1422" s="107" t="s">
        <v>34</v>
      </c>
      <c r="M1422" s="107">
        <v>7.2</v>
      </c>
      <c r="N1422" s="123">
        <v>0.58299999999999996</v>
      </c>
      <c r="O1422" s="88">
        <f t="shared" ref="O1422:O1493" si="1656">M1422*N1422</f>
        <v>4.1975999999999996</v>
      </c>
      <c r="P1422" s="272"/>
      <c r="Q1422" s="272"/>
      <c r="R1422" s="272"/>
      <c r="S1422" s="578"/>
      <c r="T1422" s="578"/>
    </row>
    <row r="1423" spans="1:20">
      <c r="A1423" s="291">
        <v>4</v>
      </c>
      <c r="B1423" s="352" t="s">
        <v>779</v>
      </c>
      <c r="C1423" s="352" t="s">
        <v>2224</v>
      </c>
      <c r="D1423" s="352" t="s">
        <v>1617</v>
      </c>
      <c r="E1423" s="298">
        <v>21</v>
      </c>
      <c r="F1423" s="298">
        <f>H1423+J1423+R1423</f>
        <v>7.633547341260801</v>
      </c>
      <c r="G1423" s="503">
        <v>0.40799999999999997</v>
      </c>
      <c r="H1423" s="272">
        <f>G1423*$P$8/1000</f>
        <v>0.86033735999999994</v>
      </c>
      <c r="I1423" s="517">
        <v>6.6199999999999995E-2</v>
      </c>
      <c r="J1423" s="272">
        <f>I1423*$P$9/1000</f>
        <v>0.22739964799999998</v>
      </c>
      <c r="K1423" s="107" t="s">
        <v>781</v>
      </c>
      <c r="L1423" s="107" t="s">
        <v>26</v>
      </c>
      <c r="M1423" s="107">
        <v>1.17</v>
      </c>
      <c r="N1423" s="123">
        <v>2.75</v>
      </c>
      <c r="O1423" s="88">
        <f t="shared" si="1656"/>
        <v>3.2174999999999998</v>
      </c>
      <c r="P1423" s="272">
        <f>E1423*F1423</f>
        <v>160.30449416647681</v>
      </c>
      <c r="Q1423" s="272">
        <f>SUM(O1423:O1427)</f>
        <v>5.7811840000000005</v>
      </c>
      <c r="R1423" s="272">
        <f>Q1423*1.02*1.05*$R$15</f>
        <v>6.5458103332608006</v>
      </c>
      <c r="S1423" s="272">
        <f>F1423*S18</f>
        <v>9.7954606090495933</v>
      </c>
      <c r="T1423" s="272">
        <f>S1423*E1423</f>
        <v>205.70467279004146</v>
      </c>
    </row>
    <row r="1424" spans="1:20">
      <c r="A1424" s="292"/>
      <c r="B1424" s="352"/>
      <c r="C1424" s="352"/>
      <c r="D1424" s="467"/>
      <c r="E1424" s="298"/>
      <c r="F1424" s="298"/>
      <c r="G1424" s="503"/>
      <c r="H1424" s="272"/>
      <c r="I1424" s="517"/>
      <c r="J1424" s="272"/>
      <c r="K1424" s="107" t="s">
        <v>782</v>
      </c>
      <c r="L1424" s="107" t="s">
        <v>37</v>
      </c>
      <c r="M1424" s="202">
        <v>1.2E-2</v>
      </c>
      <c r="N1424" s="74">
        <v>127.083</v>
      </c>
      <c r="O1424" s="88">
        <f t="shared" si="1656"/>
        <v>1.524996</v>
      </c>
      <c r="P1424" s="272"/>
      <c r="Q1424" s="272"/>
      <c r="R1424" s="272"/>
      <c r="S1424" s="272"/>
      <c r="T1424" s="272"/>
    </row>
    <row r="1425" spans="1:20">
      <c r="A1425" s="292"/>
      <c r="B1425" s="352"/>
      <c r="C1425" s="352"/>
      <c r="D1425" s="467"/>
      <c r="E1425" s="298"/>
      <c r="F1425" s="298"/>
      <c r="G1425" s="503"/>
      <c r="H1425" s="272"/>
      <c r="I1425" s="517"/>
      <c r="J1425" s="272"/>
      <c r="K1425" s="107" t="s">
        <v>628</v>
      </c>
      <c r="L1425" s="107" t="s">
        <v>34</v>
      </c>
      <c r="M1425" s="107">
        <v>0.40600000000000003</v>
      </c>
      <c r="N1425" s="123">
        <v>2</v>
      </c>
      <c r="O1425" s="88">
        <f t="shared" si="1656"/>
        <v>0.81200000000000006</v>
      </c>
      <c r="P1425" s="272"/>
      <c r="Q1425" s="272"/>
      <c r="R1425" s="272"/>
      <c r="S1425" s="272"/>
      <c r="T1425" s="272"/>
    </row>
    <row r="1426" spans="1:20">
      <c r="A1426" s="292"/>
      <c r="B1426" s="352"/>
      <c r="C1426" s="352"/>
      <c r="D1426" s="467"/>
      <c r="E1426" s="298"/>
      <c r="F1426" s="298"/>
      <c r="G1426" s="503"/>
      <c r="H1426" s="272"/>
      <c r="I1426" s="517"/>
      <c r="J1426" s="272"/>
      <c r="K1426" s="107" t="s">
        <v>783</v>
      </c>
      <c r="L1426" s="107" t="s">
        <v>34</v>
      </c>
      <c r="M1426" s="107">
        <v>0.128</v>
      </c>
      <c r="N1426" s="123">
        <v>0.58299999999999996</v>
      </c>
      <c r="O1426" s="88">
        <f t="shared" si="1656"/>
        <v>7.4623999999999996E-2</v>
      </c>
      <c r="P1426" s="272"/>
      <c r="Q1426" s="272"/>
      <c r="R1426" s="272"/>
      <c r="S1426" s="272"/>
      <c r="T1426" s="272"/>
    </row>
    <row r="1427" spans="1:20" ht="18" customHeight="1">
      <c r="A1427" s="293"/>
      <c r="B1427" s="352"/>
      <c r="C1427" s="352"/>
      <c r="D1427" s="467"/>
      <c r="E1427" s="298"/>
      <c r="F1427" s="298"/>
      <c r="G1427" s="503"/>
      <c r="H1427" s="272"/>
      <c r="I1427" s="517"/>
      <c r="J1427" s="272"/>
      <c r="K1427" s="107" t="s">
        <v>116</v>
      </c>
      <c r="L1427" s="107" t="s">
        <v>34</v>
      </c>
      <c r="M1427" s="107">
        <v>0.128</v>
      </c>
      <c r="N1427" s="108">
        <v>1.1879999999999999</v>
      </c>
      <c r="O1427" s="88">
        <f t="shared" si="1656"/>
        <v>0.152064</v>
      </c>
      <c r="P1427" s="272"/>
      <c r="Q1427" s="272"/>
      <c r="R1427" s="272"/>
      <c r="S1427" s="272"/>
      <c r="T1427" s="272"/>
    </row>
    <row r="1428" spans="1:20">
      <c r="A1428" s="291">
        <v>5</v>
      </c>
      <c r="B1428" s="352" t="s">
        <v>797</v>
      </c>
      <c r="C1428" s="352" t="s">
        <v>2225</v>
      </c>
      <c r="D1428" s="352" t="s">
        <v>1616</v>
      </c>
      <c r="E1428" s="298">
        <v>51.5</v>
      </c>
      <c r="F1428" s="298">
        <f>H1428+J1428+R1428</f>
        <v>7.0357572390324794</v>
      </c>
      <c r="G1428" s="337">
        <v>0.245</v>
      </c>
      <c r="H1428" s="272">
        <f>G1428*$P$8/1000</f>
        <v>0.51662414999999995</v>
      </c>
      <c r="I1428" s="337">
        <v>3.5000000000000003E-2</v>
      </c>
      <c r="J1428" s="272">
        <f>I1428*$P$9/1000</f>
        <v>0.12022640000000001</v>
      </c>
      <c r="K1428" s="106" t="s">
        <v>798</v>
      </c>
      <c r="L1428" s="107" t="s">
        <v>26</v>
      </c>
      <c r="M1428" s="106">
        <v>1.35</v>
      </c>
      <c r="N1428" s="108">
        <v>3.3330000000000002</v>
      </c>
      <c r="O1428" s="88">
        <f t="shared" si="1656"/>
        <v>4.4995500000000002</v>
      </c>
      <c r="P1428" s="272">
        <f>E1428*F1428</f>
        <v>362.34149781017271</v>
      </c>
      <c r="Q1428" s="272">
        <f>SUM(O1428:O1432)</f>
        <v>5.6514403999999994</v>
      </c>
      <c r="R1428" s="272">
        <f>Q1428*1.02*1.05*$R$15</f>
        <v>6.3989066890324793</v>
      </c>
      <c r="S1428" s="272">
        <f>F1428*S18</f>
        <v>9.0283690935222776</v>
      </c>
      <c r="T1428" s="272">
        <f>S1428*E1428</f>
        <v>464.96100831639728</v>
      </c>
    </row>
    <row r="1429" spans="1:20">
      <c r="A1429" s="292"/>
      <c r="B1429" s="352"/>
      <c r="C1429" s="352"/>
      <c r="D1429" s="467"/>
      <c r="E1429" s="298"/>
      <c r="F1429" s="298"/>
      <c r="G1429" s="337"/>
      <c r="H1429" s="272"/>
      <c r="I1429" s="337"/>
      <c r="J1429" s="272"/>
      <c r="K1429" s="109" t="s">
        <v>782</v>
      </c>
      <c r="L1429" s="107" t="s">
        <v>37</v>
      </c>
      <c r="M1429" s="20">
        <v>6.7999999999999996E-3</v>
      </c>
      <c r="N1429" s="74">
        <v>127.083</v>
      </c>
      <c r="O1429" s="88">
        <f t="shared" si="1656"/>
        <v>0.86416439999999994</v>
      </c>
      <c r="P1429" s="272"/>
      <c r="Q1429" s="272"/>
      <c r="R1429" s="272"/>
      <c r="S1429" s="272"/>
      <c r="T1429" s="272"/>
    </row>
    <row r="1430" spans="1:20">
      <c r="A1430" s="292"/>
      <c r="B1430" s="352"/>
      <c r="C1430" s="352"/>
      <c r="D1430" s="467"/>
      <c r="E1430" s="298"/>
      <c r="F1430" s="298"/>
      <c r="G1430" s="337"/>
      <c r="H1430" s="272"/>
      <c r="I1430" s="337"/>
      <c r="J1430" s="272"/>
      <c r="K1430" s="109" t="s">
        <v>2147</v>
      </c>
      <c r="L1430" s="107" t="s">
        <v>34</v>
      </c>
      <c r="M1430" s="106">
        <v>0.106</v>
      </c>
      <c r="N1430" s="123">
        <v>0.58299999999999996</v>
      </c>
      <c r="O1430" s="88">
        <f t="shared" si="1656"/>
        <v>6.1797999999999992E-2</v>
      </c>
      <c r="P1430" s="272"/>
      <c r="Q1430" s="272"/>
      <c r="R1430" s="272"/>
      <c r="S1430" s="272"/>
      <c r="T1430" s="272"/>
    </row>
    <row r="1431" spans="1:20">
      <c r="A1431" s="292"/>
      <c r="B1431" s="352"/>
      <c r="C1431" s="352"/>
      <c r="D1431" s="467"/>
      <c r="E1431" s="298"/>
      <c r="F1431" s="298"/>
      <c r="G1431" s="337"/>
      <c r="H1431" s="272"/>
      <c r="I1431" s="337"/>
      <c r="J1431" s="272"/>
      <c r="K1431" s="106" t="s">
        <v>628</v>
      </c>
      <c r="L1431" s="107" t="s">
        <v>34</v>
      </c>
      <c r="M1431" s="106">
        <v>0.05</v>
      </c>
      <c r="N1431" s="123">
        <v>2</v>
      </c>
      <c r="O1431" s="88">
        <f t="shared" si="1656"/>
        <v>0.1</v>
      </c>
      <c r="P1431" s="272"/>
      <c r="Q1431" s="272"/>
      <c r="R1431" s="272"/>
      <c r="S1431" s="272"/>
      <c r="T1431" s="272"/>
    </row>
    <row r="1432" spans="1:20">
      <c r="A1432" s="293"/>
      <c r="B1432" s="352"/>
      <c r="C1432" s="352"/>
      <c r="D1432" s="467"/>
      <c r="E1432" s="298"/>
      <c r="F1432" s="298"/>
      <c r="G1432" s="337"/>
      <c r="H1432" s="272"/>
      <c r="I1432" s="337"/>
      <c r="J1432" s="272"/>
      <c r="K1432" s="106" t="s">
        <v>116</v>
      </c>
      <c r="L1432" s="107" t="s">
        <v>34</v>
      </c>
      <c r="M1432" s="106">
        <v>0.106</v>
      </c>
      <c r="N1432" s="108">
        <v>1.1879999999999999</v>
      </c>
      <c r="O1432" s="88">
        <f t="shared" si="1656"/>
        <v>0.12592799999999998</v>
      </c>
      <c r="P1432" s="272"/>
      <c r="Q1432" s="272"/>
      <c r="R1432" s="272"/>
      <c r="S1432" s="272"/>
      <c r="T1432" s="272"/>
    </row>
    <row r="1433" spans="1:20">
      <c r="A1433" s="291">
        <v>6</v>
      </c>
      <c r="B1433" s="352" t="s">
        <v>138</v>
      </c>
      <c r="C1433" s="352" t="s">
        <v>2226</v>
      </c>
      <c r="D1433" s="352" t="s">
        <v>1616</v>
      </c>
      <c r="E1433" s="298">
        <v>6.9</v>
      </c>
      <c r="F1433" s="298">
        <f t="shared" ref="F1433" si="1657">H1433+J1433+R1433</f>
        <v>4.716316484</v>
      </c>
      <c r="G1433" s="503">
        <v>0.45800000000000002</v>
      </c>
      <c r="H1433" s="272">
        <f>G1433*$P$8/1000</f>
        <v>0.96577086000000012</v>
      </c>
      <c r="I1433" s="517">
        <v>4.1000000000000003E-3</v>
      </c>
      <c r="J1433" s="272">
        <f t="shared" ref="J1433" si="1658">I1433*$P$9/1000</f>
        <v>1.4083664000000001E-2</v>
      </c>
      <c r="K1433" s="107" t="s">
        <v>781</v>
      </c>
      <c r="L1433" s="107" t="s">
        <v>26</v>
      </c>
      <c r="M1433" s="107">
        <v>1.2</v>
      </c>
      <c r="N1433" s="123">
        <v>2.75</v>
      </c>
      <c r="O1433" s="88">
        <f t="shared" si="1656"/>
        <v>3.3</v>
      </c>
      <c r="P1433" s="272">
        <f>E1433*F1433</f>
        <v>32.542583739600005</v>
      </c>
      <c r="Q1433" s="272">
        <f>SUM(O1433:O1436)</f>
        <v>3.3</v>
      </c>
      <c r="R1433" s="272">
        <f>Q1433*1.02*1.05*$R$15</f>
        <v>3.7364619599999997</v>
      </c>
      <c r="S1433" s="578">
        <f t="shared" ref="S1433" si="1659">F1433*$S$18</f>
        <v>6.0520345618506193</v>
      </c>
      <c r="T1433" s="578">
        <f t="shared" ref="T1433" si="1660">E1433*S1433</f>
        <v>41.759038476769277</v>
      </c>
    </row>
    <row r="1434" spans="1:20">
      <c r="A1434" s="292"/>
      <c r="B1434" s="352"/>
      <c r="C1434" s="352"/>
      <c r="D1434" s="467"/>
      <c r="E1434" s="298"/>
      <c r="F1434" s="298"/>
      <c r="G1434" s="503"/>
      <c r="H1434" s="272"/>
      <c r="I1434" s="517"/>
      <c r="J1434" s="272"/>
      <c r="K1434" s="19"/>
      <c r="L1434" s="74"/>
      <c r="M1434" s="111"/>
      <c r="N1434" s="74"/>
      <c r="O1434" s="88">
        <f t="shared" si="1656"/>
        <v>0</v>
      </c>
      <c r="P1434" s="272"/>
      <c r="Q1434" s="272"/>
      <c r="R1434" s="272"/>
      <c r="S1434" s="578"/>
      <c r="T1434" s="578"/>
    </row>
    <row r="1435" spans="1:20">
      <c r="A1435" s="292"/>
      <c r="B1435" s="352"/>
      <c r="C1435" s="352"/>
      <c r="D1435" s="467"/>
      <c r="E1435" s="298"/>
      <c r="F1435" s="298"/>
      <c r="G1435" s="503"/>
      <c r="H1435" s="272"/>
      <c r="I1435" s="517"/>
      <c r="J1435" s="272"/>
      <c r="K1435" s="74"/>
      <c r="L1435" s="74"/>
      <c r="M1435" s="74"/>
      <c r="N1435" s="74"/>
      <c r="O1435" s="88">
        <f t="shared" si="1656"/>
        <v>0</v>
      </c>
      <c r="P1435" s="272"/>
      <c r="Q1435" s="272"/>
      <c r="R1435" s="272"/>
      <c r="S1435" s="578"/>
      <c r="T1435" s="578"/>
    </row>
    <row r="1436" spans="1:20" ht="37.5" customHeight="1">
      <c r="A1436" s="293"/>
      <c r="B1436" s="352"/>
      <c r="C1436" s="352"/>
      <c r="D1436" s="467"/>
      <c r="E1436" s="298"/>
      <c r="F1436" s="298"/>
      <c r="G1436" s="503"/>
      <c r="H1436" s="272"/>
      <c r="I1436" s="517"/>
      <c r="J1436" s="272"/>
      <c r="K1436" s="74"/>
      <c r="L1436" s="74"/>
      <c r="M1436" s="74"/>
      <c r="N1436" s="74"/>
      <c r="O1436" s="88">
        <f t="shared" si="1656"/>
        <v>0</v>
      </c>
      <c r="P1436" s="272"/>
      <c r="Q1436" s="272"/>
      <c r="R1436" s="272"/>
      <c r="S1436" s="578"/>
      <c r="T1436" s="578"/>
    </row>
    <row r="1437" spans="1:20">
      <c r="A1437" s="291">
        <v>7</v>
      </c>
      <c r="B1437" s="352" t="s">
        <v>807</v>
      </c>
      <c r="C1437" s="352" t="s">
        <v>2227</v>
      </c>
      <c r="D1437" s="352" t="s">
        <v>1616</v>
      </c>
      <c r="E1437" s="303">
        <v>48</v>
      </c>
      <c r="F1437" s="298">
        <f t="shared" ref="F1437:F1505" si="1661">H1437+J1437+R1437</f>
        <v>0.33428064196000001</v>
      </c>
      <c r="G1437" s="503">
        <v>1.6E-2</v>
      </c>
      <c r="H1437" s="272">
        <f t="shared" ref="H1437" si="1662">G1437*$P$8/1000</f>
        <v>3.373872E-2</v>
      </c>
      <c r="I1437" s="503">
        <v>4.0000000000000001E-3</v>
      </c>
      <c r="J1437" s="272">
        <f t="shared" ref="J1437:J1505" si="1663">I1437*$P$9/1000</f>
        <v>1.374016E-2</v>
      </c>
      <c r="K1437" s="107" t="s">
        <v>809</v>
      </c>
      <c r="L1437" s="107" t="s">
        <v>34</v>
      </c>
      <c r="M1437" s="107">
        <v>0.23100000000000001</v>
      </c>
      <c r="N1437" s="123">
        <v>0.8</v>
      </c>
      <c r="O1437" s="88">
        <f t="shared" si="1656"/>
        <v>0.18480000000000002</v>
      </c>
      <c r="P1437" s="272">
        <f t="shared" ref="P1437" si="1664">E1437*F1437</f>
        <v>16.045470814080002</v>
      </c>
      <c r="Q1437" s="272">
        <f t="shared" ref="Q1437" si="1665">SUM(O1437:O1440)</f>
        <v>0.25330000000000003</v>
      </c>
      <c r="R1437" s="272">
        <f t="shared" ref="R1437" si="1666">Q1437*1.02*1.05*$R$15</f>
        <v>0.28680176196000001</v>
      </c>
      <c r="S1437" s="578">
        <f t="shared" ref="S1437" si="1667">F1437*$S$18</f>
        <v>0.4289529774693408</v>
      </c>
      <c r="T1437" s="578">
        <f t="shared" ref="T1437" si="1668">E1437*S1437</f>
        <v>20.589742918528358</v>
      </c>
    </row>
    <row r="1438" spans="1:20">
      <c r="A1438" s="292"/>
      <c r="B1438" s="352"/>
      <c r="C1438" s="352"/>
      <c r="D1438" s="467"/>
      <c r="E1438" s="303"/>
      <c r="F1438" s="298"/>
      <c r="G1438" s="503"/>
      <c r="H1438" s="272"/>
      <c r="I1438" s="503"/>
      <c r="J1438" s="272"/>
      <c r="K1438" s="107" t="s">
        <v>810</v>
      </c>
      <c r="L1438" s="107" t="s">
        <v>34</v>
      </c>
      <c r="M1438" s="107">
        <v>5.8000000000000003E-2</v>
      </c>
      <c r="N1438" s="123">
        <v>1</v>
      </c>
      <c r="O1438" s="88">
        <f t="shared" si="1656"/>
        <v>5.8000000000000003E-2</v>
      </c>
      <c r="P1438" s="272"/>
      <c r="Q1438" s="272"/>
      <c r="R1438" s="272"/>
      <c r="S1438" s="578"/>
      <c r="T1438" s="578"/>
    </row>
    <row r="1439" spans="1:20">
      <c r="A1439" s="292"/>
      <c r="B1439" s="352"/>
      <c r="C1439" s="352"/>
      <c r="D1439" s="467"/>
      <c r="E1439" s="303"/>
      <c r="F1439" s="298"/>
      <c r="G1439" s="503"/>
      <c r="H1439" s="272"/>
      <c r="I1439" s="503"/>
      <c r="J1439" s="272"/>
      <c r="K1439" s="107" t="s">
        <v>811</v>
      </c>
      <c r="L1439" s="107" t="s">
        <v>34</v>
      </c>
      <c r="M1439" s="107">
        <v>3.5000000000000003E-2</v>
      </c>
      <c r="N1439" s="123">
        <v>0.3</v>
      </c>
      <c r="O1439" s="88">
        <f t="shared" si="1656"/>
        <v>1.0500000000000001E-2</v>
      </c>
      <c r="P1439" s="272"/>
      <c r="Q1439" s="272"/>
      <c r="R1439" s="272"/>
      <c r="S1439" s="578"/>
      <c r="T1439" s="578"/>
    </row>
    <row r="1440" spans="1:20">
      <c r="A1440" s="293"/>
      <c r="B1440" s="352"/>
      <c r="C1440" s="352"/>
      <c r="D1440" s="467"/>
      <c r="E1440" s="303"/>
      <c r="F1440" s="298"/>
      <c r="G1440" s="503"/>
      <c r="H1440" s="272"/>
      <c r="I1440" s="503"/>
      <c r="J1440" s="272"/>
      <c r="K1440" s="107"/>
      <c r="L1440" s="107"/>
      <c r="M1440" s="107"/>
      <c r="N1440" s="123"/>
      <c r="O1440" s="88">
        <f t="shared" si="1656"/>
        <v>0</v>
      </c>
      <c r="P1440" s="272"/>
      <c r="Q1440" s="272"/>
      <c r="R1440" s="272"/>
      <c r="S1440" s="578"/>
      <c r="T1440" s="578"/>
    </row>
    <row r="1441" spans="1:20">
      <c r="A1441" s="291">
        <v>8</v>
      </c>
      <c r="B1441" s="352" t="s">
        <v>812</v>
      </c>
      <c r="C1441" s="352" t="s">
        <v>2228</v>
      </c>
      <c r="D1441" s="352" t="s">
        <v>1616</v>
      </c>
      <c r="E1441" s="303">
        <v>48</v>
      </c>
      <c r="F1441" s="298">
        <f t="shared" si="1661"/>
        <v>0.31134311000000003</v>
      </c>
      <c r="G1441" s="503">
        <v>3.6999999999999998E-2</v>
      </c>
      <c r="H1441" s="272">
        <f t="shared" ref="H1441" si="1669">G1441*$P$8/1000</f>
        <v>7.8020790000000007E-2</v>
      </c>
      <c r="I1441" s="503">
        <v>2E-3</v>
      </c>
      <c r="J1441" s="272">
        <f t="shared" si="1663"/>
        <v>6.8700799999999998E-3</v>
      </c>
      <c r="K1441" s="123" t="s">
        <v>776</v>
      </c>
      <c r="L1441" s="123" t="s">
        <v>34</v>
      </c>
      <c r="M1441" s="107">
        <v>0.4</v>
      </c>
      <c r="N1441" s="123">
        <v>0.5</v>
      </c>
      <c r="O1441" s="88">
        <f t="shared" si="1656"/>
        <v>0.2</v>
      </c>
      <c r="P1441" s="272">
        <f t="shared" ref="P1441" si="1670">E1441*F1441</f>
        <v>14.944469280000002</v>
      </c>
      <c r="Q1441" s="272">
        <f t="shared" ref="Q1441" si="1671">SUM(O1441:O1444)</f>
        <v>0.2</v>
      </c>
      <c r="R1441" s="272">
        <f t="shared" ref="R1441" si="1672">Q1441*1.02*1.05*$R$15</f>
        <v>0.22645224000000003</v>
      </c>
      <c r="S1441" s="578">
        <f t="shared" ref="S1441" si="1673">F1441*$S$18</f>
        <v>0.39951925802824462</v>
      </c>
      <c r="T1441" s="578">
        <f t="shared" ref="T1441" si="1674">E1441*S1441</f>
        <v>19.17692438535574</v>
      </c>
    </row>
    <row r="1442" spans="1:20">
      <c r="A1442" s="292"/>
      <c r="B1442" s="352"/>
      <c r="C1442" s="352"/>
      <c r="D1442" s="467"/>
      <c r="E1442" s="303"/>
      <c r="F1442" s="298"/>
      <c r="G1442" s="503"/>
      <c r="H1442" s="272"/>
      <c r="I1442" s="503"/>
      <c r="J1442" s="272"/>
      <c r="K1442" s="107"/>
      <c r="L1442" s="107"/>
      <c r="M1442" s="107"/>
      <c r="N1442" s="123"/>
      <c r="O1442" s="88">
        <f t="shared" si="1656"/>
        <v>0</v>
      </c>
      <c r="P1442" s="272"/>
      <c r="Q1442" s="272"/>
      <c r="R1442" s="272"/>
      <c r="S1442" s="578"/>
      <c r="T1442" s="578"/>
    </row>
    <row r="1443" spans="1:20">
      <c r="A1443" s="292"/>
      <c r="B1443" s="352"/>
      <c r="C1443" s="352"/>
      <c r="D1443" s="467"/>
      <c r="E1443" s="303"/>
      <c r="F1443" s="298"/>
      <c r="G1443" s="503"/>
      <c r="H1443" s="272"/>
      <c r="I1443" s="503"/>
      <c r="J1443" s="272"/>
      <c r="K1443" s="107"/>
      <c r="L1443" s="107"/>
      <c r="M1443" s="107"/>
      <c r="N1443" s="123"/>
      <c r="O1443" s="88">
        <f t="shared" si="1656"/>
        <v>0</v>
      </c>
      <c r="P1443" s="272"/>
      <c r="Q1443" s="272"/>
      <c r="R1443" s="272"/>
      <c r="S1443" s="578"/>
      <c r="T1443" s="578"/>
    </row>
    <row r="1444" spans="1:20">
      <c r="A1444" s="293"/>
      <c r="B1444" s="352"/>
      <c r="C1444" s="352"/>
      <c r="D1444" s="467"/>
      <c r="E1444" s="303"/>
      <c r="F1444" s="298"/>
      <c r="G1444" s="503"/>
      <c r="H1444" s="272"/>
      <c r="I1444" s="503"/>
      <c r="J1444" s="272"/>
      <c r="K1444" s="107"/>
      <c r="L1444" s="107"/>
      <c r="M1444" s="107"/>
      <c r="N1444" s="123"/>
      <c r="O1444" s="88">
        <f t="shared" si="1656"/>
        <v>0</v>
      </c>
      <c r="P1444" s="272"/>
      <c r="Q1444" s="272"/>
      <c r="R1444" s="272"/>
      <c r="S1444" s="578"/>
      <c r="T1444" s="578"/>
    </row>
    <row r="1445" spans="1:20">
      <c r="A1445" s="291">
        <v>9</v>
      </c>
      <c r="B1445" s="352" t="s">
        <v>814</v>
      </c>
      <c r="C1445" s="352" t="s">
        <v>2229</v>
      </c>
      <c r="D1445" s="352" t="s">
        <v>2230</v>
      </c>
      <c r="E1445" s="307">
        <v>2.1080000000000001</v>
      </c>
      <c r="F1445" s="298">
        <f t="shared" si="1661"/>
        <v>10.328571305200001</v>
      </c>
      <c r="G1445" s="503">
        <v>0.46</v>
      </c>
      <c r="H1445" s="272">
        <f t="shared" ref="H1445" si="1675">G1445*$P$8/1000</f>
        <v>0.96998820000000008</v>
      </c>
      <c r="I1445" s="503">
        <v>0.13</v>
      </c>
      <c r="J1445" s="272">
        <f t="shared" si="1663"/>
        <v>0.44655520000000004</v>
      </c>
      <c r="K1445" s="107" t="s">
        <v>809</v>
      </c>
      <c r="L1445" s="107" t="s">
        <v>34</v>
      </c>
      <c r="M1445" s="107">
        <v>7.2</v>
      </c>
      <c r="N1445" s="123">
        <v>0.8</v>
      </c>
      <c r="O1445" s="88">
        <f t="shared" si="1656"/>
        <v>5.7600000000000007</v>
      </c>
      <c r="P1445" s="272">
        <f t="shared" ref="P1445" si="1676">E1445*F1445</f>
        <v>21.772628311361601</v>
      </c>
      <c r="Q1445" s="272">
        <f t="shared" ref="Q1445" si="1677">SUM(O1445:O1448)</f>
        <v>7.8710000000000004</v>
      </c>
      <c r="R1445" s="272">
        <f t="shared" ref="R1445" si="1678">Q1445*1.02*1.05*$R$15</f>
        <v>8.9120279052000004</v>
      </c>
      <c r="S1445" s="578">
        <f t="shared" ref="S1445" si="1679">F1445*$S$18</f>
        <v>13.25374807345286</v>
      </c>
      <c r="T1445" s="578">
        <f t="shared" ref="T1445" si="1680">E1445*S1445</f>
        <v>27.938900938838628</v>
      </c>
    </row>
    <row r="1446" spans="1:20">
      <c r="A1446" s="292"/>
      <c r="B1446" s="352"/>
      <c r="C1446" s="352"/>
      <c r="D1446" s="467"/>
      <c r="E1446" s="307"/>
      <c r="F1446" s="298"/>
      <c r="G1446" s="503"/>
      <c r="H1446" s="272"/>
      <c r="I1446" s="503"/>
      <c r="J1446" s="272"/>
      <c r="K1446" s="107" t="s">
        <v>810</v>
      </c>
      <c r="L1446" s="107" t="s">
        <v>34</v>
      </c>
      <c r="M1446" s="107">
        <v>1.79</v>
      </c>
      <c r="N1446" s="123">
        <v>1</v>
      </c>
      <c r="O1446" s="88">
        <f t="shared" si="1656"/>
        <v>1.79</v>
      </c>
      <c r="P1446" s="272"/>
      <c r="Q1446" s="272"/>
      <c r="R1446" s="272"/>
      <c r="S1446" s="578"/>
      <c r="T1446" s="578"/>
    </row>
    <row r="1447" spans="1:20">
      <c r="A1447" s="292"/>
      <c r="B1447" s="352"/>
      <c r="C1447" s="352"/>
      <c r="D1447" s="467"/>
      <c r="E1447" s="307"/>
      <c r="F1447" s="298"/>
      <c r="G1447" s="503"/>
      <c r="H1447" s="272"/>
      <c r="I1447" s="503"/>
      <c r="J1447" s="272"/>
      <c r="K1447" s="107" t="s">
        <v>811</v>
      </c>
      <c r="L1447" s="107" t="s">
        <v>34</v>
      </c>
      <c r="M1447" s="107">
        <v>1.07</v>
      </c>
      <c r="N1447" s="123">
        <v>0.3</v>
      </c>
      <c r="O1447" s="88">
        <f t="shared" si="1656"/>
        <v>0.32100000000000001</v>
      </c>
      <c r="P1447" s="272"/>
      <c r="Q1447" s="272"/>
      <c r="R1447" s="272"/>
      <c r="S1447" s="578"/>
      <c r="T1447" s="578"/>
    </row>
    <row r="1448" spans="1:20">
      <c r="A1448" s="293"/>
      <c r="B1448" s="352"/>
      <c r="C1448" s="352"/>
      <c r="D1448" s="467"/>
      <c r="E1448" s="307"/>
      <c r="F1448" s="298"/>
      <c r="G1448" s="503"/>
      <c r="H1448" s="272"/>
      <c r="I1448" s="503"/>
      <c r="J1448" s="272"/>
      <c r="K1448" s="74"/>
      <c r="L1448" s="74"/>
      <c r="M1448" s="74"/>
      <c r="N1448" s="74"/>
      <c r="O1448" s="88">
        <f t="shared" si="1656"/>
        <v>0</v>
      </c>
      <c r="P1448" s="272"/>
      <c r="Q1448" s="272"/>
      <c r="R1448" s="272"/>
      <c r="S1448" s="578"/>
      <c r="T1448" s="578"/>
    </row>
    <row r="1449" spans="1:20">
      <c r="A1449" s="324"/>
      <c r="B1449" s="327"/>
      <c r="C1449" s="330" t="s">
        <v>1923</v>
      </c>
      <c r="D1449" s="327"/>
      <c r="E1449" s="327"/>
      <c r="F1449" s="333" t="e">
        <f>H1449+J1449+R1449</f>
        <v>#VALUE!</v>
      </c>
      <c r="G1449" s="412"/>
      <c r="H1449" s="415">
        <f>G1449*$P$7/1000</f>
        <v>0</v>
      </c>
      <c r="I1449" s="418"/>
      <c r="J1449" s="415">
        <f>I1449*$P$8/1000</f>
        <v>0</v>
      </c>
      <c r="K1449" s="76"/>
      <c r="L1449" s="76"/>
      <c r="M1449" s="76"/>
      <c r="N1449" s="77"/>
      <c r="O1449" s="78">
        <f t="shared" si="1656"/>
        <v>0</v>
      </c>
      <c r="P1449" s="415" t="e">
        <f>E1449*F1449</f>
        <v>#VALUE!</v>
      </c>
      <c r="Q1449" s="415">
        <f>SUM(O1449:O1452)</f>
        <v>0</v>
      </c>
      <c r="R1449" s="415" t="e">
        <f>Q1449*1.02*1.05*$R$14</f>
        <v>#VALUE!</v>
      </c>
      <c r="S1449" s="421"/>
      <c r="T1449" s="422">
        <f>SUM(T1410:T1448)</f>
        <v>1169.1651775374366</v>
      </c>
    </row>
    <row r="1450" spans="1:20">
      <c r="A1450" s="325"/>
      <c r="B1450" s="328"/>
      <c r="C1450" s="331"/>
      <c r="D1450" s="328"/>
      <c r="E1450" s="328"/>
      <c r="F1450" s="334"/>
      <c r="G1450" s="413"/>
      <c r="H1450" s="416"/>
      <c r="I1450" s="419"/>
      <c r="J1450" s="416"/>
      <c r="K1450" s="76"/>
      <c r="L1450" s="76"/>
      <c r="M1450" s="76"/>
      <c r="N1450" s="77"/>
      <c r="O1450" s="78">
        <f t="shared" si="1656"/>
        <v>0</v>
      </c>
      <c r="P1450" s="416"/>
      <c r="Q1450" s="416"/>
      <c r="R1450" s="416"/>
      <c r="S1450" s="421"/>
      <c r="T1450" s="423"/>
    </row>
    <row r="1451" spans="1:20">
      <c r="A1451" s="325"/>
      <c r="B1451" s="328"/>
      <c r="C1451" s="331"/>
      <c r="D1451" s="328"/>
      <c r="E1451" s="328"/>
      <c r="F1451" s="334"/>
      <c r="G1451" s="413"/>
      <c r="H1451" s="416"/>
      <c r="I1451" s="419"/>
      <c r="J1451" s="416"/>
      <c r="K1451" s="76"/>
      <c r="L1451" s="76"/>
      <c r="M1451" s="76"/>
      <c r="N1451" s="77"/>
      <c r="O1451" s="78">
        <f t="shared" si="1656"/>
        <v>0</v>
      </c>
      <c r="P1451" s="416"/>
      <c r="Q1451" s="416"/>
      <c r="R1451" s="416"/>
      <c r="S1451" s="421"/>
      <c r="T1451" s="423"/>
    </row>
    <row r="1452" spans="1:20">
      <c r="A1452" s="326"/>
      <c r="B1452" s="329"/>
      <c r="C1452" s="332"/>
      <c r="D1452" s="329"/>
      <c r="E1452" s="329"/>
      <c r="F1452" s="335"/>
      <c r="G1452" s="414"/>
      <c r="H1452" s="417"/>
      <c r="I1452" s="420"/>
      <c r="J1452" s="417"/>
      <c r="K1452" s="76"/>
      <c r="L1452" s="76"/>
      <c r="M1452" s="76"/>
      <c r="N1452" s="77"/>
      <c r="O1452" s="78">
        <f t="shared" si="1656"/>
        <v>0</v>
      </c>
      <c r="P1452" s="417"/>
      <c r="Q1452" s="417"/>
      <c r="R1452" s="417"/>
      <c r="S1452" s="421"/>
      <c r="T1452" s="424"/>
    </row>
    <row r="1453" spans="1:20">
      <c r="A1453" s="324"/>
      <c r="B1453" s="327"/>
      <c r="C1453" s="330" t="s">
        <v>1924</v>
      </c>
      <c r="D1453" s="327"/>
      <c r="E1453" s="327"/>
      <c r="F1453" s="333" t="e">
        <f>H1453+J1453+R1453</f>
        <v>#VALUE!</v>
      </c>
      <c r="G1453" s="412"/>
      <c r="H1453" s="415">
        <f>G1453*$P$7/1000</f>
        <v>0</v>
      </c>
      <c r="I1453" s="418"/>
      <c r="J1453" s="415">
        <f>I1453*$P$8/1000</f>
        <v>0</v>
      </c>
      <c r="K1453" s="76"/>
      <c r="L1453" s="76"/>
      <c r="M1453" s="76"/>
      <c r="N1453" s="77"/>
      <c r="O1453" s="78">
        <f t="shared" si="1656"/>
        <v>0</v>
      </c>
      <c r="P1453" s="415" t="e">
        <f>E1453*F1453</f>
        <v>#VALUE!</v>
      </c>
      <c r="Q1453" s="415">
        <f>SUM(O1453:O1456)</f>
        <v>0</v>
      </c>
      <c r="R1453" s="415" t="e">
        <f>Q1453*1.02*1.05*$R$14</f>
        <v>#VALUE!</v>
      </c>
      <c r="S1453" s="421"/>
      <c r="T1453" s="425">
        <f>(T1449*100%)/$T$1701</f>
        <v>1.9122257400963839E-2</v>
      </c>
    </row>
    <row r="1454" spans="1:20">
      <c r="A1454" s="325"/>
      <c r="B1454" s="328"/>
      <c r="C1454" s="331"/>
      <c r="D1454" s="328"/>
      <c r="E1454" s="328"/>
      <c r="F1454" s="334"/>
      <c r="G1454" s="413"/>
      <c r="H1454" s="416"/>
      <c r="I1454" s="419"/>
      <c r="J1454" s="416"/>
      <c r="K1454" s="76"/>
      <c r="L1454" s="76"/>
      <c r="M1454" s="76"/>
      <c r="N1454" s="77"/>
      <c r="O1454" s="78">
        <f t="shared" si="1656"/>
        <v>0</v>
      </c>
      <c r="P1454" s="416"/>
      <c r="Q1454" s="416"/>
      <c r="R1454" s="416"/>
      <c r="S1454" s="421"/>
      <c r="T1454" s="425"/>
    </row>
    <row r="1455" spans="1:20">
      <c r="A1455" s="325"/>
      <c r="B1455" s="328"/>
      <c r="C1455" s="331"/>
      <c r="D1455" s="328"/>
      <c r="E1455" s="328"/>
      <c r="F1455" s="334"/>
      <c r="G1455" s="413"/>
      <c r="H1455" s="416"/>
      <c r="I1455" s="419"/>
      <c r="J1455" s="416"/>
      <c r="K1455" s="76"/>
      <c r="L1455" s="76"/>
      <c r="M1455" s="76"/>
      <c r="N1455" s="77"/>
      <c r="O1455" s="78">
        <f t="shared" si="1656"/>
        <v>0</v>
      </c>
      <c r="P1455" s="416"/>
      <c r="Q1455" s="416"/>
      <c r="R1455" s="416"/>
      <c r="S1455" s="421"/>
      <c r="T1455" s="425"/>
    </row>
    <row r="1456" spans="1:20">
      <c r="A1456" s="326"/>
      <c r="B1456" s="329"/>
      <c r="C1456" s="332"/>
      <c r="D1456" s="329"/>
      <c r="E1456" s="329"/>
      <c r="F1456" s="335"/>
      <c r="G1456" s="414"/>
      <c r="H1456" s="417"/>
      <c r="I1456" s="420"/>
      <c r="J1456" s="417"/>
      <c r="K1456" s="76"/>
      <c r="L1456" s="76"/>
      <c r="M1456" s="76"/>
      <c r="N1456" s="77"/>
      <c r="O1456" s="78">
        <f t="shared" si="1656"/>
        <v>0</v>
      </c>
      <c r="P1456" s="417"/>
      <c r="Q1456" s="417"/>
      <c r="R1456" s="417"/>
      <c r="S1456" s="421"/>
      <c r="T1456" s="425"/>
    </row>
    <row r="1457" spans="1:20">
      <c r="A1457" s="291"/>
      <c r="B1457" s="392"/>
      <c r="C1457" s="716" t="s">
        <v>2231</v>
      </c>
      <c r="D1457" s="392"/>
      <c r="E1457" s="340"/>
      <c r="F1457" s="298">
        <f t="shared" si="1661"/>
        <v>0</v>
      </c>
      <c r="G1457" s="462"/>
      <c r="H1457" s="272">
        <f t="shared" ref="H1457" si="1681">G1457*$P$8/1000</f>
        <v>0</v>
      </c>
      <c r="I1457" s="404"/>
      <c r="J1457" s="272">
        <f t="shared" si="1663"/>
        <v>0</v>
      </c>
      <c r="K1457" s="19"/>
      <c r="L1457" s="19"/>
      <c r="M1457" s="19"/>
      <c r="N1457" s="101"/>
      <c r="O1457" s="88">
        <f t="shared" si="1656"/>
        <v>0</v>
      </c>
      <c r="P1457" s="272">
        <f t="shared" ref="P1457" si="1682">E1457*F1457</f>
        <v>0</v>
      </c>
      <c r="Q1457" s="272">
        <f t="shared" ref="Q1457" si="1683">SUM(O1457:O1460)</f>
        <v>0</v>
      </c>
      <c r="R1457" s="272">
        <f t="shared" ref="R1457" si="1684">Q1457*1.02*1.05*$R$15</f>
        <v>0</v>
      </c>
      <c r="S1457" s="578">
        <f t="shared" ref="S1457" si="1685">F1457*$S$18</f>
        <v>0</v>
      </c>
      <c r="T1457" s="578">
        <f t="shared" ref="T1457" si="1686">E1457*S1457</f>
        <v>0</v>
      </c>
    </row>
    <row r="1458" spans="1:20">
      <c r="A1458" s="292"/>
      <c r="B1458" s="393"/>
      <c r="C1458" s="717"/>
      <c r="D1458" s="393"/>
      <c r="E1458" s="341"/>
      <c r="F1458" s="298"/>
      <c r="G1458" s="463"/>
      <c r="H1458" s="272"/>
      <c r="I1458" s="405"/>
      <c r="J1458" s="272"/>
      <c r="K1458" s="19"/>
      <c r="L1458" s="19"/>
      <c r="M1458" s="19"/>
      <c r="N1458" s="101"/>
      <c r="O1458" s="88">
        <f t="shared" si="1656"/>
        <v>0</v>
      </c>
      <c r="P1458" s="272"/>
      <c r="Q1458" s="272"/>
      <c r="R1458" s="272"/>
      <c r="S1458" s="578"/>
      <c r="T1458" s="578"/>
    </row>
    <row r="1459" spans="1:20">
      <c r="A1459" s="292"/>
      <c r="B1459" s="393"/>
      <c r="C1459" s="717"/>
      <c r="D1459" s="393"/>
      <c r="E1459" s="341"/>
      <c r="F1459" s="298"/>
      <c r="G1459" s="463"/>
      <c r="H1459" s="272"/>
      <c r="I1459" s="405"/>
      <c r="J1459" s="272"/>
      <c r="K1459" s="19"/>
      <c r="L1459" s="19"/>
      <c r="M1459" s="19"/>
      <c r="N1459" s="101"/>
      <c r="O1459" s="88">
        <f t="shared" si="1656"/>
        <v>0</v>
      </c>
      <c r="P1459" s="272"/>
      <c r="Q1459" s="272"/>
      <c r="R1459" s="272"/>
      <c r="S1459" s="578"/>
      <c r="T1459" s="578"/>
    </row>
    <row r="1460" spans="1:20">
      <c r="A1460" s="293"/>
      <c r="B1460" s="394"/>
      <c r="C1460" s="718"/>
      <c r="D1460" s="394"/>
      <c r="E1460" s="342"/>
      <c r="F1460" s="298"/>
      <c r="G1460" s="464"/>
      <c r="H1460" s="272"/>
      <c r="I1460" s="406"/>
      <c r="J1460" s="272"/>
      <c r="K1460" s="19"/>
      <c r="L1460" s="19"/>
      <c r="M1460" s="19"/>
      <c r="N1460" s="74"/>
      <c r="O1460" s="88">
        <f t="shared" si="1656"/>
        <v>0</v>
      </c>
      <c r="P1460" s="272"/>
      <c r="Q1460" s="272"/>
      <c r="R1460" s="272"/>
      <c r="S1460" s="578"/>
      <c r="T1460" s="578"/>
    </row>
    <row r="1461" spans="1:20">
      <c r="A1461" s="291">
        <v>1</v>
      </c>
      <c r="B1461" s="392" t="s">
        <v>734</v>
      </c>
      <c r="C1461" s="392" t="s">
        <v>2232</v>
      </c>
      <c r="D1461" s="351" t="s">
        <v>1618</v>
      </c>
      <c r="E1461" s="340">
        <v>0.3</v>
      </c>
      <c r="F1461" s="298">
        <f t="shared" si="1661"/>
        <v>10.092223736000001</v>
      </c>
      <c r="G1461" s="346">
        <v>1.82</v>
      </c>
      <c r="H1461" s="272">
        <f t="shared" ref="H1461" si="1687">G1461*$P$8/1000</f>
        <v>3.8377794000000005</v>
      </c>
      <c r="I1461" s="346">
        <v>0.41</v>
      </c>
      <c r="J1461" s="272">
        <f t="shared" si="1663"/>
        <v>1.4083663999999998</v>
      </c>
      <c r="K1461" s="19" t="s">
        <v>580</v>
      </c>
      <c r="L1461" s="19" t="s">
        <v>37</v>
      </c>
      <c r="M1461" s="19">
        <v>0.09</v>
      </c>
      <c r="N1461" s="74">
        <v>3.8</v>
      </c>
      <c r="O1461" s="88">
        <f t="shared" si="1656"/>
        <v>0.34199999999999997</v>
      </c>
      <c r="P1461" s="272">
        <f t="shared" ref="P1461" si="1688">E1461*F1461</f>
        <v>3.0276671208000003</v>
      </c>
      <c r="Q1461" s="272">
        <f t="shared" ref="Q1461" si="1689">SUM(O1461:O1464)</f>
        <v>4.28</v>
      </c>
      <c r="R1461" s="272">
        <f t="shared" ref="R1461" si="1690">Q1461*1.02*1.05*$R$15</f>
        <v>4.8460779360000004</v>
      </c>
      <c r="S1461" s="578">
        <f t="shared" ref="S1461" si="1691">F1461*$S$18</f>
        <v>12.950464003721679</v>
      </c>
      <c r="T1461" s="578">
        <f t="shared" ref="T1461" si="1692">E1461*S1461</f>
        <v>3.8851392011165036</v>
      </c>
    </row>
    <row r="1462" spans="1:20">
      <c r="A1462" s="292"/>
      <c r="B1462" s="393"/>
      <c r="C1462" s="393"/>
      <c r="D1462" s="273"/>
      <c r="E1462" s="341"/>
      <c r="F1462" s="298"/>
      <c r="G1462" s="346"/>
      <c r="H1462" s="272"/>
      <c r="I1462" s="346"/>
      <c r="J1462" s="272"/>
      <c r="K1462" s="19" t="s">
        <v>736</v>
      </c>
      <c r="L1462" s="19" t="s">
        <v>37</v>
      </c>
      <c r="M1462" s="19">
        <v>0.18</v>
      </c>
      <c r="N1462" s="74">
        <v>1.4</v>
      </c>
      <c r="O1462" s="88">
        <f t="shared" si="1656"/>
        <v>0.252</v>
      </c>
      <c r="P1462" s="272"/>
      <c r="Q1462" s="272"/>
      <c r="R1462" s="272"/>
      <c r="S1462" s="578"/>
      <c r="T1462" s="578"/>
    </row>
    <row r="1463" spans="1:20">
      <c r="A1463" s="292"/>
      <c r="B1463" s="393"/>
      <c r="C1463" s="393"/>
      <c r="D1463" s="273"/>
      <c r="E1463" s="341"/>
      <c r="F1463" s="298"/>
      <c r="G1463" s="346"/>
      <c r="H1463" s="272"/>
      <c r="I1463" s="346"/>
      <c r="J1463" s="272"/>
      <c r="K1463" s="19" t="s">
        <v>735</v>
      </c>
      <c r="L1463" s="19" t="s">
        <v>37</v>
      </c>
      <c r="M1463" s="19">
        <v>0.97</v>
      </c>
      <c r="N1463" s="74">
        <v>3.8</v>
      </c>
      <c r="O1463" s="88">
        <f t="shared" si="1656"/>
        <v>3.6859999999999999</v>
      </c>
      <c r="P1463" s="272"/>
      <c r="Q1463" s="272"/>
      <c r="R1463" s="272"/>
      <c r="S1463" s="578"/>
      <c r="T1463" s="578"/>
    </row>
    <row r="1464" spans="1:20" ht="19.5" customHeight="1">
      <c r="A1464" s="293"/>
      <c r="B1464" s="394"/>
      <c r="C1464" s="394"/>
      <c r="D1464" s="273"/>
      <c r="E1464" s="342"/>
      <c r="F1464" s="298"/>
      <c r="G1464" s="346"/>
      <c r="H1464" s="272"/>
      <c r="I1464" s="346"/>
      <c r="J1464" s="272"/>
      <c r="K1464" s="19"/>
      <c r="L1464" s="19"/>
      <c r="M1464" s="19"/>
      <c r="N1464" s="74"/>
      <c r="O1464" s="88">
        <f t="shared" si="1656"/>
        <v>0</v>
      </c>
      <c r="P1464" s="272"/>
      <c r="Q1464" s="272"/>
      <c r="R1464" s="272"/>
      <c r="S1464" s="578"/>
      <c r="T1464" s="578"/>
    </row>
    <row r="1465" spans="1:20" ht="12.75" customHeight="1">
      <c r="A1465" s="291">
        <v>2</v>
      </c>
      <c r="B1465" s="392" t="s">
        <v>1917</v>
      </c>
      <c r="C1465" s="392" t="s">
        <v>1952</v>
      </c>
      <c r="D1465" s="351" t="s">
        <v>1618</v>
      </c>
      <c r="E1465" s="298">
        <v>0.3</v>
      </c>
      <c r="F1465" s="298">
        <f t="shared" si="1661"/>
        <v>0.250620436</v>
      </c>
      <c r="G1465" s="273">
        <v>6.2E-2</v>
      </c>
      <c r="H1465" s="272">
        <f t="shared" ref="H1465" si="1693">G1465*$P$8/1000</f>
        <v>0.13073753999999999</v>
      </c>
      <c r="I1465" s="273">
        <v>3.49E-2</v>
      </c>
      <c r="J1465" s="272">
        <f t="shared" si="1663"/>
        <v>0.119882896</v>
      </c>
      <c r="K1465" s="19"/>
      <c r="L1465" s="19"/>
      <c r="M1465" s="19"/>
      <c r="N1465" s="74"/>
      <c r="O1465" s="88">
        <f t="shared" si="1656"/>
        <v>0</v>
      </c>
      <c r="P1465" s="272">
        <f t="shared" ref="P1465" si="1694">E1465*F1465</f>
        <v>7.5186130800000001E-2</v>
      </c>
      <c r="Q1465" s="272">
        <f t="shared" ref="Q1465" si="1695">SUM(O1465:O1468)</f>
        <v>0</v>
      </c>
      <c r="R1465" s="272">
        <f t="shared" ref="R1465" si="1696">Q1465*1.02*1.05*$R$15</f>
        <v>0</v>
      </c>
      <c r="S1465" s="578">
        <f t="shared" ref="S1465" si="1697">F1465*$S$18</f>
        <v>0.32159918566187368</v>
      </c>
      <c r="T1465" s="578">
        <f t="shared" ref="T1465" si="1698">E1465*S1465</f>
        <v>9.6479755698562097E-2</v>
      </c>
    </row>
    <row r="1466" spans="1:20">
      <c r="A1466" s="292"/>
      <c r="B1466" s="393"/>
      <c r="C1466" s="393"/>
      <c r="D1466" s="273"/>
      <c r="E1466" s="298"/>
      <c r="F1466" s="298"/>
      <c r="G1466" s="273"/>
      <c r="H1466" s="272"/>
      <c r="I1466" s="273"/>
      <c r="J1466" s="272"/>
      <c r="K1466" s="19"/>
      <c r="L1466" s="19"/>
      <c r="M1466" s="19"/>
      <c r="N1466" s="74"/>
      <c r="O1466" s="88">
        <f t="shared" si="1656"/>
        <v>0</v>
      </c>
      <c r="P1466" s="272"/>
      <c r="Q1466" s="272"/>
      <c r="R1466" s="272"/>
      <c r="S1466" s="578"/>
      <c r="T1466" s="578"/>
    </row>
    <row r="1467" spans="1:20">
      <c r="A1467" s="292"/>
      <c r="B1467" s="393"/>
      <c r="C1467" s="393"/>
      <c r="D1467" s="273"/>
      <c r="E1467" s="298"/>
      <c r="F1467" s="298"/>
      <c r="G1467" s="273"/>
      <c r="H1467" s="272"/>
      <c r="I1467" s="273"/>
      <c r="J1467" s="272"/>
      <c r="K1467" s="19"/>
      <c r="L1467" s="19"/>
      <c r="M1467" s="20"/>
      <c r="N1467" s="101"/>
      <c r="O1467" s="88">
        <f t="shared" si="1656"/>
        <v>0</v>
      </c>
      <c r="P1467" s="272"/>
      <c r="Q1467" s="272"/>
      <c r="R1467" s="272"/>
      <c r="S1467" s="578"/>
      <c r="T1467" s="578"/>
    </row>
    <row r="1468" spans="1:20">
      <c r="A1468" s="293"/>
      <c r="B1468" s="394"/>
      <c r="C1468" s="394"/>
      <c r="D1468" s="273"/>
      <c r="E1468" s="298"/>
      <c r="F1468" s="298"/>
      <c r="G1468" s="273"/>
      <c r="H1468" s="272"/>
      <c r="I1468" s="273"/>
      <c r="J1468" s="272"/>
      <c r="K1468" s="19"/>
      <c r="L1468" s="19"/>
      <c r="M1468" s="19"/>
      <c r="N1468" s="74"/>
      <c r="O1468" s="88">
        <f t="shared" si="1656"/>
        <v>0</v>
      </c>
      <c r="P1468" s="272"/>
      <c r="Q1468" s="272"/>
      <c r="R1468" s="272"/>
      <c r="S1468" s="578"/>
      <c r="T1468" s="578"/>
    </row>
    <row r="1469" spans="1:20" ht="12.75" customHeight="1">
      <c r="A1469" s="291">
        <v>3</v>
      </c>
      <c r="B1469" s="392" t="s">
        <v>95</v>
      </c>
      <c r="C1469" s="392" t="s">
        <v>1624</v>
      </c>
      <c r="D1469" s="351" t="s">
        <v>1616</v>
      </c>
      <c r="E1469" s="340">
        <v>6</v>
      </c>
      <c r="F1469" s="298">
        <f t="shared" si="1661"/>
        <v>1.4036271743199999</v>
      </c>
      <c r="G1469" s="404">
        <v>0.14000000000000001</v>
      </c>
      <c r="H1469" s="272">
        <f t="shared" ref="H1469" si="1699">G1469*$P$8/1000</f>
        <v>0.29521380000000003</v>
      </c>
      <c r="I1469" s="404">
        <v>0.01</v>
      </c>
      <c r="J1469" s="272">
        <f t="shared" si="1663"/>
        <v>3.4350400000000003E-2</v>
      </c>
      <c r="K1469" s="19" t="s">
        <v>51</v>
      </c>
      <c r="L1469" s="19" t="s">
        <v>37</v>
      </c>
      <c r="M1469" s="19">
        <v>3.0599999999999999E-2</v>
      </c>
      <c r="N1469" s="74">
        <v>31</v>
      </c>
      <c r="O1469" s="88">
        <f t="shared" si="1656"/>
        <v>0.9486</v>
      </c>
      <c r="P1469" s="272">
        <f t="shared" ref="P1469" si="1700">E1469*F1469</f>
        <v>8.4217630459199988</v>
      </c>
      <c r="Q1469" s="272">
        <f t="shared" ref="Q1469" si="1701">SUM(O1469:O1472)</f>
        <v>0.9486</v>
      </c>
      <c r="R1469" s="272">
        <f t="shared" ref="R1469" si="1702">Q1469*1.02*1.05*$R$15</f>
        <v>1.0740629743199999</v>
      </c>
      <c r="S1469" s="578">
        <f t="shared" ref="S1469" si="1703">F1469*$S$18</f>
        <v>1.8011514281867611</v>
      </c>
      <c r="T1469" s="578">
        <f t="shared" ref="T1469" si="1704">E1469*S1469</f>
        <v>10.806908569120566</v>
      </c>
    </row>
    <row r="1470" spans="1:20">
      <c r="A1470" s="292"/>
      <c r="B1470" s="393"/>
      <c r="C1470" s="393"/>
      <c r="D1470" s="273"/>
      <c r="E1470" s="341"/>
      <c r="F1470" s="298"/>
      <c r="G1470" s="405"/>
      <c r="H1470" s="272"/>
      <c r="I1470" s="405"/>
      <c r="J1470" s="272"/>
      <c r="K1470" s="19"/>
      <c r="L1470" s="19"/>
      <c r="M1470" s="19"/>
      <c r="N1470" s="74"/>
      <c r="O1470" s="88">
        <f t="shared" si="1656"/>
        <v>0</v>
      </c>
      <c r="P1470" s="272"/>
      <c r="Q1470" s="272"/>
      <c r="R1470" s="272"/>
      <c r="S1470" s="578"/>
      <c r="T1470" s="578"/>
    </row>
    <row r="1471" spans="1:20">
      <c r="A1471" s="292"/>
      <c r="B1471" s="393"/>
      <c r="C1471" s="393"/>
      <c r="D1471" s="273"/>
      <c r="E1471" s="341"/>
      <c r="F1471" s="298"/>
      <c r="G1471" s="405"/>
      <c r="H1471" s="272"/>
      <c r="I1471" s="405"/>
      <c r="J1471" s="272"/>
      <c r="K1471" s="19"/>
      <c r="L1471" s="19"/>
      <c r="M1471" s="20"/>
      <c r="N1471" s="74"/>
      <c r="O1471" s="88">
        <f t="shared" si="1656"/>
        <v>0</v>
      </c>
      <c r="P1471" s="272"/>
      <c r="Q1471" s="272"/>
      <c r="R1471" s="272"/>
      <c r="S1471" s="578"/>
      <c r="T1471" s="578"/>
    </row>
    <row r="1472" spans="1:20" ht="27.75" customHeight="1">
      <c r="A1472" s="293"/>
      <c r="B1472" s="394"/>
      <c r="C1472" s="394"/>
      <c r="D1472" s="273"/>
      <c r="E1472" s="342"/>
      <c r="F1472" s="298"/>
      <c r="G1472" s="406"/>
      <c r="H1472" s="272"/>
      <c r="I1472" s="406"/>
      <c r="J1472" s="272"/>
      <c r="K1472" s="19"/>
      <c r="L1472" s="19"/>
      <c r="M1472" s="19"/>
      <c r="N1472" s="74"/>
      <c r="O1472" s="88">
        <f t="shared" si="1656"/>
        <v>0</v>
      </c>
      <c r="P1472" s="272"/>
      <c r="Q1472" s="272"/>
      <c r="R1472" s="272"/>
      <c r="S1472" s="578"/>
      <c r="T1472" s="578"/>
    </row>
    <row r="1473" spans="1:20" ht="12.75" customHeight="1">
      <c r="A1473" s="291">
        <v>4</v>
      </c>
      <c r="B1473" s="392" t="s">
        <v>573</v>
      </c>
      <c r="C1473" s="392" t="s">
        <v>1625</v>
      </c>
      <c r="D1473" s="351" t="s">
        <v>1616</v>
      </c>
      <c r="E1473" s="340">
        <v>6</v>
      </c>
      <c r="F1473" s="298">
        <f t="shared" si="1661"/>
        <v>6.9237905690400012</v>
      </c>
      <c r="G1473" s="404">
        <v>0.43</v>
      </c>
      <c r="H1473" s="272">
        <f t="shared" ref="H1473" si="1705">G1473*$P$8/1000</f>
        <v>0.90672810000000004</v>
      </c>
      <c r="I1473" s="536"/>
      <c r="J1473" s="272">
        <f t="shared" si="1663"/>
        <v>0</v>
      </c>
      <c r="K1473" s="19" t="s">
        <v>575</v>
      </c>
      <c r="L1473" s="19" t="s">
        <v>26</v>
      </c>
      <c r="M1473" s="19">
        <v>1.02</v>
      </c>
      <c r="N1473" s="74">
        <v>5.21</v>
      </c>
      <c r="O1473" s="88">
        <f t="shared" si="1656"/>
        <v>5.3142000000000005</v>
      </c>
      <c r="P1473" s="272">
        <f t="shared" ref="P1473" si="1706">E1473*F1473</f>
        <v>41.542743414240007</v>
      </c>
      <c r="Q1473" s="272">
        <f t="shared" ref="Q1473" si="1707">SUM(O1473:O1476)</f>
        <v>5.3142000000000005</v>
      </c>
      <c r="R1473" s="272">
        <f t="shared" ref="R1473" si="1708">Q1473*1.02*1.05*$R$15</f>
        <v>6.0170624690400007</v>
      </c>
      <c r="S1473" s="578">
        <f t="shared" ref="S1473" si="1709">F1473*$S$18</f>
        <v>8.8846921034668753</v>
      </c>
      <c r="T1473" s="578">
        <f t="shared" ref="T1473" si="1710">E1473*S1473</f>
        <v>53.308152620801252</v>
      </c>
    </row>
    <row r="1474" spans="1:20">
      <c r="A1474" s="292"/>
      <c r="B1474" s="393"/>
      <c r="C1474" s="393"/>
      <c r="D1474" s="273"/>
      <c r="E1474" s="341"/>
      <c r="F1474" s="298"/>
      <c r="G1474" s="405"/>
      <c r="H1474" s="272"/>
      <c r="I1474" s="537"/>
      <c r="J1474" s="272"/>
      <c r="K1474" s="19" t="s">
        <v>576</v>
      </c>
      <c r="L1474" s="19"/>
      <c r="M1474" s="19"/>
      <c r="N1474" s="74"/>
      <c r="O1474" s="88">
        <f t="shared" si="1656"/>
        <v>0</v>
      </c>
      <c r="P1474" s="272"/>
      <c r="Q1474" s="272"/>
      <c r="R1474" s="272"/>
      <c r="S1474" s="578"/>
      <c r="T1474" s="578"/>
    </row>
    <row r="1475" spans="1:20">
      <c r="A1475" s="292"/>
      <c r="B1475" s="393"/>
      <c r="C1475" s="393"/>
      <c r="D1475" s="273"/>
      <c r="E1475" s="341"/>
      <c r="F1475" s="298"/>
      <c r="G1475" s="405"/>
      <c r="H1475" s="272"/>
      <c r="I1475" s="537"/>
      <c r="J1475" s="272"/>
      <c r="K1475" s="19"/>
      <c r="L1475" s="19"/>
      <c r="M1475" s="111"/>
      <c r="N1475" s="74"/>
      <c r="O1475" s="88">
        <f t="shared" si="1656"/>
        <v>0</v>
      </c>
      <c r="P1475" s="272"/>
      <c r="Q1475" s="272"/>
      <c r="R1475" s="272"/>
      <c r="S1475" s="578"/>
      <c r="T1475" s="578"/>
    </row>
    <row r="1476" spans="1:20">
      <c r="A1476" s="293"/>
      <c r="B1476" s="394"/>
      <c r="C1476" s="394"/>
      <c r="D1476" s="273"/>
      <c r="E1476" s="342"/>
      <c r="F1476" s="298"/>
      <c r="G1476" s="406"/>
      <c r="H1476" s="272"/>
      <c r="I1476" s="538"/>
      <c r="J1476" s="272"/>
      <c r="K1476" s="19"/>
      <c r="L1476" s="19"/>
      <c r="M1476" s="19"/>
      <c r="N1476" s="74"/>
      <c r="O1476" s="88">
        <f t="shared" si="1656"/>
        <v>0</v>
      </c>
      <c r="P1476" s="272"/>
      <c r="Q1476" s="272"/>
      <c r="R1476" s="272"/>
      <c r="S1476" s="578"/>
      <c r="T1476" s="578"/>
    </row>
    <row r="1477" spans="1:20" ht="12.75" customHeight="1">
      <c r="A1477" s="291">
        <v>5</v>
      </c>
      <c r="B1477" s="339" t="s">
        <v>103</v>
      </c>
      <c r="C1477" s="295" t="s">
        <v>1630</v>
      </c>
      <c r="D1477" s="662" t="s">
        <v>1617</v>
      </c>
      <c r="E1477" s="350">
        <v>8.5</v>
      </c>
      <c r="F1477" s="298">
        <f t="shared" si="1661"/>
        <v>1.0016757192348</v>
      </c>
      <c r="G1477" s="273">
        <v>7.1999999999999995E-2</v>
      </c>
      <c r="H1477" s="272">
        <f t="shared" ref="H1477" si="1711">G1477*$P$8/1000</f>
        <v>0.15182424</v>
      </c>
      <c r="I1477" s="354"/>
      <c r="J1477" s="272">
        <f t="shared" si="1663"/>
        <v>0</v>
      </c>
      <c r="K1477" s="19" t="s">
        <v>104</v>
      </c>
      <c r="L1477" s="19" t="s">
        <v>36</v>
      </c>
      <c r="M1477" s="19">
        <v>1</v>
      </c>
      <c r="N1477" s="74">
        <v>0.74299999999999999</v>
      </c>
      <c r="O1477" s="88">
        <f t="shared" si="1656"/>
        <v>0.74299999999999999</v>
      </c>
      <c r="P1477" s="272">
        <f t="shared" ref="P1477" si="1712">E1477*F1477</f>
        <v>8.5142436134958004</v>
      </c>
      <c r="Q1477" s="272">
        <f t="shared" ref="Q1477" si="1713">SUM(O1477:O1480)</f>
        <v>0.750579</v>
      </c>
      <c r="R1477" s="272">
        <f t="shared" ref="R1477" si="1714">Q1477*1.02*1.05*$R$15</f>
        <v>0.84985147923480009</v>
      </c>
      <c r="S1477" s="578">
        <f t="shared" ref="S1477" si="1715">F1477*$S$18</f>
        <v>1.2853624418847602</v>
      </c>
      <c r="T1477" s="578">
        <f t="shared" ref="T1477" si="1716">E1477*S1477</f>
        <v>10.925580756020462</v>
      </c>
    </row>
    <row r="1478" spans="1:20">
      <c r="A1478" s="292"/>
      <c r="B1478" s="295"/>
      <c r="C1478" s="295"/>
      <c r="D1478" s="503"/>
      <c r="E1478" s="350"/>
      <c r="F1478" s="298"/>
      <c r="G1478" s="273"/>
      <c r="H1478" s="272"/>
      <c r="I1478" s="354"/>
      <c r="J1478" s="272"/>
      <c r="K1478" s="19" t="s">
        <v>105</v>
      </c>
      <c r="L1478" s="19" t="s">
        <v>34</v>
      </c>
      <c r="M1478" s="19">
        <v>1.2999999999999999E-2</v>
      </c>
      <c r="N1478" s="74">
        <v>0.58299999999999996</v>
      </c>
      <c r="O1478" s="88">
        <f t="shared" si="1656"/>
        <v>7.5789999999999989E-3</v>
      </c>
      <c r="P1478" s="272"/>
      <c r="Q1478" s="272"/>
      <c r="R1478" s="272"/>
      <c r="S1478" s="578"/>
      <c r="T1478" s="578"/>
    </row>
    <row r="1479" spans="1:20">
      <c r="A1479" s="292"/>
      <c r="B1479" s="295"/>
      <c r="C1479" s="295"/>
      <c r="D1479" s="503"/>
      <c r="E1479" s="350"/>
      <c r="F1479" s="298"/>
      <c r="G1479" s="273"/>
      <c r="H1479" s="272"/>
      <c r="I1479" s="354"/>
      <c r="J1479" s="272"/>
      <c r="K1479" s="19"/>
      <c r="L1479" s="19"/>
      <c r="M1479" s="19"/>
      <c r="N1479" s="74"/>
      <c r="O1479" s="88">
        <f t="shared" si="1656"/>
        <v>0</v>
      </c>
      <c r="P1479" s="272"/>
      <c r="Q1479" s="272"/>
      <c r="R1479" s="272"/>
      <c r="S1479" s="578"/>
      <c r="T1479" s="578"/>
    </row>
    <row r="1480" spans="1:20">
      <c r="A1480" s="293"/>
      <c r="B1480" s="295"/>
      <c r="C1480" s="295"/>
      <c r="D1480" s="503"/>
      <c r="E1480" s="350"/>
      <c r="F1480" s="298"/>
      <c r="G1480" s="273"/>
      <c r="H1480" s="272"/>
      <c r="I1480" s="354"/>
      <c r="J1480" s="272"/>
      <c r="K1480" s="19"/>
      <c r="L1480" s="19"/>
      <c r="M1480" s="19"/>
      <c r="N1480" s="74"/>
      <c r="O1480" s="88">
        <f t="shared" si="1656"/>
        <v>0</v>
      </c>
      <c r="P1480" s="272"/>
      <c r="Q1480" s="272"/>
      <c r="R1480" s="272"/>
      <c r="S1480" s="578"/>
      <c r="T1480" s="578"/>
    </row>
    <row r="1481" spans="1:20">
      <c r="A1481" s="291">
        <v>6</v>
      </c>
      <c r="B1481" s="295" t="s">
        <v>725</v>
      </c>
      <c r="C1481" s="392" t="s">
        <v>1632</v>
      </c>
      <c r="D1481" s="351" t="s">
        <v>1616</v>
      </c>
      <c r="E1481" s="340">
        <v>6.5</v>
      </c>
      <c r="F1481" s="298">
        <f t="shared" si="1661"/>
        <v>3.5031848454334806</v>
      </c>
      <c r="G1481" s="404">
        <v>1.1000000000000001</v>
      </c>
      <c r="H1481" s="272">
        <f t="shared" ref="H1481" si="1717">G1481*$P$8/1000</f>
        <v>2.3195370000000004</v>
      </c>
      <c r="I1481" s="401">
        <v>0.13469999999999999</v>
      </c>
      <c r="J1481" s="272">
        <f t="shared" si="1663"/>
        <v>0.46269988799999995</v>
      </c>
      <c r="K1481" s="19" t="s">
        <v>107</v>
      </c>
      <c r="L1481" s="74" t="s">
        <v>32</v>
      </c>
      <c r="M1481" s="74">
        <v>3.3700000000000001E-2</v>
      </c>
      <c r="N1481" s="74">
        <v>18.417000000000002</v>
      </c>
      <c r="O1481" s="88">
        <f t="shared" si="1656"/>
        <v>0.62065290000000006</v>
      </c>
      <c r="P1481" s="272">
        <f t="shared" ref="P1481" si="1718">E1481*F1481</f>
        <v>22.770701495317624</v>
      </c>
      <c r="Q1481" s="272">
        <f t="shared" ref="Q1481" si="1719">SUM(O1481:O1484)</f>
        <v>0.63673290000000005</v>
      </c>
      <c r="R1481" s="272">
        <f t="shared" ref="R1481" si="1720">Q1481*1.02*1.05*$R$15</f>
        <v>0.72094795743348006</v>
      </c>
      <c r="S1481" s="578">
        <f t="shared" ref="S1481" si="1721">F1481*$S$18</f>
        <v>4.495329317495977</v>
      </c>
      <c r="T1481" s="578">
        <f t="shared" ref="T1481" si="1722">E1481*S1481</f>
        <v>29.21964056372385</v>
      </c>
    </row>
    <row r="1482" spans="1:20">
      <c r="A1482" s="292"/>
      <c r="B1482" s="295"/>
      <c r="C1482" s="393"/>
      <c r="D1482" s="273"/>
      <c r="E1482" s="341"/>
      <c r="F1482" s="298"/>
      <c r="G1482" s="405"/>
      <c r="H1482" s="272"/>
      <c r="I1482" s="402"/>
      <c r="J1482" s="272"/>
      <c r="K1482" s="19" t="s">
        <v>120</v>
      </c>
      <c r="L1482" s="19" t="s">
        <v>26</v>
      </c>
      <c r="M1482" s="20">
        <v>5.28E-2</v>
      </c>
      <c r="N1482" s="74">
        <v>0.27500000000000002</v>
      </c>
      <c r="O1482" s="88">
        <f t="shared" si="1656"/>
        <v>1.4520000000000002E-2</v>
      </c>
      <c r="P1482" s="272"/>
      <c r="Q1482" s="272"/>
      <c r="R1482" s="272"/>
      <c r="S1482" s="578"/>
      <c r="T1482" s="578"/>
    </row>
    <row r="1483" spans="1:20">
      <c r="A1483" s="292"/>
      <c r="B1483" s="295"/>
      <c r="C1483" s="393"/>
      <c r="D1483" s="273"/>
      <c r="E1483" s="341"/>
      <c r="F1483" s="298"/>
      <c r="G1483" s="405"/>
      <c r="H1483" s="272"/>
      <c r="I1483" s="402"/>
      <c r="J1483" s="272"/>
      <c r="K1483" s="19" t="s">
        <v>52</v>
      </c>
      <c r="L1483" s="19" t="s">
        <v>37</v>
      </c>
      <c r="M1483" s="74">
        <v>0.01</v>
      </c>
      <c r="N1483" s="74">
        <v>0.156</v>
      </c>
      <c r="O1483" s="88">
        <f t="shared" si="1656"/>
        <v>1.56E-3</v>
      </c>
      <c r="P1483" s="272"/>
      <c r="Q1483" s="272"/>
      <c r="R1483" s="272"/>
      <c r="S1483" s="578"/>
      <c r="T1483" s="578"/>
    </row>
    <row r="1484" spans="1:20">
      <c r="A1484" s="293"/>
      <c r="B1484" s="295"/>
      <c r="C1484" s="394"/>
      <c r="D1484" s="273"/>
      <c r="E1484" s="342"/>
      <c r="F1484" s="298"/>
      <c r="G1484" s="406"/>
      <c r="H1484" s="272"/>
      <c r="I1484" s="403"/>
      <c r="J1484" s="272"/>
      <c r="K1484" s="19"/>
      <c r="L1484" s="19"/>
      <c r="M1484" s="19"/>
      <c r="N1484" s="74"/>
      <c r="O1484" s="88">
        <f t="shared" si="1656"/>
        <v>0</v>
      </c>
      <c r="P1484" s="272"/>
      <c r="Q1484" s="272"/>
      <c r="R1484" s="272"/>
      <c r="S1484" s="578"/>
      <c r="T1484" s="578"/>
    </row>
    <row r="1485" spans="1:20" ht="12.75" customHeight="1">
      <c r="A1485" s="291">
        <v>7</v>
      </c>
      <c r="B1485" s="295" t="s">
        <v>111</v>
      </c>
      <c r="C1485" s="513" t="s">
        <v>1634</v>
      </c>
      <c r="D1485" s="351" t="s">
        <v>1616</v>
      </c>
      <c r="E1485" s="483">
        <v>6.5</v>
      </c>
      <c r="F1485" s="298">
        <f t="shared" si="1661"/>
        <v>1.1342742270639998</v>
      </c>
      <c r="G1485" s="337">
        <v>0.28899999999999998</v>
      </c>
      <c r="H1485" s="272">
        <f t="shared" ref="H1485" si="1723">G1485*$P$8/1000</f>
        <v>0.60940562999999992</v>
      </c>
      <c r="I1485" s="346">
        <v>0.01</v>
      </c>
      <c r="J1485" s="272">
        <f t="shared" si="1663"/>
        <v>3.4350400000000003E-2</v>
      </c>
      <c r="K1485" s="19" t="s">
        <v>113</v>
      </c>
      <c r="L1485" s="19" t="s">
        <v>34</v>
      </c>
      <c r="M1485" s="19">
        <v>0.63</v>
      </c>
      <c r="N1485" s="74">
        <v>0.53400000000000003</v>
      </c>
      <c r="O1485" s="88">
        <f t="shared" si="1656"/>
        <v>0.33642</v>
      </c>
      <c r="P1485" s="272">
        <f t="shared" ref="P1485" si="1724">E1485*F1485</f>
        <v>7.372782475915999</v>
      </c>
      <c r="Q1485" s="272">
        <f t="shared" ref="Q1485" si="1725">SUM(O1485:O1488)</f>
        <v>0.43321999999999999</v>
      </c>
      <c r="R1485" s="272">
        <f t="shared" ref="R1485" si="1726">Q1485*1.02*1.05*$R$15</f>
        <v>0.49051819706399996</v>
      </c>
      <c r="S1485" s="578">
        <f t="shared" ref="S1485" si="1727">F1485*$S$18</f>
        <v>1.4555144566943197</v>
      </c>
      <c r="T1485" s="578">
        <f t="shared" ref="T1485" si="1728">E1485*S1485</f>
        <v>9.4608439685130783</v>
      </c>
    </row>
    <row r="1486" spans="1:20">
      <c r="A1486" s="292"/>
      <c r="B1486" s="295"/>
      <c r="C1486" s="514"/>
      <c r="D1486" s="273"/>
      <c r="E1486" s="484"/>
      <c r="F1486" s="298"/>
      <c r="G1486" s="337"/>
      <c r="H1486" s="272"/>
      <c r="I1486" s="346"/>
      <c r="J1486" s="272"/>
      <c r="K1486" s="19"/>
      <c r="L1486" s="19"/>
      <c r="M1486" s="19"/>
      <c r="N1486" s="74"/>
      <c r="O1486" s="88">
        <f t="shared" si="1656"/>
        <v>0</v>
      </c>
      <c r="P1486" s="272"/>
      <c r="Q1486" s="272"/>
      <c r="R1486" s="272"/>
      <c r="S1486" s="578"/>
      <c r="T1486" s="578"/>
    </row>
    <row r="1487" spans="1:20">
      <c r="A1487" s="292"/>
      <c r="B1487" s="295"/>
      <c r="C1487" s="514"/>
      <c r="D1487" s="273"/>
      <c r="E1487" s="484"/>
      <c r="F1487" s="298"/>
      <c r="G1487" s="337"/>
      <c r="H1487" s="272"/>
      <c r="I1487" s="346"/>
      <c r="J1487" s="272"/>
      <c r="K1487" s="19" t="s">
        <v>69</v>
      </c>
      <c r="L1487" s="19" t="s">
        <v>34</v>
      </c>
      <c r="M1487" s="19">
        <v>0.55000000000000004</v>
      </c>
      <c r="N1487" s="74">
        <v>0.17599999999999999</v>
      </c>
      <c r="O1487" s="88">
        <f t="shared" si="1656"/>
        <v>9.6799999999999997E-2</v>
      </c>
      <c r="P1487" s="272"/>
      <c r="Q1487" s="272"/>
      <c r="R1487" s="272"/>
      <c r="S1487" s="578"/>
      <c r="T1487" s="578"/>
    </row>
    <row r="1488" spans="1:20">
      <c r="A1488" s="293"/>
      <c r="B1488" s="295"/>
      <c r="C1488" s="515"/>
      <c r="D1488" s="273"/>
      <c r="E1488" s="485"/>
      <c r="F1488" s="298"/>
      <c r="G1488" s="337"/>
      <c r="H1488" s="272"/>
      <c r="I1488" s="346"/>
      <c r="J1488" s="272"/>
      <c r="K1488" s="107"/>
      <c r="L1488" s="107"/>
      <c r="M1488" s="107"/>
      <c r="N1488" s="123"/>
      <c r="O1488" s="88">
        <f t="shared" si="1656"/>
        <v>0</v>
      </c>
      <c r="P1488" s="272"/>
      <c r="Q1488" s="272"/>
      <c r="R1488" s="272"/>
      <c r="S1488" s="578"/>
      <c r="T1488" s="578"/>
    </row>
    <row r="1489" spans="1:20" ht="12.75" customHeight="1">
      <c r="A1489" s="291">
        <v>8</v>
      </c>
      <c r="B1489" s="295" t="s">
        <v>726</v>
      </c>
      <c r="C1489" s="295" t="s">
        <v>1635</v>
      </c>
      <c r="D1489" s="351" t="s">
        <v>1616</v>
      </c>
      <c r="E1489" s="340">
        <v>28</v>
      </c>
      <c r="F1489" s="298">
        <f t="shared" si="1661"/>
        <v>2.1527336870707598</v>
      </c>
      <c r="G1489" s="273">
        <v>0.57999999999999996</v>
      </c>
      <c r="H1489" s="272">
        <f t="shared" ref="H1489" si="1729">G1489*$P$8/1000</f>
        <v>1.2230285999999999</v>
      </c>
      <c r="I1489" s="273">
        <v>0.1192</v>
      </c>
      <c r="J1489" s="272">
        <f t="shared" si="1663"/>
        <v>0.40945676800000003</v>
      </c>
      <c r="K1489" s="19" t="s">
        <v>107</v>
      </c>
      <c r="L1489" s="74" t="s">
        <v>32</v>
      </c>
      <c r="M1489" s="20">
        <v>2.41E-2</v>
      </c>
      <c r="N1489" s="74">
        <v>18.417000000000002</v>
      </c>
      <c r="O1489" s="88">
        <f t="shared" si="1656"/>
        <v>0.44384970000000001</v>
      </c>
      <c r="P1489" s="272">
        <f t="shared" ref="P1489" si="1730">E1489*F1489</f>
        <v>60.276543237981272</v>
      </c>
      <c r="Q1489" s="272">
        <f t="shared" ref="Q1489" si="1731">SUM(O1489:O1492)</f>
        <v>0.45947729999999998</v>
      </c>
      <c r="R1489" s="272">
        <f t="shared" ref="R1489" si="1732">Q1489*1.02*1.05*$R$15</f>
        <v>0.52024831907075997</v>
      </c>
      <c r="S1489" s="578">
        <f t="shared" ref="S1489" si="1733">F1489*$S$18</f>
        <v>2.7624139984691398</v>
      </c>
      <c r="T1489" s="578">
        <f t="shared" ref="T1489" si="1734">E1489*S1489</f>
        <v>77.347591957135919</v>
      </c>
    </row>
    <row r="1490" spans="1:20">
      <c r="A1490" s="292"/>
      <c r="B1490" s="295"/>
      <c r="C1490" s="295"/>
      <c r="D1490" s="273"/>
      <c r="E1490" s="341"/>
      <c r="F1490" s="298"/>
      <c r="G1490" s="273"/>
      <c r="H1490" s="272"/>
      <c r="I1490" s="273"/>
      <c r="J1490" s="272"/>
      <c r="K1490" s="19" t="s">
        <v>120</v>
      </c>
      <c r="L1490" s="19" t="s">
        <v>26</v>
      </c>
      <c r="M1490" s="20">
        <v>5.28E-2</v>
      </c>
      <c r="N1490" s="74">
        <v>0.27500000000000002</v>
      </c>
      <c r="O1490" s="88">
        <f t="shared" si="1656"/>
        <v>1.4520000000000002E-2</v>
      </c>
      <c r="P1490" s="272"/>
      <c r="Q1490" s="272"/>
      <c r="R1490" s="272"/>
      <c r="S1490" s="578"/>
      <c r="T1490" s="578"/>
    </row>
    <row r="1491" spans="1:20">
      <c r="A1491" s="292"/>
      <c r="B1491" s="295"/>
      <c r="C1491" s="295"/>
      <c r="D1491" s="273"/>
      <c r="E1491" s="341"/>
      <c r="F1491" s="298"/>
      <c r="G1491" s="273"/>
      <c r="H1491" s="272"/>
      <c r="I1491" s="273"/>
      <c r="J1491" s="272"/>
      <c r="K1491" s="19" t="s">
        <v>52</v>
      </c>
      <c r="L1491" s="19" t="s">
        <v>37</v>
      </c>
      <c r="M1491" s="20">
        <v>7.1000000000000004E-3</v>
      </c>
      <c r="N1491" s="74">
        <v>0.156</v>
      </c>
      <c r="O1491" s="88">
        <f t="shared" si="1656"/>
        <v>1.1076E-3</v>
      </c>
      <c r="P1491" s="272"/>
      <c r="Q1491" s="272"/>
      <c r="R1491" s="272"/>
      <c r="S1491" s="578"/>
      <c r="T1491" s="578"/>
    </row>
    <row r="1492" spans="1:20">
      <c r="A1492" s="293"/>
      <c r="B1492" s="295"/>
      <c r="C1492" s="295"/>
      <c r="D1492" s="273"/>
      <c r="E1492" s="342"/>
      <c r="F1492" s="298"/>
      <c r="G1492" s="273"/>
      <c r="H1492" s="272"/>
      <c r="I1492" s="273"/>
      <c r="J1492" s="272"/>
      <c r="K1492" s="19"/>
      <c r="L1492" s="19"/>
      <c r="M1492" s="19"/>
      <c r="N1492" s="74"/>
      <c r="O1492" s="88">
        <f t="shared" si="1656"/>
        <v>0</v>
      </c>
      <c r="P1492" s="272"/>
      <c r="Q1492" s="272"/>
      <c r="R1492" s="272"/>
      <c r="S1492" s="578"/>
      <c r="T1492" s="578"/>
    </row>
    <row r="1493" spans="1:20" ht="12.75" customHeight="1">
      <c r="A1493" s="291">
        <v>9</v>
      </c>
      <c r="B1493" s="295" t="s">
        <v>121</v>
      </c>
      <c r="C1493" s="392" t="s">
        <v>1637</v>
      </c>
      <c r="D1493" s="351" t="s">
        <v>1616</v>
      </c>
      <c r="E1493" s="298">
        <v>28</v>
      </c>
      <c r="F1493" s="298">
        <f t="shared" si="1661"/>
        <v>1.0005652082159999</v>
      </c>
      <c r="G1493" s="337">
        <v>0.23100000000000001</v>
      </c>
      <c r="H1493" s="272">
        <f t="shared" ref="H1493" si="1735">G1493*$P$8/1000</f>
        <v>0.48710277000000002</v>
      </c>
      <c r="I1493" s="337">
        <v>8.9999999999999993E-3</v>
      </c>
      <c r="J1493" s="272">
        <f t="shared" si="1663"/>
        <v>3.0915359999999996E-2</v>
      </c>
      <c r="K1493" s="19" t="s">
        <v>113</v>
      </c>
      <c r="L1493" s="19" t="s">
        <v>34</v>
      </c>
      <c r="M1493" s="19">
        <v>0.63</v>
      </c>
      <c r="N1493" s="74">
        <v>0.53400000000000003</v>
      </c>
      <c r="O1493" s="88">
        <f t="shared" si="1656"/>
        <v>0.33642</v>
      </c>
      <c r="P1493" s="272">
        <f t="shared" ref="P1493" si="1736">E1493*F1493</f>
        <v>28.015825830047998</v>
      </c>
      <c r="Q1493" s="272">
        <f t="shared" ref="Q1493" si="1737">SUM(O1493:O1496)</f>
        <v>0.42618</v>
      </c>
      <c r="R1493" s="272">
        <f t="shared" ref="R1493" si="1738">Q1493*1.02*1.05*$R$15</f>
        <v>0.48254707821600001</v>
      </c>
      <c r="S1493" s="578">
        <f t="shared" ref="S1493" si="1739">F1493*$S$18</f>
        <v>1.2839374206653629</v>
      </c>
      <c r="T1493" s="578">
        <f t="shared" ref="T1493" si="1740">E1493*S1493</f>
        <v>35.950247778630157</v>
      </c>
    </row>
    <row r="1494" spans="1:20">
      <c r="A1494" s="292"/>
      <c r="B1494" s="295"/>
      <c r="C1494" s="393"/>
      <c r="D1494" s="273"/>
      <c r="E1494" s="298"/>
      <c r="F1494" s="298"/>
      <c r="G1494" s="337"/>
      <c r="H1494" s="272"/>
      <c r="I1494" s="337"/>
      <c r="J1494" s="272"/>
      <c r="K1494" s="19"/>
      <c r="L1494" s="19"/>
      <c r="M1494" s="19"/>
      <c r="N1494" s="74"/>
      <c r="O1494" s="88">
        <f t="shared" ref="O1494:O1557" si="1741">M1494*N1494</f>
        <v>0</v>
      </c>
      <c r="P1494" s="272"/>
      <c r="Q1494" s="272"/>
      <c r="R1494" s="272"/>
      <c r="S1494" s="578"/>
      <c r="T1494" s="578"/>
    </row>
    <row r="1495" spans="1:20">
      <c r="A1495" s="292"/>
      <c r="B1495" s="295"/>
      <c r="C1495" s="393"/>
      <c r="D1495" s="273"/>
      <c r="E1495" s="298"/>
      <c r="F1495" s="298"/>
      <c r="G1495" s="337"/>
      <c r="H1495" s="272"/>
      <c r="I1495" s="337"/>
      <c r="J1495" s="272"/>
      <c r="K1495" s="19" t="s">
        <v>69</v>
      </c>
      <c r="L1495" s="19" t="s">
        <v>34</v>
      </c>
      <c r="M1495" s="19">
        <v>0.51</v>
      </c>
      <c r="N1495" s="74">
        <v>0.17599999999999999</v>
      </c>
      <c r="O1495" s="88">
        <f t="shared" si="1741"/>
        <v>8.9759999999999993E-2</v>
      </c>
      <c r="P1495" s="272"/>
      <c r="Q1495" s="272"/>
      <c r="R1495" s="272"/>
      <c r="S1495" s="578"/>
      <c r="T1495" s="578"/>
    </row>
    <row r="1496" spans="1:20">
      <c r="A1496" s="293"/>
      <c r="B1496" s="295"/>
      <c r="C1496" s="394"/>
      <c r="D1496" s="273"/>
      <c r="E1496" s="298"/>
      <c r="F1496" s="298"/>
      <c r="G1496" s="337"/>
      <c r="H1496" s="272"/>
      <c r="I1496" s="337"/>
      <c r="J1496" s="272"/>
      <c r="K1496" s="19"/>
      <c r="L1496" s="19"/>
      <c r="M1496" s="19"/>
      <c r="N1496" s="123"/>
      <c r="O1496" s="88">
        <f t="shared" si="1741"/>
        <v>0</v>
      </c>
      <c r="P1496" s="272"/>
      <c r="Q1496" s="272"/>
      <c r="R1496" s="272"/>
      <c r="S1496" s="578"/>
      <c r="T1496" s="578"/>
    </row>
    <row r="1497" spans="1:20" ht="12.75" customHeight="1">
      <c r="A1497" s="291">
        <v>10</v>
      </c>
      <c r="B1497" s="295" t="s">
        <v>50</v>
      </c>
      <c r="C1497" s="295" t="s">
        <v>1647</v>
      </c>
      <c r="D1497" s="351" t="s">
        <v>1616</v>
      </c>
      <c r="E1497" s="340">
        <v>0.8</v>
      </c>
      <c r="F1497" s="298">
        <f t="shared" si="1661"/>
        <v>30.665030079599997</v>
      </c>
      <c r="G1497" s="273"/>
      <c r="H1497" s="272">
        <f t="shared" ref="H1497" si="1742">G1497*$P$8/1000</f>
        <v>0</v>
      </c>
      <c r="I1497" s="346"/>
      <c r="J1497" s="272">
        <f t="shared" si="1663"/>
        <v>0</v>
      </c>
      <c r="K1497" s="19" t="s">
        <v>128</v>
      </c>
      <c r="L1497" s="19" t="s">
        <v>26</v>
      </c>
      <c r="M1497" s="19">
        <v>1</v>
      </c>
      <c r="N1497" s="74">
        <v>27.082999999999998</v>
      </c>
      <c r="O1497" s="88">
        <f t="shared" si="1741"/>
        <v>27.082999999999998</v>
      </c>
      <c r="P1497" s="272">
        <f t="shared" ref="P1497" si="1743">E1497*F1497</f>
        <v>24.532024063679998</v>
      </c>
      <c r="Q1497" s="272">
        <f t="shared" ref="Q1497" si="1744">SUM(O1497:O1500)</f>
        <v>27.082999999999998</v>
      </c>
      <c r="R1497" s="272">
        <f t="shared" ref="R1497" si="1745">Q1497*1.02*1.05*$R$15</f>
        <v>30.665030079599997</v>
      </c>
      <c r="S1497" s="578">
        <f t="shared" ref="S1497" si="1746">F1497*$S$18</f>
        <v>39.349738829343593</v>
      </c>
      <c r="T1497" s="578">
        <f t="shared" ref="T1497" si="1747">E1497*S1497</f>
        <v>31.479791063474877</v>
      </c>
    </row>
    <row r="1498" spans="1:20">
      <c r="A1498" s="292"/>
      <c r="B1498" s="295"/>
      <c r="C1498" s="295"/>
      <c r="D1498" s="273"/>
      <c r="E1498" s="341"/>
      <c r="F1498" s="298"/>
      <c r="G1498" s="273"/>
      <c r="H1498" s="272"/>
      <c r="I1498" s="346"/>
      <c r="J1498" s="272"/>
      <c r="K1498" s="19"/>
      <c r="L1498" s="19"/>
      <c r="M1498" s="19"/>
      <c r="N1498" s="74"/>
      <c r="O1498" s="88">
        <f t="shared" si="1741"/>
        <v>0</v>
      </c>
      <c r="P1498" s="272"/>
      <c r="Q1498" s="272"/>
      <c r="R1498" s="272"/>
      <c r="S1498" s="578"/>
      <c r="T1498" s="578"/>
    </row>
    <row r="1499" spans="1:20">
      <c r="A1499" s="292"/>
      <c r="B1499" s="295"/>
      <c r="C1499" s="295"/>
      <c r="D1499" s="273"/>
      <c r="E1499" s="341"/>
      <c r="F1499" s="298"/>
      <c r="G1499" s="273"/>
      <c r="H1499" s="272"/>
      <c r="I1499" s="346"/>
      <c r="J1499" s="272"/>
      <c r="K1499" s="19"/>
      <c r="L1499" s="19"/>
      <c r="M1499" s="105"/>
      <c r="N1499" s="74"/>
      <c r="O1499" s="88">
        <f t="shared" si="1741"/>
        <v>0</v>
      </c>
      <c r="P1499" s="272"/>
      <c r="Q1499" s="272"/>
      <c r="R1499" s="272"/>
      <c r="S1499" s="578"/>
      <c r="T1499" s="578"/>
    </row>
    <row r="1500" spans="1:20" ht="44.25" customHeight="1">
      <c r="A1500" s="293"/>
      <c r="B1500" s="295"/>
      <c r="C1500" s="295"/>
      <c r="D1500" s="273"/>
      <c r="E1500" s="342"/>
      <c r="F1500" s="298"/>
      <c r="G1500" s="273"/>
      <c r="H1500" s="272"/>
      <c r="I1500" s="346"/>
      <c r="J1500" s="272"/>
      <c r="K1500" s="19"/>
      <c r="L1500" s="19"/>
      <c r="M1500" s="19"/>
      <c r="N1500" s="74"/>
      <c r="O1500" s="88">
        <f t="shared" si="1741"/>
        <v>0</v>
      </c>
      <c r="P1500" s="272"/>
      <c r="Q1500" s="272"/>
      <c r="R1500" s="272"/>
      <c r="S1500" s="578"/>
      <c r="T1500" s="578"/>
    </row>
    <row r="1501" spans="1:20" ht="12.75" customHeight="1">
      <c r="A1501" s="291">
        <v>11</v>
      </c>
      <c r="B1501" s="392" t="s">
        <v>141</v>
      </c>
      <c r="C1501" s="475" t="s">
        <v>1657</v>
      </c>
      <c r="D1501" s="351" t="s">
        <v>1616</v>
      </c>
      <c r="E1501" s="298">
        <v>0.36</v>
      </c>
      <c r="F1501" s="298">
        <f t="shared" si="1661"/>
        <v>0.93933933047999996</v>
      </c>
      <c r="G1501" s="474">
        <v>0.34</v>
      </c>
      <c r="H1501" s="272">
        <f t="shared" ref="H1501" si="1748">G1501*$P$8/1000</f>
        <v>0.71694780000000002</v>
      </c>
      <c r="I1501" s="474">
        <v>0.03</v>
      </c>
      <c r="J1501" s="272">
        <f t="shared" si="1663"/>
        <v>0.1030512</v>
      </c>
      <c r="K1501" s="19" t="s">
        <v>51</v>
      </c>
      <c r="L1501" s="19" t="s">
        <v>37</v>
      </c>
      <c r="M1501" s="19">
        <v>3.3999999999999998E-3</v>
      </c>
      <c r="N1501" s="124">
        <v>31</v>
      </c>
      <c r="O1501" s="88">
        <f t="shared" si="1741"/>
        <v>0.10539999999999999</v>
      </c>
      <c r="P1501" s="272">
        <f t="shared" ref="P1501" si="1749">E1501*F1501</f>
        <v>0.3381621589728</v>
      </c>
      <c r="Q1501" s="272">
        <f t="shared" ref="Q1501" si="1750">SUM(O1501:O1504)</f>
        <v>0.10539999999999999</v>
      </c>
      <c r="R1501" s="272">
        <f t="shared" ref="R1501" si="1751">Q1501*1.02*1.05*$R$15</f>
        <v>0.11934033047999998</v>
      </c>
      <c r="S1501" s="578">
        <f t="shared" ref="S1501" si="1752">F1501*$S$18</f>
        <v>1.2053716311567571</v>
      </c>
      <c r="T1501" s="578">
        <f t="shared" ref="T1501" si="1753">E1501*S1501</f>
        <v>0.4339337872164325</v>
      </c>
    </row>
    <row r="1502" spans="1:20">
      <c r="A1502" s="292"/>
      <c r="B1502" s="393"/>
      <c r="C1502" s="475"/>
      <c r="D1502" s="273"/>
      <c r="E1502" s="298"/>
      <c r="F1502" s="298"/>
      <c r="G1502" s="474"/>
      <c r="H1502" s="272"/>
      <c r="I1502" s="474"/>
      <c r="J1502" s="272"/>
      <c r="K1502" s="19"/>
      <c r="L1502" s="19"/>
      <c r="M1502" s="19"/>
      <c r="N1502" s="74"/>
      <c r="O1502" s="88">
        <f t="shared" si="1741"/>
        <v>0</v>
      </c>
      <c r="P1502" s="272"/>
      <c r="Q1502" s="272"/>
      <c r="R1502" s="272"/>
      <c r="S1502" s="578"/>
      <c r="T1502" s="578"/>
    </row>
    <row r="1503" spans="1:20">
      <c r="A1503" s="292"/>
      <c r="B1503" s="393"/>
      <c r="C1503" s="475"/>
      <c r="D1503" s="273"/>
      <c r="E1503" s="298"/>
      <c r="F1503" s="298"/>
      <c r="G1503" s="474"/>
      <c r="H1503" s="272"/>
      <c r="I1503" s="474"/>
      <c r="J1503" s="272"/>
      <c r="K1503" s="19"/>
      <c r="L1503" s="19"/>
      <c r="M1503" s="20"/>
      <c r="N1503" s="74"/>
      <c r="O1503" s="88">
        <f t="shared" si="1741"/>
        <v>0</v>
      </c>
      <c r="P1503" s="272"/>
      <c r="Q1503" s="272"/>
      <c r="R1503" s="272"/>
      <c r="S1503" s="578"/>
      <c r="T1503" s="578"/>
    </row>
    <row r="1504" spans="1:20">
      <c r="A1504" s="293"/>
      <c r="B1504" s="394"/>
      <c r="C1504" s="475"/>
      <c r="D1504" s="273"/>
      <c r="E1504" s="298"/>
      <c r="F1504" s="298"/>
      <c r="G1504" s="474"/>
      <c r="H1504" s="272"/>
      <c r="I1504" s="474"/>
      <c r="J1504" s="272"/>
      <c r="K1504" s="19"/>
      <c r="L1504" s="19"/>
      <c r="M1504" s="19"/>
      <c r="N1504" s="74"/>
      <c r="O1504" s="88">
        <f t="shared" si="1741"/>
        <v>0</v>
      </c>
      <c r="P1504" s="272"/>
      <c r="Q1504" s="272"/>
      <c r="R1504" s="272"/>
      <c r="S1504" s="578"/>
      <c r="T1504" s="578"/>
    </row>
    <row r="1505" spans="1:20" ht="12.75" customHeight="1">
      <c r="A1505" s="291">
        <v>12</v>
      </c>
      <c r="B1505" s="539" t="s">
        <v>50</v>
      </c>
      <c r="C1505" s="475" t="s">
        <v>1658</v>
      </c>
      <c r="D1505" s="662" t="s">
        <v>1617</v>
      </c>
      <c r="E1505" s="298">
        <v>1.2</v>
      </c>
      <c r="F1505" s="298">
        <f t="shared" si="1661"/>
        <v>2.9133080676000001</v>
      </c>
      <c r="G1505" s="494"/>
      <c r="H1505" s="272">
        <f t="shared" ref="H1505" si="1754">G1505*$P$8/1000</f>
        <v>0</v>
      </c>
      <c r="I1505" s="551"/>
      <c r="J1505" s="272">
        <f t="shared" si="1663"/>
        <v>0</v>
      </c>
      <c r="K1505" s="112" t="s">
        <v>142</v>
      </c>
      <c r="L1505" s="112" t="s">
        <v>36</v>
      </c>
      <c r="M1505" s="112">
        <v>1</v>
      </c>
      <c r="N1505" s="120">
        <v>2.573</v>
      </c>
      <c r="O1505" s="88">
        <f t="shared" si="1741"/>
        <v>2.573</v>
      </c>
      <c r="P1505" s="272">
        <f t="shared" ref="P1505" si="1755">E1505*F1505</f>
        <v>3.4959696811200001</v>
      </c>
      <c r="Q1505" s="272">
        <f t="shared" ref="Q1505" si="1756">SUM(O1505:O1508)</f>
        <v>2.573</v>
      </c>
      <c r="R1505" s="272">
        <f t="shared" ref="R1505" si="1757">Q1505*1.02*1.05*$R$15</f>
        <v>2.9133080676000001</v>
      </c>
      <c r="S1505" s="578">
        <f t="shared" ref="S1505" si="1758">F1505*$S$18</f>
        <v>3.7383922758889736</v>
      </c>
      <c r="T1505" s="578">
        <f t="shared" ref="T1505" si="1759">E1505*S1505</f>
        <v>4.4860707310667678</v>
      </c>
    </row>
    <row r="1506" spans="1:20">
      <c r="A1506" s="292"/>
      <c r="B1506" s="540"/>
      <c r="C1506" s="475"/>
      <c r="D1506" s="503"/>
      <c r="E1506" s="298"/>
      <c r="F1506" s="298"/>
      <c r="G1506" s="494"/>
      <c r="H1506" s="272"/>
      <c r="I1506" s="552"/>
      <c r="J1506" s="272"/>
      <c r="K1506" s="19"/>
      <c r="L1506" s="19"/>
      <c r="M1506" s="19"/>
      <c r="N1506" s="74"/>
      <c r="O1506" s="88">
        <f t="shared" si="1741"/>
        <v>0</v>
      </c>
      <c r="P1506" s="272"/>
      <c r="Q1506" s="272"/>
      <c r="R1506" s="272"/>
      <c r="S1506" s="578"/>
      <c r="T1506" s="578"/>
    </row>
    <row r="1507" spans="1:20">
      <c r="A1507" s="292"/>
      <c r="B1507" s="540"/>
      <c r="C1507" s="475"/>
      <c r="D1507" s="503"/>
      <c r="E1507" s="298"/>
      <c r="F1507" s="298"/>
      <c r="G1507" s="494"/>
      <c r="H1507" s="272"/>
      <c r="I1507" s="552"/>
      <c r="J1507" s="272"/>
      <c r="K1507" s="19"/>
      <c r="L1507" s="19"/>
      <c r="M1507" s="20"/>
      <c r="N1507" s="74"/>
      <c r="O1507" s="88">
        <f t="shared" si="1741"/>
        <v>0</v>
      </c>
      <c r="P1507" s="272"/>
      <c r="Q1507" s="272"/>
      <c r="R1507" s="272"/>
      <c r="S1507" s="578"/>
      <c r="T1507" s="578"/>
    </row>
    <row r="1508" spans="1:20">
      <c r="A1508" s="293"/>
      <c r="B1508" s="541"/>
      <c r="C1508" s="475"/>
      <c r="D1508" s="503"/>
      <c r="E1508" s="298"/>
      <c r="F1508" s="298"/>
      <c r="G1508" s="494"/>
      <c r="H1508" s="272"/>
      <c r="I1508" s="553"/>
      <c r="J1508" s="272"/>
      <c r="K1508" s="19"/>
      <c r="L1508" s="19"/>
      <c r="M1508" s="19"/>
      <c r="N1508" s="74"/>
      <c r="O1508" s="88">
        <f t="shared" si="1741"/>
        <v>0</v>
      </c>
      <c r="P1508" s="272"/>
      <c r="Q1508" s="272"/>
      <c r="R1508" s="272"/>
      <c r="S1508" s="578"/>
      <c r="T1508" s="578"/>
    </row>
    <row r="1509" spans="1:20" ht="12.75" customHeight="1">
      <c r="A1509" s="291">
        <v>13</v>
      </c>
      <c r="B1509" s="539" t="s">
        <v>50</v>
      </c>
      <c r="C1509" s="392" t="s">
        <v>1649</v>
      </c>
      <c r="D1509" s="351" t="s">
        <v>1616</v>
      </c>
      <c r="E1509" s="298">
        <v>1.89</v>
      </c>
      <c r="F1509" s="298">
        <f t="shared" ref="F1509:F1569" si="1760">H1509+J1509+R1509</f>
        <v>41.830257772800003</v>
      </c>
      <c r="G1509" s="404"/>
      <c r="H1509" s="272">
        <f t="shared" ref="H1509" si="1761">G1509*$P$8/1000</f>
        <v>0</v>
      </c>
      <c r="I1509" s="354"/>
      <c r="J1509" s="272">
        <f t="shared" ref="J1509:J1569" si="1762">I1509*$P$9/1000</f>
        <v>0</v>
      </c>
      <c r="K1509" s="19" t="s">
        <v>144</v>
      </c>
      <c r="L1509" s="19" t="s">
        <v>26</v>
      </c>
      <c r="M1509" s="19">
        <v>1</v>
      </c>
      <c r="N1509" s="74">
        <v>36.944000000000003</v>
      </c>
      <c r="O1509" s="88">
        <f t="shared" si="1741"/>
        <v>36.944000000000003</v>
      </c>
      <c r="P1509" s="272">
        <f t="shared" ref="P1509" si="1763">E1509*F1509</f>
        <v>79.059187190591999</v>
      </c>
      <c r="Q1509" s="272">
        <f t="shared" ref="Q1509" si="1764">SUM(O1509:O1512)</f>
        <v>36.944000000000003</v>
      </c>
      <c r="R1509" s="272">
        <f t="shared" ref="R1509" si="1765">Q1509*1.02*1.05*$R$15</f>
        <v>41.830257772800003</v>
      </c>
      <c r="S1509" s="578">
        <f t="shared" ref="S1509" si="1766">F1509*$S$18</f>
        <v>53.677094535733481</v>
      </c>
      <c r="T1509" s="578">
        <f t="shared" ref="T1509" si="1767">E1509*S1509</f>
        <v>101.44970867253627</v>
      </c>
    </row>
    <row r="1510" spans="1:20">
      <c r="A1510" s="292"/>
      <c r="B1510" s="540"/>
      <c r="C1510" s="393"/>
      <c r="D1510" s="273"/>
      <c r="E1510" s="298"/>
      <c r="F1510" s="298"/>
      <c r="G1510" s="405"/>
      <c r="H1510" s="272"/>
      <c r="I1510" s="354"/>
      <c r="J1510" s="272"/>
      <c r="K1510" s="19"/>
      <c r="L1510" s="19"/>
      <c r="M1510" s="19"/>
      <c r="N1510" s="74"/>
      <c r="O1510" s="88">
        <f t="shared" si="1741"/>
        <v>0</v>
      </c>
      <c r="P1510" s="272"/>
      <c r="Q1510" s="272"/>
      <c r="R1510" s="272"/>
      <c r="S1510" s="578"/>
      <c r="T1510" s="578"/>
    </row>
    <row r="1511" spans="1:20">
      <c r="A1511" s="292"/>
      <c r="B1511" s="540"/>
      <c r="C1511" s="393"/>
      <c r="D1511" s="273"/>
      <c r="E1511" s="298"/>
      <c r="F1511" s="298"/>
      <c r="G1511" s="405"/>
      <c r="H1511" s="272"/>
      <c r="I1511" s="354"/>
      <c r="J1511" s="272"/>
      <c r="K1511" s="19"/>
      <c r="L1511" s="19"/>
      <c r="M1511" s="19"/>
      <c r="N1511" s="74"/>
      <c r="O1511" s="88">
        <f t="shared" si="1741"/>
        <v>0</v>
      </c>
      <c r="P1511" s="272"/>
      <c r="Q1511" s="272"/>
      <c r="R1511" s="272"/>
      <c r="S1511" s="578"/>
      <c r="T1511" s="578"/>
    </row>
    <row r="1512" spans="1:20" ht="19.5" customHeight="1">
      <c r="A1512" s="293"/>
      <c r="B1512" s="541"/>
      <c r="C1512" s="394"/>
      <c r="D1512" s="273"/>
      <c r="E1512" s="298"/>
      <c r="F1512" s="298"/>
      <c r="G1512" s="406"/>
      <c r="H1512" s="272"/>
      <c r="I1512" s="354"/>
      <c r="J1512" s="272"/>
      <c r="K1512" s="19"/>
      <c r="L1512" s="19"/>
      <c r="M1512" s="19"/>
      <c r="N1512" s="74"/>
      <c r="O1512" s="88">
        <f t="shared" si="1741"/>
        <v>0</v>
      </c>
      <c r="P1512" s="272"/>
      <c r="Q1512" s="272"/>
      <c r="R1512" s="272"/>
      <c r="S1512" s="578"/>
      <c r="T1512" s="578"/>
    </row>
    <row r="1513" spans="1:20" ht="12.75" customHeight="1">
      <c r="A1513" s="291">
        <v>14</v>
      </c>
      <c r="B1513" s="295" t="s">
        <v>133</v>
      </c>
      <c r="C1513" s="295" t="s">
        <v>1652</v>
      </c>
      <c r="D1513" s="351" t="s">
        <v>1616</v>
      </c>
      <c r="E1513" s="298">
        <v>1.58</v>
      </c>
      <c r="F1513" s="298">
        <f t="shared" si="1760"/>
        <v>5.0499979728081597</v>
      </c>
      <c r="G1513" s="273">
        <v>1.5</v>
      </c>
      <c r="H1513" s="272">
        <f t="shared" ref="H1513" si="1768">G1513*$P$8/1000</f>
        <v>3.1630050000000001</v>
      </c>
      <c r="I1513" s="346">
        <v>0.22800000000000001</v>
      </c>
      <c r="J1513" s="272">
        <f t="shared" si="1762"/>
        <v>0.78318911999999996</v>
      </c>
      <c r="K1513" s="74" t="s">
        <v>107</v>
      </c>
      <c r="L1513" s="74" t="s">
        <v>32</v>
      </c>
      <c r="M1513" s="19">
        <v>5.28E-2</v>
      </c>
      <c r="N1513" s="74">
        <v>18.417000000000002</v>
      </c>
      <c r="O1513" s="88">
        <f t="shared" si="1741"/>
        <v>0.9724176000000001</v>
      </c>
      <c r="P1513" s="272">
        <f t="shared" ref="P1513" si="1769">E1513*F1513</f>
        <v>7.9789967970368929</v>
      </c>
      <c r="Q1513" s="272">
        <f t="shared" ref="Q1513" si="1770">SUM(O1513:O1516)</f>
        <v>0.97486680000000014</v>
      </c>
      <c r="R1513" s="272">
        <f t="shared" ref="R1513" si="1771">Q1513*1.02*1.05*$R$15</f>
        <v>1.10380385280816</v>
      </c>
      <c r="S1513" s="578">
        <f t="shared" ref="S1513" si="1772">F1513*$S$18</f>
        <v>6.4802186987226253</v>
      </c>
      <c r="T1513" s="578">
        <f t="shared" ref="T1513" si="1773">E1513*S1513</f>
        <v>10.238745543981748</v>
      </c>
    </row>
    <row r="1514" spans="1:20">
      <c r="A1514" s="292"/>
      <c r="B1514" s="295"/>
      <c r="C1514" s="295"/>
      <c r="D1514" s="273"/>
      <c r="E1514" s="298"/>
      <c r="F1514" s="298"/>
      <c r="G1514" s="273"/>
      <c r="H1514" s="272"/>
      <c r="I1514" s="346"/>
      <c r="J1514" s="272"/>
      <c r="K1514" s="19"/>
      <c r="L1514" s="19"/>
      <c r="M1514" s="19"/>
      <c r="N1514" s="74"/>
      <c r="O1514" s="88">
        <f t="shared" si="1741"/>
        <v>0</v>
      </c>
      <c r="P1514" s="272"/>
      <c r="Q1514" s="272"/>
      <c r="R1514" s="272"/>
      <c r="S1514" s="578"/>
      <c r="T1514" s="578"/>
    </row>
    <row r="1515" spans="1:20">
      <c r="A1515" s="292"/>
      <c r="B1515" s="295"/>
      <c r="C1515" s="295"/>
      <c r="D1515" s="273"/>
      <c r="E1515" s="298"/>
      <c r="F1515" s="298"/>
      <c r="G1515" s="273"/>
      <c r="H1515" s="272"/>
      <c r="I1515" s="346"/>
      <c r="J1515" s="272"/>
      <c r="K1515" s="19" t="s">
        <v>52</v>
      </c>
      <c r="L1515" s="19" t="s">
        <v>37</v>
      </c>
      <c r="M1515" s="20">
        <v>1.5699999999999999E-2</v>
      </c>
      <c r="N1515" s="74">
        <v>0.156</v>
      </c>
      <c r="O1515" s="88">
        <f t="shared" si="1741"/>
        <v>2.4491999999999999E-3</v>
      </c>
      <c r="P1515" s="272"/>
      <c r="Q1515" s="272"/>
      <c r="R1515" s="272"/>
      <c r="S1515" s="578"/>
      <c r="T1515" s="578"/>
    </row>
    <row r="1516" spans="1:20">
      <c r="A1516" s="293"/>
      <c r="B1516" s="295"/>
      <c r="C1516" s="295"/>
      <c r="D1516" s="273"/>
      <c r="E1516" s="298"/>
      <c r="F1516" s="298"/>
      <c r="G1516" s="273"/>
      <c r="H1516" s="272"/>
      <c r="I1516" s="346"/>
      <c r="J1516" s="272"/>
      <c r="K1516" s="19"/>
      <c r="L1516" s="19"/>
      <c r="M1516" s="19"/>
      <c r="N1516" s="74"/>
      <c r="O1516" s="88">
        <f t="shared" si="1741"/>
        <v>0</v>
      </c>
      <c r="P1516" s="272"/>
      <c r="Q1516" s="272"/>
      <c r="R1516" s="272"/>
      <c r="S1516" s="578"/>
      <c r="T1516" s="578"/>
    </row>
    <row r="1517" spans="1:20" ht="12.75" customHeight="1">
      <c r="A1517" s="291">
        <v>15</v>
      </c>
      <c r="B1517" s="295" t="s">
        <v>121</v>
      </c>
      <c r="C1517" s="392" t="s">
        <v>1653</v>
      </c>
      <c r="D1517" s="351" t="s">
        <v>1616</v>
      </c>
      <c r="E1517" s="298">
        <v>1.58</v>
      </c>
      <c r="F1517" s="298">
        <f t="shared" si="1760"/>
        <v>1.0005652082159999</v>
      </c>
      <c r="G1517" s="337">
        <v>0.23100000000000001</v>
      </c>
      <c r="H1517" s="272">
        <f t="shared" ref="H1517" si="1774">G1517*$P$8/1000</f>
        <v>0.48710277000000002</v>
      </c>
      <c r="I1517" s="337">
        <v>8.9999999999999993E-3</v>
      </c>
      <c r="J1517" s="272">
        <f t="shared" si="1762"/>
        <v>3.0915359999999996E-2</v>
      </c>
      <c r="K1517" s="19" t="s">
        <v>113</v>
      </c>
      <c r="L1517" s="19" t="s">
        <v>34</v>
      </c>
      <c r="M1517" s="19">
        <v>0.63</v>
      </c>
      <c r="N1517" s="74">
        <v>0.53400000000000003</v>
      </c>
      <c r="O1517" s="88">
        <f t="shared" si="1741"/>
        <v>0.33642</v>
      </c>
      <c r="P1517" s="272">
        <f t="shared" ref="P1517" si="1775">E1517*F1517</f>
        <v>1.5808930289812799</v>
      </c>
      <c r="Q1517" s="272">
        <f t="shared" ref="Q1517" si="1776">SUM(O1517:O1520)</f>
        <v>0.42618</v>
      </c>
      <c r="R1517" s="272">
        <f t="shared" ref="R1517" si="1777">Q1517*1.02*1.05*$R$15</f>
        <v>0.48254707821600001</v>
      </c>
      <c r="S1517" s="578">
        <f t="shared" ref="S1517" si="1778">F1517*$S$18</f>
        <v>1.2839374206653629</v>
      </c>
      <c r="T1517" s="578">
        <f t="shared" ref="T1517" si="1779">E1517*S1517</f>
        <v>2.0286211246512735</v>
      </c>
    </row>
    <row r="1518" spans="1:20">
      <c r="A1518" s="292"/>
      <c r="B1518" s="295"/>
      <c r="C1518" s="393"/>
      <c r="D1518" s="273"/>
      <c r="E1518" s="298"/>
      <c r="F1518" s="298"/>
      <c r="G1518" s="337"/>
      <c r="H1518" s="272"/>
      <c r="I1518" s="337"/>
      <c r="J1518" s="272"/>
      <c r="K1518" s="19"/>
      <c r="L1518" s="19"/>
      <c r="M1518" s="19"/>
      <c r="N1518" s="74"/>
      <c r="O1518" s="88">
        <f t="shared" si="1741"/>
        <v>0</v>
      </c>
      <c r="P1518" s="272"/>
      <c r="Q1518" s="272"/>
      <c r="R1518" s="272"/>
      <c r="S1518" s="578"/>
      <c r="T1518" s="578"/>
    </row>
    <row r="1519" spans="1:20">
      <c r="A1519" s="292"/>
      <c r="B1519" s="295"/>
      <c r="C1519" s="393"/>
      <c r="D1519" s="273"/>
      <c r="E1519" s="298"/>
      <c r="F1519" s="298"/>
      <c r="G1519" s="337"/>
      <c r="H1519" s="272"/>
      <c r="I1519" s="337"/>
      <c r="J1519" s="272"/>
      <c r="K1519" s="19" t="s">
        <v>69</v>
      </c>
      <c r="L1519" s="19" t="s">
        <v>34</v>
      </c>
      <c r="M1519" s="19">
        <v>0.51</v>
      </c>
      <c r="N1519" s="74">
        <v>0.17599999999999999</v>
      </c>
      <c r="O1519" s="88">
        <f t="shared" si="1741"/>
        <v>8.9759999999999993E-2</v>
      </c>
      <c r="P1519" s="272"/>
      <c r="Q1519" s="272"/>
      <c r="R1519" s="272"/>
      <c r="S1519" s="578"/>
      <c r="T1519" s="578"/>
    </row>
    <row r="1520" spans="1:20">
      <c r="A1520" s="293"/>
      <c r="B1520" s="295"/>
      <c r="C1520" s="394"/>
      <c r="D1520" s="273"/>
      <c r="E1520" s="298"/>
      <c r="F1520" s="298"/>
      <c r="G1520" s="337"/>
      <c r="H1520" s="272"/>
      <c r="I1520" s="337"/>
      <c r="J1520" s="272"/>
      <c r="K1520" s="19"/>
      <c r="L1520" s="19"/>
      <c r="M1520" s="19"/>
      <c r="N1520" s="123"/>
      <c r="O1520" s="88">
        <f t="shared" si="1741"/>
        <v>0</v>
      </c>
      <c r="P1520" s="272"/>
      <c r="Q1520" s="272"/>
      <c r="R1520" s="272"/>
      <c r="S1520" s="578"/>
      <c r="T1520" s="578"/>
    </row>
    <row r="1521" spans="1:20" ht="12.75" customHeight="1">
      <c r="A1521" s="291">
        <v>16</v>
      </c>
      <c r="B1521" s="295" t="s">
        <v>50</v>
      </c>
      <c r="C1521" s="295" t="s">
        <v>1654</v>
      </c>
      <c r="D1521" s="662" t="s">
        <v>1617</v>
      </c>
      <c r="E1521" s="350">
        <v>7.9</v>
      </c>
      <c r="F1521" s="298">
        <f t="shared" si="1760"/>
        <v>0.158516568</v>
      </c>
      <c r="G1521" s="273"/>
      <c r="H1521" s="272">
        <f t="shared" ref="H1521" si="1780">G1521*$P$8/1000</f>
        <v>0</v>
      </c>
      <c r="I1521" s="273"/>
      <c r="J1521" s="272">
        <f t="shared" si="1762"/>
        <v>0</v>
      </c>
      <c r="K1521" s="19" t="s">
        <v>247</v>
      </c>
      <c r="L1521" s="19" t="s">
        <v>36</v>
      </c>
      <c r="M1521" s="19">
        <v>1</v>
      </c>
      <c r="N1521" s="74">
        <v>0.14000000000000001</v>
      </c>
      <c r="O1521" s="88">
        <f t="shared" si="1741"/>
        <v>0.14000000000000001</v>
      </c>
      <c r="P1521" s="272">
        <f t="shared" ref="P1521" si="1781">E1521*F1521</f>
        <v>1.2522808872</v>
      </c>
      <c r="Q1521" s="272">
        <f t="shared" ref="Q1521" si="1782">SUM(O1521:O1524)</f>
        <v>0.14000000000000001</v>
      </c>
      <c r="R1521" s="272">
        <f t="shared" ref="R1521" si="1783">Q1521*1.02*1.05*$R$15</f>
        <v>0.158516568</v>
      </c>
      <c r="S1521" s="578">
        <f t="shared" ref="S1521" si="1784">F1521*$S$18</f>
        <v>0.20341038423025895</v>
      </c>
      <c r="T1521" s="578">
        <f t="shared" ref="T1521" si="1785">E1521*S1521</f>
        <v>1.6069420354190458</v>
      </c>
    </row>
    <row r="1522" spans="1:20">
      <c r="A1522" s="292"/>
      <c r="B1522" s="295"/>
      <c r="C1522" s="295"/>
      <c r="D1522" s="503"/>
      <c r="E1522" s="350"/>
      <c r="F1522" s="298"/>
      <c r="G1522" s="273"/>
      <c r="H1522" s="272"/>
      <c r="I1522" s="273"/>
      <c r="J1522" s="272"/>
      <c r="K1522" s="19"/>
      <c r="L1522" s="19"/>
      <c r="M1522" s="19"/>
      <c r="N1522" s="74"/>
      <c r="O1522" s="88">
        <f t="shared" si="1741"/>
        <v>0</v>
      </c>
      <c r="P1522" s="272"/>
      <c r="Q1522" s="272"/>
      <c r="R1522" s="272"/>
      <c r="S1522" s="578"/>
      <c r="T1522" s="578"/>
    </row>
    <row r="1523" spans="1:20">
      <c r="A1523" s="292"/>
      <c r="B1523" s="295"/>
      <c r="C1523" s="295"/>
      <c r="D1523" s="503"/>
      <c r="E1523" s="350"/>
      <c r="F1523" s="298"/>
      <c r="G1523" s="273"/>
      <c r="H1523" s="272"/>
      <c r="I1523" s="273"/>
      <c r="J1523" s="272"/>
      <c r="K1523" s="19"/>
      <c r="L1523" s="19"/>
      <c r="M1523" s="20"/>
      <c r="N1523" s="74"/>
      <c r="O1523" s="88">
        <f t="shared" si="1741"/>
        <v>0</v>
      </c>
      <c r="P1523" s="272"/>
      <c r="Q1523" s="272"/>
      <c r="R1523" s="272"/>
      <c r="S1523" s="578"/>
      <c r="T1523" s="578"/>
    </row>
    <row r="1524" spans="1:20">
      <c r="A1524" s="293"/>
      <c r="B1524" s="295"/>
      <c r="C1524" s="295"/>
      <c r="D1524" s="503"/>
      <c r="E1524" s="350"/>
      <c r="F1524" s="298"/>
      <c r="G1524" s="273"/>
      <c r="H1524" s="272"/>
      <c r="I1524" s="273"/>
      <c r="J1524" s="272"/>
      <c r="K1524" s="19"/>
      <c r="L1524" s="19"/>
      <c r="M1524" s="19"/>
      <c r="N1524" s="74"/>
      <c r="O1524" s="88">
        <f t="shared" si="1741"/>
        <v>0</v>
      </c>
      <c r="P1524" s="272"/>
      <c r="Q1524" s="272"/>
      <c r="R1524" s="272"/>
      <c r="S1524" s="578"/>
      <c r="T1524" s="578"/>
    </row>
    <row r="1525" spans="1:20" ht="12.75" customHeight="1">
      <c r="A1525" s="291">
        <v>17</v>
      </c>
      <c r="B1525" s="295" t="s">
        <v>416</v>
      </c>
      <c r="C1525" s="542" t="s">
        <v>1810</v>
      </c>
      <c r="D1525" s="585" t="s">
        <v>1619</v>
      </c>
      <c r="E1525" s="294">
        <v>1</v>
      </c>
      <c r="F1525" s="298">
        <f t="shared" si="1760"/>
        <v>10.67623536</v>
      </c>
      <c r="G1525" s="273">
        <v>0.35</v>
      </c>
      <c r="H1525" s="272">
        <f t="shared" ref="H1525" si="1786">G1525*$P$8/1000</f>
        <v>0.73803449999999993</v>
      </c>
      <c r="I1525" s="273">
        <v>8.9999999999999993E-3</v>
      </c>
      <c r="J1525" s="272">
        <f t="shared" si="1762"/>
        <v>3.0915359999999996E-2</v>
      </c>
      <c r="K1525" s="74" t="s">
        <v>233</v>
      </c>
      <c r="L1525" s="19" t="s">
        <v>31</v>
      </c>
      <c r="M1525" s="19">
        <v>1</v>
      </c>
      <c r="N1525" s="74">
        <v>8.75</v>
      </c>
      <c r="O1525" s="88">
        <f t="shared" si="1741"/>
        <v>8.75</v>
      </c>
      <c r="P1525" s="272">
        <f t="shared" ref="P1525" si="1787">E1525*F1525</f>
        <v>10.67623536</v>
      </c>
      <c r="Q1525" s="272">
        <f t="shared" ref="Q1525" si="1788">SUM(O1525:O1528)</f>
        <v>8.75</v>
      </c>
      <c r="R1525" s="272">
        <f t="shared" ref="R1525" si="1789">Q1525*1.02*1.05*$R$15</f>
        <v>9.9072855000000004</v>
      </c>
      <c r="S1525" s="578">
        <f t="shared" ref="S1525" si="1790">F1525*$S$18</f>
        <v>13.699874808734673</v>
      </c>
      <c r="T1525" s="578">
        <f t="shared" ref="T1525" si="1791">E1525*S1525</f>
        <v>13.699874808734673</v>
      </c>
    </row>
    <row r="1526" spans="1:20">
      <c r="A1526" s="292"/>
      <c r="B1526" s="295"/>
      <c r="C1526" s="542"/>
      <c r="D1526" s="618"/>
      <c r="E1526" s="294"/>
      <c r="F1526" s="298"/>
      <c r="G1526" s="273"/>
      <c r="H1526" s="272"/>
      <c r="I1526" s="273"/>
      <c r="J1526" s="272"/>
      <c r="K1526" s="19"/>
      <c r="L1526" s="19"/>
      <c r="M1526" s="19"/>
      <c r="N1526" s="74"/>
      <c r="O1526" s="88">
        <f t="shared" si="1741"/>
        <v>0</v>
      </c>
      <c r="P1526" s="272"/>
      <c r="Q1526" s="272"/>
      <c r="R1526" s="272"/>
      <c r="S1526" s="578"/>
      <c r="T1526" s="578"/>
    </row>
    <row r="1527" spans="1:20">
      <c r="A1527" s="292"/>
      <c r="B1527" s="295"/>
      <c r="C1527" s="542"/>
      <c r="D1527" s="618"/>
      <c r="E1527" s="294"/>
      <c r="F1527" s="298"/>
      <c r="G1527" s="273"/>
      <c r="H1527" s="272"/>
      <c r="I1527" s="273"/>
      <c r="J1527" s="272"/>
      <c r="K1527" s="19"/>
      <c r="L1527" s="19"/>
      <c r="M1527" s="89"/>
      <c r="N1527" s="106"/>
      <c r="O1527" s="88">
        <f t="shared" si="1741"/>
        <v>0</v>
      </c>
      <c r="P1527" s="272"/>
      <c r="Q1527" s="272"/>
      <c r="R1527" s="272"/>
      <c r="S1527" s="578"/>
      <c r="T1527" s="578"/>
    </row>
    <row r="1528" spans="1:20" ht="19.5" customHeight="1">
      <c r="A1528" s="293"/>
      <c r="B1528" s="295"/>
      <c r="C1528" s="542"/>
      <c r="D1528" s="619"/>
      <c r="E1528" s="294"/>
      <c r="F1528" s="298"/>
      <c r="G1528" s="273"/>
      <c r="H1528" s="272"/>
      <c r="I1528" s="273"/>
      <c r="J1528" s="272"/>
      <c r="K1528" s="19"/>
      <c r="L1528" s="19"/>
      <c r="M1528" s="89"/>
      <c r="N1528" s="74"/>
      <c r="O1528" s="88">
        <f t="shared" si="1741"/>
        <v>0</v>
      </c>
      <c r="P1528" s="272"/>
      <c r="Q1528" s="272"/>
      <c r="R1528" s="272"/>
      <c r="S1528" s="578"/>
      <c r="T1528" s="578"/>
    </row>
    <row r="1529" spans="1:20">
      <c r="A1529" s="291">
        <v>18</v>
      </c>
      <c r="B1529" s="295" t="s">
        <v>234</v>
      </c>
      <c r="C1529" s="542" t="s">
        <v>1813</v>
      </c>
      <c r="D1529" s="585" t="s">
        <v>1619</v>
      </c>
      <c r="E1529" s="294">
        <v>2</v>
      </c>
      <c r="F1529" s="298">
        <f t="shared" si="1760"/>
        <v>1.3965319580000002</v>
      </c>
      <c r="G1529" s="273">
        <v>0.125</v>
      </c>
      <c r="H1529" s="272">
        <f t="shared" ref="H1529" si="1792">G1529*$P$8/1000</f>
        <v>0.26358375000000001</v>
      </c>
      <c r="I1529" s="395">
        <v>2.0000000000000001E-4</v>
      </c>
      <c r="J1529" s="272">
        <f t="shared" si="1762"/>
        <v>6.8700800000000002E-4</v>
      </c>
      <c r="K1529" s="74" t="s">
        <v>235</v>
      </c>
      <c r="L1529" s="19" t="s">
        <v>31</v>
      </c>
      <c r="M1529" s="19">
        <v>1</v>
      </c>
      <c r="N1529" s="108">
        <v>1</v>
      </c>
      <c r="O1529" s="88">
        <f t="shared" si="1741"/>
        <v>1</v>
      </c>
      <c r="P1529" s="272">
        <f t="shared" ref="P1529" si="1793">E1529*F1529</f>
        <v>2.7930639160000004</v>
      </c>
      <c r="Q1529" s="272">
        <f t="shared" ref="Q1529" si="1794">SUM(O1529:O1532)</f>
        <v>1</v>
      </c>
      <c r="R1529" s="272">
        <f t="shared" ref="R1529" si="1795">Q1529*1.02*1.05*$R$15</f>
        <v>1.1322612000000001</v>
      </c>
      <c r="S1529" s="578">
        <f t="shared" ref="S1529" si="1796">F1529*$S$18</f>
        <v>1.7920467604787904</v>
      </c>
      <c r="T1529" s="578">
        <f t="shared" ref="T1529" si="1797">E1529*S1529</f>
        <v>3.5840935209575808</v>
      </c>
    </row>
    <row r="1530" spans="1:20">
      <c r="A1530" s="292"/>
      <c r="B1530" s="295"/>
      <c r="C1530" s="542"/>
      <c r="D1530" s="618"/>
      <c r="E1530" s="294"/>
      <c r="F1530" s="298"/>
      <c r="G1530" s="273"/>
      <c r="H1530" s="272"/>
      <c r="I1530" s="395"/>
      <c r="J1530" s="272"/>
      <c r="K1530" s="19"/>
      <c r="L1530" s="19"/>
      <c r="M1530" s="19"/>
      <c r="N1530" s="74"/>
      <c r="O1530" s="88">
        <f t="shared" si="1741"/>
        <v>0</v>
      </c>
      <c r="P1530" s="272"/>
      <c r="Q1530" s="272"/>
      <c r="R1530" s="272"/>
      <c r="S1530" s="578"/>
      <c r="T1530" s="578"/>
    </row>
    <row r="1531" spans="1:20">
      <c r="A1531" s="292"/>
      <c r="B1531" s="295"/>
      <c r="C1531" s="542"/>
      <c r="D1531" s="618"/>
      <c r="E1531" s="294"/>
      <c r="F1531" s="298"/>
      <c r="G1531" s="273"/>
      <c r="H1531" s="272"/>
      <c r="I1531" s="395"/>
      <c r="J1531" s="272"/>
      <c r="K1531" s="19"/>
      <c r="L1531" s="19"/>
      <c r="M1531" s="20"/>
      <c r="N1531" s="74"/>
      <c r="O1531" s="88">
        <f t="shared" si="1741"/>
        <v>0</v>
      </c>
      <c r="P1531" s="272"/>
      <c r="Q1531" s="272"/>
      <c r="R1531" s="272"/>
      <c r="S1531" s="578"/>
      <c r="T1531" s="578"/>
    </row>
    <row r="1532" spans="1:20">
      <c r="A1532" s="293"/>
      <c r="B1532" s="295"/>
      <c r="C1532" s="542"/>
      <c r="D1532" s="619"/>
      <c r="E1532" s="294"/>
      <c r="F1532" s="298"/>
      <c r="G1532" s="273"/>
      <c r="H1532" s="272"/>
      <c r="I1532" s="395"/>
      <c r="J1532" s="272"/>
      <c r="K1532" s="19"/>
      <c r="L1532" s="19"/>
      <c r="M1532" s="19"/>
      <c r="N1532" s="74"/>
      <c r="O1532" s="88">
        <f t="shared" si="1741"/>
        <v>0</v>
      </c>
      <c r="P1532" s="272"/>
      <c r="Q1532" s="272"/>
      <c r="R1532" s="272"/>
      <c r="S1532" s="578"/>
      <c r="T1532" s="578"/>
    </row>
    <row r="1533" spans="1:20" ht="12.75" customHeight="1">
      <c r="A1533" s="291">
        <v>19</v>
      </c>
      <c r="B1533" s="295" t="s">
        <v>236</v>
      </c>
      <c r="C1533" s="542" t="s">
        <v>1816</v>
      </c>
      <c r="D1533" s="585" t="s">
        <v>1619</v>
      </c>
      <c r="E1533" s="294">
        <v>1</v>
      </c>
      <c r="F1533" s="298">
        <f t="shared" si="1760"/>
        <v>1.1831708096</v>
      </c>
      <c r="G1533" s="273">
        <v>0.113</v>
      </c>
      <c r="H1533" s="272">
        <f t="shared" ref="H1533" si="1798">G1533*$P$8/1000</f>
        <v>0.23827971000000003</v>
      </c>
      <c r="I1533" s="395">
        <v>5.0000000000000001E-4</v>
      </c>
      <c r="J1533" s="272">
        <f t="shared" si="1762"/>
        <v>1.7175199999999999E-3</v>
      </c>
      <c r="K1533" s="74" t="s">
        <v>237</v>
      </c>
      <c r="L1533" s="19" t="s">
        <v>31</v>
      </c>
      <c r="M1533" s="19">
        <v>1</v>
      </c>
      <c r="N1533" s="74">
        <v>0.83299999999999996</v>
      </c>
      <c r="O1533" s="88">
        <f t="shared" si="1741"/>
        <v>0.83299999999999996</v>
      </c>
      <c r="P1533" s="272">
        <f t="shared" ref="P1533" si="1799">E1533*F1533</f>
        <v>1.1831708096</v>
      </c>
      <c r="Q1533" s="272">
        <f t="shared" ref="Q1533" si="1800">SUM(O1533:O1536)</f>
        <v>0.83299999999999996</v>
      </c>
      <c r="R1533" s="272">
        <f t="shared" ref="R1533" si="1801">Q1533*1.02*1.05*$R$15</f>
        <v>0.94317357959999992</v>
      </c>
      <c r="S1533" s="578">
        <f t="shared" ref="S1533" si="1802">F1533*$S$18</f>
        <v>1.5182591449416352</v>
      </c>
      <c r="T1533" s="578">
        <f t="shared" ref="T1533" si="1803">E1533*S1533</f>
        <v>1.5182591449416352</v>
      </c>
    </row>
    <row r="1534" spans="1:20">
      <c r="A1534" s="292"/>
      <c r="B1534" s="295"/>
      <c r="C1534" s="542"/>
      <c r="D1534" s="618"/>
      <c r="E1534" s="294"/>
      <c r="F1534" s="298"/>
      <c r="G1534" s="273"/>
      <c r="H1534" s="272"/>
      <c r="I1534" s="395"/>
      <c r="J1534" s="272"/>
      <c r="K1534" s="19"/>
      <c r="L1534" s="19"/>
      <c r="M1534" s="19"/>
      <c r="N1534" s="74"/>
      <c r="O1534" s="88">
        <f t="shared" si="1741"/>
        <v>0</v>
      </c>
      <c r="P1534" s="272"/>
      <c r="Q1534" s="272"/>
      <c r="R1534" s="272"/>
      <c r="S1534" s="578"/>
      <c r="T1534" s="578"/>
    </row>
    <row r="1535" spans="1:20">
      <c r="A1535" s="292"/>
      <c r="B1535" s="295"/>
      <c r="C1535" s="542"/>
      <c r="D1535" s="618"/>
      <c r="E1535" s="294"/>
      <c r="F1535" s="298"/>
      <c r="G1535" s="273"/>
      <c r="H1535" s="272"/>
      <c r="I1535" s="395"/>
      <c r="J1535" s="272"/>
      <c r="K1535" s="19"/>
      <c r="L1535" s="19"/>
      <c r="M1535" s="20"/>
      <c r="N1535" s="74"/>
      <c r="O1535" s="88">
        <f t="shared" si="1741"/>
        <v>0</v>
      </c>
      <c r="P1535" s="272"/>
      <c r="Q1535" s="272"/>
      <c r="R1535" s="272"/>
      <c r="S1535" s="578"/>
      <c r="T1535" s="578"/>
    </row>
    <row r="1536" spans="1:20">
      <c r="A1536" s="293"/>
      <c r="B1536" s="295"/>
      <c r="C1536" s="542"/>
      <c r="D1536" s="619"/>
      <c r="E1536" s="294"/>
      <c r="F1536" s="298"/>
      <c r="G1536" s="273"/>
      <c r="H1536" s="272"/>
      <c r="I1536" s="395"/>
      <c r="J1536" s="272"/>
      <c r="K1536" s="19"/>
      <c r="L1536" s="19"/>
      <c r="M1536" s="19"/>
      <c r="N1536" s="74"/>
      <c r="O1536" s="88">
        <f t="shared" si="1741"/>
        <v>0</v>
      </c>
      <c r="P1536" s="272"/>
      <c r="Q1536" s="272"/>
      <c r="R1536" s="272"/>
      <c r="S1536" s="578"/>
      <c r="T1536" s="578"/>
    </row>
    <row r="1537" spans="1:20" ht="12.75" customHeight="1">
      <c r="A1537" s="291">
        <v>20</v>
      </c>
      <c r="B1537" s="295" t="s">
        <v>50</v>
      </c>
      <c r="C1537" s="542" t="s">
        <v>1817</v>
      </c>
      <c r="D1537" s="585" t="s">
        <v>1619</v>
      </c>
      <c r="E1537" s="294">
        <v>4</v>
      </c>
      <c r="F1537" s="298">
        <f t="shared" si="1760"/>
        <v>8.4919590000000003E-2</v>
      </c>
      <c r="G1537" s="273"/>
      <c r="H1537" s="272">
        <f t="shared" ref="H1537" si="1804">G1537*$P$8/1000</f>
        <v>0</v>
      </c>
      <c r="I1537" s="273"/>
      <c r="J1537" s="272">
        <f t="shared" si="1762"/>
        <v>0</v>
      </c>
      <c r="K1537" s="74" t="s">
        <v>238</v>
      </c>
      <c r="L1537" s="74" t="s">
        <v>31</v>
      </c>
      <c r="M1537" s="74">
        <v>1</v>
      </c>
      <c r="N1537" s="74">
        <v>7.4999999999999997E-2</v>
      </c>
      <c r="O1537" s="88">
        <f t="shared" si="1741"/>
        <v>7.4999999999999997E-2</v>
      </c>
      <c r="P1537" s="272">
        <f t="shared" ref="P1537" si="1805">E1537*F1537</f>
        <v>0.33967836000000001</v>
      </c>
      <c r="Q1537" s="272">
        <f t="shared" ref="Q1537" si="1806">SUM(O1537:O1540)</f>
        <v>7.4999999999999997E-2</v>
      </c>
      <c r="R1537" s="272">
        <f t="shared" ref="R1537" si="1807">Q1537*1.02*1.05*$R$15</f>
        <v>8.4919590000000003E-2</v>
      </c>
      <c r="S1537" s="578">
        <f t="shared" ref="S1537" si="1808">F1537*$S$18</f>
        <v>0.10896984869478159</v>
      </c>
      <c r="T1537" s="578">
        <f t="shared" ref="T1537" si="1809">E1537*S1537</f>
        <v>0.43587939477912635</v>
      </c>
    </row>
    <row r="1538" spans="1:20">
      <c r="A1538" s="292"/>
      <c r="B1538" s="295"/>
      <c r="C1538" s="542"/>
      <c r="D1538" s="618"/>
      <c r="E1538" s="294"/>
      <c r="F1538" s="298"/>
      <c r="G1538" s="273"/>
      <c r="H1538" s="272"/>
      <c r="I1538" s="273"/>
      <c r="J1538" s="272"/>
      <c r="K1538" s="19"/>
      <c r="L1538" s="19"/>
      <c r="M1538" s="19"/>
      <c r="N1538" s="74"/>
      <c r="O1538" s="88">
        <f t="shared" si="1741"/>
        <v>0</v>
      </c>
      <c r="P1538" s="272"/>
      <c r="Q1538" s="272"/>
      <c r="R1538" s="272"/>
      <c r="S1538" s="578"/>
      <c r="T1538" s="578"/>
    </row>
    <row r="1539" spans="1:20">
      <c r="A1539" s="292"/>
      <c r="B1539" s="295"/>
      <c r="C1539" s="542"/>
      <c r="D1539" s="618"/>
      <c r="E1539" s="294"/>
      <c r="F1539" s="298"/>
      <c r="G1539" s="273"/>
      <c r="H1539" s="272"/>
      <c r="I1539" s="273"/>
      <c r="J1539" s="272"/>
      <c r="K1539" s="19"/>
      <c r="L1539" s="19"/>
      <c r="M1539" s="20"/>
      <c r="N1539" s="74"/>
      <c r="O1539" s="88">
        <f t="shared" si="1741"/>
        <v>0</v>
      </c>
      <c r="P1539" s="272"/>
      <c r="Q1539" s="272"/>
      <c r="R1539" s="272"/>
      <c r="S1539" s="578"/>
      <c r="T1539" s="578"/>
    </row>
    <row r="1540" spans="1:20">
      <c r="A1540" s="293"/>
      <c r="B1540" s="295"/>
      <c r="C1540" s="542"/>
      <c r="D1540" s="619"/>
      <c r="E1540" s="294"/>
      <c r="F1540" s="298"/>
      <c r="G1540" s="273"/>
      <c r="H1540" s="272"/>
      <c r="I1540" s="273"/>
      <c r="J1540" s="272"/>
      <c r="K1540" s="19"/>
      <c r="L1540" s="19"/>
      <c r="M1540" s="19"/>
      <c r="N1540" s="74"/>
      <c r="O1540" s="88">
        <f t="shared" si="1741"/>
        <v>0</v>
      </c>
      <c r="P1540" s="272"/>
      <c r="Q1540" s="272"/>
      <c r="R1540" s="272"/>
      <c r="S1540" s="578"/>
      <c r="T1540" s="578"/>
    </row>
    <row r="1541" spans="1:20">
      <c r="A1541" s="291">
        <v>21</v>
      </c>
      <c r="B1541" s="295" t="s">
        <v>50</v>
      </c>
      <c r="C1541" s="542" t="s">
        <v>1818</v>
      </c>
      <c r="D1541" s="585" t="s">
        <v>1619</v>
      </c>
      <c r="E1541" s="294">
        <v>1</v>
      </c>
      <c r="F1541" s="298">
        <f t="shared" si="1760"/>
        <v>0.14153265000000001</v>
      </c>
      <c r="G1541" s="273"/>
      <c r="H1541" s="272">
        <f t="shared" ref="H1541" si="1810">G1541*$P$8/1000</f>
        <v>0</v>
      </c>
      <c r="I1541" s="273"/>
      <c r="J1541" s="272">
        <f t="shared" si="1762"/>
        <v>0</v>
      </c>
      <c r="K1541" s="74" t="s">
        <v>238</v>
      </c>
      <c r="L1541" s="74" t="s">
        <v>31</v>
      </c>
      <c r="M1541" s="74">
        <v>1</v>
      </c>
      <c r="N1541" s="74">
        <v>0.125</v>
      </c>
      <c r="O1541" s="88">
        <f t="shared" si="1741"/>
        <v>0.125</v>
      </c>
      <c r="P1541" s="272">
        <f t="shared" ref="P1541" si="1811">E1541*F1541</f>
        <v>0.14153265000000001</v>
      </c>
      <c r="Q1541" s="272">
        <f t="shared" ref="Q1541" si="1812">SUM(O1541:O1544)</f>
        <v>0.125</v>
      </c>
      <c r="R1541" s="272">
        <f t="shared" ref="R1541" si="1813">Q1541*1.02*1.05*$R$15</f>
        <v>0.14153265000000001</v>
      </c>
      <c r="S1541" s="578">
        <f t="shared" ref="S1541" si="1814">F1541*$S$18</f>
        <v>0.18161641449130264</v>
      </c>
      <c r="T1541" s="578">
        <f t="shared" ref="T1541" si="1815">E1541*S1541</f>
        <v>0.18161641449130264</v>
      </c>
    </row>
    <row r="1542" spans="1:20">
      <c r="A1542" s="292"/>
      <c r="B1542" s="295"/>
      <c r="C1542" s="542"/>
      <c r="D1542" s="618"/>
      <c r="E1542" s="294"/>
      <c r="F1542" s="298"/>
      <c r="G1542" s="273"/>
      <c r="H1542" s="272"/>
      <c r="I1542" s="273"/>
      <c r="J1542" s="272"/>
      <c r="K1542" s="19"/>
      <c r="L1542" s="19"/>
      <c r="M1542" s="19"/>
      <c r="N1542" s="74"/>
      <c r="O1542" s="88">
        <f t="shared" si="1741"/>
        <v>0</v>
      </c>
      <c r="P1542" s="272"/>
      <c r="Q1542" s="272"/>
      <c r="R1542" s="272"/>
      <c r="S1542" s="578"/>
      <c r="T1542" s="578"/>
    </row>
    <row r="1543" spans="1:20">
      <c r="A1543" s="292"/>
      <c r="B1543" s="295"/>
      <c r="C1543" s="542"/>
      <c r="D1543" s="618"/>
      <c r="E1543" s="294"/>
      <c r="F1543" s="298"/>
      <c r="G1543" s="273"/>
      <c r="H1543" s="272"/>
      <c r="I1543" s="273"/>
      <c r="J1543" s="272"/>
      <c r="K1543" s="19"/>
      <c r="L1543" s="19"/>
      <c r="M1543" s="20"/>
      <c r="N1543" s="74"/>
      <c r="O1543" s="88">
        <f t="shared" si="1741"/>
        <v>0</v>
      </c>
      <c r="P1543" s="272"/>
      <c r="Q1543" s="272"/>
      <c r="R1543" s="272"/>
      <c r="S1543" s="578"/>
      <c r="T1543" s="578"/>
    </row>
    <row r="1544" spans="1:20">
      <c r="A1544" s="293"/>
      <c r="B1544" s="295"/>
      <c r="C1544" s="542"/>
      <c r="D1544" s="619"/>
      <c r="E1544" s="294"/>
      <c r="F1544" s="298"/>
      <c r="G1544" s="273"/>
      <c r="H1544" s="272"/>
      <c r="I1544" s="273"/>
      <c r="J1544" s="272"/>
      <c r="K1544" s="19"/>
      <c r="L1544" s="19"/>
      <c r="M1544" s="19"/>
      <c r="N1544" s="74"/>
      <c r="O1544" s="88">
        <f t="shared" si="1741"/>
        <v>0</v>
      </c>
      <c r="P1544" s="272"/>
      <c r="Q1544" s="272"/>
      <c r="R1544" s="272"/>
      <c r="S1544" s="578"/>
      <c r="T1544" s="578"/>
    </row>
    <row r="1545" spans="1:20" ht="12.75" customHeight="1">
      <c r="A1545" s="291">
        <v>22</v>
      </c>
      <c r="B1545" s="295" t="s">
        <v>730</v>
      </c>
      <c r="C1545" s="542" t="s">
        <v>1819</v>
      </c>
      <c r="D1545" s="585" t="s">
        <v>1619</v>
      </c>
      <c r="E1545" s="294">
        <v>5</v>
      </c>
      <c r="F1545" s="298">
        <f t="shared" si="1760"/>
        <v>0.92753479000000005</v>
      </c>
      <c r="G1545" s="273">
        <v>0.189</v>
      </c>
      <c r="H1545" s="272">
        <f t="shared" ref="H1545" si="1816">G1545*$P$8/1000</f>
        <v>0.39853863</v>
      </c>
      <c r="I1545" s="273">
        <v>0.154</v>
      </c>
      <c r="J1545" s="272">
        <f t="shared" si="1762"/>
        <v>0.52899616000000005</v>
      </c>
      <c r="K1545" s="74"/>
      <c r="L1545" s="74"/>
      <c r="M1545" s="74"/>
      <c r="N1545" s="74"/>
      <c r="O1545" s="88">
        <f t="shared" si="1741"/>
        <v>0</v>
      </c>
      <c r="P1545" s="272">
        <f t="shared" ref="P1545" si="1817">E1545*F1545</f>
        <v>4.6376739499999999</v>
      </c>
      <c r="Q1545" s="272">
        <f t="shared" ref="Q1545" si="1818">SUM(O1545:O1548)</f>
        <v>0</v>
      </c>
      <c r="R1545" s="272">
        <f t="shared" ref="R1545" si="1819">Q1545*1.02*1.05*$R$15</f>
        <v>0</v>
      </c>
      <c r="S1545" s="578">
        <f t="shared" ref="S1545" si="1820">F1545*$S$18</f>
        <v>1.1902239015219693</v>
      </c>
      <c r="T1545" s="578">
        <f t="shared" ref="T1545" si="1821">E1545*S1545</f>
        <v>5.9511195076098469</v>
      </c>
    </row>
    <row r="1546" spans="1:20">
      <c r="A1546" s="292"/>
      <c r="B1546" s="295"/>
      <c r="C1546" s="542"/>
      <c r="D1546" s="618"/>
      <c r="E1546" s="294"/>
      <c r="F1546" s="298"/>
      <c r="G1546" s="273"/>
      <c r="H1546" s="272"/>
      <c r="I1546" s="273"/>
      <c r="J1546" s="272"/>
      <c r="K1546" s="19"/>
      <c r="L1546" s="19"/>
      <c r="M1546" s="19"/>
      <c r="N1546" s="74"/>
      <c r="O1546" s="88">
        <f t="shared" si="1741"/>
        <v>0</v>
      </c>
      <c r="P1546" s="272"/>
      <c r="Q1546" s="272"/>
      <c r="R1546" s="272"/>
      <c r="S1546" s="578"/>
      <c r="T1546" s="578"/>
    </row>
    <row r="1547" spans="1:20">
      <c r="A1547" s="292"/>
      <c r="B1547" s="295"/>
      <c r="C1547" s="542"/>
      <c r="D1547" s="618"/>
      <c r="E1547" s="294"/>
      <c r="F1547" s="298"/>
      <c r="G1547" s="273"/>
      <c r="H1547" s="272"/>
      <c r="I1547" s="273"/>
      <c r="J1547" s="272"/>
      <c r="K1547" s="19"/>
      <c r="L1547" s="19"/>
      <c r="M1547" s="20"/>
      <c r="N1547" s="74"/>
      <c r="O1547" s="88">
        <f t="shared" si="1741"/>
        <v>0</v>
      </c>
      <c r="P1547" s="272"/>
      <c r="Q1547" s="272"/>
      <c r="R1547" s="272"/>
      <c r="S1547" s="578"/>
      <c r="T1547" s="578"/>
    </row>
    <row r="1548" spans="1:20">
      <c r="A1548" s="293"/>
      <c r="B1548" s="295"/>
      <c r="C1548" s="542"/>
      <c r="D1548" s="619"/>
      <c r="E1548" s="294"/>
      <c r="F1548" s="298"/>
      <c r="G1548" s="273"/>
      <c r="H1548" s="272"/>
      <c r="I1548" s="273"/>
      <c r="J1548" s="272"/>
      <c r="K1548" s="19"/>
      <c r="L1548" s="19"/>
      <c r="M1548" s="19"/>
      <c r="N1548" s="74"/>
      <c r="O1548" s="88">
        <f t="shared" si="1741"/>
        <v>0</v>
      </c>
      <c r="P1548" s="272"/>
      <c r="Q1548" s="272"/>
      <c r="R1548" s="272"/>
      <c r="S1548" s="578"/>
      <c r="T1548" s="578"/>
    </row>
    <row r="1549" spans="1:20" ht="12.75" customHeight="1">
      <c r="A1549" s="291">
        <v>23</v>
      </c>
      <c r="B1549" s="339" t="s">
        <v>401</v>
      </c>
      <c r="C1549" s="542" t="s">
        <v>1820</v>
      </c>
      <c r="D1549" s="396" t="s">
        <v>1617</v>
      </c>
      <c r="E1549" s="350">
        <v>25</v>
      </c>
      <c r="F1549" s="298">
        <f t="shared" si="1760"/>
        <v>0.56920970929600001</v>
      </c>
      <c r="G1549" s="354">
        <v>2.07E-2</v>
      </c>
      <c r="H1549" s="272">
        <f t="shared" ref="H1549" si="1822">G1549*$P$8/1000</f>
        <v>4.3649469000000003E-2</v>
      </c>
      <c r="I1549" s="354">
        <v>5.5899999999999998E-2</v>
      </c>
      <c r="J1549" s="272">
        <f t="shared" si="1762"/>
        <v>0.192018736</v>
      </c>
      <c r="K1549" s="19" t="s">
        <v>246</v>
      </c>
      <c r="L1549" s="19" t="s">
        <v>36</v>
      </c>
      <c r="M1549" s="19">
        <v>1.03</v>
      </c>
      <c r="N1549" s="106">
        <v>0.28599999999999998</v>
      </c>
      <c r="O1549" s="88">
        <f t="shared" si="1741"/>
        <v>0.29458000000000001</v>
      </c>
      <c r="P1549" s="272">
        <f t="shared" ref="P1549" si="1823">E1549*F1549</f>
        <v>14.230242732400001</v>
      </c>
      <c r="Q1549" s="272">
        <f t="shared" ref="Q1549" si="1824">SUM(O1549:O1552)</f>
        <v>0.29458000000000001</v>
      </c>
      <c r="R1549" s="272">
        <f t="shared" ref="R1549" si="1825">Q1549*1.02*1.05*$R$15</f>
        <v>0.33354150429599999</v>
      </c>
      <c r="S1549" s="578">
        <f t="shared" ref="S1549" si="1826">F1549*$S$18</f>
        <v>0.7304168083899808</v>
      </c>
      <c r="T1549" s="578">
        <f t="shared" ref="T1549" si="1827">E1549*S1549</f>
        <v>18.260420209749519</v>
      </c>
    </row>
    <row r="1550" spans="1:20">
      <c r="A1550" s="292"/>
      <c r="B1550" s="295"/>
      <c r="C1550" s="542"/>
      <c r="D1550" s="397"/>
      <c r="E1550" s="350"/>
      <c r="F1550" s="298"/>
      <c r="G1550" s="354"/>
      <c r="H1550" s="272"/>
      <c r="I1550" s="354"/>
      <c r="J1550" s="272"/>
      <c r="K1550" s="19"/>
      <c r="L1550" s="19"/>
      <c r="M1550" s="19"/>
      <c r="N1550" s="106">
        <v>0</v>
      </c>
      <c r="O1550" s="88">
        <f t="shared" si="1741"/>
        <v>0</v>
      </c>
      <c r="P1550" s="272"/>
      <c r="Q1550" s="272"/>
      <c r="R1550" s="272"/>
      <c r="S1550" s="578"/>
      <c r="T1550" s="578"/>
    </row>
    <row r="1551" spans="1:20">
      <c r="A1551" s="292"/>
      <c r="B1551" s="295"/>
      <c r="C1551" s="542"/>
      <c r="D1551" s="397"/>
      <c r="E1551" s="350"/>
      <c r="F1551" s="298"/>
      <c r="G1551" s="354"/>
      <c r="H1551" s="272"/>
      <c r="I1551" s="354"/>
      <c r="J1551" s="272"/>
      <c r="K1551" s="19"/>
      <c r="L1551" s="19"/>
      <c r="M1551" s="20"/>
      <c r="N1551" s="106">
        <v>0</v>
      </c>
      <c r="O1551" s="88">
        <f t="shared" si="1741"/>
        <v>0</v>
      </c>
      <c r="P1551" s="272"/>
      <c r="Q1551" s="272"/>
      <c r="R1551" s="272"/>
      <c r="S1551" s="578"/>
      <c r="T1551" s="578"/>
    </row>
    <row r="1552" spans="1:20">
      <c r="A1552" s="293"/>
      <c r="B1552" s="295"/>
      <c r="C1552" s="542"/>
      <c r="D1552" s="397"/>
      <c r="E1552" s="350"/>
      <c r="F1552" s="298"/>
      <c r="G1552" s="354"/>
      <c r="H1552" s="272"/>
      <c r="I1552" s="354"/>
      <c r="J1552" s="272"/>
      <c r="K1552" s="19"/>
      <c r="L1552" s="19"/>
      <c r="M1552" s="19"/>
      <c r="N1552" s="106">
        <v>0</v>
      </c>
      <c r="O1552" s="88">
        <f t="shared" si="1741"/>
        <v>0</v>
      </c>
      <c r="P1552" s="272"/>
      <c r="Q1552" s="272"/>
      <c r="R1552" s="272"/>
      <c r="S1552" s="578"/>
      <c r="T1552" s="578"/>
    </row>
    <row r="1553" spans="1:20" ht="12.75" customHeight="1">
      <c r="A1553" s="291">
        <v>24</v>
      </c>
      <c r="B1553" s="339" t="s">
        <v>401</v>
      </c>
      <c r="C1553" s="542" t="s">
        <v>1821</v>
      </c>
      <c r="D1553" s="396" t="s">
        <v>1617</v>
      </c>
      <c r="E1553" s="350">
        <v>18</v>
      </c>
      <c r="F1553" s="298">
        <f t="shared" si="1760"/>
        <v>0.46087495768000003</v>
      </c>
      <c r="G1553" s="354">
        <v>2.07E-2</v>
      </c>
      <c r="H1553" s="272">
        <f t="shared" ref="H1553" si="1828">G1553*$P$8/1000</f>
        <v>4.3649469000000003E-2</v>
      </c>
      <c r="I1553" s="354">
        <v>5.5899999999999998E-2</v>
      </c>
      <c r="J1553" s="272">
        <f t="shared" si="1762"/>
        <v>0.192018736</v>
      </c>
      <c r="K1553" s="19" t="s">
        <v>246</v>
      </c>
      <c r="L1553" s="19" t="s">
        <v>36</v>
      </c>
      <c r="M1553" s="19">
        <v>1.02</v>
      </c>
      <c r="N1553" s="106">
        <v>0.19500000000000001</v>
      </c>
      <c r="O1553" s="88">
        <f t="shared" si="1741"/>
        <v>0.19890000000000002</v>
      </c>
      <c r="P1553" s="272">
        <f t="shared" ref="P1553" si="1829">E1553*F1553</f>
        <v>8.2957492382400009</v>
      </c>
      <c r="Q1553" s="272">
        <f t="shared" ref="Q1553" si="1830">SUM(O1553:O1556)</f>
        <v>0.19890000000000002</v>
      </c>
      <c r="R1553" s="272">
        <f t="shared" ref="R1553" si="1831">Q1553*1.02*1.05*$R$15</f>
        <v>0.22520675268000004</v>
      </c>
      <c r="S1553" s="578">
        <f t="shared" ref="S1553" si="1832">F1553*$S$18</f>
        <v>0.59140034008175812</v>
      </c>
      <c r="T1553" s="578">
        <f t="shared" ref="T1553" si="1833">E1553*S1553</f>
        <v>10.645206121471647</v>
      </c>
    </row>
    <row r="1554" spans="1:20">
      <c r="A1554" s="292"/>
      <c r="B1554" s="295"/>
      <c r="C1554" s="542"/>
      <c r="D1554" s="397"/>
      <c r="E1554" s="350"/>
      <c r="F1554" s="298"/>
      <c r="G1554" s="354"/>
      <c r="H1554" s="272"/>
      <c r="I1554" s="354"/>
      <c r="J1554" s="272"/>
      <c r="K1554" s="19"/>
      <c r="L1554" s="19"/>
      <c r="M1554" s="19"/>
      <c r="N1554" s="106">
        <v>0</v>
      </c>
      <c r="O1554" s="88">
        <f t="shared" si="1741"/>
        <v>0</v>
      </c>
      <c r="P1554" s="272"/>
      <c r="Q1554" s="272"/>
      <c r="R1554" s="272"/>
      <c r="S1554" s="578"/>
      <c r="T1554" s="578"/>
    </row>
    <row r="1555" spans="1:20">
      <c r="A1555" s="292"/>
      <c r="B1555" s="295"/>
      <c r="C1555" s="542"/>
      <c r="D1555" s="397"/>
      <c r="E1555" s="350"/>
      <c r="F1555" s="298"/>
      <c r="G1555" s="354"/>
      <c r="H1555" s="272"/>
      <c r="I1555" s="354"/>
      <c r="J1555" s="272"/>
      <c r="K1555" s="19"/>
      <c r="L1555" s="19"/>
      <c r="M1555" s="20"/>
      <c r="N1555" s="106">
        <v>0</v>
      </c>
      <c r="O1555" s="88">
        <f t="shared" si="1741"/>
        <v>0</v>
      </c>
      <c r="P1555" s="272"/>
      <c r="Q1555" s="272"/>
      <c r="R1555" s="272"/>
      <c r="S1555" s="578"/>
      <c r="T1555" s="578"/>
    </row>
    <row r="1556" spans="1:20">
      <c r="A1556" s="293"/>
      <c r="B1556" s="295"/>
      <c r="C1556" s="542"/>
      <c r="D1556" s="397"/>
      <c r="E1556" s="350"/>
      <c r="F1556" s="298"/>
      <c r="G1556" s="354"/>
      <c r="H1556" s="272"/>
      <c r="I1556" s="354"/>
      <c r="J1556" s="272"/>
      <c r="K1556" s="19"/>
      <c r="L1556" s="19"/>
      <c r="M1556" s="19"/>
      <c r="N1556" s="106">
        <v>0</v>
      </c>
      <c r="O1556" s="88">
        <f t="shared" si="1741"/>
        <v>0</v>
      </c>
      <c r="P1556" s="272"/>
      <c r="Q1556" s="272"/>
      <c r="R1556" s="272"/>
      <c r="S1556" s="578"/>
      <c r="T1556" s="578"/>
    </row>
    <row r="1557" spans="1:20">
      <c r="A1557" s="291">
        <v>25</v>
      </c>
      <c r="B1557" s="295" t="s">
        <v>406</v>
      </c>
      <c r="C1557" s="542" t="s">
        <v>1822</v>
      </c>
      <c r="D1557" s="396" t="s">
        <v>1617</v>
      </c>
      <c r="E1557" s="350">
        <v>18</v>
      </c>
      <c r="F1557" s="298">
        <f t="shared" si="1760"/>
        <v>0.26511254499999998</v>
      </c>
      <c r="G1557" s="354">
        <v>7.6499999999999999E-2</v>
      </c>
      <c r="H1557" s="272">
        <f t="shared" ref="H1557" si="1834">G1557*$P$8/1000</f>
        <v>0.16131325499999999</v>
      </c>
      <c r="I1557" s="354">
        <v>2.2000000000000001E-3</v>
      </c>
      <c r="J1557" s="272">
        <f t="shared" si="1762"/>
        <v>7.557088E-3</v>
      </c>
      <c r="K1557" s="74" t="s">
        <v>408</v>
      </c>
      <c r="L1557" s="74" t="s">
        <v>36</v>
      </c>
      <c r="M1557" s="74">
        <v>1</v>
      </c>
      <c r="N1557" s="74">
        <v>8.5000000000000006E-2</v>
      </c>
      <c r="O1557" s="88">
        <f t="shared" si="1741"/>
        <v>8.5000000000000006E-2</v>
      </c>
      <c r="P1557" s="272">
        <f t="shared" ref="P1557" si="1835">E1557*F1557</f>
        <v>4.7720258099999997</v>
      </c>
      <c r="Q1557" s="272">
        <f t="shared" ref="Q1557" si="1836">SUM(O1557:O1560)</f>
        <v>8.5000000000000006E-2</v>
      </c>
      <c r="R1557" s="272">
        <f t="shared" ref="R1557" si="1837">Q1557*1.02*1.05*$R$15</f>
        <v>9.6242202000000013E-2</v>
      </c>
      <c r="S1557" s="578">
        <f t="shared" ref="S1557" si="1838">F1557*$S$18</f>
        <v>0.34019563584490303</v>
      </c>
      <c r="T1557" s="578">
        <f t="shared" ref="T1557" si="1839">E1557*S1557</f>
        <v>6.1235214452082545</v>
      </c>
    </row>
    <row r="1558" spans="1:20">
      <c r="A1558" s="292"/>
      <c r="B1558" s="295"/>
      <c r="C1558" s="542"/>
      <c r="D1558" s="397"/>
      <c r="E1558" s="350"/>
      <c r="F1558" s="298"/>
      <c r="G1558" s="354"/>
      <c r="H1558" s="272"/>
      <c r="I1558" s="354"/>
      <c r="J1558" s="272"/>
      <c r="K1558" s="19"/>
      <c r="L1558" s="19"/>
      <c r="M1558" s="19"/>
      <c r="N1558" s="74"/>
      <c r="O1558" s="88">
        <f t="shared" ref="O1558:O1592" si="1840">M1558*N1558</f>
        <v>0</v>
      </c>
      <c r="P1558" s="272"/>
      <c r="Q1558" s="272"/>
      <c r="R1558" s="272"/>
      <c r="S1558" s="578"/>
      <c r="T1558" s="578"/>
    </row>
    <row r="1559" spans="1:20">
      <c r="A1559" s="292"/>
      <c r="B1559" s="295"/>
      <c r="C1559" s="542"/>
      <c r="D1559" s="397"/>
      <c r="E1559" s="350"/>
      <c r="F1559" s="298"/>
      <c r="G1559" s="354"/>
      <c r="H1559" s="272"/>
      <c r="I1559" s="354"/>
      <c r="J1559" s="272"/>
      <c r="K1559" s="19"/>
      <c r="L1559" s="19"/>
      <c r="M1559" s="20"/>
      <c r="N1559" s="74"/>
      <c r="O1559" s="88">
        <f t="shared" si="1840"/>
        <v>0</v>
      </c>
      <c r="P1559" s="272"/>
      <c r="Q1559" s="272"/>
      <c r="R1559" s="272"/>
      <c r="S1559" s="578"/>
      <c r="T1559" s="578"/>
    </row>
    <row r="1560" spans="1:20">
      <c r="A1560" s="293"/>
      <c r="B1560" s="295"/>
      <c r="C1560" s="542"/>
      <c r="D1560" s="397"/>
      <c r="E1560" s="350"/>
      <c r="F1560" s="298"/>
      <c r="G1560" s="354"/>
      <c r="H1560" s="272"/>
      <c r="I1560" s="354"/>
      <c r="J1560" s="272"/>
      <c r="K1560" s="19"/>
      <c r="L1560" s="19"/>
      <c r="M1560" s="19"/>
      <c r="N1560" s="74"/>
      <c r="O1560" s="88">
        <f t="shared" si="1840"/>
        <v>0</v>
      </c>
      <c r="P1560" s="272"/>
      <c r="Q1560" s="272"/>
      <c r="R1560" s="272"/>
      <c r="S1560" s="578"/>
      <c r="T1560" s="578"/>
    </row>
    <row r="1561" spans="1:20">
      <c r="A1561" s="291">
        <v>26</v>
      </c>
      <c r="B1561" s="295" t="s">
        <v>432</v>
      </c>
      <c r="C1561" s="542" t="s">
        <v>1823</v>
      </c>
      <c r="D1561" s="396" t="s">
        <v>1617</v>
      </c>
      <c r="E1561" s="350">
        <v>8</v>
      </c>
      <c r="F1561" s="298">
        <f t="shared" si="1760"/>
        <v>0.36503494999999997</v>
      </c>
      <c r="G1561" s="273">
        <v>7.6999999999999999E-2</v>
      </c>
      <c r="H1561" s="272">
        <f t="shared" ref="H1561" si="1841">G1561*$P$8/1000</f>
        <v>0.16236759000000001</v>
      </c>
      <c r="I1561" s="273">
        <v>5.8999999999999997E-2</v>
      </c>
      <c r="J1561" s="272">
        <f t="shared" si="1762"/>
        <v>0.20266735999999996</v>
      </c>
      <c r="K1561" s="19"/>
      <c r="L1561" s="19"/>
      <c r="M1561" s="19"/>
      <c r="N1561" s="74"/>
      <c r="O1561" s="88">
        <f t="shared" si="1840"/>
        <v>0</v>
      </c>
      <c r="P1561" s="272">
        <f t="shared" ref="P1561" si="1842">E1561*F1561</f>
        <v>2.9202795999999998</v>
      </c>
      <c r="Q1561" s="272">
        <f t="shared" ref="Q1561" si="1843">SUM(O1561:O1564)</f>
        <v>0</v>
      </c>
      <c r="R1561" s="272">
        <f t="shared" ref="R1561" si="1844">Q1561*1.02*1.05*$R$15</f>
        <v>0</v>
      </c>
      <c r="S1561" s="578">
        <f t="shared" ref="S1561" si="1845">F1561*$S$18</f>
        <v>0.46841727886118101</v>
      </c>
      <c r="T1561" s="578">
        <f t="shared" ref="T1561" si="1846">E1561*S1561</f>
        <v>3.7473382308894481</v>
      </c>
    </row>
    <row r="1562" spans="1:20">
      <c r="A1562" s="292"/>
      <c r="B1562" s="295"/>
      <c r="C1562" s="542"/>
      <c r="D1562" s="397"/>
      <c r="E1562" s="294"/>
      <c r="F1562" s="298"/>
      <c r="G1562" s="273"/>
      <c r="H1562" s="272"/>
      <c r="I1562" s="273"/>
      <c r="J1562" s="272"/>
      <c r="K1562" s="19"/>
      <c r="L1562" s="19"/>
      <c r="M1562" s="19"/>
      <c r="N1562" s="74"/>
      <c r="O1562" s="88">
        <f t="shared" si="1840"/>
        <v>0</v>
      </c>
      <c r="P1562" s="272"/>
      <c r="Q1562" s="272"/>
      <c r="R1562" s="272"/>
      <c r="S1562" s="578"/>
      <c r="T1562" s="578"/>
    </row>
    <row r="1563" spans="1:20">
      <c r="A1563" s="292"/>
      <c r="B1563" s="295"/>
      <c r="C1563" s="542"/>
      <c r="D1563" s="397"/>
      <c r="E1563" s="294"/>
      <c r="F1563" s="298"/>
      <c r="G1563" s="273"/>
      <c r="H1563" s="272"/>
      <c r="I1563" s="273"/>
      <c r="J1563" s="272"/>
      <c r="K1563" s="19"/>
      <c r="L1563" s="19"/>
      <c r="M1563" s="89"/>
      <c r="N1563" s="74"/>
      <c r="O1563" s="88">
        <f t="shared" si="1840"/>
        <v>0</v>
      </c>
      <c r="P1563" s="272"/>
      <c r="Q1563" s="272"/>
      <c r="R1563" s="272"/>
      <c r="S1563" s="578"/>
      <c r="T1563" s="578"/>
    </row>
    <row r="1564" spans="1:20">
      <c r="A1564" s="293"/>
      <c r="B1564" s="295"/>
      <c r="C1564" s="542"/>
      <c r="D1564" s="397"/>
      <c r="E1564" s="294"/>
      <c r="F1564" s="298"/>
      <c r="G1564" s="273"/>
      <c r="H1564" s="272"/>
      <c r="I1564" s="273"/>
      <c r="J1564" s="272"/>
      <c r="K1564" s="19"/>
      <c r="L1564" s="19"/>
      <c r="M1564" s="19"/>
      <c r="N1564" s="74"/>
      <c r="O1564" s="88">
        <f t="shared" si="1840"/>
        <v>0</v>
      </c>
      <c r="P1564" s="272"/>
      <c r="Q1564" s="272"/>
      <c r="R1564" s="272"/>
      <c r="S1564" s="578"/>
      <c r="T1564" s="578"/>
    </row>
    <row r="1565" spans="1:20">
      <c r="A1565" s="291"/>
      <c r="B1565" s="295" t="s">
        <v>434</v>
      </c>
      <c r="C1565" s="542" t="s">
        <v>1824</v>
      </c>
      <c r="D1565" s="296" t="s">
        <v>1616</v>
      </c>
      <c r="E1565" s="350">
        <v>0.45</v>
      </c>
      <c r="F1565" s="298">
        <f t="shared" si="1760"/>
        <v>2.1390412864467598</v>
      </c>
      <c r="G1565" s="273">
        <v>0.57999999999999996</v>
      </c>
      <c r="H1565" s="272">
        <f t="shared" ref="H1565" si="1847">G1565*$P$8/1000</f>
        <v>1.2230285999999999</v>
      </c>
      <c r="I1565" s="273">
        <v>0.12</v>
      </c>
      <c r="J1565" s="272">
        <f t="shared" si="1762"/>
        <v>0.41220479999999998</v>
      </c>
      <c r="K1565" s="19" t="s">
        <v>107</v>
      </c>
      <c r="L1565" s="19" t="s">
        <v>32</v>
      </c>
      <c r="M1565" s="74">
        <v>2.41E-2</v>
      </c>
      <c r="N1565" s="74">
        <v>18.417000000000002</v>
      </c>
      <c r="O1565" s="88">
        <f t="shared" si="1840"/>
        <v>0.44384970000000001</v>
      </c>
      <c r="P1565" s="272">
        <f t="shared" ref="P1565" si="1848">E1565*F1565</f>
        <v>0.96256857890104197</v>
      </c>
      <c r="Q1565" s="272">
        <f t="shared" ref="Q1565" si="1849">SUM(O1565:O1568)</f>
        <v>0.4449573</v>
      </c>
      <c r="R1565" s="272">
        <f t="shared" ref="R1565" si="1850">Q1565*1.02*1.05*$R$15</f>
        <v>0.50380788644676</v>
      </c>
      <c r="S1565" s="578">
        <f t="shared" ref="S1565" si="1851">F1565*$S$18</f>
        <v>2.7448437437815509</v>
      </c>
      <c r="T1565" s="578">
        <f t="shared" ref="T1565" si="1852">E1565*S1565</f>
        <v>1.235179684701698</v>
      </c>
    </row>
    <row r="1566" spans="1:20">
      <c r="A1566" s="292"/>
      <c r="B1566" s="295"/>
      <c r="C1566" s="542"/>
      <c r="D1566" s="297"/>
      <c r="E1566" s="350"/>
      <c r="F1566" s="298"/>
      <c r="G1566" s="273"/>
      <c r="H1566" s="272"/>
      <c r="I1566" s="273"/>
      <c r="J1566" s="272"/>
      <c r="K1566" s="148"/>
      <c r="L1566" s="19"/>
      <c r="M1566" s="74"/>
      <c r="N1566" s="74"/>
      <c r="O1566" s="88">
        <f t="shared" si="1840"/>
        <v>0</v>
      </c>
      <c r="P1566" s="272"/>
      <c r="Q1566" s="272"/>
      <c r="R1566" s="272"/>
      <c r="S1566" s="578"/>
      <c r="T1566" s="578"/>
    </row>
    <row r="1567" spans="1:20">
      <c r="A1567" s="292"/>
      <c r="B1567" s="295"/>
      <c r="C1567" s="542"/>
      <c r="D1567" s="297"/>
      <c r="E1567" s="350"/>
      <c r="F1567" s="298"/>
      <c r="G1567" s="273"/>
      <c r="H1567" s="272"/>
      <c r="I1567" s="273"/>
      <c r="J1567" s="272"/>
      <c r="K1567" s="19" t="s">
        <v>52</v>
      </c>
      <c r="L1567" s="19" t="s">
        <v>35</v>
      </c>
      <c r="M1567" s="74">
        <v>7.1000000000000004E-3</v>
      </c>
      <c r="N1567" s="74">
        <v>0.156</v>
      </c>
      <c r="O1567" s="88">
        <f t="shared" si="1840"/>
        <v>1.1076E-3</v>
      </c>
      <c r="P1567" s="272"/>
      <c r="Q1567" s="272"/>
      <c r="R1567" s="272"/>
      <c r="S1567" s="578"/>
      <c r="T1567" s="578"/>
    </row>
    <row r="1568" spans="1:20">
      <c r="A1568" s="293"/>
      <c r="B1568" s="295"/>
      <c r="C1568" s="542"/>
      <c r="D1568" s="297"/>
      <c r="E1568" s="350"/>
      <c r="F1568" s="298"/>
      <c r="G1568" s="273"/>
      <c r="H1568" s="272"/>
      <c r="I1568" s="273"/>
      <c r="J1568" s="272"/>
      <c r="K1568" s="19"/>
      <c r="L1568" s="19"/>
      <c r="M1568" s="19"/>
      <c r="N1568" s="74"/>
      <c r="O1568" s="88">
        <f t="shared" si="1840"/>
        <v>0</v>
      </c>
      <c r="P1568" s="272"/>
      <c r="Q1568" s="272"/>
      <c r="R1568" s="272"/>
      <c r="S1568" s="578"/>
      <c r="T1568" s="578"/>
    </row>
    <row r="1569" spans="1:20">
      <c r="A1569" s="291">
        <v>27</v>
      </c>
      <c r="B1569" s="542" t="s">
        <v>819</v>
      </c>
      <c r="C1569" s="542" t="s">
        <v>2233</v>
      </c>
      <c r="D1569" s="296" t="s">
        <v>1616</v>
      </c>
      <c r="E1569" s="561">
        <v>42.6</v>
      </c>
      <c r="F1569" s="298">
        <f t="shared" si="1760"/>
        <v>1.1868503856227999</v>
      </c>
      <c r="G1569" s="297">
        <v>0.38400000000000001</v>
      </c>
      <c r="H1569" s="272">
        <f t="shared" ref="H1569" si="1853">G1569*$P$8/1000</f>
        <v>0.80972928</v>
      </c>
      <c r="I1569" s="558"/>
      <c r="J1569" s="272">
        <f t="shared" si="1762"/>
        <v>0</v>
      </c>
      <c r="K1569" s="21" t="s">
        <v>55</v>
      </c>
      <c r="L1569" s="21" t="s">
        <v>34</v>
      </c>
      <c r="M1569" s="21">
        <v>0.24399999999999999</v>
      </c>
      <c r="N1569" s="101">
        <v>1.2729999999999999</v>
      </c>
      <c r="O1569" s="88">
        <f t="shared" si="1840"/>
        <v>0.31061199999999994</v>
      </c>
      <c r="P1569" s="272">
        <f t="shared" ref="P1569" si="1854">E1569*F1569</f>
        <v>50.559826427531277</v>
      </c>
      <c r="Q1569" s="272">
        <f t="shared" ref="Q1569" si="1855">SUM(O1569:O1572)</f>
        <v>0.33306899999999995</v>
      </c>
      <c r="R1569" s="272">
        <f t="shared" ref="R1569" si="1856">Q1569*1.02*1.05*$R$15</f>
        <v>0.37712110562279993</v>
      </c>
      <c r="S1569" s="578">
        <f t="shared" ref="S1569" si="1857">F1569*$S$18</f>
        <v>1.5229808215590734</v>
      </c>
      <c r="T1569" s="578">
        <f t="shared" ref="T1569" si="1858">E1569*S1569</f>
        <v>64.878982998416532</v>
      </c>
    </row>
    <row r="1570" spans="1:20">
      <c r="A1570" s="292"/>
      <c r="B1570" s="542"/>
      <c r="C1570" s="542"/>
      <c r="D1570" s="297"/>
      <c r="E1570" s="561"/>
      <c r="F1570" s="298"/>
      <c r="G1570" s="297"/>
      <c r="H1570" s="272"/>
      <c r="I1570" s="558"/>
      <c r="J1570" s="272"/>
      <c r="K1570" s="21" t="s">
        <v>56</v>
      </c>
      <c r="L1570" s="21" t="s">
        <v>34</v>
      </c>
      <c r="M1570" s="21">
        <v>2E-3</v>
      </c>
      <c r="N1570" s="120">
        <v>0.46899999999999997</v>
      </c>
      <c r="O1570" s="88">
        <f t="shared" si="1840"/>
        <v>9.3799999999999992E-4</v>
      </c>
      <c r="P1570" s="272"/>
      <c r="Q1570" s="272"/>
      <c r="R1570" s="272"/>
      <c r="S1570" s="578"/>
      <c r="T1570" s="578"/>
    </row>
    <row r="1571" spans="1:20">
      <c r="A1571" s="292"/>
      <c r="B1571" s="542"/>
      <c r="C1571" s="542"/>
      <c r="D1571" s="297"/>
      <c r="E1571" s="561"/>
      <c r="F1571" s="298"/>
      <c r="G1571" s="297"/>
      <c r="H1571" s="272"/>
      <c r="I1571" s="558"/>
      <c r="J1571" s="272"/>
      <c r="K1571" s="21" t="s">
        <v>57</v>
      </c>
      <c r="L1571" s="21" t="s">
        <v>34</v>
      </c>
      <c r="M1571" s="21">
        <v>2.7E-2</v>
      </c>
      <c r="N1571" s="101">
        <v>0.79700000000000004</v>
      </c>
      <c r="O1571" s="88">
        <f t="shared" si="1840"/>
        <v>2.1519E-2</v>
      </c>
      <c r="P1571" s="272"/>
      <c r="Q1571" s="272"/>
      <c r="R1571" s="272"/>
      <c r="S1571" s="578"/>
      <c r="T1571" s="578"/>
    </row>
    <row r="1572" spans="1:20">
      <c r="A1572" s="293"/>
      <c r="B1572" s="542"/>
      <c r="C1572" s="542"/>
      <c r="D1572" s="297"/>
      <c r="E1572" s="561"/>
      <c r="F1572" s="298"/>
      <c r="G1572" s="297"/>
      <c r="H1572" s="272"/>
      <c r="I1572" s="558"/>
      <c r="J1572" s="272"/>
      <c r="K1572" s="21"/>
      <c r="L1572" s="21"/>
      <c r="M1572" s="21"/>
      <c r="N1572" s="36"/>
      <c r="O1572" s="88">
        <f t="shared" si="1840"/>
        <v>0</v>
      </c>
      <c r="P1572" s="272"/>
      <c r="Q1572" s="272"/>
      <c r="R1572" s="272"/>
      <c r="S1572" s="578"/>
      <c r="T1572" s="578"/>
    </row>
    <row r="1573" spans="1:20">
      <c r="A1573" s="324"/>
      <c r="B1573" s="327"/>
      <c r="C1573" s="330" t="s">
        <v>1923</v>
      </c>
      <c r="D1573" s="327"/>
      <c r="E1573" s="327"/>
      <c r="F1573" s="333" t="e">
        <f>H1573+J1573+R1573</f>
        <v>#VALUE!</v>
      </c>
      <c r="G1573" s="412"/>
      <c r="H1573" s="415">
        <f>G1573*$P$7/1000</f>
        <v>0</v>
      </c>
      <c r="I1573" s="418"/>
      <c r="J1573" s="415">
        <f>I1573*$P$8/1000</f>
        <v>0</v>
      </c>
      <c r="K1573" s="76"/>
      <c r="L1573" s="76"/>
      <c r="M1573" s="76"/>
      <c r="N1573" s="77"/>
      <c r="O1573" s="78">
        <f t="shared" si="1840"/>
        <v>0</v>
      </c>
      <c r="P1573" s="415" t="e">
        <f>E1573*F1573</f>
        <v>#VALUE!</v>
      </c>
      <c r="Q1573" s="415">
        <f>SUM(O1573:O1576)</f>
        <v>0</v>
      </c>
      <c r="R1573" s="415" t="e">
        <f>Q1573*1.02*1.05*$R$14</f>
        <v>#VALUE!</v>
      </c>
      <c r="S1573" s="421"/>
      <c r="T1573" s="422">
        <f>SUM(T1461:T1572)</f>
        <v>512.98588961105804</v>
      </c>
    </row>
    <row r="1574" spans="1:20">
      <c r="A1574" s="325"/>
      <c r="B1574" s="328"/>
      <c r="C1574" s="331"/>
      <c r="D1574" s="328"/>
      <c r="E1574" s="328"/>
      <c r="F1574" s="334"/>
      <c r="G1574" s="413"/>
      <c r="H1574" s="416"/>
      <c r="I1574" s="419"/>
      <c r="J1574" s="416"/>
      <c r="K1574" s="76"/>
      <c r="L1574" s="76"/>
      <c r="M1574" s="76"/>
      <c r="N1574" s="77"/>
      <c r="O1574" s="78">
        <f t="shared" si="1840"/>
        <v>0</v>
      </c>
      <c r="P1574" s="416"/>
      <c r="Q1574" s="416"/>
      <c r="R1574" s="416"/>
      <c r="S1574" s="421"/>
      <c r="T1574" s="423"/>
    </row>
    <row r="1575" spans="1:20">
      <c r="A1575" s="325"/>
      <c r="B1575" s="328"/>
      <c r="C1575" s="331"/>
      <c r="D1575" s="328"/>
      <c r="E1575" s="328"/>
      <c r="F1575" s="334"/>
      <c r="G1575" s="413"/>
      <c r="H1575" s="416"/>
      <c r="I1575" s="419"/>
      <c r="J1575" s="416"/>
      <c r="K1575" s="76"/>
      <c r="L1575" s="76"/>
      <c r="M1575" s="76"/>
      <c r="N1575" s="77"/>
      <c r="O1575" s="78">
        <f t="shared" si="1840"/>
        <v>0</v>
      </c>
      <c r="P1575" s="416"/>
      <c r="Q1575" s="416"/>
      <c r="R1575" s="416"/>
      <c r="S1575" s="421"/>
      <c r="T1575" s="423"/>
    </row>
    <row r="1576" spans="1:20">
      <c r="A1576" s="326"/>
      <c r="B1576" s="329"/>
      <c r="C1576" s="332"/>
      <c r="D1576" s="329"/>
      <c r="E1576" s="329"/>
      <c r="F1576" s="335"/>
      <c r="G1576" s="414"/>
      <c r="H1576" s="417"/>
      <c r="I1576" s="420"/>
      <c r="J1576" s="417"/>
      <c r="K1576" s="76"/>
      <c r="L1576" s="76"/>
      <c r="M1576" s="76"/>
      <c r="N1576" s="77"/>
      <c r="O1576" s="78">
        <f t="shared" si="1840"/>
        <v>0</v>
      </c>
      <c r="P1576" s="417"/>
      <c r="Q1576" s="417"/>
      <c r="R1576" s="417"/>
      <c r="S1576" s="421"/>
      <c r="T1576" s="424"/>
    </row>
    <row r="1577" spans="1:20">
      <c r="A1577" s="324"/>
      <c r="B1577" s="327"/>
      <c r="C1577" s="330" t="s">
        <v>1924</v>
      </c>
      <c r="D1577" s="327"/>
      <c r="E1577" s="327"/>
      <c r="F1577" s="333" t="e">
        <f>H1577+J1577+R1577</f>
        <v>#VALUE!</v>
      </c>
      <c r="G1577" s="412"/>
      <c r="H1577" s="415">
        <f>G1577*$P$7/1000</f>
        <v>0</v>
      </c>
      <c r="I1577" s="418"/>
      <c r="J1577" s="415">
        <f>I1577*$P$8/1000</f>
        <v>0</v>
      </c>
      <c r="K1577" s="76"/>
      <c r="L1577" s="76"/>
      <c r="M1577" s="76"/>
      <c r="N1577" s="77"/>
      <c r="O1577" s="78">
        <f t="shared" si="1840"/>
        <v>0</v>
      </c>
      <c r="P1577" s="415" t="e">
        <f>E1577*F1577</f>
        <v>#VALUE!</v>
      </c>
      <c r="Q1577" s="415">
        <f>SUM(O1577:O1580)</f>
        <v>0</v>
      </c>
      <c r="R1577" s="415" t="e">
        <f>Q1577*1.02*1.05*$R$14</f>
        <v>#VALUE!</v>
      </c>
      <c r="S1577" s="421"/>
      <c r="T1577" s="425">
        <f>(T1573*100%)/$T$1701</f>
        <v>8.3901303363022681E-3</v>
      </c>
    </row>
    <row r="1578" spans="1:20">
      <c r="A1578" s="325"/>
      <c r="B1578" s="328"/>
      <c r="C1578" s="331"/>
      <c r="D1578" s="328"/>
      <c r="E1578" s="328"/>
      <c r="F1578" s="334"/>
      <c r="G1578" s="413"/>
      <c r="H1578" s="416"/>
      <c r="I1578" s="419"/>
      <c r="J1578" s="416"/>
      <c r="K1578" s="76"/>
      <c r="L1578" s="76"/>
      <c r="M1578" s="76"/>
      <c r="N1578" s="77"/>
      <c r="O1578" s="78">
        <f t="shared" si="1840"/>
        <v>0</v>
      </c>
      <c r="P1578" s="416"/>
      <c r="Q1578" s="416"/>
      <c r="R1578" s="416"/>
      <c r="S1578" s="421"/>
      <c r="T1578" s="425"/>
    </row>
    <row r="1579" spans="1:20">
      <c r="A1579" s="325"/>
      <c r="B1579" s="328"/>
      <c r="C1579" s="331"/>
      <c r="D1579" s="328"/>
      <c r="E1579" s="328"/>
      <c r="F1579" s="334"/>
      <c r="G1579" s="413"/>
      <c r="H1579" s="416"/>
      <c r="I1579" s="419"/>
      <c r="J1579" s="416"/>
      <c r="K1579" s="76"/>
      <c r="L1579" s="76"/>
      <c r="M1579" s="76"/>
      <c r="N1579" s="77"/>
      <c r="O1579" s="78">
        <f t="shared" si="1840"/>
        <v>0</v>
      </c>
      <c r="P1579" s="416"/>
      <c r="Q1579" s="416"/>
      <c r="R1579" s="416"/>
      <c r="S1579" s="421"/>
      <c r="T1579" s="425"/>
    </row>
    <row r="1580" spans="1:20">
      <c r="A1580" s="326"/>
      <c r="B1580" s="329"/>
      <c r="C1580" s="332"/>
      <c r="D1580" s="329"/>
      <c r="E1580" s="329"/>
      <c r="F1580" s="335"/>
      <c r="G1580" s="414"/>
      <c r="H1580" s="417"/>
      <c r="I1580" s="420"/>
      <c r="J1580" s="417"/>
      <c r="K1580" s="76"/>
      <c r="L1580" s="76"/>
      <c r="M1580" s="76"/>
      <c r="N1580" s="77"/>
      <c r="O1580" s="78">
        <f t="shared" si="1840"/>
        <v>0</v>
      </c>
      <c r="P1580" s="417"/>
      <c r="Q1580" s="417"/>
      <c r="R1580" s="417"/>
      <c r="S1580" s="421"/>
      <c r="T1580" s="425"/>
    </row>
    <row r="1581" spans="1:20">
      <c r="A1581" s="427"/>
      <c r="B1581" s="430"/>
      <c r="C1581" s="431" t="s">
        <v>1925</v>
      </c>
      <c r="D1581" s="434"/>
      <c r="E1581" s="434"/>
      <c r="F1581" s="435" t="e">
        <f>H1581+J1581+R1581</f>
        <v>#VALUE!</v>
      </c>
      <c r="G1581" s="436"/>
      <c r="H1581" s="437">
        <f>G1581*$P$7/1000</f>
        <v>0</v>
      </c>
      <c r="I1581" s="438"/>
      <c r="J1581" s="437">
        <f>I1581*$P$8/1000</f>
        <v>0</v>
      </c>
      <c r="K1581" s="83"/>
      <c r="L1581" s="83"/>
      <c r="M1581" s="83"/>
      <c r="N1581" s="84"/>
      <c r="O1581" s="85">
        <f t="shared" si="1840"/>
        <v>0</v>
      </c>
      <c r="P1581" s="439" t="e">
        <f>E1581*F1581</f>
        <v>#VALUE!</v>
      </c>
      <c r="Q1581" s="439">
        <f>SUM(O1581:O1584)</f>
        <v>0</v>
      </c>
      <c r="R1581" s="439" t="e">
        <f>Q1581*1.02*1.05*$R$14</f>
        <v>#VALUE!</v>
      </c>
      <c r="S1581" s="437"/>
      <c r="T1581" s="446">
        <f>T1573+T1449+T1394+T1374+T1350+T1322+T1250+T1202+T1174+T1138+T1074+T1002+T974+T914+T802+T658+T402+T382+T354+T298+T234+T194+T150</f>
        <v>55602.307680882594</v>
      </c>
    </row>
    <row r="1582" spans="1:20">
      <c r="A1582" s="428"/>
      <c r="B1582" s="430"/>
      <c r="C1582" s="432"/>
      <c r="D1582" s="434"/>
      <c r="E1582" s="434"/>
      <c r="F1582" s="435"/>
      <c r="G1582" s="436"/>
      <c r="H1582" s="437"/>
      <c r="I1582" s="438"/>
      <c r="J1582" s="437"/>
      <c r="K1582" s="83"/>
      <c r="L1582" s="83"/>
      <c r="M1582" s="83"/>
      <c r="N1582" s="84"/>
      <c r="O1582" s="85">
        <f t="shared" si="1840"/>
        <v>0</v>
      </c>
      <c r="P1582" s="440"/>
      <c r="Q1582" s="440"/>
      <c r="R1582" s="440"/>
      <c r="S1582" s="437"/>
      <c r="T1582" s="446"/>
    </row>
    <row r="1583" spans="1:20">
      <c r="A1583" s="428"/>
      <c r="B1583" s="430"/>
      <c r="C1583" s="432"/>
      <c r="D1583" s="434"/>
      <c r="E1583" s="434"/>
      <c r="F1583" s="435"/>
      <c r="G1583" s="436"/>
      <c r="H1583" s="437"/>
      <c r="I1583" s="438"/>
      <c r="J1583" s="437"/>
      <c r="K1583" s="83"/>
      <c r="L1583" s="83"/>
      <c r="M1583" s="86"/>
      <c r="N1583" s="87"/>
      <c r="O1583" s="85">
        <f t="shared" si="1840"/>
        <v>0</v>
      </c>
      <c r="P1583" s="440"/>
      <c r="Q1583" s="440"/>
      <c r="R1583" s="440"/>
      <c r="S1583" s="437"/>
      <c r="T1583" s="446"/>
    </row>
    <row r="1584" spans="1:20">
      <c r="A1584" s="429"/>
      <c r="B1584" s="430"/>
      <c r="C1584" s="433"/>
      <c r="D1584" s="434"/>
      <c r="E1584" s="434"/>
      <c r="F1584" s="435"/>
      <c r="G1584" s="436"/>
      <c r="H1584" s="437"/>
      <c r="I1584" s="438"/>
      <c r="J1584" s="437"/>
      <c r="K1584" s="83"/>
      <c r="L1584" s="83"/>
      <c r="M1584" s="83"/>
      <c r="N1584" s="84"/>
      <c r="O1584" s="85">
        <f t="shared" si="1840"/>
        <v>0</v>
      </c>
      <c r="P1584" s="441"/>
      <c r="Q1584" s="441"/>
      <c r="R1584" s="441"/>
      <c r="S1584" s="437"/>
      <c r="T1584" s="446"/>
    </row>
    <row r="1585" spans="1:20">
      <c r="A1585" s="324"/>
      <c r="B1585" s="327"/>
      <c r="C1585" s="330" t="s">
        <v>1924</v>
      </c>
      <c r="D1585" s="327"/>
      <c r="E1585" s="327"/>
      <c r="F1585" s="447" t="e">
        <f>H1585+J1585+R1585</f>
        <v>#VALUE!</v>
      </c>
      <c r="G1585" s="448"/>
      <c r="H1585" s="421">
        <f>G1585*$P$7/1000</f>
        <v>0</v>
      </c>
      <c r="I1585" s="442"/>
      <c r="J1585" s="421">
        <f>I1585*$P$8/1000</f>
        <v>0</v>
      </c>
      <c r="K1585" s="79"/>
      <c r="L1585" s="79"/>
      <c r="M1585" s="79"/>
      <c r="N1585" s="80"/>
      <c r="O1585" s="78">
        <f t="shared" si="1840"/>
        <v>0</v>
      </c>
      <c r="P1585" s="415" t="e">
        <f>E1585*F1585</f>
        <v>#VALUE!</v>
      </c>
      <c r="Q1585" s="415">
        <f>SUM(O1585:O1588)</f>
        <v>0</v>
      </c>
      <c r="R1585" s="415" t="e">
        <f>Q1585*1.02*1.05*$R$14</f>
        <v>#VALUE!</v>
      </c>
      <c r="S1585" s="421"/>
      <c r="T1585" s="425">
        <f>T1577+T1453+T1398+T1378+T1354+T1326+T1254+T1206+T1178+T1142+T1078+T1006+T978+T918+T806+T662+T406+T386+T358+T302+T238+T198+T154</f>
        <v>0.9094024180577176</v>
      </c>
    </row>
    <row r="1586" spans="1:20">
      <c r="A1586" s="325"/>
      <c r="B1586" s="328"/>
      <c r="C1586" s="331"/>
      <c r="D1586" s="328"/>
      <c r="E1586" s="328"/>
      <c r="F1586" s="447"/>
      <c r="G1586" s="448"/>
      <c r="H1586" s="421"/>
      <c r="I1586" s="442"/>
      <c r="J1586" s="421"/>
      <c r="K1586" s="79"/>
      <c r="L1586" s="79"/>
      <c r="M1586" s="79"/>
      <c r="N1586" s="80"/>
      <c r="O1586" s="78">
        <f t="shared" si="1840"/>
        <v>0</v>
      </c>
      <c r="P1586" s="416"/>
      <c r="Q1586" s="416"/>
      <c r="R1586" s="416"/>
      <c r="S1586" s="421"/>
      <c r="T1586" s="425"/>
    </row>
    <row r="1587" spans="1:20">
      <c r="A1587" s="325"/>
      <c r="B1587" s="328"/>
      <c r="C1587" s="331"/>
      <c r="D1587" s="328"/>
      <c r="E1587" s="328"/>
      <c r="F1587" s="447"/>
      <c r="G1587" s="448"/>
      <c r="H1587" s="421"/>
      <c r="I1587" s="442"/>
      <c r="J1587" s="421"/>
      <c r="K1587" s="79"/>
      <c r="L1587" s="79"/>
      <c r="M1587" s="81"/>
      <c r="N1587" s="82"/>
      <c r="O1587" s="78">
        <f t="shared" si="1840"/>
        <v>0</v>
      </c>
      <c r="P1587" s="416"/>
      <c r="Q1587" s="416"/>
      <c r="R1587" s="416"/>
      <c r="S1587" s="421"/>
      <c r="T1587" s="425"/>
    </row>
    <row r="1588" spans="1:20">
      <c r="A1588" s="326"/>
      <c r="B1588" s="329"/>
      <c r="C1588" s="332"/>
      <c r="D1588" s="329"/>
      <c r="E1588" s="329"/>
      <c r="F1588" s="447"/>
      <c r="G1588" s="448"/>
      <c r="H1588" s="421"/>
      <c r="I1588" s="442"/>
      <c r="J1588" s="421"/>
      <c r="K1588" s="79"/>
      <c r="L1588" s="79"/>
      <c r="M1588" s="79"/>
      <c r="N1588" s="80"/>
      <c r="O1588" s="78">
        <f t="shared" si="1840"/>
        <v>0</v>
      </c>
      <c r="P1588" s="417"/>
      <c r="Q1588" s="417"/>
      <c r="R1588" s="417"/>
      <c r="S1588" s="421"/>
      <c r="T1588" s="425"/>
    </row>
    <row r="1589" spans="1:20">
      <c r="A1589" s="324"/>
      <c r="B1589" s="449"/>
      <c r="C1589" s="330" t="s">
        <v>1926</v>
      </c>
      <c r="D1589" s="450"/>
      <c r="E1589" s="327"/>
      <c r="F1589" s="447" t="e">
        <f>H1589+J1589+R1589</f>
        <v>#VALUE!</v>
      </c>
      <c r="G1589" s="448"/>
      <c r="H1589" s="421">
        <f>G1589*$P$7/1000</f>
        <v>0</v>
      </c>
      <c r="I1589" s="442"/>
      <c r="J1589" s="421">
        <f>I1589*$P$8/1000</f>
        <v>0</v>
      </c>
      <c r="K1589" s="79"/>
      <c r="L1589" s="79"/>
      <c r="M1589" s="79"/>
      <c r="N1589" s="80"/>
      <c r="O1589" s="78">
        <f t="shared" si="1840"/>
        <v>0</v>
      </c>
      <c r="P1589" s="415" t="e">
        <f>E1589*F1589</f>
        <v>#VALUE!</v>
      </c>
      <c r="Q1589" s="415">
        <f>SUM(O1589:O1592)</f>
        <v>0</v>
      </c>
      <c r="R1589" s="415" t="e">
        <f>Q1589*1.02*1.05*$R$14</f>
        <v>#VALUE!</v>
      </c>
      <c r="S1589" s="421"/>
      <c r="T1589" s="421"/>
    </row>
    <row r="1590" spans="1:20">
      <c r="A1590" s="325"/>
      <c r="B1590" s="449"/>
      <c r="C1590" s="331"/>
      <c r="D1590" s="450"/>
      <c r="E1590" s="328"/>
      <c r="F1590" s="447"/>
      <c r="G1590" s="448"/>
      <c r="H1590" s="421"/>
      <c r="I1590" s="442"/>
      <c r="J1590" s="421"/>
      <c r="K1590" s="79"/>
      <c r="L1590" s="79"/>
      <c r="M1590" s="79"/>
      <c r="N1590" s="80"/>
      <c r="O1590" s="78">
        <f t="shared" si="1840"/>
        <v>0</v>
      </c>
      <c r="P1590" s="416"/>
      <c r="Q1590" s="416"/>
      <c r="R1590" s="416"/>
      <c r="S1590" s="421"/>
      <c r="T1590" s="421"/>
    </row>
    <row r="1591" spans="1:20">
      <c r="A1591" s="325"/>
      <c r="B1591" s="449"/>
      <c r="C1591" s="331"/>
      <c r="D1591" s="450"/>
      <c r="E1591" s="328"/>
      <c r="F1591" s="447"/>
      <c r="G1591" s="448"/>
      <c r="H1591" s="421"/>
      <c r="I1591" s="442"/>
      <c r="J1591" s="421"/>
      <c r="K1591" s="79"/>
      <c r="L1591" s="79"/>
      <c r="M1591" s="81"/>
      <c r="N1591" s="82"/>
      <c r="O1591" s="78">
        <f t="shared" si="1840"/>
        <v>0</v>
      </c>
      <c r="P1591" s="416"/>
      <c r="Q1591" s="416"/>
      <c r="R1591" s="416"/>
      <c r="S1591" s="421"/>
      <c r="T1591" s="421"/>
    </row>
    <row r="1592" spans="1:20">
      <c r="A1592" s="326"/>
      <c r="B1592" s="449"/>
      <c r="C1592" s="332"/>
      <c r="D1592" s="450"/>
      <c r="E1592" s="329"/>
      <c r="F1592" s="447"/>
      <c r="G1592" s="448"/>
      <c r="H1592" s="421"/>
      <c r="I1592" s="442"/>
      <c r="J1592" s="421"/>
      <c r="K1592" s="79"/>
      <c r="L1592" s="79"/>
      <c r="M1592" s="79"/>
      <c r="N1592" s="80"/>
      <c r="O1592" s="78">
        <f t="shared" si="1840"/>
        <v>0</v>
      </c>
      <c r="P1592" s="417"/>
      <c r="Q1592" s="417"/>
      <c r="R1592" s="417"/>
      <c r="S1592" s="421"/>
      <c r="T1592" s="421"/>
    </row>
    <row r="1593" spans="1:20">
      <c r="A1593" s="291">
        <v>1</v>
      </c>
      <c r="B1593" s="368" t="s">
        <v>476</v>
      </c>
      <c r="C1593" s="368" t="s">
        <v>1984</v>
      </c>
      <c r="D1593" s="272" t="s">
        <v>1619</v>
      </c>
      <c r="E1593" s="508">
        <v>6</v>
      </c>
      <c r="F1593" s="298"/>
      <c r="G1593" s="273"/>
      <c r="H1593" s="272"/>
      <c r="I1593" s="346"/>
      <c r="J1593" s="272"/>
      <c r="K1593" s="19"/>
      <c r="L1593" s="19"/>
      <c r="M1593" s="19"/>
      <c r="N1593" s="74"/>
      <c r="O1593" s="88"/>
      <c r="P1593" s="304"/>
      <c r="Q1593" s="304"/>
      <c r="R1593" s="304"/>
      <c r="S1593" s="272">
        <f>N366</f>
        <v>8.6</v>
      </c>
      <c r="T1593" s="272">
        <f>E1593*S1593</f>
        <v>51.599999999999994</v>
      </c>
    </row>
    <row r="1594" spans="1:20">
      <c r="A1594" s="292"/>
      <c r="B1594" s="368"/>
      <c r="C1594" s="368"/>
      <c r="D1594" s="346"/>
      <c r="E1594" s="508"/>
      <c r="F1594" s="298"/>
      <c r="G1594" s="273"/>
      <c r="H1594" s="272"/>
      <c r="I1594" s="346"/>
      <c r="J1594" s="272"/>
      <c r="K1594" s="19"/>
      <c r="L1594" s="19"/>
      <c r="M1594" s="19"/>
      <c r="N1594" s="74"/>
      <c r="O1594" s="88"/>
      <c r="P1594" s="347"/>
      <c r="Q1594" s="347"/>
      <c r="R1594" s="347"/>
      <c r="S1594" s="272"/>
      <c r="T1594" s="272"/>
    </row>
    <row r="1595" spans="1:20">
      <c r="A1595" s="292"/>
      <c r="B1595" s="368"/>
      <c r="C1595" s="368"/>
      <c r="D1595" s="346"/>
      <c r="E1595" s="508"/>
      <c r="F1595" s="298"/>
      <c r="G1595" s="273"/>
      <c r="H1595" s="272"/>
      <c r="I1595" s="346"/>
      <c r="J1595" s="272"/>
      <c r="K1595" s="19"/>
      <c r="L1595" s="19"/>
      <c r="M1595" s="111"/>
      <c r="N1595" s="105"/>
      <c r="O1595" s="88"/>
      <c r="P1595" s="347"/>
      <c r="Q1595" s="347"/>
      <c r="R1595" s="347"/>
      <c r="S1595" s="272"/>
      <c r="T1595" s="272"/>
    </row>
    <row r="1596" spans="1:20">
      <c r="A1596" s="293"/>
      <c r="B1596" s="368"/>
      <c r="C1596" s="368"/>
      <c r="D1596" s="346"/>
      <c r="E1596" s="508"/>
      <c r="F1596" s="298"/>
      <c r="G1596" s="273"/>
      <c r="H1596" s="272"/>
      <c r="I1596" s="346"/>
      <c r="J1596" s="272"/>
      <c r="K1596" s="19"/>
      <c r="L1596" s="19"/>
      <c r="M1596" s="19"/>
      <c r="N1596" s="74"/>
      <c r="O1596" s="88"/>
      <c r="P1596" s="348"/>
      <c r="Q1596" s="348"/>
      <c r="R1596" s="348"/>
      <c r="S1596" s="272"/>
      <c r="T1596" s="272"/>
    </row>
    <row r="1597" spans="1:20" ht="12.75" customHeight="1">
      <c r="A1597" s="291">
        <v>2</v>
      </c>
      <c r="B1597" s="295" t="s">
        <v>174</v>
      </c>
      <c r="C1597" s="295" t="s">
        <v>2172</v>
      </c>
      <c r="D1597" s="630" t="s">
        <v>1619</v>
      </c>
      <c r="E1597" s="303">
        <v>3</v>
      </c>
      <c r="F1597" s="298"/>
      <c r="G1597" s="273"/>
      <c r="H1597" s="272"/>
      <c r="I1597" s="346"/>
      <c r="J1597" s="272"/>
      <c r="K1597" s="19"/>
      <c r="L1597" s="19"/>
      <c r="M1597" s="19"/>
      <c r="N1597" s="74"/>
      <c r="O1597" s="88"/>
      <c r="P1597" s="304"/>
      <c r="Q1597" s="304"/>
      <c r="R1597" s="304"/>
      <c r="S1597" s="304">
        <f>N414</f>
        <v>802</v>
      </c>
      <c r="T1597" s="272">
        <f t="shared" ref="T1597" si="1859">E1597*S1597</f>
        <v>2406</v>
      </c>
    </row>
    <row r="1598" spans="1:20">
      <c r="A1598" s="292"/>
      <c r="B1598" s="295"/>
      <c r="C1598" s="295"/>
      <c r="D1598" s="599"/>
      <c r="E1598" s="303"/>
      <c r="F1598" s="298"/>
      <c r="G1598" s="273"/>
      <c r="H1598" s="272"/>
      <c r="I1598" s="346"/>
      <c r="J1598" s="272"/>
      <c r="K1598" s="19"/>
      <c r="L1598" s="19"/>
      <c r="M1598" s="19"/>
      <c r="N1598" s="74"/>
      <c r="O1598" s="88"/>
      <c r="P1598" s="347"/>
      <c r="Q1598" s="347"/>
      <c r="R1598" s="347"/>
      <c r="S1598" s="347"/>
      <c r="T1598" s="272"/>
    </row>
    <row r="1599" spans="1:20">
      <c r="A1599" s="292"/>
      <c r="B1599" s="295"/>
      <c r="C1599" s="295"/>
      <c r="D1599" s="599"/>
      <c r="E1599" s="303"/>
      <c r="F1599" s="298"/>
      <c r="G1599" s="273"/>
      <c r="H1599" s="272"/>
      <c r="I1599" s="346"/>
      <c r="J1599" s="272"/>
      <c r="K1599" s="19"/>
      <c r="L1599" s="19"/>
      <c r="M1599" s="111"/>
      <c r="N1599" s="105"/>
      <c r="O1599" s="88"/>
      <c r="P1599" s="347"/>
      <c r="Q1599" s="347"/>
      <c r="R1599" s="347"/>
      <c r="S1599" s="347"/>
      <c r="T1599" s="272"/>
    </row>
    <row r="1600" spans="1:20">
      <c r="A1600" s="293"/>
      <c r="B1600" s="295"/>
      <c r="C1600" s="295"/>
      <c r="D1600" s="600"/>
      <c r="E1600" s="303"/>
      <c r="F1600" s="298"/>
      <c r="G1600" s="273"/>
      <c r="H1600" s="272"/>
      <c r="I1600" s="346"/>
      <c r="J1600" s="272"/>
      <c r="K1600" s="19"/>
      <c r="L1600" s="19"/>
      <c r="M1600" s="19"/>
      <c r="N1600" s="74"/>
      <c r="O1600" s="88"/>
      <c r="P1600" s="348"/>
      <c r="Q1600" s="348"/>
      <c r="R1600" s="348"/>
      <c r="S1600" s="348"/>
      <c r="T1600" s="272"/>
    </row>
    <row r="1601" spans="1:20" ht="12.75" customHeight="1">
      <c r="A1601" s="291">
        <v>3</v>
      </c>
      <c r="B1601" s="295" t="s">
        <v>151</v>
      </c>
      <c r="C1601" s="295" t="s">
        <v>2041</v>
      </c>
      <c r="D1601" s="630" t="s">
        <v>1619</v>
      </c>
      <c r="E1601" s="303">
        <v>1</v>
      </c>
      <c r="F1601" s="298"/>
      <c r="G1601" s="273"/>
      <c r="H1601" s="272"/>
      <c r="I1601" s="346"/>
      <c r="J1601" s="272"/>
      <c r="K1601" s="19"/>
      <c r="L1601" s="19"/>
      <c r="M1601" s="19"/>
      <c r="N1601" s="74"/>
      <c r="O1601" s="88"/>
      <c r="P1601" s="304"/>
      <c r="Q1601" s="304"/>
      <c r="R1601" s="304"/>
      <c r="S1601" s="304">
        <f>N418</f>
        <v>300</v>
      </c>
      <c r="T1601" s="272">
        <f t="shared" ref="T1601" si="1860">E1601*S1601</f>
        <v>300</v>
      </c>
    </row>
    <row r="1602" spans="1:20">
      <c r="A1602" s="292"/>
      <c r="B1602" s="295"/>
      <c r="C1602" s="295"/>
      <c r="D1602" s="599"/>
      <c r="E1602" s="303"/>
      <c r="F1602" s="298"/>
      <c r="G1602" s="273"/>
      <c r="H1602" s="272"/>
      <c r="I1602" s="346"/>
      <c r="J1602" s="272"/>
      <c r="K1602" s="19"/>
      <c r="L1602" s="19"/>
      <c r="M1602" s="19"/>
      <c r="N1602" s="74"/>
      <c r="O1602" s="88"/>
      <c r="P1602" s="347"/>
      <c r="Q1602" s="347"/>
      <c r="R1602" s="347"/>
      <c r="S1602" s="347"/>
      <c r="T1602" s="272"/>
    </row>
    <row r="1603" spans="1:20">
      <c r="A1603" s="292"/>
      <c r="B1603" s="295"/>
      <c r="C1603" s="295"/>
      <c r="D1603" s="599"/>
      <c r="E1603" s="303"/>
      <c r="F1603" s="298"/>
      <c r="G1603" s="273"/>
      <c r="H1603" s="272"/>
      <c r="I1603" s="346"/>
      <c r="J1603" s="272"/>
      <c r="K1603" s="19"/>
      <c r="L1603" s="19"/>
      <c r="M1603" s="111"/>
      <c r="N1603" s="105"/>
      <c r="O1603" s="88"/>
      <c r="P1603" s="347"/>
      <c r="Q1603" s="347"/>
      <c r="R1603" s="347"/>
      <c r="S1603" s="347"/>
      <c r="T1603" s="272"/>
    </row>
    <row r="1604" spans="1:20">
      <c r="A1604" s="293"/>
      <c r="B1604" s="295"/>
      <c r="C1604" s="295"/>
      <c r="D1604" s="600"/>
      <c r="E1604" s="303"/>
      <c r="F1604" s="298"/>
      <c r="G1604" s="273"/>
      <c r="H1604" s="272"/>
      <c r="I1604" s="346"/>
      <c r="J1604" s="272"/>
      <c r="K1604" s="19"/>
      <c r="L1604" s="19"/>
      <c r="M1604" s="19"/>
      <c r="N1604" s="74"/>
      <c r="O1604" s="88"/>
      <c r="P1604" s="348"/>
      <c r="Q1604" s="348"/>
      <c r="R1604" s="348"/>
      <c r="S1604" s="348"/>
      <c r="T1604" s="272"/>
    </row>
    <row r="1605" spans="1:20" ht="12.75" customHeight="1">
      <c r="A1605" s="291">
        <v>4</v>
      </c>
      <c r="B1605" s="295" t="s">
        <v>378</v>
      </c>
      <c r="C1605" s="542" t="s">
        <v>2193</v>
      </c>
      <c r="D1605" s="585" t="s">
        <v>1619</v>
      </c>
      <c r="E1605" s="291">
        <v>1</v>
      </c>
      <c r="F1605" s="298"/>
      <c r="G1605" s="273"/>
      <c r="H1605" s="272"/>
      <c r="I1605" s="346"/>
      <c r="J1605" s="272"/>
      <c r="K1605" s="19"/>
      <c r="L1605" s="19"/>
      <c r="M1605" s="19"/>
      <c r="N1605" s="74"/>
      <c r="O1605" s="88"/>
      <c r="P1605" s="304"/>
      <c r="Q1605" s="304"/>
      <c r="R1605" s="304"/>
      <c r="S1605" s="304">
        <f>N930</f>
        <v>385</v>
      </c>
      <c r="T1605" s="272">
        <f t="shared" ref="T1605" si="1861">E1605*S1605</f>
        <v>385</v>
      </c>
    </row>
    <row r="1606" spans="1:20">
      <c r="A1606" s="292"/>
      <c r="B1606" s="295"/>
      <c r="C1606" s="542"/>
      <c r="D1606" s="618"/>
      <c r="E1606" s="292"/>
      <c r="F1606" s="298"/>
      <c r="G1606" s="273"/>
      <c r="H1606" s="272"/>
      <c r="I1606" s="346"/>
      <c r="J1606" s="272"/>
      <c r="K1606" s="19"/>
      <c r="L1606" s="19"/>
      <c r="M1606" s="19"/>
      <c r="N1606" s="74"/>
      <c r="O1606" s="88"/>
      <c r="P1606" s="347"/>
      <c r="Q1606" s="347"/>
      <c r="R1606" s="347"/>
      <c r="S1606" s="347"/>
      <c r="T1606" s="272"/>
    </row>
    <row r="1607" spans="1:20">
      <c r="A1607" s="292"/>
      <c r="B1607" s="295"/>
      <c r="C1607" s="542"/>
      <c r="D1607" s="618"/>
      <c r="E1607" s="292"/>
      <c r="F1607" s="298"/>
      <c r="G1607" s="273"/>
      <c r="H1607" s="272"/>
      <c r="I1607" s="346"/>
      <c r="J1607" s="272"/>
      <c r="K1607" s="19"/>
      <c r="L1607" s="19"/>
      <c r="M1607" s="111"/>
      <c r="N1607" s="105"/>
      <c r="O1607" s="88"/>
      <c r="P1607" s="347"/>
      <c r="Q1607" s="347"/>
      <c r="R1607" s="347"/>
      <c r="S1607" s="347"/>
      <c r="T1607" s="272"/>
    </row>
    <row r="1608" spans="1:20">
      <c r="A1608" s="293"/>
      <c r="B1608" s="295"/>
      <c r="C1608" s="542"/>
      <c r="D1608" s="619"/>
      <c r="E1608" s="293"/>
      <c r="F1608" s="298"/>
      <c r="G1608" s="273"/>
      <c r="H1608" s="272"/>
      <c r="I1608" s="346"/>
      <c r="J1608" s="272"/>
      <c r="K1608" s="19"/>
      <c r="L1608" s="19"/>
      <c r="M1608" s="19"/>
      <c r="N1608" s="74"/>
      <c r="O1608" s="88"/>
      <c r="P1608" s="348"/>
      <c r="Q1608" s="348"/>
      <c r="R1608" s="348"/>
      <c r="S1608" s="348"/>
      <c r="T1608" s="272"/>
    </row>
    <row r="1609" spans="1:20" ht="12.75" customHeight="1">
      <c r="A1609" s="291">
        <v>5</v>
      </c>
      <c r="B1609" s="295" t="s">
        <v>682</v>
      </c>
      <c r="C1609" s="542" t="s">
        <v>2194</v>
      </c>
      <c r="D1609" s="585" t="s">
        <v>1619</v>
      </c>
      <c r="E1609" s="291">
        <v>1</v>
      </c>
      <c r="F1609" s="298"/>
      <c r="G1609" s="273"/>
      <c r="H1609" s="272"/>
      <c r="I1609" s="346"/>
      <c r="J1609" s="272"/>
      <c r="K1609" s="19"/>
      <c r="L1609" s="19"/>
      <c r="M1609" s="19"/>
      <c r="N1609" s="74"/>
      <c r="O1609" s="88"/>
      <c r="P1609" s="304"/>
      <c r="Q1609" s="304"/>
      <c r="R1609" s="304"/>
      <c r="S1609" s="304">
        <f>N934</f>
        <v>8.8800000000000008</v>
      </c>
      <c r="T1609" s="272">
        <f t="shared" ref="T1609" si="1862">E1609*S1609</f>
        <v>8.8800000000000008</v>
      </c>
    </row>
    <row r="1610" spans="1:20">
      <c r="A1610" s="292"/>
      <c r="B1610" s="295"/>
      <c r="C1610" s="542"/>
      <c r="D1610" s="618"/>
      <c r="E1610" s="292"/>
      <c r="F1610" s="298"/>
      <c r="G1610" s="273"/>
      <c r="H1610" s="272"/>
      <c r="I1610" s="346"/>
      <c r="J1610" s="272"/>
      <c r="K1610" s="19"/>
      <c r="L1610" s="19"/>
      <c r="M1610" s="19"/>
      <c r="N1610" s="74"/>
      <c r="O1610" s="88"/>
      <c r="P1610" s="347"/>
      <c r="Q1610" s="347"/>
      <c r="R1610" s="347"/>
      <c r="S1610" s="347"/>
      <c r="T1610" s="272"/>
    </row>
    <row r="1611" spans="1:20">
      <c r="A1611" s="292"/>
      <c r="B1611" s="295"/>
      <c r="C1611" s="542"/>
      <c r="D1611" s="618"/>
      <c r="E1611" s="292"/>
      <c r="F1611" s="298"/>
      <c r="G1611" s="273"/>
      <c r="H1611" s="272"/>
      <c r="I1611" s="346"/>
      <c r="J1611" s="272"/>
      <c r="K1611" s="19"/>
      <c r="L1611" s="19"/>
      <c r="M1611" s="111"/>
      <c r="N1611" s="105"/>
      <c r="O1611" s="88"/>
      <c r="P1611" s="347"/>
      <c r="Q1611" s="347"/>
      <c r="R1611" s="347"/>
      <c r="S1611" s="347"/>
      <c r="T1611" s="272"/>
    </row>
    <row r="1612" spans="1:20">
      <c r="A1612" s="293"/>
      <c r="B1612" s="295"/>
      <c r="C1612" s="542"/>
      <c r="D1612" s="619"/>
      <c r="E1612" s="293"/>
      <c r="F1612" s="298"/>
      <c r="G1612" s="273"/>
      <c r="H1612" s="272"/>
      <c r="I1612" s="346"/>
      <c r="J1612" s="272"/>
      <c r="K1612" s="19"/>
      <c r="L1612" s="19"/>
      <c r="M1612" s="19"/>
      <c r="N1612" s="74"/>
      <c r="O1612" s="88"/>
      <c r="P1612" s="348"/>
      <c r="Q1612" s="348"/>
      <c r="R1612" s="348"/>
      <c r="S1612" s="348"/>
      <c r="T1612" s="272"/>
    </row>
    <row r="1613" spans="1:20" ht="12.75" customHeight="1">
      <c r="A1613" s="291">
        <v>6</v>
      </c>
      <c r="B1613" s="295" t="s">
        <v>242</v>
      </c>
      <c r="C1613" s="543" t="s">
        <v>1796</v>
      </c>
      <c r="D1613" s="585" t="s">
        <v>1619</v>
      </c>
      <c r="E1613" s="294">
        <v>3</v>
      </c>
      <c r="F1613" s="298"/>
      <c r="G1613" s="273"/>
      <c r="H1613" s="272"/>
      <c r="I1613" s="346"/>
      <c r="J1613" s="272"/>
      <c r="K1613" s="19"/>
      <c r="L1613" s="19"/>
      <c r="M1613" s="19"/>
      <c r="N1613" s="74"/>
      <c r="O1613" s="88"/>
      <c r="P1613" s="304"/>
      <c r="Q1613" s="304"/>
      <c r="R1613" s="304"/>
      <c r="S1613" s="304">
        <f>N938</f>
        <v>6</v>
      </c>
      <c r="T1613" s="272">
        <f t="shared" ref="T1613" si="1863">E1613*S1613</f>
        <v>18</v>
      </c>
    </row>
    <row r="1614" spans="1:20">
      <c r="A1614" s="292"/>
      <c r="B1614" s="295"/>
      <c r="C1614" s="544"/>
      <c r="D1614" s="586"/>
      <c r="E1614" s="294"/>
      <c r="F1614" s="298"/>
      <c r="G1614" s="273"/>
      <c r="H1614" s="272"/>
      <c r="I1614" s="346"/>
      <c r="J1614" s="272"/>
      <c r="K1614" s="19"/>
      <c r="L1614" s="19"/>
      <c r="M1614" s="19"/>
      <c r="N1614" s="74"/>
      <c r="O1614" s="88"/>
      <c r="P1614" s="347"/>
      <c r="Q1614" s="347"/>
      <c r="R1614" s="347"/>
      <c r="S1614" s="347"/>
      <c r="T1614" s="272"/>
    </row>
    <row r="1615" spans="1:20">
      <c r="A1615" s="292"/>
      <c r="B1615" s="295"/>
      <c r="C1615" s="544"/>
      <c r="D1615" s="586"/>
      <c r="E1615" s="294"/>
      <c r="F1615" s="298"/>
      <c r="G1615" s="273"/>
      <c r="H1615" s="272"/>
      <c r="I1615" s="346"/>
      <c r="J1615" s="272"/>
      <c r="K1615" s="19"/>
      <c r="L1615" s="19"/>
      <c r="M1615" s="111"/>
      <c r="N1615" s="105"/>
      <c r="O1615" s="88"/>
      <c r="P1615" s="347"/>
      <c r="Q1615" s="347"/>
      <c r="R1615" s="347"/>
      <c r="S1615" s="347"/>
      <c r="T1615" s="272"/>
    </row>
    <row r="1616" spans="1:20">
      <c r="A1616" s="293"/>
      <c r="B1616" s="295"/>
      <c r="C1616" s="545"/>
      <c r="D1616" s="587"/>
      <c r="E1616" s="294"/>
      <c r="F1616" s="298"/>
      <c r="G1616" s="273"/>
      <c r="H1616" s="272"/>
      <c r="I1616" s="346"/>
      <c r="J1616" s="272"/>
      <c r="K1616" s="19"/>
      <c r="L1616" s="19"/>
      <c r="M1616" s="19"/>
      <c r="N1616" s="74"/>
      <c r="O1616" s="88"/>
      <c r="P1616" s="348"/>
      <c r="Q1616" s="348"/>
      <c r="R1616" s="348"/>
      <c r="S1616" s="348"/>
      <c r="T1616" s="272"/>
    </row>
    <row r="1617" spans="1:20" ht="12.75" customHeight="1">
      <c r="A1617" s="291">
        <v>7</v>
      </c>
      <c r="B1617" s="295" t="s">
        <v>245</v>
      </c>
      <c r="C1617" s="542" t="s">
        <v>1797</v>
      </c>
      <c r="D1617" s="585" t="s">
        <v>1619</v>
      </c>
      <c r="E1617" s="294">
        <v>4</v>
      </c>
      <c r="F1617" s="298"/>
      <c r="G1617" s="273"/>
      <c r="H1617" s="272"/>
      <c r="I1617" s="346"/>
      <c r="J1617" s="272"/>
      <c r="K1617" s="19"/>
      <c r="L1617" s="19"/>
      <c r="M1617" s="19"/>
      <c r="N1617" s="74"/>
      <c r="O1617" s="88"/>
      <c r="P1617" s="304"/>
      <c r="Q1617" s="304"/>
      <c r="R1617" s="304"/>
      <c r="S1617" s="304">
        <f>N942</f>
        <v>2.1110000000000002</v>
      </c>
      <c r="T1617" s="272">
        <f t="shared" ref="T1617" si="1864">E1617*S1617</f>
        <v>8.4440000000000008</v>
      </c>
    </row>
    <row r="1618" spans="1:20">
      <c r="A1618" s="292"/>
      <c r="B1618" s="295"/>
      <c r="C1618" s="542"/>
      <c r="D1618" s="618"/>
      <c r="E1618" s="294"/>
      <c r="F1618" s="298"/>
      <c r="G1618" s="273"/>
      <c r="H1618" s="272"/>
      <c r="I1618" s="346"/>
      <c r="J1618" s="272"/>
      <c r="K1618" s="19"/>
      <c r="L1618" s="19"/>
      <c r="M1618" s="19"/>
      <c r="N1618" s="74"/>
      <c r="O1618" s="88"/>
      <c r="P1618" s="347"/>
      <c r="Q1618" s="347"/>
      <c r="R1618" s="347"/>
      <c r="S1618" s="347"/>
      <c r="T1618" s="272"/>
    </row>
    <row r="1619" spans="1:20">
      <c r="A1619" s="292"/>
      <c r="B1619" s="295"/>
      <c r="C1619" s="542"/>
      <c r="D1619" s="618"/>
      <c r="E1619" s="294"/>
      <c r="F1619" s="298"/>
      <c r="G1619" s="273"/>
      <c r="H1619" s="272"/>
      <c r="I1619" s="346"/>
      <c r="J1619" s="272"/>
      <c r="K1619" s="19"/>
      <c r="L1619" s="19"/>
      <c r="M1619" s="111"/>
      <c r="N1619" s="105"/>
      <c r="O1619" s="88"/>
      <c r="P1619" s="347"/>
      <c r="Q1619" s="347"/>
      <c r="R1619" s="347"/>
      <c r="S1619" s="347"/>
      <c r="T1619" s="272"/>
    </row>
    <row r="1620" spans="1:20">
      <c r="A1620" s="293"/>
      <c r="B1620" s="295"/>
      <c r="C1620" s="542"/>
      <c r="D1620" s="619"/>
      <c r="E1620" s="294"/>
      <c r="F1620" s="298"/>
      <c r="G1620" s="273"/>
      <c r="H1620" s="272"/>
      <c r="I1620" s="346"/>
      <c r="J1620" s="272"/>
      <c r="K1620" s="19"/>
      <c r="L1620" s="19"/>
      <c r="M1620" s="19"/>
      <c r="N1620" s="74"/>
      <c r="O1620" s="88"/>
      <c r="P1620" s="348"/>
      <c r="Q1620" s="348"/>
      <c r="R1620" s="348"/>
      <c r="S1620" s="348"/>
      <c r="T1620" s="272"/>
    </row>
    <row r="1621" spans="1:20" ht="12.75" customHeight="1">
      <c r="A1621" s="291">
        <v>8</v>
      </c>
      <c r="B1621" s="295" t="s">
        <v>245</v>
      </c>
      <c r="C1621" s="295" t="s">
        <v>2098</v>
      </c>
      <c r="D1621" s="585" t="s">
        <v>1619</v>
      </c>
      <c r="E1621" s="294">
        <v>10</v>
      </c>
      <c r="F1621" s="298"/>
      <c r="G1621" s="273"/>
      <c r="H1621" s="272"/>
      <c r="I1621" s="346"/>
      <c r="J1621" s="272"/>
      <c r="K1621" s="19"/>
      <c r="L1621" s="19"/>
      <c r="M1621" s="19"/>
      <c r="N1621" s="74"/>
      <c r="O1621" s="88"/>
      <c r="P1621" s="304"/>
      <c r="Q1621" s="304"/>
      <c r="R1621" s="304"/>
      <c r="S1621" s="304">
        <f>N946</f>
        <v>2.04</v>
      </c>
      <c r="T1621" s="272">
        <f t="shared" ref="T1621" si="1865">E1621*S1621</f>
        <v>20.399999999999999</v>
      </c>
    </row>
    <row r="1622" spans="1:20">
      <c r="A1622" s="292"/>
      <c r="B1622" s="295"/>
      <c r="C1622" s="295"/>
      <c r="D1622" s="618"/>
      <c r="E1622" s="294"/>
      <c r="F1622" s="298"/>
      <c r="G1622" s="273"/>
      <c r="H1622" s="272"/>
      <c r="I1622" s="346"/>
      <c r="J1622" s="272"/>
      <c r="K1622" s="19"/>
      <c r="L1622" s="19"/>
      <c r="M1622" s="19"/>
      <c r="N1622" s="74"/>
      <c r="O1622" s="88"/>
      <c r="P1622" s="347"/>
      <c r="Q1622" s="347"/>
      <c r="R1622" s="347"/>
      <c r="S1622" s="347"/>
      <c r="T1622" s="272"/>
    </row>
    <row r="1623" spans="1:20">
      <c r="A1623" s="292"/>
      <c r="B1623" s="295"/>
      <c r="C1623" s="295"/>
      <c r="D1623" s="618"/>
      <c r="E1623" s="294"/>
      <c r="F1623" s="298"/>
      <c r="G1623" s="273"/>
      <c r="H1623" s="272"/>
      <c r="I1623" s="346"/>
      <c r="J1623" s="272"/>
      <c r="K1623" s="19"/>
      <c r="L1623" s="19"/>
      <c r="M1623" s="111"/>
      <c r="N1623" s="105"/>
      <c r="O1623" s="88"/>
      <c r="P1623" s="347"/>
      <c r="Q1623" s="347"/>
      <c r="R1623" s="347"/>
      <c r="S1623" s="347"/>
      <c r="T1623" s="272"/>
    </row>
    <row r="1624" spans="1:20">
      <c r="A1624" s="293"/>
      <c r="B1624" s="295"/>
      <c r="C1624" s="295"/>
      <c r="D1624" s="619"/>
      <c r="E1624" s="294"/>
      <c r="F1624" s="298"/>
      <c r="G1624" s="273"/>
      <c r="H1624" s="272"/>
      <c r="I1624" s="346"/>
      <c r="J1624" s="272"/>
      <c r="K1624" s="19"/>
      <c r="L1624" s="19"/>
      <c r="M1624" s="19"/>
      <c r="N1624" s="74"/>
      <c r="O1624" s="88"/>
      <c r="P1624" s="348"/>
      <c r="Q1624" s="348"/>
      <c r="R1624" s="348"/>
      <c r="S1624" s="348"/>
      <c r="T1624" s="272"/>
    </row>
    <row r="1625" spans="1:20" ht="12.75" customHeight="1">
      <c r="A1625" s="291">
        <v>9</v>
      </c>
      <c r="B1625" s="295" t="s">
        <v>245</v>
      </c>
      <c r="C1625" s="542" t="s">
        <v>1799</v>
      </c>
      <c r="D1625" s="585" t="s">
        <v>1619</v>
      </c>
      <c r="E1625" s="294">
        <v>11</v>
      </c>
      <c r="F1625" s="298"/>
      <c r="G1625" s="273"/>
      <c r="H1625" s="272"/>
      <c r="I1625" s="346"/>
      <c r="J1625" s="272"/>
      <c r="K1625" s="19"/>
      <c r="L1625" s="19"/>
      <c r="M1625" s="19"/>
      <c r="N1625" s="74"/>
      <c r="O1625" s="88"/>
      <c r="P1625" s="304"/>
      <c r="Q1625" s="304"/>
      <c r="R1625" s="304"/>
      <c r="S1625" s="304">
        <f>N950</f>
        <v>0.80600000000000005</v>
      </c>
      <c r="T1625" s="272">
        <f t="shared" ref="T1625" si="1866">E1625*S1625</f>
        <v>8.8659999999999997</v>
      </c>
    </row>
    <row r="1626" spans="1:20">
      <c r="A1626" s="292"/>
      <c r="B1626" s="295"/>
      <c r="C1626" s="542"/>
      <c r="D1626" s="618"/>
      <c r="E1626" s="294"/>
      <c r="F1626" s="298"/>
      <c r="G1626" s="273"/>
      <c r="H1626" s="272"/>
      <c r="I1626" s="346"/>
      <c r="J1626" s="272"/>
      <c r="K1626" s="19"/>
      <c r="L1626" s="19"/>
      <c r="M1626" s="19"/>
      <c r="N1626" s="74"/>
      <c r="O1626" s="88"/>
      <c r="P1626" s="347"/>
      <c r="Q1626" s="347"/>
      <c r="R1626" s="347"/>
      <c r="S1626" s="347"/>
      <c r="T1626" s="272"/>
    </row>
    <row r="1627" spans="1:20">
      <c r="A1627" s="292"/>
      <c r="B1627" s="295"/>
      <c r="C1627" s="542"/>
      <c r="D1627" s="618"/>
      <c r="E1627" s="294"/>
      <c r="F1627" s="298"/>
      <c r="G1627" s="273"/>
      <c r="H1627" s="272"/>
      <c r="I1627" s="346"/>
      <c r="J1627" s="272"/>
      <c r="K1627" s="19"/>
      <c r="L1627" s="19"/>
      <c r="M1627" s="111"/>
      <c r="N1627" s="105"/>
      <c r="O1627" s="88"/>
      <c r="P1627" s="347"/>
      <c r="Q1627" s="347"/>
      <c r="R1627" s="347"/>
      <c r="S1627" s="347"/>
      <c r="T1627" s="272"/>
    </row>
    <row r="1628" spans="1:20">
      <c r="A1628" s="293"/>
      <c r="B1628" s="295"/>
      <c r="C1628" s="542"/>
      <c r="D1628" s="619"/>
      <c r="E1628" s="294"/>
      <c r="F1628" s="298"/>
      <c r="G1628" s="273"/>
      <c r="H1628" s="272"/>
      <c r="I1628" s="346"/>
      <c r="J1628" s="272"/>
      <c r="K1628" s="19"/>
      <c r="L1628" s="19"/>
      <c r="M1628" s="19"/>
      <c r="N1628" s="74"/>
      <c r="O1628" s="88"/>
      <c r="P1628" s="348"/>
      <c r="Q1628" s="348"/>
      <c r="R1628" s="348"/>
      <c r="S1628" s="348"/>
      <c r="T1628" s="272"/>
    </row>
    <row r="1629" spans="1:20" ht="12.75" customHeight="1">
      <c r="A1629" s="291">
        <v>10</v>
      </c>
      <c r="B1629" s="295" t="s">
        <v>50</v>
      </c>
      <c r="C1629" s="295" t="s">
        <v>1826</v>
      </c>
      <c r="D1629" s="304" t="s">
        <v>1619</v>
      </c>
      <c r="E1629" s="407">
        <v>1</v>
      </c>
      <c r="F1629" s="298"/>
      <c r="G1629" s="273"/>
      <c r="H1629" s="272"/>
      <c r="I1629" s="346"/>
      <c r="J1629" s="272"/>
      <c r="K1629" s="19"/>
      <c r="L1629" s="19"/>
      <c r="M1629" s="19"/>
      <c r="N1629" s="74"/>
      <c r="O1629" s="88"/>
      <c r="P1629" s="304"/>
      <c r="Q1629" s="304"/>
      <c r="R1629" s="304"/>
      <c r="S1629" s="304">
        <f>N1087</f>
        <v>78.3</v>
      </c>
      <c r="T1629" s="272">
        <f t="shared" ref="T1629" si="1867">E1629*S1629</f>
        <v>78.3</v>
      </c>
    </row>
    <row r="1630" spans="1:20">
      <c r="A1630" s="292"/>
      <c r="B1630" s="295"/>
      <c r="C1630" s="295"/>
      <c r="D1630" s="305"/>
      <c r="E1630" s="408"/>
      <c r="F1630" s="298"/>
      <c r="G1630" s="273"/>
      <c r="H1630" s="272"/>
      <c r="I1630" s="346"/>
      <c r="J1630" s="272"/>
      <c r="K1630" s="19"/>
      <c r="L1630" s="19"/>
      <c r="M1630" s="19"/>
      <c r="N1630" s="74"/>
      <c r="O1630" s="88"/>
      <c r="P1630" s="347"/>
      <c r="Q1630" s="347"/>
      <c r="R1630" s="347"/>
      <c r="S1630" s="347"/>
      <c r="T1630" s="272"/>
    </row>
    <row r="1631" spans="1:20">
      <c r="A1631" s="292"/>
      <c r="B1631" s="295"/>
      <c r="C1631" s="295"/>
      <c r="D1631" s="305"/>
      <c r="E1631" s="408"/>
      <c r="F1631" s="298"/>
      <c r="G1631" s="273"/>
      <c r="H1631" s="272"/>
      <c r="I1631" s="346"/>
      <c r="J1631" s="272"/>
      <c r="K1631" s="19"/>
      <c r="L1631" s="19"/>
      <c r="M1631" s="111"/>
      <c r="N1631" s="105"/>
      <c r="O1631" s="88"/>
      <c r="P1631" s="347"/>
      <c r="Q1631" s="347"/>
      <c r="R1631" s="347"/>
      <c r="S1631" s="347"/>
      <c r="T1631" s="272"/>
    </row>
    <row r="1632" spans="1:20" ht="19.5" customHeight="1">
      <c r="A1632" s="293"/>
      <c r="B1632" s="295"/>
      <c r="C1632" s="295"/>
      <c r="D1632" s="306"/>
      <c r="E1632" s="409"/>
      <c r="F1632" s="298"/>
      <c r="G1632" s="273"/>
      <c r="H1632" s="272"/>
      <c r="I1632" s="346"/>
      <c r="J1632" s="272"/>
      <c r="K1632" s="19"/>
      <c r="L1632" s="19"/>
      <c r="M1632" s="19"/>
      <c r="N1632" s="74"/>
      <c r="O1632" s="88"/>
      <c r="P1632" s="348"/>
      <c r="Q1632" s="348"/>
      <c r="R1632" s="348"/>
      <c r="S1632" s="348"/>
      <c r="T1632" s="272"/>
    </row>
    <row r="1633" spans="1:20" ht="12.75" customHeight="1">
      <c r="A1633" s="291">
        <v>11</v>
      </c>
      <c r="B1633" s="392" t="s">
        <v>219</v>
      </c>
      <c r="C1633" s="295" t="s">
        <v>1828</v>
      </c>
      <c r="D1633" s="304" t="s">
        <v>1619</v>
      </c>
      <c r="E1633" s="407">
        <v>33</v>
      </c>
      <c r="F1633" s="298"/>
      <c r="G1633" s="273"/>
      <c r="H1633" s="272"/>
      <c r="I1633" s="346"/>
      <c r="J1633" s="272"/>
      <c r="K1633" s="19"/>
      <c r="L1633" s="19"/>
      <c r="M1633" s="19"/>
      <c r="N1633" s="74"/>
      <c r="O1633" s="88"/>
      <c r="P1633" s="304"/>
      <c r="Q1633" s="304"/>
      <c r="R1633" s="304"/>
      <c r="S1633" s="304">
        <f>N1094</f>
        <v>3.2</v>
      </c>
      <c r="T1633" s="272">
        <f t="shared" ref="T1633" si="1868">E1633*S1633</f>
        <v>105.60000000000001</v>
      </c>
    </row>
    <row r="1634" spans="1:20">
      <c r="A1634" s="292"/>
      <c r="B1634" s="393"/>
      <c r="C1634" s="295"/>
      <c r="D1634" s="305"/>
      <c r="E1634" s="408"/>
      <c r="F1634" s="298"/>
      <c r="G1634" s="273"/>
      <c r="H1634" s="272"/>
      <c r="I1634" s="346"/>
      <c r="J1634" s="272"/>
      <c r="K1634" s="19"/>
      <c r="L1634" s="19"/>
      <c r="M1634" s="19"/>
      <c r="N1634" s="74"/>
      <c r="O1634" s="88"/>
      <c r="P1634" s="347"/>
      <c r="Q1634" s="347"/>
      <c r="R1634" s="347"/>
      <c r="S1634" s="347"/>
      <c r="T1634" s="272"/>
    </row>
    <row r="1635" spans="1:20">
      <c r="A1635" s="292"/>
      <c r="B1635" s="393"/>
      <c r="C1635" s="295"/>
      <c r="D1635" s="305"/>
      <c r="E1635" s="408"/>
      <c r="F1635" s="298"/>
      <c r="G1635" s="273"/>
      <c r="H1635" s="272"/>
      <c r="I1635" s="346"/>
      <c r="J1635" s="272"/>
      <c r="K1635" s="19"/>
      <c r="L1635" s="19"/>
      <c r="M1635" s="111"/>
      <c r="N1635" s="105"/>
      <c r="O1635" s="88"/>
      <c r="P1635" s="347"/>
      <c r="Q1635" s="347"/>
      <c r="R1635" s="347"/>
      <c r="S1635" s="347"/>
      <c r="T1635" s="272"/>
    </row>
    <row r="1636" spans="1:20">
      <c r="A1636" s="293"/>
      <c r="B1636" s="394"/>
      <c r="C1636" s="295"/>
      <c r="D1636" s="306"/>
      <c r="E1636" s="409"/>
      <c r="F1636" s="298"/>
      <c r="G1636" s="273"/>
      <c r="H1636" s="272"/>
      <c r="I1636" s="346"/>
      <c r="J1636" s="272"/>
      <c r="K1636" s="19"/>
      <c r="L1636" s="19"/>
      <c r="M1636" s="19"/>
      <c r="N1636" s="74"/>
      <c r="O1636" s="88"/>
      <c r="P1636" s="348"/>
      <c r="Q1636" s="348"/>
      <c r="R1636" s="348"/>
      <c r="S1636" s="348"/>
      <c r="T1636" s="272"/>
    </row>
    <row r="1637" spans="1:20">
      <c r="A1637" s="291">
        <v>12</v>
      </c>
      <c r="B1637" s="368" t="s">
        <v>219</v>
      </c>
      <c r="C1637" s="368" t="s">
        <v>2099</v>
      </c>
      <c r="D1637" s="304" t="s">
        <v>1619</v>
      </c>
      <c r="E1637" s="493">
        <v>9</v>
      </c>
      <c r="F1637" s="298"/>
      <c r="G1637" s="273"/>
      <c r="H1637" s="272"/>
      <c r="I1637" s="346"/>
      <c r="J1637" s="272"/>
      <c r="K1637" s="19"/>
      <c r="L1637" s="19"/>
      <c r="M1637" s="19"/>
      <c r="N1637" s="74"/>
      <c r="O1637" s="88"/>
      <c r="P1637" s="304"/>
      <c r="Q1637" s="304"/>
      <c r="R1637" s="304"/>
      <c r="S1637" s="304">
        <f>N1098</f>
        <v>2.5</v>
      </c>
      <c r="T1637" s="272">
        <f t="shared" ref="T1637" si="1869">E1637*S1637</f>
        <v>22.5</v>
      </c>
    </row>
    <row r="1638" spans="1:20">
      <c r="A1638" s="292"/>
      <c r="B1638" s="368"/>
      <c r="C1638" s="493"/>
      <c r="D1638" s="305"/>
      <c r="E1638" s="493"/>
      <c r="F1638" s="298"/>
      <c r="G1638" s="273"/>
      <c r="H1638" s="272"/>
      <c r="I1638" s="346"/>
      <c r="J1638" s="272"/>
      <c r="K1638" s="19"/>
      <c r="L1638" s="19"/>
      <c r="M1638" s="19"/>
      <c r="N1638" s="74"/>
      <c r="O1638" s="88"/>
      <c r="P1638" s="347"/>
      <c r="Q1638" s="347"/>
      <c r="R1638" s="347"/>
      <c r="S1638" s="347"/>
      <c r="T1638" s="272"/>
    </row>
    <row r="1639" spans="1:20">
      <c r="A1639" s="292"/>
      <c r="B1639" s="368"/>
      <c r="C1639" s="493"/>
      <c r="D1639" s="305"/>
      <c r="E1639" s="493"/>
      <c r="F1639" s="298"/>
      <c r="G1639" s="273"/>
      <c r="H1639" s="272"/>
      <c r="I1639" s="346"/>
      <c r="J1639" s="272"/>
      <c r="K1639" s="19"/>
      <c r="L1639" s="19"/>
      <c r="M1639" s="111"/>
      <c r="N1639" s="105"/>
      <c r="O1639" s="88"/>
      <c r="P1639" s="347"/>
      <c r="Q1639" s="347"/>
      <c r="R1639" s="347"/>
      <c r="S1639" s="347"/>
      <c r="T1639" s="272"/>
    </row>
    <row r="1640" spans="1:20">
      <c r="A1640" s="293"/>
      <c r="B1640" s="368"/>
      <c r="C1640" s="493"/>
      <c r="D1640" s="306"/>
      <c r="E1640" s="493"/>
      <c r="F1640" s="298"/>
      <c r="G1640" s="273"/>
      <c r="H1640" s="272"/>
      <c r="I1640" s="346"/>
      <c r="J1640" s="272"/>
      <c r="K1640" s="19"/>
      <c r="L1640" s="19"/>
      <c r="M1640" s="19"/>
      <c r="N1640" s="74"/>
      <c r="O1640" s="88"/>
      <c r="P1640" s="348"/>
      <c r="Q1640" s="348"/>
      <c r="R1640" s="348"/>
      <c r="S1640" s="348"/>
      <c r="T1640" s="272"/>
    </row>
    <row r="1641" spans="1:20" ht="12.75" customHeight="1">
      <c r="A1641" s="291">
        <v>13</v>
      </c>
      <c r="B1641" s="295" t="s">
        <v>50</v>
      </c>
      <c r="C1641" s="295" t="s">
        <v>1829</v>
      </c>
      <c r="D1641" s="304" t="s">
        <v>1619</v>
      </c>
      <c r="E1641" s="407">
        <v>5</v>
      </c>
      <c r="F1641" s="298"/>
      <c r="G1641" s="273"/>
      <c r="H1641" s="272"/>
      <c r="I1641" s="346"/>
      <c r="J1641" s="272"/>
      <c r="K1641" s="19"/>
      <c r="L1641" s="19"/>
      <c r="M1641" s="19"/>
      <c r="N1641" s="74"/>
      <c r="O1641" s="88"/>
      <c r="P1641" s="304"/>
      <c r="Q1641" s="304"/>
      <c r="R1641" s="304"/>
      <c r="S1641" s="304">
        <f>N1102</f>
        <v>3.8</v>
      </c>
      <c r="T1641" s="272">
        <f t="shared" ref="T1641" si="1870">E1641*S1641</f>
        <v>19</v>
      </c>
    </row>
    <row r="1642" spans="1:20">
      <c r="A1642" s="292"/>
      <c r="B1642" s="295"/>
      <c r="C1642" s="295"/>
      <c r="D1642" s="305"/>
      <c r="E1642" s="408"/>
      <c r="F1642" s="298"/>
      <c r="G1642" s="273"/>
      <c r="H1642" s="272"/>
      <c r="I1642" s="346"/>
      <c r="J1642" s="272"/>
      <c r="K1642" s="19"/>
      <c r="L1642" s="19"/>
      <c r="M1642" s="19"/>
      <c r="N1642" s="74"/>
      <c r="O1642" s="88"/>
      <c r="P1642" s="347"/>
      <c r="Q1642" s="347"/>
      <c r="R1642" s="347"/>
      <c r="S1642" s="347"/>
      <c r="T1642" s="272"/>
    </row>
    <row r="1643" spans="1:20">
      <c r="A1643" s="292"/>
      <c r="B1643" s="295"/>
      <c r="C1643" s="295"/>
      <c r="D1643" s="305"/>
      <c r="E1643" s="408"/>
      <c r="F1643" s="298"/>
      <c r="G1643" s="273"/>
      <c r="H1643" s="272"/>
      <c r="I1643" s="346"/>
      <c r="J1643" s="272"/>
      <c r="K1643" s="19"/>
      <c r="L1643" s="19"/>
      <c r="M1643" s="111"/>
      <c r="N1643" s="105"/>
      <c r="O1643" s="88"/>
      <c r="P1643" s="347"/>
      <c r="Q1643" s="347"/>
      <c r="R1643" s="347"/>
      <c r="S1643" s="347"/>
      <c r="T1643" s="272"/>
    </row>
    <row r="1644" spans="1:20">
      <c r="A1644" s="293"/>
      <c r="B1644" s="295"/>
      <c r="C1644" s="295"/>
      <c r="D1644" s="306"/>
      <c r="E1644" s="409"/>
      <c r="F1644" s="298"/>
      <c r="G1644" s="273"/>
      <c r="H1644" s="272"/>
      <c r="I1644" s="346"/>
      <c r="J1644" s="272"/>
      <c r="K1644" s="19"/>
      <c r="L1644" s="19"/>
      <c r="M1644" s="19"/>
      <c r="N1644" s="74"/>
      <c r="O1644" s="88"/>
      <c r="P1644" s="348"/>
      <c r="Q1644" s="348"/>
      <c r="R1644" s="348"/>
      <c r="S1644" s="348"/>
      <c r="T1644" s="272"/>
    </row>
    <row r="1645" spans="1:20" ht="12.75" customHeight="1">
      <c r="A1645" s="291">
        <v>14</v>
      </c>
      <c r="B1645" s="392" t="s">
        <v>219</v>
      </c>
      <c r="C1645" s="295" t="s">
        <v>1830</v>
      </c>
      <c r="D1645" s="304" t="s">
        <v>1619</v>
      </c>
      <c r="E1645" s="407">
        <v>4</v>
      </c>
      <c r="F1645" s="298"/>
      <c r="G1645" s="273"/>
      <c r="H1645" s="272"/>
      <c r="I1645" s="346"/>
      <c r="J1645" s="272"/>
      <c r="K1645" s="19"/>
      <c r="L1645" s="19"/>
      <c r="M1645" s="19"/>
      <c r="N1645" s="74"/>
      <c r="O1645" s="88"/>
      <c r="P1645" s="304"/>
      <c r="Q1645" s="304"/>
      <c r="R1645" s="304"/>
      <c r="S1645" s="304">
        <f>N1106</f>
        <v>3.36</v>
      </c>
      <c r="T1645" s="272">
        <f t="shared" ref="T1645" si="1871">E1645*S1645</f>
        <v>13.44</v>
      </c>
    </row>
    <row r="1646" spans="1:20">
      <c r="A1646" s="292"/>
      <c r="B1646" s="393"/>
      <c r="C1646" s="295"/>
      <c r="D1646" s="305"/>
      <c r="E1646" s="408"/>
      <c r="F1646" s="298"/>
      <c r="G1646" s="273"/>
      <c r="H1646" s="272"/>
      <c r="I1646" s="346"/>
      <c r="J1646" s="272"/>
      <c r="K1646" s="19"/>
      <c r="L1646" s="19"/>
      <c r="M1646" s="19"/>
      <c r="N1646" s="74"/>
      <c r="O1646" s="88"/>
      <c r="P1646" s="347"/>
      <c r="Q1646" s="347"/>
      <c r="R1646" s="347"/>
      <c r="S1646" s="347"/>
      <c r="T1646" s="272"/>
    </row>
    <row r="1647" spans="1:20">
      <c r="A1647" s="292"/>
      <c r="B1647" s="393"/>
      <c r="C1647" s="295"/>
      <c r="D1647" s="305"/>
      <c r="E1647" s="408"/>
      <c r="F1647" s="298"/>
      <c r="G1647" s="273"/>
      <c r="H1647" s="272"/>
      <c r="I1647" s="346"/>
      <c r="J1647" s="272"/>
      <c r="K1647" s="19"/>
      <c r="L1647" s="19"/>
      <c r="M1647" s="111"/>
      <c r="N1647" s="105"/>
      <c r="O1647" s="88"/>
      <c r="P1647" s="347"/>
      <c r="Q1647" s="347"/>
      <c r="R1647" s="347"/>
      <c r="S1647" s="347"/>
      <c r="T1647" s="272"/>
    </row>
    <row r="1648" spans="1:20">
      <c r="A1648" s="293"/>
      <c r="B1648" s="394"/>
      <c r="C1648" s="295"/>
      <c r="D1648" s="306"/>
      <c r="E1648" s="409"/>
      <c r="F1648" s="298"/>
      <c r="G1648" s="273"/>
      <c r="H1648" s="272"/>
      <c r="I1648" s="346"/>
      <c r="J1648" s="272"/>
      <c r="K1648" s="19"/>
      <c r="L1648" s="19"/>
      <c r="M1648" s="19"/>
      <c r="N1648" s="74"/>
      <c r="O1648" s="88"/>
      <c r="P1648" s="348"/>
      <c r="Q1648" s="348"/>
      <c r="R1648" s="348"/>
      <c r="S1648" s="348"/>
      <c r="T1648" s="272"/>
    </row>
    <row r="1649" spans="1:20" ht="12.75" customHeight="1">
      <c r="A1649" s="291">
        <v>15</v>
      </c>
      <c r="B1649" s="295" t="s">
        <v>50</v>
      </c>
      <c r="C1649" s="295" t="s">
        <v>1832</v>
      </c>
      <c r="D1649" s="304" t="s">
        <v>1619</v>
      </c>
      <c r="E1649" s="407">
        <v>1</v>
      </c>
      <c r="F1649" s="298"/>
      <c r="G1649" s="273"/>
      <c r="H1649" s="272"/>
      <c r="I1649" s="346"/>
      <c r="J1649" s="272"/>
      <c r="K1649" s="19"/>
      <c r="L1649" s="19"/>
      <c r="M1649" s="19"/>
      <c r="N1649" s="74"/>
      <c r="O1649" s="88"/>
      <c r="P1649" s="304"/>
      <c r="Q1649" s="304"/>
      <c r="R1649" s="304"/>
      <c r="S1649" s="304">
        <f>N1114</f>
        <v>52</v>
      </c>
      <c r="T1649" s="272">
        <f t="shared" ref="T1649" si="1872">E1649*S1649</f>
        <v>52</v>
      </c>
    </row>
    <row r="1650" spans="1:20">
      <c r="A1650" s="292"/>
      <c r="B1650" s="295"/>
      <c r="C1650" s="295"/>
      <c r="D1650" s="305"/>
      <c r="E1650" s="408"/>
      <c r="F1650" s="298"/>
      <c r="G1650" s="273"/>
      <c r="H1650" s="272"/>
      <c r="I1650" s="346"/>
      <c r="J1650" s="272"/>
      <c r="K1650" s="19"/>
      <c r="L1650" s="19"/>
      <c r="M1650" s="19"/>
      <c r="N1650" s="74"/>
      <c r="O1650" s="88"/>
      <c r="P1650" s="347"/>
      <c r="Q1650" s="347"/>
      <c r="R1650" s="347"/>
      <c r="S1650" s="347"/>
      <c r="T1650" s="272"/>
    </row>
    <row r="1651" spans="1:20">
      <c r="A1651" s="292"/>
      <c r="B1651" s="295"/>
      <c r="C1651" s="295"/>
      <c r="D1651" s="305"/>
      <c r="E1651" s="408"/>
      <c r="F1651" s="298"/>
      <c r="G1651" s="273"/>
      <c r="H1651" s="272"/>
      <c r="I1651" s="346"/>
      <c r="J1651" s="272"/>
      <c r="K1651" s="19"/>
      <c r="L1651" s="19"/>
      <c r="M1651" s="111"/>
      <c r="N1651" s="105"/>
      <c r="O1651" s="88"/>
      <c r="P1651" s="347"/>
      <c r="Q1651" s="347"/>
      <c r="R1651" s="347"/>
      <c r="S1651" s="347"/>
      <c r="T1651" s="272"/>
    </row>
    <row r="1652" spans="1:20">
      <c r="A1652" s="293"/>
      <c r="B1652" s="295"/>
      <c r="C1652" s="295"/>
      <c r="D1652" s="306"/>
      <c r="E1652" s="409"/>
      <c r="F1652" s="298"/>
      <c r="G1652" s="273"/>
      <c r="H1652" s="272"/>
      <c r="I1652" s="346"/>
      <c r="J1652" s="272"/>
      <c r="K1652" s="19"/>
      <c r="L1652" s="19"/>
      <c r="M1652" s="19"/>
      <c r="N1652" s="74"/>
      <c r="O1652" s="88"/>
      <c r="P1652" s="348"/>
      <c r="Q1652" s="348"/>
      <c r="R1652" s="348"/>
      <c r="S1652" s="348"/>
      <c r="T1652" s="272"/>
    </row>
    <row r="1653" spans="1:20">
      <c r="A1653" s="291">
        <v>16</v>
      </c>
      <c r="B1653" s="295" t="s">
        <v>1888</v>
      </c>
      <c r="C1653" s="295" t="s">
        <v>2104</v>
      </c>
      <c r="D1653" s="304" t="s">
        <v>1619</v>
      </c>
      <c r="E1653" s="294">
        <v>2</v>
      </c>
      <c r="F1653" s="298"/>
      <c r="G1653" s="273"/>
      <c r="H1653" s="272"/>
      <c r="I1653" s="346"/>
      <c r="J1653" s="272"/>
      <c r="K1653" s="19"/>
      <c r="L1653" s="19"/>
      <c r="M1653" s="19"/>
      <c r="N1653" s="74"/>
      <c r="O1653" s="88"/>
      <c r="P1653" s="304"/>
      <c r="Q1653" s="304"/>
      <c r="R1653" s="304"/>
      <c r="S1653" s="304">
        <f>N1150</f>
        <v>24.5</v>
      </c>
      <c r="T1653" s="272">
        <f t="shared" ref="T1653" si="1873">E1653*S1653</f>
        <v>49</v>
      </c>
    </row>
    <row r="1654" spans="1:20">
      <c r="A1654" s="292"/>
      <c r="B1654" s="295"/>
      <c r="C1654" s="295"/>
      <c r="D1654" s="305"/>
      <c r="E1654" s="294"/>
      <c r="F1654" s="298"/>
      <c r="G1654" s="273"/>
      <c r="H1654" s="272"/>
      <c r="I1654" s="346"/>
      <c r="J1654" s="272"/>
      <c r="K1654" s="19"/>
      <c r="L1654" s="19"/>
      <c r="M1654" s="19"/>
      <c r="N1654" s="74"/>
      <c r="O1654" s="88"/>
      <c r="P1654" s="347"/>
      <c r="Q1654" s="347"/>
      <c r="R1654" s="347"/>
      <c r="S1654" s="347"/>
      <c r="T1654" s="272"/>
    </row>
    <row r="1655" spans="1:20">
      <c r="A1655" s="292"/>
      <c r="B1655" s="295"/>
      <c r="C1655" s="295"/>
      <c r="D1655" s="305"/>
      <c r="E1655" s="294"/>
      <c r="F1655" s="298"/>
      <c r="G1655" s="273"/>
      <c r="H1655" s="272"/>
      <c r="I1655" s="346"/>
      <c r="J1655" s="272"/>
      <c r="K1655" s="19"/>
      <c r="L1655" s="19"/>
      <c r="M1655" s="111"/>
      <c r="N1655" s="105"/>
      <c r="O1655" s="88"/>
      <c r="P1655" s="347"/>
      <c r="Q1655" s="347"/>
      <c r="R1655" s="347"/>
      <c r="S1655" s="347"/>
      <c r="T1655" s="272"/>
    </row>
    <row r="1656" spans="1:20">
      <c r="A1656" s="293"/>
      <c r="B1656" s="295"/>
      <c r="C1656" s="295"/>
      <c r="D1656" s="306"/>
      <c r="E1656" s="294"/>
      <c r="F1656" s="298"/>
      <c r="G1656" s="273"/>
      <c r="H1656" s="272"/>
      <c r="I1656" s="346"/>
      <c r="J1656" s="272"/>
      <c r="K1656" s="19"/>
      <c r="L1656" s="19"/>
      <c r="M1656" s="19"/>
      <c r="N1656" s="74"/>
      <c r="O1656" s="88"/>
      <c r="P1656" s="348"/>
      <c r="Q1656" s="348"/>
      <c r="R1656" s="348"/>
      <c r="S1656" s="348"/>
      <c r="T1656" s="272"/>
    </row>
    <row r="1657" spans="1:20" ht="12.75" customHeight="1">
      <c r="A1657" s="291">
        <v>17</v>
      </c>
      <c r="B1657" s="295" t="s">
        <v>1888</v>
      </c>
      <c r="C1657" s="295" t="s">
        <v>2105</v>
      </c>
      <c r="D1657" s="304" t="s">
        <v>1619</v>
      </c>
      <c r="E1657" s="294">
        <v>1</v>
      </c>
      <c r="F1657" s="298"/>
      <c r="G1657" s="273"/>
      <c r="H1657" s="272"/>
      <c r="I1657" s="346"/>
      <c r="J1657" s="272"/>
      <c r="K1657" s="19"/>
      <c r="L1657" s="19"/>
      <c r="M1657" s="19"/>
      <c r="N1657" s="74"/>
      <c r="O1657" s="88"/>
      <c r="P1657" s="304"/>
      <c r="Q1657" s="304"/>
      <c r="R1657" s="304"/>
      <c r="S1657" s="304">
        <f>N1154</f>
        <v>8.75</v>
      </c>
      <c r="T1657" s="272">
        <f t="shared" ref="T1657" si="1874">E1657*S1657</f>
        <v>8.75</v>
      </c>
    </row>
    <row r="1658" spans="1:20">
      <c r="A1658" s="292"/>
      <c r="B1658" s="295"/>
      <c r="C1658" s="295"/>
      <c r="D1658" s="305"/>
      <c r="E1658" s="294"/>
      <c r="F1658" s="298"/>
      <c r="G1658" s="273"/>
      <c r="H1658" s="272"/>
      <c r="I1658" s="346"/>
      <c r="J1658" s="272"/>
      <c r="K1658" s="19"/>
      <c r="L1658" s="19"/>
      <c r="M1658" s="19"/>
      <c r="N1658" s="74"/>
      <c r="O1658" s="88"/>
      <c r="P1658" s="347"/>
      <c r="Q1658" s="347"/>
      <c r="R1658" s="347"/>
      <c r="S1658" s="347"/>
      <c r="T1658" s="272"/>
    </row>
    <row r="1659" spans="1:20">
      <c r="A1659" s="292"/>
      <c r="B1659" s="295"/>
      <c r="C1659" s="295"/>
      <c r="D1659" s="305"/>
      <c r="E1659" s="294"/>
      <c r="F1659" s="298"/>
      <c r="G1659" s="273"/>
      <c r="H1659" s="272"/>
      <c r="I1659" s="346"/>
      <c r="J1659" s="272"/>
      <c r="K1659" s="19"/>
      <c r="L1659" s="19"/>
      <c r="M1659" s="111"/>
      <c r="N1659" s="105"/>
      <c r="O1659" s="88"/>
      <c r="P1659" s="347"/>
      <c r="Q1659" s="347"/>
      <c r="R1659" s="347"/>
      <c r="S1659" s="347"/>
      <c r="T1659" s="272"/>
    </row>
    <row r="1660" spans="1:20">
      <c r="A1660" s="293"/>
      <c r="B1660" s="295"/>
      <c r="C1660" s="295"/>
      <c r="D1660" s="306"/>
      <c r="E1660" s="294"/>
      <c r="F1660" s="298"/>
      <c r="G1660" s="273"/>
      <c r="H1660" s="272"/>
      <c r="I1660" s="346"/>
      <c r="J1660" s="272"/>
      <c r="K1660" s="19"/>
      <c r="L1660" s="19"/>
      <c r="M1660" s="19"/>
      <c r="N1660" s="74"/>
      <c r="O1660" s="88"/>
      <c r="P1660" s="348"/>
      <c r="Q1660" s="348"/>
      <c r="R1660" s="348"/>
      <c r="S1660" s="348"/>
      <c r="T1660" s="272"/>
    </row>
    <row r="1661" spans="1:20">
      <c r="A1661" s="291">
        <v>18</v>
      </c>
      <c r="B1661" s="295" t="s">
        <v>1895</v>
      </c>
      <c r="C1661" s="295" t="s">
        <v>2112</v>
      </c>
      <c r="D1661" s="304" t="s">
        <v>1619</v>
      </c>
      <c r="E1661" s="294">
        <v>7</v>
      </c>
      <c r="F1661" s="298"/>
      <c r="G1661" s="273"/>
      <c r="H1661" s="272"/>
      <c r="I1661" s="346"/>
      <c r="J1661" s="272"/>
      <c r="K1661" s="19"/>
      <c r="L1661" s="19"/>
      <c r="M1661" s="19"/>
      <c r="N1661" s="74"/>
      <c r="O1661" s="88"/>
      <c r="P1661" s="304"/>
      <c r="Q1661" s="304"/>
      <c r="R1661" s="304"/>
      <c r="S1661" s="304">
        <f>N1186</f>
        <v>27.5</v>
      </c>
      <c r="T1661" s="272">
        <f t="shared" ref="T1661" si="1875">E1661*S1661</f>
        <v>192.5</v>
      </c>
    </row>
    <row r="1662" spans="1:20">
      <c r="A1662" s="292"/>
      <c r="B1662" s="295"/>
      <c r="C1662" s="295"/>
      <c r="D1662" s="305"/>
      <c r="E1662" s="294"/>
      <c r="F1662" s="298"/>
      <c r="G1662" s="273"/>
      <c r="H1662" s="272"/>
      <c r="I1662" s="346"/>
      <c r="J1662" s="272"/>
      <c r="K1662" s="19"/>
      <c r="L1662" s="19"/>
      <c r="M1662" s="19"/>
      <c r="N1662" s="74"/>
      <c r="O1662" s="88"/>
      <c r="P1662" s="347"/>
      <c r="Q1662" s="347"/>
      <c r="R1662" s="347"/>
      <c r="S1662" s="347"/>
      <c r="T1662" s="272"/>
    </row>
    <row r="1663" spans="1:20">
      <c r="A1663" s="292"/>
      <c r="B1663" s="295"/>
      <c r="C1663" s="295"/>
      <c r="D1663" s="305"/>
      <c r="E1663" s="294"/>
      <c r="F1663" s="298"/>
      <c r="G1663" s="273"/>
      <c r="H1663" s="272"/>
      <c r="I1663" s="346"/>
      <c r="J1663" s="272"/>
      <c r="K1663" s="19"/>
      <c r="L1663" s="19"/>
      <c r="M1663" s="111"/>
      <c r="N1663" s="105"/>
      <c r="O1663" s="88"/>
      <c r="P1663" s="347"/>
      <c r="Q1663" s="347"/>
      <c r="R1663" s="347"/>
      <c r="S1663" s="347"/>
      <c r="T1663" s="272"/>
    </row>
    <row r="1664" spans="1:20">
      <c r="A1664" s="293"/>
      <c r="B1664" s="295"/>
      <c r="C1664" s="295"/>
      <c r="D1664" s="306"/>
      <c r="E1664" s="294"/>
      <c r="F1664" s="298"/>
      <c r="G1664" s="273"/>
      <c r="H1664" s="272"/>
      <c r="I1664" s="346"/>
      <c r="J1664" s="272"/>
      <c r="K1664" s="19"/>
      <c r="L1664" s="19"/>
      <c r="M1664" s="19"/>
      <c r="N1664" s="74"/>
      <c r="O1664" s="88"/>
      <c r="P1664" s="348"/>
      <c r="Q1664" s="348"/>
      <c r="R1664" s="348"/>
      <c r="S1664" s="348"/>
      <c r="T1664" s="272"/>
    </row>
    <row r="1665" spans="1:20" ht="12.75" customHeight="1">
      <c r="A1665" s="291">
        <v>19</v>
      </c>
      <c r="B1665" s="295" t="s">
        <v>1897</v>
      </c>
      <c r="C1665" s="295" t="s">
        <v>2113</v>
      </c>
      <c r="D1665" s="304" t="s">
        <v>1619</v>
      </c>
      <c r="E1665" s="294">
        <v>3</v>
      </c>
      <c r="F1665" s="298"/>
      <c r="G1665" s="273"/>
      <c r="H1665" s="272"/>
      <c r="I1665" s="346"/>
      <c r="J1665" s="272"/>
      <c r="K1665" s="19"/>
      <c r="L1665" s="19"/>
      <c r="M1665" s="19"/>
      <c r="N1665" s="74"/>
      <c r="O1665" s="88"/>
      <c r="P1665" s="304"/>
      <c r="Q1665" s="304"/>
      <c r="R1665" s="304"/>
      <c r="S1665" s="304">
        <f>N1190</f>
        <v>115</v>
      </c>
      <c r="T1665" s="272">
        <f t="shared" ref="T1665" si="1876">E1665*S1665</f>
        <v>345</v>
      </c>
    </row>
    <row r="1666" spans="1:20">
      <c r="A1666" s="292"/>
      <c r="B1666" s="295"/>
      <c r="C1666" s="295"/>
      <c r="D1666" s="305"/>
      <c r="E1666" s="294"/>
      <c r="F1666" s="298"/>
      <c r="G1666" s="273"/>
      <c r="H1666" s="272"/>
      <c r="I1666" s="346"/>
      <c r="J1666" s="272"/>
      <c r="K1666" s="19"/>
      <c r="L1666" s="19"/>
      <c r="M1666" s="19"/>
      <c r="N1666" s="74"/>
      <c r="O1666" s="88"/>
      <c r="P1666" s="347"/>
      <c r="Q1666" s="347"/>
      <c r="R1666" s="347"/>
      <c r="S1666" s="347"/>
      <c r="T1666" s="272"/>
    </row>
    <row r="1667" spans="1:20">
      <c r="A1667" s="292"/>
      <c r="B1667" s="295"/>
      <c r="C1667" s="295"/>
      <c r="D1667" s="305"/>
      <c r="E1667" s="294"/>
      <c r="F1667" s="298"/>
      <c r="G1667" s="273"/>
      <c r="H1667" s="272"/>
      <c r="I1667" s="346"/>
      <c r="J1667" s="272"/>
      <c r="K1667" s="19"/>
      <c r="L1667" s="19"/>
      <c r="M1667" s="111"/>
      <c r="N1667" s="105"/>
      <c r="O1667" s="88"/>
      <c r="P1667" s="347"/>
      <c r="Q1667" s="347"/>
      <c r="R1667" s="347"/>
      <c r="S1667" s="347"/>
      <c r="T1667" s="272"/>
    </row>
    <row r="1668" spans="1:20" ht="49.5" customHeight="1">
      <c r="A1668" s="293"/>
      <c r="B1668" s="295"/>
      <c r="C1668" s="295"/>
      <c r="D1668" s="306"/>
      <c r="E1668" s="294"/>
      <c r="F1668" s="298"/>
      <c r="G1668" s="273"/>
      <c r="H1668" s="272"/>
      <c r="I1668" s="346"/>
      <c r="J1668" s="272"/>
      <c r="K1668" s="19"/>
      <c r="L1668" s="19"/>
      <c r="M1668" s="19"/>
      <c r="N1668" s="74"/>
      <c r="O1668" s="88"/>
      <c r="P1668" s="348"/>
      <c r="Q1668" s="348"/>
      <c r="R1668" s="348"/>
      <c r="S1668" s="348"/>
      <c r="T1668" s="272"/>
    </row>
    <row r="1669" spans="1:20" ht="12.75" customHeight="1">
      <c r="A1669" s="291">
        <v>20</v>
      </c>
      <c r="B1669" s="295" t="s">
        <v>1904</v>
      </c>
      <c r="C1669" s="295" t="s">
        <v>2116</v>
      </c>
      <c r="D1669" s="304" t="s">
        <v>1619</v>
      </c>
      <c r="E1669" s="407">
        <v>2</v>
      </c>
      <c r="F1669" s="298"/>
      <c r="G1669" s="273"/>
      <c r="H1669" s="272"/>
      <c r="I1669" s="346"/>
      <c r="J1669" s="272"/>
      <c r="K1669" s="19"/>
      <c r="L1669" s="19"/>
      <c r="M1669" s="19"/>
      <c r="N1669" s="74"/>
      <c r="O1669" s="88"/>
      <c r="P1669" s="304"/>
      <c r="Q1669" s="304"/>
      <c r="R1669" s="304"/>
      <c r="S1669" s="304">
        <f>N1214</f>
        <v>225</v>
      </c>
      <c r="T1669" s="272">
        <f t="shared" ref="T1669" si="1877">E1669*S1669</f>
        <v>450</v>
      </c>
    </row>
    <row r="1670" spans="1:20">
      <c r="A1670" s="292"/>
      <c r="B1670" s="295"/>
      <c r="C1670" s="295"/>
      <c r="D1670" s="305"/>
      <c r="E1670" s="408"/>
      <c r="F1670" s="298"/>
      <c r="G1670" s="273"/>
      <c r="H1670" s="272"/>
      <c r="I1670" s="346"/>
      <c r="J1670" s="272"/>
      <c r="K1670" s="19"/>
      <c r="L1670" s="19"/>
      <c r="M1670" s="19"/>
      <c r="N1670" s="74"/>
      <c r="O1670" s="88"/>
      <c r="P1670" s="347"/>
      <c r="Q1670" s="347"/>
      <c r="R1670" s="347"/>
      <c r="S1670" s="347"/>
      <c r="T1670" s="272"/>
    </row>
    <row r="1671" spans="1:20">
      <c r="A1671" s="292"/>
      <c r="B1671" s="295"/>
      <c r="C1671" s="295"/>
      <c r="D1671" s="305"/>
      <c r="E1671" s="408"/>
      <c r="F1671" s="298"/>
      <c r="G1671" s="273"/>
      <c r="H1671" s="272"/>
      <c r="I1671" s="346"/>
      <c r="J1671" s="272"/>
      <c r="K1671" s="19"/>
      <c r="L1671" s="19"/>
      <c r="M1671" s="111"/>
      <c r="N1671" s="105"/>
      <c r="O1671" s="88"/>
      <c r="P1671" s="347"/>
      <c r="Q1671" s="347"/>
      <c r="R1671" s="347"/>
      <c r="S1671" s="347"/>
      <c r="T1671" s="272"/>
    </row>
    <row r="1672" spans="1:20" ht="29.25" customHeight="1">
      <c r="A1672" s="293"/>
      <c r="B1672" s="295"/>
      <c r="C1672" s="295"/>
      <c r="D1672" s="306"/>
      <c r="E1672" s="409"/>
      <c r="F1672" s="298"/>
      <c r="G1672" s="273"/>
      <c r="H1672" s="272"/>
      <c r="I1672" s="346"/>
      <c r="J1672" s="272"/>
      <c r="K1672" s="19"/>
      <c r="L1672" s="19"/>
      <c r="M1672" s="19"/>
      <c r="N1672" s="74"/>
      <c r="O1672" s="88"/>
      <c r="P1672" s="348"/>
      <c r="Q1672" s="348"/>
      <c r="R1672" s="348"/>
      <c r="S1672" s="348"/>
      <c r="T1672" s="272"/>
    </row>
    <row r="1673" spans="1:20" ht="12.75" customHeight="1">
      <c r="A1673" s="291">
        <v>21</v>
      </c>
      <c r="B1673" s="392" t="s">
        <v>1903</v>
      </c>
      <c r="C1673" s="295" t="s">
        <v>2117</v>
      </c>
      <c r="D1673" s="304" t="s">
        <v>1619</v>
      </c>
      <c r="E1673" s="407">
        <v>4</v>
      </c>
      <c r="F1673" s="298"/>
      <c r="G1673" s="273"/>
      <c r="H1673" s="272"/>
      <c r="I1673" s="346"/>
      <c r="J1673" s="272"/>
      <c r="K1673" s="19"/>
      <c r="L1673" s="19"/>
      <c r="M1673" s="19"/>
      <c r="N1673" s="74"/>
      <c r="O1673" s="88"/>
      <c r="P1673" s="304"/>
      <c r="Q1673" s="304"/>
      <c r="R1673" s="304"/>
      <c r="S1673" s="304">
        <f>N1218</f>
        <v>52</v>
      </c>
      <c r="T1673" s="272">
        <f t="shared" ref="T1673" si="1878">E1673*S1673</f>
        <v>208</v>
      </c>
    </row>
    <row r="1674" spans="1:20">
      <c r="A1674" s="292"/>
      <c r="B1674" s="393"/>
      <c r="C1674" s="295"/>
      <c r="D1674" s="305"/>
      <c r="E1674" s="408"/>
      <c r="F1674" s="298"/>
      <c r="G1674" s="273"/>
      <c r="H1674" s="272"/>
      <c r="I1674" s="346"/>
      <c r="J1674" s="272"/>
      <c r="K1674" s="19"/>
      <c r="L1674" s="19"/>
      <c r="M1674" s="19"/>
      <c r="N1674" s="74"/>
      <c r="O1674" s="88"/>
      <c r="P1674" s="347"/>
      <c r="Q1674" s="347"/>
      <c r="R1674" s="347"/>
      <c r="S1674" s="347"/>
      <c r="T1674" s="272"/>
    </row>
    <row r="1675" spans="1:20">
      <c r="A1675" s="292"/>
      <c r="B1675" s="393"/>
      <c r="C1675" s="295"/>
      <c r="D1675" s="305"/>
      <c r="E1675" s="408"/>
      <c r="F1675" s="298"/>
      <c r="G1675" s="273"/>
      <c r="H1675" s="272"/>
      <c r="I1675" s="346"/>
      <c r="J1675" s="272"/>
      <c r="K1675" s="19"/>
      <c r="L1675" s="19"/>
      <c r="M1675" s="111"/>
      <c r="N1675" s="105"/>
      <c r="O1675" s="88"/>
      <c r="P1675" s="347"/>
      <c r="Q1675" s="347"/>
      <c r="R1675" s="347"/>
      <c r="S1675" s="347"/>
      <c r="T1675" s="272"/>
    </row>
    <row r="1676" spans="1:20">
      <c r="A1676" s="293"/>
      <c r="B1676" s="394"/>
      <c r="C1676" s="295"/>
      <c r="D1676" s="306"/>
      <c r="E1676" s="409"/>
      <c r="F1676" s="298"/>
      <c r="G1676" s="273"/>
      <c r="H1676" s="272"/>
      <c r="I1676" s="346"/>
      <c r="J1676" s="272"/>
      <c r="K1676" s="19"/>
      <c r="L1676" s="19"/>
      <c r="M1676" s="19"/>
      <c r="N1676" s="74"/>
      <c r="O1676" s="88"/>
      <c r="P1676" s="348"/>
      <c r="Q1676" s="348"/>
      <c r="R1676" s="348"/>
      <c r="S1676" s="348"/>
      <c r="T1676" s="272"/>
    </row>
    <row r="1677" spans="1:20" ht="12.75" customHeight="1">
      <c r="A1677" s="291">
        <v>22</v>
      </c>
      <c r="B1677" s="392" t="s">
        <v>1903</v>
      </c>
      <c r="C1677" s="295" t="s">
        <v>2118</v>
      </c>
      <c r="D1677" s="304" t="s">
        <v>1619</v>
      </c>
      <c r="E1677" s="407">
        <v>10</v>
      </c>
      <c r="F1677" s="298"/>
      <c r="G1677" s="273"/>
      <c r="H1677" s="272"/>
      <c r="I1677" s="346"/>
      <c r="J1677" s="272"/>
      <c r="K1677" s="19"/>
      <c r="L1677" s="19"/>
      <c r="M1677" s="19"/>
      <c r="N1677" s="74"/>
      <c r="O1677" s="88"/>
      <c r="P1677" s="304"/>
      <c r="Q1677" s="304"/>
      <c r="R1677" s="304"/>
      <c r="S1677" s="304">
        <f>N1222</f>
        <v>65</v>
      </c>
      <c r="T1677" s="272">
        <f t="shared" ref="T1677" si="1879">E1677*S1677</f>
        <v>650</v>
      </c>
    </row>
    <row r="1678" spans="1:20">
      <c r="A1678" s="292"/>
      <c r="B1678" s="393"/>
      <c r="C1678" s="295"/>
      <c r="D1678" s="305"/>
      <c r="E1678" s="408"/>
      <c r="F1678" s="298"/>
      <c r="G1678" s="273"/>
      <c r="H1678" s="272"/>
      <c r="I1678" s="346"/>
      <c r="J1678" s="272"/>
      <c r="K1678" s="19"/>
      <c r="L1678" s="19"/>
      <c r="M1678" s="19"/>
      <c r="N1678" s="74"/>
      <c r="O1678" s="88"/>
      <c r="P1678" s="347"/>
      <c r="Q1678" s="347"/>
      <c r="R1678" s="347"/>
      <c r="S1678" s="347"/>
      <c r="T1678" s="272"/>
    </row>
    <row r="1679" spans="1:20">
      <c r="A1679" s="292"/>
      <c r="B1679" s="393"/>
      <c r="C1679" s="295"/>
      <c r="D1679" s="305"/>
      <c r="E1679" s="408"/>
      <c r="F1679" s="298"/>
      <c r="G1679" s="273"/>
      <c r="H1679" s="272"/>
      <c r="I1679" s="346"/>
      <c r="J1679" s="272"/>
      <c r="K1679" s="19"/>
      <c r="L1679" s="19"/>
      <c r="M1679" s="111"/>
      <c r="N1679" s="105"/>
      <c r="O1679" s="88"/>
      <c r="P1679" s="347"/>
      <c r="Q1679" s="347"/>
      <c r="R1679" s="347"/>
      <c r="S1679" s="347"/>
      <c r="T1679" s="272"/>
    </row>
    <row r="1680" spans="1:20">
      <c r="A1680" s="293"/>
      <c r="B1680" s="394"/>
      <c r="C1680" s="295"/>
      <c r="D1680" s="306"/>
      <c r="E1680" s="409"/>
      <c r="F1680" s="298"/>
      <c r="G1680" s="273"/>
      <c r="H1680" s="272"/>
      <c r="I1680" s="346"/>
      <c r="J1680" s="272"/>
      <c r="K1680" s="19"/>
      <c r="L1680" s="19"/>
      <c r="M1680" s="19"/>
      <c r="N1680" s="74"/>
      <c r="O1680" s="88"/>
      <c r="P1680" s="348"/>
      <c r="Q1680" s="348"/>
      <c r="R1680" s="348"/>
      <c r="S1680" s="348"/>
      <c r="T1680" s="272"/>
    </row>
    <row r="1681" spans="1:20">
      <c r="A1681" s="291">
        <v>23</v>
      </c>
      <c r="B1681" s="295" t="s">
        <v>1860</v>
      </c>
      <c r="C1681" s="295" t="s">
        <v>2119</v>
      </c>
      <c r="D1681" s="304" t="s">
        <v>1619</v>
      </c>
      <c r="E1681" s="407">
        <v>2</v>
      </c>
      <c r="F1681" s="298"/>
      <c r="G1681" s="273"/>
      <c r="H1681" s="272"/>
      <c r="I1681" s="346"/>
      <c r="J1681" s="272"/>
      <c r="K1681" s="19"/>
      <c r="L1681" s="19"/>
      <c r="M1681" s="19"/>
      <c r="N1681" s="74"/>
      <c r="O1681" s="88"/>
      <c r="P1681" s="304"/>
      <c r="Q1681" s="304"/>
      <c r="R1681" s="304"/>
      <c r="S1681" s="304">
        <f>N1226</f>
        <v>28</v>
      </c>
      <c r="T1681" s="272">
        <f t="shared" ref="T1681" si="1880">E1681*S1681</f>
        <v>56</v>
      </c>
    </row>
    <row r="1682" spans="1:20">
      <c r="A1682" s="292"/>
      <c r="B1682" s="295"/>
      <c r="C1682" s="295"/>
      <c r="D1682" s="305"/>
      <c r="E1682" s="408"/>
      <c r="F1682" s="298"/>
      <c r="G1682" s="273"/>
      <c r="H1682" s="272"/>
      <c r="I1682" s="346"/>
      <c r="J1682" s="272"/>
      <c r="K1682" s="19"/>
      <c r="L1682" s="19"/>
      <c r="M1682" s="19"/>
      <c r="N1682" s="74"/>
      <c r="O1682" s="88"/>
      <c r="P1682" s="347"/>
      <c r="Q1682" s="347"/>
      <c r="R1682" s="347"/>
      <c r="S1682" s="347"/>
      <c r="T1682" s="272"/>
    </row>
    <row r="1683" spans="1:20">
      <c r="A1683" s="292"/>
      <c r="B1683" s="295"/>
      <c r="C1683" s="295"/>
      <c r="D1683" s="305"/>
      <c r="E1683" s="408"/>
      <c r="F1683" s="298"/>
      <c r="G1683" s="273"/>
      <c r="H1683" s="272"/>
      <c r="I1683" s="346"/>
      <c r="J1683" s="272"/>
      <c r="K1683" s="19"/>
      <c r="L1683" s="19"/>
      <c r="M1683" s="111"/>
      <c r="N1683" s="105"/>
      <c r="O1683" s="88"/>
      <c r="P1683" s="347"/>
      <c r="Q1683" s="347"/>
      <c r="R1683" s="347"/>
      <c r="S1683" s="347"/>
      <c r="T1683" s="272"/>
    </row>
    <row r="1684" spans="1:20">
      <c r="A1684" s="293"/>
      <c r="B1684" s="295"/>
      <c r="C1684" s="295"/>
      <c r="D1684" s="306"/>
      <c r="E1684" s="409"/>
      <c r="F1684" s="298"/>
      <c r="G1684" s="273"/>
      <c r="H1684" s="272"/>
      <c r="I1684" s="346"/>
      <c r="J1684" s="272"/>
      <c r="K1684" s="19"/>
      <c r="L1684" s="19"/>
      <c r="M1684" s="19"/>
      <c r="N1684" s="74"/>
      <c r="O1684" s="88"/>
      <c r="P1684" s="348"/>
      <c r="Q1684" s="348"/>
      <c r="R1684" s="348"/>
      <c r="S1684" s="348"/>
      <c r="T1684" s="272"/>
    </row>
    <row r="1685" spans="1:20">
      <c r="A1685" s="291">
        <v>24</v>
      </c>
      <c r="B1685" s="295" t="s">
        <v>1907</v>
      </c>
      <c r="C1685" s="295" t="s">
        <v>2120</v>
      </c>
      <c r="D1685" s="304" t="s">
        <v>1619</v>
      </c>
      <c r="E1685" s="294">
        <v>2</v>
      </c>
      <c r="F1685" s="298"/>
      <c r="G1685" s="273"/>
      <c r="H1685" s="272"/>
      <c r="I1685" s="346"/>
      <c r="J1685" s="272"/>
      <c r="K1685" s="19"/>
      <c r="L1685" s="19"/>
      <c r="M1685" s="19"/>
      <c r="N1685" s="74"/>
      <c r="O1685" s="88"/>
      <c r="P1685" s="304"/>
      <c r="Q1685" s="304"/>
      <c r="R1685" s="304"/>
      <c r="S1685" s="304">
        <f>N1230</f>
        <v>35</v>
      </c>
      <c r="T1685" s="272">
        <f t="shared" ref="T1685" si="1881">E1685*S1685</f>
        <v>70</v>
      </c>
    </row>
    <row r="1686" spans="1:20">
      <c r="A1686" s="292"/>
      <c r="B1686" s="295"/>
      <c r="C1686" s="295"/>
      <c r="D1686" s="305"/>
      <c r="E1686" s="294"/>
      <c r="F1686" s="298"/>
      <c r="G1686" s="273"/>
      <c r="H1686" s="272"/>
      <c r="I1686" s="346"/>
      <c r="J1686" s="272"/>
      <c r="K1686" s="19"/>
      <c r="L1686" s="19"/>
      <c r="M1686" s="19"/>
      <c r="N1686" s="74"/>
      <c r="O1686" s="88"/>
      <c r="P1686" s="347"/>
      <c r="Q1686" s="347"/>
      <c r="R1686" s="347"/>
      <c r="S1686" s="347"/>
      <c r="T1686" s="272"/>
    </row>
    <row r="1687" spans="1:20">
      <c r="A1687" s="292"/>
      <c r="B1687" s="295"/>
      <c r="C1687" s="295"/>
      <c r="D1687" s="305"/>
      <c r="E1687" s="294"/>
      <c r="F1687" s="298"/>
      <c r="G1687" s="273"/>
      <c r="H1687" s="272"/>
      <c r="I1687" s="346"/>
      <c r="J1687" s="272"/>
      <c r="K1687" s="19"/>
      <c r="L1687" s="19"/>
      <c r="M1687" s="111"/>
      <c r="N1687" s="105"/>
      <c r="O1687" s="88"/>
      <c r="P1687" s="347"/>
      <c r="Q1687" s="347"/>
      <c r="R1687" s="347"/>
      <c r="S1687" s="347"/>
      <c r="T1687" s="272"/>
    </row>
    <row r="1688" spans="1:20">
      <c r="A1688" s="293"/>
      <c r="B1688" s="295"/>
      <c r="C1688" s="295"/>
      <c r="D1688" s="306"/>
      <c r="E1688" s="294"/>
      <c r="F1688" s="298"/>
      <c r="G1688" s="273"/>
      <c r="H1688" s="272"/>
      <c r="I1688" s="346"/>
      <c r="J1688" s="272"/>
      <c r="K1688" s="19"/>
      <c r="L1688" s="19"/>
      <c r="M1688" s="19"/>
      <c r="N1688" s="74"/>
      <c r="O1688" s="88"/>
      <c r="P1688" s="348"/>
      <c r="Q1688" s="348"/>
      <c r="R1688" s="348"/>
      <c r="S1688" s="348"/>
      <c r="T1688" s="272"/>
    </row>
    <row r="1689" spans="1:20">
      <c r="A1689" s="291">
        <v>25</v>
      </c>
      <c r="B1689" s="295" t="s">
        <v>1860</v>
      </c>
      <c r="C1689" s="295" t="s">
        <v>2121</v>
      </c>
      <c r="D1689" s="304" t="s">
        <v>1619</v>
      </c>
      <c r="E1689" s="407">
        <v>2</v>
      </c>
      <c r="F1689" s="298"/>
      <c r="G1689" s="273"/>
      <c r="H1689" s="272"/>
      <c r="I1689" s="346"/>
      <c r="J1689" s="272"/>
      <c r="K1689" s="19"/>
      <c r="L1689" s="19"/>
      <c r="M1689" s="19"/>
      <c r="N1689" s="74"/>
      <c r="O1689" s="88"/>
      <c r="P1689" s="304"/>
      <c r="Q1689" s="304"/>
      <c r="R1689" s="304"/>
      <c r="S1689" s="304">
        <f>N1234</f>
        <v>6</v>
      </c>
      <c r="T1689" s="272">
        <f t="shared" ref="T1689" si="1882">E1689*S1689</f>
        <v>12</v>
      </c>
    </row>
    <row r="1690" spans="1:20">
      <c r="A1690" s="292"/>
      <c r="B1690" s="295"/>
      <c r="C1690" s="295"/>
      <c r="D1690" s="305"/>
      <c r="E1690" s="408"/>
      <c r="F1690" s="298"/>
      <c r="G1690" s="273"/>
      <c r="H1690" s="272"/>
      <c r="I1690" s="346"/>
      <c r="J1690" s="272"/>
      <c r="K1690" s="19"/>
      <c r="L1690" s="19"/>
      <c r="M1690" s="19"/>
      <c r="N1690" s="74"/>
      <c r="O1690" s="88"/>
      <c r="P1690" s="347"/>
      <c r="Q1690" s="347"/>
      <c r="R1690" s="347"/>
      <c r="S1690" s="347"/>
      <c r="T1690" s="272"/>
    </row>
    <row r="1691" spans="1:20">
      <c r="A1691" s="292"/>
      <c r="B1691" s="295"/>
      <c r="C1691" s="295"/>
      <c r="D1691" s="305"/>
      <c r="E1691" s="408"/>
      <c r="F1691" s="298"/>
      <c r="G1691" s="273"/>
      <c r="H1691" s="272"/>
      <c r="I1691" s="346"/>
      <c r="J1691" s="272"/>
      <c r="K1691" s="19"/>
      <c r="L1691" s="19"/>
      <c r="M1691" s="111"/>
      <c r="N1691" s="105"/>
      <c r="O1691" s="88"/>
      <c r="P1691" s="347"/>
      <c r="Q1691" s="347"/>
      <c r="R1691" s="347"/>
      <c r="S1691" s="347"/>
      <c r="T1691" s="272"/>
    </row>
    <row r="1692" spans="1:20">
      <c r="A1692" s="293"/>
      <c r="B1692" s="295"/>
      <c r="C1692" s="295"/>
      <c r="D1692" s="306"/>
      <c r="E1692" s="409"/>
      <c r="F1692" s="298"/>
      <c r="G1692" s="273"/>
      <c r="H1692" s="272"/>
      <c r="I1692" s="346"/>
      <c r="J1692" s="272"/>
      <c r="K1692" s="19"/>
      <c r="L1692" s="19"/>
      <c r="M1692" s="19"/>
      <c r="N1692" s="74"/>
      <c r="O1692" s="88"/>
      <c r="P1692" s="348"/>
      <c r="Q1692" s="348"/>
      <c r="R1692" s="348"/>
      <c r="S1692" s="348"/>
      <c r="T1692" s="272"/>
    </row>
    <row r="1693" spans="1:20">
      <c r="A1693" s="427"/>
      <c r="B1693" s="430"/>
      <c r="C1693" s="431" t="s">
        <v>1927</v>
      </c>
      <c r="D1693" s="427"/>
      <c r="E1693" s="427"/>
      <c r="F1693" s="435" t="e">
        <f>H1693+J1693+R1693</f>
        <v>#VALUE!</v>
      </c>
      <c r="G1693" s="436"/>
      <c r="H1693" s="437">
        <f>G1693*$P$7/1000</f>
        <v>0</v>
      </c>
      <c r="I1693" s="438"/>
      <c r="J1693" s="437">
        <f>I1693*$P$8/1000</f>
        <v>0</v>
      </c>
      <c r="K1693" s="83"/>
      <c r="L1693" s="83"/>
      <c r="M1693" s="83"/>
      <c r="N1693" s="84"/>
      <c r="O1693" s="85">
        <f t="shared" ref="O1693:O1724" si="1883">M1693*N1693</f>
        <v>0</v>
      </c>
      <c r="P1693" s="439" t="e">
        <f>E1693*F1693</f>
        <v>#VALUE!</v>
      </c>
      <c r="Q1693" s="439">
        <f>SUM(O1693:O1696)</f>
        <v>0</v>
      </c>
      <c r="R1693" s="439" t="e">
        <f>Q1693*1.02*1.05*$R$14</f>
        <v>#VALUE!</v>
      </c>
      <c r="S1693" s="437"/>
      <c r="T1693" s="446">
        <f>SUM(T1593:T1692)</f>
        <v>5539.2800000000007</v>
      </c>
    </row>
    <row r="1694" spans="1:20">
      <c r="A1694" s="428"/>
      <c r="B1694" s="430"/>
      <c r="C1694" s="432"/>
      <c r="D1694" s="428"/>
      <c r="E1694" s="428"/>
      <c r="F1694" s="435"/>
      <c r="G1694" s="436"/>
      <c r="H1694" s="437"/>
      <c r="I1694" s="438"/>
      <c r="J1694" s="437"/>
      <c r="K1694" s="83"/>
      <c r="L1694" s="83"/>
      <c r="M1694" s="83"/>
      <c r="N1694" s="84"/>
      <c r="O1694" s="85">
        <f t="shared" si="1883"/>
        <v>0</v>
      </c>
      <c r="P1694" s="440"/>
      <c r="Q1694" s="440"/>
      <c r="R1694" s="440"/>
      <c r="S1694" s="437"/>
      <c r="T1694" s="446"/>
    </row>
    <row r="1695" spans="1:20">
      <c r="A1695" s="428"/>
      <c r="B1695" s="430"/>
      <c r="C1695" s="432"/>
      <c r="D1695" s="428"/>
      <c r="E1695" s="428"/>
      <c r="F1695" s="435"/>
      <c r="G1695" s="436"/>
      <c r="H1695" s="437"/>
      <c r="I1695" s="438"/>
      <c r="J1695" s="437"/>
      <c r="K1695" s="83"/>
      <c r="L1695" s="83"/>
      <c r="M1695" s="86"/>
      <c r="N1695" s="87"/>
      <c r="O1695" s="85">
        <f t="shared" si="1883"/>
        <v>0</v>
      </c>
      <c r="P1695" s="440"/>
      <c r="Q1695" s="440"/>
      <c r="R1695" s="440"/>
      <c r="S1695" s="437"/>
      <c r="T1695" s="446"/>
    </row>
    <row r="1696" spans="1:20">
      <c r="A1696" s="429"/>
      <c r="B1696" s="430"/>
      <c r="C1696" s="433"/>
      <c r="D1696" s="429"/>
      <c r="E1696" s="429"/>
      <c r="F1696" s="435"/>
      <c r="G1696" s="436"/>
      <c r="H1696" s="437"/>
      <c r="I1696" s="438"/>
      <c r="J1696" s="437"/>
      <c r="K1696" s="83"/>
      <c r="L1696" s="83"/>
      <c r="M1696" s="83"/>
      <c r="N1696" s="84"/>
      <c r="O1696" s="85">
        <f t="shared" si="1883"/>
        <v>0</v>
      </c>
      <c r="P1696" s="441"/>
      <c r="Q1696" s="441"/>
      <c r="R1696" s="441"/>
      <c r="S1696" s="437"/>
      <c r="T1696" s="446"/>
    </row>
    <row r="1697" spans="1:20">
      <c r="A1697" s="324"/>
      <c r="B1697" s="449"/>
      <c r="C1697" s="330" t="s">
        <v>1928</v>
      </c>
      <c r="D1697" s="450"/>
      <c r="E1697" s="450"/>
      <c r="F1697" s="447" t="e">
        <f>H1697+J1697+R1697</f>
        <v>#VALUE!</v>
      </c>
      <c r="G1697" s="448"/>
      <c r="H1697" s="421">
        <f>G1697*$P$7/1000</f>
        <v>0</v>
      </c>
      <c r="I1697" s="442"/>
      <c r="J1697" s="421">
        <f>I1697*$P$8/1000</f>
        <v>0</v>
      </c>
      <c r="K1697" s="79"/>
      <c r="L1697" s="79"/>
      <c r="M1697" s="79"/>
      <c r="N1697" s="80"/>
      <c r="O1697" s="78">
        <f t="shared" si="1883"/>
        <v>0</v>
      </c>
      <c r="P1697" s="415" t="e">
        <f>E1697*F1697</f>
        <v>#VALUE!</v>
      </c>
      <c r="Q1697" s="415">
        <f>SUM(O1697:O1700)</f>
        <v>0</v>
      </c>
      <c r="R1697" s="415" t="e">
        <f>Q1697*1.02*1.05*$R$14</f>
        <v>#VALUE!</v>
      </c>
      <c r="S1697" s="421"/>
      <c r="T1697" s="425">
        <f>(T1693*100%)/$T$1701</f>
        <v>9.0597581942282332E-2</v>
      </c>
    </row>
    <row r="1698" spans="1:20">
      <c r="A1698" s="325"/>
      <c r="B1698" s="449"/>
      <c r="C1698" s="331"/>
      <c r="D1698" s="450"/>
      <c r="E1698" s="450"/>
      <c r="F1698" s="447"/>
      <c r="G1698" s="448"/>
      <c r="H1698" s="421"/>
      <c r="I1698" s="442"/>
      <c r="J1698" s="421"/>
      <c r="K1698" s="79"/>
      <c r="L1698" s="79"/>
      <c r="M1698" s="79"/>
      <c r="N1698" s="80"/>
      <c r="O1698" s="78">
        <f t="shared" si="1883"/>
        <v>0</v>
      </c>
      <c r="P1698" s="416"/>
      <c r="Q1698" s="416"/>
      <c r="R1698" s="416"/>
      <c r="S1698" s="421"/>
      <c r="T1698" s="425"/>
    </row>
    <row r="1699" spans="1:20">
      <c r="A1699" s="325"/>
      <c r="B1699" s="449"/>
      <c r="C1699" s="331"/>
      <c r="D1699" s="450"/>
      <c r="E1699" s="450"/>
      <c r="F1699" s="447"/>
      <c r="G1699" s="448"/>
      <c r="H1699" s="421"/>
      <c r="I1699" s="442"/>
      <c r="J1699" s="421"/>
      <c r="K1699" s="79"/>
      <c r="L1699" s="79"/>
      <c r="M1699" s="81"/>
      <c r="N1699" s="82"/>
      <c r="O1699" s="78">
        <f t="shared" si="1883"/>
        <v>0</v>
      </c>
      <c r="P1699" s="416"/>
      <c r="Q1699" s="416"/>
      <c r="R1699" s="416"/>
      <c r="S1699" s="421"/>
      <c r="T1699" s="425"/>
    </row>
    <row r="1700" spans="1:20">
      <c r="A1700" s="326"/>
      <c r="B1700" s="449"/>
      <c r="C1700" s="332"/>
      <c r="D1700" s="450"/>
      <c r="E1700" s="450"/>
      <c r="F1700" s="447"/>
      <c r="G1700" s="448"/>
      <c r="H1700" s="421"/>
      <c r="I1700" s="442"/>
      <c r="J1700" s="421"/>
      <c r="K1700" s="79"/>
      <c r="L1700" s="79"/>
      <c r="M1700" s="79"/>
      <c r="N1700" s="80"/>
      <c r="O1700" s="78">
        <f t="shared" si="1883"/>
        <v>0</v>
      </c>
      <c r="P1700" s="417"/>
      <c r="Q1700" s="417"/>
      <c r="R1700" s="417"/>
      <c r="S1700" s="421"/>
      <c r="T1700" s="425"/>
    </row>
    <row r="1701" spans="1:20">
      <c r="A1701" s="427"/>
      <c r="B1701" s="430"/>
      <c r="C1701" s="431" t="s">
        <v>1929</v>
      </c>
      <c r="D1701" s="434"/>
      <c r="E1701" s="434"/>
      <c r="F1701" s="435" t="e">
        <f>H1701+J1701+R1701</f>
        <v>#VALUE!</v>
      </c>
      <c r="G1701" s="436"/>
      <c r="H1701" s="437">
        <f>G1701*$P$7/1000</f>
        <v>0</v>
      </c>
      <c r="I1701" s="438"/>
      <c r="J1701" s="437">
        <f>I1701*$P$8/1000</f>
        <v>0</v>
      </c>
      <c r="K1701" s="83"/>
      <c r="L1701" s="83"/>
      <c r="M1701" s="83"/>
      <c r="N1701" s="84"/>
      <c r="O1701" s="85">
        <f t="shared" si="1883"/>
        <v>0</v>
      </c>
      <c r="P1701" s="439" t="e">
        <f>E1701*F1701</f>
        <v>#VALUE!</v>
      </c>
      <c r="Q1701" s="439">
        <f>SUM(O1701:O1704)</f>
        <v>0</v>
      </c>
      <c r="R1701" s="439" t="e">
        <f>Q1701*1.02*1.05*$R$14</f>
        <v>#VALUE!</v>
      </c>
      <c r="S1701" s="437"/>
      <c r="T1701" s="446">
        <f>T1693+T1581</f>
        <v>61141.587680882592</v>
      </c>
    </row>
    <row r="1702" spans="1:20">
      <c r="A1702" s="428"/>
      <c r="B1702" s="430"/>
      <c r="C1702" s="432"/>
      <c r="D1702" s="434"/>
      <c r="E1702" s="434"/>
      <c r="F1702" s="435"/>
      <c r="G1702" s="436"/>
      <c r="H1702" s="437"/>
      <c r="I1702" s="438"/>
      <c r="J1702" s="437"/>
      <c r="K1702" s="83"/>
      <c r="L1702" s="83"/>
      <c r="M1702" s="83"/>
      <c r="N1702" s="84"/>
      <c r="O1702" s="85">
        <f t="shared" si="1883"/>
        <v>0</v>
      </c>
      <c r="P1702" s="440"/>
      <c r="Q1702" s="440"/>
      <c r="R1702" s="440"/>
      <c r="S1702" s="437"/>
      <c r="T1702" s="446"/>
    </row>
    <row r="1703" spans="1:20">
      <c r="A1703" s="428"/>
      <c r="B1703" s="430"/>
      <c r="C1703" s="432"/>
      <c r="D1703" s="434"/>
      <c r="E1703" s="434"/>
      <c r="F1703" s="435"/>
      <c r="G1703" s="436"/>
      <c r="H1703" s="437"/>
      <c r="I1703" s="438"/>
      <c r="J1703" s="437"/>
      <c r="K1703" s="83"/>
      <c r="L1703" s="83"/>
      <c r="M1703" s="86"/>
      <c r="N1703" s="87"/>
      <c r="O1703" s="85">
        <f t="shared" si="1883"/>
        <v>0</v>
      </c>
      <c r="P1703" s="440"/>
      <c r="Q1703" s="440"/>
      <c r="R1703" s="440"/>
      <c r="S1703" s="437"/>
      <c r="T1703" s="446"/>
    </row>
    <row r="1704" spans="1:20">
      <c r="A1704" s="429"/>
      <c r="B1704" s="430"/>
      <c r="C1704" s="433"/>
      <c r="D1704" s="434"/>
      <c r="E1704" s="434"/>
      <c r="F1704" s="435"/>
      <c r="G1704" s="436"/>
      <c r="H1704" s="437"/>
      <c r="I1704" s="438"/>
      <c r="J1704" s="437"/>
      <c r="K1704" s="83"/>
      <c r="L1704" s="83"/>
      <c r="M1704" s="83"/>
      <c r="N1704" s="84"/>
      <c r="O1704" s="85">
        <f t="shared" si="1883"/>
        <v>0</v>
      </c>
      <c r="P1704" s="441"/>
      <c r="Q1704" s="441"/>
      <c r="R1704" s="441"/>
      <c r="S1704" s="437"/>
      <c r="T1704" s="446"/>
    </row>
    <row r="1705" spans="1:20">
      <c r="A1705" s="324"/>
      <c r="B1705" s="449"/>
      <c r="C1705" s="330" t="s">
        <v>1930</v>
      </c>
      <c r="D1705" s="450"/>
      <c r="E1705" s="450"/>
      <c r="F1705" s="447" t="e">
        <f>H1705+J1705+R1705</f>
        <v>#VALUE!</v>
      </c>
      <c r="G1705" s="448"/>
      <c r="H1705" s="421">
        <f>G1705*$P$7/1000</f>
        <v>0</v>
      </c>
      <c r="I1705" s="442"/>
      <c r="J1705" s="421">
        <f>I1705*$P$8/1000</f>
        <v>0</v>
      </c>
      <c r="K1705" s="79"/>
      <c r="L1705" s="79"/>
      <c r="M1705" s="79"/>
      <c r="N1705" s="80"/>
      <c r="O1705" s="78">
        <f t="shared" si="1883"/>
        <v>0</v>
      </c>
      <c r="P1705" s="415" t="e">
        <f>E1705*F1705</f>
        <v>#VALUE!</v>
      </c>
      <c r="Q1705" s="415">
        <f>SUM(O1705:O1708)</f>
        <v>0</v>
      </c>
      <c r="R1705" s="415" t="e">
        <f>Q1705*1.02*1.05*$R$14</f>
        <v>#VALUE!</v>
      </c>
      <c r="S1705" s="421"/>
      <c r="T1705" s="425">
        <f>T1585+T1697</f>
        <v>0.99999999999999989</v>
      </c>
    </row>
    <row r="1706" spans="1:20">
      <c r="A1706" s="325"/>
      <c r="B1706" s="449"/>
      <c r="C1706" s="331"/>
      <c r="D1706" s="450"/>
      <c r="E1706" s="450"/>
      <c r="F1706" s="447"/>
      <c r="G1706" s="448"/>
      <c r="H1706" s="421"/>
      <c r="I1706" s="442"/>
      <c r="J1706" s="421"/>
      <c r="K1706" s="79"/>
      <c r="L1706" s="79"/>
      <c r="M1706" s="79"/>
      <c r="N1706" s="80"/>
      <c r="O1706" s="78">
        <f t="shared" si="1883"/>
        <v>0</v>
      </c>
      <c r="P1706" s="416"/>
      <c r="Q1706" s="416"/>
      <c r="R1706" s="416"/>
      <c r="S1706" s="421"/>
      <c r="T1706" s="425"/>
    </row>
    <row r="1707" spans="1:20">
      <c r="A1707" s="325"/>
      <c r="B1707" s="449"/>
      <c r="C1707" s="331"/>
      <c r="D1707" s="450"/>
      <c r="E1707" s="450"/>
      <c r="F1707" s="447"/>
      <c r="G1707" s="448"/>
      <c r="H1707" s="421"/>
      <c r="I1707" s="442"/>
      <c r="J1707" s="421"/>
      <c r="K1707" s="79"/>
      <c r="L1707" s="79"/>
      <c r="M1707" s="81"/>
      <c r="N1707" s="82"/>
      <c r="O1707" s="78">
        <f t="shared" si="1883"/>
        <v>0</v>
      </c>
      <c r="P1707" s="416"/>
      <c r="Q1707" s="416"/>
      <c r="R1707" s="416"/>
      <c r="S1707" s="421"/>
      <c r="T1707" s="425"/>
    </row>
    <row r="1708" spans="1:20">
      <c r="A1708" s="326"/>
      <c r="B1708" s="449"/>
      <c r="C1708" s="332"/>
      <c r="D1708" s="450"/>
      <c r="E1708" s="450"/>
      <c r="F1708" s="447"/>
      <c r="G1708" s="448"/>
      <c r="H1708" s="421"/>
      <c r="I1708" s="442"/>
      <c r="J1708" s="421"/>
      <c r="K1708" s="79"/>
      <c r="L1708" s="79"/>
      <c r="M1708" s="79"/>
      <c r="N1708" s="80"/>
      <c r="O1708" s="78">
        <f t="shared" si="1883"/>
        <v>0</v>
      </c>
      <c r="P1708" s="417"/>
      <c r="Q1708" s="417"/>
      <c r="R1708" s="417"/>
      <c r="S1708" s="421"/>
      <c r="T1708" s="425"/>
    </row>
    <row r="1709" spans="1:20">
      <c r="A1709" s="324"/>
      <c r="B1709" s="449"/>
      <c r="C1709" s="330" t="s">
        <v>1574</v>
      </c>
      <c r="D1709" s="450"/>
      <c r="E1709" s="450"/>
      <c r="F1709" s="447" t="e">
        <f>H1709+J1709+R1709</f>
        <v>#VALUE!</v>
      </c>
      <c r="G1709" s="448"/>
      <c r="H1709" s="421">
        <f>G1709*$P$7/1000</f>
        <v>0</v>
      </c>
      <c r="I1709" s="442"/>
      <c r="J1709" s="421">
        <f>I1709*$P$8/1000</f>
        <v>0</v>
      </c>
      <c r="K1709" s="79"/>
      <c r="L1709" s="79"/>
      <c r="M1709" s="79"/>
      <c r="N1709" s="80"/>
      <c r="O1709" s="78">
        <f t="shared" si="1883"/>
        <v>0</v>
      </c>
      <c r="P1709" s="415" t="e">
        <f>E1709*F1709</f>
        <v>#VALUE!</v>
      </c>
      <c r="Q1709" s="415">
        <f>SUM(O1709:O1712)</f>
        <v>0</v>
      </c>
      <c r="R1709" s="415" t="e">
        <f>Q1709*1.02*1.05*$R$14</f>
        <v>#VALUE!</v>
      </c>
      <c r="S1709" s="421"/>
      <c r="T1709" s="451">
        <f>T1701*20%</f>
        <v>12228.317536176519</v>
      </c>
    </row>
    <row r="1710" spans="1:20">
      <c r="A1710" s="325"/>
      <c r="B1710" s="449"/>
      <c r="C1710" s="331"/>
      <c r="D1710" s="450"/>
      <c r="E1710" s="450"/>
      <c r="F1710" s="447"/>
      <c r="G1710" s="448"/>
      <c r="H1710" s="421"/>
      <c r="I1710" s="442"/>
      <c r="J1710" s="421"/>
      <c r="K1710" s="79"/>
      <c r="L1710" s="79"/>
      <c r="M1710" s="79"/>
      <c r="N1710" s="80"/>
      <c r="O1710" s="78">
        <f t="shared" si="1883"/>
        <v>0</v>
      </c>
      <c r="P1710" s="416"/>
      <c r="Q1710" s="416"/>
      <c r="R1710" s="416"/>
      <c r="S1710" s="421"/>
      <c r="T1710" s="451"/>
    </row>
    <row r="1711" spans="1:20">
      <c r="A1711" s="325"/>
      <c r="B1711" s="449"/>
      <c r="C1711" s="331"/>
      <c r="D1711" s="450"/>
      <c r="E1711" s="450"/>
      <c r="F1711" s="447"/>
      <c r="G1711" s="448"/>
      <c r="H1711" s="421"/>
      <c r="I1711" s="442"/>
      <c r="J1711" s="421"/>
      <c r="K1711" s="79"/>
      <c r="L1711" s="79"/>
      <c r="M1711" s="81"/>
      <c r="N1711" s="82"/>
      <c r="O1711" s="78">
        <f t="shared" si="1883"/>
        <v>0</v>
      </c>
      <c r="P1711" s="416"/>
      <c r="Q1711" s="416"/>
      <c r="R1711" s="416"/>
      <c r="S1711" s="421"/>
      <c r="T1711" s="451"/>
    </row>
    <row r="1712" spans="1:20">
      <c r="A1712" s="326"/>
      <c r="B1712" s="449"/>
      <c r="C1712" s="332"/>
      <c r="D1712" s="450"/>
      <c r="E1712" s="450"/>
      <c r="F1712" s="447"/>
      <c r="G1712" s="448"/>
      <c r="H1712" s="421"/>
      <c r="I1712" s="442"/>
      <c r="J1712" s="421"/>
      <c r="K1712" s="79"/>
      <c r="L1712" s="79"/>
      <c r="M1712" s="79"/>
      <c r="N1712" s="80"/>
      <c r="O1712" s="78">
        <f t="shared" si="1883"/>
        <v>0</v>
      </c>
      <c r="P1712" s="417"/>
      <c r="Q1712" s="417"/>
      <c r="R1712" s="417"/>
      <c r="S1712" s="421"/>
      <c r="T1712" s="451"/>
    </row>
    <row r="1713" spans="1:20">
      <c r="A1713" s="427"/>
      <c r="B1713" s="430"/>
      <c r="C1713" s="431" t="s">
        <v>1931</v>
      </c>
      <c r="D1713" s="434"/>
      <c r="E1713" s="434"/>
      <c r="F1713" s="435" t="e">
        <f>H1713+J1713+R1713</f>
        <v>#VALUE!</v>
      </c>
      <c r="G1713" s="436"/>
      <c r="H1713" s="437">
        <f>G1713*$P$7/1000</f>
        <v>0</v>
      </c>
      <c r="I1713" s="438"/>
      <c r="J1713" s="437">
        <f>I1713*$P$8/1000</f>
        <v>0</v>
      </c>
      <c r="K1713" s="83"/>
      <c r="L1713" s="83"/>
      <c r="M1713" s="83"/>
      <c r="N1713" s="84"/>
      <c r="O1713" s="85">
        <f t="shared" si="1883"/>
        <v>0</v>
      </c>
      <c r="P1713" s="439" t="e">
        <f>E1713*F1713</f>
        <v>#VALUE!</v>
      </c>
      <c r="Q1713" s="439">
        <f>SUM(O1713:O1716)</f>
        <v>0</v>
      </c>
      <c r="R1713" s="439" t="e">
        <f>Q1713*1.02*1.05*$R$14</f>
        <v>#VALUE!</v>
      </c>
      <c r="S1713" s="437"/>
      <c r="T1713" s="446">
        <f>T1701+T1709</f>
        <v>73369.905217059117</v>
      </c>
    </row>
    <row r="1714" spans="1:20">
      <c r="A1714" s="428"/>
      <c r="B1714" s="430"/>
      <c r="C1714" s="432"/>
      <c r="D1714" s="434"/>
      <c r="E1714" s="434"/>
      <c r="F1714" s="435"/>
      <c r="G1714" s="436"/>
      <c r="H1714" s="437"/>
      <c r="I1714" s="438"/>
      <c r="J1714" s="437"/>
      <c r="K1714" s="83"/>
      <c r="L1714" s="83"/>
      <c r="M1714" s="83"/>
      <c r="N1714" s="84"/>
      <c r="O1714" s="85">
        <f t="shared" si="1883"/>
        <v>0</v>
      </c>
      <c r="P1714" s="440"/>
      <c r="Q1714" s="440"/>
      <c r="R1714" s="440"/>
      <c r="S1714" s="437"/>
      <c r="T1714" s="446"/>
    </row>
    <row r="1715" spans="1:20">
      <c r="A1715" s="428"/>
      <c r="B1715" s="430"/>
      <c r="C1715" s="432"/>
      <c r="D1715" s="434"/>
      <c r="E1715" s="434"/>
      <c r="F1715" s="435"/>
      <c r="G1715" s="436"/>
      <c r="H1715" s="437"/>
      <c r="I1715" s="438"/>
      <c r="J1715" s="437"/>
      <c r="K1715" s="83"/>
      <c r="L1715" s="83"/>
      <c r="M1715" s="86"/>
      <c r="N1715" s="87"/>
      <c r="O1715" s="85">
        <f t="shared" si="1883"/>
        <v>0</v>
      </c>
      <c r="P1715" s="440"/>
      <c r="Q1715" s="440"/>
      <c r="R1715" s="440"/>
      <c r="S1715" s="437"/>
      <c r="T1715" s="446"/>
    </row>
    <row r="1716" spans="1:20">
      <c r="A1716" s="429"/>
      <c r="B1716" s="430"/>
      <c r="C1716" s="433"/>
      <c r="D1716" s="434"/>
      <c r="E1716" s="434"/>
      <c r="F1716" s="435"/>
      <c r="G1716" s="436"/>
      <c r="H1716" s="437"/>
      <c r="I1716" s="438"/>
      <c r="J1716" s="437"/>
      <c r="K1716" s="83"/>
      <c r="L1716" s="83"/>
      <c r="M1716" s="83"/>
      <c r="N1716" s="84"/>
      <c r="O1716" s="85">
        <f t="shared" si="1883"/>
        <v>0</v>
      </c>
      <c r="P1716" s="441"/>
      <c r="Q1716" s="441"/>
      <c r="R1716" s="441"/>
      <c r="S1716" s="437"/>
      <c r="T1716" s="446"/>
    </row>
    <row r="1717" spans="1:20">
      <c r="A1717" s="427"/>
      <c r="B1717" s="430"/>
      <c r="C1717" s="431" t="s">
        <v>2149</v>
      </c>
      <c r="D1717" s="434"/>
      <c r="E1717" s="434"/>
      <c r="F1717" s="435" t="e">
        <f t="shared" ref="F1717" si="1884">H1717+J1717+R1717</f>
        <v>#VALUE!</v>
      </c>
      <c r="G1717" s="436"/>
      <c r="H1717" s="437">
        <f t="shared" ref="H1717" si="1885">G1717*$P$8/1000</f>
        <v>0</v>
      </c>
      <c r="I1717" s="438"/>
      <c r="J1717" s="437">
        <f t="shared" ref="J1717" si="1886">I1717*$P$9/1000</f>
        <v>0</v>
      </c>
      <c r="K1717" s="83"/>
      <c r="L1717" s="83"/>
      <c r="M1717" s="83"/>
      <c r="N1717" s="84"/>
      <c r="O1717" s="85">
        <f t="shared" si="1883"/>
        <v>0</v>
      </c>
      <c r="P1717" s="439" t="e">
        <f t="shared" ref="P1717" si="1887">E1717*F1717</f>
        <v>#VALUE!</v>
      </c>
      <c r="Q1717" s="439">
        <f t="shared" ref="Q1717" si="1888">SUM(O1717:O1720)</f>
        <v>0</v>
      </c>
      <c r="R1717" s="439" t="e">
        <f t="shared" ref="R1717" si="1889">Q1717*1.02*1.05*$R$14</f>
        <v>#VALUE!</v>
      </c>
      <c r="S1717" s="437"/>
      <c r="T1717" s="446" t="e">
        <f>#REF!</f>
        <v>#REF!</v>
      </c>
    </row>
    <row r="1718" spans="1:20">
      <c r="A1718" s="428"/>
      <c r="B1718" s="430"/>
      <c r="C1718" s="432"/>
      <c r="D1718" s="434"/>
      <c r="E1718" s="434"/>
      <c r="F1718" s="435"/>
      <c r="G1718" s="436"/>
      <c r="H1718" s="437"/>
      <c r="I1718" s="438"/>
      <c r="J1718" s="437"/>
      <c r="K1718" s="83"/>
      <c r="L1718" s="83"/>
      <c r="M1718" s="83"/>
      <c r="N1718" s="84"/>
      <c r="O1718" s="85">
        <f t="shared" si="1883"/>
        <v>0</v>
      </c>
      <c r="P1718" s="440"/>
      <c r="Q1718" s="440"/>
      <c r="R1718" s="440"/>
      <c r="S1718" s="437"/>
      <c r="T1718" s="446"/>
    </row>
    <row r="1719" spans="1:20">
      <c r="A1719" s="428"/>
      <c r="B1719" s="430"/>
      <c r="C1719" s="432"/>
      <c r="D1719" s="434"/>
      <c r="E1719" s="434"/>
      <c r="F1719" s="435"/>
      <c r="G1719" s="436"/>
      <c r="H1719" s="437"/>
      <c r="I1719" s="438"/>
      <c r="J1719" s="437"/>
      <c r="K1719" s="83"/>
      <c r="L1719" s="83"/>
      <c r="M1719" s="86"/>
      <c r="N1719" s="87"/>
      <c r="O1719" s="85">
        <f t="shared" si="1883"/>
        <v>0</v>
      </c>
      <c r="P1719" s="440"/>
      <c r="Q1719" s="440"/>
      <c r="R1719" s="440"/>
      <c r="S1719" s="437"/>
      <c r="T1719" s="446"/>
    </row>
    <row r="1720" spans="1:20">
      <c r="A1720" s="429"/>
      <c r="B1720" s="430"/>
      <c r="C1720" s="433"/>
      <c r="D1720" s="434"/>
      <c r="E1720" s="434"/>
      <c r="F1720" s="435"/>
      <c r="G1720" s="436"/>
      <c r="H1720" s="437"/>
      <c r="I1720" s="438"/>
      <c r="J1720" s="437"/>
      <c r="K1720" s="83"/>
      <c r="L1720" s="83"/>
      <c r="M1720" s="83"/>
      <c r="N1720" s="84"/>
      <c r="O1720" s="85">
        <f t="shared" si="1883"/>
        <v>0</v>
      </c>
      <c r="P1720" s="441"/>
      <c r="Q1720" s="441"/>
      <c r="R1720" s="441"/>
      <c r="S1720" s="437"/>
      <c r="T1720" s="446"/>
    </row>
    <row r="1721" spans="1:20">
      <c r="A1721" s="427"/>
      <c r="B1721" s="430"/>
      <c r="C1721" s="431" t="s">
        <v>1931</v>
      </c>
      <c r="D1721" s="434"/>
      <c r="E1721" s="434"/>
      <c r="F1721" s="435" t="e">
        <f t="shared" ref="F1721" si="1890">H1721+J1721+R1721</f>
        <v>#VALUE!</v>
      </c>
      <c r="G1721" s="436"/>
      <c r="H1721" s="437">
        <f t="shared" ref="H1721" si="1891">G1721*$P$8/1000</f>
        <v>0</v>
      </c>
      <c r="I1721" s="438"/>
      <c r="J1721" s="437">
        <f t="shared" ref="J1721" si="1892">I1721*$P$9/1000</f>
        <v>0</v>
      </c>
      <c r="K1721" s="83"/>
      <c r="L1721" s="83"/>
      <c r="M1721" s="83"/>
      <c r="N1721" s="84"/>
      <c r="O1721" s="85">
        <f t="shared" si="1883"/>
        <v>0</v>
      </c>
      <c r="P1721" s="439" t="e">
        <f t="shared" ref="P1721" si="1893">E1721*F1721</f>
        <v>#VALUE!</v>
      </c>
      <c r="Q1721" s="439">
        <f t="shared" ref="Q1721" si="1894">SUM(O1721:O1724)</f>
        <v>0</v>
      </c>
      <c r="R1721" s="439" t="e">
        <f t="shared" ref="R1721" si="1895">Q1721*1.02*1.05*$R$14</f>
        <v>#VALUE!</v>
      </c>
      <c r="S1721" s="437"/>
      <c r="T1721" s="446" t="e">
        <f>SUM(T1713:T1720)</f>
        <v>#REF!</v>
      </c>
    </row>
    <row r="1722" spans="1:20">
      <c r="A1722" s="428"/>
      <c r="B1722" s="430"/>
      <c r="C1722" s="432"/>
      <c r="D1722" s="434"/>
      <c r="E1722" s="434"/>
      <c r="F1722" s="435"/>
      <c r="G1722" s="436"/>
      <c r="H1722" s="437"/>
      <c r="I1722" s="438"/>
      <c r="J1722" s="437"/>
      <c r="K1722" s="83"/>
      <c r="L1722" s="83"/>
      <c r="M1722" s="83"/>
      <c r="N1722" s="84"/>
      <c r="O1722" s="85">
        <f t="shared" si="1883"/>
        <v>0</v>
      </c>
      <c r="P1722" s="440"/>
      <c r="Q1722" s="440"/>
      <c r="R1722" s="440"/>
      <c r="S1722" s="437"/>
      <c r="T1722" s="446"/>
    </row>
    <row r="1723" spans="1:20">
      <c r="A1723" s="428"/>
      <c r="B1723" s="430"/>
      <c r="C1723" s="432"/>
      <c r="D1723" s="434"/>
      <c r="E1723" s="434"/>
      <c r="F1723" s="435"/>
      <c r="G1723" s="436"/>
      <c r="H1723" s="437"/>
      <c r="I1723" s="438"/>
      <c r="J1723" s="437"/>
      <c r="K1723" s="83"/>
      <c r="L1723" s="83"/>
      <c r="M1723" s="86"/>
      <c r="N1723" s="87"/>
      <c r="O1723" s="85">
        <f t="shared" si="1883"/>
        <v>0</v>
      </c>
      <c r="P1723" s="440"/>
      <c r="Q1723" s="440"/>
      <c r="R1723" s="440"/>
      <c r="S1723" s="437"/>
      <c r="T1723" s="446"/>
    </row>
    <row r="1724" spans="1:20">
      <c r="A1724" s="429"/>
      <c r="B1724" s="430"/>
      <c r="C1724" s="433"/>
      <c r="D1724" s="434"/>
      <c r="E1724" s="434"/>
      <c r="F1724" s="435"/>
      <c r="G1724" s="436"/>
      <c r="H1724" s="437"/>
      <c r="I1724" s="438"/>
      <c r="J1724" s="437"/>
      <c r="K1724" s="83"/>
      <c r="L1724" s="83"/>
      <c r="M1724" s="83"/>
      <c r="N1724" s="84"/>
      <c r="O1724" s="85">
        <f t="shared" si="1883"/>
        <v>0</v>
      </c>
      <c r="P1724" s="441"/>
      <c r="Q1724" s="441"/>
      <c r="R1724" s="441"/>
      <c r="S1724" s="437"/>
      <c r="T1724" s="446"/>
    </row>
    <row r="1726" spans="1:20" ht="33.75" customHeight="1">
      <c r="A1726" s="612" t="s">
        <v>1932</v>
      </c>
      <c r="B1726" s="613"/>
      <c r="C1726" s="613"/>
      <c r="D1726" s="613"/>
      <c r="E1726" s="613"/>
      <c r="F1726" s="613"/>
      <c r="G1726" s="613"/>
      <c r="H1726" s="613"/>
      <c r="I1726" s="613"/>
      <c r="J1726" s="613"/>
      <c r="K1726" s="613"/>
      <c r="L1726" s="613"/>
      <c r="M1726" s="613"/>
      <c r="N1726" s="613"/>
      <c r="O1726" s="613"/>
      <c r="P1726" s="613"/>
      <c r="Q1726" s="613"/>
      <c r="R1726" s="613"/>
      <c r="S1726" s="613"/>
      <c r="T1726" s="613"/>
    </row>
    <row r="1728" spans="1:20" ht="37.5" customHeight="1">
      <c r="A1728" s="612" t="s">
        <v>1933</v>
      </c>
      <c r="B1728" s="613"/>
      <c r="C1728" s="613"/>
      <c r="D1728" s="613"/>
      <c r="E1728" s="613"/>
      <c r="F1728" s="613"/>
      <c r="G1728" s="613"/>
      <c r="H1728" s="613"/>
      <c r="I1728" s="613"/>
      <c r="J1728" s="613"/>
      <c r="K1728" s="613"/>
      <c r="L1728" s="613"/>
      <c r="M1728" s="613"/>
      <c r="N1728" s="613"/>
      <c r="O1728" s="613"/>
      <c r="P1728" s="613"/>
      <c r="Q1728" s="613"/>
      <c r="R1728" s="613"/>
      <c r="S1728" s="613"/>
      <c r="T1728" s="613"/>
    </row>
  </sheetData>
  <mergeCells count="6418">
    <mergeCell ref="A1726:T1726"/>
    <mergeCell ref="A1728:T1728"/>
    <mergeCell ref="R1721:R1724"/>
    <mergeCell ref="S1721:S1724"/>
    <mergeCell ref="T1721:T1724"/>
    <mergeCell ref="G1721:G1724"/>
    <mergeCell ref="H1721:H1724"/>
    <mergeCell ref="I1721:I1724"/>
    <mergeCell ref="J1721:J1724"/>
    <mergeCell ref="P1721:P1724"/>
    <mergeCell ref="Q1721:Q1724"/>
    <mergeCell ref="A1721:A1724"/>
    <mergeCell ref="B1721:B1724"/>
    <mergeCell ref="C1721:C1724"/>
    <mergeCell ref="D1721:D1724"/>
    <mergeCell ref="E1721:E1724"/>
    <mergeCell ref="F1721:F1724"/>
    <mergeCell ref="J1717:J1720"/>
    <mergeCell ref="P1717:P1720"/>
    <mergeCell ref="Q1717:Q1720"/>
    <mergeCell ref="R1717:R1720"/>
    <mergeCell ref="S1717:S1720"/>
    <mergeCell ref="T1717:T1720"/>
    <mergeCell ref="T1577:T1580"/>
    <mergeCell ref="A1717:A1720"/>
    <mergeCell ref="B1717:B1720"/>
    <mergeCell ref="C1717:C1720"/>
    <mergeCell ref="D1717:D1720"/>
    <mergeCell ref="E1717:E1720"/>
    <mergeCell ref="F1717:F1720"/>
    <mergeCell ref="G1717:G1720"/>
    <mergeCell ref="H1717:H1720"/>
    <mergeCell ref="I1717:I1720"/>
    <mergeCell ref="I1577:I1580"/>
    <mergeCell ref="J1577:J1580"/>
    <mergeCell ref="P1577:P1580"/>
    <mergeCell ref="Q1577:Q1580"/>
    <mergeCell ref="R1577:R1580"/>
    <mergeCell ref="S1577:S1580"/>
    <mergeCell ref="A1689:A1692"/>
    <mergeCell ref="T1689:T1692"/>
    <mergeCell ref="I1689:I1692"/>
    <mergeCell ref="J1689:J1692"/>
    <mergeCell ref="P1689:P1692"/>
    <mergeCell ref="Q1689:Q1692"/>
    <mergeCell ref="R1689:R1692"/>
    <mergeCell ref="S1689:S1692"/>
    <mergeCell ref="S1685:S1688"/>
    <mergeCell ref="T1685:T1688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H1577:H1580"/>
    <mergeCell ref="H1573:H1576"/>
    <mergeCell ref="I1573:I1576"/>
    <mergeCell ref="J1573:J1576"/>
    <mergeCell ref="P1573:P1576"/>
    <mergeCell ref="Q1573:Q1576"/>
    <mergeCell ref="R1573:R1576"/>
    <mergeCell ref="A1573:A1576"/>
    <mergeCell ref="B1573:B1576"/>
    <mergeCell ref="C1573:C1576"/>
    <mergeCell ref="D1573:D1576"/>
    <mergeCell ref="E1573:E1576"/>
    <mergeCell ref="F1573:F1576"/>
    <mergeCell ref="G1573:G1576"/>
    <mergeCell ref="B1689:B1692"/>
    <mergeCell ref="C1689:C1692"/>
    <mergeCell ref="D1689:D1692"/>
    <mergeCell ref="E1689:E1692"/>
    <mergeCell ref="F1689:F1692"/>
    <mergeCell ref="G1689:G1692"/>
    <mergeCell ref="H1689:H1692"/>
    <mergeCell ref="H1685:H1688"/>
    <mergeCell ref="I1685:I1688"/>
    <mergeCell ref="J1685:J1688"/>
    <mergeCell ref="P1685:P1688"/>
    <mergeCell ref="Q1685:Q1688"/>
    <mergeCell ref="R1685:R1688"/>
    <mergeCell ref="R1681:R1684"/>
    <mergeCell ref="S1681:S1684"/>
    <mergeCell ref="T1681:T1684"/>
    <mergeCell ref="A1685:A1688"/>
    <mergeCell ref="B1685:B1688"/>
    <mergeCell ref="C1685:C1688"/>
    <mergeCell ref="D1685:D1688"/>
    <mergeCell ref="E1685:E1688"/>
    <mergeCell ref="F1685:F1688"/>
    <mergeCell ref="G1685:G1688"/>
    <mergeCell ref="G1681:G1684"/>
    <mergeCell ref="H1681:H1684"/>
    <mergeCell ref="I1681:I1684"/>
    <mergeCell ref="J1681:J1684"/>
    <mergeCell ref="P1681:P1684"/>
    <mergeCell ref="Q1681:Q1684"/>
    <mergeCell ref="A1681:A1684"/>
    <mergeCell ref="B1681:B1684"/>
    <mergeCell ref="C1681:C1684"/>
    <mergeCell ref="D1681:D1684"/>
    <mergeCell ref="E1681:E1684"/>
    <mergeCell ref="F1681:F1684"/>
    <mergeCell ref="R1677:R1680"/>
    <mergeCell ref="S1677:S1680"/>
    <mergeCell ref="T1677:T1680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I1677:I1680"/>
    <mergeCell ref="I1673:I1676"/>
    <mergeCell ref="J1673:J1676"/>
    <mergeCell ref="P1673:P1676"/>
    <mergeCell ref="Q1673:Q1676"/>
    <mergeCell ref="R1673:R1676"/>
    <mergeCell ref="S1673:S1676"/>
    <mergeCell ref="S1713:S1716"/>
    <mergeCell ref="T1713:T1716"/>
    <mergeCell ref="A1673:A1676"/>
    <mergeCell ref="B1673:B1676"/>
    <mergeCell ref="C1673:C1676"/>
    <mergeCell ref="D1673:D1676"/>
    <mergeCell ref="E1673:E1676"/>
    <mergeCell ref="F1673:F1676"/>
    <mergeCell ref="G1673:G1676"/>
    <mergeCell ref="H1673:H1676"/>
    <mergeCell ref="H1713:H1716"/>
    <mergeCell ref="I1713:I1716"/>
    <mergeCell ref="J1713:J1716"/>
    <mergeCell ref="P1713:P1716"/>
    <mergeCell ref="Q1713:Q1716"/>
    <mergeCell ref="R1713:R1716"/>
    <mergeCell ref="R1709:R1712"/>
    <mergeCell ref="S1709:S1712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G1709:G1712"/>
    <mergeCell ref="H1709:H1712"/>
    <mergeCell ref="I1709:I1712"/>
    <mergeCell ref="J1709:J1712"/>
    <mergeCell ref="P1709:P1712"/>
    <mergeCell ref="Q1709:Q1712"/>
    <mergeCell ref="A1709:A1712"/>
    <mergeCell ref="B1709:B1712"/>
    <mergeCell ref="C1709:C1712"/>
    <mergeCell ref="D1709:D1712"/>
    <mergeCell ref="E1709:E1712"/>
    <mergeCell ref="F1709:F1712"/>
    <mergeCell ref="J1705:J1708"/>
    <mergeCell ref="P1705:P1708"/>
    <mergeCell ref="Q1705:Q1708"/>
    <mergeCell ref="R1705:R1708"/>
    <mergeCell ref="S1705:S1708"/>
    <mergeCell ref="T1705:T1708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H1705:H1708"/>
    <mergeCell ref="I1705:I1708"/>
    <mergeCell ref="I1701:I1704"/>
    <mergeCell ref="J1701:J1704"/>
    <mergeCell ref="P1701:P1704"/>
    <mergeCell ref="Q1701:Q1704"/>
    <mergeCell ref="R1701:R1704"/>
    <mergeCell ref="S1701:S1704"/>
    <mergeCell ref="S1697:S1700"/>
    <mergeCell ref="T1697:T1700"/>
    <mergeCell ref="A1701:A1704"/>
    <mergeCell ref="B1701:B1704"/>
    <mergeCell ref="C1701:C1704"/>
    <mergeCell ref="D1701:D1704"/>
    <mergeCell ref="E1701:E1704"/>
    <mergeCell ref="F1701:F1704"/>
    <mergeCell ref="G1701:G1704"/>
    <mergeCell ref="H1701:H1704"/>
    <mergeCell ref="H1697:H1700"/>
    <mergeCell ref="I1697:I1700"/>
    <mergeCell ref="J1697:J1700"/>
    <mergeCell ref="P1697:P1700"/>
    <mergeCell ref="Q1697:Q1700"/>
    <mergeCell ref="R1697:R1700"/>
    <mergeCell ref="R1693:R1696"/>
    <mergeCell ref="S1693:S1696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G1693:G1696"/>
    <mergeCell ref="H1693:H1696"/>
    <mergeCell ref="I1693:I1696"/>
    <mergeCell ref="J1693:J1696"/>
    <mergeCell ref="P1693:P1696"/>
    <mergeCell ref="Q1693:Q1696"/>
    <mergeCell ref="A1693:A1696"/>
    <mergeCell ref="B1693:B1696"/>
    <mergeCell ref="C1693:C1696"/>
    <mergeCell ref="D1693:D1696"/>
    <mergeCell ref="E1693:E1696"/>
    <mergeCell ref="F1693:F1696"/>
    <mergeCell ref="T1669:T1672"/>
    <mergeCell ref="I1669:I1672"/>
    <mergeCell ref="J1669:J1672"/>
    <mergeCell ref="P1669:P1672"/>
    <mergeCell ref="Q1669:Q1672"/>
    <mergeCell ref="R1669:R1672"/>
    <mergeCell ref="S1669:S1672"/>
    <mergeCell ref="S1665:S1668"/>
    <mergeCell ref="T1665:T1668"/>
    <mergeCell ref="A1669:A1672"/>
    <mergeCell ref="B1669:B1672"/>
    <mergeCell ref="C1669:C1672"/>
    <mergeCell ref="D1669:D1672"/>
    <mergeCell ref="E1669:E1672"/>
    <mergeCell ref="F1669:F1672"/>
    <mergeCell ref="G1669:G1672"/>
    <mergeCell ref="H1669:H1672"/>
    <mergeCell ref="H1665:H1668"/>
    <mergeCell ref="I1665:I1668"/>
    <mergeCell ref="J1665:J1668"/>
    <mergeCell ref="P1665:P1668"/>
    <mergeCell ref="Q1665:Q1668"/>
    <mergeCell ref="R1665:R1668"/>
    <mergeCell ref="J1677:J1680"/>
    <mergeCell ref="P1677:P1680"/>
    <mergeCell ref="Q1677:Q1680"/>
    <mergeCell ref="R1661:R1664"/>
    <mergeCell ref="S1661:S1664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G1661:G1664"/>
    <mergeCell ref="H1661:H1664"/>
    <mergeCell ref="I1661:I1664"/>
    <mergeCell ref="J1661:J1664"/>
    <mergeCell ref="P1661:P1664"/>
    <mergeCell ref="Q1661:Q1664"/>
    <mergeCell ref="A1661:A1664"/>
    <mergeCell ref="B1661:B1664"/>
    <mergeCell ref="C1661:C1664"/>
    <mergeCell ref="D1661:D1664"/>
    <mergeCell ref="E1661:E1664"/>
    <mergeCell ref="F1661:F1664"/>
    <mergeCell ref="J1657:J1660"/>
    <mergeCell ref="P1657:P1660"/>
    <mergeCell ref="Q1657:Q1660"/>
    <mergeCell ref="R1657:R1660"/>
    <mergeCell ref="S1657:S1660"/>
    <mergeCell ref="T1657:T1660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H1657:H1660"/>
    <mergeCell ref="I1657:I1660"/>
    <mergeCell ref="I1653:I1656"/>
    <mergeCell ref="J1653:J1656"/>
    <mergeCell ref="P1653:P1656"/>
    <mergeCell ref="Q1653:Q1656"/>
    <mergeCell ref="R1653:R1656"/>
    <mergeCell ref="S1653:S1656"/>
    <mergeCell ref="S1649:S1652"/>
    <mergeCell ref="T1649:T1652"/>
    <mergeCell ref="A1653:A1656"/>
    <mergeCell ref="B1653:B1656"/>
    <mergeCell ref="C1653:C1656"/>
    <mergeCell ref="D1653:D1656"/>
    <mergeCell ref="E1653:E1656"/>
    <mergeCell ref="F1653:F1656"/>
    <mergeCell ref="G1653:G1656"/>
    <mergeCell ref="H1653:H1656"/>
    <mergeCell ref="H1649:H1652"/>
    <mergeCell ref="I1649:I1652"/>
    <mergeCell ref="J1649:J1652"/>
    <mergeCell ref="P1649:P1652"/>
    <mergeCell ref="Q1649:Q1652"/>
    <mergeCell ref="R1649:R1652"/>
    <mergeCell ref="A1649:A1652"/>
    <mergeCell ref="B1649:B1652"/>
    <mergeCell ref="C1649:C1652"/>
    <mergeCell ref="D1649:D1652"/>
    <mergeCell ref="E1649:E1652"/>
    <mergeCell ref="F1649:F1652"/>
    <mergeCell ref="G1649:G1652"/>
    <mergeCell ref="A1641:A1644"/>
    <mergeCell ref="J1645:J1648"/>
    <mergeCell ref="P1645:P1648"/>
    <mergeCell ref="Q1645:Q1648"/>
    <mergeCell ref="R1645:R1648"/>
    <mergeCell ref="S1645:S1648"/>
    <mergeCell ref="T1645:T1648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I1645:I1648"/>
    <mergeCell ref="I1641:I1644"/>
    <mergeCell ref="J1641:J1644"/>
    <mergeCell ref="P1641:P1644"/>
    <mergeCell ref="Q1641:Q1644"/>
    <mergeCell ref="R1641:R1644"/>
    <mergeCell ref="S1641:S1644"/>
    <mergeCell ref="S1637:S1640"/>
    <mergeCell ref="T1637:T1640"/>
    <mergeCell ref="B1641:B1644"/>
    <mergeCell ref="C1641:C1644"/>
    <mergeCell ref="D1641:D1644"/>
    <mergeCell ref="E1641:E1644"/>
    <mergeCell ref="F1641:F1644"/>
    <mergeCell ref="G1641:G1644"/>
    <mergeCell ref="H1641:H1644"/>
    <mergeCell ref="H1637:H1640"/>
    <mergeCell ref="I1637:I1640"/>
    <mergeCell ref="J1637:J1640"/>
    <mergeCell ref="P1637:P1640"/>
    <mergeCell ref="Q1637:Q1640"/>
    <mergeCell ref="R1637:R1640"/>
    <mergeCell ref="R1633:R1636"/>
    <mergeCell ref="S1633:S1636"/>
    <mergeCell ref="T1633:T1636"/>
    <mergeCell ref="A1637:A1640"/>
    <mergeCell ref="B1637:B1640"/>
    <mergeCell ref="C1637:C1640"/>
    <mergeCell ref="D1637:D1640"/>
    <mergeCell ref="E1637:E1640"/>
    <mergeCell ref="F1637:F1640"/>
    <mergeCell ref="G1637:G1640"/>
    <mergeCell ref="G1633:G1636"/>
    <mergeCell ref="H1633:H1636"/>
    <mergeCell ref="I1633:I1636"/>
    <mergeCell ref="J1633:J1636"/>
    <mergeCell ref="P1633:P1636"/>
    <mergeCell ref="Q1633:Q1636"/>
    <mergeCell ref="A1633:A1636"/>
    <mergeCell ref="B1633:B1636"/>
    <mergeCell ref="C1633:C1636"/>
    <mergeCell ref="D1633:D1636"/>
    <mergeCell ref="E1633:E1636"/>
    <mergeCell ref="F1633:F1636"/>
    <mergeCell ref="J1629:J1632"/>
    <mergeCell ref="P1629:P1632"/>
    <mergeCell ref="Q1629:Q1632"/>
    <mergeCell ref="R1629:R1632"/>
    <mergeCell ref="S1629:S1632"/>
    <mergeCell ref="T1629:T1632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I1629:I1632"/>
    <mergeCell ref="I1625:I1628"/>
    <mergeCell ref="J1625:J1628"/>
    <mergeCell ref="P1625:P1628"/>
    <mergeCell ref="Q1625:Q1628"/>
    <mergeCell ref="R1625:R1628"/>
    <mergeCell ref="S1625:S1628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H1625:H1628"/>
    <mergeCell ref="H1621:H1624"/>
    <mergeCell ref="I1621:I1624"/>
    <mergeCell ref="J1621:J1624"/>
    <mergeCell ref="P1621:P1624"/>
    <mergeCell ref="Q1621:Q1624"/>
    <mergeCell ref="R1621:R1624"/>
    <mergeCell ref="R1617:R1620"/>
    <mergeCell ref="S1617:S1620"/>
    <mergeCell ref="T1617:T1620"/>
    <mergeCell ref="A1621:A1624"/>
    <mergeCell ref="B1621:B1624"/>
    <mergeCell ref="C1621:C1624"/>
    <mergeCell ref="D1621:D1624"/>
    <mergeCell ref="E1621:E1624"/>
    <mergeCell ref="F1621:F1624"/>
    <mergeCell ref="G1621:G1624"/>
    <mergeCell ref="G1617:G1620"/>
    <mergeCell ref="H1617:H1620"/>
    <mergeCell ref="I1617:I1620"/>
    <mergeCell ref="J1617:J1620"/>
    <mergeCell ref="P1617:P1620"/>
    <mergeCell ref="Q1617:Q1620"/>
    <mergeCell ref="A1617:A1620"/>
    <mergeCell ref="B1617:B1620"/>
    <mergeCell ref="C1617:C1620"/>
    <mergeCell ref="D1617:D1620"/>
    <mergeCell ref="E1617:E1620"/>
    <mergeCell ref="F1617:F1620"/>
    <mergeCell ref="J1613:J1616"/>
    <mergeCell ref="P1613:P1616"/>
    <mergeCell ref="Q1613:Q1616"/>
    <mergeCell ref="R1613:R1616"/>
    <mergeCell ref="S1613:S1616"/>
    <mergeCell ref="T1613:T1616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I1613:I1616"/>
    <mergeCell ref="I1609:I1612"/>
    <mergeCell ref="J1609:J1612"/>
    <mergeCell ref="P1609:P1612"/>
    <mergeCell ref="Q1609:Q1612"/>
    <mergeCell ref="R1609:R1612"/>
    <mergeCell ref="S1609:S1612"/>
    <mergeCell ref="S1605:S1608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H1609:H1612"/>
    <mergeCell ref="H1605:H1608"/>
    <mergeCell ref="I1605:I1608"/>
    <mergeCell ref="J1605:J1608"/>
    <mergeCell ref="P1605:P1608"/>
    <mergeCell ref="Q1605:Q1608"/>
    <mergeCell ref="R1605:R1608"/>
    <mergeCell ref="A1605:A1608"/>
    <mergeCell ref="B1605:B1608"/>
    <mergeCell ref="C1605:C1608"/>
    <mergeCell ref="D1605:D1608"/>
    <mergeCell ref="E1605:E1608"/>
    <mergeCell ref="F1605:F1608"/>
    <mergeCell ref="G1605:G1608"/>
    <mergeCell ref="A1601:A1604"/>
    <mergeCell ref="T1601:T1604"/>
    <mergeCell ref="I1601:I1604"/>
    <mergeCell ref="J1601:J1604"/>
    <mergeCell ref="P1601:P1604"/>
    <mergeCell ref="Q1601:Q1604"/>
    <mergeCell ref="R1601:R1604"/>
    <mergeCell ref="S1601:S1604"/>
    <mergeCell ref="S1597:S1600"/>
    <mergeCell ref="T1597:T1600"/>
    <mergeCell ref="B1601:B1604"/>
    <mergeCell ref="C1601:C1604"/>
    <mergeCell ref="D1601:D1604"/>
    <mergeCell ref="E1601:E1604"/>
    <mergeCell ref="F1601:F1604"/>
    <mergeCell ref="G1601:G1604"/>
    <mergeCell ref="H1601:H1604"/>
    <mergeCell ref="H1597:H1600"/>
    <mergeCell ref="I1597:I1600"/>
    <mergeCell ref="J1597:J1600"/>
    <mergeCell ref="P1597:P1600"/>
    <mergeCell ref="Q1597:Q1600"/>
    <mergeCell ref="R1597:R1600"/>
    <mergeCell ref="R1593:R1596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G1593:G1596"/>
    <mergeCell ref="H1593:H1596"/>
    <mergeCell ref="I1593:I1596"/>
    <mergeCell ref="J1593:J1596"/>
    <mergeCell ref="P1593:P1596"/>
    <mergeCell ref="Q1593:Q1596"/>
    <mergeCell ref="A1593:A1596"/>
    <mergeCell ref="B1593:B1596"/>
    <mergeCell ref="C1593:C1596"/>
    <mergeCell ref="D1593:D1596"/>
    <mergeCell ref="E1593:E1596"/>
    <mergeCell ref="F1593:F1596"/>
    <mergeCell ref="J1589:J1592"/>
    <mergeCell ref="P1589:P1592"/>
    <mergeCell ref="Q1589:Q1592"/>
    <mergeCell ref="R1589:R1592"/>
    <mergeCell ref="S1589:S1592"/>
    <mergeCell ref="T1589:T1592"/>
    <mergeCell ref="T1585:T1588"/>
    <mergeCell ref="A1589:A1592"/>
    <mergeCell ref="B1589:B1592"/>
    <mergeCell ref="C1589:C1592"/>
    <mergeCell ref="D1589:D1592"/>
    <mergeCell ref="E1589:E1592"/>
    <mergeCell ref="F1589:F1592"/>
    <mergeCell ref="G1589:G1592"/>
    <mergeCell ref="H1589:H1592"/>
    <mergeCell ref="I1589:I1592"/>
    <mergeCell ref="I1585:I1588"/>
    <mergeCell ref="J1585:J1588"/>
    <mergeCell ref="P1585:P1588"/>
    <mergeCell ref="Q1585:Q1588"/>
    <mergeCell ref="R1585:R1588"/>
    <mergeCell ref="S1585:S1588"/>
    <mergeCell ref="S1581:S1584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H1581:H1584"/>
    <mergeCell ref="I1581:I1584"/>
    <mergeCell ref="J1581:J1584"/>
    <mergeCell ref="P1581:P1584"/>
    <mergeCell ref="Q1581:Q1584"/>
    <mergeCell ref="R1581:R1584"/>
    <mergeCell ref="R1453:R1456"/>
    <mergeCell ref="S1453:S1456"/>
    <mergeCell ref="T1453:T1456"/>
    <mergeCell ref="A1581:A1584"/>
    <mergeCell ref="B1581:B1584"/>
    <mergeCell ref="C1581:C1584"/>
    <mergeCell ref="D1581:D1584"/>
    <mergeCell ref="E1581:E1584"/>
    <mergeCell ref="F1581:F1584"/>
    <mergeCell ref="G1581:G1584"/>
    <mergeCell ref="G1453:G1456"/>
    <mergeCell ref="H1453:H1456"/>
    <mergeCell ref="I1453:I1456"/>
    <mergeCell ref="J1453:J1456"/>
    <mergeCell ref="P1453:P1456"/>
    <mergeCell ref="Q1453:Q1456"/>
    <mergeCell ref="H1449:H1452"/>
    <mergeCell ref="I1449:I1452"/>
    <mergeCell ref="J1449:J1452"/>
    <mergeCell ref="P1449:P1452"/>
    <mergeCell ref="Q1449:Q1452"/>
    <mergeCell ref="R1449:R1452"/>
    <mergeCell ref="R1398:R1401"/>
    <mergeCell ref="S1398:S1401"/>
    <mergeCell ref="T1398:T1401"/>
    <mergeCell ref="A1449:A1452"/>
    <mergeCell ref="B1449:B1452"/>
    <mergeCell ref="C1449:C1452"/>
    <mergeCell ref="D1449:D1452"/>
    <mergeCell ref="E1449:E1452"/>
    <mergeCell ref="F1449:F1452"/>
    <mergeCell ref="G1449:G1452"/>
    <mergeCell ref="G1398:G1401"/>
    <mergeCell ref="H1398:H1401"/>
    <mergeCell ref="I1398:I1401"/>
    <mergeCell ref="J1398:J1401"/>
    <mergeCell ref="P1398:P1401"/>
    <mergeCell ref="Q1398:Q1401"/>
    <mergeCell ref="A1398:A1401"/>
    <mergeCell ref="B1398:B1401"/>
    <mergeCell ref="C1398:C1401"/>
    <mergeCell ref="D1398:D1401"/>
    <mergeCell ref="S1428:S1432"/>
    <mergeCell ref="T1428:T1432"/>
    <mergeCell ref="S1433:S1436"/>
    <mergeCell ref="T1433:T1436"/>
    <mergeCell ref="S1437:S1440"/>
    <mergeCell ref="T1437:T1440"/>
    <mergeCell ref="Q1394:Q1397"/>
    <mergeCell ref="R1394:R1397"/>
    <mergeCell ref="R1378:R1381"/>
    <mergeCell ref="S1378:S1381"/>
    <mergeCell ref="T1378:T1381"/>
    <mergeCell ref="A1394:A1397"/>
    <mergeCell ref="B1394:B1397"/>
    <mergeCell ref="C1394:C1397"/>
    <mergeCell ref="D1394:D1397"/>
    <mergeCell ref="E1394:E1397"/>
    <mergeCell ref="F1394:F1397"/>
    <mergeCell ref="G1394:G1397"/>
    <mergeCell ref="G1378:G1381"/>
    <mergeCell ref="H1378:H1381"/>
    <mergeCell ref="I1378:I1381"/>
    <mergeCell ref="J1378:J1381"/>
    <mergeCell ref="P1378:P1381"/>
    <mergeCell ref="Q1378:Q1381"/>
    <mergeCell ref="A1378:A1381"/>
    <mergeCell ref="B1378:B1381"/>
    <mergeCell ref="C1378:C1381"/>
    <mergeCell ref="D1378:D1381"/>
    <mergeCell ref="E1378:E1381"/>
    <mergeCell ref="F1378:F1381"/>
    <mergeCell ref="I1386:I1389"/>
    <mergeCell ref="J1386:J1389"/>
    <mergeCell ref="P1386:P1389"/>
    <mergeCell ref="Q1386:Q1389"/>
    <mergeCell ref="R1386:R1389"/>
    <mergeCell ref="A1390:A1393"/>
    <mergeCell ref="B1390:B1393"/>
    <mergeCell ref="C1390:C1393"/>
    <mergeCell ref="J1374:J1377"/>
    <mergeCell ref="P1374:P1377"/>
    <mergeCell ref="Q1374:Q1377"/>
    <mergeCell ref="R1374:R1377"/>
    <mergeCell ref="S1374:S1377"/>
    <mergeCell ref="T1374:T1377"/>
    <mergeCell ref="T1354:T1357"/>
    <mergeCell ref="A1374:A1377"/>
    <mergeCell ref="B1374:B1377"/>
    <mergeCell ref="C1374:C1377"/>
    <mergeCell ref="D1374:D1377"/>
    <mergeCell ref="E1374:E1377"/>
    <mergeCell ref="F1374:F1377"/>
    <mergeCell ref="G1374:G1377"/>
    <mergeCell ref="H1374:H1377"/>
    <mergeCell ref="I1374:I1377"/>
    <mergeCell ref="I1354:I1357"/>
    <mergeCell ref="J1354:J1357"/>
    <mergeCell ref="P1354:P1357"/>
    <mergeCell ref="Q1354:Q1357"/>
    <mergeCell ref="R1354:R1357"/>
    <mergeCell ref="S1354:S1357"/>
    <mergeCell ref="S1362:S1365"/>
    <mergeCell ref="T1362:T1365"/>
    <mergeCell ref="S1366:S1369"/>
    <mergeCell ref="T1366:T1369"/>
    <mergeCell ref="I1370:I1373"/>
    <mergeCell ref="J1370:J1373"/>
    <mergeCell ref="P1370:P1373"/>
    <mergeCell ref="Q1370:Q1373"/>
    <mergeCell ref="R1370:R1373"/>
    <mergeCell ref="Q1366:Q1369"/>
    <mergeCell ref="I1350:I1353"/>
    <mergeCell ref="J1350:J1353"/>
    <mergeCell ref="P1350:P1353"/>
    <mergeCell ref="Q1350:Q1353"/>
    <mergeCell ref="R1350:R1353"/>
    <mergeCell ref="R1326:R1329"/>
    <mergeCell ref="S1326:S1329"/>
    <mergeCell ref="T1326:T1329"/>
    <mergeCell ref="A1350:A1353"/>
    <mergeCell ref="B1350:B1353"/>
    <mergeCell ref="C1350:C1353"/>
    <mergeCell ref="D1350:D1353"/>
    <mergeCell ref="E1350:E1353"/>
    <mergeCell ref="F1350:F1353"/>
    <mergeCell ref="G1350:G1353"/>
    <mergeCell ref="E1326:E1329"/>
    <mergeCell ref="F1326:F1329"/>
    <mergeCell ref="Q1342:Q1345"/>
    <mergeCell ref="R1342:R1345"/>
    <mergeCell ref="A1346:A1349"/>
    <mergeCell ref="B1346:B1349"/>
    <mergeCell ref="C1346:C1349"/>
    <mergeCell ref="D1346:D1349"/>
    <mergeCell ref="E1346:E1349"/>
    <mergeCell ref="F1346:F1349"/>
    <mergeCell ref="G1346:G1349"/>
    <mergeCell ref="H1346:H1349"/>
    <mergeCell ref="F1342:F1345"/>
    <mergeCell ref="G1342:G1345"/>
    <mergeCell ref="H1342:H1345"/>
    <mergeCell ref="I1342:I1345"/>
    <mergeCell ref="J1342:J1345"/>
    <mergeCell ref="I1254:I1257"/>
    <mergeCell ref="J1254:J1257"/>
    <mergeCell ref="P1254:P1257"/>
    <mergeCell ref="Q1254:Q1257"/>
    <mergeCell ref="R1254:R1257"/>
    <mergeCell ref="A1322:A1325"/>
    <mergeCell ref="B1322:B1325"/>
    <mergeCell ref="C1322:C1325"/>
    <mergeCell ref="D1322:D1325"/>
    <mergeCell ref="E1322:E1325"/>
    <mergeCell ref="G1326:G1329"/>
    <mergeCell ref="H1326:H1329"/>
    <mergeCell ref="I1326:I1329"/>
    <mergeCell ref="J1326:J1329"/>
    <mergeCell ref="P1326:P1329"/>
    <mergeCell ref="Q1326:Q1329"/>
    <mergeCell ref="Q1318:Q1321"/>
    <mergeCell ref="R1318:R1321"/>
    <mergeCell ref="Q1310:Q1313"/>
    <mergeCell ref="R1310:R1313"/>
    <mergeCell ref="F1310:F1313"/>
    <mergeCell ref="G1310:G1313"/>
    <mergeCell ref="H1310:H1313"/>
    <mergeCell ref="I1310:I1313"/>
    <mergeCell ref="G1254:G1257"/>
    <mergeCell ref="H1254:H1257"/>
    <mergeCell ref="I1258:I1261"/>
    <mergeCell ref="J1258:J1261"/>
    <mergeCell ref="P1258:P1261"/>
    <mergeCell ref="Q1258:Q1261"/>
    <mergeCell ref="R1258:R1261"/>
    <mergeCell ref="Q1314:Q1317"/>
    <mergeCell ref="H1250:H1253"/>
    <mergeCell ref="I1250:I1253"/>
    <mergeCell ref="J1250:J1253"/>
    <mergeCell ref="P1250:P1253"/>
    <mergeCell ref="Q1250:Q1253"/>
    <mergeCell ref="R1250:R1253"/>
    <mergeCell ref="R1206:R1209"/>
    <mergeCell ref="S1206:S1209"/>
    <mergeCell ref="T1206:T1209"/>
    <mergeCell ref="A1250:A1253"/>
    <mergeCell ref="B1250:B1253"/>
    <mergeCell ref="C1250:C1253"/>
    <mergeCell ref="D1250:D1253"/>
    <mergeCell ref="E1250:E1253"/>
    <mergeCell ref="F1250:F1253"/>
    <mergeCell ref="G1250:G1253"/>
    <mergeCell ref="G1206:G1209"/>
    <mergeCell ref="H1206:H1209"/>
    <mergeCell ref="I1206:I1209"/>
    <mergeCell ref="J1206:J1209"/>
    <mergeCell ref="P1206:P1209"/>
    <mergeCell ref="Q1206:Q1209"/>
    <mergeCell ref="S1226:S1229"/>
    <mergeCell ref="T1226:T1229"/>
    <mergeCell ref="S1230:S1233"/>
    <mergeCell ref="T1230:T1233"/>
    <mergeCell ref="S1234:S1237"/>
    <mergeCell ref="T1234:T1237"/>
    <mergeCell ref="S1214:S1217"/>
    <mergeCell ref="T1214:T1217"/>
    <mergeCell ref="S1218:S1221"/>
    <mergeCell ref="T1218:T1221"/>
    <mergeCell ref="B1202:B1205"/>
    <mergeCell ref="C1202:C1205"/>
    <mergeCell ref="D1202:D1205"/>
    <mergeCell ref="E1202:E1205"/>
    <mergeCell ref="F1202:F1205"/>
    <mergeCell ref="G1202:G1205"/>
    <mergeCell ref="H1202:H1205"/>
    <mergeCell ref="I1202:I1205"/>
    <mergeCell ref="I1178:I1181"/>
    <mergeCell ref="J1178:J1181"/>
    <mergeCell ref="P1178:P1181"/>
    <mergeCell ref="Q1178:Q1181"/>
    <mergeCell ref="R1178:R1181"/>
    <mergeCell ref="S1178:S1181"/>
    <mergeCell ref="S1194:S1197"/>
    <mergeCell ref="T1194:T1197"/>
    <mergeCell ref="S1198:S1201"/>
    <mergeCell ref="T1198:T1201"/>
    <mergeCell ref="G1178:G1181"/>
    <mergeCell ref="H1178:H1181"/>
    <mergeCell ref="I1198:I1201"/>
    <mergeCell ref="J1198:J1201"/>
    <mergeCell ref="P1198:P1201"/>
    <mergeCell ref="Q1198:Q1201"/>
    <mergeCell ref="R1198:R1201"/>
    <mergeCell ref="I1190:I1193"/>
    <mergeCell ref="J1190:J1193"/>
    <mergeCell ref="P1190:P1193"/>
    <mergeCell ref="Q1190:Q1193"/>
    <mergeCell ref="R1190:R1193"/>
    <mergeCell ref="Q1186:Q1189"/>
    <mergeCell ref="R1186:R1189"/>
    <mergeCell ref="R1142:R1145"/>
    <mergeCell ref="S1142:S1145"/>
    <mergeCell ref="T1142:T1145"/>
    <mergeCell ref="A1174:A1177"/>
    <mergeCell ref="B1174:B1177"/>
    <mergeCell ref="C1174:C1177"/>
    <mergeCell ref="D1174:D1177"/>
    <mergeCell ref="E1174:E1177"/>
    <mergeCell ref="F1174:F1177"/>
    <mergeCell ref="G1174:G1177"/>
    <mergeCell ref="G1142:G1145"/>
    <mergeCell ref="H1142:H1145"/>
    <mergeCell ref="I1142:I1145"/>
    <mergeCell ref="J1142:J1145"/>
    <mergeCell ref="P1142:P1145"/>
    <mergeCell ref="Q1142:Q1145"/>
    <mergeCell ref="A1142:A1145"/>
    <mergeCell ref="B1142:B1145"/>
    <mergeCell ref="C1142:C1145"/>
    <mergeCell ref="D1142:D1145"/>
    <mergeCell ref="E1142:E1145"/>
    <mergeCell ref="F1142:F1145"/>
    <mergeCell ref="S1162:S1165"/>
    <mergeCell ref="T1162:T1165"/>
    <mergeCell ref="S1166:S1169"/>
    <mergeCell ref="T1166:T1169"/>
    <mergeCell ref="S1146:S1149"/>
    <mergeCell ref="T1146:T1149"/>
    <mergeCell ref="Q1170:Q1173"/>
    <mergeCell ref="R1170:R1173"/>
    <mergeCell ref="A1170:A1173"/>
    <mergeCell ref="B1170:B1173"/>
    <mergeCell ref="J1138:J1141"/>
    <mergeCell ref="P1138:P1141"/>
    <mergeCell ref="Q1138:Q1141"/>
    <mergeCell ref="R1138:R1141"/>
    <mergeCell ref="S1138:S1141"/>
    <mergeCell ref="T1138:T1141"/>
    <mergeCell ref="T1078:T1081"/>
    <mergeCell ref="A1138:A1141"/>
    <mergeCell ref="B1138:B1141"/>
    <mergeCell ref="C1138:C1141"/>
    <mergeCell ref="D1138:D1141"/>
    <mergeCell ref="E1138:E1141"/>
    <mergeCell ref="F1138:F1141"/>
    <mergeCell ref="G1138:G1141"/>
    <mergeCell ref="H1138:H1141"/>
    <mergeCell ref="I1138:I1141"/>
    <mergeCell ref="I1078:I1081"/>
    <mergeCell ref="J1078:J1081"/>
    <mergeCell ref="P1078:P1081"/>
    <mergeCell ref="Q1078:Q1081"/>
    <mergeCell ref="R1078:R1081"/>
    <mergeCell ref="S1078:S1081"/>
    <mergeCell ref="S1130:S1133"/>
    <mergeCell ref="T1130:T1133"/>
    <mergeCell ref="S1134:S1137"/>
    <mergeCell ref="T1134:T1137"/>
    <mergeCell ref="A1078:A1081"/>
    <mergeCell ref="B1078:B1081"/>
    <mergeCell ref="C1078:C1081"/>
    <mergeCell ref="D1078:D1081"/>
    <mergeCell ref="E1078:E1081"/>
    <mergeCell ref="F1078:F1081"/>
    <mergeCell ref="G1078:G1081"/>
    <mergeCell ref="H1078:H1081"/>
    <mergeCell ref="H1074:H1077"/>
    <mergeCell ref="I1074:I1077"/>
    <mergeCell ref="J1074:J1077"/>
    <mergeCell ref="P1074:P1077"/>
    <mergeCell ref="Q1074:Q1077"/>
    <mergeCell ref="R1074:R1077"/>
    <mergeCell ref="R1006:R1009"/>
    <mergeCell ref="S1006:S1009"/>
    <mergeCell ref="T1006:T1009"/>
    <mergeCell ref="A1074:A1077"/>
    <mergeCell ref="B1074:B1077"/>
    <mergeCell ref="C1074:C1077"/>
    <mergeCell ref="D1074:D1077"/>
    <mergeCell ref="E1074:E1077"/>
    <mergeCell ref="F1074:F1077"/>
    <mergeCell ref="G1074:G1077"/>
    <mergeCell ref="G1006:G1009"/>
    <mergeCell ref="H1006:H1009"/>
    <mergeCell ref="I1006:I1009"/>
    <mergeCell ref="J1006:J1009"/>
    <mergeCell ref="P1006:P1009"/>
    <mergeCell ref="Q1006:Q1009"/>
    <mergeCell ref="S1062:S1065"/>
    <mergeCell ref="T1062:T1065"/>
    <mergeCell ref="S1066:S1069"/>
    <mergeCell ref="S1026:S1029"/>
    <mergeCell ref="T1026:T1029"/>
    <mergeCell ref="S1030:S1033"/>
    <mergeCell ref="T1030:T1033"/>
    <mergeCell ref="S1034:S1037"/>
    <mergeCell ref="J918:J921"/>
    <mergeCell ref="P918:P921"/>
    <mergeCell ref="Q918:Q921"/>
    <mergeCell ref="A918:A921"/>
    <mergeCell ref="B918:B921"/>
    <mergeCell ref="C918:C921"/>
    <mergeCell ref="D918:D921"/>
    <mergeCell ref="E918:E921"/>
    <mergeCell ref="F918:F921"/>
    <mergeCell ref="S950:S953"/>
    <mergeCell ref="T950:T953"/>
    <mergeCell ref="S954:S957"/>
    <mergeCell ref="T954:T957"/>
    <mergeCell ref="J1002:J1005"/>
    <mergeCell ref="P1002:P1005"/>
    <mergeCell ref="Q1002:Q1005"/>
    <mergeCell ref="R1002:R1005"/>
    <mergeCell ref="S1002:S1005"/>
    <mergeCell ref="T1002:T1005"/>
    <mergeCell ref="T978:T981"/>
    <mergeCell ref="A1002:A1005"/>
    <mergeCell ref="B1002:B1005"/>
    <mergeCell ref="C1002:C1005"/>
    <mergeCell ref="D1002:D1005"/>
    <mergeCell ref="E1002:E1005"/>
    <mergeCell ref="F1002:F1005"/>
    <mergeCell ref="G1002:G1005"/>
    <mergeCell ref="H1002:H1005"/>
    <mergeCell ref="I1002:I1005"/>
    <mergeCell ref="I978:I981"/>
    <mergeCell ref="Q998:Q1001"/>
    <mergeCell ref="R998:R1001"/>
    <mergeCell ref="P806:P809"/>
    <mergeCell ref="Q806:Q809"/>
    <mergeCell ref="R806:R809"/>
    <mergeCell ref="S806:S809"/>
    <mergeCell ref="S894:S897"/>
    <mergeCell ref="T894:T897"/>
    <mergeCell ref="S898:S901"/>
    <mergeCell ref="T898:T901"/>
    <mergeCell ref="A806:A809"/>
    <mergeCell ref="B806:B809"/>
    <mergeCell ref="C806:C809"/>
    <mergeCell ref="D806:D809"/>
    <mergeCell ref="E806:E809"/>
    <mergeCell ref="F806:F809"/>
    <mergeCell ref="H974:H977"/>
    <mergeCell ref="I974:I977"/>
    <mergeCell ref="J974:J977"/>
    <mergeCell ref="P974:P977"/>
    <mergeCell ref="Q974:Q977"/>
    <mergeCell ref="R974:R977"/>
    <mergeCell ref="R918:R921"/>
    <mergeCell ref="S918:S921"/>
    <mergeCell ref="T918:T921"/>
    <mergeCell ref="A974:A977"/>
    <mergeCell ref="B974:B977"/>
    <mergeCell ref="C974:C977"/>
    <mergeCell ref="D974:D977"/>
    <mergeCell ref="E974:E977"/>
    <mergeCell ref="F974:F977"/>
    <mergeCell ref="G974:G977"/>
    <mergeCell ref="H918:H921"/>
    <mergeCell ref="I918:I921"/>
    <mergeCell ref="G806:G809"/>
    <mergeCell ref="H806:H809"/>
    <mergeCell ref="H802:H805"/>
    <mergeCell ref="I802:I805"/>
    <mergeCell ref="J802:J805"/>
    <mergeCell ref="P802:P805"/>
    <mergeCell ref="Q802:Q805"/>
    <mergeCell ref="R802:R805"/>
    <mergeCell ref="R662:R665"/>
    <mergeCell ref="S662:S665"/>
    <mergeCell ref="T662:T665"/>
    <mergeCell ref="A802:A805"/>
    <mergeCell ref="B802:B805"/>
    <mergeCell ref="C802:C805"/>
    <mergeCell ref="D802:D805"/>
    <mergeCell ref="E802:E805"/>
    <mergeCell ref="F802:F805"/>
    <mergeCell ref="G802:G805"/>
    <mergeCell ref="G662:G665"/>
    <mergeCell ref="H662:H665"/>
    <mergeCell ref="I662:I665"/>
    <mergeCell ref="J662:J665"/>
    <mergeCell ref="P662:P665"/>
    <mergeCell ref="Q662:Q665"/>
    <mergeCell ref="A662:A665"/>
    <mergeCell ref="B662:B665"/>
    <mergeCell ref="C662:C665"/>
    <mergeCell ref="D662:D665"/>
    <mergeCell ref="E662:E665"/>
    <mergeCell ref="F662:F665"/>
    <mergeCell ref="I806:I809"/>
    <mergeCell ref="J806:J809"/>
    <mergeCell ref="H658:H661"/>
    <mergeCell ref="I658:I661"/>
    <mergeCell ref="J658:J661"/>
    <mergeCell ref="P658:P661"/>
    <mergeCell ref="Q658:Q661"/>
    <mergeCell ref="R658:R661"/>
    <mergeCell ref="R406:R409"/>
    <mergeCell ref="S406:S409"/>
    <mergeCell ref="T406:T409"/>
    <mergeCell ref="A658:A661"/>
    <mergeCell ref="B658:B661"/>
    <mergeCell ref="C658:C661"/>
    <mergeCell ref="D658:D661"/>
    <mergeCell ref="E658:E661"/>
    <mergeCell ref="F658:F661"/>
    <mergeCell ref="G658:G661"/>
    <mergeCell ref="G406:G409"/>
    <mergeCell ref="H406:H409"/>
    <mergeCell ref="I406:I409"/>
    <mergeCell ref="J406:J409"/>
    <mergeCell ref="P406:P409"/>
    <mergeCell ref="Q406:Q409"/>
    <mergeCell ref="A406:A409"/>
    <mergeCell ref="B406:B409"/>
    <mergeCell ref="C406:C409"/>
    <mergeCell ref="D406:D409"/>
    <mergeCell ref="S638:S641"/>
    <mergeCell ref="T638:T641"/>
    <mergeCell ref="S642:S645"/>
    <mergeCell ref="T642:T645"/>
    <mergeCell ref="S646:S649"/>
    <mergeCell ref="T646:T649"/>
    <mergeCell ref="R358:R361"/>
    <mergeCell ref="S358:S361"/>
    <mergeCell ref="T358:T361"/>
    <mergeCell ref="A382:A385"/>
    <mergeCell ref="B382:B385"/>
    <mergeCell ref="C382:C385"/>
    <mergeCell ref="D382:D385"/>
    <mergeCell ref="E382:E385"/>
    <mergeCell ref="F382:F385"/>
    <mergeCell ref="G382:G385"/>
    <mergeCell ref="G358:G361"/>
    <mergeCell ref="H358:H361"/>
    <mergeCell ref="I358:I361"/>
    <mergeCell ref="J358:J361"/>
    <mergeCell ref="P358:P361"/>
    <mergeCell ref="Q358:Q361"/>
    <mergeCell ref="R378:R381"/>
    <mergeCell ref="A378:A381"/>
    <mergeCell ref="B378:B381"/>
    <mergeCell ref="J366:J369"/>
    <mergeCell ref="P366:P369"/>
    <mergeCell ref="Q366:Q369"/>
    <mergeCell ref="R366:R369"/>
    <mergeCell ref="R362:R365"/>
    <mergeCell ref="A366:A369"/>
    <mergeCell ref="B366:B369"/>
    <mergeCell ref="R374:R377"/>
    <mergeCell ref="C378:C381"/>
    <mergeCell ref="D378:D381"/>
    <mergeCell ref="E378:E381"/>
    <mergeCell ref="F378:F381"/>
    <mergeCell ref="F370:F373"/>
    <mergeCell ref="R302:R305"/>
    <mergeCell ref="S302:S305"/>
    <mergeCell ref="T302:T305"/>
    <mergeCell ref="A354:A357"/>
    <mergeCell ref="B354:B357"/>
    <mergeCell ref="C354:C357"/>
    <mergeCell ref="D354:D357"/>
    <mergeCell ref="E354:E357"/>
    <mergeCell ref="F354:F357"/>
    <mergeCell ref="G354:G357"/>
    <mergeCell ref="G302:G305"/>
    <mergeCell ref="H302:H305"/>
    <mergeCell ref="I302:I305"/>
    <mergeCell ref="J302:J305"/>
    <mergeCell ref="P302:P305"/>
    <mergeCell ref="Q302:Q305"/>
    <mergeCell ref="A302:A305"/>
    <mergeCell ref="B302:B305"/>
    <mergeCell ref="C302:C305"/>
    <mergeCell ref="D302:D305"/>
    <mergeCell ref="S338:S341"/>
    <mergeCell ref="T338:T341"/>
    <mergeCell ref="S342:S345"/>
    <mergeCell ref="T342:T345"/>
    <mergeCell ref="S346:S349"/>
    <mergeCell ref="T346:T349"/>
    <mergeCell ref="S326:S329"/>
    <mergeCell ref="T326:T329"/>
    <mergeCell ref="S330:S333"/>
    <mergeCell ref="T330:T333"/>
    <mergeCell ref="S334:S337"/>
    <mergeCell ref="T334:T337"/>
    <mergeCell ref="Q298:Q301"/>
    <mergeCell ref="R298:R301"/>
    <mergeCell ref="R238:R241"/>
    <mergeCell ref="S238:S241"/>
    <mergeCell ref="T238:T241"/>
    <mergeCell ref="A298:A301"/>
    <mergeCell ref="B298:B301"/>
    <mergeCell ref="C298:C301"/>
    <mergeCell ref="D298:D301"/>
    <mergeCell ref="E298:E301"/>
    <mergeCell ref="F298:F301"/>
    <mergeCell ref="G298:G301"/>
    <mergeCell ref="G238:G241"/>
    <mergeCell ref="H238:H241"/>
    <mergeCell ref="I238:I241"/>
    <mergeCell ref="J238:J241"/>
    <mergeCell ref="P238:P241"/>
    <mergeCell ref="Q238:Q241"/>
    <mergeCell ref="A238:A241"/>
    <mergeCell ref="B238:B241"/>
    <mergeCell ref="C238:C241"/>
    <mergeCell ref="D238:D241"/>
    <mergeCell ref="E238:E241"/>
    <mergeCell ref="F238:F241"/>
    <mergeCell ref="S282:S285"/>
    <mergeCell ref="T282:T285"/>
    <mergeCell ref="S286:S289"/>
    <mergeCell ref="T286:T289"/>
    <mergeCell ref="S290:S293"/>
    <mergeCell ref="T290:T293"/>
    <mergeCell ref="S270:S273"/>
    <mergeCell ref="T270:T273"/>
    <mergeCell ref="I234:I237"/>
    <mergeCell ref="J234:J237"/>
    <mergeCell ref="P234:P237"/>
    <mergeCell ref="Q234:Q237"/>
    <mergeCell ref="R234:R237"/>
    <mergeCell ref="S234:S237"/>
    <mergeCell ref="S198:S201"/>
    <mergeCell ref="T198:T201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198:H201"/>
    <mergeCell ref="I198:I201"/>
    <mergeCell ref="J198:J201"/>
    <mergeCell ref="P198:P201"/>
    <mergeCell ref="Q198:Q201"/>
    <mergeCell ref="R198:R201"/>
    <mergeCell ref="S226:S229"/>
    <mergeCell ref="T226:T229"/>
    <mergeCell ref="S230:S233"/>
    <mergeCell ref="T230:T233"/>
    <mergeCell ref="J230:J233"/>
    <mergeCell ref="P230:P233"/>
    <mergeCell ref="Q230:Q233"/>
    <mergeCell ref="R230:R233"/>
    <mergeCell ref="R226:R229"/>
    <mergeCell ref="A230:A233"/>
    <mergeCell ref="C154:C157"/>
    <mergeCell ref="D154:D157"/>
    <mergeCell ref="E154:E157"/>
    <mergeCell ref="F154:F157"/>
    <mergeCell ref="G154:G157"/>
    <mergeCell ref="H154:H157"/>
    <mergeCell ref="I154:I157"/>
    <mergeCell ref="I150:I153"/>
    <mergeCell ref="J150:J153"/>
    <mergeCell ref="P150:P153"/>
    <mergeCell ref="Q150:Q153"/>
    <mergeCell ref="R150:R153"/>
    <mergeCell ref="S150:S153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194:A197"/>
    <mergeCell ref="B194:B197"/>
    <mergeCell ref="C194:C197"/>
    <mergeCell ref="S1569:S1572"/>
    <mergeCell ref="T1569:T1572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S1557:S1560"/>
    <mergeCell ref="T1557:T1560"/>
    <mergeCell ref="S1561:S1564"/>
    <mergeCell ref="T1561:T1564"/>
    <mergeCell ref="S1565:S1568"/>
    <mergeCell ref="T1565:T1568"/>
    <mergeCell ref="S1545:S1548"/>
    <mergeCell ref="T1545:T1548"/>
    <mergeCell ref="S1549:S1552"/>
    <mergeCell ref="T1549:T1552"/>
    <mergeCell ref="S1553:S1556"/>
    <mergeCell ref="T1553:T1556"/>
    <mergeCell ref="S1533:S1536"/>
    <mergeCell ref="T1533:T1536"/>
    <mergeCell ref="S1537:S1540"/>
    <mergeCell ref="T1537:T1540"/>
    <mergeCell ref="S1541:S1544"/>
    <mergeCell ref="T1541:T1544"/>
    <mergeCell ref="S1521:S1524"/>
    <mergeCell ref="T1521:T1524"/>
    <mergeCell ref="S1525:S1528"/>
    <mergeCell ref="T1525:T1528"/>
    <mergeCell ref="S1529:S1532"/>
    <mergeCell ref="T1529:T1532"/>
    <mergeCell ref="S1509:S1512"/>
    <mergeCell ref="T1509:T1512"/>
    <mergeCell ref="S1513:S1516"/>
    <mergeCell ref="T1513:T1516"/>
    <mergeCell ref="S1517:S1520"/>
    <mergeCell ref="T1517:T1520"/>
    <mergeCell ref="S1497:S1500"/>
    <mergeCell ref="T1497:T1500"/>
    <mergeCell ref="S1501:S1504"/>
    <mergeCell ref="T1501:T1504"/>
    <mergeCell ref="S1505:S1508"/>
    <mergeCell ref="T1505:T1508"/>
    <mergeCell ref="S1485:S1488"/>
    <mergeCell ref="T1485:T1488"/>
    <mergeCell ref="S1489:S1492"/>
    <mergeCell ref="T1489:T1492"/>
    <mergeCell ref="S1493:S1496"/>
    <mergeCell ref="T1493:T1496"/>
    <mergeCell ref="S1358:S1361"/>
    <mergeCell ref="T1358:T1361"/>
    <mergeCell ref="S1338:S1341"/>
    <mergeCell ref="T1338:T1341"/>
    <mergeCell ref="S1342:S1345"/>
    <mergeCell ref="T1342:T1345"/>
    <mergeCell ref="S1346:S1349"/>
    <mergeCell ref="T1346:T1349"/>
    <mergeCell ref="S1473:S1476"/>
    <mergeCell ref="T1473:T1476"/>
    <mergeCell ref="S1477:S1480"/>
    <mergeCell ref="T1477:T1480"/>
    <mergeCell ref="S1481:S1484"/>
    <mergeCell ref="T1481:T1484"/>
    <mergeCell ref="S1461:S1464"/>
    <mergeCell ref="T1461:T1464"/>
    <mergeCell ref="S1465:S1468"/>
    <mergeCell ref="T1465:T1468"/>
    <mergeCell ref="S1469:S1472"/>
    <mergeCell ref="T1469:T1472"/>
    <mergeCell ref="S1441:S1444"/>
    <mergeCell ref="T1441:T1444"/>
    <mergeCell ref="S1445:S1448"/>
    <mergeCell ref="T1445:T1448"/>
    <mergeCell ref="S1457:S1460"/>
    <mergeCell ref="T1457:T1460"/>
    <mergeCell ref="S1449:S1452"/>
    <mergeCell ref="T1449:T1452"/>
    <mergeCell ref="S1350:S1353"/>
    <mergeCell ref="T1350:T1353"/>
    <mergeCell ref="S1414:S1418"/>
    <mergeCell ref="T1414:T1418"/>
    <mergeCell ref="S1419:S1422"/>
    <mergeCell ref="T1419:T1422"/>
    <mergeCell ref="S1423:S1427"/>
    <mergeCell ref="T1423:T1427"/>
    <mergeCell ref="S1410:S1413"/>
    <mergeCell ref="T1410:T1413"/>
    <mergeCell ref="S1390:S1393"/>
    <mergeCell ref="T1390:T1393"/>
    <mergeCell ref="S1402:S1405"/>
    <mergeCell ref="T1402:T1405"/>
    <mergeCell ref="S1406:S1409"/>
    <mergeCell ref="T1406:T1409"/>
    <mergeCell ref="S1394:S1397"/>
    <mergeCell ref="T1394:T1397"/>
    <mergeCell ref="S1370:S1373"/>
    <mergeCell ref="T1370:T1373"/>
    <mergeCell ref="S1382:S1385"/>
    <mergeCell ref="T1382:T1385"/>
    <mergeCell ref="S1386:S1389"/>
    <mergeCell ref="T1386:T1389"/>
    <mergeCell ref="S1318:S1321"/>
    <mergeCell ref="T1318:T1321"/>
    <mergeCell ref="S1330:S1333"/>
    <mergeCell ref="T1330:T1333"/>
    <mergeCell ref="S1334:S1337"/>
    <mergeCell ref="T1334:T1337"/>
    <mergeCell ref="S1306:S1309"/>
    <mergeCell ref="T1306:T1309"/>
    <mergeCell ref="S1310:S1313"/>
    <mergeCell ref="T1310:T1313"/>
    <mergeCell ref="S1314:S1317"/>
    <mergeCell ref="T1314:T1317"/>
    <mergeCell ref="S1322:S1325"/>
    <mergeCell ref="T1322:T1325"/>
    <mergeCell ref="S1282:S1285"/>
    <mergeCell ref="T1282:T1285"/>
    <mergeCell ref="S1286:S1289"/>
    <mergeCell ref="T1286:T1289"/>
    <mergeCell ref="S1290:S1293"/>
    <mergeCell ref="T1290:T1293"/>
    <mergeCell ref="S1294:S1297"/>
    <mergeCell ref="T1294:T1297"/>
    <mergeCell ref="S1298:S1301"/>
    <mergeCell ref="T1298:T1301"/>
    <mergeCell ref="S1302:S1305"/>
    <mergeCell ref="T1302:T1305"/>
    <mergeCell ref="S1270:S1273"/>
    <mergeCell ref="T1270:T1273"/>
    <mergeCell ref="S1274:S1277"/>
    <mergeCell ref="T1274:T1277"/>
    <mergeCell ref="S1278:S1281"/>
    <mergeCell ref="T1278:T1281"/>
    <mergeCell ref="S1258:S1261"/>
    <mergeCell ref="T1258:T1261"/>
    <mergeCell ref="S1262:S1265"/>
    <mergeCell ref="T1262:T1265"/>
    <mergeCell ref="S1266:S1269"/>
    <mergeCell ref="T1266:T1269"/>
    <mergeCell ref="S1238:S1241"/>
    <mergeCell ref="T1238:T1241"/>
    <mergeCell ref="S1242:S1245"/>
    <mergeCell ref="T1242:T1245"/>
    <mergeCell ref="S1246:S1249"/>
    <mergeCell ref="T1246:T1249"/>
    <mergeCell ref="S1254:S1257"/>
    <mergeCell ref="T1254:T1257"/>
    <mergeCell ref="S1250:S1253"/>
    <mergeCell ref="T1250:T1253"/>
    <mergeCell ref="S1222:S1225"/>
    <mergeCell ref="T1222:T1225"/>
    <mergeCell ref="S1210:S1213"/>
    <mergeCell ref="T1210:T1213"/>
    <mergeCell ref="S1182:S1185"/>
    <mergeCell ref="T1182:T1185"/>
    <mergeCell ref="S1186:S1189"/>
    <mergeCell ref="T1186:T1189"/>
    <mergeCell ref="S1190:S1193"/>
    <mergeCell ref="T1190:T1193"/>
    <mergeCell ref="S1202:S1205"/>
    <mergeCell ref="T1202:T1205"/>
    <mergeCell ref="S1170:S1173"/>
    <mergeCell ref="T1170:T1173"/>
    <mergeCell ref="S1150:S1153"/>
    <mergeCell ref="T1150:T1153"/>
    <mergeCell ref="S1154:S1157"/>
    <mergeCell ref="T1154:T1157"/>
    <mergeCell ref="S1158:S1161"/>
    <mergeCell ref="T1158:T1161"/>
    <mergeCell ref="S1174:S1177"/>
    <mergeCell ref="T1174:T1177"/>
    <mergeCell ref="T1178:T1181"/>
    <mergeCell ref="S1118:S1121"/>
    <mergeCell ref="T1118:T1121"/>
    <mergeCell ref="S1122:S1125"/>
    <mergeCell ref="T1122:T1125"/>
    <mergeCell ref="S1126:S1129"/>
    <mergeCell ref="T1126:T1129"/>
    <mergeCell ref="S1106:S1109"/>
    <mergeCell ref="T1106:T1109"/>
    <mergeCell ref="S1110:S1113"/>
    <mergeCell ref="T1110:T1113"/>
    <mergeCell ref="S1114:S1117"/>
    <mergeCell ref="T1114:T1117"/>
    <mergeCell ref="S1094:S1097"/>
    <mergeCell ref="T1094:T1097"/>
    <mergeCell ref="S1098:S1101"/>
    <mergeCell ref="T1098:T1101"/>
    <mergeCell ref="S1102:S1105"/>
    <mergeCell ref="T1102:T1105"/>
    <mergeCell ref="S1082:S1085"/>
    <mergeCell ref="T1082:T1085"/>
    <mergeCell ref="S1086:S1089"/>
    <mergeCell ref="T1086:T1089"/>
    <mergeCell ref="S1090:S1093"/>
    <mergeCell ref="T1090:T1093"/>
    <mergeCell ref="S1054:S1057"/>
    <mergeCell ref="T1054:T1057"/>
    <mergeCell ref="S1058:S1061"/>
    <mergeCell ref="T1058:T1061"/>
    <mergeCell ref="S1074:S1077"/>
    <mergeCell ref="T1074:T1077"/>
    <mergeCell ref="S1038:S1041"/>
    <mergeCell ref="T1038:T1041"/>
    <mergeCell ref="S1042:S1045"/>
    <mergeCell ref="T1042:T1045"/>
    <mergeCell ref="S1046:S1049"/>
    <mergeCell ref="T1046:T1049"/>
    <mergeCell ref="T1034:T1037"/>
    <mergeCell ref="T1066:T1069"/>
    <mergeCell ref="S1070:S1073"/>
    <mergeCell ref="T1070:T1073"/>
    <mergeCell ref="S1050:S1053"/>
    <mergeCell ref="T1050:T1053"/>
    <mergeCell ref="S1014:S1017"/>
    <mergeCell ref="T1014:T1017"/>
    <mergeCell ref="S1018:S1021"/>
    <mergeCell ref="T1018:T1021"/>
    <mergeCell ref="S1022:S1025"/>
    <mergeCell ref="T1022:T1025"/>
    <mergeCell ref="S1010:S1013"/>
    <mergeCell ref="T1010:T1013"/>
    <mergeCell ref="S982:S985"/>
    <mergeCell ref="T982:T985"/>
    <mergeCell ref="S986:S989"/>
    <mergeCell ref="T986:T989"/>
    <mergeCell ref="S990:S993"/>
    <mergeCell ref="T990:T993"/>
    <mergeCell ref="S962:S965"/>
    <mergeCell ref="T962:T965"/>
    <mergeCell ref="S966:S969"/>
    <mergeCell ref="T966:T969"/>
    <mergeCell ref="S970:S973"/>
    <mergeCell ref="T970:T973"/>
    <mergeCell ref="S978:S981"/>
    <mergeCell ref="S994:S997"/>
    <mergeCell ref="T994:T997"/>
    <mergeCell ref="S998:S1001"/>
    <mergeCell ref="T998:T1001"/>
    <mergeCell ref="S958:S961"/>
    <mergeCell ref="T958:T961"/>
    <mergeCell ref="S974:S977"/>
    <mergeCell ref="T974:T977"/>
    <mergeCell ref="S938:S941"/>
    <mergeCell ref="T938:T941"/>
    <mergeCell ref="S942:S945"/>
    <mergeCell ref="T942:T945"/>
    <mergeCell ref="S946:S949"/>
    <mergeCell ref="T946:T949"/>
    <mergeCell ref="S926:S929"/>
    <mergeCell ref="T926:T929"/>
    <mergeCell ref="S930:S933"/>
    <mergeCell ref="T930:T933"/>
    <mergeCell ref="S934:S937"/>
    <mergeCell ref="T934:T937"/>
    <mergeCell ref="S906:S909"/>
    <mergeCell ref="T906:T909"/>
    <mergeCell ref="S910:S913"/>
    <mergeCell ref="T910:T913"/>
    <mergeCell ref="S922:S925"/>
    <mergeCell ref="T922:T925"/>
    <mergeCell ref="S914:S917"/>
    <mergeCell ref="T914:T917"/>
    <mergeCell ref="S902:S905"/>
    <mergeCell ref="T902:T905"/>
    <mergeCell ref="S882:S885"/>
    <mergeCell ref="T882:T885"/>
    <mergeCell ref="S886:S889"/>
    <mergeCell ref="T886:T889"/>
    <mergeCell ref="S890:S893"/>
    <mergeCell ref="T890:T893"/>
    <mergeCell ref="S870:S873"/>
    <mergeCell ref="T870:T873"/>
    <mergeCell ref="S874:S877"/>
    <mergeCell ref="T874:T877"/>
    <mergeCell ref="S878:S881"/>
    <mergeCell ref="T878:T881"/>
    <mergeCell ref="S858:S861"/>
    <mergeCell ref="T858:T861"/>
    <mergeCell ref="S862:S865"/>
    <mergeCell ref="T862:T865"/>
    <mergeCell ref="S866:S869"/>
    <mergeCell ref="T866:T869"/>
    <mergeCell ref="S846:S849"/>
    <mergeCell ref="T846:T849"/>
    <mergeCell ref="S850:S853"/>
    <mergeCell ref="T850:T853"/>
    <mergeCell ref="S854:S857"/>
    <mergeCell ref="T854:T857"/>
    <mergeCell ref="S802:S805"/>
    <mergeCell ref="T802:T805"/>
    <mergeCell ref="T806:T809"/>
    <mergeCell ref="S770:S773"/>
    <mergeCell ref="T770:T773"/>
    <mergeCell ref="S774:S777"/>
    <mergeCell ref="T774:T777"/>
    <mergeCell ref="S834:S837"/>
    <mergeCell ref="T834:T837"/>
    <mergeCell ref="S838:S841"/>
    <mergeCell ref="T838:T841"/>
    <mergeCell ref="S842:S845"/>
    <mergeCell ref="T842:T845"/>
    <mergeCell ref="S822:S825"/>
    <mergeCell ref="T822:T825"/>
    <mergeCell ref="S826:S829"/>
    <mergeCell ref="T826:T829"/>
    <mergeCell ref="S830:S833"/>
    <mergeCell ref="T830:T833"/>
    <mergeCell ref="S810:S813"/>
    <mergeCell ref="T810:T813"/>
    <mergeCell ref="S814:S817"/>
    <mergeCell ref="T814:T817"/>
    <mergeCell ref="S818:S821"/>
    <mergeCell ref="T818:T821"/>
    <mergeCell ref="S730:S733"/>
    <mergeCell ref="T730:T733"/>
    <mergeCell ref="S734:S737"/>
    <mergeCell ref="T734:T737"/>
    <mergeCell ref="S738:S741"/>
    <mergeCell ref="T738:T741"/>
    <mergeCell ref="S790:S793"/>
    <mergeCell ref="T790:T793"/>
    <mergeCell ref="S794:S797"/>
    <mergeCell ref="T794:T797"/>
    <mergeCell ref="S798:S801"/>
    <mergeCell ref="T798:T801"/>
    <mergeCell ref="S778:S781"/>
    <mergeCell ref="T778:T781"/>
    <mergeCell ref="S782:S785"/>
    <mergeCell ref="T782:T785"/>
    <mergeCell ref="S786:S789"/>
    <mergeCell ref="T786:T789"/>
    <mergeCell ref="S766:S769"/>
    <mergeCell ref="T766:T769"/>
    <mergeCell ref="S754:S757"/>
    <mergeCell ref="T754:T757"/>
    <mergeCell ref="S758:S761"/>
    <mergeCell ref="T758:T761"/>
    <mergeCell ref="S762:S765"/>
    <mergeCell ref="T762:T765"/>
    <mergeCell ref="S742:S745"/>
    <mergeCell ref="T742:T745"/>
    <mergeCell ref="S746:S749"/>
    <mergeCell ref="T746:T749"/>
    <mergeCell ref="S750:S753"/>
    <mergeCell ref="T750:T753"/>
    <mergeCell ref="S718:S721"/>
    <mergeCell ref="T718:T721"/>
    <mergeCell ref="S722:S725"/>
    <mergeCell ref="T722:T725"/>
    <mergeCell ref="S726:S729"/>
    <mergeCell ref="T726:T729"/>
    <mergeCell ref="S706:S709"/>
    <mergeCell ref="T706:T709"/>
    <mergeCell ref="S710:S713"/>
    <mergeCell ref="T710:T713"/>
    <mergeCell ref="S714:S717"/>
    <mergeCell ref="T714:T717"/>
    <mergeCell ref="S694:S697"/>
    <mergeCell ref="T694:T697"/>
    <mergeCell ref="S698:S701"/>
    <mergeCell ref="T698:T701"/>
    <mergeCell ref="S702:S705"/>
    <mergeCell ref="T702:T705"/>
    <mergeCell ref="S682:S685"/>
    <mergeCell ref="T682:T685"/>
    <mergeCell ref="S686:S689"/>
    <mergeCell ref="T686:T689"/>
    <mergeCell ref="S690:S693"/>
    <mergeCell ref="T690:T693"/>
    <mergeCell ref="S670:S673"/>
    <mergeCell ref="T670:T673"/>
    <mergeCell ref="S674:S677"/>
    <mergeCell ref="T674:T677"/>
    <mergeCell ref="S678:S681"/>
    <mergeCell ref="T678:T681"/>
    <mergeCell ref="S650:S653"/>
    <mergeCell ref="T650:T653"/>
    <mergeCell ref="S654:S657"/>
    <mergeCell ref="T654:T657"/>
    <mergeCell ref="S666:S669"/>
    <mergeCell ref="T666:T669"/>
    <mergeCell ref="S658:S661"/>
    <mergeCell ref="T658:T661"/>
    <mergeCell ref="S626:S629"/>
    <mergeCell ref="T626:T629"/>
    <mergeCell ref="S630:S633"/>
    <mergeCell ref="T630:T633"/>
    <mergeCell ref="S634:S637"/>
    <mergeCell ref="T634:T637"/>
    <mergeCell ref="S614:S617"/>
    <mergeCell ref="T614:T617"/>
    <mergeCell ref="S618:S621"/>
    <mergeCell ref="T618:T621"/>
    <mergeCell ref="S622:S625"/>
    <mergeCell ref="T622:T625"/>
    <mergeCell ref="S602:S605"/>
    <mergeCell ref="T602:T605"/>
    <mergeCell ref="S606:S609"/>
    <mergeCell ref="T606:T609"/>
    <mergeCell ref="S610:S613"/>
    <mergeCell ref="T610:T613"/>
    <mergeCell ref="S590:S593"/>
    <mergeCell ref="T590:T593"/>
    <mergeCell ref="S594:S597"/>
    <mergeCell ref="T594:T597"/>
    <mergeCell ref="S598:S601"/>
    <mergeCell ref="T598:T601"/>
    <mergeCell ref="S578:S581"/>
    <mergeCell ref="T578:T581"/>
    <mergeCell ref="S582:S585"/>
    <mergeCell ref="T582:T585"/>
    <mergeCell ref="S586:S589"/>
    <mergeCell ref="T586:T589"/>
    <mergeCell ref="S566:S569"/>
    <mergeCell ref="T566:T569"/>
    <mergeCell ref="S570:S573"/>
    <mergeCell ref="T570:T573"/>
    <mergeCell ref="S574:S577"/>
    <mergeCell ref="T574:T577"/>
    <mergeCell ref="S554:S557"/>
    <mergeCell ref="T554:T557"/>
    <mergeCell ref="S558:S561"/>
    <mergeCell ref="T558:T561"/>
    <mergeCell ref="S562:S565"/>
    <mergeCell ref="T562:T565"/>
    <mergeCell ref="S542:S545"/>
    <mergeCell ref="T542:T545"/>
    <mergeCell ref="S546:S549"/>
    <mergeCell ref="T546:T549"/>
    <mergeCell ref="S550:S553"/>
    <mergeCell ref="T550:T553"/>
    <mergeCell ref="S530:S533"/>
    <mergeCell ref="T530:T533"/>
    <mergeCell ref="S534:S537"/>
    <mergeCell ref="T534:T537"/>
    <mergeCell ref="S538:S541"/>
    <mergeCell ref="T538:T541"/>
    <mergeCell ref="S518:S521"/>
    <mergeCell ref="T518:T521"/>
    <mergeCell ref="S522:S525"/>
    <mergeCell ref="T522:T525"/>
    <mergeCell ref="S526:S529"/>
    <mergeCell ref="T526:T529"/>
    <mergeCell ref="S506:S509"/>
    <mergeCell ref="T506:T509"/>
    <mergeCell ref="S510:S513"/>
    <mergeCell ref="T510:T513"/>
    <mergeCell ref="S514:S517"/>
    <mergeCell ref="T514:T517"/>
    <mergeCell ref="S494:S497"/>
    <mergeCell ref="T494:T497"/>
    <mergeCell ref="S498:S501"/>
    <mergeCell ref="T498:T501"/>
    <mergeCell ref="S502:S505"/>
    <mergeCell ref="T502:T505"/>
    <mergeCell ref="S482:S485"/>
    <mergeCell ref="T482:T485"/>
    <mergeCell ref="S486:S489"/>
    <mergeCell ref="T486:T489"/>
    <mergeCell ref="S490:S493"/>
    <mergeCell ref="T490:T493"/>
    <mergeCell ref="S470:S473"/>
    <mergeCell ref="T470:T473"/>
    <mergeCell ref="S474:S477"/>
    <mergeCell ref="T474:T477"/>
    <mergeCell ref="S478:S481"/>
    <mergeCell ref="T478:T481"/>
    <mergeCell ref="S458:S461"/>
    <mergeCell ref="T458:T461"/>
    <mergeCell ref="S462:S465"/>
    <mergeCell ref="T462:T465"/>
    <mergeCell ref="S466:S469"/>
    <mergeCell ref="T466:T469"/>
    <mergeCell ref="S446:S449"/>
    <mergeCell ref="T446:T449"/>
    <mergeCell ref="S450:S453"/>
    <mergeCell ref="T450:T453"/>
    <mergeCell ref="S454:S457"/>
    <mergeCell ref="T454:T457"/>
    <mergeCell ref="S434:S437"/>
    <mergeCell ref="T434:T437"/>
    <mergeCell ref="S438:S441"/>
    <mergeCell ref="T438:T441"/>
    <mergeCell ref="S442:S445"/>
    <mergeCell ref="T442:T445"/>
    <mergeCell ref="S422:S425"/>
    <mergeCell ref="T422:T425"/>
    <mergeCell ref="S426:S429"/>
    <mergeCell ref="T426:T429"/>
    <mergeCell ref="S430:S433"/>
    <mergeCell ref="T430:T433"/>
    <mergeCell ref="S410:S413"/>
    <mergeCell ref="T410:T413"/>
    <mergeCell ref="S414:S417"/>
    <mergeCell ref="T414:T417"/>
    <mergeCell ref="S418:S421"/>
    <mergeCell ref="T418:T421"/>
    <mergeCell ref="S370:S373"/>
    <mergeCell ref="T370:T373"/>
    <mergeCell ref="S374:S377"/>
    <mergeCell ref="T374:T377"/>
    <mergeCell ref="S378:S381"/>
    <mergeCell ref="T378:T381"/>
    <mergeCell ref="S350:S353"/>
    <mergeCell ref="T350:T353"/>
    <mergeCell ref="S362:S365"/>
    <mergeCell ref="T362:T365"/>
    <mergeCell ref="S366:S369"/>
    <mergeCell ref="T366:T369"/>
    <mergeCell ref="S354:S357"/>
    <mergeCell ref="T354:T357"/>
    <mergeCell ref="S382:S385"/>
    <mergeCell ref="T382:T385"/>
    <mergeCell ref="S402:S405"/>
    <mergeCell ref="T402:T405"/>
    <mergeCell ref="S386:S389"/>
    <mergeCell ref="S390:S393"/>
    <mergeCell ref="T390:T393"/>
    <mergeCell ref="S394:S397"/>
    <mergeCell ref="T394:T397"/>
    <mergeCell ref="S398:S401"/>
    <mergeCell ref="T398:T401"/>
    <mergeCell ref="T386:T389"/>
    <mergeCell ref="S314:S317"/>
    <mergeCell ref="T314:T317"/>
    <mergeCell ref="S318:S321"/>
    <mergeCell ref="T318:T321"/>
    <mergeCell ref="S322:S325"/>
    <mergeCell ref="T322:T325"/>
    <mergeCell ref="S294:S297"/>
    <mergeCell ref="T294:T297"/>
    <mergeCell ref="S306:S309"/>
    <mergeCell ref="T306:T309"/>
    <mergeCell ref="S310:S313"/>
    <mergeCell ref="T310:T313"/>
    <mergeCell ref="S298:S301"/>
    <mergeCell ref="T298:T301"/>
    <mergeCell ref="S274:S277"/>
    <mergeCell ref="T274:T277"/>
    <mergeCell ref="S278:S281"/>
    <mergeCell ref="T278:T281"/>
    <mergeCell ref="S258:S261"/>
    <mergeCell ref="T258:T261"/>
    <mergeCell ref="S262:S265"/>
    <mergeCell ref="T262:T265"/>
    <mergeCell ref="S266:S269"/>
    <mergeCell ref="T266:T269"/>
    <mergeCell ref="S246:S249"/>
    <mergeCell ref="T246:T249"/>
    <mergeCell ref="S250:S253"/>
    <mergeCell ref="T250:T253"/>
    <mergeCell ref="S254:S257"/>
    <mergeCell ref="T254:T257"/>
    <mergeCell ref="S242:S245"/>
    <mergeCell ref="T242:T245"/>
    <mergeCell ref="T234:T237"/>
    <mergeCell ref="S214:S217"/>
    <mergeCell ref="T214:T217"/>
    <mergeCell ref="S218:S221"/>
    <mergeCell ref="T218:T221"/>
    <mergeCell ref="S222:S225"/>
    <mergeCell ref="T222:T225"/>
    <mergeCell ref="S202:S205"/>
    <mergeCell ref="T202:T205"/>
    <mergeCell ref="S206:S209"/>
    <mergeCell ref="T206:T209"/>
    <mergeCell ref="S210:S213"/>
    <mergeCell ref="T210:T213"/>
    <mergeCell ref="S182:S185"/>
    <mergeCell ref="T182:T185"/>
    <mergeCell ref="S186:S189"/>
    <mergeCell ref="T186:T189"/>
    <mergeCell ref="S190:S193"/>
    <mergeCell ref="T190:T193"/>
    <mergeCell ref="S170:S173"/>
    <mergeCell ref="T170:T173"/>
    <mergeCell ref="S174:S177"/>
    <mergeCell ref="T174:T177"/>
    <mergeCell ref="S178:S181"/>
    <mergeCell ref="T178:T181"/>
    <mergeCell ref="S158:S161"/>
    <mergeCell ref="T158:T161"/>
    <mergeCell ref="S162:S165"/>
    <mergeCell ref="T162:T165"/>
    <mergeCell ref="S166:S169"/>
    <mergeCell ref="T166:T169"/>
    <mergeCell ref="S138:S141"/>
    <mergeCell ref="T138:T141"/>
    <mergeCell ref="S142:S145"/>
    <mergeCell ref="T142:T145"/>
    <mergeCell ref="S146:S149"/>
    <mergeCell ref="T146:T149"/>
    <mergeCell ref="S154:S157"/>
    <mergeCell ref="T154:T157"/>
    <mergeCell ref="T150:T153"/>
    <mergeCell ref="S126:S129"/>
    <mergeCell ref="T126:T129"/>
    <mergeCell ref="S130:S133"/>
    <mergeCell ref="T130:T133"/>
    <mergeCell ref="S134:S137"/>
    <mergeCell ref="T134:T137"/>
    <mergeCell ref="S114:S117"/>
    <mergeCell ref="T114:T117"/>
    <mergeCell ref="S118:S121"/>
    <mergeCell ref="T118:T121"/>
    <mergeCell ref="S122:S125"/>
    <mergeCell ref="T122:T125"/>
    <mergeCell ref="S102:S105"/>
    <mergeCell ref="T102:T105"/>
    <mergeCell ref="S106:S109"/>
    <mergeCell ref="T106:T109"/>
    <mergeCell ref="S110:S113"/>
    <mergeCell ref="T110:T113"/>
    <mergeCell ref="S90:S93"/>
    <mergeCell ref="T90:T93"/>
    <mergeCell ref="S94:S97"/>
    <mergeCell ref="T94:T97"/>
    <mergeCell ref="S98:S101"/>
    <mergeCell ref="T98:T101"/>
    <mergeCell ref="S78:S81"/>
    <mergeCell ref="T78:T81"/>
    <mergeCell ref="S82:S85"/>
    <mergeCell ref="T82:T85"/>
    <mergeCell ref="S86:S89"/>
    <mergeCell ref="T86:T89"/>
    <mergeCell ref="S66:S69"/>
    <mergeCell ref="T66:T69"/>
    <mergeCell ref="S70:S73"/>
    <mergeCell ref="T70:T73"/>
    <mergeCell ref="S74:S77"/>
    <mergeCell ref="T74:T77"/>
    <mergeCell ref="S54:S57"/>
    <mergeCell ref="T54:T57"/>
    <mergeCell ref="S58:S61"/>
    <mergeCell ref="T58:T61"/>
    <mergeCell ref="S62:S65"/>
    <mergeCell ref="T62:T65"/>
    <mergeCell ref="S42:S45"/>
    <mergeCell ref="T42:T45"/>
    <mergeCell ref="S46:S49"/>
    <mergeCell ref="T46:T49"/>
    <mergeCell ref="S50:S53"/>
    <mergeCell ref="T50:T53"/>
    <mergeCell ref="S30:S33"/>
    <mergeCell ref="T30:T33"/>
    <mergeCell ref="S34:S37"/>
    <mergeCell ref="T34:T37"/>
    <mergeCell ref="S38:S41"/>
    <mergeCell ref="T38:T41"/>
    <mergeCell ref="T13:T15"/>
    <mergeCell ref="S18:S21"/>
    <mergeCell ref="T18:T21"/>
    <mergeCell ref="S22:S25"/>
    <mergeCell ref="T22:T25"/>
    <mergeCell ref="S26:S29"/>
    <mergeCell ref="T26:T29"/>
    <mergeCell ref="Q1569:Q1572"/>
    <mergeCell ref="R1569:R1572"/>
    <mergeCell ref="A1258:A1261"/>
    <mergeCell ref="B1258:B1261"/>
    <mergeCell ref="C1258:C1261"/>
    <mergeCell ref="D1258:D1261"/>
    <mergeCell ref="E1258:E1261"/>
    <mergeCell ref="F1258:F1261"/>
    <mergeCell ref="G1258:G1261"/>
    <mergeCell ref="H1258:H1261"/>
    <mergeCell ref="F1569:F1572"/>
    <mergeCell ref="G1569:G1572"/>
    <mergeCell ref="H1569:H1572"/>
    <mergeCell ref="I1569:I1572"/>
    <mergeCell ref="J1569:J1572"/>
    <mergeCell ref="P1569:P1572"/>
    <mergeCell ref="I1565:I1568"/>
    <mergeCell ref="J1565:J1568"/>
    <mergeCell ref="P1565:P1568"/>
    <mergeCell ref="Q1565:Q1568"/>
    <mergeCell ref="R1565:R1568"/>
    <mergeCell ref="A1569:A1572"/>
    <mergeCell ref="B1569:B1572"/>
    <mergeCell ref="C1569:C1572"/>
    <mergeCell ref="D1569:D1572"/>
    <mergeCell ref="E1569:E1572"/>
    <mergeCell ref="Q1561:Q1564"/>
    <mergeCell ref="R1561:R1564"/>
    <mergeCell ref="A1565:A1568"/>
    <mergeCell ref="G1354:G1357"/>
    <mergeCell ref="H1354:H1357"/>
    <mergeCell ref="H1350:H1353"/>
    <mergeCell ref="B1565:B1568"/>
    <mergeCell ref="C1565:C1568"/>
    <mergeCell ref="D1565:D1568"/>
    <mergeCell ref="E1565:E1568"/>
    <mergeCell ref="F1565:F1568"/>
    <mergeCell ref="G1565:G1568"/>
    <mergeCell ref="H1565:H1568"/>
    <mergeCell ref="F1561:F1564"/>
    <mergeCell ref="G1561:G1564"/>
    <mergeCell ref="H1561:H1564"/>
    <mergeCell ref="I1561:I1564"/>
    <mergeCell ref="J1561:J1564"/>
    <mergeCell ref="P1561:P1564"/>
    <mergeCell ref="I1557:I1560"/>
    <mergeCell ref="J1557:J1560"/>
    <mergeCell ref="P1557:P1560"/>
    <mergeCell ref="Q1557:Q1560"/>
    <mergeCell ref="R1557:R1560"/>
    <mergeCell ref="A1561:A1564"/>
    <mergeCell ref="B1561:B1564"/>
    <mergeCell ref="C1561:C1564"/>
    <mergeCell ref="D1561:D1564"/>
    <mergeCell ref="E1561:E1564"/>
    <mergeCell ref="Q1553:Q1556"/>
    <mergeCell ref="R1553:R1556"/>
    <mergeCell ref="A1557:A1560"/>
    <mergeCell ref="B1557:B1560"/>
    <mergeCell ref="C1557:C1560"/>
    <mergeCell ref="D1557:D1560"/>
    <mergeCell ref="E1557:E1560"/>
    <mergeCell ref="F1557:F1560"/>
    <mergeCell ref="G1557:G1560"/>
    <mergeCell ref="H1557:H1560"/>
    <mergeCell ref="F1553:F1556"/>
    <mergeCell ref="G1553:G1556"/>
    <mergeCell ref="H1553:H1556"/>
    <mergeCell ref="I1553:I1556"/>
    <mergeCell ref="J1553:J1556"/>
    <mergeCell ref="P1553:P1556"/>
    <mergeCell ref="I1549:I1552"/>
    <mergeCell ref="J1549:J1552"/>
    <mergeCell ref="P1549:P1552"/>
    <mergeCell ref="Q1549:Q1552"/>
    <mergeCell ref="R1549:R1552"/>
    <mergeCell ref="A1553:A1556"/>
    <mergeCell ref="B1553:B1556"/>
    <mergeCell ref="C1553:C1556"/>
    <mergeCell ref="D1553:D1556"/>
    <mergeCell ref="E1553:E1556"/>
    <mergeCell ref="Q1545:Q1548"/>
    <mergeCell ref="R1545:R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F1545:F1548"/>
    <mergeCell ref="G1545:G1548"/>
    <mergeCell ref="H1545:H1548"/>
    <mergeCell ref="I1545:I1548"/>
    <mergeCell ref="J1545:J1548"/>
    <mergeCell ref="P1545:P1548"/>
    <mergeCell ref="I1541:I1544"/>
    <mergeCell ref="J1541:J1544"/>
    <mergeCell ref="P1541:P1544"/>
    <mergeCell ref="Q1541:Q1544"/>
    <mergeCell ref="R1541:R1544"/>
    <mergeCell ref="A1545:A1548"/>
    <mergeCell ref="B1545:B1548"/>
    <mergeCell ref="C1545:C1548"/>
    <mergeCell ref="D1545:D1548"/>
    <mergeCell ref="E1545:E1548"/>
    <mergeCell ref="Q1537:Q1540"/>
    <mergeCell ref="R1537:R1540"/>
    <mergeCell ref="A1541:A1544"/>
    <mergeCell ref="B1541:B1544"/>
    <mergeCell ref="C1541:C1544"/>
    <mergeCell ref="D1541:D1544"/>
    <mergeCell ref="E1541:E1544"/>
    <mergeCell ref="F1541:F1544"/>
    <mergeCell ref="G1541:G1544"/>
    <mergeCell ref="H1541:H1544"/>
    <mergeCell ref="F1537:F1540"/>
    <mergeCell ref="G1537:G1540"/>
    <mergeCell ref="H1537:H1540"/>
    <mergeCell ref="I1537:I1540"/>
    <mergeCell ref="J1537:J1540"/>
    <mergeCell ref="P1537:P1540"/>
    <mergeCell ref="I1533:I1536"/>
    <mergeCell ref="J1533:J1536"/>
    <mergeCell ref="P1533:P1536"/>
    <mergeCell ref="Q1533:Q1536"/>
    <mergeCell ref="R1533:R1536"/>
    <mergeCell ref="A1537:A1540"/>
    <mergeCell ref="B1537:B1540"/>
    <mergeCell ref="C1537:C1540"/>
    <mergeCell ref="D1537:D1540"/>
    <mergeCell ref="E1537:E1540"/>
    <mergeCell ref="Q1529:Q1532"/>
    <mergeCell ref="R1529:R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F1529:F1532"/>
    <mergeCell ref="G1529:G1532"/>
    <mergeCell ref="H1529:H1532"/>
    <mergeCell ref="I1529:I1532"/>
    <mergeCell ref="J1529:J1532"/>
    <mergeCell ref="P1529:P1532"/>
    <mergeCell ref="I1525:I1528"/>
    <mergeCell ref="J1525:J1528"/>
    <mergeCell ref="P1525:P1528"/>
    <mergeCell ref="Q1525:Q1528"/>
    <mergeCell ref="R1525:R1528"/>
    <mergeCell ref="A1529:A1532"/>
    <mergeCell ref="B1529:B1532"/>
    <mergeCell ref="C1529:C1532"/>
    <mergeCell ref="D1529:D1532"/>
    <mergeCell ref="E1529:E1532"/>
    <mergeCell ref="Q1521:Q1524"/>
    <mergeCell ref="R1521:R1524"/>
    <mergeCell ref="A1525:A1528"/>
    <mergeCell ref="B1525:B1528"/>
    <mergeCell ref="C1525:C1528"/>
    <mergeCell ref="D1525:D1528"/>
    <mergeCell ref="E1525:E1528"/>
    <mergeCell ref="F1525:F1528"/>
    <mergeCell ref="G1525:G1528"/>
    <mergeCell ref="H1525:H1528"/>
    <mergeCell ref="F1521:F1524"/>
    <mergeCell ref="G1521:G1524"/>
    <mergeCell ref="H1521:H1524"/>
    <mergeCell ref="I1521:I1524"/>
    <mergeCell ref="J1521:J1524"/>
    <mergeCell ref="P1521:P1524"/>
    <mergeCell ref="I1517:I1520"/>
    <mergeCell ref="J1517:J1520"/>
    <mergeCell ref="P1517:P1520"/>
    <mergeCell ref="Q1517:Q1520"/>
    <mergeCell ref="R1517:R1520"/>
    <mergeCell ref="A1521:A1524"/>
    <mergeCell ref="B1521:B1524"/>
    <mergeCell ref="C1521:C1524"/>
    <mergeCell ref="D1521:D1524"/>
    <mergeCell ref="E1521:E1524"/>
    <mergeCell ref="Q1513:Q1516"/>
    <mergeCell ref="R1513:R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F1513:F1516"/>
    <mergeCell ref="G1513:G1516"/>
    <mergeCell ref="H1513:H1516"/>
    <mergeCell ref="I1513:I1516"/>
    <mergeCell ref="J1513:J1516"/>
    <mergeCell ref="P1513:P1516"/>
    <mergeCell ref="I1509:I1512"/>
    <mergeCell ref="J1509:J1512"/>
    <mergeCell ref="P1509:P1512"/>
    <mergeCell ref="Q1509:Q1512"/>
    <mergeCell ref="R1509:R1512"/>
    <mergeCell ref="A1513:A1516"/>
    <mergeCell ref="B1513:B1516"/>
    <mergeCell ref="C1513:C1516"/>
    <mergeCell ref="D1513:D1516"/>
    <mergeCell ref="E1513:E1516"/>
    <mergeCell ref="Q1505:Q1508"/>
    <mergeCell ref="R1505:R1508"/>
    <mergeCell ref="A1509:A1512"/>
    <mergeCell ref="B1509:B1512"/>
    <mergeCell ref="C1509:C1512"/>
    <mergeCell ref="D1509:D1512"/>
    <mergeCell ref="E1509:E1512"/>
    <mergeCell ref="F1509:F1512"/>
    <mergeCell ref="G1509:G1512"/>
    <mergeCell ref="H1509:H1512"/>
    <mergeCell ref="F1505:F1508"/>
    <mergeCell ref="G1505:G1508"/>
    <mergeCell ref="H1505:H1508"/>
    <mergeCell ref="I1505:I1508"/>
    <mergeCell ref="J1505:J1508"/>
    <mergeCell ref="P1505:P1508"/>
    <mergeCell ref="I1501:I1504"/>
    <mergeCell ref="J1501:J1504"/>
    <mergeCell ref="P1501:P1504"/>
    <mergeCell ref="Q1501:Q1504"/>
    <mergeCell ref="R1501:R1504"/>
    <mergeCell ref="A1505:A1508"/>
    <mergeCell ref="B1505:B1508"/>
    <mergeCell ref="C1505:C1508"/>
    <mergeCell ref="D1505:D1508"/>
    <mergeCell ref="E1505:E1508"/>
    <mergeCell ref="Q1497:Q1500"/>
    <mergeCell ref="R1497:R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F1497:F1500"/>
    <mergeCell ref="G1497:G1500"/>
    <mergeCell ref="H1497:H1500"/>
    <mergeCell ref="I1497:I1500"/>
    <mergeCell ref="J1497:J1500"/>
    <mergeCell ref="P1497:P1500"/>
    <mergeCell ref="I1493:I1496"/>
    <mergeCell ref="J1493:J1496"/>
    <mergeCell ref="P1493:P1496"/>
    <mergeCell ref="Q1493:Q1496"/>
    <mergeCell ref="R1493:R1496"/>
    <mergeCell ref="A1497:A1500"/>
    <mergeCell ref="B1497:B1500"/>
    <mergeCell ref="C1497:C1500"/>
    <mergeCell ref="D1497:D1500"/>
    <mergeCell ref="E1497:E1500"/>
    <mergeCell ref="Q1489:Q1492"/>
    <mergeCell ref="R1489:R1492"/>
    <mergeCell ref="A1493:A1496"/>
    <mergeCell ref="B1493:B1496"/>
    <mergeCell ref="C1493:C1496"/>
    <mergeCell ref="D1493:D1496"/>
    <mergeCell ref="E1493:E1496"/>
    <mergeCell ref="F1493:F1496"/>
    <mergeCell ref="G1493:G1496"/>
    <mergeCell ref="H1493:H1496"/>
    <mergeCell ref="F1489:F1492"/>
    <mergeCell ref="G1489:G1492"/>
    <mergeCell ref="H1489:H1492"/>
    <mergeCell ref="I1489:I1492"/>
    <mergeCell ref="J1489:J1492"/>
    <mergeCell ref="P1489:P1492"/>
    <mergeCell ref="I1485:I1488"/>
    <mergeCell ref="J1485:J1488"/>
    <mergeCell ref="P1485:P1488"/>
    <mergeCell ref="Q1485:Q1488"/>
    <mergeCell ref="R1485:R1488"/>
    <mergeCell ref="A1489:A1492"/>
    <mergeCell ref="B1489:B1492"/>
    <mergeCell ref="C1489:C1492"/>
    <mergeCell ref="D1489:D1492"/>
    <mergeCell ref="E1489:E1492"/>
    <mergeCell ref="Q1481:Q1484"/>
    <mergeCell ref="R1481:R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F1481:F1484"/>
    <mergeCell ref="G1481:G1484"/>
    <mergeCell ref="H1481:H1484"/>
    <mergeCell ref="I1481:I1484"/>
    <mergeCell ref="J1481:J1484"/>
    <mergeCell ref="P1481:P1484"/>
    <mergeCell ref="I1477:I1480"/>
    <mergeCell ref="J1477:J1480"/>
    <mergeCell ref="P1477:P1480"/>
    <mergeCell ref="Q1477:Q1480"/>
    <mergeCell ref="R1477:R1480"/>
    <mergeCell ref="A1481:A1484"/>
    <mergeCell ref="B1481:B1484"/>
    <mergeCell ref="C1481:C1484"/>
    <mergeCell ref="D1481:D1484"/>
    <mergeCell ref="E1481:E1484"/>
    <mergeCell ref="Q1473:Q1476"/>
    <mergeCell ref="R1473:R1476"/>
    <mergeCell ref="A1477:A1480"/>
    <mergeCell ref="B1477:B1480"/>
    <mergeCell ref="C1477:C1480"/>
    <mergeCell ref="D1477:D1480"/>
    <mergeCell ref="E1477:E1480"/>
    <mergeCell ref="F1477:F1480"/>
    <mergeCell ref="G1477:G1480"/>
    <mergeCell ref="H1477:H1480"/>
    <mergeCell ref="F1473:F1476"/>
    <mergeCell ref="G1473:G1476"/>
    <mergeCell ref="H1473:H1476"/>
    <mergeCell ref="I1473:I1476"/>
    <mergeCell ref="J1473:J1476"/>
    <mergeCell ref="P1473:P1476"/>
    <mergeCell ref="I1469:I1472"/>
    <mergeCell ref="J1469:J1472"/>
    <mergeCell ref="P1469:P1472"/>
    <mergeCell ref="Q1469:Q1472"/>
    <mergeCell ref="R1469:R1472"/>
    <mergeCell ref="A1473:A1476"/>
    <mergeCell ref="B1473:B1476"/>
    <mergeCell ref="C1473:C1476"/>
    <mergeCell ref="D1473:D1476"/>
    <mergeCell ref="E1473:E1476"/>
    <mergeCell ref="Q1465:Q1468"/>
    <mergeCell ref="R1465:R1468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F1465:F1468"/>
    <mergeCell ref="G1465:G1468"/>
    <mergeCell ref="H1465:H1468"/>
    <mergeCell ref="I1465:I1468"/>
    <mergeCell ref="J1465:J1468"/>
    <mergeCell ref="P1465:P1468"/>
    <mergeCell ref="I1461:I1464"/>
    <mergeCell ref="J1461:J1464"/>
    <mergeCell ref="P1461:P1464"/>
    <mergeCell ref="Q1461:Q1464"/>
    <mergeCell ref="R1461:R1464"/>
    <mergeCell ref="A1465:A1468"/>
    <mergeCell ref="B1465:B1468"/>
    <mergeCell ref="C1465:C1468"/>
    <mergeCell ref="D1465:D1468"/>
    <mergeCell ref="E1465:E1468"/>
    <mergeCell ref="Q1457:Q1460"/>
    <mergeCell ref="R1457:R1460"/>
    <mergeCell ref="A1461:A1464"/>
    <mergeCell ref="B1461:B1464"/>
    <mergeCell ref="C1461:C1464"/>
    <mergeCell ref="D1461:D1464"/>
    <mergeCell ref="E1461:E1464"/>
    <mergeCell ref="F1461:F1464"/>
    <mergeCell ref="G1461:G1464"/>
    <mergeCell ref="H1461:H1464"/>
    <mergeCell ref="F1457:F1460"/>
    <mergeCell ref="G1457:G1460"/>
    <mergeCell ref="H1457:H1460"/>
    <mergeCell ref="I1457:I1460"/>
    <mergeCell ref="J1457:J1460"/>
    <mergeCell ref="P1457:P1460"/>
    <mergeCell ref="I1445:I1448"/>
    <mergeCell ref="J1445:J1448"/>
    <mergeCell ref="P1445:P1448"/>
    <mergeCell ref="Q1445:Q1448"/>
    <mergeCell ref="R1445:R1448"/>
    <mergeCell ref="A1457:A1460"/>
    <mergeCell ref="B1457:B1460"/>
    <mergeCell ref="C1457:C1460"/>
    <mergeCell ref="D1457:D1460"/>
    <mergeCell ref="E1457:E1460"/>
    <mergeCell ref="Q1441:Q1444"/>
    <mergeCell ref="R1441:R1444"/>
    <mergeCell ref="A1445:A1448"/>
    <mergeCell ref="B1445:B1448"/>
    <mergeCell ref="C1445:C1448"/>
    <mergeCell ref="D1445:D1448"/>
    <mergeCell ref="E1445:E1448"/>
    <mergeCell ref="F1445:F1448"/>
    <mergeCell ref="G1445:G1448"/>
    <mergeCell ref="H1445:H1448"/>
    <mergeCell ref="F1441:F1444"/>
    <mergeCell ref="G1441:G1444"/>
    <mergeCell ref="H1441:H1444"/>
    <mergeCell ref="I1441:I1444"/>
    <mergeCell ref="J1441:J1444"/>
    <mergeCell ref="P1441:P1444"/>
    <mergeCell ref="A1453:A1456"/>
    <mergeCell ref="B1453:B1456"/>
    <mergeCell ref="C1453:C1456"/>
    <mergeCell ref="D1453:D1456"/>
    <mergeCell ref="E1453:E1456"/>
    <mergeCell ref="F1453:F1456"/>
    <mergeCell ref="I1437:I1440"/>
    <mergeCell ref="J1437:J1440"/>
    <mergeCell ref="P1437:P1440"/>
    <mergeCell ref="Q1437:Q1440"/>
    <mergeCell ref="R1437:R1440"/>
    <mergeCell ref="A1441:A1444"/>
    <mergeCell ref="B1441:B1444"/>
    <mergeCell ref="C1441:C1444"/>
    <mergeCell ref="D1441:D1444"/>
    <mergeCell ref="E1441:E1444"/>
    <mergeCell ref="Q1433:Q1436"/>
    <mergeCell ref="R1433:R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F1433:F1436"/>
    <mergeCell ref="G1433:G1436"/>
    <mergeCell ref="H1433:H1436"/>
    <mergeCell ref="I1433:I1436"/>
    <mergeCell ref="J1433:J1436"/>
    <mergeCell ref="P1433:P1436"/>
    <mergeCell ref="I1428:I1432"/>
    <mergeCell ref="J1428:J1432"/>
    <mergeCell ref="P1428:P1432"/>
    <mergeCell ref="Q1428:Q1432"/>
    <mergeCell ref="R1428:R1432"/>
    <mergeCell ref="A1433:A1436"/>
    <mergeCell ref="B1433:B1436"/>
    <mergeCell ref="C1433:C1436"/>
    <mergeCell ref="D1433:D1436"/>
    <mergeCell ref="E1433:E1436"/>
    <mergeCell ref="Q1423:Q1427"/>
    <mergeCell ref="R1423:R1427"/>
    <mergeCell ref="A1428:A1432"/>
    <mergeCell ref="B1428:B1432"/>
    <mergeCell ref="C1428:C1432"/>
    <mergeCell ref="D1428:D1432"/>
    <mergeCell ref="E1428:E1432"/>
    <mergeCell ref="F1428:F1432"/>
    <mergeCell ref="G1428:G1432"/>
    <mergeCell ref="H1428:H1432"/>
    <mergeCell ref="F1423:F1427"/>
    <mergeCell ref="G1423:G1427"/>
    <mergeCell ref="H1423:H1427"/>
    <mergeCell ref="I1423:I1427"/>
    <mergeCell ref="J1423:J1427"/>
    <mergeCell ref="P1423:P1427"/>
    <mergeCell ref="I1419:I1422"/>
    <mergeCell ref="J1419:J1422"/>
    <mergeCell ref="P1419:P1422"/>
    <mergeCell ref="Q1419:Q1422"/>
    <mergeCell ref="R1419:R1422"/>
    <mergeCell ref="A1423:A1427"/>
    <mergeCell ref="B1423:B1427"/>
    <mergeCell ref="C1423:C1427"/>
    <mergeCell ref="D1423:D1427"/>
    <mergeCell ref="E1423:E1427"/>
    <mergeCell ref="Q1414:Q1418"/>
    <mergeCell ref="R1414:R1418"/>
    <mergeCell ref="A1419:A1422"/>
    <mergeCell ref="B1419:B1422"/>
    <mergeCell ref="C1419:C1422"/>
    <mergeCell ref="D1419:D1422"/>
    <mergeCell ref="E1419:E1422"/>
    <mergeCell ref="F1419:F1422"/>
    <mergeCell ref="G1419:G1422"/>
    <mergeCell ref="H1419:H1422"/>
    <mergeCell ref="F1414:F1418"/>
    <mergeCell ref="G1414:G1418"/>
    <mergeCell ref="H1414:H1418"/>
    <mergeCell ref="I1414:I1418"/>
    <mergeCell ref="J1414:J1418"/>
    <mergeCell ref="P1414:P1418"/>
    <mergeCell ref="I1410:I1413"/>
    <mergeCell ref="J1410:J1413"/>
    <mergeCell ref="P1410:P1413"/>
    <mergeCell ref="Q1410:Q1413"/>
    <mergeCell ref="R1410:R1413"/>
    <mergeCell ref="A1414:A1418"/>
    <mergeCell ref="B1414:B1418"/>
    <mergeCell ref="C1414:C1418"/>
    <mergeCell ref="D1414:D1418"/>
    <mergeCell ref="E1414:E1418"/>
    <mergeCell ref="Q1406:Q1409"/>
    <mergeCell ref="R1406:R1409"/>
    <mergeCell ref="A1410:A1413"/>
    <mergeCell ref="B1410:B1413"/>
    <mergeCell ref="C1410:C1413"/>
    <mergeCell ref="D1410:D1413"/>
    <mergeCell ref="E1410:E1413"/>
    <mergeCell ref="F1410:F1413"/>
    <mergeCell ref="G1410:G1413"/>
    <mergeCell ref="H1410:H1413"/>
    <mergeCell ref="F1406:F1409"/>
    <mergeCell ref="G1406:G1409"/>
    <mergeCell ref="H1406:H1409"/>
    <mergeCell ref="I1406:I1409"/>
    <mergeCell ref="J1406:J1409"/>
    <mergeCell ref="P1406:P1409"/>
    <mergeCell ref="I1402:I1405"/>
    <mergeCell ref="J1402:J1405"/>
    <mergeCell ref="P1402:P1405"/>
    <mergeCell ref="Q1402:Q1405"/>
    <mergeCell ref="R1402:R1405"/>
    <mergeCell ref="A1406:A1409"/>
    <mergeCell ref="B1406:B1409"/>
    <mergeCell ref="C1406:C1409"/>
    <mergeCell ref="D1406:D1409"/>
    <mergeCell ref="E1406:E1409"/>
    <mergeCell ref="Q1390:Q1393"/>
    <mergeCell ref="R1390:R1393"/>
    <mergeCell ref="A1402:A1405"/>
    <mergeCell ref="B1402:B1405"/>
    <mergeCell ref="C1402:C1405"/>
    <mergeCell ref="D1402:D1405"/>
    <mergeCell ref="E1402:E1405"/>
    <mergeCell ref="F1402:F1405"/>
    <mergeCell ref="G1402:G1405"/>
    <mergeCell ref="H1402:H1405"/>
    <mergeCell ref="F1390:F1393"/>
    <mergeCell ref="G1390:G1393"/>
    <mergeCell ref="H1390:H1393"/>
    <mergeCell ref="I1390:I1393"/>
    <mergeCell ref="J1390:J1393"/>
    <mergeCell ref="P1390:P1393"/>
    <mergeCell ref="E1398:E1401"/>
    <mergeCell ref="F1398:F1401"/>
    <mergeCell ref="H1394:H1397"/>
    <mergeCell ref="I1394:I1397"/>
    <mergeCell ref="J1394:J1397"/>
    <mergeCell ref="P1394:P1397"/>
    <mergeCell ref="D1390:D1393"/>
    <mergeCell ref="E1390:E1393"/>
    <mergeCell ref="Q1382:Q1385"/>
    <mergeCell ref="R1382:R1385"/>
    <mergeCell ref="A1386:A1389"/>
    <mergeCell ref="B1386:B1389"/>
    <mergeCell ref="C1386:C1389"/>
    <mergeCell ref="D1386:D1389"/>
    <mergeCell ref="E1386:E1389"/>
    <mergeCell ref="F1386:F1389"/>
    <mergeCell ref="G1386:G1389"/>
    <mergeCell ref="H1386:H1389"/>
    <mergeCell ref="F1382:F1385"/>
    <mergeCell ref="G1382:G1385"/>
    <mergeCell ref="H1382:H1385"/>
    <mergeCell ref="I1382:I1385"/>
    <mergeCell ref="J1382:J1385"/>
    <mergeCell ref="P1382:P1385"/>
    <mergeCell ref="A1382:A1385"/>
    <mergeCell ref="B1382:B1385"/>
    <mergeCell ref="C1382:C1385"/>
    <mergeCell ref="D1382:D1385"/>
    <mergeCell ref="E1382:E1385"/>
    <mergeCell ref="R1366:R1369"/>
    <mergeCell ref="A1370:A1373"/>
    <mergeCell ref="B1370:B1373"/>
    <mergeCell ref="C1370:C1373"/>
    <mergeCell ref="D1370:D1373"/>
    <mergeCell ref="E1370:E1373"/>
    <mergeCell ref="F1370:F1373"/>
    <mergeCell ref="G1370:G1373"/>
    <mergeCell ref="H1370:H1373"/>
    <mergeCell ref="F1366:F1369"/>
    <mergeCell ref="G1366:G1369"/>
    <mergeCell ref="H1366:H1369"/>
    <mergeCell ref="I1366:I1369"/>
    <mergeCell ref="J1366:J1369"/>
    <mergeCell ref="P1366:P1369"/>
    <mergeCell ref="I1362:I1365"/>
    <mergeCell ref="J1362:J1365"/>
    <mergeCell ref="P1362:P1365"/>
    <mergeCell ref="Q1362:Q1365"/>
    <mergeCell ref="R1362:R1365"/>
    <mergeCell ref="A1366:A1369"/>
    <mergeCell ref="B1366:B1369"/>
    <mergeCell ref="C1366:C1369"/>
    <mergeCell ref="D1366:D1369"/>
    <mergeCell ref="E1366:E1369"/>
    <mergeCell ref="Q1358:Q1361"/>
    <mergeCell ref="R1358:R1361"/>
    <mergeCell ref="A1362:A1365"/>
    <mergeCell ref="B1362:B1365"/>
    <mergeCell ref="C1362:C1365"/>
    <mergeCell ref="D1362:D1365"/>
    <mergeCell ref="E1362:E1365"/>
    <mergeCell ref="F1362:F1365"/>
    <mergeCell ref="G1362:G1365"/>
    <mergeCell ref="H1362:H1365"/>
    <mergeCell ref="F1358:F1361"/>
    <mergeCell ref="G1358:G1361"/>
    <mergeCell ref="H1358:H1361"/>
    <mergeCell ref="I1358:I1361"/>
    <mergeCell ref="J1358:J1361"/>
    <mergeCell ref="P1358:P1361"/>
    <mergeCell ref="I1346:I1349"/>
    <mergeCell ref="J1346:J1349"/>
    <mergeCell ref="P1346:P1349"/>
    <mergeCell ref="Q1346:Q1349"/>
    <mergeCell ref="R1346:R1349"/>
    <mergeCell ref="A1358:A1361"/>
    <mergeCell ref="B1358:B1361"/>
    <mergeCell ref="C1358:C1361"/>
    <mergeCell ref="D1358:D1361"/>
    <mergeCell ref="E1358:E1361"/>
    <mergeCell ref="A1354:A1357"/>
    <mergeCell ref="B1354:B1357"/>
    <mergeCell ref="C1354:C1357"/>
    <mergeCell ref="D1354:D1357"/>
    <mergeCell ref="E1354:E1357"/>
    <mergeCell ref="F1354:F1357"/>
    <mergeCell ref="P1342:P1345"/>
    <mergeCell ref="I1338:I1341"/>
    <mergeCell ref="J1338:J1341"/>
    <mergeCell ref="P1338:P1341"/>
    <mergeCell ref="Q1338:Q1341"/>
    <mergeCell ref="R1338:R1341"/>
    <mergeCell ref="A1342:A1345"/>
    <mergeCell ref="B1342:B1345"/>
    <mergeCell ref="C1342:C1345"/>
    <mergeCell ref="D1342:D1345"/>
    <mergeCell ref="E1342:E1345"/>
    <mergeCell ref="Q1334:Q1337"/>
    <mergeCell ref="R1334:R1337"/>
    <mergeCell ref="A1338:A1341"/>
    <mergeCell ref="B1338:B1341"/>
    <mergeCell ref="C1338:C1341"/>
    <mergeCell ref="D1338:D1341"/>
    <mergeCell ref="E1338:E1341"/>
    <mergeCell ref="F1338:F1341"/>
    <mergeCell ref="G1338:G1341"/>
    <mergeCell ref="H1338:H1341"/>
    <mergeCell ref="F1334:F1337"/>
    <mergeCell ref="G1334:G1337"/>
    <mergeCell ref="H1334:H1337"/>
    <mergeCell ref="I1334:I1337"/>
    <mergeCell ref="J1334:J1337"/>
    <mergeCell ref="P1334:P1337"/>
    <mergeCell ref="R1314:R1317"/>
    <mergeCell ref="A1318:A1321"/>
    <mergeCell ref="B1318:B1321"/>
    <mergeCell ref="C1318:C1321"/>
    <mergeCell ref="D1318:D1321"/>
    <mergeCell ref="E1318:E1321"/>
    <mergeCell ref="Q1322:Q1325"/>
    <mergeCell ref="R1322:R1325"/>
    <mergeCell ref="I1330:I1333"/>
    <mergeCell ref="J1330:J1333"/>
    <mergeCell ref="P1330:P1333"/>
    <mergeCell ref="Q1330:Q1333"/>
    <mergeCell ref="R1330:R1333"/>
    <mergeCell ref="A1334:A1337"/>
    <mergeCell ref="B1334:B1337"/>
    <mergeCell ref="C1334:C1337"/>
    <mergeCell ref="D1334:D1337"/>
    <mergeCell ref="E1334:E1337"/>
    <mergeCell ref="A1330:A1333"/>
    <mergeCell ref="B1330:B1333"/>
    <mergeCell ref="C1330:C1333"/>
    <mergeCell ref="D1330:D1333"/>
    <mergeCell ref="E1330:E1333"/>
    <mergeCell ref="F1330:F1333"/>
    <mergeCell ref="G1330:G1333"/>
    <mergeCell ref="H1330:H1333"/>
    <mergeCell ref="F1322:F1325"/>
    <mergeCell ref="G1322:G1325"/>
    <mergeCell ref="H1322:H1325"/>
    <mergeCell ref="I1322:I1325"/>
    <mergeCell ref="J1322:J1325"/>
    <mergeCell ref="A1326:A1329"/>
    <mergeCell ref="B1326:B1329"/>
    <mergeCell ref="C1326:C1329"/>
    <mergeCell ref="D1326:D1329"/>
    <mergeCell ref="A1314:A1317"/>
    <mergeCell ref="B1314:B1317"/>
    <mergeCell ref="C1314:C1317"/>
    <mergeCell ref="D1314:D1317"/>
    <mergeCell ref="E1314:E1317"/>
    <mergeCell ref="F1314:F1317"/>
    <mergeCell ref="G1314:G1317"/>
    <mergeCell ref="H1314:H1317"/>
    <mergeCell ref="J1310:J1313"/>
    <mergeCell ref="P1310:P1313"/>
    <mergeCell ref="I1306:I1309"/>
    <mergeCell ref="J1306:J1309"/>
    <mergeCell ref="P1306:P1309"/>
    <mergeCell ref="F1318:F1321"/>
    <mergeCell ref="G1318:G1321"/>
    <mergeCell ref="H1318:H1321"/>
    <mergeCell ref="I1318:I1321"/>
    <mergeCell ref="J1318:J1321"/>
    <mergeCell ref="P1318:P1321"/>
    <mergeCell ref="I1314:I1317"/>
    <mergeCell ref="J1314:J1317"/>
    <mergeCell ref="P1314:P1317"/>
    <mergeCell ref="P1322:P1325"/>
    <mergeCell ref="Q1306:Q1309"/>
    <mergeCell ref="R1306:R1309"/>
    <mergeCell ref="A1310:A1313"/>
    <mergeCell ref="B1310:B1313"/>
    <mergeCell ref="C1310:C1313"/>
    <mergeCell ref="D1310:D1313"/>
    <mergeCell ref="E1310:E1313"/>
    <mergeCell ref="Q1302:Q1305"/>
    <mergeCell ref="R1302:R1305"/>
    <mergeCell ref="A1306:A1309"/>
    <mergeCell ref="B1306:B1309"/>
    <mergeCell ref="C1306:C1309"/>
    <mergeCell ref="D1306:D1309"/>
    <mergeCell ref="E1306:E1309"/>
    <mergeCell ref="F1306:F1309"/>
    <mergeCell ref="G1306:G1309"/>
    <mergeCell ref="H1306:H1309"/>
    <mergeCell ref="F1302:F1305"/>
    <mergeCell ref="G1302:G1305"/>
    <mergeCell ref="H1302:H1305"/>
    <mergeCell ref="I1302:I1305"/>
    <mergeCell ref="J1302:J1305"/>
    <mergeCell ref="P1302:P1305"/>
    <mergeCell ref="I1298:I1301"/>
    <mergeCell ref="J1298:J1301"/>
    <mergeCell ref="P1298:P1301"/>
    <mergeCell ref="Q1298:Q1301"/>
    <mergeCell ref="R1298:R1301"/>
    <mergeCell ref="A1302:A1305"/>
    <mergeCell ref="B1302:B1305"/>
    <mergeCell ref="C1302:C1305"/>
    <mergeCell ref="D1302:D1305"/>
    <mergeCell ref="E1302:E1305"/>
    <mergeCell ref="Q1294:Q1297"/>
    <mergeCell ref="R1294:R1297"/>
    <mergeCell ref="A1298:A1301"/>
    <mergeCell ref="B1298:B1301"/>
    <mergeCell ref="C1298:C1301"/>
    <mergeCell ref="D1298:D1301"/>
    <mergeCell ref="E1298:E1301"/>
    <mergeCell ref="F1298:F1301"/>
    <mergeCell ref="G1298:G1301"/>
    <mergeCell ref="H1298:H1301"/>
    <mergeCell ref="F1294:F1297"/>
    <mergeCell ref="G1294:G1297"/>
    <mergeCell ref="H1294:H1297"/>
    <mergeCell ref="I1294:I1297"/>
    <mergeCell ref="J1294:J1297"/>
    <mergeCell ref="P1294:P1297"/>
    <mergeCell ref="I1290:I1293"/>
    <mergeCell ref="J1290:J1293"/>
    <mergeCell ref="P1290:P1293"/>
    <mergeCell ref="Q1290:Q1293"/>
    <mergeCell ref="R1290:R1293"/>
    <mergeCell ref="A1294:A1297"/>
    <mergeCell ref="B1294:B1297"/>
    <mergeCell ref="C1294:C1297"/>
    <mergeCell ref="D1294:D1297"/>
    <mergeCell ref="E1294:E1297"/>
    <mergeCell ref="Q1286:Q1289"/>
    <mergeCell ref="R1286:R1289"/>
    <mergeCell ref="A1290:A1293"/>
    <mergeCell ref="B1290:B1293"/>
    <mergeCell ref="C1290:C1293"/>
    <mergeCell ref="D1290:D1293"/>
    <mergeCell ref="E1290:E1293"/>
    <mergeCell ref="F1290:F1293"/>
    <mergeCell ref="G1290:G1293"/>
    <mergeCell ref="H1290:H1293"/>
    <mergeCell ref="F1286:F1289"/>
    <mergeCell ref="G1286:G1289"/>
    <mergeCell ref="H1286:H1289"/>
    <mergeCell ref="I1286:I1289"/>
    <mergeCell ref="J1286:J1289"/>
    <mergeCell ref="P1286:P1289"/>
    <mergeCell ref="I1282:I1285"/>
    <mergeCell ref="J1282:J1285"/>
    <mergeCell ref="P1282:P1285"/>
    <mergeCell ref="Q1282:Q1285"/>
    <mergeCell ref="R1282:R1285"/>
    <mergeCell ref="A1286:A1289"/>
    <mergeCell ref="B1286:B1289"/>
    <mergeCell ref="C1286:C1289"/>
    <mergeCell ref="D1286:D1289"/>
    <mergeCell ref="E1286:E1289"/>
    <mergeCell ref="Q1278:Q1281"/>
    <mergeCell ref="R1278:R1281"/>
    <mergeCell ref="A1282:A1285"/>
    <mergeCell ref="B1282:B1285"/>
    <mergeCell ref="C1282:C1285"/>
    <mergeCell ref="D1282:D1285"/>
    <mergeCell ref="E1282:E1285"/>
    <mergeCell ref="F1282:F1285"/>
    <mergeCell ref="G1282:G1285"/>
    <mergeCell ref="H1282:H1285"/>
    <mergeCell ref="F1278:F1281"/>
    <mergeCell ref="G1278:G1281"/>
    <mergeCell ref="H1278:H1281"/>
    <mergeCell ref="I1278:I1281"/>
    <mergeCell ref="J1278:J1281"/>
    <mergeCell ref="P1278:P1281"/>
    <mergeCell ref="I1274:I1277"/>
    <mergeCell ref="J1274:J1277"/>
    <mergeCell ref="P1274:P1277"/>
    <mergeCell ref="Q1274:Q1277"/>
    <mergeCell ref="R1274:R1277"/>
    <mergeCell ref="A1278:A1281"/>
    <mergeCell ref="B1278:B1281"/>
    <mergeCell ref="C1278:C1281"/>
    <mergeCell ref="D1278:D1281"/>
    <mergeCell ref="E1278:E1281"/>
    <mergeCell ref="Q1270:Q1273"/>
    <mergeCell ref="R1270:R1273"/>
    <mergeCell ref="A1274:A1277"/>
    <mergeCell ref="B1274:B1277"/>
    <mergeCell ref="C1274:C1277"/>
    <mergeCell ref="D1274:D1277"/>
    <mergeCell ref="E1274:E1277"/>
    <mergeCell ref="F1274:F1277"/>
    <mergeCell ref="G1274:G1277"/>
    <mergeCell ref="H1274:H1277"/>
    <mergeCell ref="F1270:F1273"/>
    <mergeCell ref="G1270:G1273"/>
    <mergeCell ref="H1270:H1273"/>
    <mergeCell ref="I1270:I1273"/>
    <mergeCell ref="J1270:J1273"/>
    <mergeCell ref="P1270:P1273"/>
    <mergeCell ref="I1266:I1269"/>
    <mergeCell ref="J1266:J1269"/>
    <mergeCell ref="P1266:P1269"/>
    <mergeCell ref="Q1266:Q1269"/>
    <mergeCell ref="R1266:R1269"/>
    <mergeCell ref="A1270:A1273"/>
    <mergeCell ref="B1270:B1273"/>
    <mergeCell ref="C1270:C1273"/>
    <mergeCell ref="D1270:D1273"/>
    <mergeCell ref="E1270:E1273"/>
    <mergeCell ref="Q1262:Q1265"/>
    <mergeCell ref="R1262:R1265"/>
    <mergeCell ref="A1266:A1269"/>
    <mergeCell ref="B1266:B1269"/>
    <mergeCell ref="C1266:C1269"/>
    <mergeCell ref="D1266:D1269"/>
    <mergeCell ref="E1266:E1269"/>
    <mergeCell ref="F1266:F1269"/>
    <mergeCell ref="G1266:G1269"/>
    <mergeCell ref="H1266:H1269"/>
    <mergeCell ref="F1262:F1265"/>
    <mergeCell ref="G1262:G1265"/>
    <mergeCell ref="H1262:H1265"/>
    <mergeCell ref="I1262:I1265"/>
    <mergeCell ref="J1262:J1265"/>
    <mergeCell ref="P1262:P1265"/>
    <mergeCell ref="I1246:I1249"/>
    <mergeCell ref="J1246:J1249"/>
    <mergeCell ref="P1246:P1249"/>
    <mergeCell ref="Q1246:Q1249"/>
    <mergeCell ref="R1246:R1249"/>
    <mergeCell ref="A1262:A1265"/>
    <mergeCell ref="B1262:B1265"/>
    <mergeCell ref="C1262:C1265"/>
    <mergeCell ref="D1262:D1265"/>
    <mergeCell ref="E1262:E1265"/>
    <mergeCell ref="Q1242:Q1245"/>
    <mergeCell ref="R1242:R1245"/>
    <mergeCell ref="A1246:A1249"/>
    <mergeCell ref="B1246:B1249"/>
    <mergeCell ref="C1246:C1249"/>
    <mergeCell ref="D1246:D1249"/>
    <mergeCell ref="E1246:E1249"/>
    <mergeCell ref="F1246:F1249"/>
    <mergeCell ref="G1246:G1249"/>
    <mergeCell ref="H1246:H1249"/>
    <mergeCell ref="F1242:F1245"/>
    <mergeCell ref="G1242:G1245"/>
    <mergeCell ref="H1242:H1245"/>
    <mergeCell ref="I1242:I1245"/>
    <mergeCell ref="J1242:J1245"/>
    <mergeCell ref="P1242:P1245"/>
    <mergeCell ref="A1254:A1257"/>
    <mergeCell ref="B1254:B1257"/>
    <mergeCell ref="C1254:C1257"/>
    <mergeCell ref="D1254:D1257"/>
    <mergeCell ref="E1254:E1257"/>
    <mergeCell ref="F1254:F1257"/>
    <mergeCell ref="I1238:I1241"/>
    <mergeCell ref="J1238:J1241"/>
    <mergeCell ref="P1238:P1241"/>
    <mergeCell ref="Q1238:Q1241"/>
    <mergeCell ref="R1238:R1241"/>
    <mergeCell ref="A1242:A1245"/>
    <mergeCell ref="B1242:B1245"/>
    <mergeCell ref="C1242:C1245"/>
    <mergeCell ref="D1242:D1245"/>
    <mergeCell ref="E1242:E1245"/>
    <mergeCell ref="Q1234:Q1237"/>
    <mergeCell ref="R1234:R1237"/>
    <mergeCell ref="A1238:A1241"/>
    <mergeCell ref="B1238:B1241"/>
    <mergeCell ref="C1238:C1241"/>
    <mergeCell ref="D1238:D1241"/>
    <mergeCell ref="E1238:E1241"/>
    <mergeCell ref="F1238:F1241"/>
    <mergeCell ref="G1238:G1241"/>
    <mergeCell ref="H1238:H1241"/>
    <mergeCell ref="F1234:F1237"/>
    <mergeCell ref="G1234:G1237"/>
    <mergeCell ref="H1234:H1237"/>
    <mergeCell ref="I1234:I1237"/>
    <mergeCell ref="J1234:J1237"/>
    <mergeCell ref="P1234:P1237"/>
    <mergeCell ref="I1230:I1233"/>
    <mergeCell ref="J1230:J1233"/>
    <mergeCell ref="P1230:P1233"/>
    <mergeCell ref="Q1230:Q1233"/>
    <mergeCell ref="R1230:R1233"/>
    <mergeCell ref="A1234:A1237"/>
    <mergeCell ref="B1234:B1237"/>
    <mergeCell ref="C1234:C1237"/>
    <mergeCell ref="D1234:D1237"/>
    <mergeCell ref="E1234:E1237"/>
    <mergeCell ref="Q1226:Q1229"/>
    <mergeCell ref="R1226:R1229"/>
    <mergeCell ref="A1230:A1233"/>
    <mergeCell ref="B1230:B1233"/>
    <mergeCell ref="C1230:C1233"/>
    <mergeCell ref="D1230:D1233"/>
    <mergeCell ref="E1230:E1233"/>
    <mergeCell ref="F1230:F1233"/>
    <mergeCell ref="G1230:G1233"/>
    <mergeCell ref="H1230:H1233"/>
    <mergeCell ref="F1226:F1229"/>
    <mergeCell ref="G1226:G1229"/>
    <mergeCell ref="H1226:H1229"/>
    <mergeCell ref="I1226:I1229"/>
    <mergeCell ref="J1226:J1229"/>
    <mergeCell ref="P1226:P1229"/>
    <mergeCell ref="I1222:I1225"/>
    <mergeCell ref="J1222:J1225"/>
    <mergeCell ref="P1222:P1225"/>
    <mergeCell ref="Q1222:Q1225"/>
    <mergeCell ref="R1222:R1225"/>
    <mergeCell ref="A1226:A1229"/>
    <mergeCell ref="B1226:B1229"/>
    <mergeCell ref="C1226:C1229"/>
    <mergeCell ref="D1226:D1229"/>
    <mergeCell ref="E1226:E1229"/>
    <mergeCell ref="Q1218:Q1221"/>
    <mergeCell ref="R1218:R1221"/>
    <mergeCell ref="A1222:A1225"/>
    <mergeCell ref="B1222:B1225"/>
    <mergeCell ref="C1222:C1225"/>
    <mergeCell ref="D1222:D1225"/>
    <mergeCell ref="E1222:E1225"/>
    <mergeCell ref="F1222:F1225"/>
    <mergeCell ref="G1222:G1225"/>
    <mergeCell ref="H1222:H1225"/>
    <mergeCell ref="F1218:F1221"/>
    <mergeCell ref="G1218:G1221"/>
    <mergeCell ref="H1218:H1221"/>
    <mergeCell ref="I1218:I1221"/>
    <mergeCell ref="J1218:J1221"/>
    <mergeCell ref="P1218:P1221"/>
    <mergeCell ref="I1214:I1217"/>
    <mergeCell ref="J1214:J1217"/>
    <mergeCell ref="P1214:P1217"/>
    <mergeCell ref="Q1214:Q1217"/>
    <mergeCell ref="R1214:R1217"/>
    <mergeCell ref="A1218:A1221"/>
    <mergeCell ref="B1218:B1221"/>
    <mergeCell ref="C1218:C1221"/>
    <mergeCell ref="D1218:D1221"/>
    <mergeCell ref="E1218:E1221"/>
    <mergeCell ref="Q1210:Q1213"/>
    <mergeCell ref="R1210:R1213"/>
    <mergeCell ref="A1214:A1217"/>
    <mergeCell ref="B1214:B1217"/>
    <mergeCell ref="C1214:C1217"/>
    <mergeCell ref="D1214:D1217"/>
    <mergeCell ref="E1214:E1217"/>
    <mergeCell ref="F1214:F1217"/>
    <mergeCell ref="G1214:G1217"/>
    <mergeCell ref="H1214:H1217"/>
    <mergeCell ref="F1210:F1213"/>
    <mergeCell ref="G1210:G1213"/>
    <mergeCell ref="H1210:H1213"/>
    <mergeCell ref="I1210:I1213"/>
    <mergeCell ref="J1210:J1213"/>
    <mergeCell ref="P1210:P1213"/>
    <mergeCell ref="A1210:A1213"/>
    <mergeCell ref="B1210:B1213"/>
    <mergeCell ref="C1210:C1213"/>
    <mergeCell ref="D1210:D1213"/>
    <mergeCell ref="E1210:E1213"/>
    <mergeCell ref="A1206:A1209"/>
    <mergeCell ref="B1206:B1209"/>
    <mergeCell ref="C1206:C1209"/>
    <mergeCell ref="D1206:D1209"/>
    <mergeCell ref="E1206:E1209"/>
    <mergeCell ref="F1206:F1209"/>
    <mergeCell ref="Q1194:Q1197"/>
    <mergeCell ref="R1194:R1197"/>
    <mergeCell ref="A1198:A1201"/>
    <mergeCell ref="B1198:B1201"/>
    <mergeCell ref="C1198:C1201"/>
    <mergeCell ref="D1198:D1201"/>
    <mergeCell ref="E1198:E1201"/>
    <mergeCell ref="F1198:F1201"/>
    <mergeCell ref="G1198:G1201"/>
    <mergeCell ref="H1198:H1201"/>
    <mergeCell ref="F1194:F1197"/>
    <mergeCell ref="G1194:G1197"/>
    <mergeCell ref="H1194:H1197"/>
    <mergeCell ref="I1194:I1197"/>
    <mergeCell ref="J1194:J1197"/>
    <mergeCell ref="P1194:P1197"/>
    <mergeCell ref="J1202:J1205"/>
    <mergeCell ref="P1202:P1205"/>
    <mergeCell ref="Q1202:Q1205"/>
    <mergeCell ref="R1202:R1205"/>
    <mergeCell ref="A1194:A1197"/>
    <mergeCell ref="B1194:B1197"/>
    <mergeCell ref="C1194:C1197"/>
    <mergeCell ref="D1194:D1197"/>
    <mergeCell ref="E1194:E1197"/>
    <mergeCell ref="A1202:A1205"/>
    <mergeCell ref="A1190:A1193"/>
    <mergeCell ref="B1190:B1193"/>
    <mergeCell ref="C1190:C1193"/>
    <mergeCell ref="D1190:D1193"/>
    <mergeCell ref="E1190:E1193"/>
    <mergeCell ref="F1190:F1193"/>
    <mergeCell ref="G1190:G1193"/>
    <mergeCell ref="H1190:H1193"/>
    <mergeCell ref="F1186:F1189"/>
    <mergeCell ref="G1186:G1189"/>
    <mergeCell ref="H1186:H1189"/>
    <mergeCell ref="I1186:I1189"/>
    <mergeCell ref="J1186:J1189"/>
    <mergeCell ref="P1186:P1189"/>
    <mergeCell ref="I1182:I1185"/>
    <mergeCell ref="J1182:J1185"/>
    <mergeCell ref="P1182:P1185"/>
    <mergeCell ref="Q1182:Q1185"/>
    <mergeCell ref="R1182:R1185"/>
    <mergeCell ref="A1186:A1189"/>
    <mergeCell ref="B1186:B1189"/>
    <mergeCell ref="C1186:C1189"/>
    <mergeCell ref="D1186:D1189"/>
    <mergeCell ref="E1186:E1189"/>
    <mergeCell ref="A1182:A1185"/>
    <mergeCell ref="B1182:B1185"/>
    <mergeCell ref="C1182:C1185"/>
    <mergeCell ref="D1182:D1185"/>
    <mergeCell ref="E1182:E1185"/>
    <mergeCell ref="F1182:F1185"/>
    <mergeCell ref="G1182:G1185"/>
    <mergeCell ref="H1182:H1185"/>
    <mergeCell ref="F1170:F1173"/>
    <mergeCell ref="G1170:G1173"/>
    <mergeCell ref="H1170:H1173"/>
    <mergeCell ref="I1170:I1173"/>
    <mergeCell ref="J1170:J1173"/>
    <mergeCell ref="P1170:P1173"/>
    <mergeCell ref="H1174:H1177"/>
    <mergeCell ref="I1174:I1177"/>
    <mergeCell ref="J1174:J1177"/>
    <mergeCell ref="P1174:P1177"/>
    <mergeCell ref="Q1174:Q1177"/>
    <mergeCell ref="R1174:R1177"/>
    <mergeCell ref="I1166:I1169"/>
    <mergeCell ref="J1166:J1169"/>
    <mergeCell ref="P1166:P1169"/>
    <mergeCell ref="Q1166:Q1169"/>
    <mergeCell ref="R1166:R1169"/>
    <mergeCell ref="C1170:C1173"/>
    <mergeCell ref="D1170:D1173"/>
    <mergeCell ref="E1170:E1173"/>
    <mergeCell ref="A1178:A1181"/>
    <mergeCell ref="B1178:B1181"/>
    <mergeCell ref="C1178:C1181"/>
    <mergeCell ref="D1178:D1181"/>
    <mergeCell ref="E1178:E1181"/>
    <mergeCell ref="F1178:F1181"/>
    <mergeCell ref="Q1162:Q1165"/>
    <mergeCell ref="R1162:R1165"/>
    <mergeCell ref="A1166:A1169"/>
    <mergeCell ref="B1166:B1169"/>
    <mergeCell ref="C1166:C1169"/>
    <mergeCell ref="D1166:D1169"/>
    <mergeCell ref="E1166:E1169"/>
    <mergeCell ref="F1166:F1169"/>
    <mergeCell ref="G1166:G1169"/>
    <mergeCell ref="H1166:H1169"/>
    <mergeCell ref="F1162:F1165"/>
    <mergeCell ref="G1162:G1165"/>
    <mergeCell ref="H1162:H1165"/>
    <mergeCell ref="I1162:I1165"/>
    <mergeCell ref="J1162:J1165"/>
    <mergeCell ref="P1162:P1165"/>
    <mergeCell ref="I1158:I1161"/>
    <mergeCell ref="J1158:J1161"/>
    <mergeCell ref="P1158:P1161"/>
    <mergeCell ref="Q1158:Q1161"/>
    <mergeCell ref="R1158:R1161"/>
    <mergeCell ref="A1162:A1165"/>
    <mergeCell ref="B1162:B1165"/>
    <mergeCell ref="C1162:C1165"/>
    <mergeCell ref="D1162:D1165"/>
    <mergeCell ref="E1162:E1165"/>
    <mergeCell ref="Q1154:Q1157"/>
    <mergeCell ref="R1154:R1157"/>
    <mergeCell ref="A1158:A1161"/>
    <mergeCell ref="B1158:B1161"/>
    <mergeCell ref="C1158:C1161"/>
    <mergeCell ref="D1158:D1161"/>
    <mergeCell ref="E1158:E1161"/>
    <mergeCell ref="F1158:F1161"/>
    <mergeCell ref="G1158:G1161"/>
    <mergeCell ref="H1158:H1161"/>
    <mergeCell ref="F1154:F1157"/>
    <mergeCell ref="G1154:G1157"/>
    <mergeCell ref="H1154:H1157"/>
    <mergeCell ref="I1154:I1157"/>
    <mergeCell ref="J1154:J1157"/>
    <mergeCell ref="P1154:P1157"/>
    <mergeCell ref="I1150:I1153"/>
    <mergeCell ref="J1150:J1153"/>
    <mergeCell ref="P1150:P1153"/>
    <mergeCell ref="Q1150:Q1153"/>
    <mergeCell ref="R1150:R1153"/>
    <mergeCell ref="A1154:A1157"/>
    <mergeCell ref="B1154:B1157"/>
    <mergeCell ref="C1154:C1157"/>
    <mergeCell ref="D1154:D1157"/>
    <mergeCell ref="E1154:E1157"/>
    <mergeCell ref="Q1146:Q1149"/>
    <mergeCell ref="R1146:R1149"/>
    <mergeCell ref="A1150:A1153"/>
    <mergeCell ref="B1150:B1153"/>
    <mergeCell ref="C1150:C1153"/>
    <mergeCell ref="D1150:D1153"/>
    <mergeCell ref="E1150:E1153"/>
    <mergeCell ref="F1150:F1153"/>
    <mergeCell ref="G1150:G1153"/>
    <mergeCell ref="H1150:H1153"/>
    <mergeCell ref="F1146:F1149"/>
    <mergeCell ref="G1146:G1149"/>
    <mergeCell ref="H1146:H1149"/>
    <mergeCell ref="I1146:I1149"/>
    <mergeCell ref="J1146:J1149"/>
    <mergeCell ref="P1146:P1149"/>
    <mergeCell ref="I1082:I1085"/>
    <mergeCell ref="J1082:J1085"/>
    <mergeCell ref="P1082:P1085"/>
    <mergeCell ref="Q1082:Q1085"/>
    <mergeCell ref="R1082:R1085"/>
    <mergeCell ref="A1146:A1149"/>
    <mergeCell ref="B1146:B1149"/>
    <mergeCell ref="C1146:C1149"/>
    <mergeCell ref="D1146:D1149"/>
    <mergeCell ref="E1146:E1149"/>
    <mergeCell ref="Q1134:Q1137"/>
    <mergeCell ref="R1134:R1137"/>
    <mergeCell ref="A1082:A1085"/>
    <mergeCell ref="B1082:B1085"/>
    <mergeCell ref="C1082:C1085"/>
    <mergeCell ref="D1082:D1085"/>
    <mergeCell ref="F1134:F1137"/>
    <mergeCell ref="G1134:G1137"/>
    <mergeCell ref="H1134:H1137"/>
    <mergeCell ref="I1134:I1137"/>
    <mergeCell ref="J1134:J1137"/>
    <mergeCell ref="P1134:P1137"/>
    <mergeCell ref="I1130:I1133"/>
    <mergeCell ref="J1130:J1133"/>
    <mergeCell ref="P1130:P1133"/>
    <mergeCell ref="Q1130:Q1133"/>
    <mergeCell ref="R1130:R1133"/>
    <mergeCell ref="A1134:A1137"/>
    <mergeCell ref="B1134:B1137"/>
    <mergeCell ref="C1134:C1137"/>
    <mergeCell ref="D1134:D1137"/>
    <mergeCell ref="E1134:E1137"/>
    <mergeCell ref="Q1126:Q1129"/>
    <mergeCell ref="R1126:R1129"/>
    <mergeCell ref="A1130:A1133"/>
    <mergeCell ref="B1130:B1133"/>
    <mergeCell ref="C1130:C1133"/>
    <mergeCell ref="D1130:D1133"/>
    <mergeCell ref="E1130:E1133"/>
    <mergeCell ref="F1130:F1133"/>
    <mergeCell ref="G1130:G1133"/>
    <mergeCell ref="H1130:H1133"/>
    <mergeCell ref="F1126:F1129"/>
    <mergeCell ref="G1126:G1129"/>
    <mergeCell ref="H1126:H1129"/>
    <mergeCell ref="I1126:I1129"/>
    <mergeCell ref="J1126:J1129"/>
    <mergeCell ref="P1126:P1129"/>
    <mergeCell ref="I1122:I1125"/>
    <mergeCell ref="J1122:J1125"/>
    <mergeCell ref="P1122:P1125"/>
    <mergeCell ref="Q1122:Q1125"/>
    <mergeCell ref="R1122:R1125"/>
    <mergeCell ref="A1126:A1129"/>
    <mergeCell ref="B1126:B1129"/>
    <mergeCell ref="C1126:C1129"/>
    <mergeCell ref="D1126:D1129"/>
    <mergeCell ref="E1126:E1129"/>
    <mergeCell ref="Q1118:Q1121"/>
    <mergeCell ref="R1118:R1121"/>
    <mergeCell ref="A1122:A1125"/>
    <mergeCell ref="B1122:B1125"/>
    <mergeCell ref="C1122:C1125"/>
    <mergeCell ref="D1122:D1125"/>
    <mergeCell ref="E1122:E1125"/>
    <mergeCell ref="F1122:F1125"/>
    <mergeCell ref="G1122:G1125"/>
    <mergeCell ref="H1122:H1125"/>
    <mergeCell ref="F1118:F1121"/>
    <mergeCell ref="G1118:G1121"/>
    <mergeCell ref="H1118:H1121"/>
    <mergeCell ref="I1118:I1121"/>
    <mergeCell ref="J1118:J1121"/>
    <mergeCell ref="P1118:P1121"/>
    <mergeCell ref="I1114:I1117"/>
    <mergeCell ref="J1114:J1117"/>
    <mergeCell ref="P1114:P1117"/>
    <mergeCell ref="Q1114:Q1117"/>
    <mergeCell ref="R1114:R1117"/>
    <mergeCell ref="A1118:A1121"/>
    <mergeCell ref="B1118:B1121"/>
    <mergeCell ref="C1118:C1121"/>
    <mergeCell ref="D1118:D1121"/>
    <mergeCell ref="E1118:E1121"/>
    <mergeCell ref="Q1110:Q1113"/>
    <mergeCell ref="R1110:R1113"/>
    <mergeCell ref="A1114:A1117"/>
    <mergeCell ref="B1114:B1117"/>
    <mergeCell ref="C1114:C1117"/>
    <mergeCell ref="D1114:D1117"/>
    <mergeCell ref="E1114:E1117"/>
    <mergeCell ref="F1114:F1117"/>
    <mergeCell ref="G1114:G1117"/>
    <mergeCell ref="H1114:H1117"/>
    <mergeCell ref="F1110:F1113"/>
    <mergeCell ref="G1110:G1113"/>
    <mergeCell ref="H1110:H1113"/>
    <mergeCell ref="I1110:I1113"/>
    <mergeCell ref="J1110:J1113"/>
    <mergeCell ref="P1110:P1113"/>
    <mergeCell ref="I1106:I1109"/>
    <mergeCell ref="J1106:J1109"/>
    <mergeCell ref="P1106:P1109"/>
    <mergeCell ref="Q1106:Q1109"/>
    <mergeCell ref="R1106:R1109"/>
    <mergeCell ref="A1110:A1113"/>
    <mergeCell ref="B1110:B1113"/>
    <mergeCell ref="C1110:C1113"/>
    <mergeCell ref="D1110:D1113"/>
    <mergeCell ref="E1110:E1113"/>
    <mergeCell ref="Q1102:Q1105"/>
    <mergeCell ref="R1102:R1105"/>
    <mergeCell ref="A1106:A1109"/>
    <mergeCell ref="B1106:B1109"/>
    <mergeCell ref="C1106:C1109"/>
    <mergeCell ref="D1106:D1109"/>
    <mergeCell ref="E1106:E1109"/>
    <mergeCell ref="F1106:F1109"/>
    <mergeCell ref="G1106:G1109"/>
    <mergeCell ref="H1106:H1109"/>
    <mergeCell ref="F1102:F1105"/>
    <mergeCell ref="G1102:G1105"/>
    <mergeCell ref="H1102:H1105"/>
    <mergeCell ref="I1102:I1105"/>
    <mergeCell ref="J1102:J1105"/>
    <mergeCell ref="P1102:P1105"/>
    <mergeCell ref="I1098:I1101"/>
    <mergeCell ref="J1098:J1101"/>
    <mergeCell ref="P1098:P1101"/>
    <mergeCell ref="Q1098:Q1101"/>
    <mergeCell ref="R1098:R1101"/>
    <mergeCell ref="A1102:A1105"/>
    <mergeCell ref="B1102:B1105"/>
    <mergeCell ref="C1102:C1105"/>
    <mergeCell ref="D1102:D1105"/>
    <mergeCell ref="E1102:E1105"/>
    <mergeCell ref="Q1094:Q1097"/>
    <mergeCell ref="R1094:R1097"/>
    <mergeCell ref="A1098:A1101"/>
    <mergeCell ref="B1098:B1101"/>
    <mergeCell ref="C1098:C1101"/>
    <mergeCell ref="D1098:D1101"/>
    <mergeCell ref="E1098:E1101"/>
    <mergeCell ref="F1098:F1101"/>
    <mergeCell ref="G1098:G1101"/>
    <mergeCell ref="H1098:H1101"/>
    <mergeCell ref="F1094:F1097"/>
    <mergeCell ref="G1094:G1097"/>
    <mergeCell ref="H1094:H1097"/>
    <mergeCell ref="I1094:I1097"/>
    <mergeCell ref="J1094:J1097"/>
    <mergeCell ref="P1094:P1097"/>
    <mergeCell ref="I1090:I1093"/>
    <mergeCell ref="J1090:J1093"/>
    <mergeCell ref="P1090:P1093"/>
    <mergeCell ref="Q1090:Q1093"/>
    <mergeCell ref="R1090:R1093"/>
    <mergeCell ref="A1094:A1097"/>
    <mergeCell ref="B1094:B1097"/>
    <mergeCell ref="C1094:C1097"/>
    <mergeCell ref="D1094:D1097"/>
    <mergeCell ref="E1094:E1097"/>
    <mergeCell ref="Q1086:Q1089"/>
    <mergeCell ref="R1086:R1089"/>
    <mergeCell ref="A1090:A1093"/>
    <mergeCell ref="B1090:B1093"/>
    <mergeCell ref="C1090:C1093"/>
    <mergeCell ref="D1090:D1093"/>
    <mergeCell ref="E1090:E1093"/>
    <mergeCell ref="F1090:F1093"/>
    <mergeCell ref="G1090:G1093"/>
    <mergeCell ref="H1090:H1093"/>
    <mergeCell ref="F1086:F1089"/>
    <mergeCell ref="G1086:G1089"/>
    <mergeCell ref="H1086:H1089"/>
    <mergeCell ref="I1086:I1089"/>
    <mergeCell ref="J1086:J1089"/>
    <mergeCell ref="P1086:P1089"/>
    <mergeCell ref="A1086:A1089"/>
    <mergeCell ref="B1086:B1089"/>
    <mergeCell ref="C1086:C1089"/>
    <mergeCell ref="D1086:D1089"/>
    <mergeCell ref="E1086:E1089"/>
    <mergeCell ref="Q1070:Q1073"/>
    <mergeCell ref="R1070:R1073"/>
    <mergeCell ref="A922:A925"/>
    <mergeCell ref="B922:B925"/>
    <mergeCell ref="C922:C925"/>
    <mergeCell ref="D922:D925"/>
    <mergeCell ref="E922:E925"/>
    <mergeCell ref="F922:F925"/>
    <mergeCell ref="G922:G925"/>
    <mergeCell ref="H922:H925"/>
    <mergeCell ref="F1070:F1073"/>
    <mergeCell ref="G1070:G1073"/>
    <mergeCell ref="H1070:H1073"/>
    <mergeCell ref="I1070:I1073"/>
    <mergeCell ref="J1070:J1073"/>
    <mergeCell ref="P1070:P1073"/>
    <mergeCell ref="I1066:I1069"/>
    <mergeCell ref="J1066:J1069"/>
    <mergeCell ref="P1066:P1069"/>
    <mergeCell ref="Q1066:Q1069"/>
    <mergeCell ref="R1066:R1069"/>
    <mergeCell ref="A1070:A1073"/>
    <mergeCell ref="C1062:C1065"/>
    <mergeCell ref="D1062:D1065"/>
    <mergeCell ref="E1062:E1065"/>
    <mergeCell ref="Q1054:Q1057"/>
    <mergeCell ref="R1054:R1057"/>
    <mergeCell ref="A1058:A1061"/>
    <mergeCell ref="B1058:B1061"/>
    <mergeCell ref="C1058:C1061"/>
    <mergeCell ref="D1058:D1061"/>
    <mergeCell ref="E1058:E1061"/>
    <mergeCell ref="E1082:E1085"/>
    <mergeCell ref="F1082:F1085"/>
    <mergeCell ref="G1082:G1085"/>
    <mergeCell ref="H1082:H1085"/>
    <mergeCell ref="A978:A981"/>
    <mergeCell ref="B1070:B1073"/>
    <mergeCell ref="C1070:C1073"/>
    <mergeCell ref="D1070:D1073"/>
    <mergeCell ref="E1070:E1073"/>
    <mergeCell ref="Q1062:Q1065"/>
    <mergeCell ref="R1062:R1065"/>
    <mergeCell ref="A1066:A1069"/>
    <mergeCell ref="B1066:B1069"/>
    <mergeCell ref="C1066:C1069"/>
    <mergeCell ref="D1066:D1069"/>
    <mergeCell ref="E1066:E1069"/>
    <mergeCell ref="F1066:F1069"/>
    <mergeCell ref="G1066:G1069"/>
    <mergeCell ref="H1066:H1069"/>
    <mergeCell ref="F1062:F1065"/>
    <mergeCell ref="G1062:G1065"/>
    <mergeCell ref="H1062:H1065"/>
    <mergeCell ref="I1062:I1065"/>
    <mergeCell ref="J1062:J1065"/>
    <mergeCell ref="P1062:P1065"/>
    <mergeCell ref="I1058:I1061"/>
    <mergeCell ref="J1058:J1061"/>
    <mergeCell ref="P1058:P1061"/>
    <mergeCell ref="Q1058:Q1061"/>
    <mergeCell ref="R1058:R1061"/>
    <mergeCell ref="A1062:A1065"/>
    <mergeCell ref="B1062:B1065"/>
    <mergeCell ref="F1058:F1061"/>
    <mergeCell ref="G1058:G1061"/>
    <mergeCell ref="H1058:H1061"/>
    <mergeCell ref="F1054:F1057"/>
    <mergeCell ref="G1054:G1057"/>
    <mergeCell ref="H1054:H1057"/>
    <mergeCell ref="I1054:I1057"/>
    <mergeCell ref="J1054:J1057"/>
    <mergeCell ref="P1054:P1057"/>
    <mergeCell ref="I1050:I1053"/>
    <mergeCell ref="J1050:J1053"/>
    <mergeCell ref="P1050:P1053"/>
    <mergeCell ref="Q1050:Q1053"/>
    <mergeCell ref="R1050:R1053"/>
    <mergeCell ref="A1054:A1057"/>
    <mergeCell ref="B1054:B1057"/>
    <mergeCell ref="C1054:C1057"/>
    <mergeCell ref="D1054:D1057"/>
    <mergeCell ref="E1054:E1057"/>
    <mergeCell ref="Q1046:Q1049"/>
    <mergeCell ref="R1046:R1049"/>
    <mergeCell ref="A1050:A1053"/>
    <mergeCell ref="B1050:B1053"/>
    <mergeCell ref="C1050:C1053"/>
    <mergeCell ref="D1050:D1053"/>
    <mergeCell ref="E1050:E1053"/>
    <mergeCell ref="F1050:F1053"/>
    <mergeCell ref="G1050:G1053"/>
    <mergeCell ref="H1050:H1053"/>
    <mergeCell ref="F1046:F1049"/>
    <mergeCell ref="G1046:G1049"/>
    <mergeCell ref="H1046:H1049"/>
    <mergeCell ref="I1046:I1049"/>
    <mergeCell ref="J1046:J1049"/>
    <mergeCell ref="P1046:P1049"/>
    <mergeCell ref="I1042:I1045"/>
    <mergeCell ref="J1042:J1045"/>
    <mergeCell ref="P1042:P1045"/>
    <mergeCell ref="Q1042:Q1045"/>
    <mergeCell ref="R1042:R1045"/>
    <mergeCell ref="A1046:A1049"/>
    <mergeCell ref="B1046:B1049"/>
    <mergeCell ref="C1046:C1049"/>
    <mergeCell ref="D1046:D1049"/>
    <mergeCell ref="E1046:E1049"/>
    <mergeCell ref="Q1038:Q1041"/>
    <mergeCell ref="R1038:R1041"/>
    <mergeCell ref="A1042:A1045"/>
    <mergeCell ref="B1042:B1045"/>
    <mergeCell ref="C1042:C1045"/>
    <mergeCell ref="D1042:D1045"/>
    <mergeCell ref="E1042:E1045"/>
    <mergeCell ref="F1042:F1045"/>
    <mergeCell ref="G1042:G1045"/>
    <mergeCell ref="H1042:H1045"/>
    <mergeCell ref="F1038:F1041"/>
    <mergeCell ref="G1038:G1041"/>
    <mergeCell ref="H1038:H1041"/>
    <mergeCell ref="I1038:I1041"/>
    <mergeCell ref="J1038:J1041"/>
    <mergeCell ref="P1038:P1041"/>
    <mergeCell ref="I1034:I1037"/>
    <mergeCell ref="J1034:J1037"/>
    <mergeCell ref="P1034:P1037"/>
    <mergeCell ref="Q1034:Q1037"/>
    <mergeCell ref="R1034:R1037"/>
    <mergeCell ref="A1038:A1041"/>
    <mergeCell ref="B1038:B1041"/>
    <mergeCell ref="C1038:C1041"/>
    <mergeCell ref="D1038:D1041"/>
    <mergeCell ref="E1038:E1041"/>
    <mergeCell ref="Q1030:Q1033"/>
    <mergeCell ref="R1030:R1033"/>
    <mergeCell ref="A1034:A1037"/>
    <mergeCell ref="B1034:B1037"/>
    <mergeCell ref="C1034:C1037"/>
    <mergeCell ref="D1034:D1037"/>
    <mergeCell ref="E1034:E1037"/>
    <mergeCell ref="F1034:F1037"/>
    <mergeCell ref="G1034:G1037"/>
    <mergeCell ref="H1034:H1037"/>
    <mergeCell ref="F1030:F1033"/>
    <mergeCell ref="G1030:G1033"/>
    <mergeCell ref="H1030:H1033"/>
    <mergeCell ref="I1030:I1033"/>
    <mergeCell ref="J1030:J1033"/>
    <mergeCell ref="P1030:P1033"/>
    <mergeCell ref="I1026:I1029"/>
    <mergeCell ref="J1026:J1029"/>
    <mergeCell ref="P1026:P1029"/>
    <mergeCell ref="Q1026:Q1029"/>
    <mergeCell ref="R1026:R1029"/>
    <mergeCell ref="A1030:A1033"/>
    <mergeCell ref="B1030:B1033"/>
    <mergeCell ref="C1030:C1033"/>
    <mergeCell ref="D1030:D1033"/>
    <mergeCell ref="E1030:E1033"/>
    <mergeCell ref="Q1022:Q1025"/>
    <mergeCell ref="R1022:R1025"/>
    <mergeCell ref="A1026:A1029"/>
    <mergeCell ref="B1026:B1029"/>
    <mergeCell ref="C1026:C1029"/>
    <mergeCell ref="D1026:D1029"/>
    <mergeCell ref="E1026:E1029"/>
    <mergeCell ref="F1026:F1029"/>
    <mergeCell ref="G1026:G1029"/>
    <mergeCell ref="H1026:H1029"/>
    <mergeCell ref="F1022:F1025"/>
    <mergeCell ref="G1022:G1025"/>
    <mergeCell ref="H1022:H1025"/>
    <mergeCell ref="I1022:I1025"/>
    <mergeCell ref="J1022:J1025"/>
    <mergeCell ref="P1022:P1025"/>
    <mergeCell ref="I1018:I1021"/>
    <mergeCell ref="J1018:J1021"/>
    <mergeCell ref="P1018:P1021"/>
    <mergeCell ref="Q1018:Q1021"/>
    <mergeCell ref="R1018:R1021"/>
    <mergeCell ref="A1022:A1025"/>
    <mergeCell ref="B1022:B1025"/>
    <mergeCell ref="C1022:C1025"/>
    <mergeCell ref="D1022:D1025"/>
    <mergeCell ref="E1022:E1025"/>
    <mergeCell ref="Q1014:Q1017"/>
    <mergeCell ref="R1014:R1017"/>
    <mergeCell ref="A1018:A1021"/>
    <mergeCell ref="B1018:B1021"/>
    <mergeCell ref="C1018:C1021"/>
    <mergeCell ref="D1018:D1021"/>
    <mergeCell ref="E1018:E1021"/>
    <mergeCell ref="F1018:F1021"/>
    <mergeCell ref="G1018:G1021"/>
    <mergeCell ref="H1018:H1021"/>
    <mergeCell ref="F1014:F1017"/>
    <mergeCell ref="G1014:G1017"/>
    <mergeCell ref="H1014:H1017"/>
    <mergeCell ref="I1014:I1017"/>
    <mergeCell ref="J1014:J1017"/>
    <mergeCell ref="P1014:P1017"/>
    <mergeCell ref="I1010:I1013"/>
    <mergeCell ref="J1010:J1013"/>
    <mergeCell ref="P1010:P1013"/>
    <mergeCell ref="Q1010:Q1013"/>
    <mergeCell ref="R1010:R1013"/>
    <mergeCell ref="A1014:A1017"/>
    <mergeCell ref="B1014:B1017"/>
    <mergeCell ref="C1014:C1017"/>
    <mergeCell ref="D1014:D1017"/>
    <mergeCell ref="E1014:E1017"/>
    <mergeCell ref="A1010:A1013"/>
    <mergeCell ref="B1010:B1013"/>
    <mergeCell ref="C1010:C1013"/>
    <mergeCell ref="D1010:D1013"/>
    <mergeCell ref="E1010:E1013"/>
    <mergeCell ref="F1010:F1013"/>
    <mergeCell ref="G1010:G1013"/>
    <mergeCell ref="H1010:H1013"/>
    <mergeCell ref="F998:F1001"/>
    <mergeCell ref="G998:G1001"/>
    <mergeCell ref="H998:H1001"/>
    <mergeCell ref="I998:I1001"/>
    <mergeCell ref="J998:J1001"/>
    <mergeCell ref="P998:P1001"/>
    <mergeCell ref="A1006:A1009"/>
    <mergeCell ref="B1006:B1009"/>
    <mergeCell ref="C1006:C1009"/>
    <mergeCell ref="D1006:D1009"/>
    <mergeCell ref="E1006:E1009"/>
    <mergeCell ref="F1006:F1009"/>
    <mergeCell ref="I994:I997"/>
    <mergeCell ref="J994:J997"/>
    <mergeCell ref="P994:P997"/>
    <mergeCell ref="A998:A1001"/>
    <mergeCell ref="B998:B1001"/>
    <mergeCell ref="C998:C1001"/>
    <mergeCell ref="D998:D1001"/>
    <mergeCell ref="E998:E1001"/>
    <mergeCell ref="R990:R993"/>
    <mergeCell ref="A994:A997"/>
    <mergeCell ref="B994:B997"/>
    <mergeCell ref="C994:C997"/>
    <mergeCell ref="D994:D997"/>
    <mergeCell ref="E994:E997"/>
    <mergeCell ref="F994:F997"/>
    <mergeCell ref="G994:G997"/>
    <mergeCell ref="H994:H997"/>
    <mergeCell ref="F990:F993"/>
    <mergeCell ref="G990:G993"/>
    <mergeCell ref="H990:H993"/>
    <mergeCell ref="I990:I993"/>
    <mergeCell ref="J990:J993"/>
    <mergeCell ref="P990:P993"/>
    <mergeCell ref="I986:I989"/>
    <mergeCell ref="J986:J989"/>
    <mergeCell ref="P986:P989"/>
    <mergeCell ref="Q986:Q989"/>
    <mergeCell ref="R986:R989"/>
    <mergeCell ref="A990:A993"/>
    <mergeCell ref="B990:B993"/>
    <mergeCell ref="C990:C993"/>
    <mergeCell ref="D990:D993"/>
    <mergeCell ref="E990:E993"/>
    <mergeCell ref="Q994:Q997"/>
    <mergeCell ref="R994:R997"/>
    <mergeCell ref="Q990:Q993"/>
    <mergeCell ref="Q982:Q985"/>
    <mergeCell ref="R982:R985"/>
    <mergeCell ref="A986:A989"/>
    <mergeCell ref="B986:B989"/>
    <mergeCell ref="C986:C989"/>
    <mergeCell ref="D986:D989"/>
    <mergeCell ref="E986:E989"/>
    <mergeCell ref="F986:F989"/>
    <mergeCell ref="G986:G989"/>
    <mergeCell ref="H986:H989"/>
    <mergeCell ref="F982:F985"/>
    <mergeCell ref="G982:G985"/>
    <mergeCell ref="H982:H985"/>
    <mergeCell ref="I982:I985"/>
    <mergeCell ref="J982:J985"/>
    <mergeCell ref="P982:P985"/>
    <mergeCell ref="I970:I973"/>
    <mergeCell ref="J970:J973"/>
    <mergeCell ref="P970:P973"/>
    <mergeCell ref="Q970:Q973"/>
    <mergeCell ref="R970:R973"/>
    <mergeCell ref="A982:A985"/>
    <mergeCell ref="B982:B985"/>
    <mergeCell ref="C982:C985"/>
    <mergeCell ref="D982:D985"/>
    <mergeCell ref="E982:E985"/>
    <mergeCell ref="J978:J981"/>
    <mergeCell ref="P978:P981"/>
    <mergeCell ref="Q978:Q981"/>
    <mergeCell ref="R978:R981"/>
    <mergeCell ref="H978:H981"/>
    <mergeCell ref="A970:A973"/>
    <mergeCell ref="B970:B973"/>
    <mergeCell ref="C970:C973"/>
    <mergeCell ref="D970:D973"/>
    <mergeCell ref="E970:E973"/>
    <mergeCell ref="F970:F973"/>
    <mergeCell ref="G970:G973"/>
    <mergeCell ref="H970:H973"/>
    <mergeCell ref="F966:F969"/>
    <mergeCell ref="G966:G969"/>
    <mergeCell ref="H966:H969"/>
    <mergeCell ref="I966:I969"/>
    <mergeCell ref="J966:J969"/>
    <mergeCell ref="P966:P969"/>
    <mergeCell ref="B978:B981"/>
    <mergeCell ref="C978:C981"/>
    <mergeCell ref="D978:D981"/>
    <mergeCell ref="E978:E981"/>
    <mergeCell ref="F978:F981"/>
    <mergeCell ref="G978:G981"/>
    <mergeCell ref="I962:I965"/>
    <mergeCell ref="J962:J965"/>
    <mergeCell ref="P962:P965"/>
    <mergeCell ref="Q962:Q965"/>
    <mergeCell ref="R962:R965"/>
    <mergeCell ref="A966:A969"/>
    <mergeCell ref="B966:B969"/>
    <mergeCell ref="C966:C969"/>
    <mergeCell ref="D966:D969"/>
    <mergeCell ref="E966:E969"/>
    <mergeCell ref="Q958:Q961"/>
    <mergeCell ref="R958:R961"/>
    <mergeCell ref="A962:A965"/>
    <mergeCell ref="B962:B965"/>
    <mergeCell ref="C962:C965"/>
    <mergeCell ref="D962:D965"/>
    <mergeCell ref="E962:E965"/>
    <mergeCell ref="F962:F965"/>
    <mergeCell ref="G962:G965"/>
    <mergeCell ref="H962:H965"/>
    <mergeCell ref="F958:F961"/>
    <mergeCell ref="G958:G961"/>
    <mergeCell ref="H958:H961"/>
    <mergeCell ref="I958:I961"/>
    <mergeCell ref="J958:J961"/>
    <mergeCell ref="P958:P961"/>
    <mergeCell ref="Q966:Q969"/>
    <mergeCell ref="R966:R969"/>
    <mergeCell ref="I954:I957"/>
    <mergeCell ref="J954:J957"/>
    <mergeCell ref="P954:P957"/>
    <mergeCell ref="Q954:Q957"/>
    <mergeCell ref="R954:R957"/>
    <mergeCell ref="A958:A961"/>
    <mergeCell ref="B958:B961"/>
    <mergeCell ref="C958:C961"/>
    <mergeCell ref="D958:D961"/>
    <mergeCell ref="E958:E961"/>
    <mergeCell ref="Q950:Q953"/>
    <mergeCell ref="R950:R953"/>
    <mergeCell ref="A954:A957"/>
    <mergeCell ref="B954:B957"/>
    <mergeCell ref="C954:C957"/>
    <mergeCell ref="D954:D957"/>
    <mergeCell ref="E954:E957"/>
    <mergeCell ref="F954:F957"/>
    <mergeCell ref="G954:G957"/>
    <mergeCell ref="H954:H957"/>
    <mergeCell ref="F950:F953"/>
    <mergeCell ref="G950:G953"/>
    <mergeCell ref="H950:H953"/>
    <mergeCell ref="I950:I953"/>
    <mergeCell ref="J950:J953"/>
    <mergeCell ref="P950:P953"/>
    <mergeCell ref="I946:I949"/>
    <mergeCell ref="J946:J949"/>
    <mergeCell ref="P946:P949"/>
    <mergeCell ref="Q946:Q949"/>
    <mergeCell ref="R946:R949"/>
    <mergeCell ref="A950:A953"/>
    <mergeCell ref="B950:B953"/>
    <mergeCell ref="C950:C953"/>
    <mergeCell ref="D950:D953"/>
    <mergeCell ref="E950:E953"/>
    <mergeCell ref="Q942:Q945"/>
    <mergeCell ref="R942:R945"/>
    <mergeCell ref="A946:A949"/>
    <mergeCell ref="B946:B949"/>
    <mergeCell ref="C946:C949"/>
    <mergeCell ref="D946:D949"/>
    <mergeCell ref="E946:E949"/>
    <mergeCell ref="F946:F949"/>
    <mergeCell ref="G946:G949"/>
    <mergeCell ref="H946:H949"/>
    <mergeCell ref="F942:F945"/>
    <mergeCell ref="G942:G945"/>
    <mergeCell ref="H942:H945"/>
    <mergeCell ref="I942:I945"/>
    <mergeCell ref="J942:J945"/>
    <mergeCell ref="P942:P945"/>
    <mergeCell ref="I938:I941"/>
    <mergeCell ref="J938:J941"/>
    <mergeCell ref="P938:P941"/>
    <mergeCell ref="Q938:Q941"/>
    <mergeCell ref="R938:R941"/>
    <mergeCell ref="A942:A945"/>
    <mergeCell ref="B942:B945"/>
    <mergeCell ref="C942:C945"/>
    <mergeCell ref="D942:D945"/>
    <mergeCell ref="E942:E945"/>
    <mergeCell ref="Q934:Q937"/>
    <mergeCell ref="R934:R937"/>
    <mergeCell ref="A938:A941"/>
    <mergeCell ref="B938:B941"/>
    <mergeCell ref="C938:C941"/>
    <mergeCell ref="D938:D941"/>
    <mergeCell ref="E938:E941"/>
    <mergeCell ref="F938:F941"/>
    <mergeCell ref="G938:G941"/>
    <mergeCell ref="H938:H941"/>
    <mergeCell ref="F934:F937"/>
    <mergeCell ref="G934:G937"/>
    <mergeCell ref="H934:H937"/>
    <mergeCell ref="I934:I937"/>
    <mergeCell ref="J934:J937"/>
    <mergeCell ref="P934:P937"/>
    <mergeCell ref="A934:A937"/>
    <mergeCell ref="B934:B937"/>
    <mergeCell ref="C934:C937"/>
    <mergeCell ref="D934:D937"/>
    <mergeCell ref="E934:E937"/>
    <mergeCell ref="Q926:Q929"/>
    <mergeCell ref="R926:R929"/>
    <mergeCell ref="A930:A933"/>
    <mergeCell ref="B930:B933"/>
    <mergeCell ref="C930:C933"/>
    <mergeCell ref="D930:D933"/>
    <mergeCell ref="E930:E933"/>
    <mergeCell ref="F930:F933"/>
    <mergeCell ref="G930:G933"/>
    <mergeCell ref="H930:H933"/>
    <mergeCell ref="F926:F929"/>
    <mergeCell ref="G926:G929"/>
    <mergeCell ref="H926:H929"/>
    <mergeCell ref="I926:I929"/>
    <mergeCell ref="J926:J929"/>
    <mergeCell ref="P926:P929"/>
    <mergeCell ref="A926:A929"/>
    <mergeCell ref="B926:B929"/>
    <mergeCell ref="C926:C929"/>
    <mergeCell ref="D926:D929"/>
    <mergeCell ref="E926:E929"/>
    <mergeCell ref="Q906:Q909"/>
    <mergeCell ref="R906:R909"/>
    <mergeCell ref="A910:A913"/>
    <mergeCell ref="I898:I901"/>
    <mergeCell ref="J898:J901"/>
    <mergeCell ref="P898:P901"/>
    <mergeCell ref="Q898:Q901"/>
    <mergeCell ref="R898:R901"/>
    <mergeCell ref="Q894:Q897"/>
    <mergeCell ref="R894:R897"/>
    <mergeCell ref="A898:A901"/>
    <mergeCell ref="B898:B901"/>
    <mergeCell ref="C898:C901"/>
    <mergeCell ref="I930:I933"/>
    <mergeCell ref="J930:J933"/>
    <mergeCell ref="P930:P933"/>
    <mergeCell ref="Q930:Q933"/>
    <mergeCell ref="R930:R933"/>
    <mergeCell ref="J914:J917"/>
    <mergeCell ref="P914:P917"/>
    <mergeCell ref="Q914:Q917"/>
    <mergeCell ref="R914:R917"/>
    <mergeCell ref="A914:A917"/>
    <mergeCell ref="B914:B917"/>
    <mergeCell ref="C914:C917"/>
    <mergeCell ref="D914:D917"/>
    <mergeCell ref="E914:E917"/>
    <mergeCell ref="F914:F917"/>
    <mergeCell ref="G914:G917"/>
    <mergeCell ref="H914:H917"/>
    <mergeCell ref="I914:I917"/>
    <mergeCell ref="G918:G921"/>
    <mergeCell ref="D810:D813"/>
    <mergeCell ref="E810:E813"/>
    <mergeCell ref="F810:F813"/>
    <mergeCell ref="G810:G813"/>
    <mergeCell ref="H810:H813"/>
    <mergeCell ref="F910:F913"/>
    <mergeCell ref="G910:G913"/>
    <mergeCell ref="H910:H913"/>
    <mergeCell ref="I910:I913"/>
    <mergeCell ref="J910:J913"/>
    <mergeCell ref="P910:P913"/>
    <mergeCell ref="I906:I909"/>
    <mergeCell ref="J906:J909"/>
    <mergeCell ref="P906:P909"/>
    <mergeCell ref="D898:D901"/>
    <mergeCell ref="E898:E901"/>
    <mergeCell ref="F898:F901"/>
    <mergeCell ref="G898:G901"/>
    <mergeCell ref="H898:H901"/>
    <mergeCell ref="F894:F897"/>
    <mergeCell ref="G894:G897"/>
    <mergeCell ref="H894:H897"/>
    <mergeCell ref="I894:I897"/>
    <mergeCell ref="J894:J897"/>
    <mergeCell ref="P894:P897"/>
    <mergeCell ref="I890:I893"/>
    <mergeCell ref="J890:J893"/>
    <mergeCell ref="P890:P893"/>
    <mergeCell ref="I882:I885"/>
    <mergeCell ref="J882:J885"/>
    <mergeCell ref="P882:P885"/>
    <mergeCell ref="I874:I877"/>
    <mergeCell ref="I922:I925"/>
    <mergeCell ref="J922:J925"/>
    <mergeCell ref="P922:P925"/>
    <mergeCell ref="Q922:Q925"/>
    <mergeCell ref="R922:R925"/>
    <mergeCell ref="B910:B913"/>
    <mergeCell ref="C910:C913"/>
    <mergeCell ref="D910:D913"/>
    <mergeCell ref="E910:E913"/>
    <mergeCell ref="Q902:Q905"/>
    <mergeCell ref="R902:R905"/>
    <mergeCell ref="A906:A909"/>
    <mergeCell ref="B906:B909"/>
    <mergeCell ref="C906:C909"/>
    <mergeCell ref="D906:D909"/>
    <mergeCell ref="E906:E909"/>
    <mergeCell ref="F906:F909"/>
    <mergeCell ref="G906:G909"/>
    <mergeCell ref="H906:H909"/>
    <mergeCell ref="F902:F905"/>
    <mergeCell ref="G902:G905"/>
    <mergeCell ref="H902:H905"/>
    <mergeCell ref="I902:I905"/>
    <mergeCell ref="J902:J905"/>
    <mergeCell ref="P902:P905"/>
    <mergeCell ref="A902:A905"/>
    <mergeCell ref="B902:B905"/>
    <mergeCell ref="C902:C905"/>
    <mergeCell ref="D902:D905"/>
    <mergeCell ref="E902:E905"/>
    <mergeCell ref="Q910:Q913"/>
    <mergeCell ref="R910:R913"/>
    <mergeCell ref="Q890:Q893"/>
    <mergeCell ref="R890:R893"/>
    <mergeCell ref="A894:A897"/>
    <mergeCell ref="B894:B897"/>
    <mergeCell ref="C894:C897"/>
    <mergeCell ref="D894:D897"/>
    <mergeCell ref="E894:E897"/>
    <mergeCell ref="Q886:Q889"/>
    <mergeCell ref="R886:R889"/>
    <mergeCell ref="A890:A893"/>
    <mergeCell ref="B890:B893"/>
    <mergeCell ref="C890:C893"/>
    <mergeCell ref="D890:D893"/>
    <mergeCell ref="E890:E893"/>
    <mergeCell ref="F890:F893"/>
    <mergeCell ref="G890:G893"/>
    <mergeCell ref="H890:H893"/>
    <mergeCell ref="F886:F889"/>
    <mergeCell ref="G886:G889"/>
    <mergeCell ref="H886:H889"/>
    <mergeCell ref="I886:I889"/>
    <mergeCell ref="J886:J889"/>
    <mergeCell ref="P886:P889"/>
    <mergeCell ref="Q882:Q885"/>
    <mergeCell ref="R882:R885"/>
    <mergeCell ref="A886:A889"/>
    <mergeCell ref="B886:B889"/>
    <mergeCell ref="C886:C889"/>
    <mergeCell ref="D886:D889"/>
    <mergeCell ref="E886:E889"/>
    <mergeCell ref="Q878:Q881"/>
    <mergeCell ref="R878:R881"/>
    <mergeCell ref="A882:A885"/>
    <mergeCell ref="B882:B885"/>
    <mergeCell ref="C882:C885"/>
    <mergeCell ref="D882:D885"/>
    <mergeCell ref="E882:E885"/>
    <mergeCell ref="F882:F885"/>
    <mergeCell ref="G882:G885"/>
    <mergeCell ref="H882:H885"/>
    <mergeCell ref="F878:F881"/>
    <mergeCell ref="G878:G881"/>
    <mergeCell ref="H878:H881"/>
    <mergeCell ref="I878:I881"/>
    <mergeCell ref="J878:J881"/>
    <mergeCell ref="P878:P881"/>
    <mergeCell ref="J874:J877"/>
    <mergeCell ref="P874:P877"/>
    <mergeCell ref="Q874:Q877"/>
    <mergeCell ref="R874:R877"/>
    <mergeCell ref="A878:A881"/>
    <mergeCell ref="B878:B881"/>
    <mergeCell ref="C878:C881"/>
    <mergeCell ref="D878:D881"/>
    <mergeCell ref="E878:E881"/>
    <mergeCell ref="Q870:Q873"/>
    <mergeCell ref="R870:R873"/>
    <mergeCell ref="A874:A877"/>
    <mergeCell ref="B874:B877"/>
    <mergeCell ref="C874:C877"/>
    <mergeCell ref="D874:D877"/>
    <mergeCell ref="E874:E877"/>
    <mergeCell ref="F874:F877"/>
    <mergeCell ref="G874:G877"/>
    <mergeCell ref="H874:H877"/>
    <mergeCell ref="F870:F873"/>
    <mergeCell ref="G870:G873"/>
    <mergeCell ref="H870:H873"/>
    <mergeCell ref="I870:I873"/>
    <mergeCell ref="J870:J873"/>
    <mergeCell ref="P870:P873"/>
    <mergeCell ref="I866:I869"/>
    <mergeCell ref="J866:J869"/>
    <mergeCell ref="P866:P869"/>
    <mergeCell ref="Q866:Q869"/>
    <mergeCell ref="R866:R869"/>
    <mergeCell ref="A870:A873"/>
    <mergeCell ref="B870:B873"/>
    <mergeCell ref="C870:C873"/>
    <mergeCell ref="D870:D873"/>
    <mergeCell ref="E870:E873"/>
    <mergeCell ref="Q862:Q865"/>
    <mergeCell ref="R862:R865"/>
    <mergeCell ref="A866:A869"/>
    <mergeCell ref="B866:B869"/>
    <mergeCell ref="C866:C869"/>
    <mergeCell ref="D866:D869"/>
    <mergeCell ref="E866:E869"/>
    <mergeCell ref="F866:F869"/>
    <mergeCell ref="G866:G869"/>
    <mergeCell ref="H866:H869"/>
    <mergeCell ref="F862:F865"/>
    <mergeCell ref="G862:G865"/>
    <mergeCell ref="H862:H865"/>
    <mergeCell ref="I862:I865"/>
    <mergeCell ref="J862:J865"/>
    <mergeCell ref="P862:P865"/>
    <mergeCell ref="I858:I861"/>
    <mergeCell ref="J858:J861"/>
    <mergeCell ref="P858:P861"/>
    <mergeCell ref="Q858:Q861"/>
    <mergeCell ref="R858:R861"/>
    <mergeCell ref="A862:A865"/>
    <mergeCell ref="B862:B865"/>
    <mergeCell ref="C862:C865"/>
    <mergeCell ref="D862:D865"/>
    <mergeCell ref="E862:E865"/>
    <mergeCell ref="Q854:Q857"/>
    <mergeCell ref="R854:R857"/>
    <mergeCell ref="A858:A861"/>
    <mergeCell ref="B858:B861"/>
    <mergeCell ref="C858:C861"/>
    <mergeCell ref="D858:D861"/>
    <mergeCell ref="E858:E861"/>
    <mergeCell ref="F858:F861"/>
    <mergeCell ref="G858:G861"/>
    <mergeCell ref="H858:H861"/>
    <mergeCell ref="F854:F857"/>
    <mergeCell ref="G854:G857"/>
    <mergeCell ref="H854:H857"/>
    <mergeCell ref="I854:I857"/>
    <mergeCell ref="J854:J857"/>
    <mergeCell ref="P854:P857"/>
    <mergeCell ref="I850:I853"/>
    <mergeCell ref="J850:J853"/>
    <mergeCell ref="P850:P853"/>
    <mergeCell ref="Q850:Q853"/>
    <mergeCell ref="R850:R853"/>
    <mergeCell ref="A854:A857"/>
    <mergeCell ref="B854:B857"/>
    <mergeCell ref="C854:C857"/>
    <mergeCell ref="D854:D857"/>
    <mergeCell ref="E854:E857"/>
    <mergeCell ref="Q846:Q849"/>
    <mergeCell ref="R846:R849"/>
    <mergeCell ref="A850:A853"/>
    <mergeCell ref="B850:B853"/>
    <mergeCell ref="C850:C853"/>
    <mergeCell ref="D850:D853"/>
    <mergeCell ref="E850:E853"/>
    <mergeCell ref="F850:F853"/>
    <mergeCell ref="G850:G853"/>
    <mergeCell ref="H850:H853"/>
    <mergeCell ref="F846:F849"/>
    <mergeCell ref="G846:G849"/>
    <mergeCell ref="H846:H849"/>
    <mergeCell ref="I846:I849"/>
    <mergeCell ref="J846:J849"/>
    <mergeCell ref="P846:P849"/>
    <mergeCell ref="I842:I845"/>
    <mergeCell ref="J842:J845"/>
    <mergeCell ref="P842:P845"/>
    <mergeCell ref="Q842:Q845"/>
    <mergeCell ref="R842:R845"/>
    <mergeCell ref="A846:A849"/>
    <mergeCell ref="B846:B849"/>
    <mergeCell ref="C846:C849"/>
    <mergeCell ref="D846:D849"/>
    <mergeCell ref="E846:E849"/>
    <mergeCell ref="Q838:Q841"/>
    <mergeCell ref="R838:R841"/>
    <mergeCell ref="A842:A845"/>
    <mergeCell ref="B842:B845"/>
    <mergeCell ref="C842:C845"/>
    <mergeCell ref="D842:D845"/>
    <mergeCell ref="E842:E845"/>
    <mergeCell ref="F842:F845"/>
    <mergeCell ref="G842:G845"/>
    <mergeCell ref="H842:H845"/>
    <mergeCell ref="F838:F841"/>
    <mergeCell ref="G838:G841"/>
    <mergeCell ref="H838:H841"/>
    <mergeCell ref="I838:I841"/>
    <mergeCell ref="J838:J841"/>
    <mergeCell ref="P838:P841"/>
    <mergeCell ref="I834:I837"/>
    <mergeCell ref="J834:J837"/>
    <mergeCell ref="P834:P837"/>
    <mergeCell ref="Q834:Q837"/>
    <mergeCell ref="R834:R837"/>
    <mergeCell ref="A838:A841"/>
    <mergeCell ref="B838:B841"/>
    <mergeCell ref="C838:C841"/>
    <mergeCell ref="D838:D841"/>
    <mergeCell ref="E838:E841"/>
    <mergeCell ref="Q830:Q833"/>
    <mergeCell ref="R830:R833"/>
    <mergeCell ref="A834:A837"/>
    <mergeCell ref="B834:B837"/>
    <mergeCell ref="C834:C837"/>
    <mergeCell ref="D834:D837"/>
    <mergeCell ref="E834:E837"/>
    <mergeCell ref="F834:F837"/>
    <mergeCell ref="G834:G837"/>
    <mergeCell ref="H834:H837"/>
    <mergeCell ref="F830:F833"/>
    <mergeCell ref="G830:G833"/>
    <mergeCell ref="H830:H833"/>
    <mergeCell ref="I830:I833"/>
    <mergeCell ref="J830:J833"/>
    <mergeCell ref="P830:P833"/>
    <mergeCell ref="I826:I829"/>
    <mergeCell ref="J826:J829"/>
    <mergeCell ref="P826:P829"/>
    <mergeCell ref="Q826:Q829"/>
    <mergeCell ref="R826:R829"/>
    <mergeCell ref="A830:A833"/>
    <mergeCell ref="B830:B833"/>
    <mergeCell ref="C830:C833"/>
    <mergeCell ref="D830:D833"/>
    <mergeCell ref="E830:E833"/>
    <mergeCell ref="D814:D817"/>
    <mergeCell ref="E814:E817"/>
    <mergeCell ref="Q822:Q825"/>
    <mergeCell ref="R822:R825"/>
    <mergeCell ref="A826:A829"/>
    <mergeCell ref="B826:B829"/>
    <mergeCell ref="C826:C829"/>
    <mergeCell ref="D826:D829"/>
    <mergeCell ref="E826:E829"/>
    <mergeCell ref="F826:F829"/>
    <mergeCell ref="G826:G829"/>
    <mergeCell ref="H826:H829"/>
    <mergeCell ref="F822:F825"/>
    <mergeCell ref="G822:G825"/>
    <mergeCell ref="H822:H825"/>
    <mergeCell ref="I822:I825"/>
    <mergeCell ref="J822:J825"/>
    <mergeCell ref="P822:P825"/>
    <mergeCell ref="I818:I821"/>
    <mergeCell ref="J818:J821"/>
    <mergeCell ref="P818:P821"/>
    <mergeCell ref="Q818:Q821"/>
    <mergeCell ref="R818:R821"/>
    <mergeCell ref="A822:A825"/>
    <mergeCell ref="B822:B825"/>
    <mergeCell ref="C822:C825"/>
    <mergeCell ref="D822:D825"/>
    <mergeCell ref="E822:E825"/>
    <mergeCell ref="Q794:Q797"/>
    <mergeCell ref="R794:R797"/>
    <mergeCell ref="A798:A801"/>
    <mergeCell ref="I786:I789"/>
    <mergeCell ref="J786:J789"/>
    <mergeCell ref="P786:P789"/>
    <mergeCell ref="Q786:Q789"/>
    <mergeCell ref="R786:R789"/>
    <mergeCell ref="Q782:Q785"/>
    <mergeCell ref="R782:R785"/>
    <mergeCell ref="A786:A789"/>
    <mergeCell ref="B786:B789"/>
    <mergeCell ref="C786:C789"/>
    <mergeCell ref="Q814:Q817"/>
    <mergeCell ref="R814:R817"/>
    <mergeCell ref="A818:A821"/>
    <mergeCell ref="B818:B821"/>
    <mergeCell ref="C818:C821"/>
    <mergeCell ref="D818:D821"/>
    <mergeCell ref="E818:E821"/>
    <mergeCell ref="F818:F821"/>
    <mergeCell ref="G818:G821"/>
    <mergeCell ref="H818:H821"/>
    <mergeCell ref="F814:F817"/>
    <mergeCell ref="G814:G817"/>
    <mergeCell ref="H814:H817"/>
    <mergeCell ref="I814:I817"/>
    <mergeCell ref="J814:J817"/>
    <mergeCell ref="P814:P817"/>
    <mergeCell ref="A814:A817"/>
    <mergeCell ref="B814:B817"/>
    <mergeCell ref="C814:C817"/>
    <mergeCell ref="A666:A669"/>
    <mergeCell ref="B666:B669"/>
    <mergeCell ref="C666:C669"/>
    <mergeCell ref="D666:D669"/>
    <mergeCell ref="E666:E669"/>
    <mergeCell ref="F666:F669"/>
    <mergeCell ref="G666:G669"/>
    <mergeCell ref="H666:H669"/>
    <mergeCell ref="F798:F801"/>
    <mergeCell ref="G798:G801"/>
    <mergeCell ref="H798:H801"/>
    <mergeCell ref="I798:I801"/>
    <mergeCell ref="J798:J801"/>
    <mergeCell ref="P798:P801"/>
    <mergeCell ref="I794:I797"/>
    <mergeCell ref="J794:J797"/>
    <mergeCell ref="P794:P797"/>
    <mergeCell ref="I810:I813"/>
    <mergeCell ref="J810:J813"/>
    <mergeCell ref="P810:P813"/>
    <mergeCell ref="D786:D789"/>
    <mergeCell ref="E786:E789"/>
    <mergeCell ref="F786:F789"/>
    <mergeCell ref="G786:G789"/>
    <mergeCell ref="H786:H789"/>
    <mergeCell ref="F782:F785"/>
    <mergeCell ref="Q810:Q813"/>
    <mergeCell ref="R810:R813"/>
    <mergeCell ref="B798:B801"/>
    <mergeCell ref="C798:C801"/>
    <mergeCell ref="D798:D801"/>
    <mergeCell ref="E798:E801"/>
    <mergeCell ref="Q790:Q793"/>
    <mergeCell ref="R790:R793"/>
    <mergeCell ref="A794:A797"/>
    <mergeCell ref="B794:B797"/>
    <mergeCell ref="C794:C797"/>
    <mergeCell ref="D794:D797"/>
    <mergeCell ref="E794:E797"/>
    <mergeCell ref="F794:F797"/>
    <mergeCell ref="G794:G797"/>
    <mergeCell ref="H794:H797"/>
    <mergeCell ref="F790:F793"/>
    <mergeCell ref="G790:G793"/>
    <mergeCell ref="H790:H793"/>
    <mergeCell ref="I790:I793"/>
    <mergeCell ref="J790:J793"/>
    <mergeCell ref="P790:P793"/>
    <mergeCell ref="A790:A793"/>
    <mergeCell ref="B790:B793"/>
    <mergeCell ref="C790:C793"/>
    <mergeCell ref="D790:D793"/>
    <mergeCell ref="E790:E793"/>
    <mergeCell ref="Q798:Q801"/>
    <mergeCell ref="R798:R801"/>
    <mergeCell ref="A810:A813"/>
    <mergeCell ref="B810:B813"/>
    <mergeCell ref="C810:C813"/>
    <mergeCell ref="G782:G785"/>
    <mergeCell ref="H782:H785"/>
    <mergeCell ref="I782:I785"/>
    <mergeCell ref="J782:J785"/>
    <mergeCell ref="P782:P785"/>
    <mergeCell ref="I778:I781"/>
    <mergeCell ref="J778:J781"/>
    <mergeCell ref="P778:P781"/>
    <mergeCell ref="Q778:Q781"/>
    <mergeCell ref="R778:R781"/>
    <mergeCell ref="A782:A785"/>
    <mergeCell ref="B782:B785"/>
    <mergeCell ref="C782:C785"/>
    <mergeCell ref="D782:D785"/>
    <mergeCell ref="E782:E785"/>
    <mergeCell ref="Q774:Q777"/>
    <mergeCell ref="R774:R777"/>
    <mergeCell ref="A778:A781"/>
    <mergeCell ref="B778:B781"/>
    <mergeCell ref="C778:C781"/>
    <mergeCell ref="D778:D781"/>
    <mergeCell ref="E778:E781"/>
    <mergeCell ref="F778:F781"/>
    <mergeCell ref="G778:G781"/>
    <mergeCell ref="H778:H781"/>
    <mergeCell ref="F774:F777"/>
    <mergeCell ref="G774:G777"/>
    <mergeCell ref="H774:H777"/>
    <mergeCell ref="I774:I777"/>
    <mergeCell ref="J774:J777"/>
    <mergeCell ref="P774:P777"/>
    <mergeCell ref="I770:I773"/>
    <mergeCell ref="J770:J773"/>
    <mergeCell ref="P770:P773"/>
    <mergeCell ref="Q770:Q773"/>
    <mergeCell ref="R770:R773"/>
    <mergeCell ref="A774:A777"/>
    <mergeCell ref="B774:B777"/>
    <mergeCell ref="C774:C777"/>
    <mergeCell ref="D774:D777"/>
    <mergeCell ref="E774:E777"/>
    <mergeCell ref="Q766:Q769"/>
    <mergeCell ref="R766:R769"/>
    <mergeCell ref="A770:A773"/>
    <mergeCell ref="B770:B773"/>
    <mergeCell ref="C770:C773"/>
    <mergeCell ref="D770:D773"/>
    <mergeCell ref="E770:E773"/>
    <mergeCell ref="F770:F773"/>
    <mergeCell ref="G770:G773"/>
    <mergeCell ref="H770:H773"/>
    <mergeCell ref="F766:F769"/>
    <mergeCell ref="G766:G769"/>
    <mergeCell ref="H766:H769"/>
    <mergeCell ref="I766:I769"/>
    <mergeCell ref="J766:J769"/>
    <mergeCell ref="P766:P769"/>
    <mergeCell ref="I762:I765"/>
    <mergeCell ref="J762:J765"/>
    <mergeCell ref="P762:P765"/>
    <mergeCell ref="Q762:Q765"/>
    <mergeCell ref="R762:R765"/>
    <mergeCell ref="A766:A769"/>
    <mergeCell ref="B766:B769"/>
    <mergeCell ref="C766:C769"/>
    <mergeCell ref="D766:D769"/>
    <mergeCell ref="E766:E769"/>
    <mergeCell ref="Q758:Q761"/>
    <mergeCell ref="R758:R761"/>
    <mergeCell ref="A762:A765"/>
    <mergeCell ref="B762:B765"/>
    <mergeCell ref="C762:C765"/>
    <mergeCell ref="D762:D765"/>
    <mergeCell ref="E762:E765"/>
    <mergeCell ref="F762:F765"/>
    <mergeCell ref="G762:G765"/>
    <mergeCell ref="H762:H765"/>
    <mergeCell ref="F758:F761"/>
    <mergeCell ref="G758:G761"/>
    <mergeCell ref="H758:H761"/>
    <mergeCell ref="I758:I761"/>
    <mergeCell ref="J758:J761"/>
    <mergeCell ref="P758:P761"/>
    <mergeCell ref="I754:I757"/>
    <mergeCell ref="J754:J757"/>
    <mergeCell ref="P754:P757"/>
    <mergeCell ref="Q754:Q757"/>
    <mergeCell ref="R754:R757"/>
    <mergeCell ref="A758:A761"/>
    <mergeCell ref="B758:B761"/>
    <mergeCell ref="C758:C761"/>
    <mergeCell ref="D758:D761"/>
    <mergeCell ref="E758:E761"/>
    <mergeCell ref="Q750:Q753"/>
    <mergeCell ref="R750:R753"/>
    <mergeCell ref="A754:A757"/>
    <mergeCell ref="B754:B757"/>
    <mergeCell ref="C754:C757"/>
    <mergeCell ref="D754:D757"/>
    <mergeCell ref="E754:E757"/>
    <mergeCell ref="F754:F757"/>
    <mergeCell ref="G754:G757"/>
    <mergeCell ref="H754:H757"/>
    <mergeCell ref="F750:F753"/>
    <mergeCell ref="G750:G753"/>
    <mergeCell ref="H750:H753"/>
    <mergeCell ref="I750:I753"/>
    <mergeCell ref="J750:J753"/>
    <mergeCell ref="P750:P753"/>
    <mergeCell ref="I746:I749"/>
    <mergeCell ref="J746:J749"/>
    <mergeCell ref="P746:P749"/>
    <mergeCell ref="Q746:Q749"/>
    <mergeCell ref="R746:R749"/>
    <mergeCell ref="A750:A753"/>
    <mergeCell ref="B750:B753"/>
    <mergeCell ref="C750:C753"/>
    <mergeCell ref="D750:D753"/>
    <mergeCell ref="E750:E753"/>
    <mergeCell ref="Q742:Q745"/>
    <mergeCell ref="R742:R745"/>
    <mergeCell ref="A746:A749"/>
    <mergeCell ref="B746:B749"/>
    <mergeCell ref="C746:C749"/>
    <mergeCell ref="D746:D749"/>
    <mergeCell ref="E746:E749"/>
    <mergeCell ref="F746:F749"/>
    <mergeCell ref="G746:G749"/>
    <mergeCell ref="H746:H749"/>
    <mergeCell ref="F742:F745"/>
    <mergeCell ref="G742:G745"/>
    <mergeCell ref="H742:H745"/>
    <mergeCell ref="I742:I745"/>
    <mergeCell ref="J742:J745"/>
    <mergeCell ref="P742:P745"/>
    <mergeCell ref="I738:I741"/>
    <mergeCell ref="J738:J741"/>
    <mergeCell ref="P738:P741"/>
    <mergeCell ref="Q738:Q741"/>
    <mergeCell ref="R738:R741"/>
    <mergeCell ref="A742:A745"/>
    <mergeCell ref="B742:B745"/>
    <mergeCell ref="C742:C745"/>
    <mergeCell ref="D742:D745"/>
    <mergeCell ref="E742:E745"/>
    <mergeCell ref="Q734:Q737"/>
    <mergeCell ref="R734:R737"/>
    <mergeCell ref="A738:A741"/>
    <mergeCell ref="B738:B741"/>
    <mergeCell ref="C738:C741"/>
    <mergeCell ref="D738:D741"/>
    <mergeCell ref="E738:E741"/>
    <mergeCell ref="F738:F741"/>
    <mergeCell ref="G738:G741"/>
    <mergeCell ref="H738:H741"/>
    <mergeCell ref="F734:F737"/>
    <mergeCell ref="G734:G737"/>
    <mergeCell ref="H734:H737"/>
    <mergeCell ref="I734:I737"/>
    <mergeCell ref="J734:J737"/>
    <mergeCell ref="P734:P737"/>
    <mergeCell ref="I730:I733"/>
    <mergeCell ref="J730:J733"/>
    <mergeCell ref="P730:P733"/>
    <mergeCell ref="Q730:Q733"/>
    <mergeCell ref="R730:R733"/>
    <mergeCell ref="A734:A737"/>
    <mergeCell ref="B734:B737"/>
    <mergeCell ref="C734:C737"/>
    <mergeCell ref="D734:D737"/>
    <mergeCell ref="E734:E737"/>
    <mergeCell ref="Q726:Q729"/>
    <mergeCell ref="R726:R729"/>
    <mergeCell ref="A730:A733"/>
    <mergeCell ref="B730:B733"/>
    <mergeCell ref="C730:C733"/>
    <mergeCell ref="D730:D733"/>
    <mergeCell ref="E730:E733"/>
    <mergeCell ref="F730:F733"/>
    <mergeCell ref="G730:G733"/>
    <mergeCell ref="H730:H733"/>
    <mergeCell ref="F726:F729"/>
    <mergeCell ref="G726:G729"/>
    <mergeCell ref="H726:H729"/>
    <mergeCell ref="I726:I729"/>
    <mergeCell ref="J726:J729"/>
    <mergeCell ref="P726:P729"/>
    <mergeCell ref="I722:I725"/>
    <mergeCell ref="J722:J725"/>
    <mergeCell ref="P722:P725"/>
    <mergeCell ref="Q722:Q725"/>
    <mergeCell ref="R722:R725"/>
    <mergeCell ref="A726:A729"/>
    <mergeCell ref="B726:B729"/>
    <mergeCell ref="C726:C729"/>
    <mergeCell ref="D726:D729"/>
    <mergeCell ref="E726:E729"/>
    <mergeCell ref="Q718:Q721"/>
    <mergeCell ref="R718:R721"/>
    <mergeCell ref="A722:A725"/>
    <mergeCell ref="B722:B725"/>
    <mergeCell ref="C722:C725"/>
    <mergeCell ref="D722:D725"/>
    <mergeCell ref="E722:E725"/>
    <mergeCell ref="F722:F725"/>
    <mergeCell ref="G722:G725"/>
    <mergeCell ref="H722:H725"/>
    <mergeCell ref="F718:F721"/>
    <mergeCell ref="G718:G721"/>
    <mergeCell ref="H718:H721"/>
    <mergeCell ref="I718:I721"/>
    <mergeCell ref="J718:J721"/>
    <mergeCell ref="P718:P721"/>
    <mergeCell ref="I714:I717"/>
    <mergeCell ref="J714:J717"/>
    <mergeCell ref="P714:P717"/>
    <mergeCell ref="Q714:Q717"/>
    <mergeCell ref="R714:R717"/>
    <mergeCell ref="A718:A721"/>
    <mergeCell ref="B718:B721"/>
    <mergeCell ref="C718:C721"/>
    <mergeCell ref="D718:D721"/>
    <mergeCell ref="E718:E721"/>
    <mergeCell ref="Q710:Q713"/>
    <mergeCell ref="R710:R713"/>
    <mergeCell ref="A714:A717"/>
    <mergeCell ref="B714:B717"/>
    <mergeCell ref="C714:C717"/>
    <mergeCell ref="D714:D717"/>
    <mergeCell ref="E714:E717"/>
    <mergeCell ref="F714:F717"/>
    <mergeCell ref="G714:G717"/>
    <mergeCell ref="H714:H717"/>
    <mergeCell ref="F710:F713"/>
    <mergeCell ref="G710:G713"/>
    <mergeCell ref="H710:H713"/>
    <mergeCell ref="I710:I713"/>
    <mergeCell ref="J710:J713"/>
    <mergeCell ref="P710:P713"/>
    <mergeCell ref="I706:I709"/>
    <mergeCell ref="J706:J709"/>
    <mergeCell ref="P706:P709"/>
    <mergeCell ref="Q706:Q709"/>
    <mergeCell ref="R706:R709"/>
    <mergeCell ref="A710:A713"/>
    <mergeCell ref="B710:B713"/>
    <mergeCell ref="C710:C713"/>
    <mergeCell ref="D710:D713"/>
    <mergeCell ref="E710:E713"/>
    <mergeCell ref="Q702:Q705"/>
    <mergeCell ref="R702:R705"/>
    <mergeCell ref="A706:A709"/>
    <mergeCell ref="B706:B709"/>
    <mergeCell ref="C706:C709"/>
    <mergeCell ref="D706:D709"/>
    <mergeCell ref="E706:E709"/>
    <mergeCell ref="F706:F709"/>
    <mergeCell ref="G706:G709"/>
    <mergeCell ref="H706:H709"/>
    <mergeCell ref="F702:F705"/>
    <mergeCell ref="G702:G705"/>
    <mergeCell ref="H702:H705"/>
    <mergeCell ref="I702:I705"/>
    <mergeCell ref="J702:J705"/>
    <mergeCell ref="P702:P705"/>
    <mergeCell ref="I698:I701"/>
    <mergeCell ref="J698:J701"/>
    <mergeCell ref="P698:P701"/>
    <mergeCell ref="Q698:Q701"/>
    <mergeCell ref="R698:R701"/>
    <mergeCell ref="A702:A705"/>
    <mergeCell ref="B702:B705"/>
    <mergeCell ref="C702:C705"/>
    <mergeCell ref="D702:D705"/>
    <mergeCell ref="E702:E705"/>
    <mergeCell ref="Q694:Q697"/>
    <mergeCell ref="R694:R697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F694:F697"/>
    <mergeCell ref="G694:G697"/>
    <mergeCell ref="H694:H697"/>
    <mergeCell ref="I694:I697"/>
    <mergeCell ref="J694:J697"/>
    <mergeCell ref="P694:P697"/>
    <mergeCell ref="I690:I693"/>
    <mergeCell ref="J690:J693"/>
    <mergeCell ref="P690:P693"/>
    <mergeCell ref="Q690:Q693"/>
    <mergeCell ref="R690:R693"/>
    <mergeCell ref="A694:A697"/>
    <mergeCell ref="B694:B697"/>
    <mergeCell ref="C694:C697"/>
    <mergeCell ref="D694:D697"/>
    <mergeCell ref="E694:E697"/>
    <mergeCell ref="Q686:Q689"/>
    <mergeCell ref="R686:R689"/>
    <mergeCell ref="A690:A693"/>
    <mergeCell ref="B690:B693"/>
    <mergeCell ref="C690:C693"/>
    <mergeCell ref="D690:D693"/>
    <mergeCell ref="E690:E693"/>
    <mergeCell ref="F690:F693"/>
    <mergeCell ref="G690:G693"/>
    <mergeCell ref="H690:H693"/>
    <mergeCell ref="F686:F689"/>
    <mergeCell ref="G686:G689"/>
    <mergeCell ref="H686:H689"/>
    <mergeCell ref="I686:I689"/>
    <mergeCell ref="J686:J689"/>
    <mergeCell ref="P686:P689"/>
    <mergeCell ref="I682:I685"/>
    <mergeCell ref="J682:J685"/>
    <mergeCell ref="P682:P685"/>
    <mergeCell ref="Q682:Q685"/>
    <mergeCell ref="R682:R685"/>
    <mergeCell ref="A686:A689"/>
    <mergeCell ref="B686:B689"/>
    <mergeCell ref="C686:C689"/>
    <mergeCell ref="D686:D689"/>
    <mergeCell ref="E686:E689"/>
    <mergeCell ref="Q678:Q681"/>
    <mergeCell ref="R678:R681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F678:F681"/>
    <mergeCell ref="G678:G681"/>
    <mergeCell ref="H678:H681"/>
    <mergeCell ref="I678:I681"/>
    <mergeCell ref="J678:J681"/>
    <mergeCell ref="P678:P681"/>
    <mergeCell ref="I674:I677"/>
    <mergeCell ref="J674:J677"/>
    <mergeCell ref="P674:P677"/>
    <mergeCell ref="Q674:Q677"/>
    <mergeCell ref="R674:R677"/>
    <mergeCell ref="A678:A681"/>
    <mergeCell ref="B678:B681"/>
    <mergeCell ref="C678:C681"/>
    <mergeCell ref="D678:D681"/>
    <mergeCell ref="E678:E681"/>
    <mergeCell ref="Q670:Q673"/>
    <mergeCell ref="R670:R673"/>
    <mergeCell ref="A674:A677"/>
    <mergeCell ref="B674:B677"/>
    <mergeCell ref="C674:C677"/>
    <mergeCell ref="D674:D677"/>
    <mergeCell ref="E674:E677"/>
    <mergeCell ref="F674:F677"/>
    <mergeCell ref="G674:G677"/>
    <mergeCell ref="H674:H677"/>
    <mergeCell ref="F670:F673"/>
    <mergeCell ref="G670:G673"/>
    <mergeCell ref="H670:H673"/>
    <mergeCell ref="I670:I673"/>
    <mergeCell ref="J670:J673"/>
    <mergeCell ref="P670:P673"/>
    <mergeCell ref="A670:A673"/>
    <mergeCell ref="B670:B673"/>
    <mergeCell ref="C670:C673"/>
    <mergeCell ref="D670:D673"/>
    <mergeCell ref="E670:E673"/>
    <mergeCell ref="F654:F657"/>
    <mergeCell ref="G654:G657"/>
    <mergeCell ref="H654:H657"/>
    <mergeCell ref="I654:I657"/>
    <mergeCell ref="J654:J657"/>
    <mergeCell ref="P654:P657"/>
    <mergeCell ref="I650:I653"/>
    <mergeCell ref="J650:J653"/>
    <mergeCell ref="P650:P653"/>
    <mergeCell ref="Q650:Q653"/>
    <mergeCell ref="R650:R653"/>
    <mergeCell ref="A654:A657"/>
    <mergeCell ref="I642:I645"/>
    <mergeCell ref="J642:J645"/>
    <mergeCell ref="P642:P645"/>
    <mergeCell ref="Q642:Q645"/>
    <mergeCell ref="R642:R645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I666:I669"/>
    <mergeCell ref="J666:J669"/>
    <mergeCell ref="P666:P669"/>
    <mergeCell ref="Q666:Q669"/>
    <mergeCell ref="R666:R669"/>
    <mergeCell ref="B654:B657"/>
    <mergeCell ref="C654:C657"/>
    <mergeCell ref="D654:D657"/>
    <mergeCell ref="E654:E657"/>
    <mergeCell ref="Q646:Q649"/>
    <mergeCell ref="R646:R649"/>
    <mergeCell ref="A650:A653"/>
    <mergeCell ref="B650:B653"/>
    <mergeCell ref="C650:C653"/>
    <mergeCell ref="D650:D653"/>
    <mergeCell ref="E650:E653"/>
    <mergeCell ref="F650:F653"/>
    <mergeCell ref="G650:G653"/>
    <mergeCell ref="H650:H653"/>
    <mergeCell ref="F646:F649"/>
    <mergeCell ref="G646:G649"/>
    <mergeCell ref="H646:H649"/>
    <mergeCell ref="I646:I649"/>
    <mergeCell ref="J646:J649"/>
    <mergeCell ref="P646:P649"/>
    <mergeCell ref="A646:A649"/>
    <mergeCell ref="B646:B649"/>
    <mergeCell ref="C646:C649"/>
    <mergeCell ref="D646:D649"/>
    <mergeCell ref="E646:E649"/>
    <mergeCell ref="Q654:Q657"/>
    <mergeCell ref="R654:R657"/>
    <mergeCell ref="F638:F641"/>
    <mergeCell ref="G638:G641"/>
    <mergeCell ref="H638:H641"/>
    <mergeCell ref="I638:I641"/>
    <mergeCell ref="J638:J641"/>
    <mergeCell ref="P638:P641"/>
    <mergeCell ref="I634:I637"/>
    <mergeCell ref="J634:J637"/>
    <mergeCell ref="P634:P637"/>
    <mergeCell ref="Q634:Q637"/>
    <mergeCell ref="R634:R637"/>
    <mergeCell ref="A638:A641"/>
    <mergeCell ref="B638:B641"/>
    <mergeCell ref="C638:C641"/>
    <mergeCell ref="D638:D641"/>
    <mergeCell ref="E638:E641"/>
    <mergeCell ref="Q638:Q641"/>
    <mergeCell ref="R638:R641"/>
    <mergeCell ref="Q630:Q633"/>
    <mergeCell ref="R630:R633"/>
    <mergeCell ref="A634:A637"/>
    <mergeCell ref="B634:B637"/>
    <mergeCell ref="C634:C637"/>
    <mergeCell ref="D634:D637"/>
    <mergeCell ref="E634:E637"/>
    <mergeCell ref="F634:F637"/>
    <mergeCell ref="G634:G637"/>
    <mergeCell ref="H634:H637"/>
    <mergeCell ref="F630:F633"/>
    <mergeCell ref="G630:G633"/>
    <mergeCell ref="H630:H633"/>
    <mergeCell ref="I630:I633"/>
    <mergeCell ref="J630:J633"/>
    <mergeCell ref="P630:P633"/>
    <mergeCell ref="I626:I629"/>
    <mergeCell ref="J626:J629"/>
    <mergeCell ref="P626:P629"/>
    <mergeCell ref="Q626:Q629"/>
    <mergeCell ref="R626:R629"/>
    <mergeCell ref="A630:A633"/>
    <mergeCell ref="B630:B633"/>
    <mergeCell ref="C630:C633"/>
    <mergeCell ref="D630:D633"/>
    <mergeCell ref="E630:E633"/>
    <mergeCell ref="Q622:Q625"/>
    <mergeCell ref="R622:R625"/>
    <mergeCell ref="A626:A629"/>
    <mergeCell ref="B626:B629"/>
    <mergeCell ref="C626:C629"/>
    <mergeCell ref="D626:D629"/>
    <mergeCell ref="E626:E629"/>
    <mergeCell ref="F626:F629"/>
    <mergeCell ref="G626:G629"/>
    <mergeCell ref="H626:H629"/>
    <mergeCell ref="F622:F625"/>
    <mergeCell ref="G622:G625"/>
    <mergeCell ref="H622:H625"/>
    <mergeCell ref="I622:I625"/>
    <mergeCell ref="J622:J625"/>
    <mergeCell ref="P622:P625"/>
    <mergeCell ref="I618:I621"/>
    <mergeCell ref="J618:J621"/>
    <mergeCell ref="P618:P621"/>
    <mergeCell ref="Q618:Q621"/>
    <mergeCell ref="R618:R621"/>
    <mergeCell ref="A622:A625"/>
    <mergeCell ref="B622:B625"/>
    <mergeCell ref="C622:C625"/>
    <mergeCell ref="D622:D625"/>
    <mergeCell ref="E622:E625"/>
    <mergeCell ref="Q614:Q617"/>
    <mergeCell ref="R614:R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F614:F617"/>
    <mergeCell ref="G614:G617"/>
    <mergeCell ref="H614:H617"/>
    <mergeCell ref="I614:I617"/>
    <mergeCell ref="J614:J617"/>
    <mergeCell ref="P614:P617"/>
    <mergeCell ref="I610:I613"/>
    <mergeCell ref="J610:J613"/>
    <mergeCell ref="P610:P613"/>
    <mergeCell ref="Q610:Q613"/>
    <mergeCell ref="R610:R613"/>
    <mergeCell ref="A614:A617"/>
    <mergeCell ref="B614:B617"/>
    <mergeCell ref="C614:C617"/>
    <mergeCell ref="D614:D617"/>
    <mergeCell ref="E614:E617"/>
    <mergeCell ref="Q606:Q609"/>
    <mergeCell ref="R606:R609"/>
    <mergeCell ref="A610:A613"/>
    <mergeCell ref="B610:B613"/>
    <mergeCell ref="C610:C613"/>
    <mergeCell ref="D610:D613"/>
    <mergeCell ref="E610:E613"/>
    <mergeCell ref="F610:F613"/>
    <mergeCell ref="G610:G613"/>
    <mergeCell ref="H610:H613"/>
    <mergeCell ref="F606:F609"/>
    <mergeCell ref="G606:G609"/>
    <mergeCell ref="H606:H609"/>
    <mergeCell ref="I606:I609"/>
    <mergeCell ref="J606:J609"/>
    <mergeCell ref="P606:P609"/>
    <mergeCell ref="I602:I605"/>
    <mergeCell ref="J602:J605"/>
    <mergeCell ref="P602:P605"/>
    <mergeCell ref="Q602:Q605"/>
    <mergeCell ref="R602:R605"/>
    <mergeCell ref="A606:A609"/>
    <mergeCell ref="B606:B609"/>
    <mergeCell ref="C606:C609"/>
    <mergeCell ref="D606:D609"/>
    <mergeCell ref="E606:E609"/>
    <mergeCell ref="Q598:Q601"/>
    <mergeCell ref="R598:R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F598:F601"/>
    <mergeCell ref="G598:G601"/>
    <mergeCell ref="H598:H601"/>
    <mergeCell ref="I598:I601"/>
    <mergeCell ref="J598:J601"/>
    <mergeCell ref="P598:P601"/>
    <mergeCell ref="I594:I597"/>
    <mergeCell ref="J594:J597"/>
    <mergeCell ref="P594:P597"/>
    <mergeCell ref="Q594:Q597"/>
    <mergeCell ref="R594:R597"/>
    <mergeCell ref="A598:A601"/>
    <mergeCell ref="B598:B601"/>
    <mergeCell ref="C598:C601"/>
    <mergeCell ref="D598:D601"/>
    <mergeCell ref="E598:E601"/>
    <mergeCell ref="Q590:Q593"/>
    <mergeCell ref="R590:R593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F590:F593"/>
    <mergeCell ref="G590:G593"/>
    <mergeCell ref="H590:H593"/>
    <mergeCell ref="I590:I593"/>
    <mergeCell ref="J590:J593"/>
    <mergeCell ref="P590:P593"/>
    <mergeCell ref="I586:I589"/>
    <mergeCell ref="J586:J589"/>
    <mergeCell ref="P586:P589"/>
    <mergeCell ref="Q586:Q589"/>
    <mergeCell ref="R586:R589"/>
    <mergeCell ref="A590:A593"/>
    <mergeCell ref="B590:B593"/>
    <mergeCell ref="C590:C593"/>
    <mergeCell ref="D590:D593"/>
    <mergeCell ref="E590:E593"/>
    <mergeCell ref="Q582:Q585"/>
    <mergeCell ref="R582:R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F582:F585"/>
    <mergeCell ref="G582:G585"/>
    <mergeCell ref="H582:H585"/>
    <mergeCell ref="I582:I585"/>
    <mergeCell ref="J582:J585"/>
    <mergeCell ref="P582:P585"/>
    <mergeCell ref="I578:I581"/>
    <mergeCell ref="J578:J581"/>
    <mergeCell ref="P578:P581"/>
    <mergeCell ref="Q578:Q581"/>
    <mergeCell ref="R578:R581"/>
    <mergeCell ref="A582:A585"/>
    <mergeCell ref="B582:B585"/>
    <mergeCell ref="C582:C585"/>
    <mergeCell ref="D582:D585"/>
    <mergeCell ref="E582:E585"/>
    <mergeCell ref="Q574:Q577"/>
    <mergeCell ref="R574:R577"/>
    <mergeCell ref="A578:A581"/>
    <mergeCell ref="B578:B581"/>
    <mergeCell ref="C578:C581"/>
    <mergeCell ref="D578:D581"/>
    <mergeCell ref="E578:E581"/>
    <mergeCell ref="F578:F581"/>
    <mergeCell ref="G578:G581"/>
    <mergeCell ref="H578:H581"/>
    <mergeCell ref="F574:F577"/>
    <mergeCell ref="G574:G577"/>
    <mergeCell ref="H574:H577"/>
    <mergeCell ref="I574:I577"/>
    <mergeCell ref="J574:J577"/>
    <mergeCell ref="P574:P577"/>
    <mergeCell ref="I570:I573"/>
    <mergeCell ref="J570:J573"/>
    <mergeCell ref="P570:P573"/>
    <mergeCell ref="Q570:Q573"/>
    <mergeCell ref="R570:R573"/>
    <mergeCell ref="A574:A577"/>
    <mergeCell ref="B574:B577"/>
    <mergeCell ref="C574:C577"/>
    <mergeCell ref="D574:D577"/>
    <mergeCell ref="E574:E577"/>
    <mergeCell ref="Q566:Q569"/>
    <mergeCell ref="R566:R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F566:F569"/>
    <mergeCell ref="G566:G569"/>
    <mergeCell ref="H566:H569"/>
    <mergeCell ref="I566:I569"/>
    <mergeCell ref="J566:J569"/>
    <mergeCell ref="P566:P569"/>
    <mergeCell ref="I562:I565"/>
    <mergeCell ref="J562:J565"/>
    <mergeCell ref="P562:P565"/>
    <mergeCell ref="Q562:Q565"/>
    <mergeCell ref="R562:R565"/>
    <mergeCell ref="A566:A569"/>
    <mergeCell ref="B566:B569"/>
    <mergeCell ref="C566:C569"/>
    <mergeCell ref="D566:D569"/>
    <mergeCell ref="E566:E569"/>
    <mergeCell ref="Q558:Q561"/>
    <mergeCell ref="R558:R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F558:F561"/>
    <mergeCell ref="G558:G561"/>
    <mergeCell ref="H558:H561"/>
    <mergeCell ref="I558:I561"/>
    <mergeCell ref="J558:J561"/>
    <mergeCell ref="P558:P561"/>
    <mergeCell ref="I554:I557"/>
    <mergeCell ref="J554:J557"/>
    <mergeCell ref="P554:P557"/>
    <mergeCell ref="Q554:Q557"/>
    <mergeCell ref="R554:R557"/>
    <mergeCell ref="A558:A561"/>
    <mergeCell ref="B558:B561"/>
    <mergeCell ref="C558:C561"/>
    <mergeCell ref="D558:D561"/>
    <mergeCell ref="E558:E561"/>
    <mergeCell ref="Q550:Q553"/>
    <mergeCell ref="R550:R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F550:F553"/>
    <mergeCell ref="G550:G553"/>
    <mergeCell ref="H550:H553"/>
    <mergeCell ref="I550:I553"/>
    <mergeCell ref="J550:J553"/>
    <mergeCell ref="P550:P553"/>
    <mergeCell ref="I546:I549"/>
    <mergeCell ref="J546:J549"/>
    <mergeCell ref="P546:P549"/>
    <mergeCell ref="Q546:Q549"/>
    <mergeCell ref="R546:R549"/>
    <mergeCell ref="A550:A553"/>
    <mergeCell ref="B550:B553"/>
    <mergeCell ref="C550:C553"/>
    <mergeCell ref="D550:D553"/>
    <mergeCell ref="E550:E553"/>
    <mergeCell ref="Q542:Q545"/>
    <mergeCell ref="R542:R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F542:F545"/>
    <mergeCell ref="G542:G545"/>
    <mergeCell ref="H542:H545"/>
    <mergeCell ref="I542:I545"/>
    <mergeCell ref="J542:J545"/>
    <mergeCell ref="P542:P545"/>
    <mergeCell ref="I538:I541"/>
    <mergeCell ref="J538:J541"/>
    <mergeCell ref="P538:P541"/>
    <mergeCell ref="Q538:Q541"/>
    <mergeCell ref="R538:R541"/>
    <mergeCell ref="A542:A545"/>
    <mergeCell ref="B542:B545"/>
    <mergeCell ref="C542:C545"/>
    <mergeCell ref="D542:D545"/>
    <mergeCell ref="E542:E545"/>
    <mergeCell ref="Q534:Q537"/>
    <mergeCell ref="R534:R537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F534:F537"/>
    <mergeCell ref="G534:G537"/>
    <mergeCell ref="H534:H537"/>
    <mergeCell ref="I534:I537"/>
    <mergeCell ref="J534:J537"/>
    <mergeCell ref="P534:P537"/>
    <mergeCell ref="I530:I533"/>
    <mergeCell ref="J530:J533"/>
    <mergeCell ref="P530:P533"/>
    <mergeCell ref="Q530:Q533"/>
    <mergeCell ref="R530:R533"/>
    <mergeCell ref="A534:A537"/>
    <mergeCell ref="B534:B537"/>
    <mergeCell ref="C534:C537"/>
    <mergeCell ref="D534:D537"/>
    <mergeCell ref="E534:E537"/>
    <mergeCell ref="Q526:Q529"/>
    <mergeCell ref="R526:R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F526:F529"/>
    <mergeCell ref="G526:G529"/>
    <mergeCell ref="H526:H529"/>
    <mergeCell ref="I526:I529"/>
    <mergeCell ref="J526:J529"/>
    <mergeCell ref="P526:P529"/>
    <mergeCell ref="I522:I525"/>
    <mergeCell ref="J522:J525"/>
    <mergeCell ref="P522:P525"/>
    <mergeCell ref="Q522:Q525"/>
    <mergeCell ref="R522:R525"/>
    <mergeCell ref="A526:A529"/>
    <mergeCell ref="B526:B529"/>
    <mergeCell ref="C526:C529"/>
    <mergeCell ref="D526:D529"/>
    <mergeCell ref="E526:E529"/>
    <mergeCell ref="Q518:Q521"/>
    <mergeCell ref="R518:R521"/>
    <mergeCell ref="A522:A525"/>
    <mergeCell ref="B522:B525"/>
    <mergeCell ref="C522:C525"/>
    <mergeCell ref="D522:D525"/>
    <mergeCell ref="E522:E525"/>
    <mergeCell ref="F522:F525"/>
    <mergeCell ref="G522:G525"/>
    <mergeCell ref="H522:H525"/>
    <mergeCell ref="F518:F521"/>
    <mergeCell ref="G518:G521"/>
    <mergeCell ref="H518:H521"/>
    <mergeCell ref="I518:I521"/>
    <mergeCell ref="J518:J521"/>
    <mergeCell ref="P518:P521"/>
    <mergeCell ref="I514:I517"/>
    <mergeCell ref="J514:J517"/>
    <mergeCell ref="P514:P517"/>
    <mergeCell ref="Q514:Q517"/>
    <mergeCell ref="R514:R517"/>
    <mergeCell ref="A518:A521"/>
    <mergeCell ref="B518:B521"/>
    <mergeCell ref="C518:C521"/>
    <mergeCell ref="D518:D521"/>
    <mergeCell ref="E518:E521"/>
    <mergeCell ref="Q510:Q513"/>
    <mergeCell ref="R510:R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F510:F513"/>
    <mergeCell ref="G510:G513"/>
    <mergeCell ref="H510:H513"/>
    <mergeCell ref="I510:I513"/>
    <mergeCell ref="J510:J513"/>
    <mergeCell ref="P510:P513"/>
    <mergeCell ref="I506:I509"/>
    <mergeCell ref="J506:J509"/>
    <mergeCell ref="P506:P509"/>
    <mergeCell ref="Q506:Q509"/>
    <mergeCell ref="R506:R509"/>
    <mergeCell ref="A510:A513"/>
    <mergeCell ref="B510:B513"/>
    <mergeCell ref="C510:C513"/>
    <mergeCell ref="D510:D513"/>
    <mergeCell ref="E510:E513"/>
    <mergeCell ref="Q502:Q505"/>
    <mergeCell ref="R502:R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F502:F505"/>
    <mergeCell ref="G502:G505"/>
    <mergeCell ref="H502:H505"/>
    <mergeCell ref="I502:I505"/>
    <mergeCell ref="J502:J505"/>
    <mergeCell ref="P502:P505"/>
    <mergeCell ref="I498:I501"/>
    <mergeCell ref="J498:J501"/>
    <mergeCell ref="P498:P501"/>
    <mergeCell ref="Q498:Q501"/>
    <mergeCell ref="R498:R501"/>
    <mergeCell ref="A502:A505"/>
    <mergeCell ref="B502:B505"/>
    <mergeCell ref="C502:C505"/>
    <mergeCell ref="D502:D505"/>
    <mergeCell ref="E502:E505"/>
    <mergeCell ref="Q494:Q497"/>
    <mergeCell ref="R494:R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F494:F497"/>
    <mergeCell ref="G494:G497"/>
    <mergeCell ref="H494:H497"/>
    <mergeCell ref="I494:I497"/>
    <mergeCell ref="J494:J497"/>
    <mergeCell ref="P494:P497"/>
    <mergeCell ref="I490:I493"/>
    <mergeCell ref="J490:J493"/>
    <mergeCell ref="P490:P493"/>
    <mergeCell ref="Q490:Q493"/>
    <mergeCell ref="R490:R493"/>
    <mergeCell ref="A494:A497"/>
    <mergeCell ref="B494:B497"/>
    <mergeCell ref="C494:C497"/>
    <mergeCell ref="D494:D497"/>
    <mergeCell ref="E494:E497"/>
    <mergeCell ref="Q486:Q489"/>
    <mergeCell ref="R486:R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F486:F489"/>
    <mergeCell ref="G486:G489"/>
    <mergeCell ref="H486:H489"/>
    <mergeCell ref="I486:I489"/>
    <mergeCell ref="J486:J489"/>
    <mergeCell ref="P486:P489"/>
    <mergeCell ref="I482:I485"/>
    <mergeCell ref="J482:J485"/>
    <mergeCell ref="P482:P485"/>
    <mergeCell ref="Q482:Q485"/>
    <mergeCell ref="R482:R485"/>
    <mergeCell ref="A486:A489"/>
    <mergeCell ref="B486:B489"/>
    <mergeCell ref="C486:C489"/>
    <mergeCell ref="D486:D489"/>
    <mergeCell ref="E486:E489"/>
    <mergeCell ref="Q478:Q481"/>
    <mergeCell ref="R478:R481"/>
    <mergeCell ref="A482:A485"/>
    <mergeCell ref="B482:B485"/>
    <mergeCell ref="C482:C485"/>
    <mergeCell ref="D482:D485"/>
    <mergeCell ref="E482:E485"/>
    <mergeCell ref="F482:F485"/>
    <mergeCell ref="G482:G485"/>
    <mergeCell ref="H482:H485"/>
    <mergeCell ref="F478:F481"/>
    <mergeCell ref="G478:G481"/>
    <mergeCell ref="H478:H481"/>
    <mergeCell ref="I478:I481"/>
    <mergeCell ref="J478:J481"/>
    <mergeCell ref="P478:P481"/>
    <mergeCell ref="I474:I477"/>
    <mergeCell ref="J474:J477"/>
    <mergeCell ref="P474:P477"/>
    <mergeCell ref="Q474:Q477"/>
    <mergeCell ref="R474:R477"/>
    <mergeCell ref="A478:A481"/>
    <mergeCell ref="B478:B481"/>
    <mergeCell ref="C478:C481"/>
    <mergeCell ref="D478:D481"/>
    <mergeCell ref="E478:E481"/>
    <mergeCell ref="Q470:Q473"/>
    <mergeCell ref="R470:R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F470:F473"/>
    <mergeCell ref="G470:G473"/>
    <mergeCell ref="H470:H473"/>
    <mergeCell ref="I470:I473"/>
    <mergeCell ref="J470:J473"/>
    <mergeCell ref="P470:P473"/>
    <mergeCell ref="I466:I469"/>
    <mergeCell ref="J466:J469"/>
    <mergeCell ref="P466:P469"/>
    <mergeCell ref="Q466:Q469"/>
    <mergeCell ref="R466:R469"/>
    <mergeCell ref="A470:A473"/>
    <mergeCell ref="B470:B473"/>
    <mergeCell ref="C470:C473"/>
    <mergeCell ref="D470:D473"/>
    <mergeCell ref="E470:E473"/>
    <mergeCell ref="Q462:Q465"/>
    <mergeCell ref="R462:R465"/>
    <mergeCell ref="A466:A469"/>
    <mergeCell ref="B466:B469"/>
    <mergeCell ref="C466:C469"/>
    <mergeCell ref="D466:D469"/>
    <mergeCell ref="E466:E469"/>
    <mergeCell ref="F466:F469"/>
    <mergeCell ref="G466:G469"/>
    <mergeCell ref="H466:H469"/>
    <mergeCell ref="F462:F465"/>
    <mergeCell ref="G462:G465"/>
    <mergeCell ref="H462:H465"/>
    <mergeCell ref="I462:I465"/>
    <mergeCell ref="J462:J465"/>
    <mergeCell ref="P462:P465"/>
    <mergeCell ref="I458:I461"/>
    <mergeCell ref="J458:J461"/>
    <mergeCell ref="P458:P461"/>
    <mergeCell ref="Q458:Q461"/>
    <mergeCell ref="R458:R461"/>
    <mergeCell ref="A462:A465"/>
    <mergeCell ref="B462:B465"/>
    <mergeCell ref="C462:C465"/>
    <mergeCell ref="D462:D465"/>
    <mergeCell ref="E462:E465"/>
    <mergeCell ref="Q454:Q457"/>
    <mergeCell ref="R454:R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F454:F457"/>
    <mergeCell ref="G454:G457"/>
    <mergeCell ref="H454:H457"/>
    <mergeCell ref="I454:I457"/>
    <mergeCell ref="J454:J457"/>
    <mergeCell ref="P454:P457"/>
    <mergeCell ref="I450:I453"/>
    <mergeCell ref="J450:J453"/>
    <mergeCell ref="P450:P453"/>
    <mergeCell ref="Q450:Q453"/>
    <mergeCell ref="R450:R453"/>
    <mergeCell ref="A454:A457"/>
    <mergeCell ref="B454:B457"/>
    <mergeCell ref="C454:C457"/>
    <mergeCell ref="D454:D457"/>
    <mergeCell ref="E454:E457"/>
    <mergeCell ref="Q446:Q449"/>
    <mergeCell ref="R446:R4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F446:F449"/>
    <mergeCell ref="G446:G449"/>
    <mergeCell ref="H446:H449"/>
    <mergeCell ref="I446:I449"/>
    <mergeCell ref="J446:J449"/>
    <mergeCell ref="P446:P449"/>
    <mergeCell ref="I442:I445"/>
    <mergeCell ref="J442:J445"/>
    <mergeCell ref="P442:P445"/>
    <mergeCell ref="Q442:Q445"/>
    <mergeCell ref="R442:R445"/>
    <mergeCell ref="A446:A449"/>
    <mergeCell ref="B446:B449"/>
    <mergeCell ref="C446:C449"/>
    <mergeCell ref="D446:D449"/>
    <mergeCell ref="E446:E449"/>
    <mergeCell ref="Q438:Q441"/>
    <mergeCell ref="R438:R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F438:F441"/>
    <mergeCell ref="G438:G441"/>
    <mergeCell ref="H438:H441"/>
    <mergeCell ref="I438:I441"/>
    <mergeCell ref="J438:J441"/>
    <mergeCell ref="P438:P441"/>
    <mergeCell ref="I434:I437"/>
    <mergeCell ref="J434:J437"/>
    <mergeCell ref="P434:P437"/>
    <mergeCell ref="Q434:Q437"/>
    <mergeCell ref="R434:R437"/>
    <mergeCell ref="A438:A441"/>
    <mergeCell ref="B438:B441"/>
    <mergeCell ref="C438:C441"/>
    <mergeCell ref="D438:D441"/>
    <mergeCell ref="E438:E441"/>
    <mergeCell ref="Q430:Q433"/>
    <mergeCell ref="R430:R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F430:F433"/>
    <mergeCell ref="G430:G433"/>
    <mergeCell ref="H430:H433"/>
    <mergeCell ref="I430:I433"/>
    <mergeCell ref="J430:J433"/>
    <mergeCell ref="P430:P433"/>
    <mergeCell ref="I426:I429"/>
    <mergeCell ref="J426:J429"/>
    <mergeCell ref="P426:P429"/>
    <mergeCell ref="Q426:Q429"/>
    <mergeCell ref="R426:R429"/>
    <mergeCell ref="A430:A433"/>
    <mergeCell ref="B430:B433"/>
    <mergeCell ref="C430:C433"/>
    <mergeCell ref="D430:D433"/>
    <mergeCell ref="E430:E433"/>
    <mergeCell ref="Q422:Q425"/>
    <mergeCell ref="R422:R425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F422:F425"/>
    <mergeCell ref="G422:G425"/>
    <mergeCell ref="H422:H425"/>
    <mergeCell ref="I422:I425"/>
    <mergeCell ref="J422:J425"/>
    <mergeCell ref="P422:P425"/>
    <mergeCell ref="I418:I421"/>
    <mergeCell ref="J418:J421"/>
    <mergeCell ref="P418:P421"/>
    <mergeCell ref="Q418:Q421"/>
    <mergeCell ref="R418:R421"/>
    <mergeCell ref="A422:A425"/>
    <mergeCell ref="B422:B425"/>
    <mergeCell ref="C422:C425"/>
    <mergeCell ref="D422:D425"/>
    <mergeCell ref="E422:E425"/>
    <mergeCell ref="Q414:Q417"/>
    <mergeCell ref="R414:R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F414:F417"/>
    <mergeCell ref="G414:G417"/>
    <mergeCell ref="H414:H417"/>
    <mergeCell ref="I414:I417"/>
    <mergeCell ref="J414:J417"/>
    <mergeCell ref="P414:P417"/>
    <mergeCell ref="Q398:Q401"/>
    <mergeCell ref="R398:R401"/>
    <mergeCell ref="A414:A417"/>
    <mergeCell ref="B414:B417"/>
    <mergeCell ref="C414:C417"/>
    <mergeCell ref="D414:D417"/>
    <mergeCell ref="E414:E41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A394:A397"/>
    <mergeCell ref="B394:B397"/>
    <mergeCell ref="C394:C397"/>
    <mergeCell ref="D394:D397"/>
    <mergeCell ref="E394:E397"/>
    <mergeCell ref="F394:F397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Q402:Q405"/>
    <mergeCell ref="R402:R405"/>
    <mergeCell ref="A390:A393"/>
    <mergeCell ref="B390:B393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I402:I405"/>
    <mergeCell ref="J398:J401"/>
    <mergeCell ref="P398:P401"/>
    <mergeCell ref="R394:R397"/>
    <mergeCell ref="G394:G397"/>
    <mergeCell ref="H394:H397"/>
    <mergeCell ref="Q394:Q397"/>
    <mergeCell ref="I410:I413"/>
    <mergeCell ref="J410:J413"/>
    <mergeCell ref="P410:P413"/>
    <mergeCell ref="Q410:Q413"/>
    <mergeCell ref="R410:R413"/>
    <mergeCell ref="E406:E409"/>
    <mergeCell ref="F406:F409"/>
    <mergeCell ref="J402:J405"/>
    <mergeCell ref="P402:P405"/>
    <mergeCell ref="J390:J393"/>
    <mergeCell ref="P390:P393"/>
    <mergeCell ref="Q390:Q393"/>
    <mergeCell ref="R390:R393"/>
    <mergeCell ref="H382:H385"/>
    <mergeCell ref="I382:I385"/>
    <mergeCell ref="J382:J385"/>
    <mergeCell ref="P382:P385"/>
    <mergeCell ref="Q382:Q385"/>
    <mergeCell ref="R382:R385"/>
    <mergeCell ref="I386:I389"/>
    <mergeCell ref="J386:J389"/>
    <mergeCell ref="P386:P389"/>
    <mergeCell ref="Q386:Q389"/>
    <mergeCell ref="R386:R389"/>
    <mergeCell ref="I394:I397"/>
    <mergeCell ref="G386:G389"/>
    <mergeCell ref="J394:J397"/>
    <mergeCell ref="P394:P397"/>
    <mergeCell ref="C390:C393"/>
    <mergeCell ref="D390:D393"/>
    <mergeCell ref="E390:E393"/>
    <mergeCell ref="F390:F393"/>
    <mergeCell ref="G390:G393"/>
    <mergeCell ref="H390:H393"/>
    <mergeCell ref="I390:I393"/>
    <mergeCell ref="G378:G381"/>
    <mergeCell ref="H378:H381"/>
    <mergeCell ref="I378:I381"/>
    <mergeCell ref="J378:J381"/>
    <mergeCell ref="P378:P381"/>
    <mergeCell ref="Q378:Q381"/>
    <mergeCell ref="J374:J377"/>
    <mergeCell ref="P374:P377"/>
    <mergeCell ref="Q374:Q377"/>
    <mergeCell ref="H386:H389"/>
    <mergeCell ref="Q362:Q365"/>
    <mergeCell ref="J350:J353"/>
    <mergeCell ref="P350:P353"/>
    <mergeCell ref="Q350:Q353"/>
    <mergeCell ref="R350:R353"/>
    <mergeCell ref="A386:A389"/>
    <mergeCell ref="B386:B389"/>
    <mergeCell ref="C386:C389"/>
    <mergeCell ref="D386:D389"/>
    <mergeCell ref="E386:E389"/>
    <mergeCell ref="F386:F389"/>
    <mergeCell ref="R370:R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G370:G373"/>
    <mergeCell ref="H370:H373"/>
    <mergeCell ref="I370:I373"/>
    <mergeCell ref="J370:J373"/>
    <mergeCell ref="P370:P373"/>
    <mergeCell ref="Q370:Q373"/>
    <mergeCell ref="A370:A373"/>
    <mergeCell ref="B370:B373"/>
    <mergeCell ref="C370:C373"/>
    <mergeCell ref="D370:D373"/>
    <mergeCell ref="E370:E373"/>
    <mergeCell ref="E350:E353"/>
    <mergeCell ref="F350:F353"/>
    <mergeCell ref="G350:G353"/>
    <mergeCell ref="H350:H353"/>
    <mergeCell ref="I350:I353"/>
    <mergeCell ref="C366:C369"/>
    <mergeCell ref="D366:D369"/>
    <mergeCell ref="E366:E369"/>
    <mergeCell ref="F366:F369"/>
    <mergeCell ref="G366:G369"/>
    <mergeCell ref="H366:H369"/>
    <mergeCell ref="I366:I369"/>
    <mergeCell ref="G362:G365"/>
    <mergeCell ref="H362:H365"/>
    <mergeCell ref="I362:I365"/>
    <mergeCell ref="J362:J365"/>
    <mergeCell ref="P362:P365"/>
    <mergeCell ref="A358:A361"/>
    <mergeCell ref="B358:B361"/>
    <mergeCell ref="C358:C361"/>
    <mergeCell ref="D358:D361"/>
    <mergeCell ref="E358:E361"/>
    <mergeCell ref="F358:F361"/>
    <mergeCell ref="J342:J345"/>
    <mergeCell ref="P342:P345"/>
    <mergeCell ref="Q342:Q345"/>
    <mergeCell ref="R342:R345"/>
    <mergeCell ref="A346:A349"/>
    <mergeCell ref="B346:B349"/>
    <mergeCell ref="C346:C349"/>
    <mergeCell ref="D346:D349"/>
    <mergeCell ref="E346:E349"/>
    <mergeCell ref="F346:F349"/>
    <mergeCell ref="A362:A365"/>
    <mergeCell ref="B362:B365"/>
    <mergeCell ref="C362:C365"/>
    <mergeCell ref="D362:D365"/>
    <mergeCell ref="E362:E365"/>
    <mergeCell ref="F362:F365"/>
    <mergeCell ref="H354:H357"/>
    <mergeCell ref="I354:I357"/>
    <mergeCell ref="J354:J357"/>
    <mergeCell ref="P354:P357"/>
    <mergeCell ref="Q354:Q357"/>
    <mergeCell ref="R354:R357"/>
    <mergeCell ref="A350:A353"/>
    <mergeCell ref="B350:B353"/>
    <mergeCell ref="C350:C353"/>
    <mergeCell ref="D350:D353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G338:G341"/>
    <mergeCell ref="H338:H341"/>
    <mergeCell ref="I338:I341"/>
    <mergeCell ref="J338:J341"/>
    <mergeCell ref="P338:P341"/>
    <mergeCell ref="Q338:Q341"/>
    <mergeCell ref="R346:R349"/>
    <mergeCell ref="G346:G349"/>
    <mergeCell ref="H346:H349"/>
    <mergeCell ref="I346:I349"/>
    <mergeCell ref="J346:J349"/>
    <mergeCell ref="P346:P349"/>
    <mergeCell ref="Q346:Q349"/>
    <mergeCell ref="J334:J337"/>
    <mergeCell ref="P334:P337"/>
    <mergeCell ref="Q334:Q337"/>
    <mergeCell ref="R334:R337"/>
    <mergeCell ref="A338:A341"/>
    <mergeCell ref="B338:B341"/>
    <mergeCell ref="C338:C341"/>
    <mergeCell ref="D338:D341"/>
    <mergeCell ref="E338:E341"/>
    <mergeCell ref="F338:F341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G330:G333"/>
    <mergeCell ref="H330:H333"/>
    <mergeCell ref="I330:I333"/>
    <mergeCell ref="J330:J333"/>
    <mergeCell ref="P330:P333"/>
    <mergeCell ref="Q330:Q333"/>
    <mergeCell ref="R338:R341"/>
    <mergeCell ref="J326:J329"/>
    <mergeCell ref="P326:P329"/>
    <mergeCell ref="Q326:Q329"/>
    <mergeCell ref="R326:R329"/>
    <mergeCell ref="A330:A333"/>
    <mergeCell ref="B330:B333"/>
    <mergeCell ref="C330:C333"/>
    <mergeCell ref="D330:D333"/>
    <mergeCell ref="E330:E333"/>
    <mergeCell ref="F330:F333"/>
    <mergeCell ref="R322:R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G322:G325"/>
    <mergeCell ref="H322:H325"/>
    <mergeCell ref="I322:I325"/>
    <mergeCell ref="J322:J325"/>
    <mergeCell ref="P322:P325"/>
    <mergeCell ref="Q322:Q325"/>
    <mergeCell ref="J318:J321"/>
    <mergeCell ref="P318:P321"/>
    <mergeCell ref="Q318:Q321"/>
    <mergeCell ref="R318:R321"/>
    <mergeCell ref="A322:A325"/>
    <mergeCell ref="B322:B325"/>
    <mergeCell ref="C322:C325"/>
    <mergeCell ref="D322:D325"/>
    <mergeCell ref="E322:E325"/>
    <mergeCell ref="F322:F325"/>
    <mergeCell ref="R314:R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G314:G317"/>
    <mergeCell ref="H314:H317"/>
    <mergeCell ref="I314:I317"/>
    <mergeCell ref="J314:J317"/>
    <mergeCell ref="P314:P317"/>
    <mergeCell ref="Q314:Q317"/>
    <mergeCell ref="J310:J313"/>
    <mergeCell ref="P310:P313"/>
    <mergeCell ref="Q310:Q313"/>
    <mergeCell ref="R310:R313"/>
    <mergeCell ref="A314:A317"/>
    <mergeCell ref="B314:B317"/>
    <mergeCell ref="C314:C317"/>
    <mergeCell ref="D314:D317"/>
    <mergeCell ref="E314:E317"/>
    <mergeCell ref="F314:F317"/>
    <mergeCell ref="R306:R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G306:G309"/>
    <mergeCell ref="H306:H309"/>
    <mergeCell ref="I306:I309"/>
    <mergeCell ref="J306:J309"/>
    <mergeCell ref="P306:P309"/>
    <mergeCell ref="Q306:Q309"/>
    <mergeCell ref="J294:J297"/>
    <mergeCell ref="P294:P297"/>
    <mergeCell ref="Q294:Q297"/>
    <mergeCell ref="R294:R297"/>
    <mergeCell ref="A306:A309"/>
    <mergeCell ref="B306:B309"/>
    <mergeCell ref="C306:C309"/>
    <mergeCell ref="D306:D309"/>
    <mergeCell ref="E306:E309"/>
    <mergeCell ref="F306:F309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G290:G293"/>
    <mergeCell ref="H290:H293"/>
    <mergeCell ref="I290:I293"/>
    <mergeCell ref="J290:J293"/>
    <mergeCell ref="P290:P293"/>
    <mergeCell ref="Q290:Q293"/>
    <mergeCell ref="E302:E305"/>
    <mergeCell ref="F302:F305"/>
    <mergeCell ref="H298:H301"/>
    <mergeCell ref="I298:I301"/>
    <mergeCell ref="J298:J301"/>
    <mergeCell ref="P298:P301"/>
    <mergeCell ref="J286:J289"/>
    <mergeCell ref="P286:P289"/>
    <mergeCell ref="Q286:Q289"/>
    <mergeCell ref="R286:R289"/>
    <mergeCell ref="A290:A293"/>
    <mergeCell ref="B290:B293"/>
    <mergeCell ref="C290:C293"/>
    <mergeCell ref="D290:D293"/>
    <mergeCell ref="E290:E293"/>
    <mergeCell ref="F290:F293"/>
    <mergeCell ref="R282:R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G282:G285"/>
    <mergeCell ref="H282:H285"/>
    <mergeCell ref="I282:I285"/>
    <mergeCell ref="J282:J285"/>
    <mergeCell ref="P282:P285"/>
    <mergeCell ref="Q282:Q285"/>
    <mergeCell ref="J278:J281"/>
    <mergeCell ref="P278:P281"/>
    <mergeCell ref="Q278:Q281"/>
    <mergeCell ref="R278:R281"/>
    <mergeCell ref="A282:A285"/>
    <mergeCell ref="B282:B285"/>
    <mergeCell ref="C282:C285"/>
    <mergeCell ref="D282:D285"/>
    <mergeCell ref="E282:E285"/>
    <mergeCell ref="F282:F285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G274:G277"/>
    <mergeCell ref="H274:H277"/>
    <mergeCell ref="I274:I277"/>
    <mergeCell ref="J274:J277"/>
    <mergeCell ref="P274:P277"/>
    <mergeCell ref="Q274:Q277"/>
    <mergeCell ref="J270:J273"/>
    <mergeCell ref="P270:P273"/>
    <mergeCell ref="Q270:Q273"/>
    <mergeCell ref="R270:R273"/>
    <mergeCell ref="A274:A277"/>
    <mergeCell ref="B274:B277"/>
    <mergeCell ref="C274:C277"/>
    <mergeCell ref="D274:D277"/>
    <mergeCell ref="E274:E277"/>
    <mergeCell ref="F274:F277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G266:G269"/>
    <mergeCell ref="H266:H269"/>
    <mergeCell ref="I266:I269"/>
    <mergeCell ref="J266:J269"/>
    <mergeCell ref="P266:P269"/>
    <mergeCell ref="Q266:Q269"/>
    <mergeCell ref="J262:J26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G258:G261"/>
    <mergeCell ref="H258:H261"/>
    <mergeCell ref="I258:I261"/>
    <mergeCell ref="J258:J261"/>
    <mergeCell ref="P258:P261"/>
    <mergeCell ref="Q258:Q261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R250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G250:G253"/>
    <mergeCell ref="H250:H253"/>
    <mergeCell ref="I250:I253"/>
    <mergeCell ref="J250:J253"/>
    <mergeCell ref="P250:P253"/>
    <mergeCell ref="Q250:Q253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R242:R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26:G229"/>
    <mergeCell ref="H226:H229"/>
    <mergeCell ref="I226:I229"/>
    <mergeCell ref="J226:J229"/>
    <mergeCell ref="P226:P229"/>
    <mergeCell ref="Q226:Q229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R218:R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G218:G221"/>
    <mergeCell ref="H218:H221"/>
    <mergeCell ref="I218:I221"/>
    <mergeCell ref="J218:J221"/>
    <mergeCell ref="P218:P221"/>
    <mergeCell ref="Q218:Q221"/>
    <mergeCell ref="J214:J217"/>
    <mergeCell ref="P214:P217"/>
    <mergeCell ref="Q214:Q217"/>
    <mergeCell ref="R214:R217"/>
    <mergeCell ref="A218:A221"/>
    <mergeCell ref="B218:B221"/>
    <mergeCell ref="C218:C221"/>
    <mergeCell ref="D218:D221"/>
    <mergeCell ref="E218:E221"/>
    <mergeCell ref="F218:F221"/>
    <mergeCell ref="R210:R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G210:G213"/>
    <mergeCell ref="H210:H213"/>
    <mergeCell ref="I210:I213"/>
    <mergeCell ref="J210:J213"/>
    <mergeCell ref="P210:P213"/>
    <mergeCell ref="Q210:Q213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G202:G205"/>
    <mergeCell ref="H202:H205"/>
    <mergeCell ref="I202:I205"/>
    <mergeCell ref="J202:J205"/>
    <mergeCell ref="P202:P205"/>
    <mergeCell ref="Q202:Q205"/>
    <mergeCell ref="J190:J193"/>
    <mergeCell ref="P190:P193"/>
    <mergeCell ref="Q190:Q193"/>
    <mergeCell ref="R190:R193"/>
    <mergeCell ref="A202:A205"/>
    <mergeCell ref="B202:B205"/>
    <mergeCell ref="C202:C205"/>
    <mergeCell ref="D202:D205"/>
    <mergeCell ref="E202:E205"/>
    <mergeCell ref="F202:F205"/>
    <mergeCell ref="R186:R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G186:G189"/>
    <mergeCell ref="H186:H189"/>
    <mergeCell ref="I186:I189"/>
    <mergeCell ref="J186:J189"/>
    <mergeCell ref="P186:P189"/>
    <mergeCell ref="Q186:Q189"/>
    <mergeCell ref="D194:D197"/>
    <mergeCell ref="E194:E197"/>
    <mergeCell ref="F194:F197"/>
    <mergeCell ref="J182:J185"/>
    <mergeCell ref="P182:P185"/>
    <mergeCell ref="Q182:Q185"/>
    <mergeCell ref="R182:R185"/>
    <mergeCell ref="A186:A189"/>
    <mergeCell ref="B186:B189"/>
    <mergeCell ref="C186:C189"/>
    <mergeCell ref="D186:D189"/>
    <mergeCell ref="E186:E189"/>
    <mergeCell ref="F186:F189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G178:G181"/>
    <mergeCell ref="H178:H181"/>
    <mergeCell ref="I178:I181"/>
    <mergeCell ref="J178:J181"/>
    <mergeCell ref="P178:P181"/>
    <mergeCell ref="Q178:Q181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70:G173"/>
    <mergeCell ref="H170:H173"/>
    <mergeCell ref="I170:I173"/>
    <mergeCell ref="J170:J173"/>
    <mergeCell ref="P170:P173"/>
    <mergeCell ref="Q170:Q173"/>
    <mergeCell ref="J166:J169"/>
    <mergeCell ref="P166:P169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R162:R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G162:G165"/>
    <mergeCell ref="H162:H165"/>
    <mergeCell ref="I162:I165"/>
    <mergeCell ref="J162:J165"/>
    <mergeCell ref="P162:P165"/>
    <mergeCell ref="Q162:Q165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46:R149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46:G149"/>
    <mergeCell ref="H146:H149"/>
    <mergeCell ref="I146:I149"/>
    <mergeCell ref="J146:J149"/>
    <mergeCell ref="P146:P149"/>
    <mergeCell ref="Q146:Q149"/>
    <mergeCell ref="J154:J157"/>
    <mergeCell ref="P154:P157"/>
    <mergeCell ref="Q154:Q157"/>
    <mergeCell ref="R154:R157"/>
    <mergeCell ref="A154:A157"/>
    <mergeCell ref="B154:B157"/>
    <mergeCell ref="J142:J145"/>
    <mergeCell ref="P142:P145"/>
    <mergeCell ref="Q142:Q145"/>
    <mergeCell ref="R142:R145"/>
    <mergeCell ref="A146:A149"/>
    <mergeCell ref="B146:B149"/>
    <mergeCell ref="C146:C149"/>
    <mergeCell ref="D146:D149"/>
    <mergeCell ref="E146:E149"/>
    <mergeCell ref="F146:F149"/>
    <mergeCell ref="R138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8:G141"/>
    <mergeCell ref="H138:H141"/>
    <mergeCell ref="I138:I141"/>
    <mergeCell ref="J138:J141"/>
    <mergeCell ref="P138:P141"/>
    <mergeCell ref="Q138:Q141"/>
    <mergeCell ref="J134:J137"/>
    <mergeCell ref="P134:P137"/>
    <mergeCell ref="Q134:Q137"/>
    <mergeCell ref="R134:R137"/>
    <mergeCell ref="A138:A141"/>
    <mergeCell ref="B138:B141"/>
    <mergeCell ref="C138:C141"/>
    <mergeCell ref="D138:D141"/>
    <mergeCell ref="E138:E141"/>
    <mergeCell ref="F138:F141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30:G133"/>
    <mergeCell ref="H130:H133"/>
    <mergeCell ref="I130:I133"/>
    <mergeCell ref="J130:J133"/>
    <mergeCell ref="P130:P133"/>
    <mergeCell ref="Q130:Q133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G122:G125"/>
    <mergeCell ref="H122:H125"/>
    <mergeCell ref="I122:I125"/>
    <mergeCell ref="J122:J125"/>
    <mergeCell ref="P122:P125"/>
    <mergeCell ref="Q122:Q125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P114:P117"/>
    <mergeCell ref="Q114:Q117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74:R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G74:G77"/>
    <mergeCell ref="H74:H77"/>
    <mergeCell ref="I74:I77"/>
    <mergeCell ref="J74:J77"/>
    <mergeCell ref="P74:P77"/>
    <mergeCell ref="Q74:Q77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G50:G53"/>
    <mergeCell ref="H50:H53"/>
    <mergeCell ref="I50:I53"/>
    <mergeCell ref="J50:J53"/>
    <mergeCell ref="P50:P53"/>
    <mergeCell ref="Q50:Q53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3:B3"/>
    <mergeCell ref="C3:Q3"/>
    <mergeCell ref="D4:R4"/>
    <mergeCell ref="A6:Q6"/>
    <mergeCell ref="J8:K8"/>
    <mergeCell ref="L8:O8"/>
    <mergeCell ref="A11:T11"/>
    <mergeCell ref="A12:T12"/>
    <mergeCell ref="S13:S15"/>
  </mergeCells>
  <conditionalFormatting sqref="K1234">
    <cfRule type="duplicateValues" dxfId="347" priority="9" stopIfTrue="1"/>
    <cfRule type="duplicateValues" dxfId="346" priority="10" stopIfTrue="1"/>
  </conditionalFormatting>
  <conditionalFormatting sqref="K56:L56">
    <cfRule type="duplicateValues" dxfId="345" priority="93" stopIfTrue="1"/>
  </conditionalFormatting>
  <conditionalFormatting sqref="K116:L116">
    <cfRule type="duplicateValues" dxfId="344" priority="92" stopIfTrue="1"/>
  </conditionalFormatting>
  <conditionalFormatting sqref="K172:L172">
    <cfRule type="duplicateValues" dxfId="343" priority="94" stopIfTrue="1"/>
  </conditionalFormatting>
  <conditionalFormatting sqref="K220:L220">
    <cfRule type="duplicateValues" dxfId="342" priority="104" stopIfTrue="1"/>
  </conditionalFormatting>
  <conditionalFormatting sqref="K224:L224">
    <cfRule type="duplicateValues" dxfId="341" priority="102" stopIfTrue="1"/>
  </conditionalFormatting>
  <conditionalFormatting sqref="K225:L225">
    <cfRule type="duplicateValues" dxfId="340" priority="101" stopIfTrue="1"/>
  </conditionalFormatting>
  <conditionalFormatting sqref="K272:L272">
    <cfRule type="duplicateValues" dxfId="339" priority="103" stopIfTrue="1"/>
  </conditionalFormatting>
  <conditionalFormatting sqref="K292:L292 K296:L296">
    <cfRule type="duplicateValues" dxfId="338" priority="100" stopIfTrue="1"/>
  </conditionalFormatting>
  <conditionalFormatting sqref="K368:L368">
    <cfRule type="duplicateValues" dxfId="337" priority="99" stopIfTrue="1"/>
  </conditionalFormatting>
  <conditionalFormatting sqref="K372:L372">
    <cfRule type="duplicateValues" dxfId="336" priority="98" stopIfTrue="1"/>
  </conditionalFormatting>
  <conditionalFormatting sqref="K376:L376">
    <cfRule type="duplicateValues" dxfId="335" priority="97" stopIfTrue="1"/>
  </conditionalFormatting>
  <conditionalFormatting sqref="K380:L380">
    <cfRule type="duplicateValues" dxfId="334" priority="95" stopIfTrue="1"/>
  </conditionalFormatting>
  <conditionalFormatting sqref="K416:L416">
    <cfRule type="duplicateValues" dxfId="333" priority="88" stopIfTrue="1"/>
  </conditionalFormatting>
  <conditionalFormatting sqref="K464:L464">
    <cfRule type="duplicateValues" dxfId="332" priority="84" stopIfTrue="1"/>
  </conditionalFormatting>
  <conditionalFormatting sqref="K524:L524">
    <cfRule type="duplicateValues" dxfId="331" priority="83" stopIfTrue="1"/>
  </conditionalFormatting>
  <conditionalFormatting sqref="K528:L528">
    <cfRule type="duplicateValues" dxfId="330" priority="90" stopIfTrue="1"/>
  </conditionalFormatting>
  <conditionalFormatting sqref="K532:L532">
    <cfRule type="duplicateValues" dxfId="329" priority="82" stopIfTrue="1"/>
  </conditionalFormatting>
  <conditionalFormatting sqref="K536:L536">
    <cfRule type="duplicateValues" dxfId="328" priority="81" stopIfTrue="1"/>
  </conditionalFormatting>
  <conditionalFormatting sqref="K540:L540">
    <cfRule type="duplicateValues" dxfId="327" priority="80" stopIfTrue="1"/>
  </conditionalFormatting>
  <conditionalFormatting sqref="K544:L544">
    <cfRule type="duplicateValues" dxfId="326" priority="79" stopIfTrue="1"/>
  </conditionalFormatting>
  <conditionalFormatting sqref="K560:L560">
    <cfRule type="duplicateValues" dxfId="325" priority="78" stopIfTrue="1"/>
  </conditionalFormatting>
  <conditionalFormatting sqref="K564:L564">
    <cfRule type="duplicateValues" dxfId="324" priority="87" stopIfTrue="1"/>
  </conditionalFormatting>
  <conditionalFormatting sqref="K568:L568">
    <cfRule type="duplicateValues" dxfId="323" priority="77" stopIfTrue="1"/>
  </conditionalFormatting>
  <conditionalFormatting sqref="K588:L588">
    <cfRule type="duplicateValues" dxfId="322" priority="76" stopIfTrue="1"/>
  </conditionalFormatting>
  <conditionalFormatting sqref="K628:L628">
    <cfRule type="duplicateValues" dxfId="321" priority="86" stopIfTrue="1"/>
  </conditionalFormatting>
  <conditionalFormatting sqref="K632:L632">
    <cfRule type="duplicateValues" dxfId="320" priority="85" stopIfTrue="1"/>
  </conditionalFormatting>
  <conditionalFormatting sqref="K648:L648 K572:L572 K552:L552 K548:L548 K420:L420 K424:L424 K428:L428 K432:L432 K436:L436 K440:L440 K444:L444 K452:L452 K456:L456 K460:L460 K468:L468 K472:L472 K476:L476 K480:L480 K484:L484 K488:L488 K492:L492 K496:L496 K500:L500 K504:L504 K508:L508 K512:L512 K516:L516 K520:L520 K556:L556 K576:L576 K580:L580 K584:L584 K592:L592 K596:L596 K604:L604 K608:L608 K612:L612 K616:L616 K652:L652 K620:L620 K624:L624 K644:L644 K636:L636 K640:L640">
    <cfRule type="duplicateValues" dxfId="319" priority="89" stopIfTrue="1"/>
  </conditionalFormatting>
  <conditionalFormatting sqref="K656:L656 K668:L668">
    <cfRule type="duplicateValues" dxfId="318" priority="91" stopIfTrue="1"/>
  </conditionalFormatting>
  <conditionalFormatting sqref="K748:L748">
    <cfRule type="duplicateValues" dxfId="317" priority="75" stopIfTrue="1"/>
  </conditionalFormatting>
  <conditionalFormatting sqref="K752:L752">
    <cfRule type="duplicateValues" dxfId="316" priority="74" stopIfTrue="1"/>
  </conditionalFormatting>
  <conditionalFormatting sqref="K756:L756">
    <cfRule type="duplicateValues" dxfId="315" priority="73" stopIfTrue="1"/>
  </conditionalFormatting>
  <conditionalFormatting sqref="K760:L760">
    <cfRule type="duplicateValues" dxfId="314" priority="72" stopIfTrue="1"/>
  </conditionalFormatting>
  <conditionalFormatting sqref="K764:L764 K765">
    <cfRule type="duplicateValues" dxfId="313" priority="71" stopIfTrue="1"/>
  </conditionalFormatting>
  <conditionalFormatting sqref="K768:L768">
    <cfRule type="duplicateValues" dxfId="312" priority="70" stopIfTrue="1"/>
  </conditionalFormatting>
  <conditionalFormatting sqref="K816:L816">
    <cfRule type="duplicateValues" dxfId="311" priority="69" stopIfTrue="1"/>
  </conditionalFormatting>
  <conditionalFormatting sqref="K820:L820">
    <cfRule type="duplicateValues" dxfId="310" priority="68" stopIfTrue="1"/>
  </conditionalFormatting>
  <conditionalFormatting sqref="K824:L824">
    <cfRule type="duplicateValues" dxfId="309" priority="67" stopIfTrue="1"/>
  </conditionalFormatting>
  <conditionalFormatting sqref="K828:L828">
    <cfRule type="duplicateValues" dxfId="308" priority="66" stopIfTrue="1"/>
  </conditionalFormatting>
  <conditionalFormatting sqref="K832:L832">
    <cfRule type="duplicateValues" dxfId="307" priority="65" stopIfTrue="1"/>
  </conditionalFormatting>
  <conditionalFormatting sqref="K836:L836">
    <cfRule type="duplicateValues" dxfId="306" priority="64" stopIfTrue="1"/>
  </conditionalFormatting>
  <conditionalFormatting sqref="K840:L840">
    <cfRule type="duplicateValues" dxfId="305" priority="63" stopIfTrue="1"/>
  </conditionalFormatting>
  <conditionalFormatting sqref="K844:L844">
    <cfRule type="duplicateValues" dxfId="304" priority="62" stopIfTrue="1"/>
  </conditionalFormatting>
  <conditionalFormatting sqref="K848:L848">
    <cfRule type="duplicateValues" dxfId="303" priority="61" stopIfTrue="1"/>
  </conditionalFormatting>
  <conditionalFormatting sqref="K852:L852">
    <cfRule type="duplicateValues" dxfId="302" priority="60" stopIfTrue="1"/>
  </conditionalFormatting>
  <conditionalFormatting sqref="K856:L856">
    <cfRule type="duplicateValues" dxfId="301" priority="59" stopIfTrue="1"/>
  </conditionalFormatting>
  <conditionalFormatting sqref="K860:L860">
    <cfRule type="duplicateValues" dxfId="300" priority="58" stopIfTrue="1"/>
  </conditionalFormatting>
  <conditionalFormatting sqref="K864:L864">
    <cfRule type="duplicateValues" dxfId="299" priority="57" stopIfTrue="1"/>
  </conditionalFormatting>
  <conditionalFormatting sqref="K868:L868">
    <cfRule type="duplicateValues" dxfId="298" priority="56" stopIfTrue="1"/>
  </conditionalFormatting>
  <conditionalFormatting sqref="K872:L872">
    <cfRule type="duplicateValues" dxfId="297" priority="55" stopIfTrue="1"/>
  </conditionalFormatting>
  <conditionalFormatting sqref="K876:L876">
    <cfRule type="duplicateValues" dxfId="296" priority="54" stopIfTrue="1"/>
  </conditionalFormatting>
  <conditionalFormatting sqref="K880:L880">
    <cfRule type="duplicateValues" dxfId="295" priority="53" stopIfTrue="1"/>
  </conditionalFormatting>
  <conditionalFormatting sqref="K884:L884">
    <cfRule type="duplicateValues" dxfId="294" priority="52" stopIfTrue="1"/>
  </conditionalFormatting>
  <conditionalFormatting sqref="K912:L912 K924:L924">
    <cfRule type="duplicateValues" dxfId="293" priority="51" stopIfTrue="1"/>
  </conditionalFormatting>
  <conditionalFormatting sqref="K932:L932">
    <cfRule type="duplicateValues" dxfId="292" priority="41" stopIfTrue="1"/>
  </conditionalFormatting>
  <conditionalFormatting sqref="K936:L936">
    <cfRule type="duplicateValues" dxfId="291" priority="40" stopIfTrue="1"/>
  </conditionalFormatting>
  <conditionalFormatting sqref="K940:L940 K928:L928 K944:L944 K948:L948 K952:L952">
    <cfRule type="duplicateValues" dxfId="290" priority="50" stopIfTrue="1"/>
  </conditionalFormatting>
  <conditionalFormatting sqref="K956:L956 K960:L960">
    <cfRule type="duplicateValues" dxfId="289" priority="45" stopIfTrue="1"/>
  </conditionalFormatting>
  <conditionalFormatting sqref="K964:L964 K968:L968 K972:L972">
    <cfRule type="duplicateValues" dxfId="288" priority="39" stopIfTrue="1"/>
  </conditionalFormatting>
  <conditionalFormatting sqref="K984:L984 K992:L992">
    <cfRule type="duplicateValues" dxfId="287" priority="43" stopIfTrue="1"/>
  </conditionalFormatting>
  <conditionalFormatting sqref="K984:L984">
    <cfRule type="duplicateValues" dxfId="286" priority="44" stopIfTrue="1"/>
  </conditionalFormatting>
  <conditionalFormatting sqref="K1020:L1020">
    <cfRule type="duplicateValues" dxfId="285" priority="42" stopIfTrue="1"/>
  </conditionalFormatting>
  <conditionalFormatting sqref="K1024:L1024">
    <cfRule type="duplicateValues" dxfId="284" priority="46" stopIfTrue="1"/>
  </conditionalFormatting>
  <conditionalFormatting sqref="K1028:L1028">
    <cfRule type="duplicateValues" dxfId="283" priority="48" stopIfTrue="1"/>
  </conditionalFormatting>
  <conditionalFormatting sqref="K1032:L1032">
    <cfRule type="duplicateValues" dxfId="282" priority="47" stopIfTrue="1"/>
  </conditionalFormatting>
  <conditionalFormatting sqref="K1044:L1044 K1036:L1036 K1040:L1040 K1048:L1048 K1056:L1056 K1060:L1060 K1064:L1064 K1068:L1068 K1072:L1072 K1084:L1084">
    <cfRule type="duplicateValues" dxfId="281" priority="49" stopIfTrue="1"/>
  </conditionalFormatting>
  <conditionalFormatting sqref="K1088:L1088 K1092:L1092 K1096:L1096 K1104:L1104 K1108:L1108 K1112:L1112 K1116:L1116 K1120:L1120 K1132:L1132 K1136:L1136">
    <cfRule type="duplicateValues" dxfId="280" priority="38" stopIfTrue="1"/>
  </conditionalFormatting>
  <conditionalFormatting sqref="K1092:L1092">
    <cfRule type="duplicateValues" dxfId="279" priority="37" stopIfTrue="1"/>
  </conditionalFormatting>
  <conditionalFormatting sqref="K1100:L1100">
    <cfRule type="duplicateValues" dxfId="278" priority="32" stopIfTrue="1"/>
    <cfRule type="duplicateValues" dxfId="277" priority="33" stopIfTrue="1"/>
  </conditionalFormatting>
  <conditionalFormatting sqref="K1104:L1104">
    <cfRule type="duplicateValues" dxfId="276" priority="36" stopIfTrue="1"/>
  </conditionalFormatting>
  <conditionalFormatting sqref="K1112:L1112">
    <cfRule type="duplicateValues" dxfId="275" priority="35" stopIfTrue="1"/>
  </conditionalFormatting>
  <conditionalFormatting sqref="K1124:L1124 K1128:L1128">
    <cfRule type="duplicateValues" dxfId="274" priority="30" stopIfTrue="1"/>
  </conditionalFormatting>
  <conditionalFormatting sqref="K1124:L1124">
    <cfRule type="duplicateValues" dxfId="273" priority="31" stopIfTrue="1"/>
  </conditionalFormatting>
  <conditionalFormatting sqref="K1132:L1132 K1136:L1136">
    <cfRule type="duplicateValues" dxfId="272" priority="34" stopIfTrue="1"/>
  </conditionalFormatting>
  <conditionalFormatting sqref="K1148:L1148 K1152:L1152 K1156:L1156 K1160:L1160 K1164:L1164 K1168:L1168 K1172:L1172 K1184:L1184 K1188:L1188 K1192:L1192 K1196:L1196 K1200:L1200 K1212:L1212 K1232 K1240:L1240">
    <cfRule type="duplicateValues" dxfId="271" priority="29" stopIfTrue="1"/>
  </conditionalFormatting>
  <conditionalFormatting sqref="K1148:L1148">
    <cfRule type="duplicateValues" dxfId="270" priority="27" stopIfTrue="1"/>
  </conditionalFormatting>
  <conditionalFormatting sqref="K1156:L1156">
    <cfRule type="duplicateValues" dxfId="269" priority="26" stopIfTrue="1"/>
  </conditionalFormatting>
  <conditionalFormatting sqref="K1164:L1164">
    <cfRule type="duplicateValues" dxfId="268" priority="25" stopIfTrue="1"/>
  </conditionalFormatting>
  <conditionalFormatting sqref="K1184:L1184 K1188:L1188 K1192:L1192 K1196:L1196 K1200:L1200 K1212:L1212 K1232 K1240:L1240">
    <cfRule type="duplicateValues" dxfId="267" priority="28" stopIfTrue="1"/>
  </conditionalFormatting>
  <conditionalFormatting sqref="K1216:L1216">
    <cfRule type="duplicateValues" dxfId="266" priority="23" stopIfTrue="1"/>
    <cfRule type="duplicateValues" dxfId="265" priority="24" stopIfTrue="1"/>
  </conditionalFormatting>
  <conditionalFormatting sqref="K1220:L1220">
    <cfRule type="duplicateValues" dxfId="264" priority="21" stopIfTrue="1"/>
    <cfRule type="duplicateValues" dxfId="263" priority="22" stopIfTrue="1"/>
  </conditionalFormatting>
  <conditionalFormatting sqref="K1224:L1224">
    <cfRule type="duplicateValues" dxfId="262" priority="19" stopIfTrue="1"/>
    <cfRule type="duplicateValues" dxfId="261" priority="20" stopIfTrue="1"/>
  </conditionalFormatting>
  <conditionalFormatting sqref="K1228:L1228">
    <cfRule type="duplicateValues" dxfId="260" priority="17" stopIfTrue="1"/>
    <cfRule type="duplicateValues" dxfId="259" priority="18" stopIfTrue="1"/>
  </conditionalFormatting>
  <conditionalFormatting sqref="K1236:L1236">
    <cfRule type="duplicateValues" dxfId="258" priority="11" stopIfTrue="1"/>
    <cfRule type="duplicateValues" dxfId="257" priority="12" stopIfTrue="1"/>
  </conditionalFormatting>
  <conditionalFormatting sqref="K1244:L1244">
    <cfRule type="duplicateValues" dxfId="256" priority="15" stopIfTrue="1"/>
    <cfRule type="duplicateValues" dxfId="255" priority="16" stopIfTrue="1"/>
  </conditionalFormatting>
  <conditionalFormatting sqref="K1248:L1248 K1260:L1260">
    <cfRule type="duplicateValues" dxfId="254" priority="13" stopIfTrue="1"/>
  </conditionalFormatting>
  <conditionalFormatting sqref="K1248:L1248">
    <cfRule type="duplicateValues" dxfId="253" priority="14" stopIfTrue="1"/>
  </conditionalFormatting>
  <conditionalFormatting sqref="K1467:L1467">
    <cfRule type="duplicateValues" dxfId="252" priority="8" stopIfTrue="1"/>
  </conditionalFormatting>
  <conditionalFormatting sqref="K1495:L1495">
    <cfRule type="duplicateValues" dxfId="251" priority="7" stopIfTrue="1"/>
  </conditionalFormatting>
  <conditionalFormatting sqref="K1519:L1519">
    <cfRule type="duplicateValues" dxfId="250" priority="6" stopIfTrue="1"/>
  </conditionalFormatting>
  <conditionalFormatting sqref="K1531:L1531">
    <cfRule type="duplicateValues" dxfId="249" priority="5" stopIfTrue="1"/>
  </conditionalFormatting>
  <conditionalFormatting sqref="K1535:L1535">
    <cfRule type="duplicateValues" dxfId="248" priority="4" stopIfTrue="1"/>
  </conditionalFormatting>
  <conditionalFormatting sqref="K1539:L1539 K1543:L1543">
    <cfRule type="duplicateValues" dxfId="247" priority="3" stopIfTrue="1"/>
  </conditionalFormatting>
  <conditionalFormatting sqref="K1551:L1551 K1555:L1555 K1559:L1559 K1563:L1563">
    <cfRule type="duplicateValues" dxfId="246" priority="2" stopIfTrue="1"/>
  </conditionalFormatting>
  <conditionalFormatting sqref="K1567:L1567">
    <cfRule type="duplicateValues" dxfId="245" priority="1" stopIfTrue="1"/>
  </conditionalFormatting>
  <conditionalFormatting sqref="L374">
    <cfRule type="duplicateValues" dxfId="244" priority="96" stopIfTrue="1"/>
  </conditionalFormatting>
  <pageMargins left="1.3779527559055118" right="0" top="0.15748031496062992" bottom="0.19685039370078741" header="0.51181102362204722" footer="0.51181102362204722"/>
  <pageSetup paperSize="9" orientation="portrait" r:id="rId1"/>
  <headerFooter alignWithMargins="0">
    <oddFooter>&amp;R&amp;P</oddFooter>
  </headerFooter>
  <rowBreaks count="28" manualBreakCount="28">
    <brk id="65" max="19" man="1"/>
    <brk id="129" max="19" man="1"/>
    <brk id="189" max="19" man="1"/>
    <brk id="249" max="19" man="1"/>
    <brk id="305" max="19" man="1"/>
    <brk id="361" max="19" man="1"/>
    <brk id="413" max="19" man="1"/>
    <brk id="465" max="19" man="1"/>
    <brk id="529" max="19" man="1"/>
    <brk id="593" max="19" man="1"/>
    <brk id="657" max="19" man="1"/>
    <brk id="713" max="19" man="1"/>
    <brk id="777" max="19" man="1"/>
    <brk id="841" max="19" man="1"/>
    <brk id="905" max="19" man="1"/>
    <brk id="965" max="19" man="1"/>
    <brk id="1025" max="19" man="1"/>
    <brk id="1089" max="19" man="1"/>
    <brk id="1149" max="19" man="1"/>
    <brk id="1209" max="19" man="1"/>
    <brk id="1269" max="19" man="1"/>
    <brk id="1329" max="19" man="1"/>
    <brk id="1389" max="19" man="1"/>
    <brk id="1448" max="19" man="1"/>
    <brk id="1508" max="19" man="1"/>
    <brk id="1568" max="19" man="1"/>
    <brk id="1632" max="19" man="1"/>
    <brk id="1688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92"/>
  <sheetViews>
    <sheetView showZeros="0" topLeftCell="A1104" zoomScaleNormal="100" zoomScaleSheetLayoutView="55" workbookViewId="0">
      <selection activeCell="C1127" sqref="C1127:D1134"/>
    </sheetView>
  </sheetViews>
  <sheetFormatPr defaultRowHeight="12.75"/>
  <cols>
    <col min="1" max="1" width="3.7109375" style="90" customWidth="1"/>
    <col min="2" max="2" width="7.42578125" style="90" customWidth="1"/>
    <col min="3" max="3" width="30.5703125" style="90" customWidth="1"/>
    <col min="4" max="4" width="5.85546875" style="90" customWidth="1"/>
    <col min="5" max="5" width="6.42578125" style="90" customWidth="1"/>
    <col min="6" max="6" width="7" style="90" hidden="1" customWidth="1"/>
    <col min="7" max="7" width="6.5703125" style="90" hidden="1" customWidth="1"/>
    <col min="8" max="8" width="6.7109375" style="90" hidden="1" customWidth="1"/>
    <col min="9" max="9" width="5.7109375" style="90" hidden="1" customWidth="1"/>
    <col min="10" max="10" width="6.7109375" style="90" hidden="1" customWidth="1"/>
    <col min="11" max="11" width="13" style="90" hidden="1" customWidth="1"/>
    <col min="12" max="12" width="4.7109375" style="90" hidden="1" customWidth="1"/>
    <col min="13" max="13" width="7" style="90" hidden="1" customWidth="1"/>
    <col min="14" max="15" width="7.28515625" style="90" hidden="1" customWidth="1"/>
    <col min="16" max="17" width="8.7109375" style="90" hidden="1" customWidth="1"/>
    <col min="18" max="18" width="9.5703125" style="90" hidden="1" customWidth="1"/>
    <col min="19" max="20" width="9.140625" style="90"/>
    <col min="21" max="25" width="0" style="90" hidden="1" customWidth="1"/>
    <col min="26" max="16384" width="9.140625" style="90"/>
  </cols>
  <sheetData>
    <row r="1" spans="1:20" hidden="1">
      <c r="C1" s="91"/>
    </row>
    <row r="2" spans="1:20" hidden="1"/>
    <row r="3" spans="1:20" ht="27" hidden="1" customHeight="1">
      <c r="A3" s="308"/>
      <c r="B3" s="308"/>
      <c r="C3" s="309" t="s">
        <v>1367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20" ht="15" hidden="1" customHeight="1"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</row>
    <row r="5" spans="1:20" ht="15" hidden="1" customHeight="1"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20" ht="14.25" hidden="1">
      <c r="A6" s="311" t="s">
        <v>28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</row>
    <row r="7" spans="1:20" ht="15" hidden="1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spans="1:20" ht="13.5" hidden="1">
      <c r="A8" s="93"/>
      <c r="J8" s="308" t="s">
        <v>17</v>
      </c>
      <c r="K8" s="308"/>
      <c r="L8" s="280" t="s">
        <v>18</v>
      </c>
      <c r="M8" s="280"/>
      <c r="N8" s="280"/>
      <c r="O8" s="280"/>
      <c r="P8" s="94">
        <v>1818.73</v>
      </c>
    </row>
    <row r="9" spans="1:20" ht="13.5" hidden="1">
      <c r="A9" s="277" t="s">
        <v>15</v>
      </c>
      <c r="B9" s="277"/>
      <c r="C9" s="277"/>
      <c r="D9" s="277"/>
      <c r="E9" s="277"/>
      <c r="F9" s="278" t="e">
        <f>#REF!</f>
        <v>#REF!</v>
      </c>
      <c r="G9" s="279"/>
      <c r="H9" s="95" t="s">
        <v>16</v>
      </c>
      <c r="L9" s="280" t="s">
        <v>19</v>
      </c>
      <c r="M9" s="280"/>
      <c r="N9" s="280"/>
      <c r="O9" s="280"/>
      <c r="P9" s="94">
        <v>2651.36</v>
      </c>
    </row>
    <row r="10" spans="1:20" ht="13.5" hidden="1">
      <c r="A10" s="93"/>
      <c r="K10" s="284" t="s">
        <v>20</v>
      </c>
      <c r="L10" s="284"/>
      <c r="M10" s="284"/>
      <c r="N10" s="284"/>
      <c r="O10" s="284"/>
      <c r="P10" s="125">
        <v>1.0898000000000001</v>
      </c>
    </row>
    <row r="11" spans="1:20" ht="37.5" customHeight="1">
      <c r="A11" s="756" t="s">
        <v>1567</v>
      </c>
      <c r="B11" s="757"/>
      <c r="C11" s="757"/>
      <c r="D11" s="757"/>
      <c r="E11" s="757"/>
      <c r="F11" s="757"/>
      <c r="G11" s="757"/>
      <c r="H11" s="757"/>
      <c r="I11" s="757"/>
      <c r="J11" s="757"/>
      <c r="K11" s="757"/>
      <c r="L11" s="757"/>
      <c r="M11" s="757"/>
      <c r="N11" s="757"/>
      <c r="O11" s="757"/>
      <c r="P11" s="757"/>
      <c r="Q11" s="757"/>
      <c r="R11" s="757"/>
      <c r="S11" s="757"/>
      <c r="T11" s="757"/>
    </row>
    <row r="12" spans="1:20" ht="74.25" customHeight="1">
      <c r="A12" s="287" t="s">
        <v>1577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</row>
    <row r="13" spans="1:20" ht="22.5" customHeight="1">
      <c r="A13" s="351" t="s">
        <v>0</v>
      </c>
      <c r="B13" s="518" t="s">
        <v>1578</v>
      </c>
      <c r="C13" s="351" t="s">
        <v>1579</v>
      </c>
      <c r="D13" s="518" t="s">
        <v>1580</v>
      </c>
      <c r="E13" s="518" t="s">
        <v>1581</v>
      </c>
      <c r="F13" s="518" t="s">
        <v>5</v>
      </c>
      <c r="G13" s="351" t="s">
        <v>6</v>
      </c>
      <c r="H13" s="351"/>
      <c r="I13" s="351"/>
      <c r="J13" s="351"/>
      <c r="K13" s="351"/>
      <c r="L13" s="351"/>
      <c r="M13" s="351"/>
      <c r="N13" s="351"/>
      <c r="O13" s="351"/>
      <c r="P13" s="351" t="s">
        <v>7</v>
      </c>
      <c r="Q13" s="351" t="s">
        <v>8</v>
      </c>
      <c r="R13" s="97" t="s">
        <v>8</v>
      </c>
      <c r="S13" s="296" t="s">
        <v>1582</v>
      </c>
      <c r="T13" s="296" t="s">
        <v>1584</v>
      </c>
    </row>
    <row r="14" spans="1:20" ht="13.5" customHeight="1">
      <c r="A14" s="351"/>
      <c r="B14" s="518"/>
      <c r="C14" s="351"/>
      <c r="D14" s="518"/>
      <c r="E14" s="518"/>
      <c r="F14" s="518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97" t="s">
        <v>9</v>
      </c>
      <c r="S14" s="296"/>
      <c r="T14" s="296"/>
    </row>
    <row r="15" spans="1:20" ht="20.25" customHeight="1">
      <c r="A15" s="351"/>
      <c r="B15" s="518"/>
      <c r="C15" s="351"/>
      <c r="D15" s="518"/>
      <c r="E15" s="518"/>
      <c r="F15" s="518"/>
      <c r="G15" s="351" t="s">
        <v>10</v>
      </c>
      <c r="H15" s="351"/>
      <c r="I15" s="351" t="s">
        <v>11</v>
      </c>
      <c r="J15" s="351"/>
      <c r="K15" s="351" t="s">
        <v>12</v>
      </c>
      <c r="L15" s="351"/>
      <c r="M15" s="351"/>
      <c r="N15" s="351"/>
      <c r="O15" s="351"/>
      <c r="P15" s="351"/>
      <c r="Q15" s="351"/>
      <c r="R15" s="98">
        <f>P10</f>
        <v>1.0898000000000001</v>
      </c>
      <c r="S15" s="296"/>
      <c r="T15" s="296"/>
    </row>
    <row r="16" spans="1:20" ht="41.25">
      <c r="A16" s="351"/>
      <c r="B16" s="518"/>
      <c r="C16" s="351"/>
      <c r="D16" s="518"/>
      <c r="E16" s="518"/>
      <c r="F16" s="518"/>
      <c r="G16" s="126" t="s">
        <v>42</v>
      </c>
      <c r="H16" s="126" t="s">
        <v>41</v>
      </c>
      <c r="I16" s="126" t="s">
        <v>42</v>
      </c>
      <c r="J16" s="126" t="s">
        <v>41</v>
      </c>
      <c r="K16" s="127" t="s">
        <v>21</v>
      </c>
      <c r="L16" s="126" t="s">
        <v>40</v>
      </c>
      <c r="M16" s="127" t="s">
        <v>13</v>
      </c>
      <c r="N16" s="127" t="s">
        <v>39</v>
      </c>
      <c r="O16" s="126" t="s">
        <v>7</v>
      </c>
      <c r="P16" s="88" t="s">
        <v>38</v>
      </c>
      <c r="Q16" s="99" t="s">
        <v>38</v>
      </c>
      <c r="R16" s="122" t="s">
        <v>38</v>
      </c>
      <c r="S16" s="32" t="s">
        <v>1583</v>
      </c>
      <c r="T16" s="32" t="s">
        <v>1583</v>
      </c>
    </row>
    <row r="17" spans="1:22">
      <c r="A17" s="100">
        <v>1</v>
      </c>
      <c r="B17" s="100">
        <v>2</v>
      </c>
      <c r="C17" s="100">
        <v>3</v>
      </c>
      <c r="D17" s="100">
        <v>4</v>
      </c>
      <c r="E17" s="100">
        <v>5</v>
      </c>
      <c r="F17" s="100">
        <v>6</v>
      </c>
      <c r="G17" s="100">
        <v>7</v>
      </c>
      <c r="H17" s="100">
        <v>8</v>
      </c>
      <c r="I17" s="100">
        <v>9</v>
      </c>
      <c r="J17" s="100">
        <v>10</v>
      </c>
      <c r="K17" s="100">
        <v>11</v>
      </c>
      <c r="L17" s="100">
        <v>12</v>
      </c>
      <c r="M17" s="100">
        <v>13</v>
      </c>
      <c r="N17" s="100">
        <v>14</v>
      </c>
      <c r="O17" s="100">
        <v>15</v>
      </c>
      <c r="P17" s="100">
        <v>16</v>
      </c>
      <c r="Q17" s="100">
        <v>17</v>
      </c>
      <c r="R17" s="100">
        <v>18</v>
      </c>
      <c r="S17" s="11">
        <v>6</v>
      </c>
      <c r="T17" s="11">
        <v>7</v>
      </c>
    </row>
    <row r="18" spans="1:22">
      <c r="A18" s="291"/>
      <c r="B18" s="392"/>
      <c r="C18" s="358" t="s">
        <v>1585</v>
      </c>
      <c r="D18" s="291"/>
      <c r="E18" s="340"/>
      <c r="F18" s="340">
        <f>H18+J18+R18</f>
        <v>0</v>
      </c>
      <c r="G18" s="404"/>
      <c r="H18" s="304">
        <f>G18*$P$8/1000</f>
        <v>0</v>
      </c>
      <c r="I18" s="404"/>
      <c r="J18" s="304">
        <f>I18*$P$9/1000</f>
        <v>0</v>
      </c>
      <c r="K18" s="19"/>
      <c r="L18" s="19"/>
      <c r="M18" s="19"/>
      <c r="N18" s="74"/>
      <c r="O18" s="88">
        <f t="shared" ref="O18:O25" si="0">M18*N18</f>
        <v>0</v>
      </c>
      <c r="P18" s="304">
        <f>E18*F18</f>
        <v>0</v>
      </c>
      <c r="Q18" s="304">
        <f>SUM(O18:O21)</f>
        <v>0</v>
      </c>
      <c r="R18" s="304">
        <f>Q18*1.02*1.05*$R$15</f>
        <v>0</v>
      </c>
      <c r="S18" s="411">
        <f>1.133*1.008*1.0158231</f>
        <v>1.1601349928783999</v>
      </c>
      <c r="T18" s="459"/>
    </row>
    <row r="19" spans="1:22">
      <c r="A19" s="292"/>
      <c r="B19" s="393"/>
      <c r="C19" s="359"/>
      <c r="D19" s="292"/>
      <c r="E19" s="341"/>
      <c r="F19" s="341"/>
      <c r="G19" s="405"/>
      <c r="H19" s="347"/>
      <c r="I19" s="405"/>
      <c r="J19" s="347"/>
      <c r="K19" s="19"/>
      <c r="L19" s="19"/>
      <c r="M19" s="19"/>
      <c r="N19" s="74"/>
      <c r="O19" s="88">
        <f t="shared" si="0"/>
        <v>0</v>
      </c>
      <c r="P19" s="347"/>
      <c r="Q19" s="347"/>
      <c r="R19" s="347"/>
      <c r="S19" s="411"/>
      <c r="T19" s="459"/>
    </row>
    <row r="20" spans="1:22">
      <c r="A20" s="292"/>
      <c r="B20" s="393"/>
      <c r="C20" s="359"/>
      <c r="D20" s="292"/>
      <c r="E20" s="341"/>
      <c r="F20" s="341"/>
      <c r="G20" s="405"/>
      <c r="H20" s="347"/>
      <c r="I20" s="405"/>
      <c r="J20" s="347"/>
      <c r="K20" s="19"/>
      <c r="L20" s="19"/>
      <c r="M20" s="20"/>
      <c r="N20" s="74"/>
      <c r="O20" s="88">
        <f t="shared" si="0"/>
        <v>0</v>
      </c>
      <c r="P20" s="347"/>
      <c r="Q20" s="347"/>
      <c r="R20" s="347"/>
      <c r="S20" s="411"/>
      <c r="T20" s="459"/>
    </row>
    <row r="21" spans="1:22" ht="12.75" customHeight="1">
      <c r="A21" s="293"/>
      <c r="B21" s="394"/>
      <c r="C21" s="360"/>
      <c r="D21" s="293"/>
      <c r="E21" s="342"/>
      <c r="F21" s="342"/>
      <c r="G21" s="406"/>
      <c r="H21" s="348"/>
      <c r="I21" s="406"/>
      <c r="J21" s="348"/>
      <c r="K21" s="19"/>
      <c r="L21" s="19"/>
      <c r="M21" s="19"/>
      <c r="N21" s="74"/>
      <c r="O21" s="88">
        <f t="shared" si="0"/>
        <v>0</v>
      </c>
      <c r="P21" s="348"/>
      <c r="Q21" s="348"/>
      <c r="R21" s="348"/>
      <c r="S21" s="411"/>
      <c r="T21" s="459"/>
    </row>
    <row r="22" spans="1:22" ht="12.75" customHeight="1">
      <c r="A22" s="291">
        <v>1</v>
      </c>
      <c r="B22" s="392" t="s">
        <v>49</v>
      </c>
      <c r="C22" s="392" t="s">
        <v>1586</v>
      </c>
      <c r="D22" s="296" t="s">
        <v>1616</v>
      </c>
      <c r="E22" s="483">
        <v>234.53</v>
      </c>
      <c r="F22" s="340">
        <f t="shared" ref="F22" si="1">H22+J22+R22</f>
        <v>0.39661369999999996</v>
      </c>
      <c r="G22" s="462">
        <v>0.186</v>
      </c>
      <c r="H22" s="304">
        <f t="shared" ref="H22" si="2">G22*$P$8/1000</f>
        <v>0.33828377999999998</v>
      </c>
      <c r="I22" s="404">
        <v>2.1999999999999999E-2</v>
      </c>
      <c r="J22" s="304">
        <f t="shared" ref="J22" si="3">I22*$P$9/1000</f>
        <v>5.832992E-2</v>
      </c>
      <c r="K22" s="19"/>
      <c r="L22" s="19"/>
      <c r="M22" s="19"/>
      <c r="N22" s="101"/>
      <c r="O22" s="88">
        <f t="shared" si="0"/>
        <v>0</v>
      </c>
      <c r="P22" s="304">
        <f t="shared" ref="P22" si="4">E22*F22</f>
        <v>93.017811060999989</v>
      </c>
      <c r="Q22" s="304">
        <f t="shared" ref="Q22" si="5">SUM(O22:O25)</f>
        <v>0</v>
      </c>
      <c r="R22" s="304">
        <f t="shared" ref="R22" si="6">Q22*1.02*1.05*$R$15</f>
        <v>0</v>
      </c>
      <c r="S22" s="454">
        <f>F22*$S$18</f>
        <v>0.4601254320249758</v>
      </c>
      <c r="T22" s="454">
        <f>S22*E22</f>
        <v>107.91321757281757</v>
      </c>
    </row>
    <row r="23" spans="1:22" ht="12.75" customHeight="1">
      <c r="A23" s="292"/>
      <c r="B23" s="393"/>
      <c r="C23" s="393"/>
      <c r="D23" s="297"/>
      <c r="E23" s="484"/>
      <c r="F23" s="341"/>
      <c r="G23" s="463"/>
      <c r="H23" s="347"/>
      <c r="I23" s="405"/>
      <c r="J23" s="347"/>
      <c r="K23" s="19"/>
      <c r="L23" s="19"/>
      <c r="M23" s="19"/>
      <c r="N23" s="101"/>
      <c r="O23" s="88">
        <f t="shared" si="0"/>
        <v>0</v>
      </c>
      <c r="P23" s="347"/>
      <c r="Q23" s="347"/>
      <c r="R23" s="347"/>
      <c r="S23" s="454"/>
      <c r="T23" s="454"/>
    </row>
    <row r="24" spans="1:22" ht="12.75" customHeight="1">
      <c r="A24" s="292"/>
      <c r="B24" s="393"/>
      <c r="C24" s="393"/>
      <c r="D24" s="297"/>
      <c r="E24" s="484"/>
      <c r="F24" s="341"/>
      <c r="G24" s="463"/>
      <c r="H24" s="347"/>
      <c r="I24" s="405"/>
      <c r="J24" s="347"/>
      <c r="K24" s="19"/>
      <c r="L24" s="19"/>
      <c r="M24" s="19"/>
      <c r="N24" s="101"/>
      <c r="O24" s="88">
        <f t="shared" si="0"/>
        <v>0</v>
      </c>
      <c r="P24" s="347"/>
      <c r="Q24" s="347"/>
      <c r="R24" s="347"/>
      <c r="S24" s="454"/>
      <c r="T24" s="454"/>
      <c r="V24" s="133">
        <f>T1151</f>
        <v>73631.409778571833</v>
      </c>
    </row>
    <row r="25" spans="1:22" ht="12.75" customHeight="1">
      <c r="A25" s="293"/>
      <c r="B25" s="394"/>
      <c r="C25" s="394"/>
      <c r="D25" s="297"/>
      <c r="E25" s="485"/>
      <c r="F25" s="342"/>
      <c r="G25" s="464"/>
      <c r="H25" s="348"/>
      <c r="I25" s="406"/>
      <c r="J25" s="348"/>
      <c r="K25" s="19"/>
      <c r="L25" s="19"/>
      <c r="M25" s="19"/>
      <c r="N25" s="74"/>
      <c r="O25" s="88">
        <f t="shared" si="0"/>
        <v>0</v>
      </c>
      <c r="P25" s="348"/>
      <c r="Q25" s="348"/>
      <c r="R25" s="348"/>
      <c r="S25" s="454"/>
      <c r="T25" s="454"/>
    </row>
    <row r="26" spans="1:22" ht="12.75" customHeight="1">
      <c r="A26" s="291">
        <v>2</v>
      </c>
      <c r="B26" s="295" t="s">
        <v>1368</v>
      </c>
      <c r="C26" s="295" t="s">
        <v>1587</v>
      </c>
      <c r="D26" s="296" t="s">
        <v>1616</v>
      </c>
      <c r="E26" s="350">
        <v>230.9</v>
      </c>
      <c r="F26" s="298">
        <f t="shared" ref="F26" si="7">H26+J26+R26</f>
        <v>0.115013428</v>
      </c>
      <c r="G26" s="354">
        <v>7.4300000000000005E-2</v>
      </c>
      <c r="H26" s="272">
        <v>0.115013428</v>
      </c>
      <c r="I26" s="273"/>
      <c r="J26" s="272">
        <f t="shared" ref="J26" si="8">I26*$P$9/1000</f>
        <v>0</v>
      </c>
      <c r="K26" s="19"/>
      <c r="L26" s="19"/>
      <c r="M26" s="19"/>
      <c r="N26" s="74"/>
      <c r="O26" s="88">
        <v>0</v>
      </c>
      <c r="P26" s="272">
        <f t="shared" ref="P26" si="9">E26*F26</f>
        <v>26.5566005252</v>
      </c>
      <c r="Q26" s="272">
        <f t="shared" ref="Q26" si="10">SUM(O26:O29)</f>
        <v>0</v>
      </c>
      <c r="R26" s="272">
        <f t="shared" ref="R26" si="11">Q26*1.02*1.05*$R$15</f>
        <v>0</v>
      </c>
      <c r="S26" s="454">
        <f t="shared" ref="S26" si="12">F26*$S$18</f>
        <v>0.13343110247370035</v>
      </c>
      <c r="T26" s="454">
        <f t="shared" ref="T26" si="13">S26*E26</f>
        <v>30.809241561177412</v>
      </c>
    </row>
    <row r="27" spans="1:22" ht="12.75" customHeight="1">
      <c r="A27" s="292"/>
      <c r="B27" s="295"/>
      <c r="C27" s="295"/>
      <c r="D27" s="297"/>
      <c r="E27" s="350"/>
      <c r="F27" s="298"/>
      <c r="G27" s="354"/>
      <c r="H27" s="272"/>
      <c r="I27" s="273"/>
      <c r="J27" s="272"/>
      <c r="K27" s="19"/>
      <c r="L27" s="19"/>
      <c r="M27" s="19"/>
      <c r="N27" s="74"/>
      <c r="O27" s="88">
        <v>0</v>
      </c>
      <c r="P27" s="272"/>
      <c r="Q27" s="272"/>
      <c r="R27" s="272"/>
      <c r="S27" s="454"/>
      <c r="T27" s="454"/>
    </row>
    <row r="28" spans="1:22" ht="12.75" customHeight="1">
      <c r="A28" s="292"/>
      <c r="B28" s="295"/>
      <c r="C28" s="295"/>
      <c r="D28" s="297"/>
      <c r="E28" s="350"/>
      <c r="F28" s="298"/>
      <c r="G28" s="354"/>
      <c r="H28" s="272"/>
      <c r="I28" s="273"/>
      <c r="J28" s="272"/>
      <c r="K28" s="19"/>
      <c r="L28" s="19"/>
      <c r="M28" s="20"/>
      <c r="N28" s="74"/>
      <c r="O28" s="88">
        <v>0</v>
      </c>
      <c r="P28" s="272"/>
      <c r="Q28" s="272"/>
      <c r="R28" s="272"/>
      <c r="S28" s="454"/>
      <c r="T28" s="454"/>
    </row>
    <row r="29" spans="1:22" ht="12.75" customHeight="1">
      <c r="A29" s="293"/>
      <c r="B29" s="295"/>
      <c r="C29" s="295"/>
      <c r="D29" s="297"/>
      <c r="E29" s="350"/>
      <c r="F29" s="298"/>
      <c r="G29" s="354"/>
      <c r="H29" s="272"/>
      <c r="I29" s="273"/>
      <c r="J29" s="272"/>
      <c r="K29" s="19"/>
      <c r="L29" s="19"/>
      <c r="M29" s="19"/>
      <c r="N29" s="74"/>
      <c r="O29" s="88">
        <v>0</v>
      </c>
      <c r="P29" s="272"/>
      <c r="Q29" s="272"/>
      <c r="R29" s="272"/>
      <c r="S29" s="454"/>
      <c r="T29" s="454"/>
    </row>
    <row r="30" spans="1:22" ht="12.75" customHeight="1">
      <c r="A30" s="291">
        <v>3</v>
      </c>
      <c r="B30" s="392" t="s">
        <v>71</v>
      </c>
      <c r="C30" s="392" t="s">
        <v>1588</v>
      </c>
      <c r="D30" s="296" t="s">
        <v>1616</v>
      </c>
      <c r="E30" s="340">
        <v>516.45000000000005</v>
      </c>
      <c r="F30" s="340">
        <f t="shared" ref="F30" si="14">H30+J30+R30</f>
        <v>0.69102805099999998</v>
      </c>
      <c r="G30" s="401">
        <v>0.24349999999999999</v>
      </c>
      <c r="H30" s="304">
        <f t="shared" ref="H30" si="15">G30*$P$8/1000</f>
        <v>0.44286075499999999</v>
      </c>
      <c r="I30" s="404">
        <v>9.3600000000000003E-2</v>
      </c>
      <c r="J30" s="304">
        <f t="shared" ref="J30" si="16">I30*$P$9/1000</f>
        <v>0.24816729600000001</v>
      </c>
      <c r="K30" s="19"/>
      <c r="L30" s="19"/>
      <c r="M30" s="19"/>
      <c r="N30" s="101"/>
      <c r="O30" s="88">
        <f t="shared" ref="O30:O97" si="17">M30*N30</f>
        <v>0</v>
      </c>
      <c r="P30" s="304">
        <f t="shared" ref="P30" si="18">E30*F30</f>
        <v>356.88143693895</v>
      </c>
      <c r="Q30" s="304">
        <f t="shared" ref="Q30" si="19">SUM(O30:O33)</f>
        <v>0</v>
      </c>
      <c r="R30" s="304">
        <f t="shared" ref="R30" si="20">Q30*1.02*1.05*$R$15</f>
        <v>0</v>
      </c>
      <c r="S30" s="454">
        <f t="shared" ref="S30" si="21">F30*$S$18</f>
        <v>0.80168582302565961</v>
      </c>
      <c r="T30" s="454">
        <f t="shared" ref="T30" si="22">S30*E30</f>
        <v>414.03064330160191</v>
      </c>
    </row>
    <row r="31" spans="1:22" ht="12.75" customHeight="1">
      <c r="A31" s="292"/>
      <c r="B31" s="393"/>
      <c r="C31" s="393"/>
      <c r="D31" s="297"/>
      <c r="E31" s="341"/>
      <c r="F31" s="341"/>
      <c r="G31" s="402"/>
      <c r="H31" s="347"/>
      <c r="I31" s="405"/>
      <c r="J31" s="347"/>
      <c r="K31" s="19"/>
      <c r="L31" s="19"/>
      <c r="M31" s="19"/>
      <c r="N31" s="74"/>
      <c r="O31" s="88">
        <f t="shared" si="17"/>
        <v>0</v>
      </c>
      <c r="P31" s="347"/>
      <c r="Q31" s="347"/>
      <c r="R31" s="347"/>
      <c r="S31" s="454"/>
      <c r="T31" s="454"/>
    </row>
    <row r="32" spans="1:22" ht="12.75" customHeight="1">
      <c r="A32" s="292"/>
      <c r="B32" s="393"/>
      <c r="C32" s="393"/>
      <c r="D32" s="297"/>
      <c r="E32" s="341"/>
      <c r="F32" s="341"/>
      <c r="G32" s="402"/>
      <c r="H32" s="347"/>
      <c r="I32" s="405"/>
      <c r="J32" s="347"/>
      <c r="K32" s="19"/>
      <c r="L32" s="19"/>
      <c r="M32" s="19"/>
      <c r="N32" s="74"/>
      <c r="O32" s="88">
        <f t="shared" si="17"/>
        <v>0</v>
      </c>
      <c r="P32" s="347"/>
      <c r="Q32" s="347"/>
      <c r="R32" s="347"/>
      <c r="S32" s="454"/>
      <c r="T32" s="454"/>
    </row>
    <row r="33" spans="1:20" ht="17.25" customHeight="1">
      <c r="A33" s="293"/>
      <c r="B33" s="394"/>
      <c r="C33" s="394"/>
      <c r="D33" s="297"/>
      <c r="E33" s="342"/>
      <c r="F33" s="342"/>
      <c r="G33" s="403"/>
      <c r="H33" s="348"/>
      <c r="I33" s="406"/>
      <c r="J33" s="348"/>
      <c r="K33" s="19"/>
      <c r="L33" s="19"/>
      <c r="M33" s="19"/>
      <c r="N33" s="74"/>
      <c r="O33" s="88">
        <f t="shared" si="17"/>
        <v>0</v>
      </c>
      <c r="P33" s="348"/>
      <c r="Q33" s="348"/>
      <c r="R33" s="348"/>
      <c r="S33" s="454"/>
      <c r="T33" s="454"/>
    </row>
    <row r="34" spans="1:20" ht="12.75" customHeight="1">
      <c r="A34" s="291">
        <v>4</v>
      </c>
      <c r="B34" s="295" t="s">
        <v>71</v>
      </c>
      <c r="C34" s="392" t="s">
        <v>1589</v>
      </c>
      <c r="D34" s="296" t="s">
        <v>1616</v>
      </c>
      <c r="E34" s="340">
        <v>42.82</v>
      </c>
      <c r="F34" s="340">
        <f t="shared" ref="F34" si="23">H34+J34+R34</f>
        <v>0.58964874500000009</v>
      </c>
      <c r="G34" s="401">
        <v>0.21049999999999999</v>
      </c>
      <c r="H34" s="272">
        <f t="shared" ref="H34" si="24">G34*$P$8/1000</f>
        <v>0.38284266500000003</v>
      </c>
      <c r="I34" s="404">
        <v>7.8E-2</v>
      </c>
      <c r="J34" s="304">
        <f t="shared" ref="J34" si="25">I34*$P$9/1000</f>
        <v>0.20680608</v>
      </c>
      <c r="K34" s="19"/>
      <c r="L34" s="19"/>
      <c r="M34" s="19"/>
      <c r="N34" s="101"/>
      <c r="O34" s="88">
        <f t="shared" si="17"/>
        <v>0</v>
      </c>
      <c r="P34" s="304">
        <f t="shared" ref="P34" si="26">E34*F34</f>
        <v>25.248759260900005</v>
      </c>
      <c r="Q34" s="304">
        <f t="shared" ref="Q34" si="27">SUM(O34:O37)</f>
        <v>0</v>
      </c>
      <c r="R34" s="304">
        <f t="shared" ref="R34" si="28">Q34*1.02*1.05*$R$15</f>
        <v>0</v>
      </c>
      <c r="S34" s="454">
        <f t="shared" ref="S34" si="29">F34*$S$18</f>
        <v>0.68407214258133253</v>
      </c>
      <c r="T34" s="454">
        <f t="shared" ref="T34" si="30">S34*E34</f>
        <v>29.291969145332658</v>
      </c>
    </row>
    <row r="35" spans="1:20" ht="12.75" customHeight="1">
      <c r="A35" s="292"/>
      <c r="B35" s="295"/>
      <c r="C35" s="393"/>
      <c r="D35" s="297"/>
      <c r="E35" s="341"/>
      <c r="F35" s="341"/>
      <c r="G35" s="402"/>
      <c r="H35" s="272"/>
      <c r="I35" s="405"/>
      <c r="J35" s="347"/>
      <c r="K35" s="19"/>
      <c r="L35" s="19"/>
      <c r="M35" s="19"/>
      <c r="N35" s="101"/>
      <c r="O35" s="88">
        <f t="shared" si="17"/>
        <v>0</v>
      </c>
      <c r="P35" s="347"/>
      <c r="Q35" s="347"/>
      <c r="R35" s="347"/>
      <c r="S35" s="454"/>
      <c r="T35" s="454"/>
    </row>
    <row r="36" spans="1:20" ht="12.75" customHeight="1">
      <c r="A36" s="292"/>
      <c r="B36" s="295"/>
      <c r="C36" s="393"/>
      <c r="D36" s="297"/>
      <c r="E36" s="341"/>
      <c r="F36" s="341"/>
      <c r="G36" s="402"/>
      <c r="H36" s="272"/>
      <c r="I36" s="405"/>
      <c r="J36" s="347"/>
      <c r="K36" s="19"/>
      <c r="L36" s="19"/>
      <c r="M36" s="19"/>
      <c r="N36" s="101"/>
      <c r="O36" s="88">
        <f t="shared" si="17"/>
        <v>0</v>
      </c>
      <c r="P36" s="347"/>
      <c r="Q36" s="347"/>
      <c r="R36" s="347"/>
      <c r="S36" s="454"/>
      <c r="T36" s="454"/>
    </row>
    <row r="37" spans="1:20" ht="12.75" customHeight="1">
      <c r="A37" s="293"/>
      <c r="B37" s="295"/>
      <c r="C37" s="394"/>
      <c r="D37" s="297"/>
      <c r="E37" s="342"/>
      <c r="F37" s="342"/>
      <c r="G37" s="403"/>
      <c r="H37" s="272"/>
      <c r="I37" s="406"/>
      <c r="J37" s="348"/>
      <c r="K37" s="19"/>
      <c r="L37" s="19"/>
      <c r="M37" s="19"/>
      <c r="N37" s="74"/>
      <c r="O37" s="88">
        <f t="shared" si="17"/>
        <v>0</v>
      </c>
      <c r="P37" s="348"/>
      <c r="Q37" s="348"/>
      <c r="R37" s="348"/>
      <c r="S37" s="454"/>
      <c r="T37" s="454"/>
    </row>
    <row r="38" spans="1:20" ht="12.75" customHeight="1">
      <c r="A38" s="291">
        <v>5</v>
      </c>
      <c r="B38" s="392" t="s">
        <v>73</v>
      </c>
      <c r="C38" s="392" t="s">
        <v>1590</v>
      </c>
      <c r="D38" s="396" t="s">
        <v>1617</v>
      </c>
      <c r="E38" s="298">
        <v>617.1</v>
      </c>
      <c r="F38" s="340">
        <f t="shared" ref="F38" si="31">H38+J38+R38</f>
        <v>1.0730506999999999E-2</v>
      </c>
      <c r="G38" s="401">
        <v>5.8999999999999999E-3</v>
      </c>
      <c r="H38" s="304">
        <f t="shared" ref="H38" si="32">G38*$P$8/1000</f>
        <v>1.0730506999999999E-2</v>
      </c>
      <c r="I38" s="273"/>
      <c r="J38" s="304">
        <f t="shared" ref="J38" si="33">I38*$P$9/1000</f>
        <v>0</v>
      </c>
      <c r="K38" s="19"/>
      <c r="L38" s="19"/>
      <c r="M38" s="19"/>
      <c r="N38" s="101"/>
      <c r="O38" s="88">
        <f t="shared" si="17"/>
        <v>0</v>
      </c>
      <c r="P38" s="304">
        <f t="shared" ref="P38" si="34">E38*F38</f>
        <v>6.6217958696999997</v>
      </c>
      <c r="Q38" s="304">
        <f t="shared" ref="Q38" si="35">SUM(O38:O41)</f>
        <v>0</v>
      </c>
      <c r="R38" s="304">
        <f t="shared" ref="R38" si="36">Q38*1.02*1.05*$R$15</f>
        <v>0</v>
      </c>
      <c r="S38" s="454">
        <f t="shared" ref="S38" si="37">F38*$S$18</f>
        <v>1.2448836662026619E-2</v>
      </c>
      <c r="T38" s="454">
        <f t="shared" ref="T38" si="38">S38*E38</f>
        <v>7.6821771041366267</v>
      </c>
    </row>
    <row r="39" spans="1:20" ht="12.75" customHeight="1">
      <c r="A39" s="292"/>
      <c r="B39" s="393"/>
      <c r="C39" s="393"/>
      <c r="D39" s="397"/>
      <c r="E39" s="298"/>
      <c r="F39" s="341"/>
      <c r="G39" s="402"/>
      <c r="H39" s="347"/>
      <c r="I39" s="273"/>
      <c r="J39" s="347"/>
      <c r="K39" s="19"/>
      <c r="L39" s="19"/>
      <c r="M39" s="19"/>
      <c r="N39" s="74"/>
      <c r="O39" s="88">
        <f t="shared" si="17"/>
        <v>0</v>
      </c>
      <c r="P39" s="347"/>
      <c r="Q39" s="347"/>
      <c r="R39" s="347"/>
      <c r="S39" s="454"/>
      <c r="T39" s="454"/>
    </row>
    <row r="40" spans="1:20" ht="12.75" customHeight="1">
      <c r="A40" s="292"/>
      <c r="B40" s="393"/>
      <c r="C40" s="393"/>
      <c r="D40" s="397"/>
      <c r="E40" s="298"/>
      <c r="F40" s="341"/>
      <c r="G40" s="402"/>
      <c r="H40" s="347"/>
      <c r="I40" s="273"/>
      <c r="J40" s="347"/>
      <c r="K40" s="19"/>
      <c r="L40" s="19"/>
      <c r="M40" s="19"/>
      <c r="N40" s="74"/>
      <c r="O40" s="88">
        <f t="shared" si="17"/>
        <v>0</v>
      </c>
      <c r="P40" s="347"/>
      <c r="Q40" s="347"/>
      <c r="R40" s="347"/>
      <c r="S40" s="454"/>
      <c r="T40" s="454"/>
    </row>
    <row r="41" spans="1:20" ht="12.75" customHeight="1">
      <c r="A41" s="293"/>
      <c r="B41" s="394"/>
      <c r="C41" s="394"/>
      <c r="D41" s="397"/>
      <c r="E41" s="298"/>
      <c r="F41" s="342"/>
      <c r="G41" s="403"/>
      <c r="H41" s="348"/>
      <c r="I41" s="273"/>
      <c r="J41" s="348"/>
      <c r="K41" s="19"/>
      <c r="L41" s="19"/>
      <c r="M41" s="19"/>
      <c r="N41" s="74"/>
      <c r="O41" s="88">
        <f t="shared" si="17"/>
        <v>0</v>
      </c>
      <c r="P41" s="348"/>
      <c r="Q41" s="348"/>
      <c r="R41" s="348"/>
      <c r="S41" s="454"/>
      <c r="T41" s="454"/>
    </row>
    <row r="42" spans="1:20" ht="12.75" customHeight="1">
      <c r="A42" s="291">
        <v>6</v>
      </c>
      <c r="B42" s="352" t="s">
        <v>1372</v>
      </c>
      <c r="C42" s="352" t="s">
        <v>1591</v>
      </c>
      <c r="D42" s="296" t="s">
        <v>1616</v>
      </c>
      <c r="E42" s="298">
        <v>686.24</v>
      </c>
      <c r="F42" s="298">
        <f t="shared" ref="F42" si="39">H42+J42+R42</f>
        <v>0.14367967000000001</v>
      </c>
      <c r="G42" s="273">
        <v>7.9000000000000001E-2</v>
      </c>
      <c r="H42" s="272">
        <f t="shared" ref="H42" si="40">G42*$P$8/1000</f>
        <v>0.14367967000000001</v>
      </c>
      <c r="I42" s="354"/>
      <c r="J42" s="272">
        <f t="shared" ref="J42" si="41">I42*$P$9/1000</f>
        <v>0</v>
      </c>
      <c r="K42" s="19"/>
      <c r="L42" s="19"/>
      <c r="M42" s="19"/>
      <c r="N42" s="74"/>
      <c r="O42" s="88">
        <f t="shared" si="17"/>
        <v>0</v>
      </c>
      <c r="P42" s="272">
        <f t="shared" ref="P42" si="42">E42*F42</f>
        <v>98.598736740800007</v>
      </c>
      <c r="Q42" s="272">
        <f t="shared" ref="Q42" si="43">SUM(O42:O45)</f>
        <v>0</v>
      </c>
      <c r="R42" s="272">
        <f t="shared" ref="R42" si="44">Q42*1.02*1.05*$R$15</f>
        <v>0</v>
      </c>
      <c r="S42" s="454">
        <f t="shared" ref="S42" si="45">F42*$S$18</f>
        <v>0.16668781293222087</v>
      </c>
      <c r="T42" s="454">
        <f t="shared" ref="T42" si="46">S42*E42</f>
        <v>114.38784474660726</v>
      </c>
    </row>
    <row r="43" spans="1:20" ht="12.75" customHeight="1">
      <c r="A43" s="292"/>
      <c r="B43" s="352"/>
      <c r="C43" s="352"/>
      <c r="D43" s="297"/>
      <c r="E43" s="298"/>
      <c r="F43" s="298"/>
      <c r="G43" s="273"/>
      <c r="H43" s="272"/>
      <c r="I43" s="354"/>
      <c r="J43" s="272"/>
      <c r="K43" s="19"/>
      <c r="L43" s="19"/>
      <c r="M43" s="19"/>
      <c r="N43" s="74"/>
      <c r="O43" s="88">
        <f t="shared" si="17"/>
        <v>0</v>
      </c>
      <c r="P43" s="272"/>
      <c r="Q43" s="272"/>
      <c r="R43" s="272"/>
      <c r="S43" s="454"/>
      <c r="T43" s="454"/>
    </row>
    <row r="44" spans="1:20" ht="12.75" customHeight="1">
      <c r="A44" s="292"/>
      <c r="B44" s="352"/>
      <c r="C44" s="352"/>
      <c r="D44" s="297"/>
      <c r="E44" s="298"/>
      <c r="F44" s="298"/>
      <c r="G44" s="273"/>
      <c r="H44" s="272"/>
      <c r="I44" s="354"/>
      <c r="J44" s="272"/>
      <c r="K44" s="19"/>
      <c r="L44" s="19"/>
      <c r="M44" s="20"/>
      <c r="N44" s="74"/>
      <c r="O44" s="88">
        <f t="shared" si="17"/>
        <v>0</v>
      </c>
      <c r="P44" s="272"/>
      <c r="Q44" s="272"/>
      <c r="R44" s="272"/>
      <c r="S44" s="454"/>
      <c r="T44" s="454"/>
    </row>
    <row r="45" spans="1:20" ht="12.75" customHeight="1">
      <c r="A45" s="293"/>
      <c r="B45" s="352"/>
      <c r="C45" s="352"/>
      <c r="D45" s="297"/>
      <c r="E45" s="298"/>
      <c r="F45" s="298"/>
      <c r="G45" s="273"/>
      <c r="H45" s="272"/>
      <c r="I45" s="354"/>
      <c r="J45" s="272"/>
      <c r="K45" s="19"/>
      <c r="L45" s="19"/>
      <c r="M45" s="19"/>
      <c r="N45" s="74"/>
      <c r="O45" s="88">
        <f t="shared" si="17"/>
        <v>0</v>
      </c>
      <c r="P45" s="272"/>
      <c r="Q45" s="272"/>
      <c r="R45" s="272"/>
      <c r="S45" s="454"/>
      <c r="T45" s="454"/>
    </row>
    <row r="46" spans="1:20" ht="12.75" customHeight="1">
      <c r="A46" s="291">
        <v>7</v>
      </c>
      <c r="B46" s="352" t="s">
        <v>1372</v>
      </c>
      <c r="C46" s="295" t="s">
        <v>1592</v>
      </c>
      <c r="D46" s="296" t="s">
        <v>1616</v>
      </c>
      <c r="E46" s="294">
        <v>1010.43</v>
      </c>
      <c r="F46" s="298">
        <f t="shared" ref="F46" si="47">H46+J46+R46</f>
        <v>0.14367967000000001</v>
      </c>
      <c r="G46" s="273">
        <v>7.9000000000000001E-2</v>
      </c>
      <c r="H46" s="272">
        <f t="shared" ref="H46" si="48">G46*$P$8/1000</f>
        <v>0.14367967000000001</v>
      </c>
      <c r="I46" s="346"/>
      <c r="J46" s="272">
        <f t="shared" ref="J46" si="49">I46*$P$9/1000</f>
        <v>0</v>
      </c>
      <c r="K46" s="19"/>
      <c r="L46" s="19"/>
      <c r="M46" s="19"/>
      <c r="N46" s="74"/>
      <c r="O46" s="88">
        <f t="shared" si="17"/>
        <v>0</v>
      </c>
      <c r="P46" s="272">
        <f t="shared" ref="P46" si="50">E46*F46</f>
        <v>145.1782489581</v>
      </c>
      <c r="Q46" s="272">
        <f t="shared" ref="Q46" si="51">SUM(O46:O49)</f>
        <v>0</v>
      </c>
      <c r="R46" s="272">
        <f t="shared" ref="R46" si="52">Q46*1.02*1.05*$R$15</f>
        <v>0</v>
      </c>
      <c r="S46" s="454">
        <f t="shared" ref="S46" si="53">F46*$S$18</f>
        <v>0.16668781293222087</v>
      </c>
      <c r="T46" s="454">
        <f t="shared" ref="T46" si="54">S46*E46</f>
        <v>168.42636682110393</v>
      </c>
    </row>
    <row r="47" spans="1:20" ht="12.75" customHeight="1">
      <c r="A47" s="292"/>
      <c r="B47" s="352"/>
      <c r="C47" s="295"/>
      <c r="D47" s="297"/>
      <c r="E47" s="294"/>
      <c r="F47" s="298"/>
      <c r="G47" s="273"/>
      <c r="H47" s="272"/>
      <c r="I47" s="346"/>
      <c r="J47" s="272"/>
      <c r="K47" s="19"/>
      <c r="L47" s="19"/>
      <c r="M47" s="19"/>
      <c r="N47" s="74"/>
      <c r="O47" s="88">
        <f t="shared" si="17"/>
        <v>0</v>
      </c>
      <c r="P47" s="272"/>
      <c r="Q47" s="272"/>
      <c r="R47" s="272"/>
      <c r="S47" s="454"/>
      <c r="T47" s="454"/>
    </row>
    <row r="48" spans="1:20" ht="12.75" customHeight="1">
      <c r="A48" s="292"/>
      <c r="B48" s="352"/>
      <c r="C48" s="295"/>
      <c r="D48" s="297"/>
      <c r="E48" s="294"/>
      <c r="F48" s="298"/>
      <c r="G48" s="273"/>
      <c r="H48" s="272"/>
      <c r="I48" s="346"/>
      <c r="J48" s="272"/>
      <c r="K48" s="19"/>
      <c r="L48" s="19"/>
      <c r="M48" s="20"/>
      <c r="N48" s="74"/>
      <c r="O48" s="88">
        <f t="shared" si="17"/>
        <v>0</v>
      </c>
      <c r="P48" s="272"/>
      <c r="Q48" s="272"/>
      <c r="R48" s="272"/>
      <c r="S48" s="454"/>
      <c r="T48" s="454"/>
    </row>
    <row r="49" spans="1:20" ht="12.75" customHeight="1">
      <c r="A49" s="293"/>
      <c r="B49" s="352"/>
      <c r="C49" s="295"/>
      <c r="D49" s="297"/>
      <c r="E49" s="294"/>
      <c r="F49" s="298"/>
      <c r="G49" s="273"/>
      <c r="H49" s="272"/>
      <c r="I49" s="346"/>
      <c r="J49" s="272"/>
      <c r="K49" s="19"/>
      <c r="L49" s="19"/>
      <c r="M49" s="19"/>
      <c r="N49" s="74"/>
      <c r="O49" s="88">
        <f t="shared" si="17"/>
        <v>0</v>
      </c>
      <c r="P49" s="272"/>
      <c r="Q49" s="272"/>
      <c r="R49" s="272"/>
      <c r="S49" s="454"/>
      <c r="T49" s="454"/>
    </row>
    <row r="50" spans="1:20" ht="12.75" customHeight="1">
      <c r="A50" s="291">
        <v>8</v>
      </c>
      <c r="B50" s="295" t="s">
        <v>82</v>
      </c>
      <c r="C50" s="295" t="s">
        <v>1593</v>
      </c>
      <c r="D50" s="296" t="s">
        <v>1616</v>
      </c>
      <c r="E50" s="298">
        <v>46.26</v>
      </c>
      <c r="F50" s="340">
        <f t="shared" ref="F50" si="55">H50+J50+R50</f>
        <v>0.54561900000000008</v>
      </c>
      <c r="G50" s="273">
        <v>0.3</v>
      </c>
      <c r="H50" s="272">
        <f t="shared" ref="H50" si="56">G50*$P$8/1000</f>
        <v>0.54561900000000008</v>
      </c>
      <c r="I50" s="273"/>
      <c r="J50" s="304">
        <f t="shared" ref="J50" si="57">I50*$P$9/1000</f>
        <v>0</v>
      </c>
      <c r="K50" s="19"/>
      <c r="L50" s="19"/>
      <c r="M50" s="19"/>
      <c r="N50" s="74"/>
      <c r="O50" s="88">
        <f t="shared" si="17"/>
        <v>0</v>
      </c>
      <c r="P50" s="304">
        <f t="shared" ref="P50" si="58">E50*F50</f>
        <v>25.240334940000004</v>
      </c>
      <c r="Q50" s="304">
        <f t="shared" ref="Q50" si="59">SUM(O50:O53)</f>
        <v>0</v>
      </c>
      <c r="R50" s="304">
        <f t="shared" ref="R50" si="60">Q50*1.02*1.05*$R$15</f>
        <v>0</v>
      </c>
      <c r="S50" s="454">
        <f t="shared" ref="S50" si="61">F50*$S$18</f>
        <v>0.63299169467931982</v>
      </c>
      <c r="T50" s="454">
        <f t="shared" ref="T50" si="62">S50*E50</f>
        <v>29.282195795865334</v>
      </c>
    </row>
    <row r="51" spans="1:20" ht="12.75" customHeight="1">
      <c r="A51" s="292"/>
      <c r="B51" s="295"/>
      <c r="C51" s="295"/>
      <c r="D51" s="297"/>
      <c r="E51" s="298"/>
      <c r="F51" s="341"/>
      <c r="G51" s="273"/>
      <c r="H51" s="272"/>
      <c r="I51" s="273"/>
      <c r="J51" s="347"/>
      <c r="K51" s="19"/>
      <c r="L51" s="19"/>
      <c r="M51" s="19"/>
      <c r="N51" s="74"/>
      <c r="O51" s="88">
        <f t="shared" si="17"/>
        <v>0</v>
      </c>
      <c r="P51" s="347"/>
      <c r="Q51" s="347"/>
      <c r="R51" s="347"/>
      <c r="S51" s="454"/>
      <c r="T51" s="454"/>
    </row>
    <row r="52" spans="1:20" ht="12.75" customHeight="1">
      <c r="A52" s="292"/>
      <c r="B52" s="295"/>
      <c r="C52" s="295"/>
      <c r="D52" s="297"/>
      <c r="E52" s="298"/>
      <c r="F52" s="341"/>
      <c r="G52" s="273"/>
      <c r="H52" s="272"/>
      <c r="I52" s="273"/>
      <c r="J52" s="347"/>
      <c r="K52" s="19"/>
      <c r="L52" s="19"/>
      <c r="M52" s="19"/>
      <c r="N52" s="74"/>
      <c r="O52" s="88">
        <f t="shared" si="17"/>
        <v>0</v>
      </c>
      <c r="P52" s="347"/>
      <c r="Q52" s="347"/>
      <c r="R52" s="347"/>
      <c r="S52" s="454"/>
      <c r="T52" s="454"/>
    </row>
    <row r="53" spans="1:20" ht="12.75" customHeight="1">
      <c r="A53" s="293"/>
      <c r="B53" s="295"/>
      <c r="C53" s="295"/>
      <c r="D53" s="297"/>
      <c r="E53" s="298"/>
      <c r="F53" s="342"/>
      <c r="G53" s="273"/>
      <c r="H53" s="272"/>
      <c r="I53" s="273"/>
      <c r="J53" s="348"/>
      <c r="K53" s="19"/>
      <c r="L53" s="19"/>
      <c r="M53" s="19"/>
      <c r="N53" s="74"/>
      <c r="O53" s="88">
        <f t="shared" si="17"/>
        <v>0</v>
      </c>
      <c r="P53" s="348"/>
      <c r="Q53" s="348"/>
      <c r="R53" s="348"/>
      <c r="S53" s="454"/>
      <c r="T53" s="454"/>
    </row>
    <row r="54" spans="1:20" ht="12.75" customHeight="1">
      <c r="A54" s="291">
        <v>9</v>
      </c>
      <c r="B54" s="295" t="s">
        <v>679</v>
      </c>
      <c r="C54" s="295" t="s">
        <v>1594</v>
      </c>
      <c r="D54" s="296" t="s">
        <v>1616</v>
      </c>
      <c r="E54" s="298">
        <v>46.26</v>
      </c>
      <c r="F54" s="298">
        <f t="shared" ref="F54" si="63">H54+J54+R54</f>
        <v>0.168458148</v>
      </c>
      <c r="G54" s="273">
        <v>0.09</v>
      </c>
      <c r="H54" s="272">
        <f t="shared" ref="H54" si="64">G54*$P$8/1000</f>
        <v>0.16368569999999999</v>
      </c>
      <c r="I54" s="354">
        <v>1.8E-3</v>
      </c>
      <c r="J54" s="532">
        <f t="shared" ref="J54" si="65">I54*$P$9/1000</f>
        <v>4.7724479999999994E-3</v>
      </c>
      <c r="K54" s="19"/>
      <c r="L54" s="19"/>
      <c r="M54" s="19"/>
      <c r="N54" s="74"/>
      <c r="O54" s="88">
        <f t="shared" si="17"/>
        <v>0</v>
      </c>
      <c r="P54" s="272">
        <f t="shared" ref="P54" si="66">E54*F54</f>
        <v>7.7928739264799995</v>
      </c>
      <c r="Q54" s="272">
        <f t="shared" ref="Q54" si="67">SUM(O54:O57)</f>
        <v>0</v>
      </c>
      <c r="R54" s="272">
        <f t="shared" ref="R54" si="68">Q54*1.02*1.05*$R$15</f>
        <v>0</v>
      </c>
      <c r="S54" s="454">
        <f t="shared" ref="S54" si="69">F54*$S$18</f>
        <v>0.19543419233028844</v>
      </c>
      <c r="T54" s="454">
        <f t="shared" ref="T54" si="70">S54*E54</f>
        <v>9.0407857371991422</v>
      </c>
    </row>
    <row r="55" spans="1:20" ht="12.75" customHeight="1">
      <c r="A55" s="292"/>
      <c r="B55" s="295"/>
      <c r="C55" s="295"/>
      <c r="D55" s="297"/>
      <c r="E55" s="298"/>
      <c r="F55" s="298"/>
      <c r="G55" s="273"/>
      <c r="H55" s="272"/>
      <c r="I55" s="354"/>
      <c r="J55" s="532"/>
      <c r="K55" s="19"/>
      <c r="L55" s="19"/>
      <c r="M55" s="19"/>
      <c r="N55" s="74"/>
      <c r="O55" s="88">
        <f t="shared" si="17"/>
        <v>0</v>
      </c>
      <c r="P55" s="272"/>
      <c r="Q55" s="272"/>
      <c r="R55" s="272"/>
      <c r="S55" s="454"/>
      <c r="T55" s="454"/>
    </row>
    <row r="56" spans="1:20" ht="12.75" customHeight="1">
      <c r="A56" s="292"/>
      <c r="B56" s="295"/>
      <c r="C56" s="295"/>
      <c r="D56" s="297"/>
      <c r="E56" s="298"/>
      <c r="F56" s="298"/>
      <c r="G56" s="273"/>
      <c r="H56" s="272"/>
      <c r="I56" s="354"/>
      <c r="J56" s="532"/>
      <c r="K56" s="19"/>
      <c r="L56" s="19"/>
      <c r="M56" s="20"/>
      <c r="N56" s="74"/>
      <c r="O56" s="88">
        <f t="shared" si="17"/>
        <v>0</v>
      </c>
      <c r="P56" s="272"/>
      <c r="Q56" s="272"/>
      <c r="R56" s="272"/>
      <c r="S56" s="454"/>
      <c r="T56" s="454"/>
    </row>
    <row r="57" spans="1:20" ht="12.75" customHeight="1">
      <c r="A57" s="293"/>
      <c r="B57" s="295"/>
      <c r="C57" s="295"/>
      <c r="D57" s="297"/>
      <c r="E57" s="298"/>
      <c r="F57" s="298"/>
      <c r="G57" s="273"/>
      <c r="H57" s="272"/>
      <c r="I57" s="354"/>
      <c r="J57" s="532"/>
      <c r="K57" s="19"/>
      <c r="L57" s="19"/>
      <c r="M57" s="19"/>
      <c r="N57" s="74"/>
      <c r="O57" s="88">
        <f t="shared" si="17"/>
        <v>0</v>
      </c>
      <c r="P57" s="272"/>
      <c r="Q57" s="272"/>
      <c r="R57" s="272"/>
      <c r="S57" s="454"/>
      <c r="T57" s="454"/>
    </row>
    <row r="58" spans="1:20" ht="12.75" customHeight="1">
      <c r="A58" s="291">
        <v>10</v>
      </c>
      <c r="B58" s="295" t="s">
        <v>80</v>
      </c>
      <c r="C58" s="295" t="s">
        <v>1595</v>
      </c>
      <c r="D58" s="296" t="s">
        <v>1616</v>
      </c>
      <c r="E58" s="298">
        <v>1696.67</v>
      </c>
      <c r="F58" s="298">
        <f t="shared" ref="F58" si="71">H58+J58+R58</f>
        <v>0.70930470000000001</v>
      </c>
      <c r="G58" s="273">
        <v>0.39</v>
      </c>
      <c r="H58" s="272">
        <f t="shared" ref="H58" si="72">G58*$P$8/1000</f>
        <v>0.70930470000000001</v>
      </c>
      <c r="I58" s="346"/>
      <c r="J58" s="272">
        <f t="shared" ref="J58" si="73">I58*$P$9/1000</f>
        <v>0</v>
      </c>
      <c r="K58" s="19"/>
      <c r="L58" s="19"/>
      <c r="M58" s="19"/>
      <c r="N58" s="74"/>
      <c r="O58" s="88">
        <f t="shared" si="17"/>
        <v>0</v>
      </c>
      <c r="P58" s="272">
        <f t="shared" ref="P58" si="74">E58*F58</f>
        <v>1203.4560053490002</v>
      </c>
      <c r="Q58" s="272">
        <f t="shared" ref="Q58" si="75">SUM(O58:O61)</f>
        <v>0</v>
      </c>
      <c r="R58" s="272">
        <f t="shared" ref="R58" si="76">Q58*1.02*1.05*$R$15</f>
        <v>0</v>
      </c>
      <c r="S58" s="454">
        <f t="shared" ref="S58" si="77">F58*$S$18</f>
        <v>0.82288920308311564</v>
      </c>
      <c r="T58" s="454">
        <f t="shared" ref="T58" si="78">S58*E58</f>
        <v>1396.1714241950299</v>
      </c>
    </row>
    <row r="59" spans="1:20" ht="12.75" customHeight="1">
      <c r="A59" s="292"/>
      <c r="B59" s="295"/>
      <c r="C59" s="295"/>
      <c r="D59" s="297"/>
      <c r="E59" s="298"/>
      <c r="F59" s="298"/>
      <c r="G59" s="273"/>
      <c r="H59" s="272"/>
      <c r="I59" s="346"/>
      <c r="J59" s="272"/>
      <c r="K59" s="19"/>
      <c r="L59" s="19"/>
      <c r="M59" s="19"/>
      <c r="N59" s="74"/>
      <c r="O59" s="88">
        <f t="shared" si="17"/>
        <v>0</v>
      </c>
      <c r="P59" s="272"/>
      <c r="Q59" s="272"/>
      <c r="R59" s="272"/>
      <c r="S59" s="454"/>
      <c r="T59" s="454"/>
    </row>
    <row r="60" spans="1:20" ht="12.75" customHeight="1">
      <c r="A60" s="292"/>
      <c r="B60" s="295"/>
      <c r="C60" s="295"/>
      <c r="D60" s="297"/>
      <c r="E60" s="298"/>
      <c r="F60" s="298"/>
      <c r="G60" s="273"/>
      <c r="H60" s="272"/>
      <c r="I60" s="346"/>
      <c r="J60" s="272"/>
      <c r="K60" s="19"/>
      <c r="L60" s="19"/>
      <c r="M60" s="20"/>
      <c r="N60" s="74"/>
      <c r="O60" s="88">
        <f t="shared" si="17"/>
        <v>0</v>
      </c>
      <c r="P60" s="272"/>
      <c r="Q60" s="272"/>
      <c r="R60" s="272"/>
      <c r="S60" s="454"/>
      <c r="T60" s="454"/>
    </row>
    <row r="61" spans="1:20" ht="12.75" customHeight="1">
      <c r="A61" s="293"/>
      <c r="B61" s="295"/>
      <c r="C61" s="295"/>
      <c r="D61" s="297"/>
      <c r="E61" s="298"/>
      <c r="F61" s="298"/>
      <c r="G61" s="273"/>
      <c r="H61" s="272"/>
      <c r="I61" s="346"/>
      <c r="J61" s="272"/>
      <c r="K61" s="19"/>
      <c r="L61" s="19"/>
      <c r="M61" s="19"/>
      <c r="N61" s="74"/>
      <c r="O61" s="88">
        <f t="shared" si="17"/>
        <v>0</v>
      </c>
      <c r="P61" s="272"/>
      <c r="Q61" s="272"/>
      <c r="R61" s="272"/>
      <c r="S61" s="454"/>
      <c r="T61" s="454"/>
    </row>
    <row r="62" spans="1:20" ht="12.75" customHeight="1">
      <c r="A62" s="291">
        <v>11</v>
      </c>
      <c r="B62" s="352" t="s">
        <v>1372</v>
      </c>
      <c r="C62" s="295" t="s">
        <v>1596</v>
      </c>
      <c r="D62" s="296" t="s">
        <v>1616</v>
      </c>
      <c r="E62" s="294">
        <v>508.25</v>
      </c>
      <c r="F62" s="298">
        <f t="shared" ref="F62" si="79">H62+J62+R62</f>
        <v>0.14367967000000001</v>
      </c>
      <c r="G62" s="273">
        <v>7.9000000000000001E-2</v>
      </c>
      <c r="H62" s="272">
        <f t="shared" ref="H62" si="80">G62*$P$8/1000</f>
        <v>0.14367967000000001</v>
      </c>
      <c r="I62" s="346"/>
      <c r="J62" s="272">
        <f t="shared" ref="J62" si="81">I62*$P$9/1000</f>
        <v>0</v>
      </c>
      <c r="K62" s="19"/>
      <c r="L62" s="19"/>
      <c r="M62" s="19"/>
      <c r="N62" s="74"/>
      <c r="O62" s="88">
        <f t="shared" si="17"/>
        <v>0</v>
      </c>
      <c r="P62" s="272">
        <f t="shared" ref="P62" si="82">E62*F62</f>
        <v>73.025192277500011</v>
      </c>
      <c r="Q62" s="272">
        <f t="shared" ref="Q62" si="83">SUM(O62:O65)</f>
        <v>0</v>
      </c>
      <c r="R62" s="272">
        <f t="shared" ref="R62" si="84">Q62*1.02*1.05*$R$15</f>
        <v>0</v>
      </c>
      <c r="S62" s="454">
        <f t="shared" ref="S62" si="85">F62*$S$18</f>
        <v>0.16668781293222087</v>
      </c>
      <c r="T62" s="454">
        <f t="shared" ref="T62" si="86">S62*E62</f>
        <v>84.719080922801254</v>
      </c>
    </row>
    <row r="63" spans="1:20" ht="12.75" customHeight="1">
      <c r="A63" s="292"/>
      <c r="B63" s="352"/>
      <c r="C63" s="295"/>
      <c r="D63" s="297"/>
      <c r="E63" s="294"/>
      <c r="F63" s="298"/>
      <c r="G63" s="273"/>
      <c r="H63" s="272"/>
      <c r="I63" s="346"/>
      <c r="J63" s="272"/>
      <c r="K63" s="19"/>
      <c r="L63" s="19"/>
      <c r="M63" s="19"/>
      <c r="N63" s="74"/>
      <c r="O63" s="88">
        <f t="shared" si="17"/>
        <v>0</v>
      </c>
      <c r="P63" s="272"/>
      <c r="Q63" s="272"/>
      <c r="R63" s="272"/>
      <c r="S63" s="454"/>
      <c r="T63" s="454"/>
    </row>
    <row r="64" spans="1:20" ht="12.75" customHeight="1">
      <c r="A64" s="292"/>
      <c r="B64" s="352"/>
      <c r="C64" s="295"/>
      <c r="D64" s="297"/>
      <c r="E64" s="294"/>
      <c r="F64" s="298"/>
      <c r="G64" s="273"/>
      <c r="H64" s="272"/>
      <c r="I64" s="346"/>
      <c r="J64" s="272"/>
      <c r="K64" s="19"/>
      <c r="L64" s="19"/>
      <c r="M64" s="20"/>
      <c r="N64" s="74"/>
      <c r="O64" s="88">
        <f t="shared" si="17"/>
        <v>0</v>
      </c>
      <c r="P64" s="272"/>
      <c r="Q64" s="272"/>
      <c r="R64" s="272"/>
      <c r="S64" s="454"/>
      <c r="T64" s="454"/>
    </row>
    <row r="65" spans="1:20" ht="12.75" customHeight="1">
      <c r="A65" s="293"/>
      <c r="B65" s="352"/>
      <c r="C65" s="295"/>
      <c r="D65" s="297"/>
      <c r="E65" s="294"/>
      <c r="F65" s="298"/>
      <c r="G65" s="273"/>
      <c r="H65" s="272"/>
      <c r="I65" s="346"/>
      <c r="J65" s="272"/>
      <c r="K65" s="19"/>
      <c r="L65" s="19"/>
      <c r="M65" s="19"/>
      <c r="N65" s="74"/>
      <c r="O65" s="88">
        <f t="shared" si="17"/>
        <v>0</v>
      </c>
      <c r="P65" s="272"/>
      <c r="Q65" s="272"/>
      <c r="R65" s="272"/>
      <c r="S65" s="454"/>
      <c r="T65" s="454"/>
    </row>
    <row r="66" spans="1:20" ht="12.75" customHeight="1">
      <c r="A66" s="291">
        <v>12</v>
      </c>
      <c r="B66" s="295" t="s">
        <v>76</v>
      </c>
      <c r="C66" s="295" t="s">
        <v>1597</v>
      </c>
      <c r="D66" s="296" t="s">
        <v>1616</v>
      </c>
      <c r="E66" s="298">
        <v>508.25</v>
      </c>
      <c r="F66" s="298">
        <f t="shared" ref="F66" si="87">H66+J66+R66</f>
        <v>0.92755230000000011</v>
      </c>
      <c r="G66" s="346">
        <v>0.51</v>
      </c>
      <c r="H66" s="272">
        <f t="shared" ref="H66" si="88">G66*$P$8/1000</f>
        <v>0.92755230000000011</v>
      </c>
      <c r="I66" s="273"/>
      <c r="J66" s="272">
        <f t="shared" ref="J66" si="89">I66*$P$9/1000</f>
        <v>0</v>
      </c>
      <c r="K66" s="19"/>
      <c r="L66" s="19"/>
      <c r="M66" s="19"/>
      <c r="N66" s="74"/>
      <c r="O66" s="88">
        <f t="shared" si="17"/>
        <v>0</v>
      </c>
      <c r="P66" s="272">
        <f t="shared" ref="P66" si="90">E66*F66</f>
        <v>471.42845647500008</v>
      </c>
      <c r="Q66" s="272">
        <f t="shared" ref="Q66" si="91">SUM(O66:O69)</f>
        <v>0</v>
      </c>
      <c r="R66" s="272">
        <f t="shared" ref="R66" si="92">Q66*1.02*1.05*$R$15</f>
        <v>0</v>
      </c>
      <c r="S66" s="454">
        <f t="shared" ref="S66" si="93">F66*$S$18</f>
        <v>1.0760858809548437</v>
      </c>
      <c r="T66" s="454">
        <f t="shared" ref="T66" si="94">S66*E66</f>
        <v>546.9206489952993</v>
      </c>
    </row>
    <row r="67" spans="1:20" ht="12.75" customHeight="1">
      <c r="A67" s="292"/>
      <c r="B67" s="295"/>
      <c r="C67" s="295"/>
      <c r="D67" s="297"/>
      <c r="E67" s="298"/>
      <c r="F67" s="298"/>
      <c r="G67" s="346"/>
      <c r="H67" s="272"/>
      <c r="I67" s="273"/>
      <c r="J67" s="272"/>
      <c r="K67" s="19"/>
      <c r="L67" s="19"/>
      <c r="M67" s="19"/>
      <c r="N67" s="74"/>
      <c r="O67" s="88">
        <f t="shared" si="17"/>
        <v>0</v>
      </c>
      <c r="P67" s="272"/>
      <c r="Q67" s="272"/>
      <c r="R67" s="272"/>
      <c r="S67" s="454"/>
      <c r="T67" s="454"/>
    </row>
    <row r="68" spans="1:20" ht="12.75" customHeight="1">
      <c r="A68" s="292"/>
      <c r="B68" s="295"/>
      <c r="C68" s="295"/>
      <c r="D68" s="297"/>
      <c r="E68" s="298"/>
      <c r="F68" s="298"/>
      <c r="G68" s="346"/>
      <c r="H68" s="272"/>
      <c r="I68" s="273"/>
      <c r="J68" s="272"/>
      <c r="K68" s="19"/>
      <c r="L68" s="19"/>
      <c r="M68" s="20"/>
      <c r="N68" s="74"/>
      <c r="O68" s="88">
        <f t="shared" si="17"/>
        <v>0</v>
      </c>
      <c r="P68" s="272"/>
      <c r="Q68" s="272"/>
      <c r="R68" s="272"/>
      <c r="S68" s="454"/>
      <c r="T68" s="454"/>
    </row>
    <row r="69" spans="1:20" ht="12.75" customHeight="1">
      <c r="A69" s="293"/>
      <c r="B69" s="295"/>
      <c r="C69" s="295"/>
      <c r="D69" s="297"/>
      <c r="E69" s="298"/>
      <c r="F69" s="298"/>
      <c r="G69" s="346"/>
      <c r="H69" s="272"/>
      <c r="I69" s="273"/>
      <c r="J69" s="272"/>
      <c r="K69" s="19"/>
      <c r="L69" s="19"/>
      <c r="M69" s="19"/>
      <c r="N69" s="74"/>
      <c r="O69" s="88">
        <f t="shared" si="17"/>
        <v>0</v>
      </c>
      <c r="P69" s="272"/>
      <c r="Q69" s="272"/>
      <c r="R69" s="272"/>
      <c r="S69" s="454"/>
      <c r="T69" s="454"/>
    </row>
    <row r="70" spans="1:20">
      <c r="A70" s="291">
        <v>13</v>
      </c>
      <c r="B70" s="295" t="s">
        <v>80</v>
      </c>
      <c r="C70" s="295" t="s">
        <v>1598</v>
      </c>
      <c r="D70" s="296" t="s">
        <v>1616</v>
      </c>
      <c r="E70" s="298">
        <v>152.6</v>
      </c>
      <c r="F70" s="340">
        <f t="shared" ref="F70" si="95">H70+J70+R70</f>
        <v>0.70930470000000001</v>
      </c>
      <c r="G70" s="273">
        <v>0.39</v>
      </c>
      <c r="H70" s="272">
        <f t="shared" ref="H70" si="96">G70*$P$8/1000</f>
        <v>0.70930470000000001</v>
      </c>
      <c r="I70" s="337"/>
      <c r="J70" s="304">
        <f t="shared" ref="J70" si="97">I70*$P$9/1000</f>
        <v>0</v>
      </c>
      <c r="K70" s="19"/>
      <c r="L70" s="19"/>
      <c r="M70" s="19"/>
      <c r="N70" s="74"/>
      <c r="O70" s="88">
        <f t="shared" si="17"/>
        <v>0</v>
      </c>
      <c r="P70" s="304">
        <f t="shared" ref="P70" si="98">E70*F70</f>
        <v>108.23989722</v>
      </c>
      <c r="Q70" s="304">
        <f t="shared" ref="Q70" si="99">SUM(O70:O73)</f>
        <v>0</v>
      </c>
      <c r="R70" s="304">
        <f t="shared" ref="R70" si="100">Q70*1.02*1.05*$R$15</f>
        <v>0</v>
      </c>
      <c r="S70" s="454">
        <f t="shared" ref="S70" si="101">F70*$S$18</f>
        <v>0.82288920308311564</v>
      </c>
      <c r="T70" s="454">
        <f t="shared" ref="T70" si="102">S70*E70</f>
        <v>125.57289239048345</v>
      </c>
    </row>
    <row r="71" spans="1:20">
      <c r="A71" s="292"/>
      <c r="B71" s="295"/>
      <c r="C71" s="295"/>
      <c r="D71" s="297"/>
      <c r="E71" s="298"/>
      <c r="F71" s="341"/>
      <c r="G71" s="273"/>
      <c r="H71" s="272"/>
      <c r="I71" s="337"/>
      <c r="J71" s="347"/>
      <c r="K71" s="19"/>
      <c r="L71" s="19"/>
      <c r="M71" s="19"/>
      <c r="N71" s="74"/>
      <c r="O71" s="88">
        <f t="shared" si="17"/>
        <v>0</v>
      </c>
      <c r="P71" s="347"/>
      <c r="Q71" s="347"/>
      <c r="R71" s="347"/>
      <c r="S71" s="454"/>
      <c r="T71" s="454"/>
    </row>
    <row r="72" spans="1:20">
      <c r="A72" s="292"/>
      <c r="B72" s="295"/>
      <c r="C72" s="295"/>
      <c r="D72" s="297"/>
      <c r="E72" s="298"/>
      <c r="F72" s="341"/>
      <c r="G72" s="273"/>
      <c r="H72" s="272"/>
      <c r="I72" s="337"/>
      <c r="J72" s="347"/>
      <c r="K72" s="19"/>
      <c r="L72" s="19"/>
      <c r="M72" s="19"/>
      <c r="N72" s="74"/>
      <c r="O72" s="88">
        <f t="shared" si="17"/>
        <v>0</v>
      </c>
      <c r="P72" s="347"/>
      <c r="Q72" s="347"/>
      <c r="R72" s="347"/>
      <c r="S72" s="454"/>
      <c r="T72" s="454"/>
    </row>
    <row r="73" spans="1:20">
      <c r="A73" s="293"/>
      <c r="B73" s="295"/>
      <c r="C73" s="295"/>
      <c r="D73" s="297"/>
      <c r="E73" s="298"/>
      <c r="F73" s="342"/>
      <c r="G73" s="273"/>
      <c r="H73" s="272"/>
      <c r="I73" s="337"/>
      <c r="J73" s="348"/>
      <c r="K73" s="19"/>
      <c r="L73" s="19"/>
      <c r="M73" s="19"/>
      <c r="N73" s="74"/>
      <c r="O73" s="88">
        <f t="shared" si="17"/>
        <v>0</v>
      </c>
      <c r="P73" s="348"/>
      <c r="Q73" s="348"/>
      <c r="R73" s="348"/>
      <c r="S73" s="454"/>
      <c r="T73" s="454"/>
    </row>
    <row r="74" spans="1:20">
      <c r="A74" s="291">
        <v>14</v>
      </c>
      <c r="B74" s="295" t="s">
        <v>88</v>
      </c>
      <c r="C74" s="295" t="s">
        <v>1599</v>
      </c>
      <c r="D74" s="296" t="s">
        <v>1616</v>
      </c>
      <c r="E74" s="340">
        <v>151.47</v>
      </c>
      <c r="F74" s="340">
        <f t="shared" ref="F74" si="103">H74+J74+R74</f>
        <v>1.0909928900000001</v>
      </c>
      <c r="G74" s="273">
        <v>0.45700000000000002</v>
      </c>
      <c r="H74" s="304">
        <f t="shared" ref="H74" si="104">G74*$P$8/1000</f>
        <v>0.83115961000000005</v>
      </c>
      <c r="I74" s="273">
        <v>9.8000000000000004E-2</v>
      </c>
      <c r="J74" s="304">
        <f t="shared" ref="J74" si="105">I74*$P$9/1000</f>
        <v>0.25983328</v>
      </c>
      <c r="K74" s="19"/>
      <c r="L74" s="19"/>
      <c r="M74" s="19"/>
      <c r="N74" s="74"/>
      <c r="O74" s="88">
        <f t="shared" si="17"/>
        <v>0</v>
      </c>
      <c r="P74" s="304">
        <f t="shared" ref="P74" si="106">E74*F74</f>
        <v>165.25269304830002</v>
      </c>
      <c r="Q74" s="304">
        <f t="shared" ref="Q74" si="107">SUM(O74:O77)</f>
        <v>0</v>
      </c>
      <c r="R74" s="304">
        <f t="shared" ref="R74" si="108">Q74*1.02*1.05*$R$15</f>
        <v>0</v>
      </c>
      <c r="S74" s="454">
        <f t="shared" ref="S74" si="109">F74*$S$18</f>
        <v>1.2656990286705352</v>
      </c>
      <c r="T74" s="454">
        <f t="shared" ref="T74" si="110">S74*E74</f>
        <v>191.71543187272596</v>
      </c>
    </row>
    <row r="75" spans="1:20">
      <c r="A75" s="292"/>
      <c r="B75" s="295"/>
      <c r="C75" s="295"/>
      <c r="D75" s="297"/>
      <c r="E75" s="341"/>
      <c r="F75" s="341"/>
      <c r="G75" s="273"/>
      <c r="H75" s="347"/>
      <c r="I75" s="273"/>
      <c r="J75" s="347"/>
      <c r="K75" s="19"/>
      <c r="L75" s="19"/>
      <c r="M75" s="19"/>
      <c r="N75" s="74"/>
      <c r="O75" s="88">
        <f t="shared" si="17"/>
        <v>0</v>
      </c>
      <c r="P75" s="347"/>
      <c r="Q75" s="347"/>
      <c r="R75" s="347"/>
      <c r="S75" s="454"/>
      <c r="T75" s="454"/>
    </row>
    <row r="76" spans="1:20">
      <c r="A76" s="292"/>
      <c r="B76" s="295"/>
      <c r="C76" s="295"/>
      <c r="D76" s="297"/>
      <c r="E76" s="341"/>
      <c r="F76" s="341"/>
      <c r="G76" s="273"/>
      <c r="H76" s="347"/>
      <c r="I76" s="273"/>
      <c r="J76" s="347"/>
      <c r="K76" s="19"/>
      <c r="L76" s="19"/>
      <c r="M76" s="19"/>
      <c r="N76" s="74"/>
      <c r="O76" s="88">
        <f t="shared" si="17"/>
        <v>0</v>
      </c>
      <c r="P76" s="347"/>
      <c r="Q76" s="347"/>
      <c r="R76" s="347"/>
      <c r="S76" s="454"/>
      <c r="T76" s="454"/>
    </row>
    <row r="77" spans="1:20">
      <c r="A77" s="293"/>
      <c r="B77" s="295"/>
      <c r="C77" s="295"/>
      <c r="D77" s="297"/>
      <c r="E77" s="342"/>
      <c r="F77" s="342"/>
      <c r="G77" s="273"/>
      <c r="H77" s="348"/>
      <c r="I77" s="273"/>
      <c r="J77" s="348"/>
      <c r="K77" s="19"/>
      <c r="L77" s="19"/>
      <c r="M77" s="19"/>
      <c r="N77" s="74"/>
      <c r="O77" s="88">
        <f t="shared" si="17"/>
        <v>0</v>
      </c>
      <c r="P77" s="348"/>
      <c r="Q77" s="348"/>
      <c r="R77" s="348"/>
      <c r="S77" s="454"/>
      <c r="T77" s="454"/>
    </row>
    <row r="78" spans="1:20">
      <c r="A78" s="291">
        <v>15</v>
      </c>
      <c r="B78" s="295" t="s">
        <v>86</v>
      </c>
      <c r="C78" s="295" t="s">
        <v>1600</v>
      </c>
      <c r="D78" s="296" t="s">
        <v>1616</v>
      </c>
      <c r="E78" s="340">
        <v>233.79</v>
      </c>
      <c r="F78" s="340">
        <f t="shared" ref="F78" si="111">H78+J78+R78</f>
        <v>1.8548594899999999</v>
      </c>
      <c r="G78" s="273">
        <v>0.877</v>
      </c>
      <c r="H78" s="304">
        <f t="shared" ref="H78" si="112">G78*$P$8/1000</f>
        <v>1.5950262099999999</v>
      </c>
      <c r="I78" s="273">
        <v>9.8000000000000004E-2</v>
      </c>
      <c r="J78" s="304">
        <f t="shared" ref="J78" si="113">I78*$P$9/1000</f>
        <v>0.25983328</v>
      </c>
      <c r="K78" s="19"/>
      <c r="L78" s="19"/>
      <c r="M78" s="19"/>
      <c r="N78" s="74"/>
      <c r="O78" s="88">
        <f t="shared" si="17"/>
        <v>0</v>
      </c>
      <c r="P78" s="304">
        <f t="shared" ref="P78" si="114">E78*F78</f>
        <v>433.64760016709999</v>
      </c>
      <c r="Q78" s="304">
        <f t="shared" ref="Q78" si="115">SUM(O78:O81)</f>
        <v>0</v>
      </c>
      <c r="R78" s="304">
        <f t="shared" ref="R78" si="116">Q78*1.02*1.05*$R$15</f>
        <v>0</v>
      </c>
      <c r="S78" s="454">
        <f t="shared" ref="S78" si="117">F78*$S$18</f>
        <v>2.1518874012215825</v>
      </c>
      <c r="T78" s="454">
        <f t="shared" ref="T78" si="118">S78*E78</f>
        <v>503.08975553159377</v>
      </c>
    </row>
    <row r="79" spans="1:20">
      <c r="A79" s="292"/>
      <c r="B79" s="295"/>
      <c r="C79" s="295"/>
      <c r="D79" s="297"/>
      <c r="E79" s="341"/>
      <c r="F79" s="341"/>
      <c r="G79" s="273"/>
      <c r="H79" s="347"/>
      <c r="I79" s="273"/>
      <c r="J79" s="347"/>
      <c r="K79" s="19"/>
      <c r="L79" s="19"/>
      <c r="M79" s="19"/>
      <c r="N79" s="74"/>
      <c r="O79" s="88">
        <f t="shared" si="17"/>
        <v>0</v>
      </c>
      <c r="P79" s="347"/>
      <c r="Q79" s="347"/>
      <c r="R79" s="347"/>
      <c r="S79" s="454"/>
      <c r="T79" s="454"/>
    </row>
    <row r="80" spans="1:20">
      <c r="A80" s="292"/>
      <c r="B80" s="295"/>
      <c r="C80" s="295"/>
      <c r="D80" s="297"/>
      <c r="E80" s="341"/>
      <c r="F80" s="341"/>
      <c r="G80" s="273"/>
      <c r="H80" s="347"/>
      <c r="I80" s="273"/>
      <c r="J80" s="347"/>
      <c r="K80" s="19"/>
      <c r="L80" s="19"/>
      <c r="M80" s="19"/>
      <c r="N80" s="74"/>
      <c r="O80" s="88">
        <f t="shared" si="17"/>
        <v>0</v>
      </c>
      <c r="P80" s="347"/>
      <c r="Q80" s="347"/>
      <c r="R80" s="347"/>
      <c r="S80" s="454"/>
      <c r="T80" s="454"/>
    </row>
    <row r="81" spans="1:20">
      <c r="A81" s="293"/>
      <c r="B81" s="295"/>
      <c r="C81" s="295"/>
      <c r="D81" s="297"/>
      <c r="E81" s="342"/>
      <c r="F81" s="342"/>
      <c r="G81" s="273"/>
      <c r="H81" s="348"/>
      <c r="I81" s="273"/>
      <c r="J81" s="348"/>
      <c r="K81" s="19"/>
      <c r="L81" s="19"/>
      <c r="M81" s="19"/>
      <c r="N81" s="74"/>
      <c r="O81" s="88">
        <f t="shared" si="17"/>
        <v>0</v>
      </c>
      <c r="P81" s="348"/>
      <c r="Q81" s="348"/>
      <c r="R81" s="348"/>
      <c r="S81" s="454"/>
      <c r="T81" s="454"/>
    </row>
    <row r="82" spans="1:20">
      <c r="A82" s="291">
        <v>16</v>
      </c>
      <c r="B82" s="295" t="s">
        <v>1530</v>
      </c>
      <c r="C82" s="295" t="s">
        <v>1601</v>
      </c>
      <c r="D82" s="296" t="s">
        <v>1618</v>
      </c>
      <c r="E82" s="298">
        <v>0.22</v>
      </c>
      <c r="F82" s="298">
        <f t="shared" ref="F82" si="119">H82+J82+R82</f>
        <v>10.465506000000001</v>
      </c>
      <c r="G82" s="353">
        <v>3.5</v>
      </c>
      <c r="H82" s="272">
        <v>5.6930579999999997</v>
      </c>
      <c r="I82" s="353">
        <v>1.8</v>
      </c>
      <c r="J82" s="272">
        <f t="shared" ref="J82" si="120">I82*$P$9/1000</f>
        <v>4.7724480000000007</v>
      </c>
      <c r="K82" s="19"/>
      <c r="L82" s="19"/>
      <c r="M82" s="19"/>
      <c r="N82" s="74"/>
      <c r="O82" s="88">
        <v>0</v>
      </c>
      <c r="P82" s="272">
        <f t="shared" ref="P82" si="121">E82*F82</f>
        <v>2.3024113200000005</v>
      </c>
      <c r="Q82" s="272">
        <f t="shared" ref="Q82" si="122">SUM(O82:O85)</f>
        <v>0</v>
      </c>
      <c r="R82" s="272">
        <f t="shared" ref="R82" si="123">Q82*1.02*1.05*$R$15</f>
        <v>0</v>
      </c>
      <c r="S82" s="454">
        <f t="shared" ref="S82" si="124">F82*$S$18</f>
        <v>12.141399728778854</v>
      </c>
      <c r="T82" s="454">
        <f t="shared" ref="T82" si="125">S82*E82</f>
        <v>2.671107940331348</v>
      </c>
    </row>
    <row r="83" spans="1:20">
      <c r="A83" s="292"/>
      <c r="B83" s="295"/>
      <c r="C83" s="295"/>
      <c r="D83" s="297"/>
      <c r="E83" s="298"/>
      <c r="F83" s="298"/>
      <c r="G83" s="353"/>
      <c r="H83" s="272"/>
      <c r="I83" s="353"/>
      <c r="J83" s="272"/>
      <c r="K83" s="19"/>
      <c r="L83" s="19"/>
      <c r="M83" s="19"/>
      <c r="N83" s="74"/>
      <c r="O83" s="88">
        <v>0</v>
      </c>
      <c r="P83" s="272"/>
      <c r="Q83" s="272"/>
      <c r="R83" s="272"/>
      <c r="S83" s="454"/>
      <c r="T83" s="454"/>
    </row>
    <row r="84" spans="1:20">
      <c r="A84" s="292"/>
      <c r="B84" s="295"/>
      <c r="C84" s="295"/>
      <c r="D84" s="297"/>
      <c r="E84" s="298"/>
      <c r="F84" s="298"/>
      <c r="G84" s="353"/>
      <c r="H84" s="272"/>
      <c r="I84" s="353"/>
      <c r="J84" s="272"/>
      <c r="K84" s="19"/>
      <c r="L84" s="19"/>
      <c r="M84" s="20"/>
      <c r="N84" s="74"/>
      <c r="O84" s="88">
        <v>0</v>
      </c>
      <c r="P84" s="272"/>
      <c r="Q84" s="272"/>
      <c r="R84" s="272"/>
      <c r="S84" s="454"/>
      <c r="T84" s="454"/>
    </row>
    <row r="85" spans="1:20">
      <c r="A85" s="293"/>
      <c r="B85" s="295"/>
      <c r="C85" s="295"/>
      <c r="D85" s="297"/>
      <c r="E85" s="298"/>
      <c r="F85" s="298"/>
      <c r="G85" s="353"/>
      <c r="H85" s="272"/>
      <c r="I85" s="353"/>
      <c r="J85" s="272"/>
      <c r="K85" s="19"/>
      <c r="L85" s="19"/>
      <c r="M85" s="19"/>
      <c r="N85" s="74"/>
      <c r="O85" s="88">
        <v>0</v>
      </c>
      <c r="P85" s="272"/>
      <c r="Q85" s="272"/>
      <c r="R85" s="272"/>
      <c r="S85" s="454"/>
      <c r="T85" s="454"/>
    </row>
    <row r="86" spans="1:20">
      <c r="A86" s="291">
        <v>17</v>
      </c>
      <c r="B86" s="392" t="s">
        <v>251</v>
      </c>
      <c r="C86" s="392" t="s">
        <v>1602</v>
      </c>
      <c r="D86" s="396" t="s">
        <v>1617</v>
      </c>
      <c r="E86" s="483">
        <v>8.1999999999999993</v>
      </c>
      <c r="F86" s="340">
        <f t="shared" ref="F86" si="126">H86+J86+R86</f>
        <v>0.42811335</v>
      </c>
      <c r="G86" s="404">
        <v>0.223</v>
      </c>
      <c r="H86" s="304">
        <f t="shared" ref="H86" si="127">G86*$P$8/1000</f>
        <v>0.40557679000000002</v>
      </c>
      <c r="I86" s="404">
        <v>8.5000000000000006E-3</v>
      </c>
      <c r="J86" s="304">
        <f t="shared" ref="J86" si="128">I86*$P$9/1000</f>
        <v>2.2536560000000001E-2</v>
      </c>
      <c r="K86" s="19"/>
      <c r="L86" s="19"/>
      <c r="M86" s="19"/>
      <c r="N86" s="101"/>
      <c r="O86" s="88">
        <f t="shared" si="17"/>
        <v>0</v>
      </c>
      <c r="P86" s="304">
        <f t="shared" ref="P86" si="129">E86*F86</f>
        <v>3.5105294699999998</v>
      </c>
      <c r="Q86" s="304">
        <f t="shared" ref="Q86" si="130">SUM(O86:O89)</f>
        <v>0</v>
      </c>
      <c r="R86" s="304">
        <f t="shared" ref="R86" si="131">Q86*1.02*1.05*$R$15</f>
        <v>0</v>
      </c>
      <c r="S86" s="454">
        <f t="shared" ref="S86" si="132">F86*$S$18</f>
        <v>0.49666927825339796</v>
      </c>
      <c r="T86" s="454">
        <f t="shared" ref="T86" si="133">S86*E86</f>
        <v>4.072688081677863</v>
      </c>
    </row>
    <row r="87" spans="1:20">
      <c r="A87" s="292"/>
      <c r="B87" s="393"/>
      <c r="C87" s="393"/>
      <c r="D87" s="397"/>
      <c r="E87" s="484"/>
      <c r="F87" s="341"/>
      <c r="G87" s="405"/>
      <c r="H87" s="347"/>
      <c r="I87" s="405"/>
      <c r="J87" s="347"/>
      <c r="K87" s="19"/>
      <c r="L87" s="19"/>
      <c r="M87" s="19"/>
      <c r="N87" s="101"/>
      <c r="O87" s="88">
        <f t="shared" si="17"/>
        <v>0</v>
      </c>
      <c r="P87" s="347"/>
      <c r="Q87" s="347"/>
      <c r="R87" s="347"/>
      <c r="S87" s="454"/>
      <c r="T87" s="454"/>
    </row>
    <row r="88" spans="1:20">
      <c r="A88" s="292"/>
      <c r="B88" s="393"/>
      <c r="C88" s="393"/>
      <c r="D88" s="397"/>
      <c r="E88" s="484"/>
      <c r="F88" s="341"/>
      <c r="G88" s="405"/>
      <c r="H88" s="347"/>
      <c r="I88" s="405"/>
      <c r="J88" s="347"/>
      <c r="K88" s="19"/>
      <c r="L88" s="19"/>
      <c r="M88" s="19"/>
      <c r="N88" s="101"/>
      <c r="O88" s="88">
        <f t="shared" si="17"/>
        <v>0</v>
      </c>
      <c r="P88" s="347"/>
      <c r="Q88" s="347"/>
      <c r="R88" s="347"/>
      <c r="S88" s="454"/>
      <c r="T88" s="454"/>
    </row>
    <row r="89" spans="1:20">
      <c r="A89" s="293"/>
      <c r="B89" s="394"/>
      <c r="C89" s="394"/>
      <c r="D89" s="397"/>
      <c r="E89" s="485"/>
      <c r="F89" s="342"/>
      <c r="G89" s="406"/>
      <c r="H89" s="348"/>
      <c r="I89" s="406"/>
      <c r="J89" s="348"/>
      <c r="K89" s="19"/>
      <c r="L89" s="19"/>
      <c r="M89" s="19"/>
      <c r="N89" s="74"/>
      <c r="O89" s="88">
        <f t="shared" si="17"/>
        <v>0</v>
      </c>
      <c r="P89" s="348"/>
      <c r="Q89" s="348"/>
      <c r="R89" s="348"/>
      <c r="S89" s="454"/>
      <c r="T89" s="454"/>
    </row>
    <row r="90" spans="1:20">
      <c r="A90" s="291">
        <v>18</v>
      </c>
      <c r="B90" s="295" t="s">
        <v>150</v>
      </c>
      <c r="C90" s="295" t="s">
        <v>1603</v>
      </c>
      <c r="D90" s="585" t="s">
        <v>1619</v>
      </c>
      <c r="E90" s="294">
        <v>9</v>
      </c>
      <c r="F90" s="298">
        <f t="shared" ref="F90" si="134">H90+J90+R90</f>
        <v>0.88810829999999996</v>
      </c>
      <c r="G90" s="273">
        <v>0.43</v>
      </c>
      <c r="H90" s="272">
        <f t="shared" ref="H90" si="135">G90*$P$8/1000</f>
        <v>0.78205389999999997</v>
      </c>
      <c r="I90" s="273">
        <v>0.04</v>
      </c>
      <c r="J90" s="272">
        <f t="shared" ref="J90" si="136">I90*$P$9/1000</f>
        <v>0.10605440000000001</v>
      </c>
      <c r="K90" s="19"/>
      <c r="L90" s="19"/>
      <c r="M90" s="19"/>
      <c r="N90" s="74"/>
      <c r="O90" s="88">
        <f t="shared" si="17"/>
        <v>0</v>
      </c>
      <c r="P90" s="272">
        <f t="shared" ref="P90" si="137">E90*F90</f>
        <v>7.9929746999999995</v>
      </c>
      <c r="Q90" s="272">
        <f t="shared" ref="Q90" si="138">SUM(O90:O93)</f>
        <v>0</v>
      </c>
      <c r="R90" s="272">
        <f t="shared" ref="R90" si="139">Q90*1.02*1.05*$R$15</f>
        <v>0</v>
      </c>
      <c r="S90" s="454">
        <f t="shared" ref="S90" si="140">F90*$S$18</f>
        <v>1.0303255162957479</v>
      </c>
      <c r="T90" s="454">
        <f t="shared" ref="T90" si="141">S90*E90</f>
        <v>9.2729296466617299</v>
      </c>
    </row>
    <row r="91" spans="1:20">
      <c r="A91" s="292"/>
      <c r="B91" s="295"/>
      <c r="C91" s="295"/>
      <c r="D91" s="618"/>
      <c r="E91" s="294"/>
      <c r="F91" s="298"/>
      <c r="G91" s="273"/>
      <c r="H91" s="272"/>
      <c r="I91" s="273"/>
      <c r="J91" s="272"/>
      <c r="K91" s="19"/>
      <c r="L91" s="19"/>
      <c r="M91" s="19"/>
      <c r="N91" s="74"/>
      <c r="O91" s="88">
        <f t="shared" si="17"/>
        <v>0</v>
      </c>
      <c r="P91" s="272"/>
      <c r="Q91" s="272"/>
      <c r="R91" s="272"/>
      <c r="S91" s="454"/>
      <c r="T91" s="454"/>
    </row>
    <row r="92" spans="1:20">
      <c r="A92" s="292"/>
      <c r="B92" s="295"/>
      <c r="C92" s="295"/>
      <c r="D92" s="618"/>
      <c r="E92" s="294"/>
      <c r="F92" s="298"/>
      <c r="G92" s="273"/>
      <c r="H92" s="272"/>
      <c r="I92" s="273"/>
      <c r="J92" s="272"/>
      <c r="K92" s="19"/>
      <c r="L92" s="19"/>
      <c r="M92" s="20"/>
      <c r="N92" s="74"/>
      <c r="O92" s="88">
        <f t="shared" si="17"/>
        <v>0</v>
      </c>
      <c r="P92" s="272"/>
      <c r="Q92" s="272"/>
      <c r="R92" s="272"/>
      <c r="S92" s="454"/>
      <c r="T92" s="454"/>
    </row>
    <row r="93" spans="1:20">
      <c r="A93" s="293"/>
      <c r="B93" s="295"/>
      <c r="C93" s="295"/>
      <c r="D93" s="619"/>
      <c r="E93" s="294"/>
      <c r="F93" s="298"/>
      <c r="G93" s="273"/>
      <c r="H93" s="272"/>
      <c r="I93" s="273"/>
      <c r="J93" s="272"/>
      <c r="K93" s="19"/>
      <c r="L93" s="19"/>
      <c r="M93" s="19"/>
      <c r="N93" s="74"/>
      <c r="O93" s="88">
        <f t="shared" si="17"/>
        <v>0</v>
      </c>
      <c r="P93" s="272"/>
      <c r="Q93" s="272"/>
      <c r="R93" s="272"/>
      <c r="S93" s="454"/>
      <c r="T93" s="454"/>
    </row>
    <row r="94" spans="1:20">
      <c r="A94" s="291">
        <v>19</v>
      </c>
      <c r="B94" s="295" t="s">
        <v>50</v>
      </c>
      <c r="C94" s="295" t="s">
        <v>1604</v>
      </c>
      <c r="D94" s="296" t="s">
        <v>1616</v>
      </c>
      <c r="E94" s="340">
        <v>25</v>
      </c>
      <c r="F94" s="340">
        <f t="shared" ref="F94" si="142">H94+J94+R94</f>
        <v>3.0363168800000002</v>
      </c>
      <c r="G94" s="273">
        <v>0.2</v>
      </c>
      <c r="H94" s="304">
        <f t="shared" ref="H94" si="143">G94*$P$8/1000</f>
        <v>0.36374600000000001</v>
      </c>
      <c r="I94" s="517">
        <v>1.008</v>
      </c>
      <c r="J94" s="304">
        <f t="shared" ref="J94" si="144">I94*$P$9/1000</f>
        <v>2.6725708800000003</v>
      </c>
      <c r="K94" s="19"/>
      <c r="L94" s="19"/>
      <c r="M94" s="19"/>
      <c r="N94" s="101"/>
      <c r="O94" s="88">
        <f t="shared" si="17"/>
        <v>0</v>
      </c>
      <c r="P94" s="304">
        <f t="shared" ref="P94" si="145">E94*F94</f>
        <v>75.907921999999999</v>
      </c>
      <c r="Q94" s="304">
        <f t="shared" ref="Q94" si="146">SUM(O94:O97)</f>
        <v>0</v>
      </c>
      <c r="R94" s="304">
        <f t="shared" ref="R94" si="147">Q94*1.02*1.05*$R$15</f>
        <v>0</v>
      </c>
      <c r="S94" s="454">
        <f t="shared" ref="S94" si="148">F94*$S$18</f>
        <v>3.5225374619553658</v>
      </c>
      <c r="T94" s="454">
        <f t="shared" ref="T94" si="149">S94*E94</f>
        <v>88.063436548884141</v>
      </c>
    </row>
    <row r="95" spans="1:20">
      <c r="A95" s="292"/>
      <c r="B95" s="295"/>
      <c r="C95" s="295"/>
      <c r="D95" s="297"/>
      <c r="E95" s="341"/>
      <c r="F95" s="341"/>
      <c r="G95" s="273"/>
      <c r="H95" s="347"/>
      <c r="I95" s="517"/>
      <c r="J95" s="347"/>
      <c r="K95" s="19"/>
      <c r="L95" s="19"/>
      <c r="M95" s="19"/>
      <c r="N95" s="101"/>
      <c r="O95" s="88">
        <f t="shared" si="17"/>
        <v>0</v>
      </c>
      <c r="P95" s="347"/>
      <c r="Q95" s="347"/>
      <c r="R95" s="347"/>
      <c r="S95" s="454"/>
      <c r="T95" s="454"/>
    </row>
    <row r="96" spans="1:20">
      <c r="A96" s="292"/>
      <c r="B96" s="295"/>
      <c r="C96" s="295"/>
      <c r="D96" s="297"/>
      <c r="E96" s="341"/>
      <c r="F96" s="341"/>
      <c r="G96" s="273"/>
      <c r="H96" s="347"/>
      <c r="I96" s="517"/>
      <c r="J96" s="347"/>
      <c r="K96" s="19"/>
      <c r="L96" s="19"/>
      <c r="M96" s="19"/>
      <c r="N96" s="101"/>
      <c r="O96" s="88">
        <f t="shared" si="17"/>
        <v>0</v>
      </c>
      <c r="P96" s="347"/>
      <c r="Q96" s="347"/>
      <c r="R96" s="347"/>
      <c r="S96" s="454"/>
      <c r="T96" s="454"/>
    </row>
    <row r="97" spans="1:20">
      <c r="A97" s="293"/>
      <c r="B97" s="295"/>
      <c r="C97" s="295"/>
      <c r="D97" s="297"/>
      <c r="E97" s="342"/>
      <c r="F97" s="342"/>
      <c r="G97" s="273"/>
      <c r="H97" s="348"/>
      <c r="I97" s="517"/>
      <c r="J97" s="348"/>
      <c r="K97" s="19"/>
      <c r="L97" s="19"/>
      <c r="M97" s="19"/>
      <c r="N97" s="74"/>
      <c r="O97" s="88">
        <f t="shared" si="17"/>
        <v>0</v>
      </c>
      <c r="P97" s="348"/>
      <c r="Q97" s="348"/>
      <c r="R97" s="348"/>
      <c r="S97" s="454"/>
      <c r="T97" s="454"/>
    </row>
    <row r="98" spans="1:20">
      <c r="A98" s="291">
        <v>20</v>
      </c>
      <c r="B98" s="392" t="s">
        <v>1380</v>
      </c>
      <c r="C98" s="392" t="s">
        <v>1605</v>
      </c>
      <c r="D98" s="396" t="s">
        <v>1617</v>
      </c>
      <c r="E98" s="291">
        <v>516</v>
      </c>
      <c r="F98" s="298">
        <f t="shared" ref="F98:F102" si="150">H98+J98+R98</f>
        <v>0.26798664999999999</v>
      </c>
      <c r="G98" s="273">
        <v>7.2999999999999995E-2</v>
      </c>
      <c r="H98" s="272">
        <f t="shared" ref="H98:H102" si="151">G98*$P$8/1000</f>
        <v>0.13276729000000001</v>
      </c>
      <c r="I98" s="273">
        <v>5.0999999999999997E-2</v>
      </c>
      <c r="J98" s="272">
        <f t="shared" ref="J98:J102" si="152">I98*$P$9/1000</f>
        <v>0.13521935999999998</v>
      </c>
      <c r="K98" s="74"/>
      <c r="L98" s="74"/>
      <c r="M98" s="19"/>
      <c r="N98" s="74"/>
      <c r="O98" s="88">
        <f t="shared" ref="O98:O169" si="153">M98*N98</f>
        <v>0</v>
      </c>
      <c r="P98" s="272">
        <f t="shared" ref="P98" si="154">E98*F98</f>
        <v>138.28111139999999</v>
      </c>
      <c r="Q98" s="272">
        <f t="shared" ref="Q98" si="155">SUM(O98:O101)</f>
        <v>0</v>
      </c>
      <c r="R98" s="272">
        <f t="shared" ref="R98" si="156">Q98*1.02*1.05*$R$15</f>
        <v>0</v>
      </c>
      <c r="S98" s="454">
        <f t="shared" ref="S98" si="157">F98*$S$18</f>
        <v>0.31090069028925627</v>
      </c>
      <c r="T98" s="454">
        <f t="shared" ref="T98" si="158">S98*E98</f>
        <v>160.42475618925624</v>
      </c>
    </row>
    <row r="99" spans="1:20">
      <c r="A99" s="292"/>
      <c r="B99" s="393"/>
      <c r="C99" s="393"/>
      <c r="D99" s="397"/>
      <c r="E99" s="292"/>
      <c r="F99" s="298"/>
      <c r="G99" s="273"/>
      <c r="H99" s="272"/>
      <c r="I99" s="273"/>
      <c r="J99" s="272"/>
      <c r="K99" s="19"/>
      <c r="L99" s="19"/>
      <c r="M99" s="19"/>
      <c r="N99" s="74"/>
      <c r="O99" s="88">
        <f t="shared" si="153"/>
        <v>0</v>
      </c>
      <c r="P99" s="272"/>
      <c r="Q99" s="272"/>
      <c r="R99" s="272"/>
      <c r="S99" s="454"/>
      <c r="T99" s="454"/>
    </row>
    <row r="100" spans="1:20">
      <c r="A100" s="292"/>
      <c r="B100" s="393"/>
      <c r="C100" s="393"/>
      <c r="D100" s="397"/>
      <c r="E100" s="292"/>
      <c r="F100" s="298"/>
      <c r="G100" s="273"/>
      <c r="H100" s="272"/>
      <c r="I100" s="273"/>
      <c r="J100" s="272"/>
      <c r="K100" s="19"/>
      <c r="L100" s="19"/>
      <c r="M100" s="20"/>
      <c r="N100" s="74"/>
      <c r="O100" s="88">
        <f t="shared" si="153"/>
        <v>0</v>
      </c>
      <c r="P100" s="272"/>
      <c r="Q100" s="272"/>
      <c r="R100" s="272"/>
      <c r="S100" s="454"/>
      <c r="T100" s="454"/>
    </row>
    <row r="101" spans="1:20" ht="20.25" customHeight="1">
      <c r="A101" s="293"/>
      <c r="B101" s="394"/>
      <c r="C101" s="394"/>
      <c r="D101" s="397"/>
      <c r="E101" s="293"/>
      <c r="F101" s="298"/>
      <c r="G101" s="273"/>
      <c r="H101" s="272"/>
      <c r="I101" s="273"/>
      <c r="J101" s="272"/>
      <c r="K101" s="19"/>
      <c r="L101" s="19"/>
      <c r="M101" s="19"/>
      <c r="N101" s="74"/>
      <c r="O101" s="88">
        <f t="shared" si="153"/>
        <v>0</v>
      </c>
      <c r="P101" s="272"/>
      <c r="Q101" s="272"/>
      <c r="R101" s="272"/>
      <c r="S101" s="454"/>
      <c r="T101" s="454"/>
    </row>
    <row r="102" spans="1:20">
      <c r="A102" s="291">
        <v>21</v>
      </c>
      <c r="B102" s="295" t="s">
        <v>1382</v>
      </c>
      <c r="C102" s="295" t="s">
        <v>1606</v>
      </c>
      <c r="D102" s="585" t="s">
        <v>1619</v>
      </c>
      <c r="E102" s="294">
        <v>63</v>
      </c>
      <c r="F102" s="298">
        <f t="shared" si="150"/>
        <v>0.25462220000000002</v>
      </c>
      <c r="G102" s="273">
        <v>0.14000000000000001</v>
      </c>
      <c r="H102" s="272">
        <f t="shared" si="151"/>
        <v>0.25462220000000002</v>
      </c>
      <c r="I102" s="273"/>
      <c r="J102" s="272">
        <f t="shared" si="152"/>
        <v>0</v>
      </c>
      <c r="K102" s="74"/>
      <c r="L102" s="74"/>
      <c r="M102" s="19"/>
      <c r="N102" s="74"/>
      <c r="O102" s="88">
        <f t="shared" si="153"/>
        <v>0</v>
      </c>
      <c r="P102" s="272">
        <f t="shared" ref="P102" si="159">E102*F102</f>
        <v>16.041198600000001</v>
      </c>
      <c r="Q102" s="272">
        <f t="shared" ref="Q102" si="160">SUM(O102:O105)</f>
        <v>0</v>
      </c>
      <c r="R102" s="272">
        <f t="shared" ref="R102" si="161">Q102*1.02*1.05*$R$15</f>
        <v>0</v>
      </c>
      <c r="S102" s="454">
        <f t="shared" ref="S102" si="162">F102*$S$18</f>
        <v>0.29539612418368255</v>
      </c>
      <c r="T102" s="454">
        <f t="shared" ref="T102" si="163">S102*E102</f>
        <v>18.609955823572001</v>
      </c>
    </row>
    <row r="103" spans="1:20">
      <c r="A103" s="292"/>
      <c r="B103" s="295"/>
      <c r="C103" s="295"/>
      <c r="D103" s="618"/>
      <c r="E103" s="294"/>
      <c r="F103" s="298"/>
      <c r="G103" s="273"/>
      <c r="H103" s="272"/>
      <c r="I103" s="273"/>
      <c r="J103" s="272"/>
      <c r="K103" s="19"/>
      <c r="L103" s="19"/>
      <c r="M103" s="19"/>
      <c r="N103" s="74"/>
      <c r="O103" s="88">
        <f t="shared" si="153"/>
        <v>0</v>
      </c>
      <c r="P103" s="272"/>
      <c r="Q103" s="272"/>
      <c r="R103" s="272"/>
      <c r="S103" s="454"/>
      <c r="T103" s="454"/>
    </row>
    <row r="104" spans="1:20">
      <c r="A104" s="292"/>
      <c r="B104" s="295"/>
      <c r="C104" s="295"/>
      <c r="D104" s="618"/>
      <c r="E104" s="294"/>
      <c r="F104" s="298"/>
      <c r="G104" s="273"/>
      <c r="H104" s="272"/>
      <c r="I104" s="273"/>
      <c r="J104" s="272"/>
      <c r="K104" s="19"/>
      <c r="L104" s="19"/>
      <c r="M104" s="20"/>
      <c r="N104" s="74"/>
      <c r="O104" s="88">
        <f t="shared" si="153"/>
        <v>0</v>
      </c>
      <c r="P104" s="272"/>
      <c r="Q104" s="272"/>
      <c r="R104" s="272"/>
      <c r="S104" s="454"/>
      <c r="T104" s="454"/>
    </row>
    <row r="105" spans="1:20">
      <c r="A105" s="293"/>
      <c r="B105" s="295"/>
      <c r="C105" s="295"/>
      <c r="D105" s="619"/>
      <c r="E105" s="294"/>
      <c r="F105" s="298"/>
      <c r="G105" s="273"/>
      <c r="H105" s="272"/>
      <c r="I105" s="273"/>
      <c r="J105" s="272"/>
      <c r="K105" s="19"/>
      <c r="L105" s="19"/>
      <c r="M105" s="19"/>
      <c r="N105" s="74"/>
      <c r="O105" s="88">
        <f t="shared" si="153"/>
        <v>0</v>
      </c>
      <c r="P105" s="272"/>
      <c r="Q105" s="272"/>
      <c r="R105" s="272"/>
      <c r="S105" s="454"/>
      <c r="T105" s="454"/>
    </row>
    <row r="106" spans="1:20">
      <c r="A106" s="291">
        <v>22</v>
      </c>
      <c r="B106" s="295" t="s">
        <v>1383</v>
      </c>
      <c r="C106" s="295" t="s">
        <v>1607</v>
      </c>
      <c r="D106" s="585" t="s">
        <v>1619</v>
      </c>
      <c r="E106" s="294">
        <v>110</v>
      </c>
      <c r="F106" s="298">
        <f t="shared" ref="F106" si="164">H106+J106+R106</f>
        <v>9.0936500000000003E-2</v>
      </c>
      <c r="G106" s="273">
        <v>0.05</v>
      </c>
      <c r="H106" s="272">
        <f t="shared" ref="H106" si="165">G106*$P$8/1000</f>
        <v>9.0936500000000003E-2</v>
      </c>
      <c r="I106" s="273"/>
      <c r="J106" s="272">
        <f t="shared" ref="J106" si="166">I106*$P$9/1000</f>
        <v>0</v>
      </c>
      <c r="K106" s="74"/>
      <c r="L106" s="74"/>
      <c r="M106" s="19"/>
      <c r="N106" s="74"/>
      <c r="O106" s="88">
        <f t="shared" si="153"/>
        <v>0</v>
      </c>
      <c r="P106" s="272">
        <f t="shared" ref="P106" si="167">E106*F106</f>
        <v>10.003015</v>
      </c>
      <c r="Q106" s="272">
        <f t="shared" ref="Q106" si="168">SUM(O106:O109)</f>
        <v>0</v>
      </c>
      <c r="R106" s="272">
        <f t="shared" ref="R106" si="169">Q106*1.02*1.05*$R$15</f>
        <v>0</v>
      </c>
      <c r="S106" s="454">
        <f t="shared" ref="S106" si="170">F106*$S$18</f>
        <v>0.10549861577988662</v>
      </c>
      <c r="T106" s="454">
        <f t="shared" ref="T106" si="171">S106*E106</f>
        <v>11.604847735787528</v>
      </c>
    </row>
    <row r="107" spans="1:20">
      <c r="A107" s="292"/>
      <c r="B107" s="295"/>
      <c r="C107" s="295"/>
      <c r="D107" s="618"/>
      <c r="E107" s="294"/>
      <c r="F107" s="298"/>
      <c r="G107" s="273"/>
      <c r="H107" s="272"/>
      <c r="I107" s="273"/>
      <c r="J107" s="272"/>
      <c r="K107" s="19"/>
      <c r="L107" s="19"/>
      <c r="M107" s="19"/>
      <c r="N107" s="74"/>
      <c r="O107" s="88">
        <f t="shared" si="153"/>
        <v>0</v>
      </c>
      <c r="P107" s="272"/>
      <c r="Q107" s="272"/>
      <c r="R107" s="272"/>
      <c r="S107" s="454"/>
      <c r="T107" s="454"/>
    </row>
    <row r="108" spans="1:20">
      <c r="A108" s="292"/>
      <c r="B108" s="295"/>
      <c r="C108" s="295"/>
      <c r="D108" s="618"/>
      <c r="E108" s="294"/>
      <c r="F108" s="298"/>
      <c r="G108" s="273"/>
      <c r="H108" s="272"/>
      <c r="I108" s="273"/>
      <c r="J108" s="272"/>
      <c r="K108" s="19"/>
      <c r="L108" s="19"/>
      <c r="M108" s="20"/>
      <c r="N108" s="74"/>
      <c r="O108" s="88">
        <f t="shared" si="153"/>
        <v>0</v>
      </c>
      <c r="P108" s="272"/>
      <c r="Q108" s="272"/>
      <c r="R108" s="272"/>
      <c r="S108" s="454"/>
      <c r="T108" s="454"/>
    </row>
    <row r="109" spans="1:20">
      <c r="A109" s="293"/>
      <c r="B109" s="295"/>
      <c r="C109" s="295"/>
      <c r="D109" s="619"/>
      <c r="E109" s="294"/>
      <c r="F109" s="298"/>
      <c r="G109" s="273"/>
      <c r="H109" s="272"/>
      <c r="I109" s="273"/>
      <c r="J109" s="272"/>
      <c r="K109" s="19"/>
      <c r="L109" s="19"/>
      <c r="M109" s="19"/>
      <c r="N109" s="74"/>
      <c r="O109" s="88">
        <f t="shared" si="153"/>
        <v>0</v>
      </c>
      <c r="P109" s="272"/>
      <c r="Q109" s="272"/>
      <c r="R109" s="272"/>
      <c r="S109" s="454"/>
      <c r="T109" s="454"/>
    </row>
    <row r="110" spans="1:20" ht="12.75" customHeight="1">
      <c r="A110" s="291">
        <v>23</v>
      </c>
      <c r="B110" s="295" t="s">
        <v>1385</v>
      </c>
      <c r="C110" s="295" t="s">
        <v>1608</v>
      </c>
      <c r="D110" s="396" t="s">
        <v>1617</v>
      </c>
      <c r="E110" s="294">
        <v>64</v>
      </c>
      <c r="F110" s="298">
        <f>H110+J110+R110</f>
        <v>1.1412416199999997</v>
      </c>
      <c r="G110" s="353">
        <v>0.61</v>
      </c>
      <c r="H110" s="272">
        <f>G110*$P$8/1000</f>
        <v>1.1094252999999998</v>
      </c>
      <c r="I110" s="353">
        <v>1.2E-2</v>
      </c>
      <c r="J110" s="272">
        <f>I110*$P$9/1000</f>
        <v>3.1816320000000002E-2</v>
      </c>
      <c r="K110" s="19"/>
      <c r="L110" s="19"/>
      <c r="M110" s="19"/>
      <c r="N110" s="74"/>
      <c r="O110" s="88">
        <f t="shared" si="153"/>
        <v>0</v>
      </c>
      <c r="P110" s="272">
        <f>E110*F110</f>
        <v>73.039463679999983</v>
      </c>
      <c r="Q110" s="272">
        <f>SUM(O110:O113)</f>
        <v>0</v>
      </c>
      <c r="R110" s="533">
        <f>Q110*1.02*1.05*$R$15</f>
        <v>0</v>
      </c>
      <c r="S110" s="454">
        <f t="shared" ref="S110" si="172">F110*$S$18</f>
        <v>1.3239943386912334</v>
      </c>
      <c r="T110" s="454">
        <f t="shared" ref="T110" si="173">S110*E110</f>
        <v>84.735637676238937</v>
      </c>
    </row>
    <row r="111" spans="1:20" ht="12.75" customHeight="1">
      <c r="A111" s="292"/>
      <c r="B111" s="295"/>
      <c r="C111" s="295"/>
      <c r="D111" s="397"/>
      <c r="E111" s="294"/>
      <c r="F111" s="298"/>
      <c r="G111" s="353"/>
      <c r="H111" s="272"/>
      <c r="I111" s="353"/>
      <c r="J111" s="272"/>
      <c r="K111" s="19"/>
      <c r="L111" s="19"/>
      <c r="M111" s="19"/>
      <c r="N111" s="74"/>
      <c r="O111" s="88">
        <f t="shared" si="153"/>
        <v>0</v>
      </c>
      <c r="P111" s="272"/>
      <c r="Q111" s="272"/>
      <c r="R111" s="533"/>
      <c r="S111" s="454"/>
      <c r="T111" s="454"/>
    </row>
    <row r="112" spans="1:20" ht="12.75" customHeight="1">
      <c r="A112" s="292"/>
      <c r="B112" s="295"/>
      <c r="C112" s="295"/>
      <c r="D112" s="397"/>
      <c r="E112" s="294"/>
      <c r="F112" s="298"/>
      <c r="G112" s="353"/>
      <c r="H112" s="272"/>
      <c r="I112" s="353"/>
      <c r="J112" s="272"/>
      <c r="K112" s="19"/>
      <c r="L112" s="19"/>
      <c r="M112" s="19"/>
      <c r="N112" s="74"/>
      <c r="O112" s="88">
        <f t="shared" si="153"/>
        <v>0</v>
      </c>
      <c r="P112" s="272"/>
      <c r="Q112" s="272"/>
      <c r="R112" s="533"/>
      <c r="S112" s="454"/>
      <c r="T112" s="454"/>
    </row>
    <row r="113" spans="1:20" ht="12.75" customHeight="1">
      <c r="A113" s="293"/>
      <c r="B113" s="295"/>
      <c r="C113" s="295"/>
      <c r="D113" s="397"/>
      <c r="E113" s="294"/>
      <c r="F113" s="298"/>
      <c r="G113" s="353"/>
      <c r="H113" s="272"/>
      <c r="I113" s="353"/>
      <c r="J113" s="272"/>
      <c r="K113" s="19"/>
      <c r="L113" s="19"/>
      <c r="M113" s="19"/>
      <c r="N113" s="74"/>
      <c r="O113" s="88">
        <f t="shared" si="153"/>
        <v>0</v>
      </c>
      <c r="P113" s="272"/>
      <c r="Q113" s="272"/>
      <c r="R113" s="533"/>
      <c r="S113" s="454"/>
      <c r="T113" s="454"/>
    </row>
    <row r="114" spans="1:20" ht="12.75" customHeight="1">
      <c r="A114" s="291">
        <v>24</v>
      </c>
      <c r="B114" s="295" t="s">
        <v>1387</v>
      </c>
      <c r="C114" s="295" t="s">
        <v>1609</v>
      </c>
      <c r="D114" s="396" t="s">
        <v>1617</v>
      </c>
      <c r="E114" s="294">
        <v>38</v>
      </c>
      <c r="F114" s="298">
        <f>H114+J114+R114</f>
        <v>0.7868962100000001</v>
      </c>
      <c r="G114" s="273">
        <v>0.42099999999999999</v>
      </c>
      <c r="H114" s="272">
        <f>G114*$P$8/1000</f>
        <v>0.76568533000000005</v>
      </c>
      <c r="I114" s="273">
        <v>8.0000000000000002E-3</v>
      </c>
      <c r="J114" s="272">
        <f>I114*$P$9/1000</f>
        <v>2.1210880000000001E-2</v>
      </c>
      <c r="K114" s="19"/>
      <c r="L114" s="19"/>
      <c r="M114" s="19"/>
      <c r="N114" s="74"/>
      <c r="O114" s="88">
        <f t="shared" si="153"/>
        <v>0</v>
      </c>
      <c r="P114" s="272">
        <f>E114*F114</f>
        <v>29.902055980000004</v>
      </c>
      <c r="Q114" s="272">
        <f>SUM(O114:O117)</f>
        <v>0</v>
      </c>
      <c r="R114" s="533">
        <f>Q114*1.02*1.05*$R$15</f>
        <v>0</v>
      </c>
      <c r="S114" s="454">
        <f t="shared" ref="S114" si="174">F114*$S$18</f>
        <v>0.91290582898438999</v>
      </c>
      <c r="T114" s="454">
        <f t="shared" ref="T114" si="175">S114*E114</f>
        <v>34.690421501406817</v>
      </c>
    </row>
    <row r="115" spans="1:20" ht="12.75" customHeight="1">
      <c r="A115" s="292"/>
      <c r="B115" s="295"/>
      <c r="C115" s="295"/>
      <c r="D115" s="397"/>
      <c r="E115" s="294"/>
      <c r="F115" s="298"/>
      <c r="G115" s="273"/>
      <c r="H115" s="272"/>
      <c r="I115" s="273"/>
      <c r="J115" s="272"/>
      <c r="K115" s="19"/>
      <c r="L115" s="19"/>
      <c r="M115" s="19"/>
      <c r="N115" s="74"/>
      <c r="O115" s="88">
        <f t="shared" si="153"/>
        <v>0</v>
      </c>
      <c r="P115" s="272"/>
      <c r="Q115" s="272"/>
      <c r="R115" s="533"/>
      <c r="S115" s="454"/>
      <c r="T115" s="454"/>
    </row>
    <row r="116" spans="1:20" ht="12.75" customHeight="1">
      <c r="A116" s="292"/>
      <c r="B116" s="295"/>
      <c r="C116" s="295"/>
      <c r="D116" s="397"/>
      <c r="E116" s="294"/>
      <c r="F116" s="298"/>
      <c r="G116" s="273"/>
      <c r="H116" s="272"/>
      <c r="I116" s="273"/>
      <c r="J116" s="272"/>
      <c r="K116" s="19"/>
      <c r="L116" s="19"/>
      <c r="M116" s="19"/>
      <c r="N116" s="74"/>
      <c r="O116" s="88">
        <f t="shared" si="153"/>
        <v>0</v>
      </c>
      <c r="P116" s="272"/>
      <c r="Q116" s="272"/>
      <c r="R116" s="533"/>
      <c r="S116" s="454"/>
      <c r="T116" s="454"/>
    </row>
    <row r="117" spans="1:20" ht="12.75" customHeight="1">
      <c r="A117" s="293"/>
      <c r="B117" s="295"/>
      <c r="C117" s="295"/>
      <c r="D117" s="397"/>
      <c r="E117" s="294"/>
      <c r="F117" s="298"/>
      <c r="G117" s="273"/>
      <c r="H117" s="272"/>
      <c r="I117" s="273"/>
      <c r="J117" s="272"/>
      <c r="K117" s="19"/>
      <c r="L117" s="19"/>
      <c r="M117" s="19"/>
      <c r="N117" s="74"/>
      <c r="O117" s="88">
        <f t="shared" si="153"/>
        <v>0</v>
      </c>
      <c r="P117" s="272"/>
      <c r="Q117" s="272"/>
      <c r="R117" s="533"/>
      <c r="S117" s="454"/>
      <c r="T117" s="454"/>
    </row>
    <row r="118" spans="1:20" ht="12.75" customHeight="1">
      <c r="A118" s="291">
        <v>25</v>
      </c>
      <c r="B118" s="368" t="s">
        <v>173</v>
      </c>
      <c r="C118" s="368" t="s">
        <v>1610</v>
      </c>
      <c r="D118" s="585" t="s">
        <v>1619</v>
      </c>
      <c r="E118" s="467">
        <v>12</v>
      </c>
      <c r="F118" s="535">
        <f t="shared" ref="F118:F122" si="176">H118+J118+R118</f>
        <v>0.45073810000000003</v>
      </c>
      <c r="G118" s="507">
        <v>0.24199999999999999</v>
      </c>
      <c r="H118" s="534">
        <f t="shared" ref="H118:H122" si="177">G118*$P$8/1000</f>
        <v>0.44013266000000001</v>
      </c>
      <c r="I118" s="507">
        <v>4.0000000000000001E-3</v>
      </c>
      <c r="J118" s="534">
        <f t="shared" ref="J118:J122" si="178">I118*$P$9/1000</f>
        <v>1.0605440000000001E-2</v>
      </c>
      <c r="K118" s="102"/>
      <c r="L118" s="102"/>
      <c r="M118" s="102"/>
      <c r="N118" s="101"/>
      <c r="O118" s="103">
        <f t="shared" si="153"/>
        <v>0</v>
      </c>
      <c r="P118" s="534">
        <f t="shared" ref="P118" si="179">E118*F118</f>
        <v>5.4088571999999999</v>
      </c>
      <c r="Q118" s="534">
        <f t="shared" ref="Q118" si="180">SUM(O118:O121)</f>
        <v>0</v>
      </c>
      <c r="R118" s="534">
        <f t="shared" ref="R118" si="181">Q118*1.02*1.05*$R$15</f>
        <v>0</v>
      </c>
      <c r="S118" s="454">
        <f t="shared" ref="S118" si="182">F118*$S$18</f>
        <v>0.52291704243352355</v>
      </c>
      <c r="T118" s="454">
        <f t="shared" ref="T118" si="183">S118*E118</f>
        <v>6.275004509202283</v>
      </c>
    </row>
    <row r="119" spans="1:20" ht="12.75" customHeight="1">
      <c r="A119" s="292"/>
      <c r="B119" s="368"/>
      <c r="C119" s="368"/>
      <c r="D119" s="618"/>
      <c r="E119" s="467"/>
      <c r="F119" s="535"/>
      <c r="G119" s="507"/>
      <c r="H119" s="534"/>
      <c r="I119" s="507"/>
      <c r="J119" s="534"/>
      <c r="K119" s="102"/>
      <c r="L119" s="102"/>
      <c r="M119" s="102"/>
      <c r="N119" s="101"/>
      <c r="O119" s="103">
        <f t="shared" si="153"/>
        <v>0</v>
      </c>
      <c r="P119" s="534"/>
      <c r="Q119" s="534"/>
      <c r="R119" s="534"/>
      <c r="S119" s="454"/>
      <c r="T119" s="454"/>
    </row>
    <row r="120" spans="1:20" ht="12.75" customHeight="1">
      <c r="A120" s="292"/>
      <c r="B120" s="368"/>
      <c r="C120" s="368"/>
      <c r="D120" s="618"/>
      <c r="E120" s="467"/>
      <c r="F120" s="535"/>
      <c r="G120" s="507"/>
      <c r="H120" s="534"/>
      <c r="I120" s="507"/>
      <c r="J120" s="534"/>
      <c r="K120" s="102"/>
      <c r="L120" s="102"/>
      <c r="M120" s="104"/>
      <c r="N120" s="101"/>
      <c r="O120" s="103">
        <f t="shared" si="153"/>
        <v>0</v>
      </c>
      <c r="P120" s="534"/>
      <c r="Q120" s="534"/>
      <c r="R120" s="534"/>
      <c r="S120" s="454"/>
      <c r="T120" s="454"/>
    </row>
    <row r="121" spans="1:20" ht="12.75" customHeight="1">
      <c r="A121" s="293"/>
      <c r="B121" s="368"/>
      <c r="C121" s="368"/>
      <c r="D121" s="619"/>
      <c r="E121" s="467"/>
      <c r="F121" s="535"/>
      <c r="G121" s="507"/>
      <c r="H121" s="534"/>
      <c r="I121" s="507"/>
      <c r="J121" s="534"/>
      <c r="K121" s="102"/>
      <c r="L121" s="102"/>
      <c r="M121" s="102"/>
      <c r="N121" s="101"/>
      <c r="O121" s="103">
        <f t="shared" si="153"/>
        <v>0</v>
      </c>
      <c r="P121" s="534"/>
      <c r="Q121" s="534"/>
      <c r="R121" s="534"/>
      <c r="S121" s="454"/>
      <c r="T121" s="454"/>
    </row>
    <row r="122" spans="1:20" ht="12.75" customHeight="1">
      <c r="A122" s="291">
        <v>26</v>
      </c>
      <c r="B122" s="295" t="s">
        <v>324</v>
      </c>
      <c r="C122" s="295" t="s">
        <v>1611</v>
      </c>
      <c r="D122" s="585" t="s">
        <v>1619</v>
      </c>
      <c r="E122" s="294">
        <v>2</v>
      </c>
      <c r="F122" s="535">
        <f t="shared" si="176"/>
        <v>1.2912983</v>
      </c>
      <c r="G122" s="273">
        <v>0.71</v>
      </c>
      <c r="H122" s="534">
        <f t="shared" si="177"/>
        <v>1.2912983</v>
      </c>
      <c r="I122" s="273"/>
      <c r="J122" s="534">
        <f t="shared" si="178"/>
        <v>0</v>
      </c>
      <c r="K122" s="19"/>
      <c r="L122" s="19"/>
      <c r="M122" s="19"/>
      <c r="N122" s="74"/>
      <c r="O122" s="103">
        <f t="shared" si="153"/>
        <v>0</v>
      </c>
      <c r="P122" s="534">
        <f t="shared" ref="P122" si="184">E122*F122</f>
        <v>2.5825966</v>
      </c>
      <c r="Q122" s="534">
        <f t="shared" ref="Q122" si="185">SUM(O122:O125)</f>
        <v>0</v>
      </c>
      <c r="R122" s="534">
        <f t="shared" ref="R122" si="186">Q122*1.02*1.05*$R$15</f>
        <v>0</v>
      </c>
      <c r="S122" s="454">
        <f t="shared" ref="S122" si="187">F122*$S$18</f>
        <v>1.4980803440743899</v>
      </c>
      <c r="T122" s="454">
        <f t="shared" ref="T122" si="188">S122*E122</f>
        <v>2.9961606881487799</v>
      </c>
    </row>
    <row r="123" spans="1:20" ht="12.75" customHeight="1">
      <c r="A123" s="292"/>
      <c r="B123" s="295"/>
      <c r="C123" s="295"/>
      <c r="D123" s="618"/>
      <c r="E123" s="294"/>
      <c r="F123" s="535"/>
      <c r="G123" s="273"/>
      <c r="H123" s="534"/>
      <c r="I123" s="273"/>
      <c r="J123" s="534"/>
      <c r="K123" s="19"/>
      <c r="L123" s="19"/>
      <c r="M123" s="19"/>
      <c r="N123" s="74"/>
      <c r="O123" s="103">
        <f t="shared" si="153"/>
        <v>0</v>
      </c>
      <c r="P123" s="534"/>
      <c r="Q123" s="534"/>
      <c r="R123" s="534"/>
      <c r="S123" s="454"/>
      <c r="T123" s="454"/>
    </row>
    <row r="124" spans="1:20" ht="12.75" customHeight="1">
      <c r="A124" s="292"/>
      <c r="B124" s="295"/>
      <c r="C124" s="295"/>
      <c r="D124" s="618"/>
      <c r="E124" s="294"/>
      <c r="F124" s="535"/>
      <c r="G124" s="273"/>
      <c r="H124" s="534"/>
      <c r="I124" s="273"/>
      <c r="J124" s="534"/>
      <c r="K124" s="19"/>
      <c r="L124" s="19"/>
      <c r="M124" s="20"/>
      <c r="N124" s="74"/>
      <c r="O124" s="103">
        <f t="shared" si="153"/>
        <v>0</v>
      </c>
      <c r="P124" s="534"/>
      <c r="Q124" s="534"/>
      <c r="R124" s="534"/>
      <c r="S124" s="454"/>
      <c r="T124" s="454"/>
    </row>
    <row r="125" spans="1:20" ht="12.75" customHeight="1">
      <c r="A125" s="293"/>
      <c r="B125" s="295"/>
      <c r="C125" s="295"/>
      <c r="D125" s="619"/>
      <c r="E125" s="294"/>
      <c r="F125" s="535"/>
      <c r="G125" s="273"/>
      <c r="H125" s="534"/>
      <c r="I125" s="273"/>
      <c r="J125" s="534"/>
      <c r="K125" s="19"/>
      <c r="L125" s="19"/>
      <c r="M125" s="19"/>
      <c r="N125" s="74"/>
      <c r="O125" s="103">
        <f t="shared" si="153"/>
        <v>0</v>
      </c>
      <c r="P125" s="534"/>
      <c r="Q125" s="534"/>
      <c r="R125" s="534"/>
      <c r="S125" s="454"/>
      <c r="T125" s="454"/>
    </row>
    <row r="126" spans="1:20" ht="12.75" customHeight="1">
      <c r="A126" s="291">
        <v>27</v>
      </c>
      <c r="B126" s="295" t="s">
        <v>326</v>
      </c>
      <c r="C126" s="295" t="s">
        <v>1612</v>
      </c>
      <c r="D126" s="585" t="s">
        <v>1619</v>
      </c>
      <c r="E126" s="294">
        <v>14</v>
      </c>
      <c r="F126" s="535">
        <f t="shared" ref="F126" si="189">H126+J126+R126</f>
        <v>2.3970654400000004</v>
      </c>
      <c r="G126" s="273">
        <v>0.59199999999999997</v>
      </c>
      <c r="H126" s="534">
        <f t="shared" ref="H126" si="190">G126*$P$8/1000</f>
        <v>1.07668816</v>
      </c>
      <c r="I126" s="273">
        <v>0.498</v>
      </c>
      <c r="J126" s="534">
        <f t="shared" ref="J126" si="191">I126*$P$9/1000</f>
        <v>1.3203772800000002</v>
      </c>
      <c r="K126" s="19"/>
      <c r="L126" s="19"/>
      <c r="M126" s="19"/>
      <c r="N126" s="74"/>
      <c r="O126" s="103">
        <f t="shared" si="153"/>
        <v>0</v>
      </c>
      <c r="P126" s="534">
        <f t="shared" ref="P126" si="192">E126*F126</f>
        <v>33.55891616000001</v>
      </c>
      <c r="Q126" s="534">
        <f t="shared" ref="Q126" si="193">SUM(O126:O129)</f>
        <v>0</v>
      </c>
      <c r="R126" s="534">
        <f t="shared" ref="R126" si="194">Q126*1.02*1.05*$R$15</f>
        <v>0</v>
      </c>
      <c r="S126" s="454">
        <f t="shared" ref="S126" si="195">F126*$S$18</f>
        <v>2.7809194971634592</v>
      </c>
      <c r="T126" s="454">
        <f t="shared" ref="T126" si="196">S126*E126</f>
        <v>38.932872960288428</v>
      </c>
    </row>
    <row r="127" spans="1:20" ht="12.75" customHeight="1">
      <c r="A127" s="292"/>
      <c r="B127" s="295"/>
      <c r="C127" s="295"/>
      <c r="D127" s="618"/>
      <c r="E127" s="294"/>
      <c r="F127" s="535"/>
      <c r="G127" s="273"/>
      <c r="H127" s="534"/>
      <c r="I127" s="273"/>
      <c r="J127" s="534"/>
      <c r="K127" s="19"/>
      <c r="L127" s="19"/>
      <c r="M127" s="19"/>
      <c r="N127" s="74"/>
      <c r="O127" s="103">
        <f t="shared" si="153"/>
        <v>0</v>
      </c>
      <c r="P127" s="534"/>
      <c r="Q127" s="534"/>
      <c r="R127" s="534"/>
      <c r="S127" s="454"/>
      <c r="T127" s="454"/>
    </row>
    <row r="128" spans="1:20" ht="12.75" customHeight="1">
      <c r="A128" s="292"/>
      <c r="B128" s="295"/>
      <c r="C128" s="295"/>
      <c r="D128" s="618"/>
      <c r="E128" s="294"/>
      <c r="F128" s="535"/>
      <c r="G128" s="273"/>
      <c r="H128" s="534"/>
      <c r="I128" s="273"/>
      <c r="J128" s="534"/>
      <c r="K128" s="19"/>
      <c r="L128" s="19"/>
      <c r="M128" s="20"/>
      <c r="N128" s="74"/>
      <c r="O128" s="103">
        <f t="shared" si="153"/>
        <v>0</v>
      </c>
      <c r="P128" s="534"/>
      <c r="Q128" s="534"/>
      <c r="R128" s="534"/>
      <c r="S128" s="454"/>
      <c r="T128" s="454"/>
    </row>
    <row r="129" spans="1:20" ht="12.75" customHeight="1">
      <c r="A129" s="293"/>
      <c r="B129" s="295"/>
      <c r="C129" s="295"/>
      <c r="D129" s="619"/>
      <c r="E129" s="294"/>
      <c r="F129" s="535"/>
      <c r="G129" s="273"/>
      <c r="H129" s="534"/>
      <c r="I129" s="273"/>
      <c r="J129" s="534"/>
      <c r="K129" s="19"/>
      <c r="L129" s="19"/>
      <c r="M129" s="19"/>
      <c r="N129" s="74"/>
      <c r="O129" s="103">
        <f t="shared" si="153"/>
        <v>0</v>
      </c>
      <c r="P129" s="534"/>
      <c r="Q129" s="534"/>
      <c r="R129" s="534"/>
      <c r="S129" s="454"/>
      <c r="T129" s="454"/>
    </row>
    <row r="130" spans="1:20" ht="12.75" customHeight="1">
      <c r="A130" s="291">
        <v>28</v>
      </c>
      <c r="B130" s="295" t="s">
        <v>740</v>
      </c>
      <c r="C130" s="295" t="s">
        <v>1613</v>
      </c>
      <c r="D130" s="396" t="s">
        <v>1617</v>
      </c>
      <c r="E130" s="294">
        <v>56</v>
      </c>
      <c r="F130" s="298">
        <f>H130+J130+R130</f>
        <v>0.42095926</v>
      </c>
      <c r="G130" s="273">
        <v>0.23</v>
      </c>
      <c r="H130" s="272">
        <f>G130*$P$8/1000</f>
        <v>0.41830790000000001</v>
      </c>
      <c r="I130" s="273">
        <v>1E-3</v>
      </c>
      <c r="J130" s="272">
        <f>I130*$P$9/1000</f>
        <v>2.6513600000000002E-3</v>
      </c>
      <c r="K130" s="19"/>
      <c r="L130" s="19"/>
      <c r="M130" s="19"/>
      <c r="N130" s="74"/>
      <c r="O130" s="88">
        <f t="shared" si="153"/>
        <v>0</v>
      </c>
      <c r="P130" s="272">
        <f>E130*F130</f>
        <v>23.57371856</v>
      </c>
      <c r="Q130" s="272">
        <f>SUM(O130:O133)</f>
        <v>0</v>
      </c>
      <c r="R130" s="533">
        <f>Q130*1.02*1.05*$R$15</f>
        <v>0</v>
      </c>
      <c r="S130" s="454">
        <f t="shared" ref="S130" si="197">F130*$S$18</f>
        <v>0.48836956810219651</v>
      </c>
      <c r="T130" s="454">
        <f t="shared" ref="T130" si="198">S130*E130</f>
        <v>27.348695813723005</v>
      </c>
    </row>
    <row r="131" spans="1:20" ht="12.75" customHeight="1">
      <c r="A131" s="292"/>
      <c r="B131" s="295"/>
      <c r="C131" s="295"/>
      <c r="D131" s="397"/>
      <c r="E131" s="294"/>
      <c r="F131" s="298"/>
      <c r="G131" s="273"/>
      <c r="H131" s="272"/>
      <c r="I131" s="273"/>
      <c r="J131" s="272"/>
      <c r="K131" s="19"/>
      <c r="L131" s="19"/>
      <c r="M131" s="19"/>
      <c r="N131" s="74"/>
      <c r="O131" s="88">
        <f t="shared" si="153"/>
        <v>0</v>
      </c>
      <c r="P131" s="272"/>
      <c r="Q131" s="272"/>
      <c r="R131" s="533"/>
      <c r="S131" s="454"/>
      <c r="T131" s="454"/>
    </row>
    <row r="132" spans="1:20" ht="12.75" customHeight="1">
      <c r="A132" s="292"/>
      <c r="B132" s="295"/>
      <c r="C132" s="295"/>
      <c r="D132" s="397"/>
      <c r="E132" s="294"/>
      <c r="F132" s="298"/>
      <c r="G132" s="273"/>
      <c r="H132" s="272"/>
      <c r="I132" s="273"/>
      <c r="J132" s="272"/>
      <c r="K132" s="19"/>
      <c r="L132" s="74"/>
      <c r="M132" s="105"/>
      <c r="N132" s="74"/>
      <c r="O132" s="88">
        <f t="shared" si="153"/>
        <v>0</v>
      </c>
      <c r="P132" s="272"/>
      <c r="Q132" s="272"/>
      <c r="R132" s="533"/>
      <c r="S132" s="454"/>
      <c r="T132" s="454"/>
    </row>
    <row r="133" spans="1:20" ht="12.75" customHeight="1">
      <c r="A133" s="293"/>
      <c r="B133" s="295"/>
      <c r="C133" s="295"/>
      <c r="D133" s="397"/>
      <c r="E133" s="294"/>
      <c r="F133" s="298"/>
      <c r="G133" s="273"/>
      <c r="H133" s="272"/>
      <c r="I133" s="273"/>
      <c r="J133" s="272"/>
      <c r="K133" s="19"/>
      <c r="L133" s="19"/>
      <c r="M133" s="19"/>
      <c r="N133" s="74"/>
      <c r="O133" s="88">
        <f t="shared" si="153"/>
        <v>0</v>
      </c>
      <c r="P133" s="272"/>
      <c r="Q133" s="272"/>
      <c r="R133" s="533"/>
      <c r="S133" s="454"/>
      <c r="T133" s="454"/>
    </row>
    <row r="134" spans="1:20" ht="12.75" customHeight="1">
      <c r="A134" s="291">
        <v>29</v>
      </c>
      <c r="B134" s="392" t="s">
        <v>92</v>
      </c>
      <c r="C134" s="392" t="s">
        <v>1614</v>
      </c>
      <c r="D134" s="288" t="s">
        <v>1620</v>
      </c>
      <c r="E134" s="483">
        <v>95.6</v>
      </c>
      <c r="F134" s="340">
        <f t="shared" ref="F134" si="199">H134+J134+R134</f>
        <v>1.4731713000000002</v>
      </c>
      <c r="G134" s="273">
        <v>0.81</v>
      </c>
      <c r="H134" s="304">
        <f t="shared" ref="H134" si="200">G134*$P$8/1000</f>
        <v>1.4731713000000002</v>
      </c>
      <c r="I134" s="401"/>
      <c r="J134" s="304">
        <f t="shared" ref="J134" si="201">I134*$P$9/1000</f>
        <v>0</v>
      </c>
      <c r="K134" s="106"/>
      <c r="L134" s="107"/>
      <c r="M134" s="106"/>
      <c r="N134" s="108"/>
      <c r="O134" s="88">
        <f t="shared" si="153"/>
        <v>0</v>
      </c>
      <c r="P134" s="304">
        <f t="shared" ref="P134" si="202">E134*F134</f>
        <v>140.83517628000001</v>
      </c>
      <c r="Q134" s="304">
        <f t="shared" ref="Q134" si="203">SUM(O134:O137)</f>
        <v>0</v>
      </c>
      <c r="R134" s="304">
        <f t="shared" ref="R134" si="204">Q134*1.02*1.05*$R$15</f>
        <v>0</v>
      </c>
      <c r="S134" s="454">
        <f t="shared" ref="S134" si="205">F134*$S$18</f>
        <v>1.7090775756341634</v>
      </c>
      <c r="T134" s="454">
        <f t="shared" ref="T134" si="206">S134*E134</f>
        <v>163.38781623062602</v>
      </c>
    </row>
    <row r="135" spans="1:20" ht="12.75" customHeight="1">
      <c r="A135" s="292"/>
      <c r="B135" s="393"/>
      <c r="C135" s="393"/>
      <c r="D135" s="602"/>
      <c r="E135" s="484"/>
      <c r="F135" s="341"/>
      <c r="G135" s="273"/>
      <c r="H135" s="347"/>
      <c r="I135" s="402"/>
      <c r="J135" s="347"/>
      <c r="K135" s="109"/>
      <c r="L135" s="107"/>
      <c r="M135" s="106"/>
      <c r="N135" s="108"/>
      <c r="O135" s="88">
        <f t="shared" si="153"/>
        <v>0</v>
      </c>
      <c r="P135" s="347"/>
      <c r="Q135" s="347"/>
      <c r="R135" s="347"/>
      <c r="S135" s="454"/>
      <c r="T135" s="454"/>
    </row>
    <row r="136" spans="1:20" ht="12.75" customHeight="1">
      <c r="A136" s="292"/>
      <c r="B136" s="393"/>
      <c r="C136" s="393"/>
      <c r="D136" s="602"/>
      <c r="E136" s="484"/>
      <c r="F136" s="341"/>
      <c r="G136" s="273"/>
      <c r="H136" s="347"/>
      <c r="I136" s="402"/>
      <c r="J136" s="347"/>
      <c r="K136" s="106"/>
      <c r="L136" s="107"/>
      <c r="M136" s="106"/>
      <c r="N136" s="108"/>
      <c r="O136" s="88">
        <f t="shared" si="153"/>
        <v>0</v>
      </c>
      <c r="P136" s="347"/>
      <c r="Q136" s="347"/>
      <c r="R136" s="347"/>
      <c r="S136" s="454"/>
      <c r="T136" s="454"/>
    </row>
    <row r="137" spans="1:20" ht="18" customHeight="1">
      <c r="A137" s="293"/>
      <c r="B137" s="394"/>
      <c r="C137" s="394"/>
      <c r="D137" s="603"/>
      <c r="E137" s="485"/>
      <c r="F137" s="342"/>
      <c r="G137" s="273"/>
      <c r="H137" s="348"/>
      <c r="I137" s="403"/>
      <c r="J137" s="348"/>
      <c r="K137" s="106"/>
      <c r="L137" s="107"/>
      <c r="M137" s="106"/>
      <c r="N137" s="108"/>
      <c r="O137" s="88">
        <f t="shared" si="153"/>
        <v>0</v>
      </c>
      <c r="P137" s="348"/>
      <c r="Q137" s="348"/>
      <c r="R137" s="348"/>
      <c r="S137" s="454"/>
      <c r="T137" s="454"/>
    </row>
    <row r="138" spans="1:20" ht="12.75" customHeight="1">
      <c r="A138" s="291">
        <v>30</v>
      </c>
      <c r="B138" s="355" t="s">
        <v>90</v>
      </c>
      <c r="C138" s="392" t="s">
        <v>1615</v>
      </c>
      <c r="D138" s="288" t="s">
        <v>1620</v>
      </c>
      <c r="E138" s="483">
        <v>89.4</v>
      </c>
      <c r="F138" s="340">
        <f t="shared" ref="F138" si="207">H138+J138+R138</f>
        <v>3.1137160000000002</v>
      </c>
      <c r="G138" s="353">
        <v>0.4</v>
      </c>
      <c r="H138" s="304">
        <f t="shared" ref="H138" si="208">G138*$P$8/1000</f>
        <v>0.72749200000000003</v>
      </c>
      <c r="I138" s="364">
        <v>0.9</v>
      </c>
      <c r="J138" s="304">
        <f t="shared" ref="J138" si="209">I138*$P$9/1000</f>
        <v>2.3862240000000003</v>
      </c>
      <c r="K138" s="123"/>
      <c r="L138" s="123"/>
      <c r="M138" s="107"/>
      <c r="N138" s="123"/>
      <c r="O138" s="88">
        <f t="shared" si="153"/>
        <v>0</v>
      </c>
      <c r="P138" s="304">
        <f t="shared" ref="P138" si="210">E138*F138</f>
        <v>278.36621040000006</v>
      </c>
      <c r="Q138" s="304">
        <f t="shared" ref="Q138" si="211">SUM(O138:O141)</f>
        <v>0</v>
      </c>
      <c r="R138" s="304">
        <f t="shared" ref="R138" si="212">Q138*1.02*1.05*$R$15</f>
        <v>0</v>
      </c>
      <c r="S138" s="454">
        <f t="shared" ref="S138" si="213">F138*$S$18</f>
        <v>3.6123308894853601</v>
      </c>
      <c r="T138" s="454">
        <f t="shared" ref="T138" si="214">S138*E138</f>
        <v>322.94238151999122</v>
      </c>
    </row>
    <row r="139" spans="1:20" ht="12.75" customHeight="1">
      <c r="A139" s="292"/>
      <c r="B139" s="356"/>
      <c r="C139" s="393"/>
      <c r="D139" s="602"/>
      <c r="E139" s="484"/>
      <c r="F139" s="341"/>
      <c r="G139" s="353"/>
      <c r="H139" s="347"/>
      <c r="I139" s="365"/>
      <c r="J139" s="347"/>
      <c r="K139" s="19"/>
      <c r="L139" s="19"/>
      <c r="M139" s="19"/>
      <c r="N139" s="74"/>
      <c r="O139" s="88">
        <f t="shared" si="153"/>
        <v>0</v>
      </c>
      <c r="P139" s="347"/>
      <c r="Q139" s="347"/>
      <c r="R139" s="347"/>
      <c r="S139" s="454"/>
      <c r="T139" s="454"/>
    </row>
    <row r="140" spans="1:20" ht="12.75" customHeight="1">
      <c r="A140" s="292"/>
      <c r="B140" s="356"/>
      <c r="C140" s="393"/>
      <c r="D140" s="602"/>
      <c r="E140" s="484"/>
      <c r="F140" s="341"/>
      <c r="G140" s="353"/>
      <c r="H140" s="347"/>
      <c r="I140" s="365"/>
      <c r="J140" s="347"/>
      <c r="K140" s="19"/>
      <c r="L140" s="19"/>
      <c r="M140" s="20"/>
      <c r="N140" s="74"/>
      <c r="O140" s="88">
        <f t="shared" si="153"/>
        <v>0</v>
      </c>
      <c r="P140" s="347"/>
      <c r="Q140" s="347"/>
      <c r="R140" s="347"/>
      <c r="S140" s="454"/>
      <c r="T140" s="454"/>
    </row>
    <row r="141" spans="1:20" ht="12.75" customHeight="1">
      <c r="A141" s="293"/>
      <c r="B141" s="357"/>
      <c r="C141" s="394"/>
      <c r="D141" s="603"/>
      <c r="E141" s="485"/>
      <c r="F141" s="342"/>
      <c r="G141" s="353"/>
      <c r="H141" s="348"/>
      <c r="I141" s="366"/>
      <c r="J141" s="348"/>
      <c r="K141" s="19"/>
      <c r="L141" s="19"/>
      <c r="M141" s="19"/>
      <c r="N141" s="74"/>
      <c r="O141" s="88">
        <f t="shared" si="153"/>
        <v>0</v>
      </c>
      <c r="P141" s="348"/>
      <c r="Q141" s="348"/>
      <c r="R141" s="348"/>
      <c r="S141" s="454"/>
      <c r="T141" s="454"/>
    </row>
    <row r="142" spans="1:20" ht="12.75" customHeight="1">
      <c r="A142" s="448"/>
      <c r="B142" s="758"/>
      <c r="C142" s="759" t="s">
        <v>1568</v>
      </c>
      <c r="D142" s="448"/>
      <c r="E142" s="442"/>
      <c r="F142" s="761"/>
      <c r="G142" s="448"/>
      <c r="H142" s="421"/>
      <c r="I142" s="448"/>
      <c r="J142" s="421"/>
      <c r="K142" s="132"/>
      <c r="L142" s="132"/>
      <c r="M142" s="132"/>
      <c r="N142" s="132"/>
      <c r="O142" s="134"/>
      <c r="P142" s="421"/>
      <c r="Q142" s="421"/>
      <c r="R142" s="421"/>
      <c r="S142" s="421"/>
      <c r="T142" s="451">
        <f>SUM(T22:T141)</f>
        <v>4735.0823885595728</v>
      </c>
    </row>
    <row r="143" spans="1:20" ht="12.75" customHeight="1">
      <c r="A143" s="448"/>
      <c r="B143" s="758"/>
      <c r="C143" s="759"/>
      <c r="D143" s="448"/>
      <c r="E143" s="442"/>
      <c r="F143" s="762"/>
      <c r="G143" s="448"/>
      <c r="H143" s="421"/>
      <c r="I143" s="448"/>
      <c r="J143" s="421"/>
      <c r="K143" s="132"/>
      <c r="L143" s="132"/>
      <c r="M143" s="132"/>
      <c r="N143" s="132"/>
      <c r="O143" s="134"/>
      <c r="P143" s="421"/>
      <c r="Q143" s="421"/>
      <c r="R143" s="421"/>
      <c r="S143" s="421"/>
      <c r="T143" s="451"/>
    </row>
    <row r="144" spans="1:20" ht="12.75" customHeight="1">
      <c r="A144" s="448"/>
      <c r="B144" s="758"/>
      <c r="C144" s="759"/>
      <c r="D144" s="448"/>
      <c r="E144" s="442"/>
      <c r="F144" s="762"/>
      <c r="G144" s="448"/>
      <c r="H144" s="421"/>
      <c r="I144" s="448"/>
      <c r="J144" s="421"/>
      <c r="K144" s="132"/>
      <c r="L144" s="132"/>
      <c r="M144" s="135"/>
      <c r="N144" s="132"/>
      <c r="O144" s="134"/>
      <c r="P144" s="421"/>
      <c r="Q144" s="421"/>
      <c r="R144" s="421"/>
      <c r="S144" s="421"/>
      <c r="T144" s="451"/>
    </row>
    <row r="145" spans="1:20" ht="12.75" customHeight="1">
      <c r="A145" s="448"/>
      <c r="B145" s="758"/>
      <c r="C145" s="759"/>
      <c r="D145" s="448"/>
      <c r="E145" s="442"/>
      <c r="F145" s="763"/>
      <c r="G145" s="448"/>
      <c r="H145" s="421"/>
      <c r="I145" s="448"/>
      <c r="J145" s="421"/>
      <c r="K145" s="132"/>
      <c r="L145" s="132"/>
      <c r="M145" s="132"/>
      <c r="N145" s="132"/>
      <c r="O145" s="134"/>
      <c r="P145" s="421"/>
      <c r="Q145" s="421"/>
      <c r="R145" s="421"/>
      <c r="S145" s="421"/>
      <c r="T145" s="451"/>
    </row>
    <row r="146" spans="1:20" ht="12.75" customHeight="1">
      <c r="A146" s="448"/>
      <c r="B146" s="758"/>
      <c r="C146" s="759" t="s">
        <v>1569</v>
      </c>
      <c r="D146" s="448"/>
      <c r="E146" s="442"/>
      <c r="F146" s="761"/>
      <c r="G146" s="448"/>
      <c r="H146" s="421"/>
      <c r="I146" s="448"/>
      <c r="J146" s="421"/>
      <c r="K146" s="132"/>
      <c r="L146" s="132"/>
      <c r="M146" s="132"/>
      <c r="N146" s="132"/>
      <c r="O146" s="134"/>
      <c r="P146" s="421"/>
      <c r="Q146" s="421"/>
      <c r="R146" s="421"/>
      <c r="S146" s="421"/>
      <c r="T146" s="425">
        <f>(T142*100%)/'Cav-Nax-Martuni'!T1038</f>
        <v>8.4984393333900385E-2</v>
      </c>
    </row>
    <row r="147" spans="1:20" ht="12.75" customHeight="1">
      <c r="A147" s="448"/>
      <c r="B147" s="758"/>
      <c r="C147" s="759"/>
      <c r="D147" s="448"/>
      <c r="E147" s="442"/>
      <c r="F147" s="762"/>
      <c r="G147" s="448"/>
      <c r="H147" s="421"/>
      <c r="I147" s="448"/>
      <c r="J147" s="421"/>
      <c r="K147" s="132"/>
      <c r="L147" s="132"/>
      <c r="M147" s="132"/>
      <c r="N147" s="132"/>
      <c r="O147" s="134"/>
      <c r="P147" s="421"/>
      <c r="Q147" s="421"/>
      <c r="R147" s="421"/>
      <c r="S147" s="421"/>
      <c r="T147" s="425"/>
    </row>
    <row r="148" spans="1:20" ht="12.75" customHeight="1">
      <c r="A148" s="448"/>
      <c r="B148" s="758"/>
      <c r="C148" s="759"/>
      <c r="D148" s="448"/>
      <c r="E148" s="442"/>
      <c r="F148" s="762"/>
      <c r="G148" s="448"/>
      <c r="H148" s="421"/>
      <c r="I148" s="448"/>
      <c r="J148" s="421"/>
      <c r="K148" s="132"/>
      <c r="L148" s="132"/>
      <c r="M148" s="135"/>
      <c r="N148" s="132"/>
      <c r="O148" s="134"/>
      <c r="P148" s="421"/>
      <c r="Q148" s="421"/>
      <c r="R148" s="421"/>
      <c r="S148" s="421"/>
      <c r="T148" s="425"/>
    </row>
    <row r="149" spans="1:20" ht="12.75" customHeight="1">
      <c r="A149" s="448"/>
      <c r="B149" s="758"/>
      <c r="C149" s="759"/>
      <c r="D149" s="448"/>
      <c r="E149" s="442"/>
      <c r="F149" s="763"/>
      <c r="G149" s="448"/>
      <c r="H149" s="421"/>
      <c r="I149" s="448"/>
      <c r="J149" s="421"/>
      <c r="K149" s="132"/>
      <c r="L149" s="132"/>
      <c r="M149" s="132"/>
      <c r="N149" s="132"/>
      <c r="O149" s="134"/>
      <c r="P149" s="421"/>
      <c r="Q149" s="421"/>
      <c r="R149" s="421"/>
      <c r="S149" s="421"/>
      <c r="T149" s="425"/>
    </row>
    <row r="150" spans="1:20" ht="12.75" customHeight="1">
      <c r="A150" s="349"/>
      <c r="B150" s="392"/>
      <c r="C150" s="358" t="s">
        <v>1621</v>
      </c>
      <c r="D150" s="392"/>
      <c r="E150" s="479"/>
      <c r="F150" s="340">
        <f t="shared" ref="F150" si="215">H150+J150+R150</f>
        <v>0</v>
      </c>
      <c r="G150" s="273"/>
      <c r="H150" s="304">
        <f t="shared" ref="H150" si="216">G150*$P$8/1000</f>
        <v>0</v>
      </c>
      <c r="I150" s="273"/>
      <c r="J150" s="304">
        <f t="shared" ref="J150" si="217">I150*$P$9/1000</f>
        <v>0</v>
      </c>
      <c r="K150" s="19"/>
      <c r="L150" s="19"/>
      <c r="M150" s="19"/>
      <c r="N150" s="74"/>
      <c r="O150" s="88">
        <f t="shared" si="153"/>
        <v>0</v>
      </c>
      <c r="P150" s="304">
        <f t="shared" ref="P150" si="218">E150*F150</f>
        <v>0</v>
      </c>
      <c r="Q150" s="304">
        <f t="shared" ref="Q150" si="219">SUM(O150:O153)</f>
        <v>0</v>
      </c>
      <c r="R150" s="304">
        <f t="shared" ref="R150" si="220">Q150*1.02*1.05*$R$15</f>
        <v>0</v>
      </c>
      <c r="S150" s="454">
        <f t="shared" ref="S150" si="221">F150*$S$18</f>
        <v>0</v>
      </c>
      <c r="T150" s="454">
        <f t="shared" ref="T150" si="222">S150*E150</f>
        <v>0</v>
      </c>
    </row>
    <row r="151" spans="1:20" ht="12.75" customHeight="1">
      <c r="A151" s="349"/>
      <c r="B151" s="393"/>
      <c r="C151" s="359"/>
      <c r="D151" s="393"/>
      <c r="E151" s="479"/>
      <c r="F151" s="341"/>
      <c r="G151" s="273"/>
      <c r="H151" s="347"/>
      <c r="I151" s="273"/>
      <c r="J151" s="347"/>
      <c r="K151" s="19"/>
      <c r="L151" s="19"/>
      <c r="M151" s="19"/>
      <c r="N151" s="74"/>
      <c r="O151" s="88">
        <f t="shared" si="153"/>
        <v>0</v>
      </c>
      <c r="P151" s="347"/>
      <c r="Q151" s="347"/>
      <c r="R151" s="347"/>
      <c r="S151" s="454"/>
      <c r="T151" s="454"/>
    </row>
    <row r="152" spans="1:20" ht="12.75" customHeight="1">
      <c r="A152" s="349"/>
      <c r="B152" s="393"/>
      <c r="C152" s="359"/>
      <c r="D152" s="393"/>
      <c r="E152" s="479"/>
      <c r="F152" s="341"/>
      <c r="G152" s="273"/>
      <c r="H152" s="347"/>
      <c r="I152" s="273"/>
      <c r="J152" s="347"/>
      <c r="K152" s="19"/>
      <c r="L152" s="19"/>
      <c r="M152" s="19"/>
      <c r="N152" s="74"/>
      <c r="O152" s="88">
        <f t="shared" si="153"/>
        <v>0</v>
      </c>
      <c r="P152" s="347"/>
      <c r="Q152" s="347"/>
      <c r="R152" s="347"/>
      <c r="S152" s="454"/>
      <c r="T152" s="454"/>
    </row>
    <row r="153" spans="1:20" ht="12.75" customHeight="1">
      <c r="A153" s="349"/>
      <c r="B153" s="394"/>
      <c r="C153" s="360"/>
      <c r="D153" s="394"/>
      <c r="E153" s="479"/>
      <c r="F153" s="342"/>
      <c r="G153" s="273"/>
      <c r="H153" s="348"/>
      <c r="I153" s="273"/>
      <c r="J153" s="348"/>
      <c r="K153" s="19"/>
      <c r="L153" s="110"/>
      <c r="M153" s="19"/>
      <c r="N153" s="19"/>
      <c r="O153" s="88">
        <f t="shared" si="153"/>
        <v>0</v>
      </c>
      <c r="P153" s="348"/>
      <c r="Q153" s="348"/>
      <c r="R153" s="348"/>
      <c r="S153" s="454"/>
      <c r="T153" s="454"/>
    </row>
    <row r="154" spans="1:20" ht="12.75" customHeight="1">
      <c r="A154" s="291"/>
      <c r="B154" s="295"/>
      <c r="C154" s="358" t="s">
        <v>1622</v>
      </c>
      <c r="D154" s="294"/>
      <c r="E154" s="298"/>
      <c r="F154" s="340">
        <f t="shared" ref="F154" si="223">H154+J154+R154</f>
        <v>0</v>
      </c>
      <c r="G154" s="273"/>
      <c r="H154" s="304">
        <f t="shared" ref="H154" si="224">G154*$P$8/1000</f>
        <v>0</v>
      </c>
      <c r="I154" s="353"/>
      <c r="J154" s="304">
        <f t="shared" ref="J154" si="225">I154*$P$9/1000</f>
        <v>0</v>
      </c>
      <c r="K154" s="19"/>
      <c r="L154" s="19"/>
      <c r="M154" s="19"/>
      <c r="N154" s="74"/>
      <c r="O154" s="88">
        <f t="shared" si="153"/>
        <v>0</v>
      </c>
      <c r="P154" s="304">
        <f t="shared" ref="P154" si="226">E154*F154</f>
        <v>0</v>
      </c>
      <c r="Q154" s="304">
        <f t="shared" ref="Q154" si="227">SUM(O154:O157)</f>
        <v>0</v>
      </c>
      <c r="R154" s="304">
        <f t="shared" ref="R154" si="228">Q154*1.02*1.05*$R$15</f>
        <v>0</v>
      </c>
      <c r="S154" s="454">
        <f t="shared" ref="S154" si="229">F154*$S$18</f>
        <v>0</v>
      </c>
      <c r="T154" s="454">
        <f t="shared" ref="T154" si="230">S154*E154</f>
        <v>0</v>
      </c>
    </row>
    <row r="155" spans="1:20" ht="12.75" customHeight="1">
      <c r="A155" s="292"/>
      <c r="B155" s="295"/>
      <c r="C155" s="359"/>
      <c r="D155" s="294"/>
      <c r="E155" s="298"/>
      <c r="F155" s="341"/>
      <c r="G155" s="273"/>
      <c r="H155" s="347"/>
      <c r="I155" s="353"/>
      <c r="J155" s="347"/>
      <c r="K155" s="19"/>
      <c r="L155" s="19"/>
      <c r="M155" s="19"/>
      <c r="N155" s="74"/>
      <c r="O155" s="88">
        <f t="shared" si="153"/>
        <v>0</v>
      </c>
      <c r="P155" s="347"/>
      <c r="Q155" s="347"/>
      <c r="R155" s="347"/>
      <c r="S155" s="454"/>
      <c r="T155" s="454"/>
    </row>
    <row r="156" spans="1:20" ht="12.75" customHeight="1">
      <c r="A156" s="292"/>
      <c r="B156" s="295"/>
      <c r="C156" s="359"/>
      <c r="D156" s="294"/>
      <c r="E156" s="298"/>
      <c r="F156" s="341"/>
      <c r="G156" s="273"/>
      <c r="H156" s="347"/>
      <c r="I156" s="353"/>
      <c r="J156" s="347"/>
      <c r="K156" s="19"/>
      <c r="L156" s="19"/>
      <c r="M156" s="111"/>
      <c r="N156" s="74"/>
      <c r="O156" s="88">
        <f t="shared" si="153"/>
        <v>0</v>
      </c>
      <c r="P156" s="347"/>
      <c r="Q156" s="347"/>
      <c r="R156" s="347"/>
      <c r="S156" s="454"/>
      <c r="T156" s="454"/>
    </row>
    <row r="157" spans="1:20" ht="12.75" customHeight="1">
      <c r="A157" s="293"/>
      <c r="B157" s="295"/>
      <c r="C157" s="360"/>
      <c r="D157" s="294"/>
      <c r="E157" s="298"/>
      <c r="F157" s="342"/>
      <c r="G157" s="273"/>
      <c r="H157" s="348"/>
      <c r="I157" s="353"/>
      <c r="J157" s="348"/>
      <c r="K157" s="19"/>
      <c r="L157" s="19"/>
      <c r="M157" s="19"/>
      <c r="N157" s="74"/>
      <c r="O157" s="88">
        <f t="shared" si="153"/>
        <v>0</v>
      </c>
      <c r="P157" s="348"/>
      <c r="Q157" s="348"/>
      <c r="R157" s="348"/>
      <c r="S157" s="454"/>
      <c r="T157" s="454"/>
    </row>
    <row r="158" spans="1:20" ht="12.75" customHeight="1">
      <c r="A158" s="291">
        <v>1</v>
      </c>
      <c r="B158" s="392" t="s">
        <v>734</v>
      </c>
      <c r="C158" s="392" t="s">
        <v>1623</v>
      </c>
      <c r="D158" s="296" t="s">
        <v>1618</v>
      </c>
      <c r="E158" s="340">
        <v>25.4</v>
      </c>
      <c r="F158" s="340">
        <f t="shared" ref="F158" si="231">H158+J158+R158</f>
        <v>9.9042084336239995</v>
      </c>
      <c r="G158" s="346">
        <v>1.82</v>
      </c>
      <c r="H158" s="304">
        <f t="shared" ref="H158" si="232">G158*$P$8/1000</f>
        <v>3.3100885999999998</v>
      </c>
      <c r="I158" s="346">
        <v>0.41</v>
      </c>
      <c r="J158" s="304">
        <f t="shared" ref="J158" si="233">I158*$P$9/1000</f>
        <v>1.0870576000000001</v>
      </c>
      <c r="K158" s="19" t="s">
        <v>580</v>
      </c>
      <c r="L158" s="19" t="s">
        <v>37</v>
      </c>
      <c r="M158" s="19">
        <v>0.09</v>
      </c>
      <c r="N158" s="74">
        <v>5.1669999999999998</v>
      </c>
      <c r="O158" s="88">
        <f t="shared" si="153"/>
        <v>0.46502999999999994</v>
      </c>
      <c r="P158" s="304">
        <f t="shared" ref="P158" si="234">E158*F158</f>
        <v>251.56689421404957</v>
      </c>
      <c r="Q158" s="304">
        <f t="shared" ref="Q158" si="235">SUM(O158:O161)</f>
        <v>4.71828</v>
      </c>
      <c r="R158" s="304">
        <f t="shared" ref="R158" si="236">Q158*1.02*1.05*$R$15</f>
        <v>5.5070622336239996</v>
      </c>
      <c r="S158" s="454">
        <f t="shared" ref="S158" si="237">F158*$S$18</f>
        <v>11.490218780608567</v>
      </c>
      <c r="T158" s="454">
        <f t="shared" ref="T158" si="238">S158*E158</f>
        <v>291.8515570274576</v>
      </c>
    </row>
    <row r="159" spans="1:20" ht="12.75" customHeight="1">
      <c r="A159" s="292"/>
      <c r="B159" s="393"/>
      <c r="C159" s="393"/>
      <c r="D159" s="297"/>
      <c r="E159" s="341"/>
      <c r="F159" s="341"/>
      <c r="G159" s="346"/>
      <c r="H159" s="347"/>
      <c r="I159" s="346"/>
      <c r="J159" s="347"/>
      <c r="K159" s="19" t="s">
        <v>736</v>
      </c>
      <c r="L159" s="19" t="s">
        <v>37</v>
      </c>
      <c r="M159" s="19">
        <v>0.18</v>
      </c>
      <c r="N159" s="74">
        <v>1.4</v>
      </c>
      <c r="O159" s="88">
        <f t="shared" si="153"/>
        <v>0.252</v>
      </c>
      <c r="P159" s="347"/>
      <c r="Q159" s="347"/>
      <c r="R159" s="347"/>
      <c r="S159" s="454"/>
      <c r="T159" s="454"/>
    </row>
    <row r="160" spans="1:20" ht="12.75" customHeight="1">
      <c r="A160" s="292"/>
      <c r="B160" s="393"/>
      <c r="C160" s="393"/>
      <c r="D160" s="297"/>
      <c r="E160" s="341"/>
      <c r="F160" s="341"/>
      <c r="G160" s="346"/>
      <c r="H160" s="347"/>
      <c r="I160" s="346"/>
      <c r="J160" s="347"/>
      <c r="K160" s="19" t="s">
        <v>735</v>
      </c>
      <c r="L160" s="19" t="s">
        <v>37</v>
      </c>
      <c r="M160" s="19">
        <v>0.97</v>
      </c>
      <c r="N160" s="74">
        <v>4.125</v>
      </c>
      <c r="O160" s="88">
        <f t="shared" si="153"/>
        <v>4.0012499999999998</v>
      </c>
      <c r="P160" s="347"/>
      <c r="Q160" s="347"/>
      <c r="R160" s="347"/>
      <c r="S160" s="454"/>
      <c r="T160" s="454"/>
    </row>
    <row r="161" spans="1:20" ht="23.25" customHeight="1">
      <c r="A161" s="293"/>
      <c r="B161" s="394"/>
      <c r="C161" s="394"/>
      <c r="D161" s="297"/>
      <c r="E161" s="342"/>
      <c r="F161" s="342"/>
      <c r="G161" s="346"/>
      <c r="H161" s="348"/>
      <c r="I161" s="346"/>
      <c r="J161" s="348"/>
      <c r="K161" s="19"/>
      <c r="L161" s="19"/>
      <c r="M161" s="19"/>
      <c r="N161" s="74"/>
      <c r="O161" s="88">
        <f t="shared" si="153"/>
        <v>0</v>
      </c>
      <c r="P161" s="348"/>
      <c r="Q161" s="348"/>
      <c r="R161" s="348"/>
      <c r="S161" s="454"/>
      <c r="T161" s="454"/>
    </row>
    <row r="162" spans="1:20" ht="12.75" customHeight="1">
      <c r="A162" s="291">
        <v>2</v>
      </c>
      <c r="B162" s="392" t="s">
        <v>95</v>
      </c>
      <c r="C162" s="392" t="s">
        <v>1624</v>
      </c>
      <c r="D162" s="296" t="s">
        <v>1616</v>
      </c>
      <c r="E162" s="483">
        <v>508.25</v>
      </c>
      <c r="F162" s="340">
        <f t="shared" ref="F162" si="239">H162+J162+R162</f>
        <v>1.2240270982719998</v>
      </c>
      <c r="G162" s="404">
        <v>0.14000000000000001</v>
      </c>
      <c r="H162" s="304">
        <f t="shared" ref="H162" si="240">G162*$P$8/1000</f>
        <v>0.25462220000000002</v>
      </c>
      <c r="I162" s="404">
        <v>0.01</v>
      </c>
      <c r="J162" s="304">
        <f t="shared" ref="J162" si="241">I162*$P$9/1000</f>
        <v>2.6513600000000002E-2</v>
      </c>
      <c r="K162" s="19" t="s">
        <v>51</v>
      </c>
      <c r="L162" s="19" t="s">
        <v>37</v>
      </c>
      <c r="M162" s="19">
        <v>3.0599999999999999E-2</v>
      </c>
      <c r="N162" s="74">
        <v>26.4</v>
      </c>
      <c r="O162" s="88">
        <f t="shared" si="153"/>
        <v>0.80783999999999989</v>
      </c>
      <c r="P162" s="304">
        <f t="shared" ref="P162" si="242">E162*F162</f>
        <v>622.11177269674397</v>
      </c>
      <c r="Q162" s="304">
        <f t="shared" ref="Q162" si="243">SUM(O162:O165)</f>
        <v>0.80783999999999989</v>
      </c>
      <c r="R162" s="304">
        <f t="shared" ref="R162" si="244">Q162*1.02*1.05*$R$15</f>
        <v>0.94289129827199991</v>
      </c>
      <c r="S162" s="454">
        <f t="shared" ref="S162" si="245">F162*$S$18</f>
        <v>1.4200366689367552</v>
      </c>
      <c r="T162" s="454">
        <f t="shared" ref="T162" si="246">S162*E162</f>
        <v>721.7336369871058</v>
      </c>
    </row>
    <row r="163" spans="1:20" ht="12.75" customHeight="1">
      <c r="A163" s="292"/>
      <c r="B163" s="393"/>
      <c r="C163" s="393"/>
      <c r="D163" s="297"/>
      <c r="E163" s="484"/>
      <c r="F163" s="341"/>
      <c r="G163" s="405"/>
      <c r="H163" s="347"/>
      <c r="I163" s="405"/>
      <c r="J163" s="347"/>
      <c r="K163" s="19"/>
      <c r="L163" s="19"/>
      <c r="M163" s="19"/>
      <c r="N163" s="74"/>
      <c r="O163" s="88">
        <f t="shared" si="153"/>
        <v>0</v>
      </c>
      <c r="P163" s="347"/>
      <c r="Q163" s="347"/>
      <c r="R163" s="347"/>
      <c r="S163" s="454"/>
      <c r="T163" s="454"/>
    </row>
    <row r="164" spans="1:20" ht="12.75" customHeight="1">
      <c r="A164" s="292"/>
      <c r="B164" s="393"/>
      <c r="C164" s="393"/>
      <c r="D164" s="297"/>
      <c r="E164" s="484"/>
      <c r="F164" s="341"/>
      <c r="G164" s="405"/>
      <c r="H164" s="347"/>
      <c r="I164" s="405"/>
      <c r="J164" s="347"/>
      <c r="K164" s="19"/>
      <c r="L164" s="19"/>
      <c r="M164" s="20"/>
      <c r="N164" s="74"/>
      <c r="O164" s="88">
        <f t="shared" si="153"/>
        <v>0</v>
      </c>
      <c r="P164" s="347"/>
      <c r="Q164" s="347"/>
      <c r="R164" s="347"/>
      <c r="S164" s="454"/>
      <c r="T164" s="454"/>
    </row>
    <row r="165" spans="1:20" ht="27.75" customHeight="1">
      <c r="A165" s="293"/>
      <c r="B165" s="394"/>
      <c r="C165" s="394"/>
      <c r="D165" s="297"/>
      <c r="E165" s="485"/>
      <c r="F165" s="342"/>
      <c r="G165" s="406"/>
      <c r="H165" s="348"/>
      <c r="I165" s="406"/>
      <c r="J165" s="348"/>
      <c r="K165" s="19"/>
      <c r="L165" s="19"/>
      <c r="M165" s="19"/>
      <c r="N165" s="74"/>
      <c r="O165" s="88">
        <f t="shared" si="153"/>
        <v>0</v>
      </c>
      <c r="P165" s="348"/>
      <c r="Q165" s="348"/>
      <c r="R165" s="348"/>
      <c r="S165" s="454"/>
      <c r="T165" s="454"/>
    </row>
    <row r="166" spans="1:20" ht="12.75" customHeight="1">
      <c r="A166" s="291">
        <v>3</v>
      </c>
      <c r="B166" s="392" t="s">
        <v>573</v>
      </c>
      <c r="C166" s="392" t="s">
        <v>1625</v>
      </c>
      <c r="D166" s="296" t="s">
        <v>1616</v>
      </c>
      <c r="E166" s="483">
        <v>360.37</v>
      </c>
      <c r="F166" s="340">
        <f t="shared" ref="F166" si="247">H166+J166+R166</f>
        <v>6.9846595363600024</v>
      </c>
      <c r="G166" s="404">
        <v>0.43</v>
      </c>
      <c r="H166" s="304">
        <f t="shared" ref="H166" si="248">G166*$P$8/1000</f>
        <v>0.78205389999999997</v>
      </c>
      <c r="I166" s="536"/>
      <c r="J166" s="304">
        <f t="shared" ref="J166" si="249">I166*$P$9/1000</f>
        <v>0</v>
      </c>
      <c r="K166" s="19" t="s">
        <v>575</v>
      </c>
      <c r="L166" s="19" t="s">
        <v>26</v>
      </c>
      <c r="M166" s="19">
        <v>1.02</v>
      </c>
      <c r="N166" s="74">
        <v>5.21</v>
      </c>
      <c r="O166" s="88">
        <f t="shared" si="153"/>
        <v>5.3142000000000005</v>
      </c>
      <c r="P166" s="304">
        <f t="shared" ref="P166" si="250">E166*F166</f>
        <v>2517.0617571180542</v>
      </c>
      <c r="Q166" s="304">
        <f t="shared" ref="Q166" si="251">SUM(O166:O169)</f>
        <v>5.3142000000000005</v>
      </c>
      <c r="R166" s="304">
        <f t="shared" ref="R166" si="252">Q166*1.02*1.05*$R$15</f>
        <v>6.2026056363600022</v>
      </c>
      <c r="S166" s="454">
        <f t="shared" ref="S166" si="253">F166*$S$18</f>
        <v>8.1031479414730594</v>
      </c>
      <c r="T166" s="454">
        <f t="shared" ref="T166" si="254">S166*E166</f>
        <v>2920.1314236686467</v>
      </c>
    </row>
    <row r="167" spans="1:20" ht="12.75" customHeight="1">
      <c r="A167" s="292"/>
      <c r="B167" s="393"/>
      <c r="C167" s="393"/>
      <c r="D167" s="297"/>
      <c r="E167" s="484"/>
      <c r="F167" s="341"/>
      <c r="G167" s="405"/>
      <c r="H167" s="347"/>
      <c r="I167" s="537"/>
      <c r="J167" s="347"/>
      <c r="K167" s="19" t="s">
        <v>576</v>
      </c>
      <c r="L167" s="19"/>
      <c r="M167" s="19"/>
      <c r="N167" s="74"/>
      <c r="O167" s="88">
        <f t="shared" si="153"/>
        <v>0</v>
      </c>
      <c r="P167" s="347"/>
      <c r="Q167" s="347"/>
      <c r="R167" s="347"/>
      <c r="S167" s="454"/>
      <c r="T167" s="454"/>
    </row>
    <row r="168" spans="1:20" ht="12.75" customHeight="1">
      <c r="A168" s="292"/>
      <c r="B168" s="393"/>
      <c r="C168" s="393"/>
      <c r="D168" s="297"/>
      <c r="E168" s="484"/>
      <c r="F168" s="341"/>
      <c r="G168" s="405"/>
      <c r="H168" s="347"/>
      <c r="I168" s="537"/>
      <c r="J168" s="347"/>
      <c r="K168" s="19"/>
      <c r="L168" s="19"/>
      <c r="M168" s="111"/>
      <c r="N168" s="74"/>
      <c r="O168" s="88">
        <f t="shared" si="153"/>
        <v>0</v>
      </c>
      <c r="P168" s="347"/>
      <c r="Q168" s="347"/>
      <c r="R168" s="347"/>
      <c r="S168" s="454"/>
      <c r="T168" s="454"/>
    </row>
    <row r="169" spans="1:20" ht="12.75" customHeight="1">
      <c r="A169" s="293"/>
      <c r="B169" s="394"/>
      <c r="C169" s="394"/>
      <c r="D169" s="297"/>
      <c r="E169" s="485"/>
      <c r="F169" s="342"/>
      <c r="G169" s="406"/>
      <c r="H169" s="348"/>
      <c r="I169" s="538"/>
      <c r="J169" s="348"/>
      <c r="K169" s="19"/>
      <c r="L169" s="19"/>
      <c r="M169" s="19"/>
      <c r="N169" s="74"/>
      <c r="O169" s="88">
        <f t="shared" si="153"/>
        <v>0</v>
      </c>
      <c r="P169" s="348"/>
      <c r="Q169" s="348"/>
      <c r="R169" s="348"/>
      <c r="S169" s="454"/>
      <c r="T169" s="454"/>
    </row>
    <row r="170" spans="1:20" ht="12.75" customHeight="1">
      <c r="A170" s="291">
        <v>4</v>
      </c>
      <c r="B170" s="392" t="s">
        <v>97</v>
      </c>
      <c r="C170" s="392" t="s">
        <v>1626</v>
      </c>
      <c r="D170" s="296" t="s">
        <v>1616</v>
      </c>
      <c r="E170" s="483">
        <v>156.08000000000001</v>
      </c>
      <c r="F170" s="340">
        <f t="shared" ref="F170" si="255">H170+J170+R170</f>
        <v>8.2126939868240001</v>
      </c>
      <c r="G170" s="404">
        <v>0.61</v>
      </c>
      <c r="H170" s="304">
        <f t="shared" ref="H170" si="256">G170*$P$8/1000</f>
        <v>1.1094252999999998</v>
      </c>
      <c r="I170" s="404">
        <v>0.05</v>
      </c>
      <c r="J170" s="304">
        <f t="shared" ref="J170" si="257">I170*$P$9/1000</f>
        <v>0.13256800000000002</v>
      </c>
      <c r="K170" s="19" t="s">
        <v>98</v>
      </c>
      <c r="L170" s="19" t="s">
        <v>26</v>
      </c>
      <c r="M170" s="19">
        <v>1.02</v>
      </c>
      <c r="N170" s="74">
        <v>5.2779999999999996</v>
      </c>
      <c r="O170" s="88">
        <f t="shared" ref="O170:O241" si="258">M170*N170</f>
        <v>5.3835599999999992</v>
      </c>
      <c r="P170" s="304">
        <f t="shared" ref="P170" si="259">E170*F170</f>
        <v>1281.83727746349</v>
      </c>
      <c r="Q170" s="304">
        <f t="shared" ref="Q170" si="260">SUM(O170:O173)</f>
        <v>5.9722799999999996</v>
      </c>
      <c r="R170" s="304">
        <f t="shared" ref="R170" si="261">Q170*1.02*1.05*$R$15</f>
        <v>6.9707006868240002</v>
      </c>
      <c r="S170" s="454">
        <f t="shared" ref="S170" si="262">F170*$S$18</f>
        <v>9.5278336799165402</v>
      </c>
      <c r="T170" s="454">
        <f t="shared" ref="T170" si="263">S170*E170</f>
        <v>1487.1042807613737</v>
      </c>
    </row>
    <row r="171" spans="1:20" ht="12.75" customHeight="1">
      <c r="A171" s="292"/>
      <c r="B171" s="393"/>
      <c r="C171" s="393"/>
      <c r="D171" s="297"/>
      <c r="E171" s="484"/>
      <c r="F171" s="341"/>
      <c r="G171" s="405"/>
      <c r="H171" s="347"/>
      <c r="I171" s="405"/>
      <c r="J171" s="347"/>
      <c r="K171" s="19"/>
      <c r="L171" s="19"/>
      <c r="M171" s="19"/>
      <c r="N171" s="74"/>
      <c r="O171" s="88">
        <f t="shared" si="258"/>
        <v>0</v>
      </c>
      <c r="P171" s="347"/>
      <c r="Q171" s="347"/>
      <c r="R171" s="347"/>
      <c r="S171" s="454"/>
      <c r="T171" s="454"/>
    </row>
    <row r="172" spans="1:20" ht="12.75" customHeight="1">
      <c r="A172" s="292"/>
      <c r="B172" s="393"/>
      <c r="C172" s="393"/>
      <c r="D172" s="297"/>
      <c r="E172" s="484"/>
      <c r="F172" s="341"/>
      <c r="G172" s="405"/>
      <c r="H172" s="347"/>
      <c r="I172" s="405"/>
      <c r="J172" s="347"/>
      <c r="K172" s="19" t="s">
        <v>51</v>
      </c>
      <c r="L172" s="19" t="s">
        <v>37</v>
      </c>
      <c r="M172" s="19">
        <v>2.23E-2</v>
      </c>
      <c r="N172" s="74">
        <v>26.4</v>
      </c>
      <c r="O172" s="88">
        <f t="shared" si="258"/>
        <v>0.58872000000000002</v>
      </c>
      <c r="P172" s="347"/>
      <c r="Q172" s="347"/>
      <c r="R172" s="347"/>
      <c r="S172" s="454"/>
      <c r="T172" s="454"/>
    </row>
    <row r="173" spans="1:20" ht="30.75" customHeight="1">
      <c r="A173" s="293"/>
      <c r="B173" s="394"/>
      <c r="C173" s="394"/>
      <c r="D173" s="297"/>
      <c r="E173" s="485"/>
      <c r="F173" s="342"/>
      <c r="G173" s="406"/>
      <c r="H173" s="348"/>
      <c r="I173" s="406"/>
      <c r="J173" s="348"/>
      <c r="K173" s="107"/>
      <c r="L173" s="107"/>
      <c r="M173" s="107"/>
      <c r="N173" s="123"/>
      <c r="O173" s="88">
        <f t="shared" si="258"/>
        <v>0</v>
      </c>
      <c r="P173" s="348"/>
      <c r="Q173" s="348"/>
      <c r="R173" s="348"/>
      <c r="S173" s="454"/>
      <c r="T173" s="454"/>
    </row>
    <row r="174" spans="1:20" ht="12.75" customHeight="1">
      <c r="A174" s="291">
        <v>5</v>
      </c>
      <c r="B174" s="392" t="s">
        <v>737</v>
      </c>
      <c r="C174" s="392" t="s">
        <v>1627</v>
      </c>
      <c r="D174" s="296" t="s">
        <v>1616</v>
      </c>
      <c r="E174" s="483">
        <v>13.2</v>
      </c>
      <c r="F174" s="340">
        <f t="shared" ref="F174" si="264">H174+J174+R174</f>
        <v>17.008628058024001</v>
      </c>
      <c r="G174" s="404">
        <v>3.76</v>
      </c>
      <c r="H174" s="304">
        <f t="shared" ref="H174" si="265">G174*$P$8/1000</f>
        <v>6.8384247999999994</v>
      </c>
      <c r="I174" s="404">
        <v>3.4000000000000002E-2</v>
      </c>
      <c r="J174" s="304">
        <f t="shared" ref="J174" si="266">I174*$P$9/1000</f>
        <v>9.0146240000000002E-2</v>
      </c>
      <c r="K174" s="19" t="s">
        <v>687</v>
      </c>
      <c r="L174" s="19" t="s">
        <v>26</v>
      </c>
      <c r="M174" s="19">
        <v>1.01</v>
      </c>
      <c r="N174" s="74">
        <v>8.0280000000000005</v>
      </c>
      <c r="O174" s="88">
        <f t="shared" si="258"/>
        <v>8.1082800000000006</v>
      </c>
      <c r="P174" s="304">
        <f t="shared" ref="P174" si="267">E174*F174</f>
        <v>224.51389036591681</v>
      </c>
      <c r="Q174" s="304">
        <f t="shared" ref="Q174" si="268">SUM(O174:O177)</f>
        <v>8.6362800000000011</v>
      </c>
      <c r="R174" s="304">
        <f t="shared" ref="R174" si="269">Q174*1.02*1.05*$R$15</f>
        <v>10.080057018024002</v>
      </c>
      <c r="S174" s="454">
        <f t="shared" ref="S174" si="270">F174*$S$18</f>
        <v>19.732304590967029</v>
      </c>
      <c r="T174" s="454">
        <f t="shared" ref="T174" si="271">S174*E174</f>
        <v>260.46642060076476</v>
      </c>
    </row>
    <row r="175" spans="1:20" ht="12.75" customHeight="1">
      <c r="A175" s="292"/>
      <c r="B175" s="393"/>
      <c r="C175" s="393"/>
      <c r="D175" s="297"/>
      <c r="E175" s="484"/>
      <c r="F175" s="341"/>
      <c r="G175" s="405"/>
      <c r="H175" s="347"/>
      <c r="I175" s="405"/>
      <c r="J175" s="347"/>
      <c r="K175" s="19"/>
      <c r="L175" s="19"/>
      <c r="M175" s="19"/>
      <c r="N175" s="74"/>
      <c r="O175" s="88">
        <f t="shared" si="258"/>
        <v>0</v>
      </c>
      <c r="P175" s="347"/>
      <c r="Q175" s="347"/>
      <c r="R175" s="347"/>
      <c r="S175" s="454"/>
      <c r="T175" s="454"/>
    </row>
    <row r="176" spans="1:20" ht="12.75" customHeight="1">
      <c r="A176" s="292"/>
      <c r="B176" s="393"/>
      <c r="C176" s="393"/>
      <c r="D176" s="297"/>
      <c r="E176" s="484"/>
      <c r="F176" s="341"/>
      <c r="G176" s="405"/>
      <c r="H176" s="347"/>
      <c r="I176" s="405"/>
      <c r="J176" s="347"/>
      <c r="K176" s="19" t="s">
        <v>51</v>
      </c>
      <c r="L176" s="19" t="s">
        <v>37</v>
      </c>
      <c r="M176" s="19">
        <v>0.02</v>
      </c>
      <c r="N176" s="74">
        <v>26.4</v>
      </c>
      <c r="O176" s="88">
        <f t="shared" si="258"/>
        <v>0.52800000000000002</v>
      </c>
      <c r="P176" s="347"/>
      <c r="Q176" s="347"/>
      <c r="R176" s="347"/>
      <c r="S176" s="454"/>
      <c r="T176" s="454"/>
    </row>
    <row r="177" spans="1:20" ht="12.75" customHeight="1">
      <c r="A177" s="293"/>
      <c r="B177" s="394"/>
      <c r="C177" s="394"/>
      <c r="D177" s="297"/>
      <c r="E177" s="485"/>
      <c r="F177" s="342"/>
      <c r="G177" s="406"/>
      <c r="H177" s="348"/>
      <c r="I177" s="406"/>
      <c r="J177" s="348"/>
      <c r="K177" s="107"/>
      <c r="L177" s="107"/>
      <c r="M177" s="107"/>
      <c r="N177" s="123"/>
      <c r="O177" s="88">
        <f t="shared" si="258"/>
        <v>0</v>
      </c>
      <c r="P177" s="348"/>
      <c r="Q177" s="348"/>
      <c r="R177" s="348"/>
      <c r="S177" s="454"/>
      <c r="T177" s="454"/>
    </row>
    <row r="178" spans="1:20" ht="12.75" customHeight="1">
      <c r="A178" s="291">
        <v>6</v>
      </c>
      <c r="B178" s="392" t="s">
        <v>101</v>
      </c>
      <c r="C178" s="392" t="s">
        <v>1628</v>
      </c>
      <c r="D178" s="396" t="s">
        <v>1617</v>
      </c>
      <c r="E178" s="350">
        <v>211.5</v>
      </c>
      <c r="F178" s="340">
        <f t="shared" ref="F178" si="272">H178+J178+R178</f>
        <v>1.5863835233848</v>
      </c>
      <c r="G178" s="404">
        <v>0.17100000000000001</v>
      </c>
      <c r="H178" s="272">
        <f>G178*$P$8/1000</f>
        <v>0.31100283000000001</v>
      </c>
      <c r="I178" s="401">
        <v>1.1599999999999999E-2</v>
      </c>
      <c r="J178" s="304">
        <f t="shared" ref="J178" si="273">I178*$P$9/1000</f>
        <v>3.0755776000000002E-2</v>
      </c>
      <c r="K178" s="19" t="s">
        <v>98</v>
      </c>
      <c r="L178" s="19" t="s">
        <v>26</v>
      </c>
      <c r="M178" s="19">
        <v>0.10199999999999999</v>
      </c>
      <c r="N178" s="74">
        <v>5.2779999999999996</v>
      </c>
      <c r="O178" s="88">
        <f t="shared" si="258"/>
        <v>0.53835599999999995</v>
      </c>
      <c r="P178" s="304">
        <f t="shared" ref="P178" si="274">E178*F178</f>
        <v>335.52011519588518</v>
      </c>
      <c r="Q178" s="304">
        <f t="shared" ref="Q178" si="275">SUM(O178:O181)</f>
        <v>1.0663559999999999</v>
      </c>
      <c r="R178" s="304">
        <f t="shared" ref="R178" si="276">Q178*1.02*1.05*$R$15</f>
        <v>1.2446249173848001</v>
      </c>
      <c r="S178" s="454">
        <f t="shared" ref="S178" si="277">F178*$S$18</f>
        <v>1.840419037604436</v>
      </c>
      <c r="T178" s="454">
        <f t="shared" ref="T178" si="278">S178*E178</f>
        <v>389.2486264533382</v>
      </c>
    </row>
    <row r="179" spans="1:20" ht="12.75" customHeight="1">
      <c r="A179" s="292"/>
      <c r="B179" s="393"/>
      <c r="C179" s="393"/>
      <c r="D179" s="397"/>
      <c r="E179" s="350"/>
      <c r="F179" s="341"/>
      <c r="G179" s="405"/>
      <c r="H179" s="272"/>
      <c r="I179" s="402"/>
      <c r="J179" s="347"/>
      <c r="K179" s="19"/>
      <c r="L179" s="19"/>
      <c r="M179" s="19"/>
      <c r="N179" s="74"/>
      <c r="O179" s="88">
        <f t="shared" si="258"/>
        <v>0</v>
      </c>
      <c r="P179" s="347"/>
      <c r="Q179" s="347"/>
      <c r="R179" s="347"/>
      <c r="S179" s="454"/>
      <c r="T179" s="454"/>
    </row>
    <row r="180" spans="1:20" ht="12.75" customHeight="1">
      <c r="A180" s="292"/>
      <c r="B180" s="393"/>
      <c r="C180" s="393"/>
      <c r="D180" s="397"/>
      <c r="E180" s="350"/>
      <c r="F180" s="341"/>
      <c r="G180" s="405"/>
      <c r="H180" s="272"/>
      <c r="I180" s="402"/>
      <c r="J180" s="347"/>
      <c r="K180" s="19" t="s">
        <v>51</v>
      </c>
      <c r="L180" s="19" t="s">
        <v>37</v>
      </c>
      <c r="M180" s="19">
        <v>0.02</v>
      </c>
      <c r="N180" s="74">
        <v>26.4</v>
      </c>
      <c r="O180" s="88">
        <f t="shared" si="258"/>
        <v>0.52800000000000002</v>
      </c>
      <c r="P180" s="347"/>
      <c r="Q180" s="347"/>
      <c r="R180" s="347"/>
      <c r="S180" s="454"/>
      <c r="T180" s="454"/>
    </row>
    <row r="181" spans="1:20" ht="12.75" customHeight="1">
      <c r="A181" s="293"/>
      <c r="B181" s="394"/>
      <c r="C181" s="394"/>
      <c r="D181" s="397"/>
      <c r="E181" s="350"/>
      <c r="F181" s="342"/>
      <c r="G181" s="406"/>
      <c r="H181" s="272"/>
      <c r="I181" s="403"/>
      <c r="J181" s="348"/>
      <c r="K181" s="19"/>
      <c r="L181" s="19"/>
      <c r="M181" s="19"/>
      <c r="N181" s="74"/>
      <c r="O181" s="88">
        <f t="shared" si="258"/>
        <v>0</v>
      </c>
      <c r="P181" s="348"/>
      <c r="Q181" s="348"/>
      <c r="R181" s="348"/>
      <c r="S181" s="454"/>
      <c r="T181" s="454"/>
    </row>
    <row r="182" spans="1:20" ht="12.75" customHeight="1">
      <c r="A182" s="291">
        <v>7</v>
      </c>
      <c r="B182" s="392" t="s">
        <v>50</v>
      </c>
      <c r="C182" s="392" t="s">
        <v>1629</v>
      </c>
      <c r="D182" s="396" t="s">
        <v>1617</v>
      </c>
      <c r="E182" s="350">
        <v>28.6</v>
      </c>
      <c r="F182" s="340">
        <f t="shared" ref="F182" si="279">H182+J182+R182</f>
        <v>1.2838933800000003</v>
      </c>
      <c r="G182" s="404"/>
      <c r="H182" s="272">
        <f>G182*$P$8/1000</f>
        <v>0</v>
      </c>
      <c r="I182" s="401"/>
      <c r="J182" s="304">
        <f t="shared" ref="J182" si="280">I182*$P$9/1000</f>
        <v>0</v>
      </c>
      <c r="K182" s="19" t="s">
        <v>247</v>
      </c>
      <c r="L182" s="19" t="s">
        <v>36</v>
      </c>
      <c r="M182" s="19">
        <v>1</v>
      </c>
      <c r="N182" s="74">
        <v>1.1000000000000001</v>
      </c>
      <c r="O182" s="88">
        <f t="shared" si="258"/>
        <v>1.1000000000000001</v>
      </c>
      <c r="P182" s="304">
        <f t="shared" ref="P182" si="281">E182*F182</f>
        <v>36.719350668000011</v>
      </c>
      <c r="Q182" s="304">
        <f t="shared" ref="Q182" si="282">SUM(O182:O185)</f>
        <v>1.1000000000000001</v>
      </c>
      <c r="R182" s="304">
        <f t="shared" ref="R182" si="283">Q182*1.02*1.05*$R$15</f>
        <v>1.2838933800000003</v>
      </c>
      <c r="S182" s="454">
        <f t="shared" ref="S182" si="284">F182*$S$18</f>
        <v>1.4894896372629252</v>
      </c>
      <c r="T182" s="454">
        <f t="shared" ref="T182" si="285">S182*E182</f>
        <v>42.59940362571966</v>
      </c>
    </row>
    <row r="183" spans="1:20" ht="12.75" customHeight="1">
      <c r="A183" s="292"/>
      <c r="B183" s="393"/>
      <c r="C183" s="393"/>
      <c r="D183" s="397"/>
      <c r="E183" s="350"/>
      <c r="F183" s="341"/>
      <c r="G183" s="405"/>
      <c r="H183" s="272"/>
      <c r="I183" s="402"/>
      <c r="J183" s="347"/>
      <c r="K183" s="19"/>
      <c r="L183" s="19"/>
      <c r="M183" s="19"/>
      <c r="N183" s="74"/>
      <c r="O183" s="88">
        <f t="shared" si="258"/>
        <v>0</v>
      </c>
      <c r="P183" s="347"/>
      <c r="Q183" s="347"/>
      <c r="R183" s="347"/>
      <c r="S183" s="454"/>
      <c r="T183" s="454"/>
    </row>
    <row r="184" spans="1:20" ht="12.75" customHeight="1">
      <c r="A184" s="292"/>
      <c r="B184" s="393"/>
      <c r="C184" s="393"/>
      <c r="D184" s="397"/>
      <c r="E184" s="350"/>
      <c r="F184" s="341"/>
      <c r="G184" s="405"/>
      <c r="H184" s="272"/>
      <c r="I184" s="402"/>
      <c r="J184" s="347"/>
      <c r="K184" s="19"/>
      <c r="L184" s="19"/>
      <c r="M184" s="19"/>
      <c r="N184" s="74"/>
      <c r="O184" s="88">
        <f t="shared" si="258"/>
        <v>0</v>
      </c>
      <c r="P184" s="347"/>
      <c r="Q184" s="347"/>
      <c r="R184" s="347"/>
      <c r="S184" s="454"/>
      <c r="T184" s="454"/>
    </row>
    <row r="185" spans="1:20" ht="12.75" customHeight="1">
      <c r="A185" s="293"/>
      <c r="B185" s="394"/>
      <c r="C185" s="394"/>
      <c r="D185" s="397"/>
      <c r="E185" s="350"/>
      <c r="F185" s="342"/>
      <c r="G185" s="406"/>
      <c r="H185" s="272"/>
      <c r="I185" s="403"/>
      <c r="J185" s="348"/>
      <c r="K185" s="19"/>
      <c r="L185" s="19"/>
      <c r="M185" s="19"/>
      <c r="N185" s="74"/>
      <c r="O185" s="88">
        <f t="shared" si="258"/>
        <v>0</v>
      </c>
      <c r="P185" s="348"/>
      <c r="Q185" s="348"/>
      <c r="R185" s="348"/>
      <c r="S185" s="454"/>
      <c r="T185" s="454"/>
    </row>
    <row r="186" spans="1:20" ht="12.75" customHeight="1">
      <c r="A186" s="291">
        <v>8</v>
      </c>
      <c r="B186" s="339" t="s">
        <v>103</v>
      </c>
      <c r="C186" s="295" t="s">
        <v>1630</v>
      </c>
      <c r="D186" s="396" t="s">
        <v>1617</v>
      </c>
      <c r="E186" s="350">
        <v>431.3</v>
      </c>
      <c r="F186" s="340">
        <f t="shared" ref="F186" si="286">H186+J186+R186</f>
        <v>1.0067027390802001</v>
      </c>
      <c r="G186" s="273">
        <v>7.1999999999999995E-2</v>
      </c>
      <c r="H186" s="272">
        <f>G186*$P$8/1000</f>
        <v>0.13094855999999999</v>
      </c>
      <c r="I186" s="354"/>
      <c r="J186" s="304">
        <f t="shared" ref="J186" si="287">I186*$P$9/1000</f>
        <v>0</v>
      </c>
      <c r="K186" s="19" t="s">
        <v>104</v>
      </c>
      <c r="L186" s="19" t="s">
        <v>36</v>
      </c>
      <c r="M186" s="19">
        <v>1</v>
      </c>
      <c r="N186" s="74">
        <v>0.74299999999999999</v>
      </c>
      <c r="O186" s="88">
        <f t="shared" si="258"/>
        <v>0.74299999999999999</v>
      </c>
      <c r="P186" s="304">
        <f t="shared" ref="P186" si="288">E186*F186</f>
        <v>434.19089136529033</v>
      </c>
      <c r="Q186" s="304">
        <f t="shared" ref="Q186" si="289">SUM(O186:O189)</f>
        <v>0.75031899999999996</v>
      </c>
      <c r="R186" s="304">
        <f t="shared" ref="R186" si="290">Q186*1.02*1.05*$R$15</f>
        <v>0.87575417908020015</v>
      </c>
      <c r="S186" s="454">
        <f t="shared" ref="S186" si="291">F186*$S$18</f>
        <v>1.1679110750334738</v>
      </c>
      <c r="T186" s="454">
        <f t="shared" ref="T186" si="292">S186*E186</f>
        <v>503.72004666193726</v>
      </c>
    </row>
    <row r="187" spans="1:20" ht="12.75" customHeight="1">
      <c r="A187" s="292"/>
      <c r="B187" s="295"/>
      <c r="C187" s="295"/>
      <c r="D187" s="397"/>
      <c r="E187" s="350"/>
      <c r="F187" s="341"/>
      <c r="G187" s="273"/>
      <c r="H187" s="272"/>
      <c r="I187" s="354"/>
      <c r="J187" s="347"/>
      <c r="K187" s="19" t="s">
        <v>105</v>
      </c>
      <c r="L187" s="19" t="s">
        <v>34</v>
      </c>
      <c r="M187" s="19">
        <v>1.2999999999999999E-2</v>
      </c>
      <c r="N187" s="74">
        <v>0.56299999999999994</v>
      </c>
      <c r="O187" s="88">
        <f t="shared" si="258"/>
        <v>7.3189999999999991E-3</v>
      </c>
      <c r="P187" s="347"/>
      <c r="Q187" s="347"/>
      <c r="R187" s="347"/>
      <c r="S187" s="454"/>
      <c r="T187" s="454"/>
    </row>
    <row r="188" spans="1:20" ht="12.75" customHeight="1">
      <c r="A188" s="292"/>
      <c r="B188" s="295"/>
      <c r="C188" s="295"/>
      <c r="D188" s="397"/>
      <c r="E188" s="350"/>
      <c r="F188" s="341"/>
      <c r="G188" s="273"/>
      <c r="H188" s="272"/>
      <c r="I188" s="354"/>
      <c r="J188" s="347"/>
      <c r="K188" s="19"/>
      <c r="L188" s="19"/>
      <c r="M188" s="19"/>
      <c r="N188" s="74"/>
      <c r="O188" s="88">
        <f t="shared" si="258"/>
        <v>0</v>
      </c>
      <c r="P188" s="347"/>
      <c r="Q188" s="347"/>
      <c r="R188" s="347"/>
      <c r="S188" s="454"/>
      <c r="T188" s="454"/>
    </row>
    <row r="189" spans="1:20" ht="12.75" customHeight="1">
      <c r="A189" s="293"/>
      <c r="B189" s="295"/>
      <c r="C189" s="295"/>
      <c r="D189" s="397"/>
      <c r="E189" s="350"/>
      <c r="F189" s="342"/>
      <c r="G189" s="273"/>
      <c r="H189" s="272"/>
      <c r="I189" s="354"/>
      <c r="J189" s="348"/>
      <c r="K189" s="19"/>
      <c r="L189" s="19"/>
      <c r="M189" s="19"/>
      <c r="N189" s="74"/>
      <c r="O189" s="88">
        <f t="shared" si="258"/>
        <v>0</v>
      </c>
      <c r="P189" s="348"/>
      <c r="Q189" s="348"/>
      <c r="R189" s="348"/>
      <c r="S189" s="454"/>
      <c r="T189" s="454"/>
    </row>
    <row r="190" spans="1:20" ht="12.75" customHeight="1">
      <c r="A190" s="448"/>
      <c r="B190" s="758"/>
      <c r="C190" s="759" t="s">
        <v>1568</v>
      </c>
      <c r="D190" s="448"/>
      <c r="E190" s="442"/>
      <c r="F190" s="761"/>
      <c r="G190" s="448"/>
      <c r="H190" s="421"/>
      <c r="I190" s="448"/>
      <c r="J190" s="421"/>
      <c r="K190" s="132"/>
      <c r="L190" s="132"/>
      <c r="M190" s="132"/>
      <c r="N190" s="132"/>
      <c r="O190" s="134"/>
      <c r="P190" s="421"/>
      <c r="Q190" s="421"/>
      <c r="R190" s="421"/>
      <c r="S190" s="421"/>
      <c r="T190" s="451">
        <f>SUM(T158:T189)</f>
        <v>6616.8553957863433</v>
      </c>
    </row>
    <row r="191" spans="1:20" ht="12.75" customHeight="1">
      <c r="A191" s="448"/>
      <c r="B191" s="758"/>
      <c r="C191" s="759"/>
      <c r="D191" s="448"/>
      <c r="E191" s="442"/>
      <c r="F191" s="762"/>
      <c r="G191" s="448"/>
      <c r="H191" s="421"/>
      <c r="I191" s="448"/>
      <c r="J191" s="421"/>
      <c r="K191" s="132"/>
      <c r="L191" s="132"/>
      <c r="M191" s="132"/>
      <c r="N191" s="132"/>
      <c r="O191" s="134"/>
      <c r="P191" s="421"/>
      <c r="Q191" s="421"/>
      <c r="R191" s="421"/>
      <c r="S191" s="421"/>
      <c r="T191" s="451"/>
    </row>
    <row r="192" spans="1:20" ht="12.75" customHeight="1">
      <c r="A192" s="448"/>
      <c r="B192" s="758"/>
      <c r="C192" s="759"/>
      <c r="D192" s="448"/>
      <c r="E192" s="442"/>
      <c r="F192" s="762"/>
      <c r="G192" s="448"/>
      <c r="H192" s="421"/>
      <c r="I192" s="448"/>
      <c r="J192" s="421"/>
      <c r="K192" s="132"/>
      <c r="L192" s="132"/>
      <c r="M192" s="135"/>
      <c r="N192" s="132"/>
      <c r="O192" s="134"/>
      <c r="P192" s="421"/>
      <c r="Q192" s="421"/>
      <c r="R192" s="421"/>
      <c r="S192" s="421"/>
      <c r="T192" s="451"/>
    </row>
    <row r="193" spans="1:20" ht="12.75" customHeight="1">
      <c r="A193" s="448"/>
      <c r="B193" s="758"/>
      <c r="C193" s="759"/>
      <c r="D193" s="448"/>
      <c r="E193" s="442"/>
      <c r="F193" s="763"/>
      <c r="G193" s="448"/>
      <c r="H193" s="421"/>
      <c r="I193" s="448"/>
      <c r="J193" s="421"/>
      <c r="K193" s="132"/>
      <c r="L193" s="132"/>
      <c r="M193" s="132"/>
      <c r="N193" s="132"/>
      <c r="O193" s="134"/>
      <c r="P193" s="421"/>
      <c r="Q193" s="421"/>
      <c r="R193" s="421"/>
      <c r="S193" s="421"/>
      <c r="T193" s="451"/>
    </row>
    <row r="194" spans="1:20" ht="12.75" customHeight="1">
      <c r="A194" s="448"/>
      <c r="B194" s="758"/>
      <c r="C194" s="759" t="s">
        <v>1569</v>
      </c>
      <c r="D194" s="448"/>
      <c r="E194" s="442"/>
      <c r="F194" s="761"/>
      <c r="G194" s="448"/>
      <c r="H194" s="421"/>
      <c r="I194" s="448"/>
      <c r="J194" s="421"/>
      <c r="K194" s="132"/>
      <c r="L194" s="132"/>
      <c r="M194" s="132"/>
      <c r="N194" s="132"/>
      <c r="O194" s="134"/>
      <c r="P194" s="421"/>
      <c r="Q194" s="421"/>
      <c r="R194" s="421"/>
      <c r="S194" s="421"/>
      <c r="T194" s="425">
        <f>(T190*100%)/'Cav-Nax-Martuni'!T1038</f>
        <v>0.11875811135782796</v>
      </c>
    </row>
    <row r="195" spans="1:20" ht="12.75" customHeight="1">
      <c r="A195" s="448"/>
      <c r="B195" s="758"/>
      <c r="C195" s="759"/>
      <c r="D195" s="448"/>
      <c r="E195" s="442"/>
      <c r="F195" s="762"/>
      <c r="G195" s="448"/>
      <c r="H195" s="421"/>
      <c r="I195" s="448"/>
      <c r="J195" s="421"/>
      <c r="K195" s="132"/>
      <c r="L195" s="132"/>
      <c r="M195" s="132"/>
      <c r="N195" s="132"/>
      <c r="O195" s="134"/>
      <c r="P195" s="421"/>
      <c r="Q195" s="421"/>
      <c r="R195" s="421"/>
      <c r="S195" s="421"/>
      <c r="T195" s="425"/>
    </row>
    <row r="196" spans="1:20" ht="12.75" customHeight="1">
      <c r="A196" s="448"/>
      <c r="B196" s="758"/>
      <c r="C196" s="759"/>
      <c r="D196" s="448"/>
      <c r="E196" s="442"/>
      <c r="F196" s="762"/>
      <c r="G196" s="448"/>
      <c r="H196" s="421"/>
      <c r="I196" s="448"/>
      <c r="J196" s="421"/>
      <c r="K196" s="132"/>
      <c r="L196" s="132"/>
      <c r="M196" s="135"/>
      <c r="N196" s="132"/>
      <c r="O196" s="134"/>
      <c r="P196" s="421"/>
      <c r="Q196" s="421"/>
      <c r="R196" s="421"/>
      <c r="S196" s="421"/>
      <c r="T196" s="425"/>
    </row>
    <row r="197" spans="1:20" ht="12.75" customHeight="1">
      <c r="A197" s="448"/>
      <c r="B197" s="758"/>
      <c r="C197" s="759"/>
      <c r="D197" s="448"/>
      <c r="E197" s="442"/>
      <c r="F197" s="763"/>
      <c r="G197" s="448"/>
      <c r="H197" s="421"/>
      <c r="I197" s="448"/>
      <c r="J197" s="421"/>
      <c r="K197" s="132"/>
      <c r="L197" s="132"/>
      <c r="M197" s="132"/>
      <c r="N197" s="132"/>
      <c r="O197" s="134"/>
      <c r="P197" s="421"/>
      <c r="Q197" s="421"/>
      <c r="R197" s="421"/>
      <c r="S197" s="421"/>
      <c r="T197" s="425"/>
    </row>
    <row r="198" spans="1:20" ht="12.75" customHeight="1">
      <c r="A198" s="291"/>
      <c r="B198" s="295"/>
      <c r="C198" s="358" t="s">
        <v>1631</v>
      </c>
      <c r="D198" s="294"/>
      <c r="E198" s="298"/>
      <c r="F198" s="340">
        <f t="shared" ref="F198" si="293">H198+J198+R198</f>
        <v>0</v>
      </c>
      <c r="G198" s="273"/>
      <c r="H198" s="304">
        <f t="shared" ref="H198" si="294">G198*$P$8/1000</f>
        <v>0</v>
      </c>
      <c r="I198" s="273"/>
      <c r="J198" s="304">
        <f t="shared" ref="J198" si="295">I198*$P$9/1000</f>
        <v>0</v>
      </c>
      <c r="K198" s="19"/>
      <c r="L198" s="19"/>
      <c r="M198" s="19"/>
      <c r="N198" s="74"/>
      <c r="O198" s="88">
        <f t="shared" si="258"/>
        <v>0</v>
      </c>
      <c r="P198" s="304">
        <f t="shared" ref="P198" si="296">E198*F198</f>
        <v>0</v>
      </c>
      <c r="Q198" s="304">
        <f t="shared" ref="Q198" si="297">SUM(O198:O201)</f>
        <v>0</v>
      </c>
      <c r="R198" s="304">
        <f t="shared" ref="R198" si="298">Q198*1.02*1.05*$R$15</f>
        <v>0</v>
      </c>
      <c r="S198" s="454">
        <f t="shared" ref="S198" si="299">F198*$S$18</f>
        <v>0</v>
      </c>
      <c r="T198" s="454">
        <f t="shared" ref="T198" si="300">S198*E198</f>
        <v>0</v>
      </c>
    </row>
    <row r="199" spans="1:20" ht="12.75" customHeight="1">
      <c r="A199" s="292"/>
      <c r="B199" s="295"/>
      <c r="C199" s="359"/>
      <c r="D199" s="294"/>
      <c r="E199" s="298"/>
      <c r="F199" s="341"/>
      <c r="G199" s="273"/>
      <c r="H199" s="347"/>
      <c r="I199" s="273"/>
      <c r="J199" s="347"/>
      <c r="K199" s="19"/>
      <c r="L199" s="19"/>
      <c r="M199" s="19"/>
      <c r="N199" s="74"/>
      <c r="O199" s="88">
        <f t="shared" si="258"/>
        <v>0</v>
      </c>
      <c r="P199" s="347"/>
      <c r="Q199" s="347"/>
      <c r="R199" s="347"/>
      <c r="S199" s="454"/>
      <c r="T199" s="454"/>
    </row>
    <row r="200" spans="1:20" ht="12.75" customHeight="1">
      <c r="A200" s="292"/>
      <c r="B200" s="295"/>
      <c r="C200" s="359"/>
      <c r="D200" s="294"/>
      <c r="E200" s="298"/>
      <c r="F200" s="341"/>
      <c r="G200" s="273"/>
      <c r="H200" s="347"/>
      <c r="I200" s="273"/>
      <c r="J200" s="347"/>
      <c r="K200" s="19"/>
      <c r="L200" s="19"/>
      <c r="M200" s="20"/>
      <c r="N200" s="19"/>
      <c r="O200" s="88">
        <f t="shared" si="258"/>
        <v>0</v>
      </c>
      <c r="P200" s="347"/>
      <c r="Q200" s="347"/>
      <c r="R200" s="347"/>
      <c r="S200" s="454"/>
      <c r="T200" s="454"/>
    </row>
    <row r="201" spans="1:20" ht="12.75" customHeight="1">
      <c r="A201" s="293"/>
      <c r="B201" s="295"/>
      <c r="C201" s="360"/>
      <c r="D201" s="294"/>
      <c r="E201" s="298"/>
      <c r="F201" s="342"/>
      <c r="G201" s="273"/>
      <c r="H201" s="348"/>
      <c r="I201" s="273"/>
      <c r="J201" s="348"/>
      <c r="K201" s="19"/>
      <c r="L201" s="19"/>
      <c r="M201" s="19"/>
      <c r="N201" s="74"/>
      <c r="O201" s="88">
        <f t="shared" si="258"/>
        <v>0</v>
      </c>
      <c r="P201" s="348"/>
      <c r="Q201" s="348"/>
      <c r="R201" s="348"/>
      <c r="S201" s="454"/>
      <c r="T201" s="454"/>
    </row>
    <row r="202" spans="1:20" ht="12.75" customHeight="1">
      <c r="A202" s="291">
        <v>1</v>
      </c>
      <c r="B202" s="295" t="s">
        <v>725</v>
      </c>
      <c r="C202" s="392" t="s">
        <v>1632</v>
      </c>
      <c r="D202" s="296" t="s">
        <v>1616</v>
      </c>
      <c r="E202" s="340">
        <v>508.25</v>
      </c>
      <c r="F202" s="340">
        <f t="shared" ref="F202" si="301">H202+J202+R202</f>
        <v>3.0777528013368802</v>
      </c>
      <c r="G202" s="404">
        <v>1.1000000000000001</v>
      </c>
      <c r="H202" s="304">
        <f t="shared" ref="H202" si="302">G202*$P$8/1000</f>
        <v>2.0006030000000004</v>
      </c>
      <c r="I202" s="401">
        <v>0.13469999999999999</v>
      </c>
      <c r="J202" s="304">
        <f t="shared" ref="J202" si="303">I202*$P$9/1000</f>
        <v>0.35713819200000002</v>
      </c>
      <c r="K202" s="19" t="s">
        <v>107</v>
      </c>
      <c r="L202" s="74" t="s">
        <v>32</v>
      </c>
      <c r="M202" s="74">
        <v>3.3700000000000001E-2</v>
      </c>
      <c r="N202" s="74">
        <v>17.827999999999999</v>
      </c>
      <c r="O202" s="88">
        <f t="shared" si="258"/>
        <v>0.60080359999999999</v>
      </c>
      <c r="P202" s="304">
        <f t="shared" ref="P202" si="304">E202*F202</f>
        <v>1564.2678612794693</v>
      </c>
      <c r="Q202" s="304">
        <f t="shared" ref="Q202" si="305">SUM(O202:O205)</f>
        <v>0.61688359999999998</v>
      </c>
      <c r="R202" s="304">
        <f t="shared" ref="R202" si="306">Q202*1.02*1.05*$R$15</f>
        <v>0.72001160933688002</v>
      </c>
      <c r="S202" s="454">
        <f t="shared" ref="S202" si="307">F202*$S$18</f>
        <v>3.570608724260437</v>
      </c>
      <c r="T202" s="454">
        <f t="shared" ref="T202" si="308">S202*E202</f>
        <v>1814.761884105367</v>
      </c>
    </row>
    <row r="203" spans="1:20" ht="12.75" customHeight="1">
      <c r="A203" s="292"/>
      <c r="B203" s="295"/>
      <c r="C203" s="393"/>
      <c r="D203" s="297"/>
      <c r="E203" s="341"/>
      <c r="F203" s="341"/>
      <c r="G203" s="405"/>
      <c r="H203" s="347"/>
      <c r="I203" s="402"/>
      <c r="J203" s="347"/>
      <c r="K203" s="19" t="s">
        <v>120</v>
      </c>
      <c r="L203" s="19" t="s">
        <v>26</v>
      </c>
      <c r="M203" s="20">
        <v>5.28E-2</v>
      </c>
      <c r="N203" s="74">
        <v>0.27500000000000002</v>
      </c>
      <c r="O203" s="88">
        <f t="shared" si="258"/>
        <v>1.4520000000000002E-2</v>
      </c>
      <c r="P203" s="347"/>
      <c r="Q203" s="347"/>
      <c r="R203" s="347"/>
      <c r="S203" s="454"/>
      <c r="T203" s="454"/>
    </row>
    <row r="204" spans="1:20" ht="12.75" customHeight="1">
      <c r="A204" s="292"/>
      <c r="B204" s="295"/>
      <c r="C204" s="393"/>
      <c r="D204" s="297"/>
      <c r="E204" s="341"/>
      <c r="F204" s="341"/>
      <c r="G204" s="405"/>
      <c r="H204" s="347"/>
      <c r="I204" s="402"/>
      <c r="J204" s="347"/>
      <c r="K204" s="19" t="s">
        <v>52</v>
      </c>
      <c r="L204" s="19" t="s">
        <v>37</v>
      </c>
      <c r="M204" s="74">
        <v>0.01</v>
      </c>
      <c r="N204" s="74">
        <v>0.156</v>
      </c>
      <c r="O204" s="88">
        <f t="shared" si="258"/>
        <v>1.56E-3</v>
      </c>
      <c r="P204" s="347"/>
      <c r="Q204" s="347"/>
      <c r="R204" s="347"/>
      <c r="S204" s="454"/>
      <c r="T204" s="454"/>
    </row>
    <row r="205" spans="1:20" ht="12.75" customHeight="1">
      <c r="A205" s="293"/>
      <c r="B205" s="295"/>
      <c r="C205" s="394"/>
      <c r="D205" s="297"/>
      <c r="E205" s="342"/>
      <c r="F205" s="342"/>
      <c r="G205" s="406"/>
      <c r="H205" s="348"/>
      <c r="I205" s="403"/>
      <c r="J205" s="348"/>
      <c r="K205" s="19"/>
      <c r="L205" s="19"/>
      <c r="M205" s="19"/>
      <c r="N205" s="74"/>
      <c r="O205" s="88">
        <f t="shared" si="258"/>
        <v>0</v>
      </c>
      <c r="P205" s="348"/>
      <c r="Q205" s="348"/>
      <c r="R205" s="348"/>
      <c r="S205" s="454"/>
      <c r="T205" s="454"/>
    </row>
    <row r="206" spans="1:20" ht="12.75" customHeight="1">
      <c r="A206" s="291">
        <v>2</v>
      </c>
      <c r="B206" s="295" t="s">
        <v>108</v>
      </c>
      <c r="C206" s="295" t="s">
        <v>1633</v>
      </c>
      <c r="D206" s="296" t="s">
        <v>1616</v>
      </c>
      <c r="E206" s="483">
        <v>508.25</v>
      </c>
      <c r="F206" s="340">
        <f t="shared" ref="F206" si="309">H206+J206+R206</f>
        <v>1.2234197694</v>
      </c>
      <c r="G206" s="354">
        <v>0.26500000000000001</v>
      </c>
      <c r="H206" s="304">
        <f t="shared" ref="H206" si="310">G206*$P$8/1000</f>
        <v>0.48196345000000002</v>
      </c>
      <c r="I206" s="354">
        <v>1.4200000000000001E-2</v>
      </c>
      <c r="J206" s="304">
        <f t="shared" ref="J206" si="311">I206*$P$9/1000</f>
        <v>3.7649312000000004E-2</v>
      </c>
      <c r="K206" s="19" t="s">
        <v>110</v>
      </c>
      <c r="L206" s="19" t="s">
        <v>34</v>
      </c>
      <c r="M206" s="19">
        <v>9</v>
      </c>
      <c r="N206" s="74">
        <v>6.7000000000000004E-2</v>
      </c>
      <c r="O206" s="88">
        <f t="shared" si="258"/>
        <v>0.60299999999999998</v>
      </c>
      <c r="P206" s="304">
        <f t="shared" ref="P206" si="312">E206*F206</f>
        <v>621.80309779754998</v>
      </c>
      <c r="Q206" s="304">
        <f t="shared" ref="Q206" si="313">SUM(O206:O209)</f>
        <v>0.60299999999999998</v>
      </c>
      <c r="R206" s="304">
        <f t="shared" ref="R206" si="314">Q206*1.02*1.05*$R$15</f>
        <v>0.70380700740000002</v>
      </c>
      <c r="S206" s="454">
        <f t="shared" ref="S206" si="315">F206*$S$18</f>
        <v>1.4193320854601628</v>
      </c>
      <c r="T206" s="454">
        <f t="shared" ref="T206" si="316">S206*E206</f>
        <v>721.37553243512775</v>
      </c>
    </row>
    <row r="207" spans="1:20" ht="12.75" customHeight="1">
      <c r="A207" s="292"/>
      <c r="B207" s="295"/>
      <c r="C207" s="295"/>
      <c r="D207" s="297"/>
      <c r="E207" s="484"/>
      <c r="F207" s="341"/>
      <c r="G207" s="354"/>
      <c r="H207" s="347"/>
      <c r="I207" s="354"/>
      <c r="J207" s="347"/>
      <c r="K207" s="112"/>
      <c r="L207" s="112"/>
      <c r="M207" s="112"/>
      <c r="N207" s="120"/>
      <c r="O207" s="88">
        <f t="shared" si="258"/>
        <v>0</v>
      </c>
      <c r="P207" s="347"/>
      <c r="Q207" s="347"/>
      <c r="R207" s="347"/>
      <c r="S207" s="454"/>
      <c r="T207" s="454"/>
    </row>
    <row r="208" spans="1:20" ht="12.75" customHeight="1">
      <c r="A208" s="292"/>
      <c r="B208" s="295"/>
      <c r="C208" s="295"/>
      <c r="D208" s="297"/>
      <c r="E208" s="484"/>
      <c r="F208" s="341"/>
      <c r="G208" s="354"/>
      <c r="H208" s="347"/>
      <c r="I208" s="354"/>
      <c r="J208" s="347"/>
      <c r="K208" s="112"/>
      <c r="L208" s="112"/>
      <c r="M208" s="113"/>
      <c r="N208" s="114"/>
      <c r="O208" s="88">
        <f t="shared" si="258"/>
        <v>0</v>
      </c>
      <c r="P208" s="347"/>
      <c r="Q208" s="347"/>
      <c r="R208" s="347"/>
      <c r="S208" s="454"/>
      <c r="T208" s="454"/>
    </row>
    <row r="209" spans="1:20" ht="12.75" customHeight="1">
      <c r="A209" s="293"/>
      <c r="B209" s="295"/>
      <c r="C209" s="295"/>
      <c r="D209" s="297"/>
      <c r="E209" s="485"/>
      <c r="F209" s="342"/>
      <c r="G209" s="354"/>
      <c r="H209" s="348"/>
      <c r="I209" s="354"/>
      <c r="J209" s="348"/>
      <c r="K209" s="19"/>
      <c r="L209" s="19"/>
      <c r="M209" s="19"/>
      <c r="N209" s="74"/>
      <c r="O209" s="88">
        <f t="shared" si="258"/>
        <v>0</v>
      </c>
      <c r="P209" s="348"/>
      <c r="Q209" s="348"/>
      <c r="R209" s="348"/>
      <c r="S209" s="454"/>
      <c r="T209" s="454"/>
    </row>
    <row r="210" spans="1:20" ht="12.75" customHeight="1">
      <c r="A210" s="291">
        <v>3</v>
      </c>
      <c r="B210" s="295" t="s">
        <v>111</v>
      </c>
      <c r="C210" s="513" t="s">
        <v>1634</v>
      </c>
      <c r="D210" s="296" t="s">
        <v>1616</v>
      </c>
      <c r="E210" s="483">
        <v>508.25</v>
      </c>
      <c r="F210" s="340">
        <f t="shared" ref="F210" si="317">H210+J210+R210</f>
        <v>1.4749891315440002</v>
      </c>
      <c r="G210" s="337">
        <v>0.28899999999999998</v>
      </c>
      <c r="H210" s="304">
        <f t="shared" ref="H210" si="318">G210*$P$8/1000</f>
        <v>0.52561297000000007</v>
      </c>
      <c r="I210" s="346">
        <v>0.01</v>
      </c>
      <c r="J210" s="304">
        <f t="shared" ref="J210" si="319">I210*$P$9/1000</f>
        <v>2.6513600000000002E-2</v>
      </c>
      <c r="K210" s="19" t="s">
        <v>113</v>
      </c>
      <c r="L210" s="19" t="s">
        <v>34</v>
      </c>
      <c r="M210" s="19">
        <v>0.63</v>
      </c>
      <c r="N210" s="74">
        <v>1.111</v>
      </c>
      <c r="O210" s="88">
        <f t="shared" si="258"/>
        <v>0.69993000000000005</v>
      </c>
      <c r="P210" s="304">
        <f t="shared" ref="P210" si="320">E210*F210</f>
        <v>749.66322610723807</v>
      </c>
      <c r="Q210" s="304">
        <f t="shared" ref="Q210" si="321">SUM(O210:O213)</f>
        <v>0.79068000000000005</v>
      </c>
      <c r="R210" s="304">
        <f t="shared" ref="R210" si="322">Q210*1.02*1.05*$R$15</f>
        <v>0.92286256154400015</v>
      </c>
      <c r="S210" s="454">
        <f t="shared" ref="S210" si="323">F210*$S$18</f>
        <v>1.7111865056195161</v>
      </c>
      <c r="T210" s="454">
        <f t="shared" ref="T210" si="324">S210*E210</f>
        <v>869.71054148111909</v>
      </c>
    </row>
    <row r="211" spans="1:20" ht="12.75" customHeight="1">
      <c r="A211" s="292"/>
      <c r="B211" s="295"/>
      <c r="C211" s="514"/>
      <c r="D211" s="297"/>
      <c r="E211" s="484"/>
      <c r="F211" s="341"/>
      <c r="G211" s="337"/>
      <c r="H211" s="347"/>
      <c r="I211" s="346"/>
      <c r="J211" s="347"/>
      <c r="K211" s="19"/>
      <c r="L211" s="19"/>
      <c r="M211" s="19"/>
      <c r="N211" s="74"/>
      <c r="O211" s="88">
        <f t="shared" si="258"/>
        <v>0</v>
      </c>
      <c r="P211" s="347"/>
      <c r="Q211" s="347"/>
      <c r="R211" s="347"/>
      <c r="S211" s="454"/>
      <c r="T211" s="454"/>
    </row>
    <row r="212" spans="1:20" ht="12.75" customHeight="1">
      <c r="A212" s="292"/>
      <c r="B212" s="295"/>
      <c r="C212" s="514"/>
      <c r="D212" s="297"/>
      <c r="E212" s="484"/>
      <c r="F212" s="341"/>
      <c r="G212" s="337"/>
      <c r="H212" s="347"/>
      <c r="I212" s="346"/>
      <c r="J212" s="347"/>
      <c r="K212" s="19" t="s">
        <v>69</v>
      </c>
      <c r="L212" s="19" t="s">
        <v>34</v>
      </c>
      <c r="M212" s="19">
        <v>0.55000000000000004</v>
      </c>
      <c r="N212" s="74">
        <v>0.16500000000000001</v>
      </c>
      <c r="O212" s="88">
        <f t="shared" si="258"/>
        <v>9.0750000000000011E-2</v>
      </c>
      <c r="P212" s="347"/>
      <c r="Q212" s="347"/>
      <c r="R212" s="347"/>
      <c r="S212" s="454"/>
      <c r="T212" s="454"/>
    </row>
    <row r="213" spans="1:20" ht="12.75" customHeight="1">
      <c r="A213" s="293"/>
      <c r="B213" s="295"/>
      <c r="C213" s="515"/>
      <c r="D213" s="297"/>
      <c r="E213" s="485"/>
      <c r="F213" s="342"/>
      <c r="G213" s="337"/>
      <c r="H213" s="348"/>
      <c r="I213" s="346"/>
      <c r="J213" s="348"/>
      <c r="K213" s="107"/>
      <c r="L213" s="107"/>
      <c r="M213" s="107"/>
      <c r="N213" s="123"/>
      <c r="O213" s="88">
        <f t="shared" si="258"/>
        <v>0</v>
      </c>
      <c r="P213" s="348"/>
      <c r="Q213" s="348"/>
      <c r="R213" s="348"/>
      <c r="S213" s="454"/>
      <c r="T213" s="454"/>
    </row>
    <row r="214" spans="1:20" ht="12.75" customHeight="1">
      <c r="A214" s="291">
        <v>4</v>
      </c>
      <c r="B214" s="295" t="s">
        <v>726</v>
      </c>
      <c r="C214" s="295" t="s">
        <v>1635</v>
      </c>
      <c r="D214" s="296" t="s">
        <v>1616</v>
      </c>
      <c r="E214" s="340">
        <v>1696.67</v>
      </c>
      <c r="F214" s="340">
        <f t="shared" ref="F214" si="325">H214+J214+R214</f>
        <v>1.8906283534459201</v>
      </c>
      <c r="G214" s="273">
        <v>0.57999999999999996</v>
      </c>
      <c r="H214" s="304">
        <f t="shared" ref="H214" si="326">G214*$P$8/1000</f>
        <v>1.0548633999999999</v>
      </c>
      <c r="I214" s="273">
        <v>0.1192</v>
      </c>
      <c r="J214" s="304">
        <f t="shared" ref="J214" si="327">I214*$P$9/1000</f>
        <v>0.31604211200000004</v>
      </c>
      <c r="K214" s="19" t="s">
        <v>107</v>
      </c>
      <c r="L214" s="74" t="s">
        <v>32</v>
      </c>
      <c r="M214" s="20">
        <v>2.41E-2</v>
      </c>
      <c r="N214" s="74">
        <v>17.827999999999999</v>
      </c>
      <c r="O214" s="88">
        <f t="shared" si="258"/>
        <v>0.4296548</v>
      </c>
      <c r="P214" s="304">
        <f t="shared" ref="P214" si="328">E214*F214</f>
        <v>3207.7724084410893</v>
      </c>
      <c r="Q214" s="304">
        <f t="shared" ref="Q214" si="329">SUM(O214:O217)</f>
        <v>0.44528239999999997</v>
      </c>
      <c r="R214" s="304">
        <f t="shared" ref="R214" si="330">Q214*1.02*1.05*$R$15</f>
        <v>0.51972284144592007</v>
      </c>
      <c r="S214" s="454">
        <f t="shared" ref="S214" si="331">F214*$S$18</f>
        <v>2.1933841113606833</v>
      </c>
      <c r="T214" s="454">
        <f t="shared" ref="T214" si="332">S214*E214</f>
        <v>3721.4490202223305</v>
      </c>
    </row>
    <row r="215" spans="1:20" ht="12.75" customHeight="1">
      <c r="A215" s="292"/>
      <c r="B215" s="295"/>
      <c r="C215" s="295"/>
      <c r="D215" s="297"/>
      <c r="E215" s="341"/>
      <c r="F215" s="341"/>
      <c r="G215" s="273"/>
      <c r="H215" s="347"/>
      <c r="I215" s="273"/>
      <c r="J215" s="347"/>
      <c r="K215" s="19" t="s">
        <v>120</v>
      </c>
      <c r="L215" s="19" t="s">
        <v>26</v>
      </c>
      <c r="M215" s="20">
        <v>5.28E-2</v>
      </c>
      <c r="N215" s="74">
        <v>0.27500000000000002</v>
      </c>
      <c r="O215" s="88">
        <f t="shared" si="258"/>
        <v>1.4520000000000002E-2</v>
      </c>
      <c r="P215" s="347"/>
      <c r="Q215" s="347"/>
      <c r="R215" s="347"/>
      <c r="S215" s="454"/>
      <c r="T215" s="454"/>
    </row>
    <row r="216" spans="1:20" ht="12.75" customHeight="1">
      <c r="A216" s="292"/>
      <c r="B216" s="295"/>
      <c r="C216" s="295"/>
      <c r="D216" s="297"/>
      <c r="E216" s="341"/>
      <c r="F216" s="341"/>
      <c r="G216" s="273"/>
      <c r="H216" s="347"/>
      <c r="I216" s="273"/>
      <c r="J216" s="347"/>
      <c r="K216" s="19" t="s">
        <v>52</v>
      </c>
      <c r="L216" s="19" t="s">
        <v>37</v>
      </c>
      <c r="M216" s="20">
        <v>7.1000000000000004E-3</v>
      </c>
      <c r="N216" s="74">
        <v>0.156</v>
      </c>
      <c r="O216" s="88">
        <f t="shared" si="258"/>
        <v>1.1076E-3</v>
      </c>
      <c r="P216" s="347"/>
      <c r="Q216" s="347"/>
      <c r="R216" s="347"/>
      <c r="S216" s="454"/>
      <c r="T216" s="454"/>
    </row>
    <row r="217" spans="1:20" ht="12.75" customHeight="1">
      <c r="A217" s="293"/>
      <c r="B217" s="295"/>
      <c r="C217" s="295"/>
      <c r="D217" s="297"/>
      <c r="E217" s="342"/>
      <c r="F217" s="342"/>
      <c r="G217" s="273"/>
      <c r="H217" s="348"/>
      <c r="I217" s="273"/>
      <c r="J217" s="348"/>
      <c r="K217" s="19"/>
      <c r="L217" s="19"/>
      <c r="M217" s="19"/>
      <c r="N217" s="74"/>
      <c r="O217" s="88">
        <f t="shared" si="258"/>
        <v>0</v>
      </c>
      <c r="P217" s="348"/>
      <c r="Q217" s="348"/>
      <c r="R217" s="348"/>
      <c r="S217" s="454"/>
      <c r="T217" s="454"/>
    </row>
    <row r="218" spans="1:20" ht="12.75" customHeight="1">
      <c r="A218" s="291">
        <v>5</v>
      </c>
      <c r="B218" s="295" t="s">
        <v>678</v>
      </c>
      <c r="C218" s="295" t="s">
        <v>1636</v>
      </c>
      <c r="D218" s="296" t="s">
        <v>1616</v>
      </c>
      <c r="E218" s="340">
        <v>1696.67</v>
      </c>
      <c r="F218" s="340">
        <f t="shared" ref="F218" si="333">H218+J218+R218</f>
        <v>1.1448747994000001</v>
      </c>
      <c r="G218" s="337">
        <v>0.224</v>
      </c>
      <c r="H218" s="304">
        <f t="shared" ref="H218" si="334">G218*$P$8/1000</f>
        <v>0.40739552000000001</v>
      </c>
      <c r="I218" s="354">
        <v>1.2699999999999999E-2</v>
      </c>
      <c r="J218" s="304">
        <f t="shared" ref="J218" si="335">I218*$P$9/1000</f>
        <v>3.3672271999999996E-2</v>
      </c>
      <c r="K218" s="19" t="s">
        <v>110</v>
      </c>
      <c r="L218" s="19" t="s">
        <v>34</v>
      </c>
      <c r="M218" s="19">
        <v>9</v>
      </c>
      <c r="N218" s="74">
        <v>6.7000000000000004E-2</v>
      </c>
      <c r="O218" s="88">
        <f t="shared" si="258"/>
        <v>0.60299999999999998</v>
      </c>
      <c r="P218" s="304">
        <f t="shared" ref="P218" si="336">E218*F218</f>
        <v>1942.4747258979983</v>
      </c>
      <c r="Q218" s="304">
        <f t="shared" ref="Q218" si="337">SUM(O218:O221)</f>
        <v>0.60299999999999998</v>
      </c>
      <c r="R218" s="304">
        <f t="shared" ref="R218" si="338">Q218*1.02*1.05*$R$15</f>
        <v>0.70380700740000002</v>
      </c>
      <c r="S218" s="454">
        <f t="shared" ref="S218" si="339">F218*$S$18</f>
        <v>1.3282093172485787</v>
      </c>
      <c r="T218" s="454">
        <f t="shared" ref="T218" si="340">S218*E218</f>
        <v>2253.5329022961459</v>
      </c>
    </row>
    <row r="219" spans="1:20" ht="12.75" customHeight="1">
      <c r="A219" s="292"/>
      <c r="B219" s="295"/>
      <c r="C219" s="295"/>
      <c r="D219" s="297"/>
      <c r="E219" s="341"/>
      <c r="F219" s="341"/>
      <c r="G219" s="337"/>
      <c r="H219" s="347"/>
      <c r="I219" s="354"/>
      <c r="J219" s="347"/>
      <c r="K219" s="112"/>
      <c r="L219" s="112"/>
      <c r="M219" s="112"/>
      <c r="N219" s="112"/>
      <c r="O219" s="88">
        <f t="shared" si="258"/>
        <v>0</v>
      </c>
      <c r="P219" s="347"/>
      <c r="Q219" s="347"/>
      <c r="R219" s="347"/>
      <c r="S219" s="454"/>
      <c r="T219" s="454"/>
    </row>
    <row r="220" spans="1:20" ht="12.75" customHeight="1">
      <c r="A220" s="292"/>
      <c r="B220" s="295"/>
      <c r="C220" s="295"/>
      <c r="D220" s="297"/>
      <c r="E220" s="341"/>
      <c r="F220" s="341"/>
      <c r="G220" s="337"/>
      <c r="H220" s="347"/>
      <c r="I220" s="354"/>
      <c r="J220" s="347"/>
      <c r="K220" s="112"/>
      <c r="L220" s="112"/>
      <c r="M220" s="115"/>
      <c r="N220" s="112"/>
      <c r="O220" s="88">
        <f t="shared" si="258"/>
        <v>0</v>
      </c>
      <c r="P220" s="347"/>
      <c r="Q220" s="347"/>
      <c r="R220" s="347"/>
      <c r="S220" s="454"/>
      <c r="T220" s="454"/>
    </row>
    <row r="221" spans="1:20" ht="12.75" customHeight="1">
      <c r="A221" s="293"/>
      <c r="B221" s="295"/>
      <c r="C221" s="295"/>
      <c r="D221" s="297"/>
      <c r="E221" s="342"/>
      <c r="F221" s="342"/>
      <c r="G221" s="337"/>
      <c r="H221" s="348"/>
      <c r="I221" s="354"/>
      <c r="J221" s="348"/>
      <c r="K221" s="112"/>
      <c r="L221" s="112"/>
      <c r="M221" s="112"/>
      <c r="N221" s="120"/>
      <c r="O221" s="88">
        <f t="shared" si="258"/>
        <v>0</v>
      </c>
      <c r="P221" s="348"/>
      <c r="Q221" s="348"/>
      <c r="R221" s="348"/>
      <c r="S221" s="454"/>
      <c r="T221" s="454"/>
    </row>
    <row r="222" spans="1:20" ht="12.75" customHeight="1">
      <c r="A222" s="291">
        <v>6</v>
      </c>
      <c r="B222" s="295" t="s">
        <v>121</v>
      </c>
      <c r="C222" s="392" t="s">
        <v>1637</v>
      </c>
      <c r="D222" s="296" t="s">
        <v>1616</v>
      </c>
      <c r="E222" s="298">
        <v>1010.43</v>
      </c>
      <c r="F222" s="340">
        <f t="shared" ref="F222" si="341">H222+J222+R222</f>
        <v>1.3591480712640003</v>
      </c>
      <c r="G222" s="337">
        <v>0.23100000000000001</v>
      </c>
      <c r="H222" s="304">
        <f t="shared" ref="H222" si="342">G222*$P$8/1000</f>
        <v>0.42012663000000006</v>
      </c>
      <c r="I222" s="337">
        <v>8.9999999999999993E-3</v>
      </c>
      <c r="J222" s="304">
        <f t="shared" ref="J222" si="343">I222*$P$9/1000</f>
        <v>2.386224E-2</v>
      </c>
      <c r="K222" s="19" t="s">
        <v>113</v>
      </c>
      <c r="L222" s="19" t="s">
        <v>34</v>
      </c>
      <c r="M222" s="19">
        <v>0.63</v>
      </c>
      <c r="N222" s="74">
        <v>1.111</v>
      </c>
      <c r="O222" s="88">
        <f t="shared" si="258"/>
        <v>0.69993000000000005</v>
      </c>
      <c r="P222" s="304">
        <f t="shared" ref="P222" si="344">E222*F222</f>
        <v>1373.3239856472837</v>
      </c>
      <c r="Q222" s="304">
        <f t="shared" ref="Q222" si="345">SUM(O222:O225)</f>
        <v>0.78408000000000011</v>
      </c>
      <c r="R222" s="304">
        <f t="shared" ref="R222" si="346">Q222*1.02*1.05*$R$15</f>
        <v>0.9151592012640003</v>
      </c>
      <c r="S222" s="454">
        <f t="shared" ref="S222" si="347">F222*$S$18</f>
        <v>1.576795237976552</v>
      </c>
      <c r="T222" s="454">
        <f t="shared" ref="T222" si="348">S222*E222</f>
        <v>1593.2412123086474</v>
      </c>
    </row>
    <row r="223" spans="1:20" ht="12.75" customHeight="1">
      <c r="A223" s="292"/>
      <c r="B223" s="295"/>
      <c r="C223" s="393"/>
      <c r="D223" s="297"/>
      <c r="E223" s="298"/>
      <c r="F223" s="341"/>
      <c r="G223" s="337"/>
      <c r="H223" s="347"/>
      <c r="I223" s="337"/>
      <c r="J223" s="347"/>
      <c r="K223" s="19"/>
      <c r="L223" s="19"/>
      <c r="M223" s="19"/>
      <c r="N223" s="74"/>
      <c r="O223" s="88">
        <f t="shared" si="258"/>
        <v>0</v>
      </c>
      <c r="P223" s="347"/>
      <c r="Q223" s="347"/>
      <c r="R223" s="347"/>
      <c r="S223" s="454"/>
      <c r="T223" s="454"/>
    </row>
    <row r="224" spans="1:20" ht="12.75" customHeight="1">
      <c r="A224" s="292"/>
      <c r="B224" s="295"/>
      <c r="C224" s="393"/>
      <c r="D224" s="297"/>
      <c r="E224" s="298"/>
      <c r="F224" s="341"/>
      <c r="G224" s="337"/>
      <c r="H224" s="347"/>
      <c r="I224" s="337"/>
      <c r="J224" s="347"/>
      <c r="K224" s="19" t="s">
        <v>69</v>
      </c>
      <c r="L224" s="19" t="s">
        <v>34</v>
      </c>
      <c r="M224" s="19">
        <v>0.51</v>
      </c>
      <c r="N224" s="74">
        <v>0.16500000000000001</v>
      </c>
      <c r="O224" s="88">
        <f t="shared" si="258"/>
        <v>8.4150000000000003E-2</v>
      </c>
      <c r="P224" s="347"/>
      <c r="Q224" s="347"/>
      <c r="R224" s="347"/>
      <c r="S224" s="454"/>
      <c r="T224" s="454"/>
    </row>
    <row r="225" spans="1:20" ht="12.75" customHeight="1">
      <c r="A225" s="293"/>
      <c r="B225" s="295"/>
      <c r="C225" s="394"/>
      <c r="D225" s="297"/>
      <c r="E225" s="298"/>
      <c r="F225" s="342"/>
      <c r="G225" s="337"/>
      <c r="H225" s="348"/>
      <c r="I225" s="337"/>
      <c r="J225" s="348"/>
      <c r="K225" s="19"/>
      <c r="L225" s="19"/>
      <c r="M225" s="19"/>
      <c r="N225" s="74"/>
      <c r="O225" s="88">
        <f t="shared" si="258"/>
        <v>0</v>
      </c>
      <c r="P225" s="348"/>
      <c r="Q225" s="348"/>
      <c r="R225" s="348"/>
      <c r="S225" s="454"/>
      <c r="T225" s="454"/>
    </row>
    <row r="226" spans="1:20" ht="12.75" customHeight="1">
      <c r="A226" s="291">
        <v>7</v>
      </c>
      <c r="B226" s="295" t="s">
        <v>761</v>
      </c>
      <c r="C226" s="392" t="s">
        <v>1638</v>
      </c>
      <c r="D226" s="296" t="s">
        <v>1616</v>
      </c>
      <c r="E226" s="298">
        <v>686.24</v>
      </c>
      <c r="F226" s="340">
        <f t="shared" ref="F226" si="349">H226+J226+R226</f>
        <v>0.99771606368580013</v>
      </c>
      <c r="G226" s="337">
        <v>0.27800000000000002</v>
      </c>
      <c r="H226" s="304">
        <f t="shared" ref="H226" si="350">G226*$P$8/1000</f>
        <v>0.50560694000000006</v>
      </c>
      <c r="I226" s="337">
        <v>8.0000000000000002E-3</v>
      </c>
      <c r="J226" s="304">
        <f t="shared" ref="J226" si="351">I226*$P$9/1000</f>
        <v>2.1210880000000001E-2</v>
      </c>
      <c r="K226" s="19" t="s">
        <v>55</v>
      </c>
      <c r="L226" s="19" t="s">
        <v>34</v>
      </c>
      <c r="M226" s="19">
        <v>0.183</v>
      </c>
      <c r="N226" s="106">
        <v>1.25</v>
      </c>
      <c r="O226" s="88">
        <f t="shared" si="258"/>
        <v>0.22875000000000001</v>
      </c>
      <c r="P226" s="304">
        <f t="shared" ref="P226" si="352">E226*F226</f>
        <v>684.67267154374349</v>
      </c>
      <c r="Q226" s="304">
        <f t="shared" ref="Q226" si="353">SUM(O226:O229)</f>
        <v>0.403451</v>
      </c>
      <c r="R226" s="304">
        <f t="shared" ref="R226" si="354">Q226*1.02*1.05*$R$15</f>
        <v>0.47089824368580002</v>
      </c>
      <c r="S226" s="454">
        <f t="shared" ref="S226" si="355">F226*$S$18</f>
        <v>1.157485318438791</v>
      </c>
      <c r="T226" s="454">
        <f t="shared" ref="T226" si="356">S226*E226</f>
        <v>794.31272492543599</v>
      </c>
    </row>
    <row r="227" spans="1:20" ht="12.75" customHeight="1">
      <c r="A227" s="292"/>
      <c r="B227" s="295"/>
      <c r="C227" s="393"/>
      <c r="D227" s="297"/>
      <c r="E227" s="298"/>
      <c r="F227" s="341"/>
      <c r="G227" s="337"/>
      <c r="H227" s="347"/>
      <c r="I227" s="337"/>
      <c r="J227" s="347"/>
      <c r="K227" s="19" t="s">
        <v>56</v>
      </c>
      <c r="L227" s="19" t="s">
        <v>34</v>
      </c>
      <c r="M227" s="19">
        <v>6.9999999999999999E-4</v>
      </c>
      <c r="N227" s="74">
        <v>0.7</v>
      </c>
      <c r="O227" s="88">
        <f t="shared" si="258"/>
        <v>4.8999999999999998E-4</v>
      </c>
      <c r="P227" s="347"/>
      <c r="Q227" s="347"/>
      <c r="R227" s="347"/>
      <c r="S227" s="454"/>
      <c r="T227" s="454"/>
    </row>
    <row r="228" spans="1:20" ht="12.75" customHeight="1">
      <c r="A228" s="292"/>
      <c r="B228" s="295"/>
      <c r="C228" s="393"/>
      <c r="D228" s="297"/>
      <c r="E228" s="298"/>
      <c r="F228" s="341"/>
      <c r="G228" s="337"/>
      <c r="H228" s="347"/>
      <c r="I228" s="337"/>
      <c r="J228" s="347"/>
      <c r="K228" s="19" t="s">
        <v>57</v>
      </c>
      <c r="L228" s="19" t="s">
        <v>34</v>
      </c>
      <c r="M228" s="19">
        <v>0.113</v>
      </c>
      <c r="N228" s="74">
        <v>0.79700000000000004</v>
      </c>
      <c r="O228" s="88">
        <f t="shared" si="258"/>
        <v>9.0061000000000002E-2</v>
      </c>
      <c r="P228" s="347"/>
      <c r="Q228" s="347"/>
      <c r="R228" s="347"/>
      <c r="S228" s="454"/>
      <c r="T228" s="454"/>
    </row>
    <row r="229" spans="1:20" ht="12.75" customHeight="1">
      <c r="A229" s="293"/>
      <c r="B229" s="295"/>
      <c r="C229" s="394"/>
      <c r="D229" s="297"/>
      <c r="E229" s="298"/>
      <c r="F229" s="342"/>
      <c r="G229" s="337"/>
      <c r="H229" s="348"/>
      <c r="I229" s="337"/>
      <c r="J229" s="348"/>
      <c r="K229" s="19" t="s">
        <v>69</v>
      </c>
      <c r="L229" s="19" t="s">
        <v>34</v>
      </c>
      <c r="M229" s="19">
        <v>0.51</v>
      </c>
      <c r="N229" s="74">
        <v>0.16500000000000001</v>
      </c>
      <c r="O229" s="88">
        <f t="shared" si="258"/>
        <v>8.4150000000000003E-2</v>
      </c>
      <c r="P229" s="348"/>
      <c r="Q229" s="348"/>
      <c r="R229" s="348"/>
      <c r="S229" s="454"/>
      <c r="T229" s="454"/>
    </row>
    <row r="230" spans="1:20" ht="12.75" customHeight="1">
      <c r="A230" s="291">
        <v>8</v>
      </c>
      <c r="B230" s="295" t="s">
        <v>118</v>
      </c>
      <c r="C230" s="295" t="s">
        <v>1639</v>
      </c>
      <c r="D230" s="296" t="s">
        <v>1616</v>
      </c>
      <c r="E230" s="340">
        <v>46.26</v>
      </c>
      <c r="F230" s="340">
        <f t="shared" ref="F230" si="357">H230+J230+R230</f>
        <v>1.3128898072199999</v>
      </c>
      <c r="G230" s="273">
        <v>0.371</v>
      </c>
      <c r="H230" s="304">
        <f t="shared" ref="H230" si="358">G230*$P$8/1000</f>
        <v>0.67474882999999997</v>
      </c>
      <c r="I230" s="273">
        <v>6.2E-2</v>
      </c>
      <c r="J230" s="304">
        <f t="shared" ref="J230" si="359">I230*$P$9/1000</f>
        <v>0.16438432</v>
      </c>
      <c r="K230" s="19" t="s">
        <v>51</v>
      </c>
      <c r="L230" s="19" t="s">
        <v>37</v>
      </c>
      <c r="M230" s="19">
        <v>1.5100000000000001E-2</v>
      </c>
      <c r="N230" s="74">
        <v>26.4</v>
      </c>
      <c r="O230" s="88">
        <f t="shared" si="258"/>
        <v>0.39863999999999999</v>
      </c>
      <c r="P230" s="304">
        <f t="shared" ref="P230" si="360">E230*F230</f>
        <v>60.734282481997191</v>
      </c>
      <c r="Q230" s="304">
        <f t="shared" ref="Q230" si="361">SUM(O230:O233)</f>
        <v>0.40589999999999998</v>
      </c>
      <c r="R230" s="304">
        <f t="shared" ref="R230" si="362">Q230*1.02*1.05*$R$15</f>
        <v>0.47375665722000004</v>
      </c>
      <c r="S230" s="454">
        <f t="shared" ref="S230" si="363">F230*$S$18</f>
        <v>1.5231294071492985</v>
      </c>
      <c r="T230" s="454">
        <f t="shared" ref="T230" si="364">S230*E230</f>
        <v>70.459966374726548</v>
      </c>
    </row>
    <row r="231" spans="1:20" ht="12.75" customHeight="1">
      <c r="A231" s="292"/>
      <c r="B231" s="295"/>
      <c r="C231" s="295"/>
      <c r="D231" s="297"/>
      <c r="E231" s="341"/>
      <c r="F231" s="341"/>
      <c r="G231" s="273"/>
      <c r="H231" s="347"/>
      <c r="I231" s="273"/>
      <c r="J231" s="347"/>
      <c r="K231" s="19"/>
      <c r="L231" s="19"/>
      <c r="M231" s="19"/>
      <c r="N231" s="74"/>
      <c r="O231" s="88">
        <f t="shared" si="258"/>
        <v>0</v>
      </c>
      <c r="P231" s="347"/>
      <c r="Q231" s="347"/>
      <c r="R231" s="347"/>
      <c r="S231" s="454"/>
      <c r="T231" s="454"/>
    </row>
    <row r="232" spans="1:20" ht="12.75" customHeight="1">
      <c r="A232" s="292"/>
      <c r="B232" s="295"/>
      <c r="C232" s="295"/>
      <c r="D232" s="297"/>
      <c r="E232" s="341"/>
      <c r="F232" s="341"/>
      <c r="G232" s="273"/>
      <c r="H232" s="347"/>
      <c r="I232" s="273"/>
      <c r="J232" s="347"/>
      <c r="K232" s="19" t="s">
        <v>120</v>
      </c>
      <c r="L232" s="19" t="s">
        <v>26</v>
      </c>
      <c r="M232" s="20">
        <v>2.64E-2</v>
      </c>
      <c r="N232" s="74">
        <v>0.27500000000000002</v>
      </c>
      <c r="O232" s="88">
        <f t="shared" si="258"/>
        <v>7.2600000000000008E-3</v>
      </c>
      <c r="P232" s="347"/>
      <c r="Q232" s="347"/>
      <c r="R232" s="347"/>
      <c r="S232" s="454"/>
      <c r="T232" s="454"/>
    </row>
    <row r="233" spans="1:20" ht="12.75" customHeight="1">
      <c r="A233" s="293"/>
      <c r="B233" s="295"/>
      <c r="C233" s="295"/>
      <c r="D233" s="297"/>
      <c r="E233" s="342"/>
      <c r="F233" s="342"/>
      <c r="G233" s="273"/>
      <c r="H233" s="348"/>
      <c r="I233" s="273"/>
      <c r="J233" s="348"/>
      <c r="K233" s="19"/>
      <c r="L233" s="19"/>
      <c r="M233" s="19"/>
      <c r="N233" s="74"/>
      <c r="O233" s="88">
        <f t="shared" si="258"/>
        <v>0</v>
      </c>
      <c r="P233" s="348"/>
      <c r="Q233" s="348"/>
      <c r="R233" s="348"/>
      <c r="S233" s="454"/>
      <c r="T233" s="454"/>
    </row>
    <row r="234" spans="1:20" ht="12.75" customHeight="1">
      <c r="A234" s="291">
        <v>9</v>
      </c>
      <c r="B234" s="295" t="s">
        <v>122</v>
      </c>
      <c r="C234" s="295" t="s">
        <v>1640</v>
      </c>
      <c r="D234" s="296" t="s">
        <v>1616</v>
      </c>
      <c r="E234" s="483">
        <v>46.26</v>
      </c>
      <c r="F234" s="340">
        <f t="shared" ref="F234" si="365">H234+J234+R234</f>
        <v>6.0308874768000003</v>
      </c>
      <c r="G234" s="273">
        <v>0.94699999999999995</v>
      </c>
      <c r="H234" s="304">
        <f t="shared" ref="H234" si="366">G234*$P$8/1000</f>
        <v>1.7223373099999999</v>
      </c>
      <c r="I234" s="273">
        <v>0.02</v>
      </c>
      <c r="J234" s="304">
        <f t="shared" ref="J234" si="367">I234*$P$9/1000</f>
        <v>5.3027200000000003E-2</v>
      </c>
      <c r="K234" s="19" t="s">
        <v>124</v>
      </c>
      <c r="L234" s="19" t="s">
        <v>26</v>
      </c>
      <c r="M234" s="19">
        <v>1</v>
      </c>
      <c r="N234" s="74">
        <v>3.25</v>
      </c>
      <c r="O234" s="88">
        <f t="shared" si="258"/>
        <v>3.25</v>
      </c>
      <c r="P234" s="304">
        <f t="shared" ref="P234" si="368">E234*F234</f>
        <v>278.98885467676803</v>
      </c>
      <c r="Q234" s="304">
        <f t="shared" ref="Q234" si="369">SUM(O234:O237)</f>
        <v>3.6459999999999999</v>
      </c>
      <c r="R234" s="304">
        <f t="shared" ref="R234" si="370">Q234*1.02*1.05*$R$15</f>
        <v>4.2555229668000001</v>
      </c>
      <c r="S234" s="454">
        <f t="shared" ref="S234" si="371">F234*$S$18</f>
        <v>6.9966435999477996</v>
      </c>
      <c r="T234" s="454">
        <f t="shared" ref="T234" si="372">S234*E234</f>
        <v>323.66473293358519</v>
      </c>
    </row>
    <row r="235" spans="1:20" ht="12.75" customHeight="1">
      <c r="A235" s="292"/>
      <c r="B235" s="295"/>
      <c r="C235" s="295"/>
      <c r="D235" s="297"/>
      <c r="E235" s="484"/>
      <c r="F235" s="341"/>
      <c r="G235" s="273"/>
      <c r="H235" s="347"/>
      <c r="I235" s="273"/>
      <c r="J235" s="347"/>
      <c r="K235" s="19"/>
      <c r="L235" s="19"/>
      <c r="M235" s="19"/>
      <c r="N235" s="74"/>
      <c r="O235" s="88">
        <f t="shared" si="258"/>
        <v>0</v>
      </c>
      <c r="P235" s="347"/>
      <c r="Q235" s="347"/>
      <c r="R235" s="347"/>
      <c r="S235" s="454"/>
      <c r="T235" s="454"/>
    </row>
    <row r="236" spans="1:20" ht="12.75" customHeight="1">
      <c r="A236" s="292"/>
      <c r="B236" s="295"/>
      <c r="C236" s="295"/>
      <c r="D236" s="297"/>
      <c r="E236" s="484"/>
      <c r="F236" s="341"/>
      <c r="G236" s="273"/>
      <c r="H236" s="347"/>
      <c r="I236" s="273"/>
      <c r="J236" s="347"/>
      <c r="K236" s="19" t="s">
        <v>51</v>
      </c>
      <c r="L236" s="19" t="s">
        <v>37</v>
      </c>
      <c r="M236" s="106">
        <v>1.4999999999999999E-2</v>
      </c>
      <c r="N236" s="74">
        <v>26.4</v>
      </c>
      <c r="O236" s="88">
        <f t="shared" si="258"/>
        <v>0.39599999999999996</v>
      </c>
      <c r="P236" s="347"/>
      <c r="Q236" s="347"/>
      <c r="R236" s="347"/>
      <c r="S236" s="454"/>
      <c r="T236" s="454"/>
    </row>
    <row r="237" spans="1:20" ht="12.75" customHeight="1">
      <c r="A237" s="293"/>
      <c r="B237" s="295"/>
      <c r="C237" s="295"/>
      <c r="D237" s="297"/>
      <c r="E237" s="485"/>
      <c r="F237" s="342"/>
      <c r="G237" s="273"/>
      <c r="H237" s="348"/>
      <c r="I237" s="273"/>
      <c r="J237" s="348"/>
      <c r="K237" s="19"/>
      <c r="L237" s="19"/>
      <c r="M237" s="19"/>
      <c r="N237" s="74"/>
      <c r="O237" s="88">
        <f t="shared" si="258"/>
        <v>0</v>
      </c>
      <c r="P237" s="348"/>
      <c r="Q237" s="348"/>
      <c r="R237" s="348"/>
      <c r="S237" s="454"/>
      <c r="T237" s="454"/>
    </row>
    <row r="238" spans="1:20" ht="12.75" customHeight="1">
      <c r="A238" s="291">
        <v>10</v>
      </c>
      <c r="B238" s="295" t="s">
        <v>1392</v>
      </c>
      <c r="C238" s="295" t="s">
        <v>1641</v>
      </c>
      <c r="D238" s="296" t="s">
        <v>1616</v>
      </c>
      <c r="E238" s="303">
        <v>38</v>
      </c>
      <c r="F238" s="298">
        <f t="shared" ref="F238" si="373">H238+J238+R238</f>
        <v>4.8133123996800009</v>
      </c>
      <c r="G238" s="273">
        <v>1.006</v>
      </c>
      <c r="H238" s="272">
        <f t="shared" ref="H238" si="374">G238*$P$8/1000</f>
        <v>1.8296423799999999</v>
      </c>
      <c r="I238" s="273">
        <v>9.0999999999999998E-2</v>
      </c>
      <c r="J238" s="272">
        <f t="shared" ref="J238" si="375">I238*$P$9/1000</f>
        <v>0.24127376</v>
      </c>
      <c r="K238" s="19" t="s">
        <v>1394</v>
      </c>
      <c r="L238" s="19" t="s">
        <v>26</v>
      </c>
      <c r="M238" s="19">
        <v>1.1499999999999999</v>
      </c>
      <c r="N238" s="74">
        <v>1.264</v>
      </c>
      <c r="O238" s="88">
        <f t="shared" si="258"/>
        <v>1.4536</v>
      </c>
      <c r="P238" s="272">
        <f t="shared" ref="P238" si="376">E238*F238</f>
        <v>182.90587118784003</v>
      </c>
      <c r="Q238" s="272">
        <f t="shared" ref="Q238" si="377">SUM(O238:O241)</f>
        <v>2.3496000000000001</v>
      </c>
      <c r="R238" s="272">
        <f t="shared" ref="R238" si="378">Q238*1.02*1.05*$R$15</f>
        <v>2.7423962596800004</v>
      </c>
      <c r="S238" s="454">
        <f t="shared" ref="S238" si="379">F238*$S$18</f>
        <v>5.5840921465242719</v>
      </c>
      <c r="T238" s="454">
        <f t="shared" ref="T238" si="380">S238*E238</f>
        <v>212.19550156792232</v>
      </c>
    </row>
    <row r="239" spans="1:20" ht="12.75" customHeight="1">
      <c r="A239" s="292"/>
      <c r="B239" s="295"/>
      <c r="C239" s="295"/>
      <c r="D239" s="297"/>
      <c r="E239" s="303"/>
      <c r="F239" s="298"/>
      <c r="G239" s="273"/>
      <c r="H239" s="272"/>
      <c r="I239" s="273"/>
      <c r="J239" s="272"/>
      <c r="K239" s="19" t="s">
        <v>115</v>
      </c>
      <c r="L239" s="19" t="s">
        <v>34</v>
      </c>
      <c r="M239" s="19">
        <v>1.6</v>
      </c>
      <c r="N239" s="74">
        <v>0.48499999999999999</v>
      </c>
      <c r="O239" s="88">
        <f t="shared" si="258"/>
        <v>0.77600000000000002</v>
      </c>
      <c r="P239" s="272"/>
      <c r="Q239" s="272"/>
      <c r="R239" s="272"/>
      <c r="S239" s="454"/>
      <c r="T239" s="454"/>
    </row>
    <row r="240" spans="1:20" ht="12.75" customHeight="1">
      <c r="A240" s="292"/>
      <c r="B240" s="295"/>
      <c r="C240" s="295"/>
      <c r="D240" s="297"/>
      <c r="E240" s="303"/>
      <c r="F240" s="298"/>
      <c r="G240" s="273"/>
      <c r="H240" s="272"/>
      <c r="I240" s="273"/>
      <c r="J240" s="272"/>
      <c r="K240" s="19" t="s">
        <v>1395</v>
      </c>
      <c r="L240" s="19" t="s">
        <v>1396</v>
      </c>
      <c r="M240" s="111">
        <v>12</v>
      </c>
      <c r="N240" s="74">
        <v>5.0000000000000001E-3</v>
      </c>
      <c r="O240" s="88">
        <f t="shared" si="258"/>
        <v>0.06</v>
      </c>
      <c r="P240" s="272"/>
      <c r="Q240" s="272"/>
      <c r="R240" s="272"/>
      <c r="S240" s="454"/>
      <c r="T240" s="454"/>
    </row>
    <row r="241" spans="1:20" ht="12.75" customHeight="1">
      <c r="A241" s="293"/>
      <c r="B241" s="295"/>
      <c r="C241" s="295"/>
      <c r="D241" s="297"/>
      <c r="E241" s="303"/>
      <c r="F241" s="298"/>
      <c r="G241" s="273"/>
      <c r="H241" s="272"/>
      <c r="I241" s="273"/>
      <c r="J241" s="272"/>
      <c r="K241" s="19" t="s">
        <v>1397</v>
      </c>
      <c r="L241" s="19" t="s">
        <v>1396</v>
      </c>
      <c r="M241" s="19">
        <v>12</v>
      </c>
      <c r="N241" s="74">
        <v>5.0000000000000001E-3</v>
      </c>
      <c r="O241" s="88">
        <f t="shared" si="258"/>
        <v>0.06</v>
      </c>
      <c r="P241" s="272"/>
      <c r="Q241" s="272"/>
      <c r="R241" s="272"/>
      <c r="S241" s="454"/>
      <c r="T241" s="454"/>
    </row>
    <row r="242" spans="1:20" ht="12.75" customHeight="1">
      <c r="A242" s="291">
        <v>11</v>
      </c>
      <c r="B242" s="295" t="s">
        <v>121</v>
      </c>
      <c r="C242" s="392" t="s">
        <v>1642</v>
      </c>
      <c r="D242" s="296" t="s">
        <v>1616</v>
      </c>
      <c r="E242" s="350">
        <v>38</v>
      </c>
      <c r="F242" s="340">
        <f t="shared" ref="F242" si="381">H242+J242+R242</f>
        <v>0.84295290195600014</v>
      </c>
      <c r="G242" s="337">
        <v>0.23100000000000001</v>
      </c>
      <c r="H242" s="304">
        <f t="shared" ref="H242" si="382">G242*$P$8/1000</f>
        <v>0.42012663000000006</v>
      </c>
      <c r="I242" s="337">
        <v>8.9999999999999993E-3</v>
      </c>
      <c r="J242" s="304">
        <f t="shared" ref="J242" si="383">I242*$P$9/1000</f>
        <v>2.386224E-2</v>
      </c>
      <c r="K242" s="19" t="s">
        <v>113</v>
      </c>
      <c r="L242" s="19" t="s">
        <v>34</v>
      </c>
      <c r="M242" s="19">
        <v>0.63</v>
      </c>
      <c r="N242" s="74">
        <v>0.40899999999999997</v>
      </c>
      <c r="O242" s="88">
        <f t="shared" ref="O242:O313" si="384">M242*N242</f>
        <v>0.25767000000000001</v>
      </c>
      <c r="P242" s="304">
        <f t="shared" ref="P242" si="385">E242*F242</f>
        <v>32.032210274328008</v>
      </c>
      <c r="Q242" s="304">
        <f t="shared" ref="Q242" si="386">SUM(O242:O245)</f>
        <v>0.34182000000000001</v>
      </c>
      <c r="R242" s="304">
        <f t="shared" ref="R242" si="387">Q242*1.02*1.05*$R$15</f>
        <v>0.39896403195600011</v>
      </c>
      <c r="S242" s="454">
        <f t="shared" ref="S242" si="388">F242*$S$18</f>
        <v>0.97793915890755079</v>
      </c>
      <c r="T242" s="454">
        <f t="shared" ref="T242" si="389">S242*E242</f>
        <v>37.161688038486929</v>
      </c>
    </row>
    <row r="243" spans="1:20" ht="12.75" customHeight="1">
      <c r="A243" s="292"/>
      <c r="B243" s="295"/>
      <c r="C243" s="393"/>
      <c r="D243" s="297"/>
      <c r="E243" s="350"/>
      <c r="F243" s="341"/>
      <c r="G243" s="337"/>
      <c r="H243" s="347"/>
      <c r="I243" s="337"/>
      <c r="J243" s="347"/>
      <c r="K243" s="19"/>
      <c r="L243" s="19"/>
      <c r="M243" s="19"/>
      <c r="N243" s="74"/>
      <c r="O243" s="88">
        <f t="shared" si="384"/>
        <v>0</v>
      </c>
      <c r="P243" s="347"/>
      <c r="Q243" s="347"/>
      <c r="R243" s="347"/>
      <c r="S243" s="454"/>
      <c r="T243" s="454"/>
    </row>
    <row r="244" spans="1:20" ht="12.75" customHeight="1">
      <c r="A244" s="292"/>
      <c r="B244" s="295"/>
      <c r="C244" s="393"/>
      <c r="D244" s="297"/>
      <c r="E244" s="350"/>
      <c r="F244" s="341"/>
      <c r="G244" s="337"/>
      <c r="H244" s="347"/>
      <c r="I244" s="337"/>
      <c r="J244" s="347"/>
      <c r="K244" s="19" t="s">
        <v>69</v>
      </c>
      <c r="L244" s="19" t="s">
        <v>34</v>
      </c>
      <c r="M244" s="19">
        <v>0.51</v>
      </c>
      <c r="N244" s="74">
        <v>0.16500000000000001</v>
      </c>
      <c r="O244" s="88">
        <f t="shared" si="384"/>
        <v>8.4150000000000003E-2</v>
      </c>
      <c r="P244" s="347"/>
      <c r="Q244" s="347"/>
      <c r="R244" s="347"/>
      <c r="S244" s="454"/>
      <c r="T244" s="454"/>
    </row>
    <row r="245" spans="1:20" ht="12.75" customHeight="1">
      <c r="A245" s="293"/>
      <c r="B245" s="295"/>
      <c r="C245" s="394"/>
      <c r="D245" s="297"/>
      <c r="E245" s="350"/>
      <c r="F245" s="342"/>
      <c r="G245" s="337"/>
      <c r="H245" s="348"/>
      <c r="I245" s="337"/>
      <c r="J245" s="348"/>
      <c r="K245" s="19"/>
      <c r="L245" s="19"/>
      <c r="M245" s="19"/>
      <c r="N245" s="74"/>
      <c r="O245" s="88">
        <f t="shared" si="384"/>
        <v>0</v>
      </c>
      <c r="P245" s="348"/>
      <c r="Q245" s="348"/>
      <c r="R245" s="348"/>
      <c r="S245" s="454"/>
      <c r="T245" s="454"/>
    </row>
    <row r="246" spans="1:20" ht="12.75" customHeight="1">
      <c r="A246" s="291">
        <v>12</v>
      </c>
      <c r="B246" s="295" t="s">
        <v>683</v>
      </c>
      <c r="C246" s="392" t="s">
        <v>1643</v>
      </c>
      <c r="D246" s="396" t="s">
        <v>1617</v>
      </c>
      <c r="E246" s="483">
        <v>8.1999999999999993</v>
      </c>
      <c r="F246" s="340">
        <f t="shared" ref="F246" si="390">H246+J246+R246</f>
        <v>23.206758300000001</v>
      </c>
      <c r="G246" s="273">
        <v>1.1499999999999999</v>
      </c>
      <c r="H246" s="272">
        <f t="shared" ref="H246" si="391">G246*$P$8/1000</f>
        <v>2.0915394999999997</v>
      </c>
      <c r="I246" s="273">
        <v>0.04</v>
      </c>
      <c r="J246" s="304">
        <f t="shared" ref="J246" si="392">I246*$P$9/1000</f>
        <v>0.10605440000000001</v>
      </c>
      <c r="K246" s="19" t="s">
        <v>254</v>
      </c>
      <c r="L246" s="19" t="s">
        <v>36</v>
      </c>
      <c r="M246" s="19">
        <v>1</v>
      </c>
      <c r="N246" s="74">
        <v>18</v>
      </c>
      <c r="O246" s="88">
        <f t="shared" si="384"/>
        <v>18</v>
      </c>
      <c r="P246" s="304">
        <f t="shared" ref="P246" si="393">E246*F246</f>
        <v>190.29541805999997</v>
      </c>
      <c r="Q246" s="304">
        <f t="shared" ref="Q246" si="394">SUM(O246:O249)</f>
        <v>18</v>
      </c>
      <c r="R246" s="304">
        <f t="shared" ref="R246" si="395">Q246*1.02*1.05*$R$15</f>
        <v>21.0091644</v>
      </c>
      <c r="S246" s="454">
        <f t="shared" ref="S246" si="396">F246*$S$18</f>
        <v>26.922972375101249</v>
      </c>
      <c r="T246" s="454">
        <f t="shared" ref="T246" si="397">S246*E246</f>
        <v>220.76837347583023</v>
      </c>
    </row>
    <row r="247" spans="1:20" ht="12.75" customHeight="1">
      <c r="A247" s="292"/>
      <c r="B247" s="295"/>
      <c r="C247" s="393"/>
      <c r="D247" s="397"/>
      <c r="E247" s="484"/>
      <c r="F247" s="341"/>
      <c r="G247" s="273"/>
      <c r="H247" s="272"/>
      <c r="I247" s="273"/>
      <c r="J247" s="347"/>
      <c r="K247" s="19"/>
      <c r="L247" s="19"/>
      <c r="M247" s="19"/>
      <c r="N247" s="74"/>
      <c r="O247" s="88">
        <f t="shared" si="384"/>
        <v>0</v>
      </c>
      <c r="P247" s="347"/>
      <c r="Q247" s="347"/>
      <c r="R247" s="347"/>
      <c r="S247" s="454"/>
      <c r="T247" s="454"/>
    </row>
    <row r="248" spans="1:20" ht="12.75" customHeight="1">
      <c r="A248" s="292"/>
      <c r="B248" s="295"/>
      <c r="C248" s="393"/>
      <c r="D248" s="397"/>
      <c r="E248" s="484"/>
      <c r="F248" s="341"/>
      <c r="G248" s="273"/>
      <c r="H248" s="272"/>
      <c r="I248" s="273"/>
      <c r="J248" s="347"/>
      <c r="K248" s="19"/>
      <c r="L248" s="19"/>
      <c r="M248" s="20"/>
      <c r="N248" s="74"/>
      <c r="O248" s="88">
        <f t="shared" si="384"/>
        <v>0</v>
      </c>
      <c r="P248" s="347"/>
      <c r="Q248" s="347"/>
      <c r="R248" s="347"/>
      <c r="S248" s="454"/>
      <c r="T248" s="454"/>
    </row>
    <row r="249" spans="1:20" ht="18" customHeight="1">
      <c r="A249" s="293"/>
      <c r="B249" s="295"/>
      <c r="C249" s="394"/>
      <c r="D249" s="397"/>
      <c r="E249" s="485"/>
      <c r="F249" s="342"/>
      <c r="G249" s="273"/>
      <c r="H249" s="272"/>
      <c r="I249" s="273"/>
      <c r="J249" s="348"/>
      <c r="K249" s="19"/>
      <c r="L249" s="19"/>
      <c r="M249" s="19"/>
      <c r="N249" s="74"/>
      <c r="O249" s="88">
        <f t="shared" si="384"/>
        <v>0</v>
      </c>
      <c r="P249" s="348"/>
      <c r="Q249" s="348"/>
      <c r="R249" s="348"/>
      <c r="S249" s="454"/>
      <c r="T249" s="454"/>
    </row>
    <row r="250" spans="1:20" ht="12.75" customHeight="1">
      <c r="A250" s="291">
        <v>13</v>
      </c>
      <c r="B250" s="295" t="s">
        <v>566</v>
      </c>
      <c r="C250" s="295" t="s">
        <v>1644</v>
      </c>
      <c r="D250" s="296" t="s">
        <v>1616</v>
      </c>
      <c r="E250" s="350">
        <v>3.2</v>
      </c>
      <c r="F250" s="340">
        <f t="shared" ref="F250" si="398">H250+J250+R250</f>
        <v>0.2909968</v>
      </c>
      <c r="G250" s="273">
        <v>0.16</v>
      </c>
      <c r="H250" s="272">
        <f t="shared" ref="H250" si="399">G250*$P$8/1000</f>
        <v>0.2909968</v>
      </c>
      <c r="I250" s="273"/>
      <c r="J250" s="304">
        <f t="shared" ref="J250" si="400">I250*$P$9/1000</f>
        <v>0</v>
      </c>
      <c r="K250" s="19"/>
      <c r="L250" s="19"/>
      <c r="M250" s="19"/>
      <c r="N250" s="74"/>
      <c r="O250" s="88">
        <f t="shared" si="384"/>
        <v>0</v>
      </c>
      <c r="P250" s="304">
        <f t="shared" ref="P250" si="401">E250*F250</f>
        <v>0.93118976000000009</v>
      </c>
      <c r="Q250" s="304">
        <f t="shared" ref="Q250" si="402">SUM(O250:O253)</f>
        <v>0</v>
      </c>
      <c r="R250" s="304">
        <f t="shared" ref="R250" si="403">Q250*1.02*1.05*$R$15</f>
        <v>0</v>
      </c>
      <c r="S250" s="454">
        <f t="shared" ref="S250" si="404">F250*$S$18</f>
        <v>0.33759557049563715</v>
      </c>
      <c r="T250" s="454">
        <f t="shared" ref="T250" si="405">S250*E250</f>
        <v>1.0803058255860389</v>
      </c>
    </row>
    <row r="251" spans="1:20" ht="12.75" customHeight="1">
      <c r="A251" s="292"/>
      <c r="B251" s="295"/>
      <c r="C251" s="295"/>
      <c r="D251" s="297"/>
      <c r="E251" s="350"/>
      <c r="F251" s="341"/>
      <c r="G251" s="273"/>
      <c r="H251" s="272"/>
      <c r="I251" s="273"/>
      <c r="J251" s="347"/>
      <c r="K251" s="19"/>
      <c r="L251" s="19"/>
      <c r="M251" s="19"/>
      <c r="N251" s="74"/>
      <c r="O251" s="88">
        <f t="shared" si="384"/>
        <v>0</v>
      </c>
      <c r="P251" s="347"/>
      <c r="Q251" s="347"/>
      <c r="R251" s="347"/>
      <c r="S251" s="454"/>
      <c r="T251" s="454"/>
    </row>
    <row r="252" spans="1:20" ht="12.75" customHeight="1">
      <c r="A252" s="292"/>
      <c r="B252" s="295"/>
      <c r="C252" s="295"/>
      <c r="D252" s="297"/>
      <c r="E252" s="350"/>
      <c r="F252" s="341"/>
      <c r="G252" s="273"/>
      <c r="H252" s="272"/>
      <c r="I252" s="273"/>
      <c r="J252" s="347"/>
      <c r="K252" s="19"/>
      <c r="L252" s="19"/>
      <c r="M252" s="20"/>
      <c r="N252" s="74"/>
      <c r="O252" s="88">
        <f t="shared" si="384"/>
        <v>0</v>
      </c>
      <c r="P252" s="347"/>
      <c r="Q252" s="347"/>
      <c r="R252" s="347"/>
      <c r="S252" s="454"/>
      <c r="T252" s="454"/>
    </row>
    <row r="253" spans="1:20" ht="12.75" customHeight="1">
      <c r="A253" s="293"/>
      <c r="B253" s="295"/>
      <c r="C253" s="295"/>
      <c r="D253" s="297"/>
      <c r="E253" s="350"/>
      <c r="F253" s="342"/>
      <c r="G253" s="273"/>
      <c r="H253" s="272"/>
      <c r="I253" s="273"/>
      <c r="J253" s="348"/>
      <c r="K253" s="19"/>
      <c r="L253" s="19"/>
      <c r="M253" s="19"/>
      <c r="N253" s="74"/>
      <c r="O253" s="88">
        <f t="shared" si="384"/>
        <v>0</v>
      </c>
      <c r="P253" s="348"/>
      <c r="Q253" s="348"/>
      <c r="R253" s="348"/>
      <c r="S253" s="454"/>
      <c r="T253" s="454"/>
    </row>
    <row r="254" spans="1:20" ht="12.75" customHeight="1">
      <c r="A254" s="291">
        <v>14</v>
      </c>
      <c r="B254" s="295" t="s">
        <v>567</v>
      </c>
      <c r="C254" s="295" t="s">
        <v>1645</v>
      </c>
      <c r="D254" s="296" t="s">
        <v>1616</v>
      </c>
      <c r="E254" s="350">
        <v>3.2</v>
      </c>
      <c r="F254" s="340">
        <f t="shared" ref="F254" si="406">H254+J254+R254</f>
        <v>0.9364849354296001</v>
      </c>
      <c r="G254" s="273">
        <v>0.35099999999999998</v>
      </c>
      <c r="H254" s="272">
        <f t="shared" ref="H254" si="407">G254*$P$8/1000</f>
        <v>0.63837423000000004</v>
      </c>
      <c r="I254" s="337"/>
      <c r="J254" s="304">
        <f t="shared" ref="J254" si="408">I254*$P$9/1000</f>
        <v>0</v>
      </c>
      <c r="K254" s="19" t="s">
        <v>55</v>
      </c>
      <c r="L254" s="19" t="s">
        <v>34</v>
      </c>
      <c r="M254" s="19">
        <v>0.13600000000000001</v>
      </c>
      <c r="N254" s="106">
        <v>1.25</v>
      </c>
      <c r="O254" s="88">
        <f t="shared" si="384"/>
        <v>0.17</v>
      </c>
      <c r="P254" s="304">
        <f t="shared" ref="P254" si="409">E254*F254</f>
        <v>2.9967517933747203</v>
      </c>
      <c r="Q254" s="304">
        <f t="shared" ref="Q254" si="410">SUM(O254:O257)</f>
        <v>0.25541200000000003</v>
      </c>
      <c r="R254" s="304">
        <f t="shared" ref="R254" si="411">Q254*1.02*1.05*$R$15</f>
        <v>0.29811070542960005</v>
      </c>
      <c r="S254" s="454">
        <f t="shared" ref="S254" si="412">F254*$S$18</f>
        <v>1.086448943895348</v>
      </c>
      <c r="T254" s="454">
        <f t="shared" ref="T254" si="413">S254*E254</f>
        <v>3.4766366204651136</v>
      </c>
    </row>
    <row r="255" spans="1:20" ht="12.75" customHeight="1">
      <c r="A255" s="292"/>
      <c r="B255" s="295"/>
      <c r="C255" s="295"/>
      <c r="D255" s="297"/>
      <c r="E255" s="350"/>
      <c r="F255" s="341"/>
      <c r="G255" s="273"/>
      <c r="H255" s="272"/>
      <c r="I255" s="337"/>
      <c r="J255" s="347"/>
      <c r="K255" s="19" t="s">
        <v>57</v>
      </c>
      <c r="L255" s="19" t="s">
        <v>34</v>
      </c>
      <c r="M255" s="19">
        <v>8.5999999999999993E-2</v>
      </c>
      <c r="N255" s="74">
        <v>0.79700000000000004</v>
      </c>
      <c r="O255" s="88">
        <f t="shared" si="384"/>
        <v>6.8541999999999992E-2</v>
      </c>
      <c r="P255" s="347"/>
      <c r="Q255" s="347"/>
      <c r="R255" s="347"/>
      <c r="S255" s="454"/>
      <c r="T255" s="454"/>
    </row>
    <row r="256" spans="1:20" ht="12.75" customHeight="1">
      <c r="A256" s="292"/>
      <c r="B256" s="295"/>
      <c r="C256" s="295"/>
      <c r="D256" s="297"/>
      <c r="E256" s="350"/>
      <c r="F256" s="341"/>
      <c r="G256" s="273"/>
      <c r="H256" s="272"/>
      <c r="I256" s="337"/>
      <c r="J256" s="347"/>
      <c r="K256" s="19" t="s">
        <v>56</v>
      </c>
      <c r="L256" s="19" t="s">
        <v>34</v>
      </c>
      <c r="M256" s="20">
        <v>2.41E-2</v>
      </c>
      <c r="N256" s="106">
        <v>0.7</v>
      </c>
      <c r="O256" s="88">
        <f t="shared" si="384"/>
        <v>1.687E-2</v>
      </c>
      <c r="P256" s="347"/>
      <c r="Q256" s="347"/>
      <c r="R256" s="347"/>
      <c r="S256" s="454"/>
      <c r="T256" s="454"/>
    </row>
    <row r="257" spans="1:20" ht="12.75" customHeight="1">
      <c r="A257" s="293"/>
      <c r="B257" s="295"/>
      <c r="C257" s="295"/>
      <c r="D257" s="297"/>
      <c r="E257" s="350"/>
      <c r="F257" s="342"/>
      <c r="G257" s="273"/>
      <c r="H257" s="272"/>
      <c r="I257" s="337"/>
      <c r="J257" s="348"/>
      <c r="K257" s="19"/>
      <c r="L257" s="19"/>
      <c r="M257" s="19"/>
      <c r="N257" s="74"/>
      <c r="O257" s="88">
        <f t="shared" si="384"/>
        <v>0</v>
      </c>
      <c r="P257" s="348"/>
      <c r="Q257" s="348"/>
      <c r="R257" s="348"/>
      <c r="S257" s="454"/>
      <c r="T257" s="454"/>
    </row>
    <row r="258" spans="1:20" ht="12.75" customHeight="1">
      <c r="A258" s="448"/>
      <c r="B258" s="758"/>
      <c r="C258" s="759" t="s">
        <v>1568</v>
      </c>
      <c r="D258" s="448"/>
      <c r="E258" s="442"/>
      <c r="F258" s="761"/>
      <c r="G258" s="448"/>
      <c r="H258" s="421"/>
      <c r="I258" s="448"/>
      <c r="J258" s="421"/>
      <c r="K258" s="132"/>
      <c r="L258" s="132"/>
      <c r="M258" s="132"/>
      <c r="N258" s="132"/>
      <c r="O258" s="134"/>
      <c r="P258" s="421"/>
      <c r="Q258" s="421"/>
      <c r="R258" s="421"/>
      <c r="S258" s="421"/>
      <c r="T258" s="451">
        <f>SUM(T202:T257)</f>
        <v>12637.191022610778</v>
      </c>
    </row>
    <row r="259" spans="1:20" ht="12.75" customHeight="1">
      <c r="A259" s="448"/>
      <c r="B259" s="758"/>
      <c r="C259" s="759"/>
      <c r="D259" s="448"/>
      <c r="E259" s="442"/>
      <c r="F259" s="762"/>
      <c r="G259" s="448"/>
      <c r="H259" s="421"/>
      <c r="I259" s="448"/>
      <c r="J259" s="421"/>
      <c r="K259" s="132"/>
      <c r="L259" s="132"/>
      <c r="M259" s="132"/>
      <c r="N259" s="132"/>
      <c r="O259" s="134"/>
      <c r="P259" s="421"/>
      <c r="Q259" s="421"/>
      <c r="R259" s="421"/>
      <c r="S259" s="421"/>
      <c r="T259" s="451"/>
    </row>
    <row r="260" spans="1:20" ht="12.75" customHeight="1">
      <c r="A260" s="448"/>
      <c r="B260" s="758"/>
      <c r="C260" s="759"/>
      <c r="D260" s="448"/>
      <c r="E260" s="442"/>
      <c r="F260" s="762"/>
      <c r="G260" s="448"/>
      <c r="H260" s="421"/>
      <c r="I260" s="448"/>
      <c r="J260" s="421"/>
      <c r="K260" s="132"/>
      <c r="L260" s="132"/>
      <c r="M260" s="135"/>
      <c r="N260" s="132"/>
      <c r="O260" s="134"/>
      <c r="P260" s="421"/>
      <c r="Q260" s="421"/>
      <c r="R260" s="421"/>
      <c r="S260" s="421"/>
      <c r="T260" s="451"/>
    </row>
    <row r="261" spans="1:20" ht="12.75" customHeight="1">
      <c r="A261" s="448"/>
      <c r="B261" s="758"/>
      <c r="C261" s="759"/>
      <c r="D261" s="448"/>
      <c r="E261" s="442"/>
      <c r="F261" s="763"/>
      <c r="G261" s="448"/>
      <c r="H261" s="421"/>
      <c r="I261" s="448"/>
      <c r="J261" s="421"/>
      <c r="K261" s="132"/>
      <c r="L261" s="132"/>
      <c r="M261" s="132"/>
      <c r="N261" s="132"/>
      <c r="O261" s="134"/>
      <c r="P261" s="421"/>
      <c r="Q261" s="421"/>
      <c r="R261" s="421"/>
      <c r="S261" s="421"/>
      <c r="T261" s="451"/>
    </row>
    <row r="262" spans="1:20" ht="12.75" customHeight="1">
      <c r="A262" s="448"/>
      <c r="B262" s="758"/>
      <c r="C262" s="759" t="s">
        <v>1569</v>
      </c>
      <c r="D262" s="448"/>
      <c r="E262" s="442"/>
      <c r="F262" s="761"/>
      <c r="G262" s="448"/>
      <c r="H262" s="421"/>
      <c r="I262" s="448"/>
      <c r="J262" s="421"/>
      <c r="K262" s="132"/>
      <c r="L262" s="132"/>
      <c r="M262" s="132"/>
      <c r="N262" s="132"/>
      <c r="O262" s="134"/>
      <c r="P262" s="421"/>
      <c r="Q262" s="421"/>
      <c r="R262" s="421"/>
      <c r="S262" s="421"/>
      <c r="T262" s="425">
        <f>(T258*100%)/'Cav-Nax-Martuni'!T1038</f>
        <v>0.22680999492131171</v>
      </c>
    </row>
    <row r="263" spans="1:20" ht="12.75" customHeight="1">
      <c r="A263" s="448"/>
      <c r="B263" s="758"/>
      <c r="C263" s="759"/>
      <c r="D263" s="448"/>
      <c r="E263" s="442"/>
      <c r="F263" s="762"/>
      <c r="G263" s="448"/>
      <c r="H263" s="421"/>
      <c r="I263" s="448"/>
      <c r="J263" s="421"/>
      <c r="K263" s="132"/>
      <c r="L263" s="132"/>
      <c r="M263" s="132"/>
      <c r="N263" s="132"/>
      <c r="O263" s="134"/>
      <c r="P263" s="421"/>
      <c r="Q263" s="421"/>
      <c r="R263" s="421"/>
      <c r="S263" s="421"/>
      <c r="T263" s="425"/>
    </row>
    <row r="264" spans="1:20" ht="12.75" customHeight="1">
      <c r="A264" s="448"/>
      <c r="B264" s="758"/>
      <c r="C264" s="759"/>
      <c r="D264" s="448"/>
      <c r="E264" s="442"/>
      <c r="F264" s="762"/>
      <c r="G264" s="448"/>
      <c r="H264" s="421"/>
      <c r="I264" s="448"/>
      <c r="J264" s="421"/>
      <c r="K264" s="132"/>
      <c r="L264" s="132"/>
      <c r="M264" s="135"/>
      <c r="N264" s="132"/>
      <c r="O264" s="134"/>
      <c r="P264" s="421"/>
      <c r="Q264" s="421"/>
      <c r="R264" s="421"/>
      <c r="S264" s="421"/>
      <c r="T264" s="425"/>
    </row>
    <row r="265" spans="1:20" ht="12.75" customHeight="1">
      <c r="A265" s="448"/>
      <c r="B265" s="758"/>
      <c r="C265" s="759"/>
      <c r="D265" s="448"/>
      <c r="E265" s="442"/>
      <c r="F265" s="763"/>
      <c r="G265" s="448"/>
      <c r="H265" s="421"/>
      <c r="I265" s="448"/>
      <c r="J265" s="421"/>
      <c r="K265" s="132"/>
      <c r="L265" s="132"/>
      <c r="M265" s="132"/>
      <c r="N265" s="132"/>
      <c r="O265" s="134"/>
      <c r="P265" s="421"/>
      <c r="Q265" s="421"/>
      <c r="R265" s="421"/>
      <c r="S265" s="421"/>
      <c r="T265" s="425"/>
    </row>
    <row r="266" spans="1:20" ht="12.75" customHeight="1">
      <c r="A266" s="294"/>
      <c r="B266" s="392"/>
      <c r="C266" s="358" t="s">
        <v>1646</v>
      </c>
      <c r="D266" s="291"/>
      <c r="E266" s="480"/>
      <c r="F266" s="340">
        <f t="shared" ref="F266" si="414">H266+J266+R266</f>
        <v>0</v>
      </c>
      <c r="G266" s="474"/>
      <c r="H266" s="304">
        <f t="shared" ref="H266" si="415">G266*$P$8/1000</f>
        <v>0</v>
      </c>
      <c r="I266" s="474"/>
      <c r="J266" s="304">
        <f t="shared" ref="J266" si="416">I266*$P$9/1000</f>
        <v>0</v>
      </c>
      <c r="K266" s="19"/>
      <c r="L266" s="19"/>
      <c r="M266" s="19"/>
      <c r="N266" s="124"/>
      <c r="O266" s="88">
        <f t="shared" si="384"/>
        <v>0</v>
      </c>
      <c r="P266" s="304">
        <f t="shared" ref="P266" si="417">E266*F266</f>
        <v>0</v>
      </c>
      <c r="Q266" s="304">
        <f t="shared" ref="Q266" si="418">SUM(O266:O269)</f>
        <v>0</v>
      </c>
      <c r="R266" s="304">
        <f t="shared" ref="R266" si="419">Q266*1.02*1.05*$R$15</f>
        <v>0</v>
      </c>
      <c r="S266" s="454">
        <f t="shared" ref="S266" si="420">F266*$S$18</f>
        <v>0</v>
      </c>
      <c r="T266" s="454">
        <f t="shared" ref="T266" si="421">S266*E266</f>
        <v>0</v>
      </c>
    </row>
    <row r="267" spans="1:20" ht="12.75" customHeight="1">
      <c r="A267" s="294"/>
      <c r="B267" s="393"/>
      <c r="C267" s="359"/>
      <c r="D267" s="292"/>
      <c r="E267" s="480"/>
      <c r="F267" s="341"/>
      <c r="G267" s="474"/>
      <c r="H267" s="347"/>
      <c r="I267" s="474"/>
      <c r="J267" s="347"/>
      <c r="K267" s="112"/>
      <c r="L267" s="112"/>
      <c r="M267" s="112"/>
      <c r="N267" s="120"/>
      <c r="O267" s="88">
        <f t="shared" si="384"/>
        <v>0</v>
      </c>
      <c r="P267" s="347"/>
      <c r="Q267" s="347"/>
      <c r="R267" s="347"/>
      <c r="S267" s="454"/>
      <c r="T267" s="454"/>
    </row>
    <row r="268" spans="1:20" ht="12.75" customHeight="1">
      <c r="A268" s="294"/>
      <c r="B268" s="393"/>
      <c r="C268" s="359"/>
      <c r="D268" s="292"/>
      <c r="E268" s="480"/>
      <c r="F268" s="341"/>
      <c r="G268" s="474"/>
      <c r="H268" s="347"/>
      <c r="I268" s="474"/>
      <c r="J268" s="347"/>
      <c r="K268" s="112"/>
      <c r="L268" s="112"/>
      <c r="M268" s="113"/>
      <c r="N268" s="120"/>
      <c r="O268" s="88">
        <f t="shared" si="384"/>
        <v>0</v>
      </c>
      <c r="P268" s="347"/>
      <c r="Q268" s="347"/>
      <c r="R268" s="347"/>
      <c r="S268" s="454"/>
      <c r="T268" s="454"/>
    </row>
    <row r="269" spans="1:20" ht="12.75" customHeight="1">
      <c r="A269" s="294"/>
      <c r="B269" s="394"/>
      <c r="C269" s="360"/>
      <c r="D269" s="293"/>
      <c r="E269" s="480"/>
      <c r="F269" s="342"/>
      <c r="G269" s="474"/>
      <c r="H269" s="348"/>
      <c r="I269" s="474"/>
      <c r="J269" s="348"/>
      <c r="K269" s="112"/>
      <c r="L269" s="112"/>
      <c r="M269" s="112"/>
      <c r="N269" s="120"/>
      <c r="O269" s="88">
        <f t="shared" si="384"/>
        <v>0</v>
      </c>
      <c r="P269" s="348"/>
      <c r="Q269" s="348"/>
      <c r="R269" s="348"/>
      <c r="S269" s="454"/>
      <c r="T269" s="454"/>
    </row>
    <row r="270" spans="1:20" ht="12.75" customHeight="1">
      <c r="A270" s="294">
        <v>1</v>
      </c>
      <c r="B270" s="295" t="s">
        <v>50</v>
      </c>
      <c r="C270" s="295" t="s">
        <v>1647</v>
      </c>
      <c r="D270" s="296" t="s">
        <v>1616</v>
      </c>
      <c r="E270" s="340">
        <v>181.77</v>
      </c>
      <c r="F270" s="340">
        <f t="shared" ref="F270" si="422">H270+J270+R270</f>
        <v>27.5</v>
      </c>
      <c r="G270" s="273"/>
      <c r="H270" s="304">
        <f t="shared" ref="H270" si="423">G270*$P$8/1000</f>
        <v>0</v>
      </c>
      <c r="I270" s="346"/>
      <c r="J270" s="304">
        <f t="shared" ref="J270" si="424">I270*$P$9/1000</f>
        <v>0</v>
      </c>
      <c r="K270" s="19" t="s">
        <v>128</v>
      </c>
      <c r="L270" s="19" t="s">
        <v>26</v>
      </c>
      <c r="M270" s="19">
        <v>1</v>
      </c>
      <c r="N270" s="74">
        <v>27.5</v>
      </c>
      <c r="O270" s="88">
        <f t="shared" si="384"/>
        <v>27.5</v>
      </c>
      <c r="P270" s="304">
        <f t="shared" ref="P270" si="425">E270*F270</f>
        <v>4998.6750000000002</v>
      </c>
      <c r="Q270" s="304">
        <f t="shared" ref="Q270" si="426">SUM(O270:O273)</f>
        <v>27.5</v>
      </c>
      <c r="R270" s="304">
        <f>Q270</f>
        <v>27.5</v>
      </c>
      <c r="S270" s="454">
        <f t="shared" ref="S270" si="427">F270*$S$18</f>
        <v>31.903712304155999</v>
      </c>
      <c r="T270" s="454">
        <f t="shared" ref="T270" si="428">S270*E270</f>
        <v>5799.1377855264363</v>
      </c>
    </row>
    <row r="271" spans="1:20" ht="12.75" customHeight="1">
      <c r="A271" s="294"/>
      <c r="B271" s="295"/>
      <c r="C271" s="295"/>
      <c r="D271" s="297"/>
      <c r="E271" s="341"/>
      <c r="F271" s="341"/>
      <c r="G271" s="273"/>
      <c r="H271" s="347"/>
      <c r="I271" s="346"/>
      <c r="J271" s="347"/>
      <c r="K271" s="19"/>
      <c r="L271" s="19"/>
      <c r="M271" s="19"/>
      <c r="N271" s="74"/>
      <c r="O271" s="88">
        <f t="shared" si="384"/>
        <v>0</v>
      </c>
      <c r="P271" s="347"/>
      <c r="Q271" s="347"/>
      <c r="R271" s="347"/>
      <c r="S271" s="454"/>
      <c r="T271" s="454"/>
    </row>
    <row r="272" spans="1:20" ht="12.75" customHeight="1">
      <c r="A272" s="294"/>
      <c r="B272" s="295"/>
      <c r="C272" s="295"/>
      <c r="D272" s="297"/>
      <c r="E272" s="341"/>
      <c r="F272" s="341"/>
      <c r="G272" s="273"/>
      <c r="H272" s="347"/>
      <c r="I272" s="346"/>
      <c r="J272" s="347"/>
      <c r="K272" s="19"/>
      <c r="L272" s="19"/>
      <c r="M272" s="105"/>
      <c r="N272" s="74"/>
      <c r="O272" s="88">
        <f t="shared" si="384"/>
        <v>0</v>
      </c>
      <c r="P272" s="347"/>
      <c r="Q272" s="347"/>
      <c r="R272" s="347"/>
      <c r="S272" s="454"/>
      <c r="T272" s="454"/>
    </row>
    <row r="273" spans="1:20" ht="40.5" customHeight="1">
      <c r="A273" s="294"/>
      <c r="B273" s="295"/>
      <c r="C273" s="295"/>
      <c r="D273" s="297"/>
      <c r="E273" s="342"/>
      <c r="F273" s="342"/>
      <c r="G273" s="273"/>
      <c r="H273" s="348"/>
      <c r="I273" s="346"/>
      <c r="J273" s="348"/>
      <c r="K273" s="19"/>
      <c r="L273" s="19"/>
      <c r="M273" s="19"/>
      <c r="N273" s="74"/>
      <c r="O273" s="88">
        <f t="shared" si="384"/>
        <v>0</v>
      </c>
      <c r="P273" s="348"/>
      <c r="Q273" s="348"/>
      <c r="R273" s="348"/>
      <c r="S273" s="454"/>
      <c r="T273" s="454"/>
    </row>
    <row r="274" spans="1:20" ht="12.75" customHeight="1">
      <c r="A274" s="294">
        <v>2</v>
      </c>
      <c r="B274" s="295" t="s">
        <v>50</v>
      </c>
      <c r="C274" s="295" t="s">
        <v>1648</v>
      </c>
      <c r="D274" s="296" t="s">
        <v>1616</v>
      </c>
      <c r="E274" s="340">
        <v>48.12</v>
      </c>
      <c r="F274" s="340">
        <f t="shared" ref="F274" si="429">H274+J274+R274</f>
        <v>19.167000000000002</v>
      </c>
      <c r="G274" s="346"/>
      <c r="H274" s="304">
        <f t="shared" ref="H274" si="430">G274*$P$8/1000</f>
        <v>0</v>
      </c>
      <c r="I274" s="346"/>
      <c r="J274" s="304">
        <f t="shared" ref="J274" si="431">I274*$P$9/1000</f>
        <v>0</v>
      </c>
      <c r="K274" s="19" t="s">
        <v>129</v>
      </c>
      <c r="L274" s="19" t="s">
        <v>26</v>
      </c>
      <c r="M274" s="19">
        <v>1</v>
      </c>
      <c r="N274" s="74">
        <v>19.167000000000002</v>
      </c>
      <c r="O274" s="88">
        <f t="shared" si="384"/>
        <v>19.167000000000002</v>
      </c>
      <c r="P274" s="304">
        <f t="shared" ref="P274" si="432">E274*F274</f>
        <v>922.31604000000004</v>
      </c>
      <c r="Q274" s="304">
        <f t="shared" ref="Q274" si="433">SUM(O274:O277)</f>
        <v>19.167000000000002</v>
      </c>
      <c r="R274" s="304">
        <f t="shared" ref="R274" si="434">Q274</f>
        <v>19.167000000000002</v>
      </c>
      <c r="S274" s="454">
        <f t="shared" ref="S274" si="435">F274*$S$18</f>
        <v>22.236307408500295</v>
      </c>
      <c r="T274" s="454">
        <f t="shared" ref="T274" si="436">S274*E274</f>
        <v>1070.0111124970342</v>
      </c>
    </row>
    <row r="275" spans="1:20" ht="12.75" customHeight="1">
      <c r="A275" s="294"/>
      <c r="B275" s="295"/>
      <c r="C275" s="295"/>
      <c r="D275" s="297"/>
      <c r="E275" s="341"/>
      <c r="F275" s="341"/>
      <c r="G275" s="346"/>
      <c r="H275" s="347"/>
      <c r="I275" s="346"/>
      <c r="J275" s="347"/>
      <c r="K275" s="19"/>
      <c r="L275" s="19"/>
      <c r="M275" s="19"/>
      <c r="N275" s="74"/>
      <c r="O275" s="88">
        <f t="shared" si="384"/>
        <v>0</v>
      </c>
      <c r="P275" s="347"/>
      <c r="Q275" s="347"/>
      <c r="R275" s="347"/>
      <c r="S275" s="454"/>
      <c r="T275" s="454"/>
    </row>
    <row r="276" spans="1:20" ht="12.75" customHeight="1">
      <c r="A276" s="294"/>
      <c r="B276" s="295"/>
      <c r="C276" s="295"/>
      <c r="D276" s="297"/>
      <c r="E276" s="341"/>
      <c r="F276" s="341"/>
      <c r="G276" s="346"/>
      <c r="H276" s="347"/>
      <c r="I276" s="346"/>
      <c r="J276" s="347"/>
      <c r="K276" s="19"/>
      <c r="L276" s="19"/>
      <c r="M276" s="20"/>
      <c r="N276" s="74"/>
      <c r="O276" s="88">
        <f t="shared" si="384"/>
        <v>0</v>
      </c>
      <c r="P276" s="347"/>
      <c r="Q276" s="347"/>
      <c r="R276" s="347"/>
      <c r="S276" s="454"/>
      <c r="T276" s="454"/>
    </row>
    <row r="277" spans="1:20" ht="40.5" customHeight="1">
      <c r="A277" s="294"/>
      <c r="B277" s="295"/>
      <c r="C277" s="295"/>
      <c r="D277" s="297"/>
      <c r="E277" s="342"/>
      <c r="F277" s="342"/>
      <c r="G277" s="346"/>
      <c r="H277" s="348"/>
      <c r="I277" s="346"/>
      <c r="J277" s="348"/>
      <c r="K277" s="19"/>
      <c r="L277" s="19"/>
      <c r="M277" s="19"/>
      <c r="N277" s="74"/>
      <c r="O277" s="88">
        <f t="shared" si="384"/>
        <v>0</v>
      </c>
      <c r="P277" s="348"/>
      <c r="Q277" s="348"/>
      <c r="R277" s="348"/>
      <c r="S277" s="454"/>
      <c r="T277" s="454"/>
    </row>
    <row r="278" spans="1:20" ht="12.75" customHeight="1">
      <c r="A278" s="294">
        <v>3</v>
      </c>
      <c r="B278" s="539" t="s">
        <v>50</v>
      </c>
      <c r="C278" s="392" t="s">
        <v>1649</v>
      </c>
      <c r="D278" s="296" t="s">
        <v>1616</v>
      </c>
      <c r="E278" s="298">
        <v>157.57</v>
      </c>
      <c r="F278" s="340">
        <f t="shared" ref="F278" si="437">H278+J278+R278</f>
        <v>34.582999999999998</v>
      </c>
      <c r="G278" s="404"/>
      <c r="H278" s="304">
        <f t="shared" ref="H278" si="438">G278*$P$8/1000</f>
        <v>0</v>
      </c>
      <c r="I278" s="354"/>
      <c r="J278" s="304">
        <f t="shared" ref="J278" si="439">I278*$P$9/1000</f>
        <v>0</v>
      </c>
      <c r="K278" s="19" t="s">
        <v>144</v>
      </c>
      <c r="L278" s="19" t="s">
        <v>26</v>
      </c>
      <c r="M278" s="19">
        <v>1</v>
      </c>
      <c r="N278" s="74">
        <v>34.582999999999998</v>
      </c>
      <c r="O278" s="88">
        <f t="shared" si="384"/>
        <v>34.582999999999998</v>
      </c>
      <c r="P278" s="304">
        <f t="shared" ref="P278" si="440">E278*F278</f>
        <v>5449.2433099999998</v>
      </c>
      <c r="Q278" s="304">
        <f t="shared" ref="Q278" si="441">SUM(O278:O281)</f>
        <v>34.582999999999998</v>
      </c>
      <c r="R278" s="304">
        <f t="shared" ref="R278" si="442">Q278</f>
        <v>34.582999999999998</v>
      </c>
      <c r="S278" s="454">
        <f t="shared" ref="S278" si="443">F278*$S$18</f>
        <v>40.120948458713706</v>
      </c>
      <c r="T278" s="454">
        <f t="shared" ref="T278" si="444">S278*E278</f>
        <v>6321.8578486395181</v>
      </c>
    </row>
    <row r="279" spans="1:20" ht="12.75" customHeight="1">
      <c r="A279" s="294"/>
      <c r="B279" s="540"/>
      <c r="C279" s="393"/>
      <c r="D279" s="297"/>
      <c r="E279" s="298"/>
      <c r="F279" s="341"/>
      <c r="G279" s="405"/>
      <c r="H279" s="347"/>
      <c r="I279" s="354"/>
      <c r="J279" s="347"/>
      <c r="K279" s="19"/>
      <c r="L279" s="19"/>
      <c r="M279" s="19"/>
      <c r="N279" s="74"/>
      <c r="O279" s="88">
        <f t="shared" si="384"/>
        <v>0</v>
      </c>
      <c r="P279" s="347"/>
      <c r="Q279" s="347"/>
      <c r="R279" s="347"/>
      <c r="S279" s="454"/>
      <c r="T279" s="454"/>
    </row>
    <row r="280" spans="1:20" ht="12.75" customHeight="1">
      <c r="A280" s="294"/>
      <c r="B280" s="540"/>
      <c r="C280" s="393"/>
      <c r="D280" s="297"/>
      <c r="E280" s="298"/>
      <c r="F280" s="341"/>
      <c r="G280" s="405"/>
      <c r="H280" s="347"/>
      <c r="I280" s="354"/>
      <c r="J280" s="347"/>
      <c r="K280" s="19"/>
      <c r="L280" s="19"/>
      <c r="M280" s="19"/>
      <c r="N280" s="74"/>
      <c r="O280" s="88">
        <f t="shared" si="384"/>
        <v>0</v>
      </c>
      <c r="P280" s="347"/>
      <c r="Q280" s="347"/>
      <c r="R280" s="347"/>
      <c r="S280" s="454"/>
      <c r="T280" s="454"/>
    </row>
    <row r="281" spans="1:20" ht="20.25" customHeight="1">
      <c r="A281" s="294"/>
      <c r="B281" s="541"/>
      <c r="C281" s="394"/>
      <c r="D281" s="297"/>
      <c r="E281" s="298"/>
      <c r="F281" s="342"/>
      <c r="G281" s="406"/>
      <c r="H281" s="348"/>
      <c r="I281" s="354"/>
      <c r="J281" s="348"/>
      <c r="K281" s="19"/>
      <c r="L281" s="19"/>
      <c r="M281" s="19"/>
      <c r="N281" s="74"/>
      <c r="O281" s="88">
        <f t="shared" si="384"/>
        <v>0</v>
      </c>
      <c r="P281" s="348"/>
      <c r="Q281" s="348"/>
      <c r="R281" s="348"/>
      <c r="S281" s="454"/>
      <c r="T281" s="454"/>
    </row>
    <row r="282" spans="1:20" ht="12.75" customHeight="1">
      <c r="A282" s="294">
        <v>4</v>
      </c>
      <c r="B282" s="539" t="s">
        <v>50</v>
      </c>
      <c r="C282" s="392" t="s">
        <v>1650</v>
      </c>
      <c r="D282" s="296" t="s">
        <v>1616</v>
      </c>
      <c r="E282" s="298">
        <v>14.18</v>
      </c>
      <c r="F282" s="340">
        <f t="shared" ref="F282" si="445">H282+J282+R282</f>
        <v>77.838999999999999</v>
      </c>
      <c r="G282" s="273"/>
      <c r="H282" s="304">
        <f t="shared" ref="H282" si="446">G282*$P$8/1000</f>
        <v>0</v>
      </c>
      <c r="I282" s="404"/>
      <c r="J282" s="304">
        <f t="shared" ref="J282" si="447">I282*$P$9/1000</f>
        <v>0</v>
      </c>
      <c r="K282" s="19" t="s">
        <v>145</v>
      </c>
      <c r="L282" s="19" t="s">
        <v>26</v>
      </c>
      <c r="M282" s="19">
        <v>1</v>
      </c>
      <c r="N282" s="74">
        <v>77.838999999999999</v>
      </c>
      <c r="O282" s="88">
        <f t="shared" si="384"/>
        <v>77.838999999999999</v>
      </c>
      <c r="P282" s="304">
        <f t="shared" ref="P282" si="448">E282*F282</f>
        <v>1103.75702</v>
      </c>
      <c r="Q282" s="304">
        <f t="shared" ref="Q282" si="449">SUM(O282:O285)</f>
        <v>77.838999999999999</v>
      </c>
      <c r="R282" s="304">
        <f t="shared" ref="R282" si="450">Q282</f>
        <v>77.838999999999999</v>
      </c>
      <c r="S282" s="454">
        <f t="shared" ref="S282" si="451">F282*$S$18</f>
        <v>90.303747710661767</v>
      </c>
      <c r="T282" s="454">
        <f t="shared" ref="T282" si="452">S282*E282</f>
        <v>1280.5071425371839</v>
      </c>
    </row>
    <row r="283" spans="1:20" ht="12.75" customHeight="1">
      <c r="A283" s="294"/>
      <c r="B283" s="540"/>
      <c r="C283" s="393"/>
      <c r="D283" s="297"/>
      <c r="E283" s="298"/>
      <c r="F283" s="341"/>
      <c r="G283" s="273"/>
      <c r="H283" s="347"/>
      <c r="I283" s="405"/>
      <c r="J283" s="347"/>
      <c r="K283" s="19"/>
      <c r="L283" s="19"/>
      <c r="M283" s="19"/>
      <c r="N283" s="74"/>
      <c r="O283" s="88">
        <f t="shared" si="384"/>
        <v>0</v>
      </c>
      <c r="P283" s="347"/>
      <c r="Q283" s="347"/>
      <c r="R283" s="347"/>
      <c r="S283" s="454"/>
      <c r="T283" s="454"/>
    </row>
    <row r="284" spans="1:20" ht="12.75" customHeight="1">
      <c r="A284" s="294"/>
      <c r="B284" s="540"/>
      <c r="C284" s="393"/>
      <c r="D284" s="297"/>
      <c r="E284" s="298"/>
      <c r="F284" s="341"/>
      <c r="G284" s="273"/>
      <c r="H284" s="347"/>
      <c r="I284" s="405"/>
      <c r="J284" s="347"/>
      <c r="K284" s="19"/>
      <c r="L284" s="19"/>
      <c r="M284" s="19"/>
      <c r="N284" s="74"/>
      <c r="O284" s="88">
        <f t="shared" si="384"/>
        <v>0</v>
      </c>
      <c r="P284" s="347"/>
      <c r="Q284" s="347"/>
      <c r="R284" s="347"/>
      <c r="S284" s="454"/>
      <c r="T284" s="454"/>
    </row>
    <row r="285" spans="1:20" ht="39.75" customHeight="1">
      <c r="A285" s="294"/>
      <c r="B285" s="541"/>
      <c r="C285" s="394"/>
      <c r="D285" s="297"/>
      <c r="E285" s="298"/>
      <c r="F285" s="342"/>
      <c r="G285" s="273"/>
      <c r="H285" s="348"/>
      <c r="I285" s="406"/>
      <c r="J285" s="348"/>
      <c r="K285" s="19"/>
      <c r="L285" s="19"/>
      <c r="M285" s="19"/>
      <c r="N285" s="74"/>
      <c r="O285" s="88">
        <f t="shared" si="384"/>
        <v>0</v>
      </c>
      <c r="P285" s="348"/>
      <c r="Q285" s="348"/>
      <c r="R285" s="348"/>
      <c r="S285" s="454"/>
      <c r="T285" s="454"/>
    </row>
    <row r="286" spans="1:20" ht="12.75" customHeight="1">
      <c r="A286" s="294">
        <v>5</v>
      </c>
      <c r="B286" s="539" t="s">
        <v>50</v>
      </c>
      <c r="C286" s="295" t="s">
        <v>1651</v>
      </c>
      <c r="D286" s="296" t="s">
        <v>1616</v>
      </c>
      <c r="E286" s="350">
        <v>183.45</v>
      </c>
      <c r="F286" s="340">
        <f t="shared" ref="F286" si="453">H286+J286+R286</f>
        <v>6.1860317400000007</v>
      </c>
      <c r="G286" s="273"/>
      <c r="H286" s="304">
        <f t="shared" ref="H286" si="454">G286*$P$8/1000</f>
        <v>0</v>
      </c>
      <c r="I286" s="346"/>
      <c r="J286" s="304">
        <f t="shared" ref="J286" si="455">I286*$P$9/1000</f>
        <v>0</v>
      </c>
      <c r="K286" s="74" t="s">
        <v>652</v>
      </c>
      <c r="L286" s="19" t="s">
        <v>26</v>
      </c>
      <c r="M286" s="19">
        <v>1</v>
      </c>
      <c r="N286" s="74">
        <v>5.3</v>
      </c>
      <c r="O286" s="88">
        <f t="shared" si="384"/>
        <v>5.3</v>
      </c>
      <c r="P286" s="304">
        <f t="shared" ref="P286" si="456">E286*F286</f>
        <v>1134.8275227030001</v>
      </c>
      <c r="Q286" s="304">
        <f t="shared" ref="Q286" si="457">SUM(O286:O289)</f>
        <v>5.3</v>
      </c>
      <c r="R286" s="304">
        <f t="shared" ref="R286" si="458">Q286*1.02*1.05*$R$15</f>
        <v>6.1860317400000007</v>
      </c>
      <c r="S286" s="454">
        <f t="shared" ref="S286" si="459">F286*$S$18</f>
        <v>7.1766318886304568</v>
      </c>
      <c r="T286" s="454">
        <f t="shared" ref="T286" si="460">S286*E286</f>
        <v>1316.5531199692573</v>
      </c>
    </row>
    <row r="287" spans="1:20" ht="12.75" customHeight="1">
      <c r="A287" s="294"/>
      <c r="B287" s="540"/>
      <c r="C287" s="295"/>
      <c r="D287" s="297"/>
      <c r="E287" s="350"/>
      <c r="F287" s="341"/>
      <c r="G287" s="273"/>
      <c r="H287" s="347"/>
      <c r="I287" s="346"/>
      <c r="J287" s="347"/>
      <c r="K287" s="19"/>
      <c r="L287" s="19"/>
      <c r="M287" s="19"/>
      <c r="N287" s="74"/>
      <c r="O287" s="88">
        <f t="shared" si="384"/>
        <v>0</v>
      </c>
      <c r="P287" s="347"/>
      <c r="Q287" s="347"/>
      <c r="R287" s="347"/>
      <c r="S287" s="454"/>
      <c r="T287" s="454"/>
    </row>
    <row r="288" spans="1:20" ht="12.75" customHeight="1">
      <c r="A288" s="294"/>
      <c r="B288" s="540"/>
      <c r="C288" s="295"/>
      <c r="D288" s="297"/>
      <c r="E288" s="350"/>
      <c r="F288" s="341"/>
      <c r="G288" s="273"/>
      <c r="H288" s="347"/>
      <c r="I288" s="346"/>
      <c r="J288" s="347"/>
      <c r="K288" s="19"/>
      <c r="L288" s="19"/>
      <c r="M288" s="20"/>
      <c r="N288" s="74"/>
      <c r="O288" s="88">
        <f t="shared" si="384"/>
        <v>0</v>
      </c>
      <c r="P288" s="347"/>
      <c r="Q288" s="347"/>
      <c r="R288" s="347"/>
      <c r="S288" s="454"/>
      <c r="T288" s="454"/>
    </row>
    <row r="289" spans="1:20" ht="12.75" customHeight="1">
      <c r="A289" s="294"/>
      <c r="B289" s="541"/>
      <c r="C289" s="295"/>
      <c r="D289" s="297"/>
      <c r="E289" s="350"/>
      <c r="F289" s="342"/>
      <c r="G289" s="273"/>
      <c r="H289" s="348"/>
      <c r="I289" s="346"/>
      <c r="J289" s="348"/>
      <c r="K289" s="19"/>
      <c r="L289" s="19"/>
      <c r="M289" s="19"/>
      <c r="N289" s="74"/>
      <c r="O289" s="88">
        <f t="shared" si="384"/>
        <v>0</v>
      </c>
      <c r="P289" s="348"/>
      <c r="Q289" s="348"/>
      <c r="R289" s="348"/>
      <c r="S289" s="454"/>
      <c r="T289" s="454"/>
    </row>
    <row r="290" spans="1:20" ht="12.75" customHeight="1">
      <c r="A290" s="294">
        <v>6</v>
      </c>
      <c r="B290" s="295" t="s">
        <v>133</v>
      </c>
      <c r="C290" s="295" t="s">
        <v>1652</v>
      </c>
      <c r="D290" s="296" t="s">
        <v>1616</v>
      </c>
      <c r="E290" s="350">
        <v>152.6</v>
      </c>
      <c r="F290" s="340">
        <f t="shared" ref="F290" si="461">H290+J290+R290</f>
        <v>4.4341477835440806</v>
      </c>
      <c r="G290" s="273">
        <v>1.5</v>
      </c>
      <c r="H290" s="304">
        <f t="shared" ref="H290" si="462">G290*$P$8/1000</f>
        <v>2.7280950000000002</v>
      </c>
      <c r="I290" s="346">
        <v>0.22800000000000001</v>
      </c>
      <c r="J290" s="304">
        <f t="shared" ref="J290" si="463">I290*$P$9/1000</f>
        <v>0.60451008000000006</v>
      </c>
      <c r="K290" s="74" t="s">
        <v>107</v>
      </c>
      <c r="L290" s="74" t="s">
        <v>32</v>
      </c>
      <c r="M290" s="19">
        <v>5.28E-2</v>
      </c>
      <c r="N290" s="74">
        <v>17.827999999999999</v>
      </c>
      <c r="O290" s="88">
        <f t="shared" si="384"/>
        <v>0.9413184</v>
      </c>
      <c r="P290" s="304">
        <f t="shared" ref="P290" si="464">E290*F290</f>
        <v>676.65095176882664</v>
      </c>
      <c r="Q290" s="304">
        <f t="shared" ref="Q290" si="465">SUM(O290:O293)</f>
        <v>0.94376760000000004</v>
      </c>
      <c r="R290" s="304">
        <f t="shared" ref="R290" si="466">Q290*1.02*1.05*$R$15</f>
        <v>1.1015427035440801</v>
      </c>
      <c r="S290" s="454">
        <f t="shared" ref="S290" si="467">F290*$S$18</f>
        <v>5.1442100072836849</v>
      </c>
      <c r="T290" s="454">
        <f t="shared" ref="T290" si="468">S290*E290</f>
        <v>785.00644711149027</v>
      </c>
    </row>
    <row r="291" spans="1:20" ht="12.75" customHeight="1">
      <c r="A291" s="294"/>
      <c r="B291" s="295"/>
      <c r="C291" s="295"/>
      <c r="D291" s="297"/>
      <c r="E291" s="350"/>
      <c r="F291" s="341"/>
      <c r="G291" s="273"/>
      <c r="H291" s="347"/>
      <c r="I291" s="346"/>
      <c r="J291" s="347"/>
      <c r="K291" s="19"/>
      <c r="L291" s="19"/>
      <c r="M291" s="19"/>
      <c r="N291" s="74"/>
      <c r="O291" s="88">
        <f t="shared" si="384"/>
        <v>0</v>
      </c>
      <c r="P291" s="347"/>
      <c r="Q291" s="347"/>
      <c r="R291" s="347"/>
      <c r="S291" s="454"/>
      <c r="T291" s="454"/>
    </row>
    <row r="292" spans="1:20" ht="12.75" customHeight="1">
      <c r="A292" s="294"/>
      <c r="B292" s="295"/>
      <c r="C292" s="295"/>
      <c r="D292" s="297"/>
      <c r="E292" s="350"/>
      <c r="F292" s="341"/>
      <c r="G292" s="273"/>
      <c r="H292" s="347"/>
      <c r="I292" s="346"/>
      <c r="J292" s="347"/>
      <c r="K292" s="19" t="s">
        <v>52</v>
      </c>
      <c r="L292" s="19" t="s">
        <v>37</v>
      </c>
      <c r="M292" s="20">
        <v>1.5699999999999999E-2</v>
      </c>
      <c r="N292" s="74">
        <v>0.156</v>
      </c>
      <c r="O292" s="88">
        <f t="shared" si="384"/>
        <v>2.4491999999999999E-3</v>
      </c>
      <c r="P292" s="347"/>
      <c r="Q292" s="347"/>
      <c r="R292" s="347"/>
      <c r="S292" s="454"/>
      <c r="T292" s="454"/>
    </row>
    <row r="293" spans="1:20" ht="12.75" customHeight="1">
      <c r="A293" s="294"/>
      <c r="B293" s="295"/>
      <c r="C293" s="295"/>
      <c r="D293" s="297"/>
      <c r="E293" s="350"/>
      <c r="F293" s="342"/>
      <c r="G293" s="273"/>
      <c r="H293" s="348"/>
      <c r="I293" s="346"/>
      <c r="J293" s="348"/>
      <c r="K293" s="19"/>
      <c r="L293" s="19"/>
      <c r="M293" s="19"/>
      <c r="N293" s="74"/>
      <c r="O293" s="88">
        <f t="shared" si="384"/>
        <v>0</v>
      </c>
      <c r="P293" s="348"/>
      <c r="Q293" s="348"/>
      <c r="R293" s="348"/>
      <c r="S293" s="454"/>
      <c r="T293" s="454"/>
    </row>
    <row r="294" spans="1:20" ht="12.75" customHeight="1">
      <c r="A294" s="294">
        <v>7</v>
      </c>
      <c r="B294" s="295" t="s">
        <v>121</v>
      </c>
      <c r="C294" s="392" t="s">
        <v>1653</v>
      </c>
      <c r="D294" s="296" t="s">
        <v>1616</v>
      </c>
      <c r="E294" s="350">
        <v>152.6</v>
      </c>
      <c r="F294" s="340">
        <f t="shared" ref="F294" si="469">H294+J294+R294</f>
        <v>1.3591480712640003</v>
      </c>
      <c r="G294" s="337">
        <v>0.23100000000000001</v>
      </c>
      <c r="H294" s="304">
        <f t="shared" ref="H294" si="470">G294*$P$8/1000</f>
        <v>0.42012663000000006</v>
      </c>
      <c r="I294" s="337">
        <v>8.9999999999999993E-3</v>
      </c>
      <c r="J294" s="304">
        <f t="shared" ref="J294" si="471">I294*$P$9/1000</f>
        <v>2.386224E-2</v>
      </c>
      <c r="K294" s="19" t="s">
        <v>113</v>
      </c>
      <c r="L294" s="19" t="s">
        <v>34</v>
      </c>
      <c r="M294" s="19">
        <v>0.63</v>
      </c>
      <c r="N294" s="74">
        <v>1.111</v>
      </c>
      <c r="O294" s="88">
        <f t="shared" si="384"/>
        <v>0.69993000000000005</v>
      </c>
      <c r="P294" s="304">
        <f t="shared" ref="P294" si="472">E294*F294</f>
        <v>207.40599567488644</v>
      </c>
      <c r="Q294" s="304">
        <f t="shared" ref="Q294" si="473">SUM(O294:O297)</f>
        <v>0.78408000000000011</v>
      </c>
      <c r="R294" s="304">
        <f t="shared" ref="R294" si="474">Q294*1.02*1.05*$R$15</f>
        <v>0.9151592012640003</v>
      </c>
      <c r="S294" s="454">
        <f t="shared" ref="S294" si="475">F294*$S$18</f>
        <v>1.576795237976552</v>
      </c>
      <c r="T294" s="454">
        <f t="shared" ref="T294" si="476">S294*E294</f>
        <v>240.61895331522183</v>
      </c>
    </row>
    <row r="295" spans="1:20" ht="12.75" customHeight="1">
      <c r="A295" s="294"/>
      <c r="B295" s="295"/>
      <c r="C295" s="393"/>
      <c r="D295" s="297"/>
      <c r="E295" s="350"/>
      <c r="F295" s="341"/>
      <c r="G295" s="337"/>
      <c r="H295" s="347"/>
      <c r="I295" s="337"/>
      <c r="J295" s="347"/>
      <c r="K295" s="19"/>
      <c r="L295" s="19"/>
      <c r="M295" s="19"/>
      <c r="N295" s="74"/>
      <c r="O295" s="88">
        <f t="shared" si="384"/>
        <v>0</v>
      </c>
      <c r="P295" s="347"/>
      <c r="Q295" s="347"/>
      <c r="R295" s="347"/>
      <c r="S295" s="454"/>
      <c r="T295" s="454"/>
    </row>
    <row r="296" spans="1:20" ht="12.75" customHeight="1">
      <c r="A296" s="294"/>
      <c r="B296" s="295"/>
      <c r="C296" s="393"/>
      <c r="D296" s="297"/>
      <c r="E296" s="350"/>
      <c r="F296" s="341"/>
      <c r="G296" s="337"/>
      <c r="H296" s="347"/>
      <c r="I296" s="337"/>
      <c r="J296" s="347"/>
      <c r="K296" s="19" t="s">
        <v>69</v>
      </c>
      <c r="L296" s="19" t="s">
        <v>34</v>
      </c>
      <c r="M296" s="19">
        <v>0.51</v>
      </c>
      <c r="N296" s="74">
        <v>0.16500000000000001</v>
      </c>
      <c r="O296" s="88">
        <f t="shared" si="384"/>
        <v>8.4150000000000003E-2</v>
      </c>
      <c r="P296" s="347"/>
      <c r="Q296" s="347"/>
      <c r="R296" s="347"/>
      <c r="S296" s="454"/>
      <c r="T296" s="454"/>
    </row>
    <row r="297" spans="1:20" ht="12.75" customHeight="1">
      <c r="A297" s="294"/>
      <c r="B297" s="295"/>
      <c r="C297" s="394"/>
      <c r="D297" s="297"/>
      <c r="E297" s="350"/>
      <c r="F297" s="342"/>
      <c r="G297" s="337"/>
      <c r="H297" s="348"/>
      <c r="I297" s="337"/>
      <c r="J297" s="348"/>
      <c r="K297" s="19"/>
      <c r="L297" s="19"/>
      <c r="M297" s="19"/>
      <c r="N297" s="74"/>
      <c r="O297" s="88">
        <f t="shared" si="384"/>
        <v>0</v>
      </c>
      <c r="P297" s="348"/>
      <c r="Q297" s="348"/>
      <c r="R297" s="348"/>
      <c r="S297" s="454"/>
      <c r="T297" s="454"/>
    </row>
    <row r="298" spans="1:20" ht="12.75" customHeight="1">
      <c r="A298" s="294">
        <v>8</v>
      </c>
      <c r="B298" s="295" t="s">
        <v>50</v>
      </c>
      <c r="C298" s="295" t="s">
        <v>1654</v>
      </c>
      <c r="D298" s="396" t="s">
        <v>1617</v>
      </c>
      <c r="E298" s="350">
        <v>139</v>
      </c>
      <c r="F298" s="340">
        <f t="shared" ref="F298" si="477">H298+J298+R298</f>
        <v>0.16340461200000003</v>
      </c>
      <c r="G298" s="273"/>
      <c r="H298" s="272">
        <f t="shared" ref="H298" si="478">G298*$P$8/1000</f>
        <v>0</v>
      </c>
      <c r="I298" s="273"/>
      <c r="J298" s="304">
        <f t="shared" ref="J298" si="479">I298*$P$9/1000</f>
        <v>0</v>
      </c>
      <c r="K298" s="19" t="s">
        <v>247</v>
      </c>
      <c r="L298" s="19" t="s">
        <v>36</v>
      </c>
      <c r="M298" s="19">
        <v>1</v>
      </c>
      <c r="N298" s="74">
        <v>0.14000000000000001</v>
      </c>
      <c r="O298" s="88">
        <f t="shared" si="384"/>
        <v>0.14000000000000001</v>
      </c>
      <c r="P298" s="304">
        <f t="shared" ref="P298" si="480">E298*F298</f>
        <v>22.713241068000006</v>
      </c>
      <c r="Q298" s="304">
        <f t="shared" ref="Q298" si="481">SUM(O298:O301)</f>
        <v>0.14000000000000001</v>
      </c>
      <c r="R298" s="304">
        <f t="shared" ref="R298" si="482">Q298*1.02*1.05*$R$15</f>
        <v>0.16340461200000003</v>
      </c>
      <c r="S298" s="454">
        <f t="shared" ref="S298" si="483">F298*$S$18</f>
        <v>0.18957140837891776</v>
      </c>
      <c r="T298" s="454">
        <f t="shared" ref="T298" si="484">S298*E298</f>
        <v>26.350425764669566</v>
      </c>
    </row>
    <row r="299" spans="1:20" ht="12.75" customHeight="1">
      <c r="A299" s="294"/>
      <c r="B299" s="295"/>
      <c r="C299" s="295"/>
      <c r="D299" s="397"/>
      <c r="E299" s="350"/>
      <c r="F299" s="341"/>
      <c r="G299" s="273"/>
      <c r="H299" s="272"/>
      <c r="I299" s="273"/>
      <c r="J299" s="347"/>
      <c r="K299" s="19"/>
      <c r="L299" s="19"/>
      <c r="M299" s="19"/>
      <c r="N299" s="74"/>
      <c r="O299" s="88">
        <f t="shared" si="384"/>
        <v>0</v>
      </c>
      <c r="P299" s="347"/>
      <c r="Q299" s="347"/>
      <c r="R299" s="347"/>
      <c r="S299" s="454"/>
      <c r="T299" s="454"/>
    </row>
    <row r="300" spans="1:20" ht="12.75" customHeight="1">
      <c r="A300" s="294"/>
      <c r="B300" s="295"/>
      <c r="C300" s="295"/>
      <c r="D300" s="397"/>
      <c r="E300" s="350"/>
      <c r="F300" s="341"/>
      <c r="G300" s="273"/>
      <c r="H300" s="272"/>
      <c r="I300" s="273"/>
      <c r="J300" s="347"/>
      <c r="K300" s="19"/>
      <c r="L300" s="19"/>
      <c r="M300" s="20"/>
      <c r="N300" s="74"/>
      <c r="O300" s="88">
        <f t="shared" si="384"/>
        <v>0</v>
      </c>
      <c r="P300" s="347"/>
      <c r="Q300" s="347"/>
      <c r="R300" s="347"/>
      <c r="S300" s="454"/>
      <c r="T300" s="454"/>
    </row>
    <row r="301" spans="1:20" ht="12.75" customHeight="1">
      <c r="A301" s="294"/>
      <c r="B301" s="295"/>
      <c r="C301" s="295"/>
      <c r="D301" s="397"/>
      <c r="E301" s="350"/>
      <c r="F301" s="342"/>
      <c r="G301" s="273"/>
      <c r="H301" s="272"/>
      <c r="I301" s="273"/>
      <c r="J301" s="348"/>
      <c r="K301" s="19"/>
      <c r="L301" s="19"/>
      <c r="M301" s="19"/>
      <c r="N301" s="74"/>
      <c r="O301" s="88">
        <f t="shared" si="384"/>
        <v>0</v>
      </c>
      <c r="P301" s="348"/>
      <c r="Q301" s="348"/>
      <c r="R301" s="348"/>
      <c r="S301" s="454"/>
      <c r="T301" s="454"/>
    </row>
    <row r="302" spans="1:20" ht="12.75" customHeight="1">
      <c r="A302" s="294">
        <v>9</v>
      </c>
      <c r="B302" s="295" t="s">
        <v>136</v>
      </c>
      <c r="C302" s="295" t="s">
        <v>1655</v>
      </c>
      <c r="D302" s="296" t="s">
        <v>1616</v>
      </c>
      <c r="E302" s="340">
        <v>76.3</v>
      </c>
      <c r="F302" s="340">
        <f t="shared" ref="F302" si="485">H302+J302+R302</f>
        <v>1.8183001515600001</v>
      </c>
      <c r="G302" s="273">
        <v>0.55700000000000005</v>
      </c>
      <c r="H302" s="304">
        <f t="shared" ref="H302" si="486">G302*$P$8/1000</f>
        <v>1.01303261</v>
      </c>
      <c r="I302" s="273">
        <v>0.08</v>
      </c>
      <c r="J302" s="304">
        <f t="shared" ref="J302" si="487">I302*$P$9/1000</f>
        <v>0.21210880000000001</v>
      </c>
      <c r="K302" s="19" t="s">
        <v>51</v>
      </c>
      <c r="L302" s="19" t="s">
        <v>37</v>
      </c>
      <c r="M302" s="19">
        <v>1.8700000000000001E-2</v>
      </c>
      <c r="N302" s="74">
        <v>26.4</v>
      </c>
      <c r="O302" s="88">
        <f t="shared" si="384"/>
        <v>0.49368000000000001</v>
      </c>
      <c r="P302" s="304">
        <f t="shared" ref="P302" si="488">E302*F302</f>
        <v>138.736301564028</v>
      </c>
      <c r="Q302" s="304">
        <f t="shared" ref="Q302" si="489">SUM(O302:O305)</f>
        <v>0.50819999999999999</v>
      </c>
      <c r="R302" s="304">
        <f t="shared" ref="R302" si="490">Q302*1.02*1.05*$R$15</f>
        <v>0.59315874156000015</v>
      </c>
      <c r="S302" s="454">
        <f t="shared" ref="S302" si="491">F302*$S$18</f>
        <v>2.1094736333808544</v>
      </c>
      <c r="T302" s="454">
        <f t="shared" ref="T302" si="492">S302*E302</f>
        <v>160.95283822695919</v>
      </c>
    </row>
    <row r="303" spans="1:20" ht="12.75" customHeight="1">
      <c r="A303" s="294"/>
      <c r="B303" s="295"/>
      <c r="C303" s="295"/>
      <c r="D303" s="297"/>
      <c r="E303" s="341"/>
      <c r="F303" s="341"/>
      <c r="G303" s="273"/>
      <c r="H303" s="347"/>
      <c r="I303" s="273"/>
      <c r="J303" s="347"/>
      <c r="K303" s="19"/>
      <c r="L303" s="19"/>
      <c r="M303" s="19"/>
      <c r="N303" s="74"/>
      <c r="O303" s="88">
        <f t="shared" si="384"/>
        <v>0</v>
      </c>
      <c r="P303" s="347"/>
      <c r="Q303" s="347"/>
      <c r="R303" s="347"/>
      <c r="S303" s="454"/>
      <c r="T303" s="454"/>
    </row>
    <row r="304" spans="1:20" ht="12.75" customHeight="1">
      <c r="A304" s="294"/>
      <c r="B304" s="295"/>
      <c r="C304" s="295"/>
      <c r="D304" s="297"/>
      <c r="E304" s="341"/>
      <c r="F304" s="341"/>
      <c r="G304" s="273"/>
      <c r="H304" s="347"/>
      <c r="I304" s="273"/>
      <c r="J304" s="347"/>
      <c r="K304" s="19" t="s">
        <v>120</v>
      </c>
      <c r="L304" s="19" t="s">
        <v>26</v>
      </c>
      <c r="M304" s="20">
        <v>5.28E-2</v>
      </c>
      <c r="N304" s="74">
        <v>0.27500000000000002</v>
      </c>
      <c r="O304" s="88">
        <f t="shared" si="384"/>
        <v>1.4520000000000002E-2</v>
      </c>
      <c r="P304" s="347"/>
      <c r="Q304" s="347"/>
      <c r="R304" s="347"/>
      <c r="S304" s="454"/>
      <c r="T304" s="454"/>
    </row>
    <row r="305" spans="1:20" ht="20.25" customHeight="1">
      <c r="A305" s="294"/>
      <c r="B305" s="295"/>
      <c r="C305" s="295"/>
      <c r="D305" s="297"/>
      <c r="E305" s="342"/>
      <c r="F305" s="342"/>
      <c r="G305" s="273"/>
      <c r="H305" s="348"/>
      <c r="I305" s="273"/>
      <c r="J305" s="348"/>
      <c r="K305" s="19"/>
      <c r="L305" s="19"/>
      <c r="M305" s="19"/>
      <c r="N305" s="74"/>
      <c r="O305" s="88">
        <f t="shared" si="384"/>
        <v>0</v>
      </c>
      <c r="P305" s="348"/>
      <c r="Q305" s="348"/>
      <c r="R305" s="348"/>
      <c r="S305" s="454"/>
      <c r="T305" s="454"/>
    </row>
    <row r="306" spans="1:20" ht="12.75" customHeight="1">
      <c r="A306" s="294">
        <v>10</v>
      </c>
      <c r="B306" s="295" t="s">
        <v>138</v>
      </c>
      <c r="C306" s="295" t="s">
        <v>1656</v>
      </c>
      <c r="D306" s="296" t="s">
        <v>1616</v>
      </c>
      <c r="E306" s="340">
        <v>26.5</v>
      </c>
      <c r="F306" s="340">
        <f t="shared" ref="F306" si="493">H306+J306+R306</f>
        <v>3.9760501920400002</v>
      </c>
      <c r="G306" s="273">
        <v>0.45800000000000002</v>
      </c>
      <c r="H306" s="304">
        <f t="shared" ref="H306" si="494">G306*$P$8/1000</f>
        <v>0.83297834000000004</v>
      </c>
      <c r="I306" s="273">
        <v>4.0000000000000001E-3</v>
      </c>
      <c r="J306" s="304">
        <f t="shared" ref="J306" si="495">I306*$P$9/1000</f>
        <v>1.0605440000000001E-2</v>
      </c>
      <c r="K306" s="74" t="s">
        <v>140</v>
      </c>
      <c r="L306" s="74" t="s">
        <v>26</v>
      </c>
      <c r="M306" s="74">
        <v>1.05</v>
      </c>
      <c r="N306" s="108">
        <v>2.556</v>
      </c>
      <c r="O306" s="88">
        <f t="shared" si="384"/>
        <v>2.6838000000000002</v>
      </c>
      <c r="P306" s="304">
        <f t="shared" ref="P306" si="496">E306*F306</f>
        <v>105.36533008906001</v>
      </c>
      <c r="Q306" s="304">
        <f t="shared" ref="Q306" si="497">SUM(O306:O309)</f>
        <v>2.6838000000000002</v>
      </c>
      <c r="R306" s="304">
        <f t="shared" ref="R306" si="498">Q306*1.02*1.05*$R$15</f>
        <v>3.1324664120400003</v>
      </c>
      <c r="S306" s="454">
        <f t="shared" ref="S306" si="499">F306*$S$18</f>
        <v>4.6127549612264866</v>
      </c>
      <c r="T306" s="454">
        <f t="shared" ref="T306" si="500">S306*E306</f>
        <v>122.23800647250189</v>
      </c>
    </row>
    <row r="307" spans="1:20" ht="12.75" customHeight="1">
      <c r="A307" s="294"/>
      <c r="B307" s="295"/>
      <c r="C307" s="295"/>
      <c r="D307" s="297"/>
      <c r="E307" s="341"/>
      <c r="F307" s="341"/>
      <c r="G307" s="273"/>
      <c r="H307" s="347"/>
      <c r="I307" s="273"/>
      <c r="J307" s="347"/>
      <c r="K307" s="19"/>
      <c r="L307" s="19"/>
      <c r="M307" s="19"/>
      <c r="N307" s="74"/>
      <c r="O307" s="88">
        <f t="shared" si="384"/>
        <v>0</v>
      </c>
      <c r="P307" s="347"/>
      <c r="Q307" s="347"/>
      <c r="R307" s="347"/>
      <c r="S307" s="454"/>
      <c r="T307" s="454"/>
    </row>
    <row r="308" spans="1:20" ht="12.75" customHeight="1">
      <c r="A308" s="294"/>
      <c r="B308" s="295"/>
      <c r="C308" s="295"/>
      <c r="D308" s="297"/>
      <c r="E308" s="341"/>
      <c r="F308" s="341"/>
      <c r="G308" s="273"/>
      <c r="H308" s="347"/>
      <c r="I308" s="273"/>
      <c r="J308" s="347"/>
      <c r="K308" s="19"/>
      <c r="L308" s="19"/>
      <c r="M308" s="106"/>
      <c r="N308" s="74"/>
      <c r="O308" s="88">
        <f t="shared" si="384"/>
        <v>0</v>
      </c>
      <c r="P308" s="347"/>
      <c r="Q308" s="347"/>
      <c r="R308" s="347"/>
      <c r="S308" s="454"/>
      <c r="T308" s="454"/>
    </row>
    <row r="309" spans="1:20" ht="21" customHeight="1">
      <c r="A309" s="294"/>
      <c r="B309" s="295"/>
      <c r="C309" s="295"/>
      <c r="D309" s="297"/>
      <c r="E309" s="342"/>
      <c r="F309" s="342"/>
      <c r="G309" s="273"/>
      <c r="H309" s="348"/>
      <c r="I309" s="273"/>
      <c r="J309" s="348"/>
      <c r="K309" s="19"/>
      <c r="L309" s="19"/>
      <c r="M309" s="19"/>
      <c r="N309" s="74"/>
      <c r="O309" s="88">
        <f t="shared" si="384"/>
        <v>0</v>
      </c>
      <c r="P309" s="348"/>
      <c r="Q309" s="348"/>
      <c r="R309" s="348"/>
      <c r="S309" s="454"/>
      <c r="T309" s="454"/>
    </row>
    <row r="310" spans="1:20" ht="12.75" customHeight="1">
      <c r="A310" s="294">
        <v>11</v>
      </c>
      <c r="B310" s="392" t="s">
        <v>141</v>
      </c>
      <c r="C310" s="475" t="s">
        <v>1657</v>
      </c>
      <c r="D310" s="296" t="s">
        <v>1616</v>
      </c>
      <c r="E310" s="298">
        <v>42.6</v>
      </c>
      <c r="F310" s="340">
        <f t="shared" ref="F310" si="501">H310+J310+R310</f>
        <v>0.80267469980799999</v>
      </c>
      <c r="G310" s="474">
        <v>0.34</v>
      </c>
      <c r="H310" s="304">
        <f t="shared" ref="H310" si="502">G310*$P$8/1000</f>
        <v>0.61836820000000003</v>
      </c>
      <c r="I310" s="474">
        <v>0.03</v>
      </c>
      <c r="J310" s="304">
        <f t="shared" ref="J310" si="503">I310*$P$9/1000</f>
        <v>7.9540800000000009E-2</v>
      </c>
      <c r="K310" s="19" t="s">
        <v>51</v>
      </c>
      <c r="L310" s="19" t="s">
        <v>37</v>
      </c>
      <c r="M310" s="19">
        <v>3.3999999999999998E-3</v>
      </c>
      <c r="N310" s="124">
        <v>26.4</v>
      </c>
      <c r="O310" s="88">
        <f t="shared" si="384"/>
        <v>8.9759999999999993E-2</v>
      </c>
      <c r="P310" s="304">
        <f t="shared" ref="P310" si="504">E310*F310</f>
        <v>34.193942211820804</v>
      </c>
      <c r="Q310" s="304">
        <f t="shared" ref="Q310" si="505">SUM(O310:O313)</f>
        <v>8.9759999999999993E-2</v>
      </c>
      <c r="R310" s="304">
        <f t="shared" ref="R310" si="506">Q310*1.02*1.05*$R$15</f>
        <v>0.104765699808</v>
      </c>
      <c r="S310" s="454">
        <f t="shared" ref="S310" si="507">F310*$S$18</f>
        <v>0.93121100714542593</v>
      </c>
      <c r="T310" s="454">
        <f t="shared" ref="T310" si="508">S310*E310</f>
        <v>39.669588904395148</v>
      </c>
    </row>
    <row r="311" spans="1:20" ht="12.75" customHeight="1">
      <c r="A311" s="294"/>
      <c r="B311" s="393"/>
      <c r="C311" s="475"/>
      <c r="D311" s="297"/>
      <c r="E311" s="298"/>
      <c r="F311" s="341"/>
      <c r="G311" s="474"/>
      <c r="H311" s="347"/>
      <c r="I311" s="474"/>
      <c r="J311" s="347"/>
      <c r="K311" s="19"/>
      <c r="L311" s="19"/>
      <c r="M311" s="19"/>
      <c r="N311" s="74"/>
      <c r="O311" s="88">
        <f t="shared" si="384"/>
        <v>0</v>
      </c>
      <c r="P311" s="347"/>
      <c r="Q311" s="347"/>
      <c r="R311" s="347"/>
      <c r="S311" s="454"/>
      <c r="T311" s="454"/>
    </row>
    <row r="312" spans="1:20" ht="12.75" customHeight="1">
      <c r="A312" s="294"/>
      <c r="B312" s="393"/>
      <c r="C312" s="475"/>
      <c r="D312" s="297"/>
      <c r="E312" s="298"/>
      <c r="F312" s="341"/>
      <c r="G312" s="474"/>
      <c r="H312" s="347"/>
      <c r="I312" s="474"/>
      <c r="J312" s="347"/>
      <c r="K312" s="19"/>
      <c r="L312" s="19"/>
      <c r="M312" s="20"/>
      <c r="N312" s="74"/>
      <c r="O312" s="88">
        <f t="shared" si="384"/>
        <v>0</v>
      </c>
      <c r="P312" s="347"/>
      <c r="Q312" s="347"/>
      <c r="R312" s="347"/>
      <c r="S312" s="454"/>
      <c r="T312" s="454"/>
    </row>
    <row r="313" spans="1:20" ht="12.75" customHeight="1">
      <c r="A313" s="294"/>
      <c r="B313" s="394"/>
      <c r="C313" s="475"/>
      <c r="D313" s="297"/>
      <c r="E313" s="298"/>
      <c r="F313" s="342"/>
      <c r="G313" s="474"/>
      <c r="H313" s="348"/>
      <c r="I313" s="474"/>
      <c r="J313" s="348"/>
      <c r="K313" s="19"/>
      <c r="L313" s="19"/>
      <c r="M313" s="19"/>
      <c r="N313" s="74"/>
      <c r="O313" s="88">
        <f t="shared" si="384"/>
        <v>0</v>
      </c>
      <c r="P313" s="348"/>
      <c r="Q313" s="348"/>
      <c r="R313" s="348"/>
      <c r="S313" s="454"/>
      <c r="T313" s="454"/>
    </row>
    <row r="314" spans="1:20" ht="12.75" customHeight="1">
      <c r="A314" s="294">
        <v>12</v>
      </c>
      <c r="B314" s="539" t="s">
        <v>50</v>
      </c>
      <c r="C314" s="475" t="s">
        <v>1658</v>
      </c>
      <c r="D314" s="396" t="s">
        <v>1617</v>
      </c>
      <c r="E314" s="298">
        <v>142</v>
      </c>
      <c r="F314" s="340">
        <f t="shared" ref="F314" si="509">H314+J314+R314</f>
        <v>2.7428631300000004</v>
      </c>
      <c r="G314" s="494"/>
      <c r="H314" s="304">
        <f t="shared" ref="H314" si="510">G314*$P$8/1000</f>
        <v>0</v>
      </c>
      <c r="I314" s="551"/>
      <c r="J314" s="304">
        <f t="shared" ref="J314" si="511">I314*$P$9/1000</f>
        <v>0</v>
      </c>
      <c r="K314" s="112" t="s">
        <v>142</v>
      </c>
      <c r="L314" s="112" t="s">
        <v>36</v>
      </c>
      <c r="M314" s="112">
        <v>1</v>
      </c>
      <c r="N314" s="120">
        <v>2.35</v>
      </c>
      <c r="O314" s="88">
        <f t="shared" ref="O314:O393" si="512">M314*N314</f>
        <v>2.35</v>
      </c>
      <c r="P314" s="304">
        <f t="shared" ref="P314" si="513">E314*F314</f>
        <v>389.48656446000007</v>
      </c>
      <c r="Q314" s="304">
        <f t="shared" ref="Q314" si="514">SUM(O314:O317)</f>
        <v>2.35</v>
      </c>
      <c r="R314" s="304">
        <f t="shared" ref="R314" si="515">Q314*1.02*1.05*$R$15</f>
        <v>2.7428631300000004</v>
      </c>
      <c r="S314" s="454">
        <f t="shared" ref="S314" si="516">F314*$S$18</f>
        <v>3.182091497788976</v>
      </c>
      <c r="T314" s="454">
        <f t="shared" ref="T314" si="517">S314*E314</f>
        <v>451.85699268603457</v>
      </c>
    </row>
    <row r="315" spans="1:20" ht="12.75" customHeight="1">
      <c r="A315" s="294"/>
      <c r="B315" s="540"/>
      <c r="C315" s="475"/>
      <c r="D315" s="397"/>
      <c r="E315" s="298"/>
      <c r="F315" s="341"/>
      <c r="G315" s="494"/>
      <c r="H315" s="347"/>
      <c r="I315" s="552"/>
      <c r="J315" s="347"/>
      <c r="K315" s="19"/>
      <c r="L315" s="19"/>
      <c r="M315" s="19"/>
      <c r="N315" s="74"/>
      <c r="O315" s="88">
        <f t="shared" si="512"/>
        <v>0</v>
      </c>
      <c r="P315" s="347"/>
      <c r="Q315" s="347"/>
      <c r="R315" s="347"/>
      <c r="S315" s="454"/>
      <c r="T315" s="454"/>
    </row>
    <row r="316" spans="1:20" ht="12.75" customHeight="1">
      <c r="A316" s="294"/>
      <c r="B316" s="540"/>
      <c r="C316" s="475"/>
      <c r="D316" s="397"/>
      <c r="E316" s="298"/>
      <c r="F316" s="341"/>
      <c r="G316" s="494"/>
      <c r="H316" s="347"/>
      <c r="I316" s="552"/>
      <c r="J316" s="347"/>
      <c r="K316" s="19"/>
      <c r="L316" s="19"/>
      <c r="M316" s="20"/>
      <c r="N316" s="74"/>
      <c r="O316" s="88">
        <f t="shared" si="512"/>
        <v>0</v>
      </c>
      <c r="P316" s="347"/>
      <c r="Q316" s="347"/>
      <c r="R316" s="347"/>
      <c r="S316" s="454"/>
      <c r="T316" s="454"/>
    </row>
    <row r="317" spans="1:20" ht="14.25" customHeight="1">
      <c r="A317" s="294"/>
      <c r="B317" s="541"/>
      <c r="C317" s="475"/>
      <c r="D317" s="397"/>
      <c r="E317" s="298"/>
      <c r="F317" s="342"/>
      <c r="G317" s="494"/>
      <c r="H317" s="348"/>
      <c r="I317" s="553"/>
      <c r="J317" s="348"/>
      <c r="K317" s="19"/>
      <c r="L317" s="19"/>
      <c r="M317" s="19"/>
      <c r="N317" s="74"/>
      <c r="O317" s="88">
        <f t="shared" si="512"/>
        <v>0</v>
      </c>
      <c r="P317" s="348"/>
      <c r="Q317" s="348"/>
      <c r="R317" s="348"/>
      <c r="S317" s="454"/>
      <c r="T317" s="454"/>
    </row>
    <row r="318" spans="1:20" ht="14.25" customHeight="1">
      <c r="A318" s="448"/>
      <c r="B318" s="758"/>
      <c r="C318" s="759" t="s">
        <v>1568</v>
      </c>
      <c r="D318" s="448"/>
      <c r="E318" s="442"/>
      <c r="F318" s="761"/>
      <c r="G318" s="448"/>
      <c r="H318" s="421"/>
      <c r="I318" s="448"/>
      <c r="J318" s="421"/>
      <c r="K318" s="132"/>
      <c r="L318" s="132"/>
      <c r="M318" s="132"/>
      <c r="N318" s="132"/>
      <c r="O318" s="134"/>
      <c r="P318" s="421"/>
      <c r="Q318" s="421"/>
      <c r="R318" s="421"/>
      <c r="S318" s="421"/>
      <c r="T318" s="451">
        <f>SUM(T270:T317)</f>
        <v>17614.760261650699</v>
      </c>
    </row>
    <row r="319" spans="1:20" ht="14.25" customHeight="1">
      <c r="A319" s="448"/>
      <c r="B319" s="758"/>
      <c r="C319" s="759"/>
      <c r="D319" s="448"/>
      <c r="E319" s="442"/>
      <c r="F319" s="762"/>
      <c r="G319" s="448"/>
      <c r="H319" s="421"/>
      <c r="I319" s="448"/>
      <c r="J319" s="421"/>
      <c r="K319" s="132"/>
      <c r="L319" s="132"/>
      <c r="M319" s="132"/>
      <c r="N319" s="132"/>
      <c r="O319" s="134"/>
      <c r="P319" s="421"/>
      <c r="Q319" s="421"/>
      <c r="R319" s="421"/>
      <c r="S319" s="421"/>
      <c r="T319" s="451"/>
    </row>
    <row r="320" spans="1:20" ht="14.25" customHeight="1">
      <c r="A320" s="448"/>
      <c r="B320" s="758"/>
      <c r="C320" s="759"/>
      <c r="D320" s="448"/>
      <c r="E320" s="442"/>
      <c r="F320" s="762"/>
      <c r="G320" s="448"/>
      <c r="H320" s="421"/>
      <c r="I320" s="448"/>
      <c r="J320" s="421"/>
      <c r="K320" s="132"/>
      <c r="L320" s="132"/>
      <c r="M320" s="135"/>
      <c r="N320" s="132"/>
      <c r="O320" s="134"/>
      <c r="P320" s="421"/>
      <c r="Q320" s="421"/>
      <c r="R320" s="421"/>
      <c r="S320" s="421"/>
      <c r="T320" s="451"/>
    </row>
    <row r="321" spans="1:20" ht="14.25" customHeight="1">
      <c r="A321" s="448"/>
      <c r="B321" s="758"/>
      <c r="C321" s="759"/>
      <c r="D321" s="448"/>
      <c r="E321" s="442"/>
      <c r="F321" s="763"/>
      <c r="G321" s="448"/>
      <c r="H321" s="421"/>
      <c r="I321" s="448"/>
      <c r="J321" s="421"/>
      <c r="K321" s="132"/>
      <c r="L321" s="132"/>
      <c r="M321" s="132"/>
      <c r="N321" s="132"/>
      <c r="O321" s="134"/>
      <c r="P321" s="421"/>
      <c r="Q321" s="421"/>
      <c r="R321" s="421"/>
      <c r="S321" s="421"/>
      <c r="T321" s="451"/>
    </row>
    <row r="322" spans="1:20" ht="14.25" customHeight="1">
      <c r="A322" s="448"/>
      <c r="B322" s="758"/>
      <c r="C322" s="759" t="s">
        <v>1569</v>
      </c>
      <c r="D322" s="448"/>
      <c r="E322" s="442"/>
      <c r="F322" s="761"/>
      <c r="G322" s="448"/>
      <c r="H322" s="421"/>
      <c r="I322" s="448"/>
      <c r="J322" s="421"/>
      <c r="K322" s="132"/>
      <c r="L322" s="132"/>
      <c r="M322" s="132"/>
      <c r="N322" s="132"/>
      <c r="O322" s="134"/>
      <c r="P322" s="421"/>
      <c r="Q322" s="421"/>
      <c r="R322" s="421"/>
      <c r="S322" s="421"/>
      <c r="T322" s="425">
        <f>(T318*100%)/'Cav-Nax-Martuni'!T1038</f>
        <v>0.31614649793113042</v>
      </c>
    </row>
    <row r="323" spans="1:20" ht="14.25" customHeight="1">
      <c r="A323" s="448"/>
      <c r="B323" s="758"/>
      <c r="C323" s="759"/>
      <c r="D323" s="448"/>
      <c r="E323" s="442"/>
      <c r="F323" s="762"/>
      <c r="G323" s="448"/>
      <c r="H323" s="421"/>
      <c r="I323" s="448"/>
      <c r="J323" s="421"/>
      <c r="K323" s="132"/>
      <c r="L323" s="132"/>
      <c r="M323" s="132"/>
      <c r="N323" s="132"/>
      <c r="O323" s="134"/>
      <c r="P323" s="421"/>
      <c r="Q323" s="421"/>
      <c r="R323" s="421"/>
      <c r="S323" s="421"/>
      <c r="T323" s="425"/>
    </row>
    <row r="324" spans="1:20" ht="14.25" customHeight="1">
      <c r="A324" s="448"/>
      <c r="B324" s="758"/>
      <c r="C324" s="759"/>
      <c r="D324" s="448"/>
      <c r="E324" s="442"/>
      <c r="F324" s="762"/>
      <c r="G324" s="448"/>
      <c r="H324" s="421"/>
      <c r="I324" s="448"/>
      <c r="J324" s="421"/>
      <c r="K324" s="132"/>
      <c r="L324" s="132"/>
      <c r="M324" s="135"/>
      <c r="N324" s="132"/>
      <c r="O324" s="134"/>
      <c r="P324" s="421"/>
      <c r="Q324" s="421"/>
      <c r="R324" s="421"/>
      <c r="S324" s="421"/>
      <c r="T324" s="425"/>
    </row>
    <row r="325" spans="1:20" ht="14.25" customHeight="1">
      <c r="A325" s="448"/>
      <c r="B325" s="758"/>
      <c r="C325" s="759"/>
      <c r="D325" s="448"/>
      <c r="E325" s="442"/>
      <c r="F325" s="763"/>
      <c r="G325" s="448"/>
      <c r="H325" s="421"/>
      <c r="I325" s="448"/>
      <c r="J325" s="421"/>
      <c r="K325" s="132"/>
      <c r="L325" s="132"/>
      <c r="M325" s="132"/>
      <c r="N325" s="132"/>
      <c r="O325" s="134"/>
      <c r="P325" s="421"/>
      <c r="Q325" s="421"/>
      <c r="R325" s="421"/>
      <c r="S325" s="421"/>
      <c r="T325" s="425"/>
    </row>
    <row r="326" spans="1:20" ht="14.25" customHeight="1">
      <c r="A326" s="294"/>
      <c r="B326" s="295"/>
      <c r="C326" s="563" t="s">
        <v>1659</v>
      </c>
      <c r="D326" s="294"/>
      <c r="E326" s="298"/>
      <c r="F326" s="340">
        <f t="shared" ref="F326:F394" si="518">H326+J326+R326</f>
        <v>0</v>
      </c>
      <c r="G326" s="273"/>
      <c r="H326" s="304">
        <f t="shared" ref="H326:H394" si="519">G326*$P$8/1000</f>
        <v>0</v>
      </c>
      <c r="I326" s="346"/>
      <c r="J326" s="304">
        <f t="shared" ref="J326:J394" si="520">I326*$P$9/1000</f>
        <v>0</v>
      </c>
      <c r="K326" s="19"/>
      <c r="L326" s="19"/>
      <c r="M326" s="19"/>
      <c r="N326" s="74"/>
      <c r="O326" s="88">
        <f t="shared" si="512"/>
        <v>0</v>
      </c>
      <c r="P326" s="304">
        <f t="shared" ref="P326" si="521">E326*F326</f>
        <v>0</v>
      </c>
      <c r="Q326" s="304">
        <f t="shared" ref="Q326" si="522">SUM(O326:O329)</f>
        <v>0</v>
      </c>
      <c r="R326" s="304">
        <f t="shared" ref="R326" si="523">Q326*1.02*1.05*$R$15</f>
        <v>0</v>
      </c>
      <c r="S326" s="454">
        <f t="shared" ref="S326" si="524">F326*$S$18</f>
        <v>0</v>
      </c>
      <c r="T326" s="454">
        <f t="shared" ref="T326" si="525">S326*E326</f>
        <v>0</v>
      </c>
    </row>
    <row r="327" spans="1:20" ht="14.25" customHeight="1">
      <c r="A327" s="294"/>
      <c r="B327" s="295"/>
      <c r="C327" s="564"/>
      <c r="D327" s="294"/>
      <c r="E327" s="298"/>
      <c r="F327" s="341"/>
      <c r="G327" s="273"/>
      <c r="H327" s="347"/>
      <c r="I327" s="346"/>
      <c r="J327" s="347"/>
      <c r="K327" s="19"/>
      <c r="L327" s="19"/>
      <c r="M327" s="19"/>
      <c r="N327" s="74"/>
      <c r="O327" s="88">
        <f t="shared" si="512"/>
        <v>0</v>
      </c>
      <c r="P327" s="347"/>
      <c r="Q327" s="347"/>
      <c r="R327" s="347"/>
      <c r="S327" s="454"/>
      <c r="T327" s="454"/>
    </row>
    <row r="328" spans="1:20" ht="14.25" customHeight="1">
      <c r="A328" s="294"/>
      <c r="B328" s="295"/>
      <c r="C328" s="564"/>
      <c r="D328" s="294"/>
      <c r="E328" s="298"/>
      <c r="F328" s="341"/>
      <c r="G328" s="273"/>
      <c r="H328" s="347"/>
      <c r="I328" s="346"/>
      <c r="J328" s="347"/>
      <c r="K328" s="19"/>
      <c r="L328" s="19"/>
      <c r="M328" s="20"/>
      <c r="N328" s="74"/>
      <c r="O328" s="88">
        <f t="shared" si="512"/>
        <v>0</v>
      </c>
      <c r="P328" s="347"/>
      <c r="Q328" s="347"/>
      <c r="R328" s="347"/>
      <c r="S328" s="454"/>
      <c r="T328" s="454"/>
    </row>
    <row r="329" spans="1:20" ht="14.25" customHeight="1">
      <c r="A329" s="294"/>
      <c r="B329" s="295"/>
      <c r="C329" s="565"/>
      <c r="D329" s="294"/>
      <c r="E329" s="298"/>
      <c r="F329" s="342"/>
      <c r="G329" s="273"/>
      <c r="H329" s="348"/>
      <c r="I329" s="346"/>
      <c r="J329" s="348"/>
      <c r="K329" s="19"/>
      <c r="L329" s="19"/>
      <c r="M329" s="19"/>
      <c r="N329" s="74"/>
      <c r="O329" s="88">
        <f t="shared" si="512"/>
        <v>0</v>
      </c>
      <c r="P329" s="348"/>
      <c r="Q329" s="348"/>
      <c r="R329" s="348"/>
      <c r="S329" s="454"/>
      <c r="T329" s="454"/>
    </row>
    <row r="330" spans="1:20" ht="14.25" customHeight="1">
      <c r="A330" s="294">
        <v>1</v>
      </c>
      <c r="B330" s="542" t="s">
        <v>1533</v>
      </c>
      <c r="C330" s="543" t="s">
        <v>1659</v>
      </c>
      <c r="D330" s="288" t="s">
        <v>1620</v>
      </c>
      <c r="E330" s="547">
        <v>0.66603000000000001</v>
      </c>
      <c r="F330" s="340">
        <f t="shared" si="518"/>
        <v>81.944013980907997</v>
      </c>
      <c r="G330" s="558">
        <v>19.8</v>
      </c>
      <c r="H330" s="304">
        <f t="shared" si="519"/>
        <v>36.010854000000002</v>
      </c>
      <c r="I330" s="297">
        <v>15.5</v>
      </c>
      <c r="J330" s="304">
        <f t="shared" si="520"/>
        <v>41.096080000000001</v>
      </c>
      <c r="K330" s="21" t="s">
        <v>66</v>
      </c>
      <c r="L330" s="21" t="s">
        <v>34</v>
      </c>
      <c r="M330" s="21">
        <v>4.78</v>
      </c>
      <c r="N330" s="63">
        <v>0.86699999999999999</v>
      </c>
      <c r="O330" s="88">
        <f t="shared" si="512"/>
        <v>4.1442600000000001</v>
      </c>
      <c r="P330" s="304">
        <f t="shared" ref="P330" si="526">E330*F330</f>
        <v>54.577171631704154</v>
      </c>
      <c r="Q330" s="304">
        <f t="shared" ref="Q330" si="527">SUM(O330:O333)</f>
        <v>4.1442600000000001</v>
      </c>
      <c r="R330" s="304">
        <f t="shared" ref="R330" si="528">Q330*1.02*1.05*$R$15</f>
        <v>4.8370799809080003</v>
      </c>
      <c r="S330" s="454">
        <f t="shared" ref="S330" si="529">F330*$S$18</f>
        <v>95.066118076168209</v>
      </c>
      <c r="T330" s="454">
        <f t="shared" ref="T330" si="530">S330*E330</f>
        <v>63.31688662227031</v>
      </c>
    </row>
    <row r="331" spans="1:20" ht="14.25" customHeight="1">
      <c r="A331" s="294"/>
      <c r="B331" s="542"/>
      <c r="C331" s="544"/>
      <c r="D331" s="602"/>
      <c r="E331" s="547"/>
      <c r="F331" s="341"/>
      <c r="G331" s="558"/>
      <c r="H331" s="347"/>
      <c r="I331" s="297"/>
      <c r="J331" s="347"/>
      <c r="K331" s="21"/>
      <c r="L331" s="21"/>
      <c r="M331" s="21"/>
      <c r="N331" s="36"/>
      <c r="O331" s="88">
        <f t="shared" si="512"/>
        <v>0</v>
      </c>
      <c r="P331" s="347"/>
      <c r="Q331" s="347"/>
      <c r="R331" s="347"/>
      <c r="S331" s="454"/>
      <c r="T331" s="454"/>
    </row>
    <row r="332" spans="1:20" ht="14.25" customHeight="1">
      <c r="A332" s="294"/>
      <c r="B332" s="542"/>
      <c r="C332" s="544"/>
      <c r="D332" s="602"/>
      <c r="E332" s="547"/>
      <c r="F332" s="341"/>
      <c r="G332" s="558"/>
      <c r="H332" s="347"/>
      <c r="I332" s="297"/>
      <c r="J332" s="347"/>
      <c r="K332" s="21"/>
      <c r="L332" s="21"/>
      <c r="M332" s="21"/>
      <c r="N332" s="36"/>
      <c r="O332" s="88">
        <f t="shared" si="512"/>
        <v>0</v>
      </c>
      <c r="P332" s="347"/>
      <c r="Q332" s="347"/>
      <c r="R332" s="347"/>
      <c r="S332" s="454"/>
      <c r="T332" s="454"/>
    </row>
    <row r="333" spans="1:20" ht="14.25" customHeight="1">
      <c r="A333" s="294"/>
      <c r="B333" s="542"/>
      <c r="C333" s="545"/>
      <c r="D333" s="603"/>
      <c r="E333" s="547"/>
      <c r="F333" s="342"/>
      <c r="G333" s="558"/>
      <c r="H333" s="348"/>
      <c r="I333" s="297"/>
      <c r="J333" s="348"/>
      <c r="K333" s="21"/>
      <c r="L333" s="21"/>
      <c r="M333" s="21"/>
      <c r="N333" s="36"/>
      <c r="O333" s="88">
        <f t="shared" si="512"/>
        <v>0</v>
      </c>
      <c r="P333" s="348"/>
      <c r="Q333" s="348"/>
      <c r="R333" s="348"/>
      <c r="S333" s="454"/>
      <c r="T333" s="454"/>
    </row>
    <row r="334" spans="1:20" ht="14.25" customHeight="1">
      <c r="A334" s="294">
        <v>2</v>
      </c>
      <c r="B334" s="554" t="s">
        <v>50</v>
      </c>
      <c r="C334" s="554" t="s">
        <v>1660</v>
      </c>
      <c r="D334" s="288" t="s">
        <v>1620</v>
      </c>
      <c r="E334" s="555">
        <v>0.39106000000000002</v>
      </c>
      <c r="F334" s="340">
        <f t="shared" si="518"/>
        <v>551.37384792000012</v>
      </c>
      <c r="G334" s="556"/>
      <c r="H334" s="304">
        <f t="shared" si="519"/>
        <v>0</v>
      </c>
      <c r="I334" s="557"/>
      <c r="J334" s="304">
        <f t="shared" si="520"/>
        <v>0</v>
      </c>
      <c r="K334" s="55" t="s">
        <v>1535</v>
      </c>
      <c r="L334" s="55" t="s">
        <v>32</v>
      </c>
      <c r="M334" s="55">
        <v>1</v>
      </c>
      <c r="N334" s="118">
        <v>472.4</v>
      </c>
      <c r="O334" s="88">
        <f t="shared" si="512"/>
        <v>472.4</v>
      </c>
      <c r="P334" s="304">
        <f t="shared" ref="P334" si="531">E334*F334</f>
        <v>215.62025696759525</v>
      </c>
      <c r="Q334" s="304">
        <f t="shared" ref="Q334" si="532">SUM(O334:O337)</f>
        <v>472.4</v>
      </c>
      <c r="R334" s="304">
        <f t="shared" ref="R334" si="533">Q334*1.02*1.05*$R$15</f>
        <v>551.37384792000012</v>
      </c>
      <c r="S334" s="454">
        <f t="shared" ref="S334" si="534">F334*$S$18</f>
        <v>639.66809513000533</v>
      </c>
      <c r="T334" s="454">
        <f t="shared" ref="T334" si="535">S334*E334</f>
        <v>250.14860528153989</v>
      </c>
    </row>
    <row r="335" spans="1:20" ht="14.25" customHeight="1">
      <c r="A335" s="294"/>
      <c r="B335" s="554"/>
      <c r="C335" s="554"/>
      <c r="D335" s="602"/>
      <c r="E335" s="555"/>
      <c r="F335" s="341"/>
      <c r="G335" s="556"/>
      <c r="H335" s="347"/>
      <c r="I335" s="557"/>
      <c r="J335" s="347"/>
      <c r="K335" s="112"/>
      <c r="L335" s="112"/>
      <c r="M335" s="112"/>
      <c r="N335" s="120"/>
      <c r="O335" s="88">
        <f t="shared" si="512"/>
        <v>0</v>
      </c>
      <c r="P335" s="347"/>
      <c r="Q335" s="347"/>
      <c r="R335" s="347"/>
      <c r="S335" s="454"/>
      <c r="T335" s="454"/>
    </row>
    <row r="336" spans="1:20" ht="14.25" customHeight="1">
      <c r="A336" s="294"/>
      <c r="B336" s="554"/>
      <c r="C336" s="554"/>
      <c r="D336" s="602"/>
      <c r="E336" s="555"/>
      <c r="F336" s="341"/>
      <c r="G336" s="556"/>
      <c r="H336" s="347"/>
      <c r="I336" s="557"/>
      <c r="J336" s="347"/>
      <c r="K336" s="112"/>
      <c r="L336" s="112"/>
      <c r="M336" s="112"/>
      <c r="N336" s="120"/>
      <c r="O336" s="88">
        <f t="shared" si="512"/>
        <v>0</v>
      </c>
      <c r="P336" s="347"/>
      <c r="Q336" s="347"/>
      <c r="R336" s="347"/>
      <c r="S336" s="454"/>
      <c r="T336" s="454"/>
    </row>
    <row r="337" spans="1:20" ht="14.25" customHeight="1">
      <c r="A337" s="294"/>
      <c r="B337" s="554"/>
      <c r="C337" s="554"/>
      <c r="D337" s="603"/>
      <c r="E337" s="555"/>
      <c r="F337" s="342"/>
      <c r="G337" s="556"/>
      <c r="H337" s="348"/>
      <c r="I337" s="557"/>
      <c r="J337" s="348"/>
      <c r="K337" s="55"/>
      <c r="L337" s="55"/>
      <c r="M337" s="55"/>
      <c r="N337" s="73"/>
      <c r="O337" s="88">
        <f t="shared" si="512"/>
        <v>0</v>
      </c>
      <c r="P337" s="348"/>
      <c r="Q337" s="348"/>
      <c r="R337" s="348"/>
      <c r="S337" s="454"/>
      <c r="T337" s="454"/>
    </row>
    <row r="338" spans="1:20" ht="14.25" customHeight="1">
      <c r="A338" s="294">
        <v>3</v>
      </c>
      <c r="B338" s="554" t="s">
        <v>50</v>
      </c>
      <c r="C338" s="554" t="s">
        <v>1661</v>
      </c>
      <c r="D338" s="288" t="s">
        <v>1620</v>
      </c>
      <c r="E338" s="555">
        <v>5.772E-2</v>
      </c>
      <c r="F338" s="340">
        <f t="shared" si="518"/>
        <v>562.46201802000007</v>
      </c>
      <c r="G338" s="556"/>
      <c r="H338" s="304">
        <f t="shared" si="519"/>
        <v>0</v>
      </c>
      <c r="I338" s="556"/>
      <c r="J338" s="304">
        <f t="shared" si="520"/>
        <v>0</v>
      </c>
      <c r="K338" s="55" t="s">
        <v>247</v>
      </c>
      <c r="L338" s="55" t="s">
        <v>32</v>
      </c>
      <c r="M338" s="55">
        <v>1</v>
      </c>
      <c r="N338" s="119">
        <v>481.9</v>
      </c>
      <c r="O338" s="88">
        <f t="shared" si="512"/>
        <v>481.9</v>
      </c>
      <c r="P338" s="304">
        <f t="shared" ref="P338" si="536">E338*F338</f>
        <v>32.465307680114407</v>
      </c>
      <c r="Q338" s="304">
        <f t="shared" ref="Q338" si="537">SUM(O338:O341)</f>
        <v>481.9</v>
      </c>
      <c r="R338" s="304">
        <f t="shared" ref="R338" si="538">Q338*1.02*1.05*$R$15</f>
        <v>562.46201802000007</v>
      </c>
      <c r="S338" s="454">
        <f t="shared" ref="S338" si="539">F338*$S$18</f>
        <v>652.5318692700032</v>
      </c>
      <c r="T338" s="454">
        <f t="shared" ref="T338" si="540">S338*E338</f>
        <v>37.664139494264582</v>
      </c>
    </row>
    <row r="339" spans="1:20" ht="14.25" customHeight="1">
      <c r="A339" s="294"/>
      <c r="B339" s="554"/>
      <c r="C339" s="554"/>
      <c r="D339" s="602"/>
      <c r="E339" s="555"/>
      <c r="F339" s="341"/>
      <c r="G339" s="556"/>
      <c r="H339" s="347"/>
      <c r="I339" s="556"/>
      <c r="J339" s="347"/>
      <c r="K339" s="55"/>
      <c r="L339" s="55"/>
      <c r="M339" s="55"/>
      <c r="N339" s="73"/>
      <c r="O339" s="88">
        <f t="shared" si="512"/>
        <v>0</v>
      </c>
      <c r="P339" s="347"/>
      <c r="Q339" s="347"/>
      <c r="R339" s="347"/>
      <c r="S339" s="454"/>
      <c r="T339" s="454"/>
    </row>
    <row r="340" spans="1:20" ht="14.25" customHeight="1">
      <c r="A340" s="294"/>
      <c r="B340" s="554"/>
      <c r="C340" s="554"/>
      <c r="D340" s="602"/>
      <c r="E340" s="555"/>
      <c r="F340" s="341"/>
      <c r="G340" s="556"/>
      <c r="H340" s="347"/>
      <c r="I340" s="556"/>
      <c r="J340" s="347"/>
      <c r="K340" s="55"/>
      <c r="L340" s="55"/>
      <c r="M340" s="59"/>
      <c r="N340" s="73"/>
      <c r="O340" s="88">
        <f t="shared" si="512"/>
        <v>0</v>
      </c>
      <c r="P340" s="347"/>
      <c r="Q340" s="347"/>
      <c r="R340" s="347"/>
      <c r="S340" s="454"/>
      <c r="T340" s="454"/>
    </row>
    <row r="341" spans="1:20" ht="14.25" customHeight="1">
      <c r="A341" s="294"/>
      <c r="B341" s="554"/>
      <c r="C341" s="554"/>
      <c r="D341" s="603"/>
      <c r="E341" s="555"/>
      <c r="F341" s="342"/>
      <c r="G341" s="556"/>
      <c r="H341" s="348"/>
      <c r="I341" s="556"/>
      <c r="J341" s="348"/>
      <c r="K341" s="55"/>
      <c r="L341" s="55"/>
      <c r="M341" s="55"/>
      <c r="N341" s="73"/>
      <c r="O341" s="88">
        <f t="shared" si="512"/>
        <v>0</v>
      </c>
      <c r="P341" s="348"/>
      <c r="Q341" s="348"/>
      <c r="R341" s="348"/>
      <c r="S341" s="454"/>
      <c r="T341" s="454"/>
    </row>
    <row r="342" spans="1:20" ht="14.25" customHeight="1">
      <c r="A342" s="294">
        <v>4</v>
      </c>
      <c r="B342" s="554" t="s">
        <v>50</v>
      </c>
      <c r="C342" s="554" t="s">
        <v>1662</v>
      </c>
      <c r="D342" s="288" t="s">
        <v>1620</v>
      </c>
      <c r="E342" s="555">
        <v>5.0099999999999997E-3</v>
      </c>
      <c r="F342" s="340">
        <f t="shared" si="518"/>
        <v>513.90750474000004</v>
      </c>
      <c r="G342" s="556"/>
      <c r="H342" s="304">
        <f t="shared" si="519"/>
        <v>0</v>
      </c>
      <c r="I342" s="556"/>
      <c r="J342" s="304">
        <f t="shared" si="520"/>
        <v>0</v>
      </c>
      <c r="K342" s="55" t="s">
        <v>247</v>
      </c>
      <c r="L342" s="55" t="s">
        <v>32</v>
      </c>
      <c r="M342" s="55">
        <v>1</v>
      </c>
      <c r="N342" s="119">
        <v>440.3</v>
      </c>
      <c r="O342" s="88">
        <f t="shared" si="512"/>
        <v>440.3</v>
      </c>
      <c r="P342" s="304">
        <f t="shared" ref="P342" si="541">E342*F342</f>
        <v>2.5746765987473998</v>
      </c>
      <c r="Q342" s="304">
        <f t="shared" ref="Q342" si="542">SUM(O342:O345)</f>
        <v>440.3</v>
      </c>
      <c r="R342" s="304">
        <f t="shared" ref="R342" si="543">Q342*1.02*1.05*$R$15</f>
        <v>513.90750474000004</v>
      </c>
      <c r="S342" s="454">
        <f t="shared" ref="S342" si="544">F342*$S$18</f>
        <v>596.20207935169617</v>
      </c>
      <c r="T342" s="454">
        <f t="shared" ref="T342" si="545">S342*E342</f>
        <v>2.9869724175519976</v>
      </c>
    </row>
    <row r="343" spans="1:20" ht="14.25" customHeight="1">
      <c r="A343" s="294"/>
      <c r="B343" s="554"/>
      <c r="C343" s="554"/>
      <c r="D343" s="602"/>
      <c r="E343" s="555"/>
      <c r="F343" s="341"/>
      <c r="G343" s="556"/>
      <c r="H343" s="347"/>
      <c r="I343" s="556"/>
      <c r="J343" s="347"/>
      <c r="K343" s="55"/>
      <c r="L343" s="55"/>
      <c r="M343" s="55"/>
      <c r="N343" s="73"/>
      <c r="O343" s="88">
        <f t="shared" si="512"/>
        <v>0</v>
      </c>
      <c r="P343" s="347"/>
      <c r="Q343" s="347"/>
      <c r="R343" s="347"/>
      <c r="S343" s="454"/>
      <c r="T343" s="454"/>
    </row>
    <row r="344" spans="1:20" ht="14.25" customHeight="1">
      <c r="A344" s="294"/>
      <c r="B344" s="554"/>
      <c r="C344" s="554"/>
      <c r="D344" s="602"/>
      <c r="E344" s="555"/>
      <c r="F344" s="341"/>
      <c r="G344" s="556"/>
      <c r="H344" s="347"/>
      <c r="I344" s="556"/>
      <c r="J344" s="347"/>
      <c r="K344" s="55"/>
      <c r="L344" s="55"/>
      <c r="M344" s="59"/>
      <c r="N344" s="73"/>
      <c r="O344" s="88">
        <f t="shared" si="512"/>
        <v>0</v>
      </c>
      <c r="P344" s="347"/>
      <c r="Q344" s="347"/>
      <c r="R344" s="347"/>
      <c r="S344" s="454"/>
      <c r="T344" s="454"/>
    </row>
    <row r="345" spans="1:20" ht="14.25" customHeight="1">
      <c r="A345" s="294"/>
      <c r="B345" s="554"/>
      <c r="C345" s="554"/>
      <c r="D345" s="603"/>
      <c r="E345" s="555"/>
      <c r="F345" s="342"/>
      <c r="G345" s="556"/>
      <c r="H345" s="348"/>
      <c r="I345" s="556"/>
      <c r="J345" s="348"/>
      <c r="K345" s="55"/>
      <c r="L345" s="55"/>
      <c r="M345" s="55"/>
      <c r="N345" s="73"/>
      <c r="O345" s="88">
        <f t="shared" si="512"/>
        <v>0</v>
      </c>
      <c r="P345" s="348"/>
      <c r="Q345" s="348"/>
      <c r="R345" s="348"/>
      <c r="S345" s="454"/>
      <c r="T345" s="454"/>
    </row>
    <row r="346" spans="1:20" ht="14.25" customHeight="1">
      <c r="A346" s="294">
        <v>5</v>
      </c>
      <c r="B346" s="554" t="s">
        <v>50</v>
      </c>
      <c r="C346" s="554" t="s">
        <v>1663</v>
      </c>
      <c r="D346" s="288" t="s">
        <v>1620</v>
      </c>
      <c r="E346" s="555">
        <v>1.4330000000000001E-2</v>
      </c>
      <c r="F346" s="340">
        <f t="shared" si="518"/>
        <v>544.02064038000015</v>
      </c>
      <c r="G346" s="556"/>
      <c r="H346" s="304">
        <f t="shared" si="519"/>
        <v>0</v>
      </c>
      <c r="I346" s="556"/>
      <c r="J346" s="304">
        <f t="shared" si="520"/>
        <v>0</v>
      </c>
      <c r="K346" s="55" t="s">
        <v>53</v>
      </c>
      <c r="L346" s="55" t="s">
        <v>32</v>
      </c>
      <c r="M346" s="55">
        <v>1</v>
      </c>
      <c r="N346" s="119">
        <v>466.1</v>
      </c>
      <c r="O346" s="88">
        <f t="shared" si="512"/>
        <v>466.1</v>
      </c>
      <c r="P346" s="304">
        <f t="shared" ref="P346" si="546">E346*F346</f>
        <v>7.7958157766454024</v>
      </c>
      <c r="Q346" s="304">
        <f t="shared" ref="Q346" si="547">SUM(O346:O349)</f>
        <v>466.1</v>
      </c>
      <c r="R346" s="304">
        <f t="shared" ref="R346" si="548">Q346*1.02*1.05*$R$15</f>
        <v>544.02064038000015</v>
      </c>
      <c r="S346" s="454">
        <f t="shared" ref="S346" si="549">F346*$S$18</f>
        <v>631.13738175295407</v>
      </c>
      <c r="T346" s="454">
        <f t="shared" ref="T346" si="550">S346*E346</f>
        <v>9.0441986805198322</v>
      </c>
    </row>
    <row r="347" spans="1:20" ht="14.25" customHeight="1">
      <c r="A347" s="294"/>
      <c r="B347" s="554"/>
      <c r="C347" s="554"/>
      <c r="D347" s="602"/>
      <c r="E347" s="555"/>
      <c r="F347" s="341"/>
      <c r="G347" s="556"/>
      <c r="H347" s="347"/>
      <c r="I347" s="556"/>
      <c r="J347" s="347"/>
      <c r="K347" s="55"/>
      <c r="L347" s="55"/>
      <c r="M347" s="55"/>
      <c r="N347" s="73"/>
      <c r="O347" s="88">
        <f t="shared" si="512"/>
        <v>0</v>
      </c>
      <c r="P347" s="347"/>
      <c r="Q347" s="347"/>
      <c r="R347" s="347"/>
      <c r="S347" s="454"/>
      <c r="T347" s="454"/>
    </row>
    <row r="348" spans="1:20" ht="14.25" customHeight="1">
      <c r="A348" s="294"/>
      <c r="B348" s="554"/>
      <c r="C348" s="554"/>
      <c r="D348" s="602"/>
      <c r="E348" s="555"/>
      <c r="F348" s="341"/>
      <c r="G348" s="556"/>
      <c r="H348" s="347"/>
      <c r="I348" s="556"/>
      <c r="J348" s="347"/>
      <c r="K348" s="55"/>
      <c r="L348" s="55"/>
      <c r="M348" s="55"/>
      <c r="N348" s="73"/>
      <c r="O348" s="88">
        <f t="shared" si="512"/>
        <v>0</v>
      </c>
      <c r="P348" s="347"/>
      <c r="Q348" s="347"/>
      <c r="R348" s="347"/>
      <c r="S348" s="454"/>
      <c r="T348" s="454"/>
    </row>
    <row r="349" spans="1:20" ht="14.25" customHeight="1">
      <c r="A349" s="294"/>
      <c r="B349" s="554"/>
      <c r="C349" s="554"/>
      <c r="D349" s="603"/>
      <c r="E349" s="555"/>
      <c r="F349" s="342"/>
      <c r="G349" s="556"/>
      <c r="H349" s="348"/>
      <c r="I349" s="556"/>
      <c r="J349" s="348"/>
      <c r="K349" s="55"/>
      <c r="L349" s="55"/>
      <c r="M349" s="55"/>
      <c r="N349" s="73"/>
      <c r="O349" s="88">
        <f t="shared" si="512"/>
        <v>0</v>
      </c>
      <c r="P349" s="348"/>
      <c r="Q349" s="348"/>
      <c r="R349" s="348"/>
      <c r="S349" s="454"/>
      <c r="T349" s="454"/>
    </row>
    <row r="350" spans="1:20" ht="14.25" customHeight="1">
      <c r="A350" s="294">
        <v>6</v>
      </c>
      <c r="B350" s="554" t="s">
        <v>50</v>
      </c>
      <c r="C350" s="554" t="s">
        <v>1664</v>
      </c>
      <c r="D350" s="288" t="s">
        <v>1620</v>
      </c>
      <c r="E350" s="555">
        <v>3.1660000000000001E-2</v>
      </c>
      <c r="F350" s="340">
        <f t="shared" si="518"/>
        <v>465.58642662000005</v>
      </c>
      <c r="G350" s="556"/>
      <c r="H350" s="304">
        <f t="shared" si="519"/>
        <v>0</v>
      </c>
      <c r="I350" s="557"/>
      <c r="J350" s="304">
        <f t="shared" si="520"/>
        <v>0</v>
      </c>
      <c r="K350" s="55" t="s">
        <v>53</v>
      </c>
      <c r="L350" s="55" t="s">
        <v>32</v>
      </c>
      <c r="M350" s="55">
        <v>1</v>
      </c>
      <c r="N350" s="119">
        <v>398.9</v>
      </c>
      <c r="O350" s="88">
        <f t="shared" si="512"/>
        <v>398.9</v>
      </c>
      <c r="P350" s="304">
        <f t="shared" ref="P350" si="551">E350*F350</f>
        <v>14.740466266789202</v>
      </c>
      <c r="Q350" s="304">
        <f t="shared" ref="Q350" si="552">SUM(O350:O353)</f>
        <v>398.9</v>
      </c>
      <c r="R350" s="304">
        <f t="shared" ref="R350" si="553">Q350*1.02*1.05*$R$15</f>
        <v>465.58642662000005</v>
      </c>
      <c r="S350" s="454">
        <f t="shared" ref="S350" si="554">F350*$S$18</f>
        <v>540.14310573107343</v>
      </c>
      <c r="T350" s="454">
        <f t="shared" ref="T350" si="555">S350*E350</f>
        <v>17.100930727445785</v>
      </c>
    </row>
    <row r="351" spans="1:20" ht="14.25" customHeight="1">
      <c r="A351" s="294"/>
      <c r="B351" s="554"/>
      <c r="C351" s="554"/>
      <c r="D351" s="602"/>
      <c r="E351" s="555"/>
      <c r="F351" s="341"/>
      <c r="G351" s="556"/>
      <c r="H351" s="347"/>
      <c r="I351" s="557"/>
      <c r="J351" s="347"/>
      <c r="K351" s="55"/>
      <c r="L351" s="55"/>
      <c r="M351" s="55"/>
      <c r="N351" s="73"/>
      <c r="O351" s="88">
        <f t="shared" si="512"/>
        <v>0</v>
      </c>
      <c r="P351" s="347"/>
      <c r="Q351" s="347"/>
      <c r="R351" s="347"/>
      <c r="S351" s="454"/>
      <c r="T351" s="454"/>
    </row>
    <row r="352" spans="1:20" ht="14.25" customHeight="1">
      <c r="A352" s="294"/>
      <c r="B352" s="554"/>
      <c r="C352" s="554"/>
      <c r="D352" s="602"/>
      <c r="E352" s="555"/>
      <c r="F352" s="341"/>
      <c r="G352" s="556"/>
      <c r="H352" s="347"/>
      <c r="I352" s="557"/>
      <c r="J352" s="347"/>
      <c r="K352" s="55"/>
      <c r="L352" s="55"/>
      <c r="M352" s="57"/>
      <c r="N352" s="73"/>
      <c r="O352" s="88">
        <f t="shared" si="512"/>
        <v>0</v>
      </c>
      <c r="P352" s="347"/>
      <c r="Q352" s="347"/>
      <c r="R352" s="347"/>
      <c r="S352" s="454"/>
      <c r="T352" s="454"/>
    </row>
    <row r="353" spans="1:20" ht="14.25" customHeight="1">
      <c r="A353" s="294"/>
      <c r="B353" s="554"/>
      <c r="C353" s="554"/>
      <c r="D353" s="603"/>
      <c r="E353" s="555"/>
      <c r="F353" s="342"/>
      <c r="G353" s="556"/>
      <c r="H353" s="348"/>
      <c r="I353" s="557"/>
      <c r="J353" s="348"/>
      <c r="K353" s="55"/>
      <c r="L353" s="55"/>
      <c r="M353" s="55"/>
      <c r="N353" s="73"/>
      <c r="O353" s="88">
        <f t="shared" si="512"/>
        <v>0</v>
      </c>
      <c r="P353" s="348"/>
      <c r="Q353" s="348"/>
      <c r="R353" s="348"/>
      <c r="S353" s="454"/>
      <c r="T353" s="454"/>
    </row>
    <row r="354" spans="1:20" ht="14.25" customHeight="1">
      <c r="A354" s="294">
        <v>7</v>
      </c>
      <c r="B354" s="554" t="s">
        <v>50</v>
      </c>
      <c r="C354" s="554" t="s">
        <v>1665</v>
      </c>
      <c r="D354" s="288" t="s">
        <v>1620</v>
      </c>
      <c r="E354" s="555">
        <v>1.6015999999999999E-2</v>
      </c>
      <c r="F354" s="340">
        <f t="shared" si="518"/>
        <v>520.09353648000013</v>
      </c>
      <c r="G354" s="556"/>
      <c r="H354" s="304">
        <f t="shared" si="519"/>
        <v>0</v>
      </c>
      <c r="I354" s="556"/>
      <c r="J354" s="304">
        <f t="shared" si="520"/>
        <v>0</v>
      </c>
      <c r="K354" s="55" t="s">
        <v>53</v>
      </c>
      <c r="L354" s="55" t="s">
        <v>32</v>
      </c>
      <c r="M354" s="55">
        <v>1</v>
      </c>
      <c r="N354" s="119">
        <v>445.6</v>
      </c>
      <c r="O354" s="88">
        <f t="shared" si="512"/>
        <v>445.6</v>
      </c>
      <c r="P354" s="304">
        <f t="shared" ref="P354" si="556">E354*F354</f>
        <v>8.3298180802636814</v>
      </c>
      <c r="Q354" s="304">
        <f t="shared" ref="Q354" si="557">SUM(O354:O357)</f>
        <v>445.6</v>
      </c>
      <c r="R354" s="304">
        <f t="shared" ref="R354" si="558">Q354*1.02*1.05*$R$15</f>
        <v>520.09353648000013</v>
      </c>
      <c r="S354" s="454">
        <f t="shared" ref="S354" si="559">F354*$S$18</f>
        <v>603.37871124032677</v>
      </c>
      <c r="T354" s="454">
        <f t="shared" ref="T354" si="560">S354*E354</f>
        <v>9.6637134392250736</v>
      </c>
    </row>
    <row r="355" spans="1:20" ht="14.25" customHeight="1">
      <c r="A355" s="294"/>
      <c r="B355" s="554"/>
      <c r="C355" s="554"/>
      <c r="D355" s="602"/>
      <c r="E355" s="555"/>
      <c r="F355" s="341"/>
      <c r="G355" s="556"/>
      <c r="H355" s="347"/>
      <c r="I355" s="556"/>
      <c r="J355" s="347"/>
      <c r="K355" s="55"/>
      <c r="L355" s="55"/>
      <c r="M355" s="55"/>
      <c r="N355" s="73"/>
      <c r="O355" s="88">
        <f t="shared" si="512"/>
        <v>0</v>
      </c>
      <c r="P355" s="347"/>
      <c r="Q355" s="347"/>
      <c r="R355" s="347"/>
      <c r="S355" s="454"/>
      <c r="T355" s="454"/>
    </row>
    <row r="356" spans="1:20" ht="14.25" customHeight="1">
      <c r="A356" s="294"/>
      <c r="B356" s="554"/>
      <c r="C356" s="554"/>
      <c r="D356" s="602"/>
      <c r="E356" s="555"/>
      <c r="F356" s="341"/>
      <c r="G356" s="556"/>
      <c r="H356" s="347"/>
      <c r="I356" s="556"/>
      <c r="J356" s="347"/>
      <c r="K356" s="55"/>
      <c r="L356" s="55"/>
      <c r="M356" s="55"/>
      <c r="N356" s="73"/>
      <c r="O356" s="88">
        <f t="shared" si="512"/>
        <v>0</v>
      </c>
      <c r="P356" s="347"/>
      <c r="Q356" s="347"/>
      <c r="R356" s="347"/>
      <c r="S356" s="454"/>
      <c r="T356" s="454"/>
    </row>
    <row r="357" spans="1:20" ht="14.25" customHeight="1">
      <c r="A357" s="294"/>
      <c r="B357" s="554"/>
      <c r="C357" s="554"/>
      <c r="D357" s="603"/>
      <c r="E357" s="555"/>
      <c r="F357" s="342"/>
      <c r="G357" s="556"/>
      <c r="H357" s="348"/>
      <c r="I357" s="556"/>
      <c r="J357" s="348"/>
      <c r="K357" s="55"/>
      <c r="L357" s="55"/>
      <c r="M357" s="55"/>
      <c r="N357" s="73"/>
      <c r="O357" s="88">
        <f t="shared" si="512"/>
        <v>0</v>
      </c>
      <c r="P357" s="348"/>
      <c r="Q357" s="348"/>
      <c r="R357" s="348"/>
      <c r="S357" s="454"/>
      <c r="T357" s="454"/>
    </row>
    <row r="358" spans="1:20" ht="14.25" customHeight="1">
      <c r="A358" s="294">
        <v>8</v>
      </c>
      <c r="B358" s="542" t="s">
        <v>50</v>
      </c>
      <c r="C358" s="542" t="s">
        <v>1666</v>
      </c>
      <c r="D358" s="288" t="s">
        <v>1620</v>
      </c>
      <c r="E358" s="559">
        <v>0.1502</v>
      </c>
      <c r="F358" s="340">
        <f t="shared" si="518"/>
        <v>575.65110456000014</v>
      </c>
      <c r="G358" s="297"/>
      <c r="H358" s="304">
        <f t="shared" si="519"/>
        <v>0</v>
      </c>
      <c r="I358" s="560"/>
      <c r="J358" s="304">
        <f t="shared" si="520"/>
        <v>0</v>
      </c>
      <c r="K358" s="21" t="s">
        <v>1542</v>
      </c>
      <c r="L358" s="55" t="s">
        <v>32</v>
      </c>
      <c r="M358" s="21">
        <v>1</v>
      </c>
      <c r="N358" s="121">
        <v>493.2</v>
      </c>
      <c r="O358" s="88">
        <f t="shared" si="512"/>
        <v>493.2</v>
      </c>
      <c r="P358" s="304">
        <f t="shared" ref="P358" si="561">E358*F358</f>
        <v>86.462795904912014</v>
      </c>
      <c r="Q358" s="304">
        <f t="shared" ref="Q358" si="562">SUM(O358:O361)</f>
        <v>493.2</v>
      </c>
      <c r="R358" s="304">
        <f t="shared" ref="R358" si="563">Q358*1.02*1.05*$R$15</f>
        <v>575.65110456000014</v>
      </c>
      <c r="S358" s="454">
        <f t="shared" ref="S358" si="564">F358*$S$18</f>
        <v>667.83299008915878</v>
      </c>
      <c r="T358" s="454">
        <f t="shared" ref="T358" si="565">S358*E358</f>
        <v>100.30851511139164</v>
      </c>
    </row>
    <row r="359" spans="1:20" ht="14.25" customHeight="1">
      <c r="A359" s="294"/>
      <c r="B359" s="542"/>
      <c r="C359" s="542"/>
      <c r="D359" s="602"/>
      <c r="E359" s="559"/>
      <c r="F359" s="341"/>
      <c r="G359" s="297"/>
      <c r="H359" s="347"/>
      <c r="I359" s="560"/>
      <c r="J359" s="347"/>
      <c r="K359" s="21"/>
      <c r="L359" s="21"/>
      <c r="M359" s="21"/>
      <c r="N359" s="36"/>
      <c r="O359" s="88">
        <f t="shared" si="512"/>
        <v>0</v>
      </c>
      <c r="P359" s="347"/>
      <c r="Q359" s="347"/>
      <c r="R359" s="347"/>
      <c r="S359" s="454"/>
      <c r="T359" s="454"/>
    </row>
    <row r="360" spans="1:20" ht="14.25" customHeight="1">
      <c r="A360" s="294"/>
      <c r="B360" s="542"/>
      <c r="C360" s="542"/>
      <c r="D360" s="602"/>
      <c r="E360" s="559"/>
      <c r="F360" s="341"/>
      <c r="G360" s="297"/>
      <c r="H360" s="347"/>
      <c r="I360" s="560"/>
      <c r="J360" s="347"/>
      <c r="K360" s="21"/>
      <c r="L360" s="21"/>
      <c r="M360" s="47"/>
      <c r="N360" s="36"/>
      <c r="O360" s="88">
        <f t="shared" si="512"/>
        <v>0</v>
      </c>
      <c r="P360" s="347"/>
      <c r="Q360" s="347"/>
      <c r="R360" s="347"/>
      <c r="S360" s="454"/>
      <c r="T360" s="454"/>
    </row>
    <row r="361" spans="1:20" ht="14.25" customHeight="1">
      <c r="A361" s="294"/>
      <c r="B361" s="542"/>
      <c r="C361" s="542"/>
      <c r="D361" s="603"/>
      <c r="E361" s="559"/>
      <c r="F361" s="342"/>
      <c r="G361" s="297"/>
      <c r="H361" s="348"/>
      <c r="I361" s="560"/>
      <c r="J361" s="348"/>
      <c r="K361" s="21"/>
      <c r="L361" s="21"/>
      <c r="M361" s="21"/>
      <c r="N361" s="36"/>
      <c r="O361" s="88">
        <f t="shared" si="512"/>
        <v>0</v>
      </c>
      <c r="P361" s="348"/>
      <c r="Q361" s="348"/>
      <c r="R361" s="348"/>
      <c r="S361" s="454"/>
      <c r="T361" s="454"/>
    </row>
    <row r="362" spans="1:20" ht="14.25" customHeight="1">
      <c r="A362" s="294">
        <v>9</v>
      </c>
      <c r="B362" s="542" t="s">
        <v>1543</v>
      </c>
      <c r="C362" s="542" t="s">
        <v>1667</v>
      </c>
      <c r="D362" s="288" t="s">
        <v>1620</v>
      </c>
      <c r="E362" s="547">
        <v>0.66603000000000001</v>
      </c>
      <c r="F362" s="340">
        <f t="shared" si="518"/>
        <v>13.462264035990003</v>
      </c>
      <c r="G362" s="297"/>
      <c r="H362" s="304">
        <f t="shared" si="519"/>
        <v>0</v>
      </c>
      <c r="I362" s="297"/>
      <c r="J362" s="304">
        <f t="shared" si="520"/>
        <v>0</v>
      </c>
      <c r="K362" s="21" t="s">
        <v>55</v>
      </c>
      <c r="L362" s="21" t="s">
        <v>34</v>
      </c>
      <c r="M362" s="21">
        <v>6.9</v>
      </c>
      <c r="N362" s="74">
        <v>1.25</v>
      </c>
      <c r="O362" s="88">
        <f t="shared" si="512"/>
        <v>8.625</v>
      </c>
      <c r="P362" s="304">
        <f t="shared" ref="P362" si="566">E362*F362</f>
        <v>8.9662717158904215</v>
      </c>
      <c r="Q362" s="304">
        <f t="shared" ref="Q362" si="567">SUM(O362:O365)</f>
        <v>11.534050000000001</v>
      </c>
      <c r="R362" s="304">
        <f t="shared" ref="R362" si="568">Q362*1.02*1.05*$R$15</f>
        <v>13.462264035990003</v>
      </c>
      <c r="S362" s="454">
        <f t="shared" ref="S362" si="569">F362*$S$18</f>
        <v>15.618043591520403</v>
      </c>
      <c r="T362" s="454">
        <f t="shared" ref="T362" si="570">S362*E362</f>
        <v>10.402085573260333</v>
      </c>
    </row>
    <row r="363" spans="1:20" ht="14.25" customHeight="1">
      <c r="A363" s="294"/>
      <c r="B363" s="542"/>
      <c r="C363" s="542"/>
      <c r="D363" s="602"/>
      <c r="E363" s="547"/>
      <c r="F363" s="341"/>
      <c r="G363" s="297"/>
      <c r="H363" s="347"/>
      <c r="I363" s="297"/>
      <c r="J363" s="347"/>
      <c r="K363" s="21"/>
      <c r="L363" s="21"/>
      <c r="M363" s="21"/>
      <c r="N363" s="63"/>
      <c r="O363" s="88">
        <f t="shared" si="512"/>
        <v>0</v>
      </c>
      <c r="P363" s="347"/>
      <c r="Q363" s="347"/>
      <c r="R363" s="347"/>
      <c r="S363" s="454"/>
      <c r="T363" s="454"/>
    </row>
    <row r="364" spans="1:20" ht="14.25" customHeight="1">
      <c r="A364" s="294"/>
      <c r="B364" s="542"/>
      <c r="C364" s="542"/>
      <c r="D364" s="602"/>
      <c r="E364" s="547"/>
      <c r="F364" s="341"/>
      <c r="G364" s="297"/>
      <c r="H364" s="347"/>
      <c r="I364" s="297"/>
      <c r="J364" s="347"/>
      <c r="K364" s="21" t="s">
        <v>57</v>
      </c>
      <c r="L364" s="21" t="s">
        <v>34</v>
      </c>
      <c r="M364" s="47">
        <v>3.65</v>
      </c>
      <c r="N364" s="63">
        <v>0.79700000000000004</v>
      </c>
      <c r="O364" s="88">
        <f t="shared" si="512"/>
        <v>2.9090500000000001</v>
      </c>
      <c r="P364" s="347"/>
      <c r="Q364" s="347"/>
      <c r="R364" s="347"/>
      <c r="S364" s="454"/>
      <c r="T364" s="454"/>
    </row>
    <row r="365" spans="1:20" ht="14.25" customHeight="1">
      <c r="A365" s="294"/>
      <c r="B365" s="542"/>
      <c r="C365" s="542"/>
      <c r="D365" s="603"/>
      <c r="E365" s="547"/>
      <c r="F365" s="342"/>
      <c r="G365" s="297"/>
      <c r="H365" s="348"/>
      <c r="I365" s="297"/>
      <c r="J365" s="348"/>
      <c r="K365" s="21"/>
      <c r="L365" s="21"/>
      <c r="M365" s="21"/>
      <c r="N365" s="36"/>
      <c r="O365" s="88">
        <f t="shared" si="512"/>
        <v>0</v>
      </c>
      <c r="P365" s="348"/>
      <c r="Q365" s="348"/>
      <c r="R365" s="348"/>
      <c r="S365" s="454"/>
      <c r="T365" s="454"/>
    </row>
    <row r="366" spans="1:20" ht="14.25" customHeight="1">
      <c r="A366" s="294">
        <v>10</v>
      </c>
      <c r="B366" s="542" t="s">
        <v>900</v>
      </c>
      <c r="C366" s="542" t="s">
        <v>1668</v>
      </c>
      <c r="D366" s="296" t="s">
        <v>1618</v>
      </c>
      <c r="E366" s="546">
        <v>0.15</v>
      </c>
      <c r="F366" s="340">
        <f t="shared" si="518"/>
        <v>8.7348486623900001</v>
      </c>
      <c r="G366" s="297">
        <v>0.45</v>
      </c>
      <c r="H366" s="304">
        <f t="shared" si="519"/>
        <v>0.8184285</v>
      </c>
      <c r="I366" s="297">
        <v>0.37</v>
      </c>
      <c r="J366" s="304">
        <f t="shared" si="520"/>
        <v>0.98100319999999996</v>
      </c>
      <c r="K366" s="21" t="s">
        <v>551</v>
      </c>
      <c r="L366" s="21" t="s">
        <v>37</v>
      </c>
      <c r="M366" s="21">
        <v>1.1499999999999999</v>
      </c>
      <c r="N366" s="36">
        <v>5.1669999999999998</v>
      </c>
      <c r="O366" s="88">
        <f t="shared" si="512"/>
        <v>5.9420499999999992</v>
      </c>
      <c r="P366" s="304">
        <f t="shared" ref="P366" si="571">E366*F366</f>
        <v>1.3102272993585</v>
      </c>
      <c r="Q366" s="304">
        <f t="shared" ref="Q366" si="572">SUM(O366:O369)</f>
        <v>5.9420499999999992</v>
      </c>
      <c r="R366" s="304">
        <f t="shared" ref="R366" si="573">Q366*1.02*1.05*$R$15</f>
        <v>6.9354169623899997</v>
      </c>
      <c r="S366" s="454">
        <f t="shared" ref="S366" si="574">F366*$S$18</f>
        <v>10.133603590735724</v>
      </c>
      <c r="T366" s="454">
        <f t="shared" ref="T366" si="575">S366*E366</f>
        <v>1.5200405386103586</v>
      </c>
    </row>
    <row r="367" spans="1:20" ht="14.25" customHeight="1">
      <c r="A367" s="294"/>
      <c r="B367" s="542"/>
      <c r="C367" s="542"/>
      <c r="D367" s="297"/>
      <c r="E367" s="546"/>
      <c r="F367" s="341"/>
      <c r="G367" s="297"/>
      <c r="H367" s="347"/>
      <c r="I367" s="297"/>
      <c r="J367" s="347"/>
      <c r="K367" s="21"/>
      <c r="L367" s="21"/>
      <c r="M367" s="21"/>
      <c r="N367" s="36"/>
      <c r="O367" s="88">
        <f t="shared" si="512"/>
        <v>0</v>
      </c>
      <c r="P367" s="347"/>
      <c r="Q367" s="347"/>
      <c r="R367" s="347"/>
      <c r="S367" s="454"/>
      <c r="T367" s="454"/>
    </row>
    <row r="368" spans="1:20" ht="14.25" customHeight="1">
      <c r="A368" s="294"/>
      <c r="B368" s="542"/>
      <c r="C368" s="542"/>
      <c r="D368" s="297"/>
      <c r="E368" s="546"/>
      <c r="F368" s="341"/>
      <c r="G368" s="297"/>
      <c r="H368" s="347"/>
      <c r="I368" s="297"/>
      <c r="J368" s="347"/>
      <c r="K368" s="21"/>
      <c r="L368" s="21"/>
      <c r="M368" s="22"/>
      <c r="N368" s="36"/>
      <c r="O368" s="88">
        <f t="shared" si="512"/>
        <v>0</v>
      </c>
      <c r="P368" s="347"/>
      <c r="Q368" s="347"/>
      <c r="R368" s="347"/>
      <c r="S368" s="454"/>
      <c r="T368" s="454"/>
    </row>
    <row r="369" spans="1:20" ht="14.25" customHeight="1">
      <c r="A369" s="294"/>
      <c r="B369" s="542"/>
      <c r="C369" s="542"/>
      <c r="D369" s="297"/>
      <c r="E369" s="546"/>
      <c r="F369" s="342"/>
      <c r="G369" s="297"/>
      <c r="H369" s="348"/>
      <c r="I369" s="297"/>
      <c r="J369" s="348"/>
      <c r="K369" s="21"/>
      <c r="L369" s="21"/>
      <c r="M369" s="21"/>
      <c r="N369" s="36"/>
      <c r="O369" s="88">
        <f t="shared" si="512"/>
        <v>0</v>
      </c>
      <c r="P369" s="348"/>
      <c r="Q369" s="348"/>
      <c r="R369" s="348"/>
      <c r="S369" s="454"/>
      <c r="T369" s="454"/>
    </row>
    <row r="370" spans="1:20" ht="14.25" customHeight="1">
      <c r="A370" s="294">
        <v>11</v>
      </c>
      <c r="B370" s="542" t="s">
        <v>204</v>
      </c>
      <c r="C370" s="542" t="s">
        <v>1669</v>
      </c>
      <c r="D370" s="296" t="s">
        <v>1618</v>
      </c>
      <c r="E370" s="562">
        <v>0.67200000000000004</v>
      </c>
      <c r="F370" s="340">
        <f t="shared" si="518"/>
        <v>37.513206245172</v>
      </c>
      <c r="G370" s="297">
        <v>0.7</v>
      </c>
      <c r="H370" s="304">
        <f t="shared" si="519"/>
        <v>1.2731109999999999</v>
      </c>
      <c r="I370" s="566">
        <v>0.28000000000000003</v>
      </c>
      <c r="J370" s="304">
        <f t="shared" si="520"/>
        <v>0.74238080000000017</v>
      </c>
      <c r="K370" s="21" t="s">
        <v>891</v>
      </c>
      <c r="L370" s="21" t="s">
        <v>37</v>
      </c>
      <c r="M370" s="21">
        <v>1.02</v>
      </c>
      <c r="N370" s="36">
        <v>29.817</v>
      </c>
      <c r="O370" s="88">
        <f t="shared" si="512"/>
        <v>30.413340000000002</v>
      </c>
      <c r="P370" s="304">
        <f t="shared" ref="P370" si="576">E370*F370</f>
        <v>25.208874596755585</v>
      </c>
      <c r="Q370" s="304">
        <f t="shared" ref="Q370" si="577">SUM(O370:O373)</f>
        <v>30.413340000000002</v>
      </c>
      <c r="R370" s="304">
        <f t="shared" ref="R370" si="578">Q370*1.02*1.05*$R$15</f>
        <v>35.497714445172001</v>
      </c>
      <c r="S370" s="454">
        <f t="shared" ref="S370" si="579">F370*$S$18</f>
        <v>43.520383260088565</v>
      </c>
      <c r="T370" s="454">
        <f t="shared" ref="T370" si="580">S370*E370</f>
        <v>29.245697550779518</v>
      </c>
    </row>
    <row r="371" spans="1:20" ht="14.25" customHeight="1">
      <c r="A371" s="294"/>
      <c r="B371" s="542"/>
      <c r="C371" s="542"/>
      <c r="D371" s="297"/>
      <c r="E371" s="562"/>
      <c r="F371" s="341"/>
      <c r="G371" s="297"/>
      <c r="H371" s="347"/>
      <c r="I371" s="566"/>
      <c r="J371" s="347"/>
      <c r="K371" s="21"/>
      <c r="L371" s="21"/>
      <c r="M371" s="21"/>
      <c r="N371" s="36"/>
      <c r="O371" s="88">
        <f t="shared" si="512"/>
        <v>0</v>
      </c>
      <c r="P371" s="347"/>
      <c r="Q371" s="347"/>
      <c r="R371" s="347"/>
      <c r="S371" s="454"/>
      <c r="T371" s="454"/>
    </row>
    <row r="372" spans="1:20" ht="14.25" customHeight="1">
      <c r="A372" s="294"/>
      <c r="B372" s="542"/>
      <c r="C372" s="542"/>
      <c r="D372" s="297"/>
      <c r="E372" s="562"/>
      <c r="F372" s="341"/>
      <c r="G372" s="297"/>
      <c r="H372" s="347"/>
      <c r="I372" s="566"/>
      <c r="J372" s="347"/>
      <c r="K372" s="21"/>
      <c r="L372" s="21"/>
      <c r="M372" s="18"/>
      <c r="N372" s="36"/>
      <c r="O372" s="88">
        <f t="shared" si="512"/>
        <v>0</v>
      </c>
      <c r="P372" s="347"/>
      <c r="Q372" s="347"/>
      <c r="R372" s="347"/>
      <c r="S372" s="454"/>
      <c r="T372" s="454"/>
    </row>
    <row r="373" spans="1:20" ht="14.25" customHeight="1">
      <c r="A373" s="294"/>
      <c r="B373" s="542"/>
      <c r="C373" s="542"/>
      <c r="D373" s="297"/>
      <c r="E373" s="562"/>
      <c r="F373" s="342"/>
      <c r="G373" s="297"/>
      <c r="H373" s="348"/>
      <c r="I373" s="566"/>
      <c r="J373" s="348"/>
      <c r="K373" s="21"/>
      <c r="L373" s="21"/>
      <c r="M373" s="21"/>
      <c r="N373" s="36"/>
      <c r="O373" s="88">
        <f t="shared" si="512"/>
        <v>0</v>
      </c>
      <c r="P373" s="348"/>
      <c r="Q373" s="348"/>
      <c r="R373" s="348"/>
      <c r="S373" s="454"/>
      <c r="T373" s="454"/>
    </row>
    <row r="374" spans="1:20" ht="14.25" customHeight="1">
      <c r="A374" s="448"/>
      <c r="B374" s="758"/>
      <c r="C374" s="759" t="s">
        <v>1568</v>
      </c>
      <c r="D374" s="448"/>
      <c r="E374" s="442"/>
      <c r="F374" s="761"/>
      <c r="G374" s="448"/>
      <c r="H374" s="421"/>
      <c r="I374" s="448"/>
      <c r="J374" s="421"/>
      <c r="K374" s="132"/>
      <c r="L374" s="132"/>
      <c r="M374" s="132"/>
      <c r="N374" s="132"/>
      <c r="O374" s="134"/>
      <c r="P374" s="421"/>
      <c r="Q374" s="421"/>
      <c r="R374" s="421"/>
      <c r="S374" s="421"/>
      <c r="T374" s="451">
        <f>SUM(T330:T373)</f>
        <v>531.40178543685931</v>
      </c>
    </row>
    <row r="375" spans="1:20" ht="14.25" customHeight="1">
      <c r="A375" s="448"/>
      <c r="B375" s="758"/>
      <c r="C375" s="759"/>
      <c r="D375" s="448"/>
      <c r="E375" s="442"/>
      <c r="F375" s="762"/>
      <c r="G375" s="448"/>
      <c r="H375" s="421"/>
      <c r="I375" s="448"/>
      <c r="J375" s="421"/>
      <c r="K375" s="132"/>
      <c r="L375" s="132"/>
      <c r="M375" s="132"/>
      <c r="N375" s="132"/>
      <c r="O375" s="134"/>
      <c r="P375" s="421"/>
      <c r="Q375" s="421"/>
      <c r="R375" s="421"/>
      <c r="S375" s="421"/>
      <c r="T375" s="451"/>
    </row>
    <row r="376" spans="1:20" ht="14.25" customHeight="1">
      <c r="A376" s="448"/>
      <c r="B376" s="758"/>
      <c r="C376" s="759"/>
      <c r="D376" s="448"/>
      <c r="E376" s="442"/>
      <c r="F376" s="762"/>
      <c r="G376" s="448"/>
      <c r="H376" s="421"/>
      <c r="I376" s="448"/>
      <c r="J376" s="421"/>
      <c r="K376" s="132"/>
      <c r="L376" s="132"/>
      <c r="M376" s="135"/>
      <c r="N376" s="132"/>
      <c r="O376" s="134"/>
      <c r="P376" s="421"/>
      <c r="Q376" s="421"/>
      <c r="R376" s="421"/>
      <c r="S376" s="421"/>
      <c r="T376" s="451"/>
    </row>
    <row r="377" spans="1:20" ht="14.25" customHeight="1">
      <c r="A377" s="448"/>
      <c r="B377" s="758"/>
      <c r="C377" s="759"/>
      <c r="D377" s="448"/>
      <c r="E377" s="442"/>
      <c r="F377" s="763"/>
      <c r="G377" s="448"/>
      <c r="H377" s="421"/>
      <c r="I377" s="448"/>
      <c r="J377" s="421"/>
      <c r="K377" s="132"/>
      <c r="L377" s="132"/>
      <c r="M377" s="132"/>
      <c r="N377" s="132"/>
      <c r="O377" s="134"/>
      <c r="P377" s="421"/>
      <c r="Q377" s="421"/>
      <c r="R377" s="421"/>
      <c r="S377" s="421"/>
      <c r="T377" s="451"/>
    </row>
    <row r="378" spans="1:20" ht="14.25" customHeight="1">
      <c r="A378" s="448"/>
      <c r="B378" s="758"/>
      <c r="C378" s="759" t="s">
        <v>1569</v>
      </c>
      <c r="D378" s="448"/>
      <c r="E378" s="442"/>
      <c r="F378" s="761"/>
      <c r="G378" s="448"/>
      <c r="H378" s="421"/>
      <c r="I378" s="448"/>
      <c r="J378" s="421"/>
      <c r="K378" s="132"/>
      <c r="L378" s="132"/>
      <c r="M378" s="132"/>
      <c r="N378" s="132"/>
      <c r="O378" s="134"/>
      <c r="P378" s="421"/>
      <c r="Q378" s="421"/>
      <c r="R378" s="421"/>
      <c r="S378" s="421"/>
      <c r="T378" s="425">
        <f>(T374*100%)/'Cav-Nax-Martuni'!T1038</f>
        <v>9.5375021268935233E-3</v>
      </c>
    </row>
    <row r="379" spans="1:20" ht="14.25" customHeight="1">
      <c r="A379" s="448"/>
      <c r="B379" s="758"/>
      <c r="C379" s="759"/>
      <c r="D379" s="448"/>
      <c r="E379" s="442"/>
      <c r="F379" s="762"/>
      <c r="G379" s="448"/>
      <c r="H379" s="421"/>
      <c r="I379" s="448"/>
      <c r="J379" s="421"/>
      <c r="K379" s="132"/>
      <c r="L379" s="132"/>
      <c r="M379" s="132"/>
      <c r="N379" s="132"/>
      <c r="O379" s="134"/>
      <c r="P379" s="421"/>
      <c r="Q379" s="421"/>
      <c r="R379" s="421"/>
      <c r="S379" s="421"/>
      <c r="T379" s="425"/>
    </row>
    <row r="380" spans="1:20" ht="14.25" customHeight="1">
      <c r="A380" s="448"/>
      <c r="B380" s="758"/>
      <c r="C380" s="759"/>
      <c r="D380" s="448"/>
      <c r="E380" s="442"/>
      <c r="F380" s="762"/>
      <c r="G380" s="448"/>
      <c r="H380" s="421"/>
      <c r="I380" s="448"/>
      <c r="J380" s="421"/>
      <c r="K380" s="132"/>
      <c r="L380" s="132"/>
      <c r="M380" s="135"/>
      <c r="N380" s="132"/>
      <c r="O380" s="134"/>
      <c r="P380" s="421"/>
      <c r="Q380" s="421"/>
      <c r="R380" s="421"/>
      <c r="S380" s="421"/>
      <c r="T380" s="425"/>
    </row>
    <row r="381" spans="1:20" ht="14.25" customHeight="1">
      <c r="A381" s="448"/>
      <c r="B381" s="758"/>
      <c r="C381" s="759"/>
      <c r="D381" s="448"/>
      <c r="E381" s="442"/>
      <c r="F381" s="763"/>
      <c r="G381" s="448"/>
      <c r="H381" s="421"/>
      <c r="I381" s="448"/>
      <c r="J381" s="421"/>
      <c r="K381" s="132"/>
      <c r="L381" s="132"/>
      <c r="M381" s="132"/>
      <c r="N381" s="132"/>
      <c r="O381" s="134"/>
      <c r="P381" s="421"/>
      <c r="Q381" s="421"/>
      <c r="R381" s="421"/>
      <c r="S381" s="421"/>
      <c r="T381" s="425"/>
    </row>
    <row r="382" spans="1:20" ht="14.25" customHeight="1">
      <c r="A382" s="294"/>
      <c r="B382" s="539"/>
      <c r="C382" s="563" t="s">
        <v>1670</v>
      </c>
      <c r="D382" s="475"/>
      <c r="E382" s="298"/>
      <c r="F382" s="340">
        <f t="shared" si="518"/>
        <v>0</v>
      </c>
      <c r="G382" s="494"/>
      <c r="H382" s="304">
        <f t="shared" si="519"/>
        <v>0</v>
      </c>
      <c r="I382" s="551"/>
      <c r="J382" s="304">
        <f t="shared" si="520"/>
        <v>0</v>
      </c>
      <c r="K382" s="112"/>
      <c r="L382" s="112"/>
      <c r="M382" s="112"/>
      <c r="N382" s="120"/>
      <c r="O382" s="88">
        <f t="shared" si="512"/>
        <v>0</v>
      </c>
      <c r="P382" s="304">
        <f t="shared" ref="P382" si="581">E382*F382</f>
        <v>0</v>
      </c>
      <c r="Q382" s="304">
        <f t="shared" ref="Q382" si="582">SUM(O382:O385)</f>
        <v>0</v>
      </c>
      <c r="R382" s="304">
        <f t="shared" ref="R382" si="583">Q382*1.02*1.05*$R$15</f>
        <v>0</v>
      </c>
      <c r="S382" s="454">
        <f t="shared" ref="S382" si="584">F382*$S$18</f>
        <v>0</v>
      </c>
      <c r="T382" s="454">
        <f t="shared" ref="T382" si="585">S382*E382</f>
        <v>0</v>
      </c>
    </row>
    <row r="383" spans="1:20" ht="14.25" customHeight="1">
      <c r="A383" s="294"/>
      <c r="B383" s="540"/>
      <c r="C383" s="564"/>
      <c r="D383" s="349"/>
      <c r="E383" s="298"/>
      <c r="F383" s="341"/>
      <c r="G383" s="494"/>
      <c r="H383" s="347"/>
      <c r="I383" s="552"/>
      <c r="J383" s="347"/>
      <c r="K383" s="19"/>
      <c r="L383" s="19"/>
      <c r="M383" s="19"/>
      <c r="N383" s="74"/>
      <c r="O383" s="88">
        <f t="shared" si="512"/>
        <v>0</v>
      </c>
      <c r="P383" s="347"/>
      <c r="Q383" s="347"/>
      <c r="R383" s="347"/>
      <c r="S383" s="454"/>
      <c r="T383" s="454"/>
    </row>
    <row r="384" spans="1:20" ht="14.25" customHeight="1">
      <c r="A384" s="294"/>
      <c r="B384" s="540"/>
      <c r="C384" s="564"/>
      <c r="D384" s="349"/>
      <c r="E384" s="298"/>
      <c r="F384" s="341"/>
      <c r="G384" s="494"/>
      <c r="H384" s="347"/>
      <c r="I384" s="552"/>
      <c r="J384" s="347"/>
      <c r="K384" s="19"/>
      <c r="L384" s="19"/>
      <c r="M384" s="20"/>
      <c r="N384" s="74"/>
      <c r="O384" s="88">
        <f t="shared" si="512"/>
        <v>0</v>
      </c>
      <c r="P384" s="347"/>
      <c r="Q384" s="347"/>
      <c r="R384" s="347"/>
      <c r="S384" s="454"/>
      <c r="T384" s="454"/>
    </row>
    <row r="385" spans="1:20" ht="14.25" customHeight="1">
      <c r="A385" s="294"/>
      <c r="B385" s="541"/>
      <c r="C385" s="565"/>
      <c r="D385" s="349"/>
      <c r="E385" s="298"/>
      <c r="F385" s="342"/>
      <c r="G385" s="494"/>
      <c r="H385" s="348"/>
      <c r="I385" s="553"/>
      <c r="J385" s="348"/>
      <c r="K385" s="19"/>
      <c r="L385" s="19"/>
      <c r="M385" s="19"/>
      <c r="N385" s="74"/>
      <c r="O385" s="88">
        <f t="shared" si="512"/>
        <v>0</v>
      </c>
      <c r="P385" s="348"/>
      <c r="Q385" s="348"/>
      <c r="R385" s="348"/>
      <c r="S385" s="454"/>
      <c r="T385" s="454"/>
    </row>
    <row r="386" spans="1:20" ht="14.25" customHeight="1">
      <c r="A386" s="294">
        <v>1</v>
      </c>
      <c r="B386" s="542" t="s">
        <v>1547</v>
      </c>
      <c r="C386" s="542" t="s">
        <v>1671</v>
      </c>
      <c r="D386" s="288" t="s">
        <v>1620</v>
      </c>
      <c r="E386" s="561">
        <v>0.22059999999999999</v>
      </c>
      <c r="F386" s="340">
        <f t="shared" si="518"/>
        <v>84.344632000000004</v>
      </c>
      <c r="G386" s="297">
        <v>24.8</v>
      </c>
      <c r="H386" s="304">
        <f t="shared" si="519"/>
        <v>45.104503999999999</v>
      </c>
      <c r="I386" s="297">
        <v>14.8</v>
      </c>
      <c r="J386" s="304">
        <f t="shared" si="520"/>
        <v>39.240128000000006</v>
      </c>
      <c r="K386" s="21"/>
      <c r="L386" s="21"/>
      <c r="M386" s="21"/>
      <c r="N386" s="69"/>
      <c r="O386" s="88">
        <f t="shared" si="512"/>
        <v>0</v>
      </c>
      <c r="P386" s="304">
        <f t="shared" ref="P386" si="586">E386*F386</f>
        <v>18.606425819200002</v>
      </c>
      <c r="Q386" s="304">
        <f t="shared" ref="Q386" si="587">SUM(O386:O389)</f>
        <v>0</v>
      </c>
      <c r="R386" s="304">
        <f t="shared" ref="R386" si="588">Q386*1.02*1.05*$R$15</f>
        <v>0</v>
      </c>
      <c r="S386" s="454">
        <f t="shared" ref="S386" si="589">F386*$S$18</f>
        <v>97.851159044651268</v>
      </c>
      <c r="T386" s="454">
        <f t="shared" ref="T386" si="590">S386*E386</f>
        <v>21.58596568525007</v>
      </c>
    </row>
    <row r="387" spans="1:20" ht="14.25" customHeight="1">
      <c r="A387" s="294"/>
      <c r="B387" s="542"/>
      <c r="C387" s="542"/>
      <c r="D387" s="602"/>
      <c r="E387" s="561"/>
      <c r="F387" s="341"/>
      <c r="G387" s="297"/>
      <c r="H387" s="347"/>
      <c r="I387" s="297"/>
      <c r="J387" s="347"/>
      <c r="K387" s="21"/>
      <c r="L387" s="21"/>
      <c r="M387" s="21"/>
      <c r="N387" s="36"/>
      <c r="O387" s="88">
        <f t="shared" si="512"/>
        <v>0</v>
      </c>
      <c r="P387" s="347"/>
      <c r="Q387" s="347"/>
      <c r="R387" s="347"/>
      <c r="S387" s="454"/>
      <c r="T387" s="454"/>
    </row>
    <row r="388" spans="1:20" ht="14.25" customHeight="1">
      <c r="A388" s="294"/>
      <c r="B388" s="542"/>
      <c r="C388" s="542"/>
      <c r="D388" s="602"/>
      <c r="E388" s="561"/>
      <c r="F388" s="341"/>
      <c r="G388" s="297"/>
      <c r="H388" s="347"/>
      <c r="I388" s="297"/>
      <c r="J388" s="347"/>
      <c r="K388" s="21"/>
      <c r="L388" s="21"/>
      <c r="M388" s="12"/>
      <c r="N388" s="36"/>
      <c r="O388" s="88">
        <f t="shared" si="512"/>
        <v>0</v>
      </c>
      <c r="P388" s="347"/>
      <c r="Q388" s="347"/>
      <c r="R388" s="347"/>
      <c r="S388" s="454"/>
      <c r="T388" s="454"/>
    </row>
    <row r="389" spans="1:20" ht="14.25" customHeight="1">
      <c r="A389" s="294"/>
      <c r="B389" s="542"/>
      <c r="C389" s="542"/>
      <c r="D389" s="603"/>
      <c r="E389" s="561"/>
      <c r="F389" s="342"/>
      <c r="G389" s="297"/>
      <c r="H389" s="348"/>
      <c r="I389" s="297"/>
      <c r="J389" s="348"/>
      <c r="K389" s="21"/>
      <c r="L389" s="21"/>
      <c r="M389" s="21"/>
      <c r="N389" s="36"/>
      <c r="O389" s="88">
        <f t="shared" si="512"/>
        <v>0</v>
      </c>
      <c r="P389" s="348"/>
      <c r="Q389" s="348"/>
      <c r="R389" s="348"/>
      <c r="S389" s="454"/>
      <c r="T389" s="454"/>
    </row>
    <row r="390" spans="1:20" ht="14.25" customHeight="1">
      <c r="A390" s="294">
        <v>2</v>
      </c>
      <c r="B390" s="567" t="s">
        <v>50</v>
      </c>
      <c r="C390" s="542" t="s">
        <v>1672</v>
      </c>
      <c r="D390" s="288" t="s">
        <v>1620</v>
      </c>
      <c r="E390" s="568">
        <v>7.5399999999999998E-3</v>
      </c>
      <c r="F390" s="340">
        <f t="shared" si="518"/>
        <v>562.46201802000007</v>
      </c>
      <c r="G390" s="297"/>
      <c r="H390" s="304">
        <f t="shared" si="519"/>
        <v>0</v>
      </c>
      <c r="I390" s="297"/>
      <c r="J390" s="304">
        <f t="shared" si="520"/>
        <v>0</v>
      </c>
      <c r="K390" s="21" t="s">
        <v>1549</v>
      </c>
      <c r="L390" s="21" t="s">
        <v>32</v>
      </c>
      <c r="M390" s="21">
        <v>1</v>
      </c>
      <c r="N390" s="36">
        <v>481.9</v>
      </c>
      <c r="O390" s="88">
        <f t="shared" si="512"/>
        <v>481.9</v>
      </c>
      <c r="P390" s="304">
        <f t="shared" ref="P390" si="591">E390*F390</f>
        <v>4.2409636158708004</v>
      </c>
      <c r="Q390" s="304">
        <f t="shared" ref="Q390" si="592">SUM(O390:O393)</f>
        <v>481.9</v>
      </c>
      <c r="R390" s="304">
        <f t="shared" ref="R390" si="593">Q390*1.02*1.05*$R$15</f>
        <v>562.46201802000007</v>
      </c>
      <c r="S390" s="454">
        <f t="shared" ref="S390" si="594">F390*$S$18</f>
        <v>652.5318692700032</v>
      </c>
      <c r="T390" s="454">
        <f t="shared" ref="T390" si="595">S390*E390</f>
        <v>4.9200902942958242</v>
      </c>
    </row>
    <row r="391" spans="1:20" ht="14.25" customHeight="1">
      <c r="A391" s="294"/>
      <c r="B391" s="567"/>
      <c r="C391" s="542"/>
      <c r="D391" s="602"/>
      <c r="E391" s="568"/>
      <c r="F391" s="341"/>
      <c r="G391" s="297"/>
      <c r="H391" s="347"/>
      <c r="I391" s="297"/>
      <c r="J391" s="347"/>
      <c r="K391" s="21"/>
      <c r="L391" s="21"/>
      <c r="M391" s="21"/>
      <c r="N391" s="36"/>
      <c r="O391" s="88">
        <f t="shared" si="512"/>
        <v>0</v>
      </c>
      <c r="P391" s="347"/>
      <c r="Q391" s="347"/>
      <c r="R391" s="347"/>
      <c r="S391" s="454"/>
      <c r="T391" s="454"/>
    </row>
    <row r="392" spans="1:20" ht="14.25" customHeight="1">
      <c r="A392" s="294"/>
      <c r="B392" s="567"/>
      <c r="C392" s="542"/>
      <c r="D392" s="602"/>
      <c r="E392" s="568"/>
      <c r="F392" s="341"/>
      <c r="G392" s="297"/>
      <c r="H392" s="347"/>
      <c r="I392" s="297"/>
      <c r="J392" s="347"/>
      <c r="K392" s="21"/>
      <c r="L392" s="21"/>
      <c r="M392" s="21"/>
      <c r="N392" s="36"/>
      <c r="O392" s="88">
        <f t="shared" si="512"/>
        <v>0</v>
      </c>
      <c r="P392" s="347"/>
      <c r="Q392" s="347"/>
      <c r="R392" s="347"/>
      <c r="S392" s="454"/>
      <c r="T392" s="454"/>
    </row>
    <row r="393" spans="1:20" ht="14.25" customHeight="1">
      <c r="A393" s="294"/>
      <c r="B393" s="567"/>
      <c r="C393" s="542"/>
      <c r="D393" s="603"/>
      <c r="E393" s="568"/>
      <c r="F393" s="342"/>
      <c r="G393" s="297"/>
      <c r="H393" s="348"/>
      <c r="I393" s="297"/>
      <c r="J393" s="348"/>
      <c r="K393" s="21"/>
      <c r="L393" s="56"/>
      <c r="M393" s="21"/>
      <c r="N393" s="21"/>
      <c r="O393" s="88">
        <f t="shared" si="512"/>
        <v>0</v>
      </c>
      <c r="P393" s="348"/>
      <c r="Q393" s="348"/>
      <c r="R393" s="348"/>
      <c r="S393" s="454"/>
      <c r="T393" s="454"/>
    </row>
    <row r="394" spans="1:20" ht="14.25" customHeight="1">
      <c r="A394" s="294">
        <v>3</v>
      </c>
      <c r="B394" s="567" t="s">
        <v>50</v>
      </c>
      <c r="C394" s="542" t="s">
        <v>1673</v>
      </c>
      <c r="D394" s="288" t="s">
        <v>1620</v>
      </c>
      <c r="E394" s="547">
        <v>0.20366000000000001</v>
      </c>
      <c r="F394" s="340">
        <f t="shared" si="518"/>
        <v>551.37384792000012</v>
      </c>
      <c r="G394" s="297"/>
      <c r="H394" s="304">
        <f t="shared" si="519"/>
        <v>0</v>
      </c>
      <c r="I394" s="297"/>
      <c r="J394" s="304">
        <f t="shared" si="520"/>
        <v>0</v>
      </c>
      <c r="K394" s="21" t="s">
        <v>1552</v>
      </c>
      <c r="L394" s="21" t="s">
        <v>32</v>
      </c>
      <c r="M394" s="21">
        <v>1</v>
      </c>
      <c r="N394" s="36">
        <v>472.4</v>
      </c>
      <c r="O394" s="88">
        <f t="shared" ref="O394:O409" si="596">M394*N394</f>
        <v>472.4</v>
      </c>
      <c r="P394" s="304">
        <f t="shared" ref="P394" si="597">E394*F394</f>
        <v>112.29279786738722</v>
      </c>
      <c r="Q394" s="304">
        <f t="shared" ref="Q394" si="598">SUM(O394:O397)</f>
        <v>472.4</v>
      </c>
      <c r="R394" s="304">
        <f t="shared" ref="R394" si="599">Q394*1.02*1.05*$R$15</f>
        <v>551.37384792000012</v>
      </c>
      <c r="S394" s="454">
        <f t="shared" ref="S394" si="600">F394*$S$18</f>
        <v>639.66809513000533</v>
      </c>
      <c r="T394" s="454">
        <f t="shared" ref="T394" si="601">S394*E394</f>
        <v>130.2748042541769</v>
      </c>
    </row>
    <row r="395" spans="1:20" ht="14.25" customHeight="1">
      <c r="A395" s="294"/>
      <c r="B395" s="567"/>
      <c r="C395" s="542"/>
      <c r="D395" s="602"/>
      <c r="E395" s="547"/>
      <c r="F395" s="341"/>
      <c r="G395" s="297"/>
      <c r="H395" s="347"/>
      <c r="I395" s="297"/>
      <c r="J395" s="347"/>
      <c r="K395" s="21"/>
      <c r="L395" s="21"/>
      <c r="M395" s="21"/>
      <c r="N395" s="36"/>
      <c r="O395" s="88">
        <f t="shared" si="596"/>
        <v>0</v>
      </c>
      <c r="P395" s="347"/>
      <c r="Q395" s="347"/>
      <c r="R395" s="347"/>
      <c r="S395" s="454"/>
      <c r="T395" s="454"/>
    </row>
    <row r="396" spans="1:20" ht="14.25" customHeight="1">
      <c r="A396" s="294"/>
      <c r="B396" s="567"/>
      <c r="C396" s="542"/>
      <c r="D396" s="602"/>
      <c r="E396" s="547"/>
      <c r="F396" s="341"/>
      <c r="G396" s="297"/>
      <c r="H396" s="347"/>
      <c r="I396" s="297"/>
      <c r="J396" s="347"/>
      <c r="K396" s="21"/>
      <c r="L396" s="21"/>
      <c r="M396" s="47"/>
      <c r="N396" s="36"/>
      <c r="O396" s="88">
        <f t="shared" si="596"/>
        <v>0</v>
      </c>
      <c r="P396" s="347"/>
      <c r="Q396" s="347"/>
      <c r="R396" s="347"/>
      <c r="S396" s="454"/>
      <c r="T396" s="454"/>
    </row>
    <row r="397" spans="1:20" ht="14.25" customHeight="1">
      <c r="A397" s="294"/>
      <c r="B397" s="567"/>
      <c r="C397" s="542"/>
      <c r="D397" s="603"/>
      <c r="E397" s="547"/>
      <c r="F397" s="342"/>
      <c r="G397" s="297"/>
      <c r="H397" s="348"/>
      <c r="I397" s="297"/>
      <c r="J397" s="348"/>
      <c r="K397" s="21"/>
      <c r="L397" s="56"/>
      <c r="M397" s="21"/>
      <c r="N397" s="36"/>
      <c r="O397" s="88">
        <f t="shared" si="596"/>
        <v>0</v>
      </c>
      <c r="P397" s="348"/>
      <c r="Q397" s="348"/>
      <c r="R397" s="348"/>
      <c r="S397" s="454"/>
      <c r="T397" s="454"/>
    </row>
    <row r="398" spans="1:20" ht="14.25" customHeight="1">
      <c r="A398" s="294">
        <v>4</v>
      </c>
      <c r="B398" s="542" t="s">
        <v>50</v>
      </c>
      <c r="C398" s="542" t="s">
        <v>1674</v>
      </c>
      <c r="D398" s="288" t="s">
        <v>1620</v>
      </c>
      <c r="E398" s="561">
        <v>9.3799999999999994E-3</v>
      </c>
      <c r="F398" s="340">
        <f t="shared" ref="F398:F406" si="602">H398+J398+R398</f>
        <v>474.97518875520007</v>
      </c>
      <c r="G398" s="297"/>
      <c r="H398" s="304">
        <f t="shared" ref="H398:H406" si="603">G398*$P$8/1000</f>
        <v>0</v>
      </c>
      <c r="I398" s="560"/>
      <c r="J398" s="304">
        <f t="shared" ref="J398:J406" si="604">I398*$P$9/1000</f>
        <v>0</v>
      </c>
      <c r="K398" s="21" t="s">
        <v>65</v>
      </c>
      <c r="L398" s="21" t="s">
        <v>32</v>
      </c>
      <c r="M398" s="21">
        <v>1</v>
      </c>
      <c r="N398" s="36">
        <v>406.94400000000002</v>
      </c>
      <c r="O398" s="88">
        <f t="shared" si="596"/>
        <v>406.94400000000002</v>
      </c>
      <c r="P398" s="304">
        <f t="shared" ref="P398" si="605">E398*F398</f>
        <v>4.4552672705237759</v>
      </c>
      <c r="Q398" s="304">
        <f t="shared" ref="Q398" si="606">SUM(O398:O401)</f>
        <v>406.94400000000002</v>
      </c>
      <c r="R398" s="304">
        <f t="shared" ref="R398" si="607">Q398*1.02*1.05*$R$15</f>
        <v>474.97518875520007</v>
      </c>
      <c r="S398" s="454">
        <f t="shared" ref="S398" si="608">F398*$S$18</f>
        <v>551.0353372239307</v>
      </c>
      <c r="T398" s="454">
        <f t="shared" ref="T398" si="609">S398*E398</f>
        <v>5.16871146316047</v>
      </c>
    </row>
    <row r="399" spans="1:20" ht="14.25" customHeight="1">
      <c r="A399" s="294"/>
      <c r="B399" s="542"/>
      <c r="C399" s="542"/>
      <c r="D399" s="602"/>
      <c r="E399" s="561"/>
      <c r="F399" s="341"/>
      <c r="G399" s="297"/>
      <c r="H399" s="347"/>
      <c r="I399" s="560"/>
      <c r="J399" s="347"/>
      <c r="K399" s="21"/>
      <c r="L399" s="21"/>
      <c r="M399" s="21"/>
      <c r="N399" s="36"/>
      <c r="O399" s="88">
        <f t="shared" si="596"/>
        <v>0</v>
      </c>
      <c r="P399" s="347"/>
      <c r="Q399" s="347"/>
      <c r="R399" s="347"/>
      <c r="S399" s="454"/>
      <c r="T399" s="454"/>
    </row>
    <row r="400" spans="1:20" ht="14.25" customHeight="1">
      <c r="A400" s="294"/>
      <c r="B400" s="542"/>
      <c r="C400" s="542"/>
      <c r="D400" s="602"/>
      <c r="E400" s="561"/>
      <c r="F400" s="341"/>
      <c r="G400" s="297"/>
      <c r="H400" s="347"/>
      <c r="I400" s="560"/>
      <c r="J400" s="347"/>
      <c r="K400" s="21"/>
      <c r="L400" s="21"/>
      <c r="M400" s="22"/>
      <c r="N400" s="36"/>
      <c r="O400" s="88">
        <f t="shared" si="596"/>
        <v>0</v>
      </c>
      <c r="P400" s="347"/>
      <c r="Q400" s="347"/>
      <c r="R400" s="347"/>
      <c r="S400" s="454"/>
      <c r="T400" s="454"/>
    </row>
    <row r="401" spans="1:20" ht="14.25" customHeight="1">
      <c r="A401" s="294"/>
      <c r="B401" s="542"/>
      <c r="C401" s="542"/>
      <c r="D401" s="603"/>
      <c r="E401" s="561"/>
      <c r="F401" s="342"/>
      <c r="G401" s="297"/>
      <c r="H401" s="348"/>
      <c r="I401" s="560"/>
      <c r="J401" s="348"/>
      <c r="K401" s="21"/>
      <c r="L401" s="21"/>
      <c r="M401" s="21"/>
      <c r="N401" s="36"/>
      <c r="O401" s="88">
        <f t="shared" si="596"/>
        <v>0</v>
      </c>
      <c r="P401" s="348"/>
      <c r="Q401" s="348"/>
      <c r="R401" s="348"/>
      <c r="S401" s="454"/>
      <c r="T401" s="454"/>
    </row>
    <row r="402" spans="1:20" ht="14.25" customHeight="1">
      <c r="A402" s="294">
        <v>5</v>
      </c>
      <c r="B402" s="542" t="s">
        <v>1554</v>
      </c>
      <c r="C402" s="569" t="s">
        <v>1675</v>
      </c>
      <c r="D402" s="585" t="s">
        <v>1619</v>
      </c>
      <c r="E402" s="570">
        <v>32</v>
      </c>
      <c r="F402" s="340">
        <f t="shared" si="602"/>
        <v>1.3432019400000001</v>
      </c>
      <c r="G402" s="297">
        <v>0.498</v>
      </c>
      <c r="H402" s="304">
        <f t="shared" si="603"/>
        <v>0.90572754</v>
      </c>
      <c r="I402" s="297">
        <v>0.16500000000000001</v>
      </c>
      <c r="J402" s="304">
        <f t="shared" si="604"/>
        <v>0.43747440000000004</v>
      </c>
      <c r="K402" s="21"/>
      <c r="L402" s="21"/>
      <c r="M402" s="21"/>
      <c r="N402" s="36"/>
      <c r="O402" s="88">
        <f t="shared" si="596"/>
        <v>0</v>
      </c>
      <c r="P402" s="304">
        <f t="shared" ref="P402" si="610">E402*F402</f>
        <v>42.982462080000005</v>
      </c>
      <c r="Q402" s="304">
        <f t="shared" ref="Q402" si="611">SUM(O402:O405)</f>
        <v>0</v>
      </c>
      <c r="R402" s="304">
        <f t="shared" ref="R402" si="612">Q402*1.02*1.05*$R$15</f>
        <v>0</v>
      </c>
      <c r="S402" s="454">
        <f t="shared" ref="S402" si="613">F402*$S$18</f>
        <v>1.5582955730961532</v>
      </c>
      <c r="T402" s="454">
        <f t="shared" ref="T402" si="614">S402*E402</f>
        <v>49.865458339076902</v>
      </c>
    </row>
    <row r="403" spans="1:20" ht="14.25" customHeight="1">
      <c r="A403" s="294"/>
      <c r="B403" s="542"/>
      <c r="C403" s="569"/>
      <c r="D403" s="618"/>
      <c r="E403" s="570"/>
      <c r="F403" s="341"/>
      <c r="G403" s="297"/>
      <c r="H403" s="347"/>
      <c r="I403" s="297"/>
      <c r="J403" s="347"/>
      <c r="K403" s="21"/>
      <c r="L403" s="21"/>
      <c r="M403" s="21"/>
      <c r="N403" s="36"/>
      <c r="O403" s="88">
        <f t="shared" si="596"/>
        <v>0</v>
      </c>
      <c r="P403" s="347"/>
      <c r="Q403" s="347"/>
      <c r="R403" s="347"/>
      <c r="S403" s="454"/>
      <c r="T403" s="454"/>
    </row>
    <row r="404" spans="1:20" ht="14.25" customHeight="1">
      <c r="A404" s="294"/>
      <c r="B404" s="542"/>
      <c r="C404" s="569"/>
      <c r="D404" s="618"/>
      <c r="E404" s="570"/>
      <c r="F404" s="341"/>
      <c r="G404" s="297"/>
      <c r="H404" s="347"/>
      <c r="I404" s="297"/>
      <c r="J404" s="347"/>
      <c r="K404" s="21"/>
      <c r="L404" s="21"/>
      <c r="M404" s="22"/>
      <c r="N404" s="36"/>
      <c r="O404" s="88">
        <f t="shared" si="596"/>
        <v>0</v>
      </c>
      <c r="P404" s="347"/>
      <c r="Q404" s="347"/>
      <c r="R404" s="347"/>
      <c r="S404" s="454"/>
      <c r="T404" s="454"/>
    </row>
    <row r="405" spans="1:20" ht="14.25" customHeight="1">
      <c r="A405" s="294"/>
      <c r="B405" s="542"/>
      <c r="C405" s="569"/>
      <c r="D405" s="619"/>
      <c r="E405" s="570"/>
      <c r="F405" s="342"/>
      <c r="G405" s="297"/>
      <c r="H405" s="348"/>
      <c r="I405" s="297"/>
      <c r="J405" s="348"/>
      <c r="K405" s="21"/>
      <c r="L405" s="21"/>
      <c r="M405" s="21"/>
      <c r="N405" s="36"/>
      <c r="O405" s="88">
        <f t="shared" si="596"/>
        <v>0</v>
      </c>
      <c r="P405" s="348"/>
      <c r="Q405" s="348"/>
      <c r="R405" s="348"/>
      <c r="S405" s="454"/>
      <c r="T405" s="454"/>
    </row>
    <row r="406" spans="1:20" ht="14.25" customHeight="1">
      <c r="A406" s="294">
        <v>6</v>
      </c>
      <c r="B406" s="542" t="s">
        <v>1556</v>
      </c>
      <c r="C406" s="542" t="s">
        <v>1676</v>
      </c>
      <c r="D406" s="760" t="s">
        <v>1677</v>
      </c>
      <c r="E406" s="547">
        <v>2.5000000000000001E-2</v>
      </c>
      <c r="F406" s="340">
        <f t="shared" si="602"/>
        <v>1.8237977186000003</v>
      </c>
      <c r="G406" s="297">
        <v>0.67100000000000004</v>
      </c>
      <c r="H406" s="304">
        <f t="shared" si="603"/>
        <v>1.22036783</v>
      </c>
      <c r="I406" s="297"/>
      <c r="J406" s="304">
        <f t="shared" si="604"/>
        <v>0</v>
      </c>
      <c r="K406" s="21" t="s">
        <v>1558</v>
      </c>
      <c r="L406" s="21" t="s">
        <v>1559</v>
      </c>
      <c r="M406" s="21">
        <v>1</v>
      </c>
      <c r="N406" s="36">
        <v>0.51700000000000002</v>
      </c>
      <c r="O406" s="88">
        <f t="shared" si="596"/>
        <v>0.51700000000000002</v>
      </c>
      <c r="P406" s="304">
        <f t="shared" ref="P406" si="615">E406*F406</f>
        <v>4.559494296500001E-2</v>
      </c>
      <c r="Q406" s="304">
        <f t="shared" ref="Q406" si="616">SUM(O406:O409)</f>
        <v>0.51700000000000002</v>
      </c>
      <c r="R406" s="304">
        <f t="shared" ref="R406" si="617">Q406*1.02*1.05*$R$15</f>
        <v>0.60342988860000013</v>
      </c>
      <c r="S406" s="454">
        <f t="shared" ref="S406" si="618">F406*$S$18</f>
        <v>2.1158515532796534</v>
      </c>
      <c r="T406" s="454">
        <f t="shared" ref="T406" si="619">S406*E406</f>
        <v>5.2896288831991337E-2</v>
      </c>
    </row>
    <row r="407" spans="1:20" ht="14.25" customHeight="1">
      <c r="A407" s="294"/>
      <c r="B407" s="542"/>
      <c r="C407" s="542"/>
      <c r="D407" s="561"/>
      <c r="E407" s="547"/>
      <c r="F407" s="341"/>
      <c r="G407" s="297"/>
      <c r="H407" s="347"/>
      <c r="I407" s="297"/>
      <c r="J407" s="347"/>
      <c r="K407" s="21"/>
      <c r="L407" s="21"/>
      <c r="M407" s="21"/>
      <c r="N407" s="36"/>
      <c r="O407" s="88">
        <f t="shared" si="596"/>
        <v>0</v>
      </c>
      <c r="P407" s="347"/>
      <c r="Q407" s="347"/>
      <c r="R407" s="347"/>
      <c r="S407" s="454"/>
      <c r="T407" s="454"/>
    </row>
    <row r="408" spans="1:20" ht="14.25" customHeight="1">
      <c r="A408" s="294"/>
      <c r="B408" s="542"/>
      <c r="C408" s="542"/>
      <c r="D408" s="561"/>
      <c r="E408" s="547"/>
      <c r="F408" s="341"/>
      <c r="G408" s="297"/>
      <c r="H408" s="347"/>
      <c r="I408" s="297"/>
      <c r="J408" s="347"/>
      <c r="K408" s="21"/>
      <c r="L408" s="21"/>
      <c r="M408" s="22"/>
      <c r="N408" s="68"/>
      <c r="O408" s="88">
        <f t="shared" si="596"/>
        <v>0</v>
      </c>
      <c r="P408" s="347"/>
      <c r="Q408" s="347"/>
      <c r="R408" s="347"/>
      <c r="S408" s="454"/>
      <c r="T408" s="454"/>
    </row>
    <row r="409" spans="1:20" ht="14.25" customHeight="1">
      <c r="A409" s="294"/>
      <c r="B409" s="542"/>
      <c r="C409" s="542"/>
      <c r="D409" s="561"/>
      <c r="E409" s="547"/>
      <c r="F409" s="342"/>
      <c r="G409" s="297"/>
      <c r="H409" s="348"/>
      <c r="I409" s="297"/>
      <c r="J409" s="348"/>
      <c r="K409" s="21"/>
      <c r="L409" s="21"/>
      <c r="M409" s="21"/>
      <c r="N409" s="36"/>
      <c r="O409" s="88">
        <f t="shared" si="596"/>
        <v>0</v>
      </c>
      <c r="P409" s="348"/>
      <c r="Q409" s="348"/>
      <c r="R409" s="348"/>
      <c r="S409" s="454"/>
      <c r="T409" s="454"/>
    </row>
    <row r="410" spans="1:20" ht="14.25" customHeight="1">
      <c r="A410" s="448"/>
      <c r="B410" s="758"/>
      <c r="C410" s="759" t="s">
        <v>1568</v>
      </c>
      <c r="D410" s="448"/>
      <c r="E410" s="442"/>
      <c r="F410" s="761"/>
      <c r="G410" s="448"/>
      <c r="H410" s="421"/>
      <c r="I410" s="448"/>
      <c r="J410" s="421"/>
      <c r="K410" s="132"/>
      <c r="L410" s="132"/>
      <c r="M410" s="132"/>
      <c r="N410" s="132"/>
      <c r="O410" s="134"/>
      <c r="P410" s="421"/>
      <c r="Q410" s="421"/>
      <c r="R410" s="421"/>
      <c r="S410" s="421"/>
      <c r="T410" s="451">
        <f>SUM(T386:T409)</f>
        <v>211.86792632479214</v>
      </c>
    </row>
    <row r="411" spans="1:20" ht="14.25" customHeight="1">
      <c r="A411" s="448"/>
      <c r="B411" s="758"/>
      <c r="C411" s="759"/>
      <c r="D411" s="448"/>
      <c r="E411" s="442"/>
      <c r="F411" s="762"/>
      <c r="G411" s="448"/>
      <c r="H411" s="421"/>
      <c r="I411" s="448"/>
      <c r="J411" s="421"/>
      <c r="K411" s="132"/>
      <c r="L411" s="132"/>
      <c r="M411" s="132"/>
      <c r="N411" s="132"/>
      <c r="O411" s="134"/>
      <c r="P411" s="421"/>
      <c r="Q411" s="421"/>
      <c r="R411" s="421"/>
      <c r="S411" s="421"/>
      <c r="T411" s="451"/>
    </row>
    <row r="412" spans="1:20" ht="14.25" customHeight="1">
      <c r="A412" s="448"/>
      <c r="B412" s="758"/>
      <c r="C412" s="759"/>
      <c r="D412" s="448"/>
      <c r="E412" s="442"/>
      <c r="F412" s="762"/>
      <c r="G412" s="448"/>
      <c r="H412" s="421"/>
      <c r="I412" s="448"/>
      <c r="J412" s="421"/>
      <c r="K412" s="132"/>
      <c r="L412" s="132"/>
      <c r="M412" s="135"/>
      <c r="N412" s="132"/>
      <c r="O412" s="134"/>
      <c r="P412" s="421"/>
      <c r="Q412" s="421"/>
      <c r="R412" s="421"/>
      <c r="S412" s="421"/>
      <c r="T412" s="451"/>
    </row>
    <row r="413" spans="1:20" ht="14.25" customHeight="1">
      <c r="A413" s="448"/>
      <c r="B413" s="758"/>
      <c r="C413" s="759"/>
      <c r="D413" s="448"/>
      <c r="E413" s="442"/>
      <c r="F413" s="763"/>
      <c r="G413" s="448"/>
      <c r="H413" s="421"/>
      <c r="I413" s="448"/>
      <c r="J413" s="421"/>
      <c r="K413" s="132"/>
      <c r="L413" s="132"/>
      <c r="M413" s="132"/>
      <c r="N413" s="132"/>
      <c r="O413" s="134"/>
      <c r="P413" s="421"/>
      <c r="Q413" s="421"/>
      <c r="R413" s="421"/>
      <c r="S413" s="421"/>
      <c r="T413" s="451"/>
    </row>
    <row r="414" spans="1:20" ht="14.25" customHeight="1">
      <c r="A414" s="448"/>
      <c r="B414" s="758"/>
      <c r="C414" s="759" t="s">
        <v>1569</v>
      </c>
      <c r="D414" s="448"/>
      <c r="E414" s="442"/>
      <c r="F414" s="761"/>
      <c r="G414" s="448"/>
      <c r="H414" s="421"/>
      <c r="I414" s="448"/>
      <c r="J414" s="421"/>
      <c r="K414" s="132"/>
      <c r="L414" s="132"/>
      <c r="M414" s="132"/>
      <c r="N414" s="132"/>
      <c r="O414" s="134"/>
      <c r="P414" s="421"/>
      <c r="Q414" s="421"/>
      <c r="R414" s="421"/>
      <c r="S414" s="421"/>
      <c r="T414" s="425">
        <f>(T410*100%)/'Cav-Nax-Martuni'!T1038</f>
        <v>3.8025668210392607E-3</v>
      </c>
    </row>
    <row r="415" spans="1:20" ht="14.25" customHeight="1">
      <c r="A415" s="448"/>
      <c r="B415" s="758"/>
      <c r="C415" s="759"/>
      <c r="D415" s="448"/>
      <c r="E415" s="442"/>
      <c r="F415" s="762"/>
      <c r="G415" s="448"/>
      <c r="H415" s="421"/>
      <c r="I415" s="448"/>
      <c r="J415" s="421"/>
      <c r="K415" s="132"/>
      <c r="L415" s="132"/>
      <c r="M415" s="132"/>
      <c r="N415" s="132"/>
      <c r="O415" s="134"/>
      <c r="P415" s="421"/>
      <c r="Q415" s="421"/>
      <c r="R415" s="421"/>
      <c r="S415" s="421"/>
      <c r="T415" s="425"/>
    </row>
    <row r="416" spans="1:20" ht="14.25" customHeight="1">
      <c r="A416" s="448"/>
      <c r="B416" s="758"/>
      <c r="C416" s="759"/>
      <c r="D416" s="448"/>
      <c r="E416" s="442"/>
      <c r="F416" s="762"/>
      <c r="G416" s="448"/>
      <c r="H416" s="421"/>
      <c r="I416" s="448"/>
      <c r="J416" s="421"/>
      <c r="K416" s="132"/>
      <c r="L416" s="132"/>
      <c r="M416" s="135"/>
      <c r="N416" s="132"/>
      <c r="O416" s="134"/>
      <c r="P416" s="421"/>
      <c r="Q416" s="421"/>
      <c r="R416" s="421"/>
      <c r="S416" s="421"/>
      <c r="T416" s="425"/>
    </row>
    <row r="417" spans="1:21" ht="14.25" customHeight="1">
      <c r="A417" s="448"/>
      <c r="B417" s="758"/>
      <c r="C417" s="759"/>
      <c r="D417" s="448"/>
      <c r="E417" s="442"/>
      <c r="F417" s="763"/>
      <c r="G417" s="448"/>
      <c r="H417" s="421"/>
      <c r="I417" s="448"/>
      <c r="J417" s="421"/>
      <c r="K417" s="132"/>
      <c r="L417" s="132"/>
      <c r="M417" s="132"/>
      <c r="N417" s="132"/>
      <c r="O417" s="134"/>
      <c r="P417" s="421"/>
      <c r="Q417" s="421"/>
      <c r="R417" s="421"/>
      <c r="S417" s="421"/>
      <c r="T417" s="425"/>
    </row>
    <row r="418" spans="1:21" ht="14.25" customHeight="1">
      <c r="A418" s="294"/>
      <c r="B418" s="542"/>
      <c r="C418" s="572" t="s">
        <v>1678</v>
      </c>
      <c r="D418" s="561"/>
      <c r="E418" s="547"/>
      <c r="F418" s="340"/>
      <c r="G418" s="297"/>
      <c r="H418" s="304"/>
      <c r="I418" s="297"/>
      <c r="J418" s="304"/>
      <c r="K418" s="21"/>
      <c r="L418" s="21"/>
      <c r="M418" s="21"/>
      <c r="N418" s="36"/>
      <c r="O418" s="88"/>
      <c r="P418" s="304"/>
      <c r="Q418" s="304"/>
      <c r="R418" s="304"/>
      <c r="S418" s="454">
        <f t="shared" ref="S418" si="620">F418*$S$18</f>
        <v>0</v>
      </c>
      <c r="T418" s="454">
        <f t="shared" ref="T418" si="621">S418*E418</f>
        <v>0</v>
      </c>
    </row>
    <row r="419" spans="1:21" ht="14.25" customHeight="1">
      <c r="A419" s="294"/>
      <c r="B419" s="542"/>
      <c r="C419" s="572"/>
      <c r="D419" s="561"/>
      <c r="E419" s="547"/>
      <c r="F419" s="341"/>
      <c r="G419" s="297"/>
      <c r="H419" s="347"/>
      <c r="I419" s="297"/>
      <c r="J419" s="347"/>
      <c r="K419" s="21"/>
      <c r="L419" s="21"/>
      <c r="M419" s="21"/>
      <c r="N419" s="36"/>
      <c r="O419" s="88"/>
      <c r="P419" s="347"/>
      <c r="Q419" s="347"/>
      <c r="R419" s="347"/>
      <c r="S419" s="454"/>
      <c r="T419" s="454"/>
    </row>
    <row r="420" spans="1:21" ht="14.25" customHeight="1">
      <c r="A420" s="294"/>
      <c r="B420" s="542"/>
      <c r="C420" s="572"/>
      <c r="D420" s="561"/>
      <c r="E420" s="547"/>
      <c r="F420" s="341"/>
      <c r="G420" s="297"/>
      <c r="H420" s="347"/>
      <c r="I420" s="297"/>
      <c r="J420" s="347"/>
      <c r="K420" s="21"/>
      <c r="L420" s="21"/>
      <c r="M420" s="22"/>
      <c r="N420" s="68"/>
      <c r="O420" s="88"/>
      <c r="P420" s="347"/>
      <c r="Q420" s="347"/>
      <c r="R420" s="347"/>
      <c r="S420" s="454"/>
      <c r="T420" s="454"/>
    </row>
    <row r="421" spans="1:21" ht="14.25" customHeight="1">
      <c r="A421" s="294"/>
      <c r="B421" s="542"/>
      <c r="C421" s="572"/>
      <c r="D421" s="561"/>
      <c r="E421" s="547"/>
      <c r="F421" s="342"/>
      <c r="G421" s="297"/>
      <c r="H421" s="348"/>
      <c r="I421" s="297"/>
      <c r="J421" s="348"/>
      <c r="K421" s="21"/>
      <c r="L421" s="21"/>
      <c r="M421" s="21"/>
      <c r="N421" s="36"/>
      <c r="O421" s="88"/>
      <c r="P421" s="348"/>
      <c r="Q421" s="348"/>
      <c r="R421" s="348"/>
      <c r="S421" s="454"/>
      <c r="T421" s="454"/>
    </row>
    <row r="422" spans="1:21" ht="14.25" customHeight="1">
      <c r="A422" s="294">
        <v>1</v>
      </c>
      <c r="B422" s="295" t="s">
        <v>174</v>
      </c>
      <c r="C422" s="295" t="s">
        <v>1679</v>
      </c>
      <c r="D422" s="585" t="s">
        <v>1619</v>
      </c>
      <c r="E422" s="303">
        <v>2</v>
      </c>
      <c r="F422" s="340">
        <f t="shared" ref="F422" si="622">H422+J422+R422</f>
        <v>8.4643097999999988</v>
      </c>
      <c r="G422" s="271">
        <v>4.0999999999999996</v>
      </c>
      <c r="H422" s="304">
        <f t="shared" ref="H422" si="623">G422*$P$8/1000</f>
        <v>7.4567929999999993</v>
      </c>
      <c r="I422" s="273">
        <v>0.38</v>
      </c>
      <c r="J422" s="304">
        <f t="shared" ref="J422" si="624">I422*$P$9/1000</f>
        <v>1.0075168000000001</v>
      </c>
      <c r="K422" s="19"/>
      <c r="L422" s="19"/>
      <c r="M422" s="19"/>
      <c r="N422" s="74"/>
      <c r="O422" s="88"/>
      <c r="P422" s="304">
        <f t="shared" ref="P422" si="625">E422*F422</f>
        <v>16.928619599999998</v>
      </c>
      <c r="Q422" s="304">
        <f t="shared" ref="Q422" si="626">SUM(O422:O425)</f>
        <v>0</v>
      </c>
      <c r="R422" s="304">
        <f>Q422*1.02*$R$15</f>
        <v>0</v>
      </c>
      <c r="S422" s="454">
        <f t="shared" ref="S422" si="627">F422*$S$18</f>
        <v>9.8197419895435694</v>
      </c>
      <c r="T422" s="454">
        <f t="shared" ref="T422" si="628">S422*E422</f>
        <v>19.639483979087139</v>
      </c>
    </row>
    <row r="423" spans="1:21" ht="14.25" customHeight="1">
      <c r="A423" s="294"/>
      <c r="B423" s="295"/>
      <c r="C423" s="295"/>
      <c r="D423" s="618"/>
      <c r="E423" s="303"/>
      <c r="F423" s="341"/>
      <c r="G423" s="271"/>
      <c r="H423" s="347"/>
      <c r="I423" s="273"/>
      <c r="J423" s="347"/>
      <c r="K423" s="19"/>
      <c r="L423" s="19"/>
      <c r="M423" s="19"/>
      <c r="N423" s="74"/>
      <c r="O423" s="88">
        <f t="shared" ref="O423:O486" si="629">M423*N423</f>
        <v>0</v>
      </c>
      <c r="P423" s="347"/>
      <c r="Q423" s="347"/>
      <c r="R423" s="347"/>
      <c r="S423" s="454"/>
      <c r="T423" s="454"/>
    </row>
    <row r="424" spans="1:21" ht="14.25" customHeight="1">
      <c r="A424" s="294"/>
      <c r="B424" s="295"/>
      <c r="C424" s="295"/>
      <c r="D424" s="618"/>
      <c r="E424" s="303"/>
      <c r="F424" s="341"/>
      <c r="G424" s="271"/>
      <c r="H424" s="347"/>
      <c r="I424" s="273"/>
      <c r="J424" s="347"/>
      <c r="K424" s="19"/>
      <c r="L424" s="19"/>
      <c r="M424" s="20"/>
      <c r="N424" s="74"/>
      <c r="O424" s="88">
        <f t="shared" si="629"/>
        <v>0</v>
      </c>
      <c r="P424" s="347"/>
      <c r="Q424" s="347"/>
      <c r="R424" s="347"/>
      <c r="S424" s="454"/>
      <c r="T424" s="454"/>
    </row>
    <row r="425" spans="1:21" ht="14.25" customHeight="1">
      <c r="A425" s="294"/>
      <c r="B425" s="295"/>
      <c r="C425" s="295"/>
      <c r="D425" s="619"/>
      <c r="E425" s="303"/>
      <c r="F425" s="342"/>
      <c r="G425" s="271"/>
      <c r="H425" s="348"/>
      <c r="I425" s="273"/>
      <c r="J425" s="348"/>
      <c r="K425" s="19"/>
      <c r="L425" s="19"/>
      <c r="M425" s="19"/>
      <c r="N425" s="74"/>
      <c r="O425" s="88">
        <f t="shared" si="629"/>
        <v>0</v>
      </c>
      <c r="P425" s="348"/>
      <c r="Q425" s="348"/>
      <c r="R425" s="348"/>
      <c r="S425" s="454"/>
      <c r="T425" s="454"/>
    </row>
    <row r="426" spans="1:21" ht="14.25" customHeight="1">
      <c r="A426" s="294">
        <v>2</v>
      </c>
      <c r="B426" s="295" t="s">
        <v>174</v>
      </c>
      <c r="C426" s="295" t="s">
        <v>1680</v>
      </c>
      <c r="D426" s="585" t="s">
        <v>1619</v>
      </c>
      <c r="E426" s="303">
        <v>1</v>
      </c>
      <c r="F426" s="340">
        <f t="shared" ref="F426" si="630">H426+J426+R426</f>
        <v>1489.9994586</v>
      </c>
      <c r="G426" s="271">
        <v>4.0999999999999996</v>
      </c>
      <c r="H426" s="304">
        <f t="shared" ref="H426" si="631">G426*$P$8/1000</f>
        <v>7.4567929999999993</v>
      </c>
      <c r="I426" s="273">
        <v>0.38</v>
      </c>
      <c r="J426" s="304">
        <f t="shared" ref="J426" si="632">I426*$P$9/1000</f>
        <v>1.0075168000000001</v>
      </c>
      <c r="K426" s="19" t="s">
        <v>176</v>
      </c>
      <c r="L426" s="19" t="s">
        <v>31</v>
      </c>
      <c r="M426" s="19">
        <v>1</v>
      </c>
      <c r="N426" s="74">
        <v>1332.8</v>
      </c>
      <c r="O426" s="88">
        <f t="shared" si="629"/>
        <v>1332.8</v>
      </c>
      <c r="P426" s="304">
        <f t="shared" ref="P426" si="633">E426*F426</f>
        <v>1489.9994586</v>
      </c>
      <c r="Q426" s="304">
        <f t="shared" ref="Q426" si="634">SUM(O426:O429)</f>
        <v>1332.8</v>
      </c>
      <c r="R426" s="304">
        <f>Q426*1.02*$R$15</f>
        <v>1481.5351488000001</v>
      </c>
      <c r="S426" s="454">
        <f t="shared" ref="S426" si="635">F426*$S$18</f>
        <v>1728.6005112917308</v>
      </c>
      <c r="T426" s="454">
        <f t="shared" ref="T426" si="636">S426*E426</f>
        <v>1728.6005112917308</v>
      </c>
      <c r="U426" s="90">
        <f>N426*E426</f>
        <v>1332.8</v>
      </c>
    </row>
    <row r="427" spans="1:21" ht="14.25" customHeight="1">
      <c r="A427" s="294"/>
      <c r="B427" s="295"/>
      <c r="C427" s="295"/>
      <c r="D427" s="618"/>
      <c r="E427" s="303"/>
      <c r="F427" s="341"/>
      <c r="G427" s="271"/>
      <c r="H427" s="347"/>
      <c r="I427" s="273"/>
      <c r="J427" s="347"/>
      <c r="K427" s="19"/>
      <c r="L427" s="19"/>
      <c r="M427" s="19"/>
      <c r="N427" s="74"/>
      <c r="O427" s="88">
        <f t="shared" si="629"/>
        <v>0</v>
      </c>
      <c r="P427" s="347"/>
      <c r="Q427" s="347"/>
      <c r="R427" s="347"/>
      <c r="S427" s="454"/>
      <c r="T427" s="454"/>
    </row>
    <row r="428" spans="1:21" ht="14.25" customHeight="1">
      <c r="A428" s="294"/>
      <c r="B428" s="295"/>
      <c r="C428" s="295"/>
      <c r="D428" s="618"/>
      <c r="E428" s="303"/>
      <c r="F428" s="341"/>
      <c r="G428" s="271"/>
      <c r="H428" s="347"/>
      <c r="I428" s="273"/>
      <c r="J428" s="347"/>
      <c r="K428" s="19"/>
      <c r="L428" s="19"/>
      <c r="M428" s="20"/>
      <c r="N428" s="74"/>
      <c r="O428" s="88">
        <f t="shared" si="629"/>
        <v>0</v>
      </c>
      <c r="P428" s="347"/>
      <c r="Q428" s="347"/>
      <c r="R428" s="347"/>
      <c r="S428" s="454"/>
      <c r="T428" s="454"/>
    </row>
    <row r="429" spans="1:21" ht="14.25" customHeight="1">
      <c r="A429" s="294"/>
      <c r="B429" s="295"/>
      <c r="C429" s="295"/>
      <c r="D429" s="619"/>
      <c r="E429" s="303"/>
      <c r="F429" s="342"/>
      <c r="G429" s="271"/>
      <c r="H429" s="348"/>
      <c r="I429" s="273"/>
      <c r="J429" s="348"/>
      <c r="K429" s="19"/>
      <c r="L429" s="19"/>
      <c r="M429" s="19"/>
      <c r="N429" s="74"/>
      <c r="O429" s="88">
        <f t="shared" si="629"/>
        <v>0</v>
      </c>
      <c r="P429" s="348"/>
      <c r="Q429" s="348"/>
      <c r="R429" s="348"/>
      <c r="S429" s="454"/>
      <c r="T429" s="454"/>
    </row>
    <row r="430" spans="1:21" ht="14.25" customHeight="1">
      <c r="A430" s="294">
        <v>3</v>
      </c>
      <c r="B430" s="295" t="s">
        <v>50</v>
      </c>
      <c r="C430" s="295" t="s">
        <v>1681</v>
      </c>
      <c r="D430" s="585" t="s">
        <v>1619</v>
      </c>
      <c r="E430" s="303">
        <v>1</v>
      </c>
      <c r="F430" s="340">
        <f t="shared" ref="F430:F490" si="637">H430+J430+R430</f>
        <v>39.572817600000008</v>
      </c>
      <c r="G430" s="354"/>
      <c r="H430" s="304">
        <f t="shared" ref="H430:H490" si="638">G430*$P$8/1000</f>
        <v>0</v>
      </c>
      <c r="I430" s="273"/>
      <c r="J430" s="304">
        <f t="shared" ref="J430:J490" si="639">I430*$P$9/1000</f>
        <v>0</v>
      </c>
      <c r="K430" s="19" t="s">
        <v>177</v>
      </c>
      <c r="L430" s="19" t="s">
        <v>31</v>
      </c>
      <c r="M430" s="19">
        <v>1</v>
      </c>
      <c r="N430" s="74">
        <v>35.6</v>
      </c>
      <c r="O430" s="88">
        <f t="shared" si="629"/>
        <v>35.6</v>
      </c>
      <c r="P430" s="304">
        <f t="shared" ref="P430" si="640">E430*F430</f>
        <v>39.572817600000008</v>
      </c>
      <c r="Q430" s="304">
        <f t="shared" ref="Q430" si="641">SUM(O430:O433)</f>
        <v>35.6</v>
      </c>
      <c r="R430" s="304">
        <f t="shared" ref="R430" si="642">Q430*1.02*$R$15</f>
        <v>39.572817600000008</v>
      </c>
      <c r="S430" s="454">
        <f t="shared" ref="S430" si="643">F430*$S$18</f>
        <v>45.909810464554226</v>
      </c>
      <c r="T430" s="454">
        <f t="shared" ref="T430" si="644">S430*E430</f>
        <v>45.909810464554226</v>
      </c>
      <c r="U430" s="90">
        <f>N430*E430</f>
        <v>35.6</v>
      </c>
    </row>
    <row r="431" spans="1:21" ht="14.25" customHeight="1">
      <c r="A431" s="294"/>
      <c r="B431" s="295"/>
      <c r="C431" s="295"/>
      <c r="D431" s="618"/>
      <c r="E431" s="303"/>
      <c r="F431" s="341"/>
      <c r="G431" s="354"/>
      <c r="H431" s="347"/>
      <c r="I431" s="273"/>
      <c r="J431" s="347"/>
      <c r="K431" s="19"/>
      <c r="L431" s="19"/>
      <c r="M431" s="19"/>
      <c r="N431" s="74"/>
      <c r="O431" s="88">
        <f t="shared" si="629"/>
        <v>0</v>
      </c>
      <c r="P431" s="347"/>
      <c r="Q431" s="347"/>
      <c r="R431" s="347"/>
      <c r="S431" s="454"/>
      <c r="T431" s="454"/>
    </row>
    <row r="432" spans="1:21" ht="14.25" customHeight="1">
      <c r="A432" s="294"/>
      <c r="B432" s="295"/>
      <c r="C432" s="295"/>
      <c r="D432" s="618"/>
      <c r="E432" s="303"/>
      <c r="F432" s="341"/>
      <c r="G432" s="354"/>
      <c r="H432" s="347"/>
      <c r="I432" s="273"/>
      <c r="J432" s="347"/>
      <c r="K432" s="19"/>
      <c r="L432" s="19"/>
      <c r="M432" s="20"/>
      <c r="N432" s="74"/>
      <c r="O432" s="88">
        <f t="shared" si="629"/>
        <v>0</v>
      </c>
      <c r="P432" s="347"/>
      <c r="Q432" s="347"/>
      <c r="R432" s="347"/>
      <c r="S432" s="454"/>
      <c r="T432" s="454"/>
    </row>
    <row r="433" spans="1:20" ht="14.25" customHeight="1">
      <c r="A433" s="294"/>
      <c r="B433" s="295"/>
      <c r="C433" s="295"/>
      <c r="D433" s="619"/>
      <c r="E433" s="303"/>
      <c r="F433" s="342"/>
      <c r="G433" s="354"/>
      <c r="H433" s="348"/>
      <c r="I433" s="273"/>
      <c r="J433" s="348"/>
      <c r="K433" s="19"/>
      <c r="L433" s="19"/>
      <c r="M433" s="19"/>
      <c r="N433" s="74"/>
      <c r="O433" s="88">
        <f t="shared" si="629"/>
        <v>0</v>
      </c>
      <c r="P433" s="348"/>
      <c r="Q433" s="348"/>
      <c r="R433" s="348"/>
      <c r="S433" s="454"/>
      <c r="T433" s="454"/>
    </row>
    <row r="434" spans="1:20" ht="14.25" customHeight="1">
      <c r="A434" s="294">
        <v>4</v>
      </c>
      <c r="B434" s="295" t="s">
        <v>50</v>
      </c>
      <c r="C434" s="295" t="s">
        <v>1682</v>
      </c>
      <c r="D434" s="585" t="s">
        <v>1619</v>
      </c>
      <c r="E434" s="303">
        <v>30</v>
      </c>
      <c r="F434" s="340">
        <f t="shared" si="637"/>
        <v>7.1197723800000001E-2</v>
      </c>
      <c r="G434" s="337"/>
      <c r="H434" s="304">
        <f t="shared" si="638"/>
        <v>0</v>
      </c>
      <c r="I434" s="346"/>
      <c r="J434" s="304">
        <f t="shared" si="639"/>
        <v>0</v>
      </c>
      <c r="K434" s="19" t="s">
        <v>1400</v>
      </c>
      <c r="L434" s="19" t="s">
        <v>31</v>
      </c>
      <c r="M434" s="19">
        <v>1</v>
      </c>
      <c r="N434" s="74">
        <v>6.0999999999999999E-2</v>
      </c>
      <c r="O434" s="88">
        <f t="shared" si="629"/>
        <v>6.0999999999999999E-2</v>
      </c>
      <c r="P434" s="272">
        <f t="shared" ref="P434" si="645">E434*F434</f>
        <v>2.1359317139999998</v>
      </c>
      <c r="Q434" s="272">
        <f t="shared" ref="Q434" si="646">SUM(O434:O437)</f>
        <v>6.0999999999999999E-2</v>
      </c>
      <c r="R434" s="272">
        <f t="shared" ref="R434" si="647">Q434*1.02*1.05*$R$15</f>
        <v>7.1197723800000001E-2</v>
      </c>
      <c r="S434" s="454">
        <f t="shared" ref="S434" si="648">F434*$S$18</f>
        <v>8.2598970793671289E-2</v>
      </c>
      <c r="T434" s="454">
        <f t="shared" ref="T434" si="649">S434*E434</f>
        <v>2.4779691238101389</v>
      </c>
    </row>
    <row r="435" spans="1:20" ht="14.25" customHeight="1">
      <c r="A435" s="294"/>
      <c r="B435" s="295"/>
      <c r="C435" s="295"/>
      <c r="D435" s="618"/>
      <c r="E435" s="303"/>
      <c r="F435" s="341"/>
      <c r="G435" s="337"/>
      <c r="H435" s="347"/>
      <c r="I435" s="346"/>
      <c r="J435" s="347"/>
      <c r="K435" s="19"/>
      <c r="L435" s="19"/>
      <c r="M435" s="19"/>
      <c r="N435" s="74"/>
      <c r="O435" s="88">
        <f t="shared" si="629"/>
        <v>0</v>
      </c>
      <c r="P435" s="272"/>
      <c r="Q435" s="272"/>
      <c r="R435" s="272"/>
      <c r="S435" s="454"/>
      <c r="T435" s="454"/>
    </row>
    <row r="436" spans="1:20" ht="14.25" customHeight="1">
      <c r="A436" s="294"/>
      <c r="B436" s="295"/>
      <c r="C436" s="295"/>
      <c r="D436" s="618"/>
      <c r="E436" s="303"/>
      <c r="F436" s="341"/>
      <c r="G436" s="337"/>
      <c r="H436" s="347"/>
      <c r="I436" s="346"/>
      <c r="J436" s="347"/>
      <c r="K436" s="19"/>
      <c r="L436" s="19"/>
      <c r="M436" s="20"/>
      <c r="N436" s="74"/>
      <c r="O436" s="88">
        <f t="shared" si="629"/>
        <v>0</v>
      </c>
      <c r="P436" s="272"/>
      <c r="Q436" s="272"/>
      <c r="R436" s="272"/>
      <c r="S436" s="454"/>
      <c r="T436" s="454"/>
    </row>
    <row r="437" spans="1:20" ht="14.25" customHeight="1">
      <c r="A437" s="294"/>
      <c r="B437" s="295"/>
      <c r="C437" s="295"/>
      <c r="D437" s="619"/>
      <c r="E437" s="303"/>
      <c r="F437" s="342"/>
      <c r="G437" s="337"/>
      <c r="H437" s="348"/>
      <c r="I437" s="346"/>
      <c r="J437" s="348"/>
      <c r="K437" s="19"/>
      <c r="L437" s="19"/>
      <c r="M437" s="19"/>
      <c r="N437" s="74"/>
      <c r="O437" s="88">
        <f t="shared" si="629"/>
        <v>0</v>
      </c>
      <c r="P437" s="272"/>
      <c r="Q437" s="272"/>
      <c r="R437" s="272"/>
      <c r="S437" s="454"/>
      <c r="T437" s="454"/>
    </row>
    <row r="438" spans="1:20" ht="14.25" customHeight="1">
      <c r="A438" s="294">
        <v>5</v>
      </c>
      <c r="B438" s="295" t="s">
        <v>1401</v>
      </c>
      <c r="C438" s="295" t="s">
        <v>1686</v>
      </c>
      <c r="D438" s="585" t="s">
        <v>1619</v>
      </c>
      <c r="E438" s="294">
        <v>1</v>
      </c>
      <c r="F438" s="340">
        <f t="shared" si="637"/>
        <v>39.763464900000002</v>
      </c>
      <c r="G438" s="273">
        <v>2.29</v>
      </c>
      <c r="H438" s="304">
        <f t="shared" si="638"/>
        <v>4.1648917000000001</v>
      </c>
      <c r="I438" s="273">
        <v>0.22</v>
      </c>
      <c r="J438" s="304">
        <f t="shared" si="639"/>
        <v>0.58329920000000002</v>
      </c>
      <c r="K438" s="19" t="s">
        <v>1402</v>
      </c>
      <c r="L438" s="19" t="s">
        <v>31</v>
      </c>
      <c r="M438" s="19">
        <v>1</v>
      </c>
      <c r="N438" s="74">
        <v>30</v>
      </c>
      <c r="O438" s="88">
        <f t="shared" si="629"/>
        <v>30</v>
      </c>
      <c r="P438" s="272">
        <f t="shared" ref="P438" si="650">E438*F438</f>
        <v>39.763464900000002</v>
      </c>
      <c r="Q438" s="272">
        <f t="shared" ref="Q438" si="651">SUM(O438:O441)</f>
        <v>30</v>
      </c>
      <c r="R438" s="272">
        <f t="shared" ref="R438" si="652">Q438*1.02*1.05*$R$15</f>
        <v>35.015274000000005</v>
      </c>
      <c r="S438" s="454">
        <f t="shared" ref="S438" si="653">F438*$S$18</f>
        <v>46.130987068582009</v>
      </c>
      <c r="T438" s="454">
        <f t="shared" ref="T438" si="654">S438*E438</f>
        <v>46.130987068582009</v>
      </c>
    </row>
    <row r="439" spans="1:20" ht="14.25" customHeight="1">
      <c r="A439" s="294"/>
      <c r="B439" s="295"/>
      <c r="C439" s="295"/>
      <c r="D439" s="618"/>
      <c r="E439" s="294"/>
      <c r="F439" s="341"/>
      <c r="G439" s="273"/>
      <c r="H439" s="347"/>
      <c r="I439" s="273"/>
      <c r="J439" s="347"/>
      <c r="K439" s="19"/>
      <c r="L439" s="19"/>
      <c r="M439" s="19"/>
      <c r="N439" s="74"/>
      <c r="O439" s="88">
        <f t="shared" si="629"/>
        <v>0</v>
      </c>
      <c r="P439" s="272"/>
      <c r="Q439" s="272"/>
      <c r="R439" s="272"/>
      <c r="S439" s="454"/>
      <c r="T439" s="454"/>
    </row>
    <row r="440" spans="1:20" ht="14.25" customHeight="1">
      <c r="A440" s="294"/>
      <c r="B440" s="295"/>
      <c r="C440" s="295"/>
      <c r="D440" s="618"/>
      <c r="E440" s="294"/>
      <c r="F440" s="341"/>
      <c r="G440" s="273"/>
      <c r="H440" s="347"/>
      <c r="I440" s="273"/>
      <c r="J440" s="347"/>
      <c r="K440" s="19"/>
      <c r="L440" s="19"/>
      <c r="M440" s="19"/>
      <c r="N440" s="74"/>
      <c r="O440" s="88">
        <f t="shared" si="629"/>
        <v>0</v>
      </c>
      <c r="P440" s="272"/>
      <c r="Q440" s="272"/>
      <c r="R440" s="272"/>
      <c r="S440" s="454"/>
      <c r="T440" s="454"/>
    </row>
    <row r="441" spans="1:20" ht="14.25" customHeight="1">
      <c r="A441" s="294"/>
      <c r="B441" s="295"/>
      <c r="C441" s="295"/>
      <c r="D441" s="619"/>
      <c r="E441" s="294"/>
      <c r="F441" s="342"/>
      <c r="G441" s="273"/>
      <c r="H441" s="348"/>
      <c r="I441" s="273"/>
      <c r="J441" s="348"/>
      <c r="K441" s="19"/>
      <c r="L441" s="19"/>
      <c r="M441" s="19"/>
      <c r="N441" s="74"/>
      <c r="O441" s="88">
        <f t="shared" si="629"/>
        <v>0</v>
      </c>
      <c r="P441" s="272"/>
      <c r="Q441" s="272"/>
      <c r="R441" s="272"/>
      <c r="S441" s="454"/>
      <c r="T441" s="454"/>
    </row>
    <row r="442" spans="1:20" ht="14.25" customHeight="1">
      <c r="A442" s="294">
        <v>6</v>
      </c>
      <c r="B442" s="295" t="s">
        <v>50</v>
      </c>
      <c r="C442" s="295" t="s">
        <v>1685</v>
      </c>
      <c r="D442" s="585" t="s">
        <v>1619</v>
      </c>
      <c r="E442" s="303">
        <v>18</v>
      </c>
      <c r="F442" s="340">
        <f t="shared" si="637"/>
        <v>2.4802485750000005</v>
      </c>
      <c r="G442" s="337"/>
      <c r="H442" s="304">
        <f t="shared" si="638"/>
        <v>0</v>
      </c>
      <c r="I442" s="346"/>
      <c r="J442" s="304">
        <f t="shared" si="639"/>
        <v>0</v>
      </c>
      <c r="K442" s="19" t="s">
        <v>1404</v>
      </c>
      <c r="L442" s="19" t="s">
        <v>31</v>
      </c>
      <c r="M442" s="19">
        <v>1</v>
      </c>
      <c r="N442" s="74">
        <v>2.125</v>
      </c>
      <c r="O442" s="88">
        <f t="shared" si="629"/>
        <v>2.125</v>
      </c>
      <c r="P442" s="272">
        <f t="shared" ref="P442" si="655">E442*F442</f>
        <v>44.64447435000001</v>
      </c>
      <c r="Q442" s="272">
        <f t="shared" ref="Q442" si="656">SUM(O442:O445)</f>
        <v>2.125</v>
      </c>
      <c r="R442" s="272">
        <f t="shared" ref="R442" si="657">Q442*1.02*1.05*$R$15</f>
        <v>2.4802485750000005</v>
      </c>
      <c r="S442" s="454">
        <f t="shared" ref="S442" si="658">F442*$S$18</f>
        <v>2.8774231628942872</v>
      </c>
      <c r="T442" s="454">
        <f t="shared" ref="T442" si="659">S442*E442</f>
        <v>51.793616932097173</v>
      </c>
    </row>
    <row r="443" spans="1:20" ht="14.25" customHeight="1">
      <c r="A443" s="294"/>
      <c r="B443" s="295"/>
      <c r="C443" s="295"/>
      <c r="D443" s="618"/>
      <c r="E443" s="303"/>
      <c r="F443" s="341"/>
      <c r="G443" s="337"/>
      <c r="H443" s="347"/>
      <c r="I443" s="346"/>
      <c r="J443" s="347"/>
      <c r="K443" s="19"/>
      <c r="L443" s="19"/>
      <c r="M443" s="19"/>
      <c r="N443" s="74"/>
      <c r="O443" s="88">
        <f t="shared" si="629"/>
        <v>0</v>
      </c>
      <c r="P443" s="272"/>
      <c r="Q443" s="272"/>
      <c r="R443" s="272"/>
      <c r="S443" s="454"/>
      <c r="T443" s="454"/>
    </row>
    <row r="444" spans="1:20" ht="14.25" customHeight="1">
      <c r="A444" s="294"/>
      <c r="B444" s="295"/>
      <c r="C444" s="295"/>
      <c r="D444" s="618"/>
      <c r="E444" s="303"/>
      <c r="F444" s="341"/>
      <c r="G444" s="337"/>
      <c r="H444" s="347"/>
      <c r="I444" s="346"/>
      <c r="J444" s="347"/>
      <c r="K444" s="19"/>
      <c r="L444" s="19"/>
      <c r="M444" s="20"/>
      <c r="N444" s="74"/>
      <c r="O444" s="88">
        <f t="shared" si="629"/>
        <v>0</v>
      </c>
      <c r="P444" s="272"/>
      <c r="Q444" s="272"/>
      <c r="R444" s="272"/>
      <c r="S444" s="454"/>
      <c r="T444" s="454"/>
    </row>
    <row r="445" spans="1:20" ht="14.25" customHeight="1">
      <c r="A445" s="294"/>
      <c r="B445" s="295"/>
      <c r="C445" s="295"/>
      <c r="D445" s="619"/>
      <c r="E445" s="303"/>
      <c r="F445" s="342"/>
      <c r="G445" s="337"/>
      <c r="H445" s="348"/>
      <c r="I445" s="346"/>
      <c r="J445" s="348"/>
      <c r="K445" s="19"/>
      <c r="L445" s="19"/>
      <c r="M445" s="19"/>
      <c r="N445" s="74"/>
      <c r="O445" s="88">
        <f t="shared" si="629"/>
        <v>0</v>
      </c>
      <c r="P445" s="272"/>
      <c r="Q445" s="272"/>
      <c r="R445" s="272"/>
      <c r="S445" s="454"/>
      <c r="T445" s="454"/>
    </row>
    <row r="446" spans="1:20" ht="14.25" customHeight="1">
      <c r="A446" s="294">
        <v>7</v>
      </c>
      <c r="B446" s="295" t="s">
        <v>680</v>
      </c>
      <c r="C446" s="295" t="s">
        <v>1684</v>
      </c>
      <c r="D446" s="396" t="s">
        <v>1617</v>
      </c>
      <c r="E446" s="294">
        <v>72</v>
      </c>
      <c r="F446" s="340">
        <f t="shared" si="637"/>
        <v>2.7533338530260005</v>
      </c>
      <c r="G446" s="273">
        <v>1.1100000000000001</v>
      </c>
      <c r="H446" s="304">
        <f t="shared" si="638"/>
        <v>2.0187903</v>
      </c>
      <c r="I446" s="273">
        <v>0.04</v>
      </c>
      <c r="J446" s="304">
        <f t="shared" si="639"/>
        <v>0.10605440000000001</v>
      </c>
      <c r="K446" s="19" t="s">
        <v>53</v>
      </c>
      <c r="L446" s="19" t="s">
        <v>36</v>
      </c>
      <c r="M446" s="19">
        <v>0.93</v>
      </c>
      <c r="N446" s="74">
        <v>0.57899999999999996</v>
      </c>
      <c r="O446" s="88">
        <f t="shared" si="629"/>
        <v>0.53847</v>
      </c>
      <c r="P446" s="272">
        <f t="shared" ref="P446" si="660">E446*F446</f>
        <v>198.24003741787203</v>
      </c>
      <c r="Q446" s="272">
        <f t="shared" ref="Q446" si="661">SUM(O446:O449)</f>
        <v>0.53847</v>
      </c>
      <c r="R446" s="272">
        <f t="shared" ref="R446" si="662">Q446*1.02*1.05*$R$15</f>
        <v>0.62848915302600017</v>
      </c>
      <c r="S446" s="454">
        <f t="shared" ref="S446" si="663">F446*$S$18</f>
        <v>3.1942389499721764</v>
      </c>
      <c r="T446" s="454">
        <f t="shared" ref="T446" si="664">S446*E446</f>
        <v>229.98520439799671</v>
      </c>
    </row>
    <row r="447" spans="1:20" ht="14.25" customHeight="1">
      <c r="A447" s="294"/>
      <c r="B447" s="295"/>
      <c r="C447" s="295"/>
      <c r="D447" s="397"/>
      <c r="E447" s="294"/>
      <c r="F447" s="341"/>
      <c r="G447" s="273"/>
      <c r="H447" s="347"/>
      <c r="I447" s="273"/>
      <c r="J447" s="347"/>
      <c r="K447" s="19"/>
      <c r="L447" s="19"/>
      <c r="M447" s="19"/>
      <c r="N447" s="74"/>
      <c r="O447" s="88">
        <f t="shared" si="629"/>
        <v>0</v>
      </c>
      <c r="P447" s="272"/>
      <c r="Q447" s="272"/>
      <c r="R447" s="272"/>
      <c r="S447" s="454"/>
      <c r="T447" s="454"/>
    </row>
    <row r="448" spans="1:20" ht="14.25" customHeight="1">
      <c r="A448" s="294"/>
      <c r="B448" s="295"/>
      <c r="C448" s="295"/>
      <c r="D448" s="397"/>
      <c r="E448" s="294"/>
      <c r="F448" s="341"/>
      <c r="G448" s="273"/>
      <c r="H448" s="347"/>
      <c r="I448" s="273"/>
      <c r="J448" s="347"/>
      <c r="K448" s="19"/>
      <c r="L448" s="19"/>
      <c r="M448" s="19"/>
      <c r="N448" s="74"/>
      <c r="O448" s="88">
        <f t="shared" si="629"/>
        <v>0</v>
      </c>
      <c r="P448" s="272"/>
      <c r="Q448" s="272"/>
      <c r="R448" s="272"/>
      <c r="S448" s="454"/>
      <c r="T448" s="454"/>
    </row>
    <row r="449" spans="1:20" ht="36.75" customHeight="1">
      <c r="A449" s="294"/>
      <c r="B449" s="295"/>
      <c r="C449" s="295"/>
      <c r="D449" s="397"/>
      <c r="E449" s="294"/>
      <c r="F449" s="342"/>
      <c r="G449" s="273"/>
      <c r="H449" s="348"/>
      <c r="I449" s="273"/>
      <c r="J449" s="348"/>
      <c r="K449" s="19"/>
      <c r="L449" s="19"/>
      <c r="M449" s="19"/>
      <c r="N449" s="74"/>
      <c r="O449" s="88">
        <f t="shared" si="629"/>
        <v>0</v>
      </c>
      <c r="P449" s="272"/>
      <c r="Q449" s="272"/>
      <c r="R449" s="272"/>
      <c r="S449" s="454"/>
      <c r="T449" s="454"/>
    </row>
    <row r="450" spans="1:20" ht="14.25" customHeight="1">
      <c r="A450" s="294">
        <v>8</v>
      </c>
      <c r="B450" s="295" t="s">
        <v>50</v>
      </c>
      <c r="C450" s="295" t="s">
        <v>1683</v>
      </c>
      <c r="D450" s="585" t="s">
        <v>1619</v>
      </c>
      <c r="E450" s="303">
        <v>12</v>
      </c>
      <c r="F450" s="340">
        <f t="shared" si="637"/>
        <v>4.9021383600000017E-2</v>
      </c>
      <c r="G450" s="337"/>
      <c r="H450" s="304">
        <f t="shared" si="638"/>
        <v>0</v>
      </c>
      <c r="I450" s="346"/>
      <c r="J450" s="304">
        <f t="shared" si="639"/>
        <v>0</v>
      </c>
      <c r="K450" s="19" t="s">
        <v>1407</v>
      </c>
      <c r="L450" s="19" t="s">
        <v>31</v>
      </c>
      <c r="M450" s="19">
        <v>1</v>
      </c>
      <c r="N450" s="74">
        <v>4.2000000000000003E-2</v>
      </c>
      <c r="O450" s="88">
        <f t="shared" si="629"/>
        <v>4.2000000000000003E-2</v>
      </c>
      <c r="P450" s="272">
        <f t="shared" ref="P450" si="665">E450*F450</f>
        <v>0.58825660320000017</v>
      </c>
      <c r="Q450" s="272">
        <f t="shared" ref="Q450" si="666">SUM(O450:O453)</f>
        <v>4.2000000000000003E-2</v>
      </c>
      <c r="R450" s="272">
        <f t="shared" ref="R450" si="667">Q450*1.02*1.05*$R$15</f>
        <v>4.9021383600000017E-2</v>
      </c>
      <c r="S450" s="454">
        <f t="shared" ref="S450" si="668">F450*$S$18</f>
        <v>5.6871422513675329E-2</v>
      </c>
      <c r="T450" s="454">
        <f t="shared" ref="T450" si="669">S450*E450</f>
        <v>0.68245707016410395</v>
      </c>
    </row>
    <row r="451" spans="1:20" ht="14.25" customHeight="1">
      <c r="A451" s="294"/>
      <c r="B451" s="295"/>
      <c r="C451" s="295"/>
      <c r="D451" s="618"/>
      <c r="E451" s="303"/>
      <c r="F451" s="341"/>
      <c r="G451" s="337"/>
      <c r="H451" s="347"/>
      <c r="I451" s="346"/>
      <c r="J451" s="347"/>
      <c r="K451" s="19"/>
      <c r="L451" s="19"/>
      <c r="M451" s="19"/>
      <c r="N451" s="74"/>
      <c r="O451" s="88">
        <f t="shared" si="629"/>
        <v>0</v>
      </c>
      <c r="P451" s="272"/>
      <c r="Q451" s="272"/>
      <c r="R451" s="272"/>
      <c r="S451" s="454"/>
      <c r="T451" s="454"/>
    </row>
    <row r="452" spans="1:20" ht="14.25" customHeight="1">
      <c r="A452" s="294"/>
      <c r="B452" s="295"/>
      <c r="C452" s="295"/>
      <c r="D452" s="618"/>
      <c r="E452" s="303"/>
      <c r="F452" s="341"/>
      <c r="G452" s="337"/>
      <c r="H452" s="347"/>
      <c r="I452" s="346"/>
      <c r="J452" s="347"/>
      <c r="K452" s="19"/>
      <c r="L452" s="19"/>
      <c r="M452" s="20"/>
      <c r="N452" s="74"/>
      <c r="O452" s="88">
        <f t="shared" si="629"/>
        <v>0</v>
      </c>
      <c r="P452" s="272"/>
      <c r="Q452" s="272"/>
      <c r="R452" s="272"/>
      <c r="S452" s="454"/>
      <c r="T452" s="454"/>
    </row>
    <row r="453" spans="1:20" ht="14.25" customHeight="1">
      <c r="A453" s="294"/>
      <c r="B453" s="295"/>
      <c r="C453" s="295"/>
      <c r="D453" s="619"/>
      <c r="E453" s="303"/>
      <c r="F453" s="342"/>
      <c r="G453" s="337"/>
      <c r="H453" s="348"/>
      <c r="I453" s="346"/>
      <c r="J453" s="348"/>
      <c r="K453" s="19"/>
      <c r="L453" s="19"/>
      <c r="M453" s="19"/>
      <c r="N453" s="74"/>
      <c r="O453" s="88">
        <f t="shared" si="629"/>
        <v>0</v>
      </c>
      <c r="P453" s="272"/>
      <c r="Q453" s="272"/>
      <c r="R453" s="272"/>
      <c r="S453" s="454"/>
      <c r="T453" s="454"/>
    </row>
    <row r="454" spans="1:20" ht="14.25" customHeight="1">
      <c r="A454" s="294">
        <v>9</v>
      </c>
      <c r="B454" s="295" t="s">
        <v>277</v>
      </c>
      <c r="C454" s="295" t="s">
        <v>1687</v>
      </c>
      <c r="D454" s="396" t="s">
        <v>1617</v>
      </c>
      <c r="E454" s="294">
        <v>88</v>
      </c>
      <c r="F454" s="340">
        <f t="shared" si="637"/>
        <v>2.5763908708840004</v>
      </c>
      <c r="G454" s="273">
        <v>0.88</v>
      </c>
      <c r="H454" s="304">
        <f t="shared" si="638"/>
        <v>1.6004824000000002</v>
      </c>
      <c r="I454" s="273">
        <v>0.03</v>
      </c>
      <c r="J454" s="304">
        <f t="shared" si="639"/>
        <v>7.9540800000000009E-2</v>
      </c>
      <c r="K454" s="19" t="s">
        <v>53</v>
      </c>
      <c r="L454" s="19" t="s">
        <v>36</v>
      </c>
      <c r="M454" s="19">
        <v>0.94</v>
      </c>
      <c r="N454" s="74">
        <v>0.81699999999999995</v>
      </c>
      <c r="O454" s="88">
        <f t="shared" si="629"/>
        <v>0.76797999999999988</v>
      </c>
      <c r="P454" s="272">
        <f t="shared" ref="P454" si="670">E454*F454</f>
        <v>226.72239663779203</v>
      </c>
      <c r="Q454" s="272">
        <f t="shared" ref="Q454" si="671">SUM(O454:O457)</f>
        <v>0.76797999999999988</v>
      </c>
      <c r="R454" s="272">
        <f t="shared" ref="R454" si="672">Q454*1.02*1.05*$R$15</f>
        <v>0.89636767088400005</v>
      </c>
      <c r="S454" s="454">
        <f t="shared" ref="S454" si="673">F454*$S$18</f>
        <v>2.9889612046449843</v>
      </c>
      <c r="T454" s="454">
        <f t="shared" ref="T454" si="674">S454*E454</f>
        <v>263.02858600875862</v>
      </c>
    </row>
    <row r="455" spans="1:20" ht="14.25" customHeight="1">
      <c r="A455" s="294"/>
      <c r="B455" s="295"/>
      <c r="C455" s="295"/>
      <c r="D455" s="397"/>
      <c r="E455" s="294"/>
      <c r="F455" s="341"/>
      <c r="G455" s="273"/>
      <c r="H455" s="347"/>
      <c r="I455" s="273"/>
      <c r="J455" s="347"/>
      <c r="K455" s="19"/>
      <c r="L455" s="19"/>
      <c r="M455" s="19"/>
      <c r="N455" s="74"/>
      <c r="O455" s="88">
        <f t="shared" si="629"/>
        <v>0</v>
      </c>
      <c r="P455" s="272"/>
      <c r="Q455" s="272"/>
      <c r="R455" s="272"/>
      <c r="S455" s="454"/>
      <c r="T455" s="454"/>
    </row>
    <row r="456" spans="1:20" ht="14.25" customHeight="1">
      <c r="A456" s="294"/>
      <c r="B456" s="295"/>
      <c r="C456" s="295"/>
      <c r="D456" s="397"/>
      <c r="E456" s="294"/>
      <c r="F456" s="341"/>
      <c r="G456" s="273"/>
      <c r="H456" s="347"/>
      <c r="I456" s="273"/>
      <c r="J456" s="347"/>
      <c r="K456" s="19"/>
      <c r="L456" s="19"/>
      <c r="M456" s="19"/>
      <c r="N456" s="74"/>
      <c r="O456" s="88">
        <f t="shared" si="629"/>
        <v>0</v>
      </c>
      <c r="P456" s="272"/>
      <c r="Q456" s="272"/>
      <c r="R456" s="272"/>
      <c r="S456" s="454"/>
      <c r="T456" s="454"/>
    </row>
    <row r="457" spans="1:20" ht="30" customHeight="1">
      <c r="A457" s="294"/>
      <c r="B457" s="295"/>
      <c r="C457" s="295"/>
      <c r="D457" s="397"/>
      <c r="E457" s="294"/>
      <c r="F457" s="342"/>
      <c r="G457" s="273"/>
      <c r="H457" s="348"/>
      <c r="I457" s="273"/>
      <c r="J457" s="348"/>
      <c r="K457" s="19"/>
      <c r="L457" s="19"/>
      <c r="M457" s="19"/>
      <c r="N457" s="74"/>
      <c r="O457" s="88">
        <f t="shared" si="629"/>
        <v>0</v>
      </c>
      <c r="P457" s="272"/>
      <c r="Q457" s="272"/>
      <c r="R457" s="272"/>
      <c r="S457" s="454"/>
      <c r="T457" s="454"/>
    </row>
    <row r="458" spans="1:20" ht="14.25" customHeight="1">
      <c r="A458" s="294">
        <v>10</v>
      </c>
      <c r="B458" s="295" t="s">
        <v>160</v>
      </c>
      <c r="C458" s="295" t="s">
        <v>1688</v>
      </c>
      <c r="D458" s="396" t="s">
        <v>1617</v>
      </c>
      <c r="E458" s="294">
        <v>84</v>
      </c>
      <c r="F458" s="340">
        <f t="shared" si="637"/>
        <v>2.7339443650000002</v>
      </c>
      <c r="G458" s="273">
        <v>0.72</v>
      </c>
      <c r="H458" s="304">
        <f t="shared" si="638"/>
        <v>1.3094855999999999</v>
      </c>
      <c r="I458" s="273">
        <v>0.02</v>
      </c>
      <c r="J458" s="304">
        <f t="shared" si="639"/>
        <v>5.3027200000000003E-2</v>
      </c>
      <c r="K458" s="19" t="s">
        <v>53</v>
      </c>
      <c r="L458" s="19" t="s">
        <v>36</v>
      </c>
      <c r="M458" s="19">
        <v>0.94</v>
      </c>
      <c r="N458" s="74">
        <v>1.25</v>
      </c>
      <c r="O458" s="88">
        <f t="shared" si="629"/>
        <v>1.1749999999999998</v>
      </c>
      <c r="P458" s="272">
        <f t="shared" ref="P458" si="675">E458*F458</f>
        <v>229.65132666000002</v>
      </c>
      <c r="Q458" s="272">
        <f t="shared" ref="Q458" si="676">SUM(O458:O461)</f>
        <v>1.1749999999999998</v>
      </c>
      <c r="R458" s="272">
        <f t="shared" ref="R458" si="677">Q458*1.02*1.05*$R$15</f>
        <v>1.371431565</v>
      </c>
      <c r="S458" s="454">
        <f t="shared" ref="S458" si="678">F458*$S$18</f>
        <v>3.171744526419217</v>
      </c>
      <c r="T458" s="454">
        <f t="shared" ref="T458" si="679">S458*E458</f>
        <v>266.42654021921425</v>
      </c>
    </row>
    <row r="459" spans="1:20" ht="14.25" customHeight="1">
      <c r="A459" s="294"/>
      <c r="B459" s="295"/>
      <c r="C459" s="295"/>
      <c r="D459" s="397"/>
      <c r="E459" s="294"/>
      <c r="F459" s="341"/>
      <c r="G459" s="273"/>
      <c r="H459" s="347"/>
      <c r="I459" s="273"/>
      <c r="J459" s="347"/>
      <c r="K459" s="19"/>
      <c r="L459" s="19"/>
      <c r="M459" s="19"/>
      <c r="N459" s="74"/>
      <c r="O459" s="88">
        <f t="shared" si="629"/>
        <v>0</v>
      </c>
      <c r="P459" s="272"/>
      <c r="Q459" s="272"/>
      <c r="R459" s="272"/>
      <c r="S459" s="454"/>
      <c r="T459" s="454"/>
    </row>
    <row r="460" spans="1:20" ht="14.25" customHeight="1">
      <c r="A460" s="294"/>
      <c r="B460" s="295"/>
      <c r="C460" s="295"/>
      <c r="D460" s="397"/>
      <c r="E460" s="294"/>
      <c r="F460" s="341"/>
      <c r="G460" s="273"/>
      <c r="H460" s="347"/>
      <c r="I460" s="273"/>
      <c r="J460" s="347"/>
      <c r="K460" s="19"/>
      <c r="L460" s="19"/>
      <c r="M460" s="19"/>
      <c r="N460" s="74"/>
      <c r="O460" s="88">
        <f t="shared" si="629"/>
        <v>0</v>
      </c>
      <c r="P460" s="272"/>
      <c r="Q460" s="272"/>
      <c r="R460" s="272"/>
      <c r="S460" s="454"/>
      <c r="T460" s="454"/>
    </row>
    <row r="461" spans="1:20" ht="36" customHeight="1">
      <c r="A461" s="294"/>
      <c r="B461" s="295"/>
      <c r="C461" s="295"/>
      <c r="D461" s="397"/>
      <c r="E461" s="294"/>
      <c r="F461" s="342"/>
      <c r="G461" s="273"/>
      <c r="H461" s="348"/>
      <c r="I461" s="273"/>
      <c r="J461" s="348"/>
      <c r="K461" s="19"/>
      <c r="L461" s="19"/>
      <c r="M461" s="19"/>
      <c r="N461" s="74"/>
      <c r="O461" s="88">
        <f t="shared" si="629"/>
        <v>0</v>
      </c>
      <c r="P461" s="272"/>
      <c r="Q461" s="272"/>
      <c r="R461" s="272"/>
      <c r="S461" s="454"/>
      <c r="T461" s="454"/>
    </row>
    <row r="462" spans="1:20" ht="14.25" customHeight="1">
      <c r="A462" s="294">
        <v>11</v>
      </c>
      <c r="B462" s="295" t="s">
        <v>276</v>
      </c>
      <c r="C462" s="295" t="s">
        <v>1689</v>
      </c>
      <c r="D462" s="396" t="s">
        <v>1617</v>
      </c>
      <c r="E462" s="294">
        <v>56</v>
      </c>
      <c r="F462" s="340">
        <f t="shared" si="637"/>
        <v>4.7562229656700001</v>
      </c>
      <c r="G462" s="273">
        <v>0.96</v>
      </c>
      <c r="H462" s="304">
        <f t="shared" si="638"/>
        <v>1.7459808000000001</v>
      </c>
      <c r="I462" s="273">
        <v>0.02</v>
      </c>
      <c r="J462" s="304">
        <f t="shared" si="639"/>
        <v>5.3027200000000003E-2</v>
      </c>
      <c r="K462" s="19" t="s">
        <v>53</v>
      </c>
      <c r="L462" s="19" t="s">
        <v>36</v>
      </c>
      <c r="M462" s="19">
        <v>0.95</v>
      </c>
      <c r="N462" s="74">
        <v>2.6669999999999998</v>
      </c>
      <c r="O462" s="88">
        <f t="shared" si="629"/>
        <v>2.5336499999999997</v>
      </c>
      <c r="P462" s="272">
        <f t="shared" ref="P462" si="680">E462*F462</f>
        <v>266.34848607752002</v>
      </c>
      <c r="Q462" s="272">
        <f t="shared" ref="Q462" si="681">SUM(O462:O465)</f>
        <v>2.5336499999999997</v>
      </c>
      <c r="R462" s="272">
        <f t="shared" ref="R462" si="682">Q462*1.02*1.05*$R$15</f>
        <v>2.95721496567</v>
      </c>
      <c r="S462" s="454">
        <f t="shared" ref="S462" si="683">F462*$S$18</f>
        <v>5.5178606964056476</v>
      </c>
      <c r="T462" s="454">
        <f t="shared" ref="T462" si="684">S462*E462</f>
        <v>309.00019899871626</v>
      </c>
    </row>
    <row r="463" spans="1:20" ht="14.25" customHeight="1">
      <c r="A463" s="294"/>
      <c r="B463" s="295"/>
      <c r="C463" s="295"/>
      <c r="D463" s="397"/>
      <c r="E463" s="294"/>
      <c r="F463" s="341"/>
      <c r="G463" s="273"/>
      <c r="H463" s="347"/>
      <c r="I463" s="273"/>
      <c r="J463" s="347"/>
      <c r="K463" s="19"/>
      <c r="L463" s="19"/>
      <c r="M463" s="19"/>
      <c r="N463" s="74"/>
      <c r="O463" s="88">
        <f t="shared" si="629"/>
        <v>0</v>
      </c>
      <c r="P463" s="272"/>
      <c r="Q463" s="272"/>
      <c r="R463" s="272"/>
      <c r="S463" s="454"/>
      <c r="T463" s="454"/>
    </row>
    <row r="464" spans="1:20" ht="14.25" customHeight="1">
      <c r="A464" s="294"/>
      <c r="B464" s="295"/>
      <c r="C464" s="295"/>
      <c r="D464" s="397"/>
      <c r="E464" s="294"/>
      <c r="F464" s="341"/>
      <c r="G464" s="273"/>
      <c r="H464" s="347"/>
      <c r="I464" s="273"/>
      <c r="J464" s="347"/>
      <c r="K464" s="19"/>
      <c r="L464" s="19"/>
      <c r="M464" s="19"/>
      <c r="N464" s="74"/>
      <c r="O464" s="88">
        <f t="shared" si="629"/>
        <v>0</v>
      </c>
      <c r="P464" s="272"/>
      <c r="Q464" s="272"/>
      <c r="R464" s="272"/>
      <c r="S464" s="454"/>
      <c r="T464" s="454"/>
    </row>
    <row r="465" spans="1:20" ht="31.5" customHeight="1">
      <c r="A465" s="294"/>
      <c r="B465" s="295"/>
      <c r="C465" s="295"/>
      <c r="D465" s="397"/>
      <c r="E465" s="294"/>
      <c r="F465" s="342"/>
      <c r="G465" s="273"/>
      <c r="H465" s="348"/>
      <c r="I465" s="273"/>
      <c r="J465" s="348"/>
      <c r="K465" s="19"/>
      <c r="L465" s="19"/>
      <c r="M465" s="19"/>
      <c r="N465" s="74"/>
      <c r="O465" s="88">
        <f t="shared" si="629"/>
        <v>0</v>
      </c>
      <c r="P465" s="272"/>
      <c r="Q465" s="272"/>
      <c r="R465" s="272"/>
      <c r="S465" s="454"/>
      <c r="T465" s="454"/>
    </row>
    <row r="466" spans="1:20" ht="14.25" customHeight="1">
      <c r="A466" s="294">
        <v>12</v>
      </c>
      <c r="B466" s="295" t="s">
        <v>275</v>
      </c>
      <c r="C466" s="295" t="s">
        <v>1690</v>
      </c>
      <c r="D466" s="396" t="s">
        <v>1617</v>
      </c>
      <c r="E466" s="294">
        <v>4</v>
      </c>
      <c r="F466" s="340">
        <f t="shared" si="637"/>
        <v>5.9777844255799994</v>
      </c>
      <c r="G466" s="273">
        <v>0.83</v>
      </c>
      <c r="H466" s="304">
        <f t="shared" si="638"/>
        <v>1.5095458999999998</v>
      </c>
      <c r="I466" s="273">
        <v>0.03</v>
      </c>
      <c r="J466" s="304">
        <f t="shared" si="639"/>
        <v>7.9540800000000009E-2</v>
      </c>
      <c r="K466" s="19" t="s">
        <v>53</v>
      </c>
      <c r="L466" s="19" t="s">
        <v>36</v>
      </c>
      <c r="M466" s="19">
        <v>0.95</v>
      </c>
      <c r="N466" s="74">
        <v>3.9580000000000002</v>
      </c>
      <c r="O466" s="88">
        <f t="shared" si="629"/>
        <v>3.7601</v>
      </c>
      <c r="P466" s="272">
        <f t="shared" ref="P466" si="685">E466*F466</f>
        <v>23.911137702319998</v>
      </c>
      <c r="Q466" s="272">
        <f t="shared" ref="Q466" si="686">SUM(O466:O469)</f>
        <v>3.7601</v>
      </c>
      <c r="R466" s="272">
        <f t="shared" ref="R466" si="687">Q466*1.02*1.05*$R$15</f>
        <v>4.3886977255800002</v>
      </c>
      <c r="S466" s="454">
        <f t="shared" ref="S466" si="688">F466*$S$18</f>
        <v>6.9350368919988625</v>
      </c>
      <c r="T466" s="454">
        <f t="shared" ref="T466" si="689">S466*E466</f>
        <v>27.74014756799545</v>
      </c>
    </row>
    <row r="467" spans="1:20" ht="14.25" customHeight="1">
      <c r="A467" s="294"/>
      <c r="B467" s="295"/>
      <c r="C467" s="295"/>
      <c r="D467" s="397"/>
      <c r="E467" s="294"/>
      <c r="F467" s="341"/>
      <c r="G467" s="273"/>
      <c r="H467" s="347"/>
      <c r="I467" s="273"/>
      <c r="J467" s="347"/>
      <c r="K467" s="19"/>
      <c r="L467" s="19"/>
      <c r="M467" s="19"/>
      <c r="N467" s="74"/>
      <c r="O467" s="88">
        <f t="shared" si="629"/>
        <v>0</v>
      </c>
      <c r="P467" s="272"/>
      <c r="Q467" s="272"/>
      <c r="R467" s="272"/>
      <c r="S467" s="454"/>
      <c r="T467" s="454"/>
    </row>
    <row r="468" spans="1:20" ht="14.25" customHeight="1">
      <c r="A468" s="294"/>
      <c r="B468" s="295"/>
      <c r="C468" s="295"/>
      <c r="D468" s="397"/>
      <c r="E468" s="294"/>
      <c r="F468" s="341"/>
      <c r="G468" s="273"/>
      <c r="H468" s="347"/>
      <c r="I468" s="273"/>
      <c r="J468" s="347"/>
      <c r="K468" s="19"/>
      <c r="L468" s="19"/>
      <c r="M468" s="19"/>
      <c r="N468" s="74"/>
      <c r="O468" s="88">
        <f t="shared" si="629"/>
        <v>0</v>
      </c>
      <c r="P468" s="272"/>
      <c r="Q468" s="272"/>
      <c r="R468" s="272"/>
      <c r="S468" s="454"/>
      <c r="T468" s="454"/>
    </row>
    <row r="469" spans="1:20" ht="31.5" customHeight="1">
      <c r="A469" s="294"/>
      <c r="B469" s="295"/>
      <c r="C469" s="295"/>
      <c r="D469" s="397"/>
      <c r="E469" s="294"/>
      <c r="F469" s="342"/>
      <c r="G469" s="273"/>
      <c r="H469" s="348"/>
      <c r="I469" s="273"/>
      <c r="J469" s="348"/>
      <c r="K469" s="19"/>
      <c r="L469" s="19"/>
      <c r="M469" s="19"/>
      <c r="N469" s="74"/>
      <c r="O469" s="88">
        <f t="shared" si="629"/>
        <v>0</v>
      </c>
      <c r="P469" s="272"/>
      <c r="Q469" s="272"/>
      <c r="R469" s="272"/>
      <c r="S469" s="454"/>
      <c r="T469" s="454"/>
    </row>
    <row r="470" spans="1:20" ht="14.25" customHeight="1">
      <c r="A470" s="294">
        <v>13</v>
      </c>
      <c r="B470" s="295" t="s">
        <v>50</v>
      </c>
      <c r="C470" s="295" t="s">
        <v>1691</v>
      </c>
      <c r="D470" s="585" t="s">
        <v>1619</v>
      </c>
      <c r="E470" s="303">
        <v>8</v>
      </c>
      <c r="F470" s="340">
        <f t="shared" si="637"/>
        <v>4.3185504600000001E-2</v>
      </c>
      <c r="G470" s="337"/>
      <c r="H470" s="304">
        <f t="shared" si="638"/>
        <v>0</v>
      </c>
      <c r="I470" s="346"/>
      <c r="J470" s="304">
        <f t="shared" si="639"/>
        <v>0</v>
      </c>
      <c r="K470" s="19" t="s">
        <v>1413</v>
      </c>
      <c r="L470" s="19" t="s">
        <v>31</v>
      </c>
      <c r="M470" s="19">
        <v>1</v>
      </c>
      <c r="N470" s="74">
        <v>3.6999999999999998E-2</v>
      </c>
      <c r="O470" s="88">
        <f t="shared" si="629"/>
        <v>3.6999999999999998E-2</v>
      </c>
      <c r="P470" s="272">
        <f t="shared" ref="P470" si="690">E470*F470</f>
        <v>0.34548403680000001</v>
      </c>
      <c r="Q470" s="272">
        <f t="shared" ref="Q470" si="691">SUM(O470:O473)</f>
        <v>3.6999999999999998E-2</v>
      </c>
      <c r="R470" s="272">
        <f t="shared" ref="R470" si="692">Q470*1.02*1.05*$R$15</f>
        <v>4.3185504600000001E-2</v>
      </c>
      <c r="S470" s="454">
        <f t="shared" ref="S470" si="693">F470*$S$18</f>
        <v>5.0101015071571109E-2</v>
      </c>
      <c r="T470" s="454">
        <f t="shared" ref="T470" si="694">S470*E470</f>
        <v>0.40080812057256887</v>
      </c>
    </row>
    <row r="471" spans="1:20" ht="14.25" customHeight="1">
      <c r="A471" s="294"/>
      <c r="B471" s="295"/>
      <c r="C471" s="295"/>
      <c r="D471" s="618"/>
      <c r="E471" s="303"/>
      <c r="F471" s="341"/>
      <c r="G471" s="337"/>
      <c r="H471" s="347"/>
      <c r="I471" s="346"/>
      <c r="J471" s="347"/>
      <c r="K471" s="19"/>
      <c r="L471" s="19"/>
      <c r="M471" s="19"/>
      <c r="N471" s="74"/>
      <c r="O471" s="88">
        <f t="shared" si="629"/>
        <v>0</v>
      </c>
      <c r="P471" s="272"/>
      <c r="Q471" s="272"/>
      <c r="R471" s="272"/>
      <c r="S471" s="454"/>
      <c r="T471" s="454"/>
    </row>
    <row r="472" spans="1:20" ht="14.25" customHeight="1">
      <c r="A472" s="294"/>
      <c r="B472" s="295"/>
      <c r="C472" s="295"/>
      <c r="D472" s="618"/>
      <c r="E472" s="303"/>
      <c r="F472" s="341"/>
      <c r="G472" s="337"/>
      <c r="H472" s="347"/>
      <c r="I472" s="346"/>
      <c r="J472" s="347"/>
      <c r="K472" s="19"/>
      <c r="L472" s="19"/>
      <c r="M472" s="20"/>
      <c r="N472" s="74"/>
      <c r="O472" s="88">
        <f t="shared" si="629"/>
        <v>0</v>
      </c>
      <c r="P472" s="272"/>
      <c r="Q472" s="272"/>
      <c r="R472" s="272"/>
      <c r="S472" s="454"/>
      <c r="T472" s="454"/>
    </row>
    <row r="473" spans="1:20" ht="14.25" customHeight="1">
      <c r="A473" s="294"/>
      <c r="B473" s="295"/>
      <c r="C473" s="295"/>
      <c r="D473" s="619"/>
      <c r="E473" s="303"/>
      <c r="F473" s="342"/>
      <c r="G473" s="337"/>
      <c r="H473" s="348"/>
      <c r="I473" s="346"/>
      <c r="J473" s="348"/>
      <c r="K473" s="19"/>
      <c r="L473" s="19"/>
      <c r="M473" s="19"/>
      <c r="N473" s="74"/>
      <c r="O473" s="88">
        <f t="shared" si="629"/>
        <v>0</v>
      </c>
      <c r="P473" s="272"/>
      <c r="Q473" s="272"/>
      <c r="R473" s="272"/>
      <c r="S473" s="454"/>
      <c r="T473" s="454"/>
    </row>
    <row r="474" spans="1:20" ht="14.25" customHeight="1">
      <c r="A474" s="294">
        <v>14</v>
      </c>
      <c r="B474" s="295" t="s">
        <v>50</v>
      </c>
      <c r="C474" s="295" t="s">
        <v>1692</v>
      </c>
      <c r="D474" s="585" t="s">
        <v>1619</v>
      </c>
      <c r="E474" s="303">
        <v>8</v>
      </c>
      <c r="F474" s="340">
        <f t="shared" si="637"/>
        <v>6.3027493200000007E-2</v>
      </c>
      <c r="G474" s="337"/>
      <c r="H474" s="304">
        <f t="shared" si="638"/>
        <v>0</v>
      </c>
      <c r="I474" s="346"/>
      <c r="J474" s="304">
        <f t="shared" si="639"/>
        <v>0</v>
      </c>
      <c r="K474" s="19" t="s">
        <v>1413</v>
      </c>
      <c r="L474" s="19" t="s">
        <v>31</v>
      </c>
      <c r="M474" s="19">
        <v>1</v>
      </c>
      <c r="N474" s="74">
        <v>5.3999999999999999E-2</v>
      </c>
      <c r="O474" s="88">
        <f t="shared" si="629"/>
        <v>5.3999999999999999E-2</v>
      </c>
      <c r="P474" s="272">
        <f t="shared" ref="P474" si="695">E474*F474</f>
        <v>0.50421994560000005</v>
      </c>
      <c r="Q474" s="272">
        <f t="shared" ref="Q474" si="696">SUM(O474:O477)</f>
        <v>5.3999999999999999E-2</v>
      </c>
      <c r="R474" s="272">
        <f t="shared" ref="R474" si="697">Q474*1.02*1.05*$R$15</f>
        <v>6.3027493200000007E-2</v>
      </c>
      <c r="S474" s="454">
        <f t="shared" ref="S474" si="698">F474*$S$18</f>
        <v>7.3120400374725406E-2</v>
      </c>
      <c r="T474" s="454">
        <f t="shared" ref="T474" si="699">S474*E474</f>
        <v>0.58496320299780324</v>
      </c>
    </row>
    <row r="475" spans="1:20" ht="14.25" customHeight="1">
      <c r="A475" s="294"/>
      <c r="B475" s="295"/>
      <c r="C475" s="295"/>
      <c r="D475" s="618"/>
      <c r="E475" s="303"/>
      <c r="F475" s="341"/>
      <c r="G475" s="337"/>
      <c r="H475" s="347"/>
      <c r="I475" s="346"/>
      <c r="J475" s="347"/>
      <c r="K475" s="19"/>
      <c r="L475" s="19"/>
      <c r="M475" s="19"/>
      <c r="N475" s="74"/>
      <c r="O475" s="88">
        <f t="shared" si="629"/>
        <v>0</v>
      </c>
      <c r="P475" s="272"/>
      <c r="Q475" s="272"/>
      <c r="R475" s="272"/>
      <c r="S475" s="454"/>
      <c r="T475" s="454"/>
    </row>
    <row r="476" spans="1:20" ht="14.25" customHeight="1">
      <c r="A476" s="294"/>
      <c r="B476" s="295"/>
      <c r="C476" s="295"/>
      <c r="D476" s="618"/>
      <c r="E476" s="303"/>
      <c r="F476" s="341"/>
      <c r="G476" s="337"/>
      <c r="H476" s="347"/>
      <c r="I476" s="346"/>
      <c r="J476" s="347"/>
      <c r="K476" s="19"/>
      <c r="L476" s="19"/>
      <c r="M476" s="20"/>
      <c r="N476" s="74"/>
      <c r="O476" s="88">
        <f t="shared" si="629"/>
        <v>0</v>
      </c>
      <c r="P476" s="272"/>
      <c r="Q476" s="272"/>
      <c r="R476" s="272"/>
      <c r="S476" s="454"/>
      <c r="T476" s="454"/>
    </row>
    <row r="477" spans="1:20" ht="14.25" customHeight="1">
      <c r="A477" s="294"/>
      <c r="B477" s="295"/>
      <c r="C477" s="295"/>
      <c r="D477" s="619"/>
      <c r="E477" s="303"/>
      <c r="F477" s="342"/>
      <c r="G477" s="337"/>
      <c r="H477" s="348"/>
      <c r="I477" s="346"/>
      <c r="J477" s="348"/>
      <c r="K477" s="19"/>
      <c r="L477" s="19"/>
      <c r="M477" s="19"/>
      <c r="N477" s="74"/>
      <c r="O477" s="88">
        <f t="shared" si="629"/>
        <v>0</v>
      </c>
      <c r="P477" s="272"/>
      <c r="Q477" s="272"/>
      <c r="R477" s="272"/>
      <c r="S477" s="454"/>
      <c r="T477" s="454"/>
    </row>
    <row r="478" spans="1:20" ht="14.25" customHeight="1">
      <c r="A478" s="294">
        <v>15</v>
      </c>
      <c r="B478" s="295" t="s">
        <v>50</v>
      </c>
      <c r="C478" s="295" t="s">
        <v>1693</v>
      </c>
      <c r="D478" s="585" t="s">
        <v>1619</v>
      </c>
      <c r="E478" s="303">
        <v>8</v>
      </c>
      <c r="F478" s="340">
        <f t="shared" si="637"/>
        <v>8.4036657600000009E-2</v>
      </c>
      <c r="G478" s="337"/>
      <c r="H478" s="304">
        <f t="shared" si="638"/>
        <v>0</v>
      </c>
      <c r="I478" s="346"/>
      <c r="J478" s="304">
        <f t="shared" si="639"/>
        <v>0</v>
      </c>
      <c r="K478" s="19" t="s">
        <v>1413</v>
      </c>
      <c r="L478" s="19" t="s">
        <v>31</v>
      </c>
      <c r="M478" s="19">
        <v>1</v>
      </c>
      <c r="N478" s="74">
        <v>7.1999999999999995E-2</v>
      </c>
      <c r="O478" s="88">
        <f t="shared" si="629"/>
        <v>7.1999999999999995E-2</v>
      </c>
      <c r="P478" s="272">
        <f t="shared" ref="P478" si="700">E478*F478</f>
        <v>0.67229326080000007</v>
      </c>
      <c r="Q478" s="272">
        <f t="shared" ref="Q478" si="701">SUM(O478:O481)</f>
        <v>7.1999999999999995E-2</v>
      </c>
      <c r="R478" s="272">
        <f t="shared" ref="R478" si="702">Q478*1.02*1.05*$R$15</f>
        <v>8.4036657600000009E-2</v>
      </c>
      <c r="S478" s="454">
        <f t="shared" ref="S478" si="703">F478*$S$18</f>
        <v>9.7493867166300541E-2</v>
      </c>
      <c r="T478" s="454">
        <f t="shared" ref="T478" si="704">S478*E478</f>
        <v>0.77995093733040433</v>
      </c>
    </row>
    <row r="479" spans="1:20" ht="14.25" customHeight="1">
      <c r="A479" s="294"/>
      <c r="B479" s="295"/>
      <c r="C479" s="295"/>
      <c r="D479" s="618"/>
      <c r="E479" s="303"/>
      <c r="F479" s="341"/>
      <c r="G479" s="337"/>
      <c r="H479" s="347"/>
      <c r="I479" s="346"/>
      <c r="J479" s="347"/>
      <c r="K479" s="19"/>
      <c r="L479" s="19"/>
      <c r="M479" s="19"/>
      <c r="N479" s="74"/>
      <c r="O479" s="88">
        <f t="shared" si="629"/>
        <v>0</v>
      </c>
      <c r="P479" s="272"/>
      <c r="Q479" s="272"/>
      <c r="R479" s="272"/>
      <c r="S479" s="454"/>
      <c r="T479" s="454"/>
    </row>
    <row r="480" spans="1:20" ht="14.25" customHeight="1">
      <c r="A480" s="294"/>
      <c r="B480" s="295"/>
      <c r="C480" s="295"/>
      <c r="D480" s="618"/>
      <c r="E480" s="303"/>
      <c r="F480" s="341"/>
      <c r="G480" s="337"/>
      <c r="H480" s="347"/>
      <c r="I480" s="346"/>
      <c r="J480" s="347"/>
      <c r="K480" s="19"/>
      <c r="L480" s="19"/>
      <c r="M480" s="20"/>
      <c r="N480" s="74"/>
      <c r="O480" s="88">
        <f t="shared" si="629"/>
        <v>0</v>
      </c>
      <c r="P480" s="272"/>
      <c r="Q480" s="272"/>
      <c r="R480" s="272"/>
      <c r="S480" s="454"/>
      <c r="T480" s="454"/>
    </row>
    <row r="481" spans="1:20" ht="14.25" customHeight="1">
      <c r="A481" s="294"/>
      <c r="B481" s="295"/>
      <c r="C481" s="295"/>
      <c r="D481" s="619"/>
      <c r="E481" s="303"/>
      <c r="F481" s="342"/>
      <c r="G481" s="337"/>
      <c r="H481" s="348"/>
      <c r="I481" s="346"/>
      <c r="J481" s="348"/>
      <c r="K481" s="19"/>
      <c r="L481" s="19"/>
      <c r="M481" s="19"/>
      <c r="N481" s="74"/>
      <c r="O481" s="88">
        <f t="shared" si="629"/>
        <v>0</v>
      </c>
      <c r="P481" s="272"/>
      <c r="Q481" s="272"/>
      <c r="R481" s="272"/>
      <c r="S481" s="454"/>
      <c r="T481" s="454"/>
    </row>
    <row r="482" spans="1:20" ht="14.25" customHeight="1">
      <c r="A482" s="294">
        <v>16</v>
      </c>
      <c r="B482" s="295" t="s">
        <v>50</v>
      </c>
      <c r="C482" s="295" t="s">
        <v>1694</v>
      </c>
      <c r="D482" s="585" t="s">
        <v>1619</v>
      </c>
      <c r="E482" s="303">
        <v>8</v>
      </c>
      <c r="F482" s="340">
        <f t="shared" si="637"/>
        <v>0.14823132660000005</v>
      </c>
      <c r="G482" s="337"/>
      <c r="H482" s="304">
        <f t="shared" si="638"/>
        <v>0</v>
      </c>
      <c r="I482" s="346"/>
      <c r="J482" s="304">
        <f t="shared" si="639"/>
        <v>0</v>
      </c>
      <c r="K482" s="19" t="s">
        <v>1413</v>
      </c>
      <c r="L482" s="19" t="s">
        <v>31</v>
      </c>
      <c r="M482" s="19">
        <v>1</v>
      </c>
      <c r="N482" s="74">
        <v>0.127</v>
      </c>
      <c r="O482" s="88">
        <f t="shared" si="629"/>
        <v>0.127</v>
      </c>
      <c r="P482" s="272">
        <f t="shared" ref="P482" si="705">E482*F482</f>
        <v>1.1858506128000004</v>
      </c>
      <c r="Q482" s="272">
        <f t="shared" ref="Q482" si="706">SUM(O482:O485)</f>
        <v>0.127</v>
      </c>
      <c r="R482" s="272">
        <f t="shared" ref="R482" si="707">Q482*1.02*1.05*$R$15</f>
        <v>0.14823132660000005</v>
      </c>
      <c r="S482" s="454">
        <f t="shared" ref="S482" si="708">F482*$S$18</f>
        <v>0.17196834902944683</v>
      </c>
      <c r="T482" s="454">
        <f t="shared" ref="T482" si="709">S482*E482</f>
        <v>1.3757467922355746</v>
      </c>
    </row>
    <row r="483" spans="1:20" ht="14.25" customHeight="1">
      <c r="A483" s="294"/>
      <c r="B483" s="295"/>
      <c r="C483" s="295"/>
      <c r="D483" s="618"/>
      <c r="E483" s="303"/>
      <c r="F483" s="341"/>
      <c r="G483" s="337"/>
      <c r="H483" s="347"/>
      <c r="I483" s="346"/>
      <c r="J483" s="347"/>
      <c r="K483" s="19"/>
      <c r="L483" s="19"/>
      <c r="M483" s="19"/>
      <c r="N483" s="74"/>
      <c r="O483" s="88">
        <f t="shared" si="629"/>
        <v>0</v>
      </c>
      <c r="P483" s="272"/>
      <c r="Q483" s="272"/>
      <c r="R483" s="272"/>
      <c r="S483" s="454"/>
      <c r="T483" s="454"/>
    </row>
    <row r="484" spans="1:20" ht="14.25" customHeight="1">
      <c r="A484" s="294"/>
      <c r="B484" s="295"/>
      <c r="C484" s="295"/>
      <c r="D484" s="618"/>
      <c r="E484" s="303"/>
      <c r="F484" s="341"/>
      <c r="G484" s="337"/>
      <c r="H484" s="347"/>
      <c r="I484" s="346"/>
      <c r="J484" s="347"/>
      <c r="K484" s="19"/>
      <c r="L484" s="19"/>
      <c r="M484" s="20"/>
      <c r="N484" s="74"/>
      <c r="O484" s="88">
        <f t="shared" si="629"/>
        <v>0</v>
      </c>
      <c r="P484" s="272"/>
      <c r="Q484" s="272"/>
      <c r="R484" s="272"/>
      <c r="S484" s="454"/>
      <c r="T484" s="454"/>
    </row>
    <row r="485" spans="1:20" ht="14.25" customHeight="1">
      <c r="A485" s="294"/>
      <c r="B485" s="295"/>
      <c r="C485" s="295"/>
      <c r="D485" s="619"/>
      <c r="E485" s="303"/>
      <c r="F485" s="342"/>
      <c r="G485" s="337"/>
      <c r="H485" s="348"/>
      <c r="I485" s="346"/>
      <c r="J485" s="348"/>
      <c r="K485" s="19"/>
      <c r="L485" s="19"/>
      <c r="M485" s="19"/>
      <c r="N485" s="74"/>
      <c r="O485" s="88">
        <f t="shared" si="629"/>
        <v>0</v>
      </c>
      <c r="P485" s="272"/>
      <c r="Q485" s="272"/>
      <c r="R485" s="272"/>
      <c r="S485" s="454"/>
      <c r="T485" s="454"/>
    </row>
    <row r="486" spans="1:20" ht="14.25" customHeight="1">
      <c r="A486" s="294">
        <v>17</v>
      </c>
      <c r="B486" s="295" t="s">
        <v>50</v>
      </c>
      <c r="C486" s="295" t="s">
        <v>1695</v>
      </c>
      <c r="D486" s="585" t="s">
        <v>1619</v>
      </c>
      <c r="E486" s="303">
        <v>6</v>
      </c>
      <c r="F486" s="340">
        <f t="shared" si="637"/>
        <v>0.21476034720000003</v>
      </c>
      <c r="G486" s="337"/>
      <c r="H486" s="304">
        <f t="shared" si="638"/>
        <v>0</v>
      </c>
      <c r="I486" s="346"/>
      <c r="J486" s="304">
        <f t="shared" si="639"/>
        <v>0</v>
      </c>
      <c r="K486" s="19" t="s">
        <v>1413</v>
      </c>
      <c r="L486" s="19" t="s">
        <v>31</v>
      </c>
      <c r="M486" s="19">
        <v>1</v>
      </c>
      <c r="N486" s="74">
        <v>0.184</v>
      </c>
      <c r="O486" s="88">
        <f t="shared" si="629"/>
        <v>0.184</v>
      </c>
      <c r="P486" s="272">
        <f t="shared" ref="P486" si="710">E486*F486</f>
        <v>1.2885620832000002</v>
      </c>
      <c r="Q486" s="272">
        <f t="shared" ref="Q486" si="711">SUM(O486:O489)</f>
        <v>0.184</v>
      </c>
      <c r="R486" s="272">
        <f t="shared" ref="R486" si="712">Q486*1.02*1.05*$R$15</f>
        <v>0.21476034720000003</v>
      </c>
      <c r="S486" s="454">
        <f t="shared" ref="S486" si="713">F486*$S$18</f>
        <v>0.24915099386943473</v>
      </c>
      <c r="T486" s="454">
        <f t="shared" ref="T486" si="714">S486*E486</f>
        <v>1.4949059632166084</v>
      </c>
    </row>
    <row r="487" spans="1:20" ht="14.25" customHeight="1">
      <c r="A487" s="294"/>
      <c r="B487" s="295"/>
      <c r="C487" s="295"/>
      <c r="D487" s="618"/>
      <c r="E487" s="303"/>
      <c r="F487" s="341"/>
      <c r="G487" s="337"/>
      <c r="H487" s="347"/>
      <c r="I487" s="346"/>
      <c r="J487" s="347"/>
      <c r="K487" s="19"/>
      <c r="L487" s="19"/>
      <c r="M487" s="19"/>
      <c r="N487" s="74"/>
      <c r="O487" s="88">
        <f t="shared" ref="O487:O550" si="715">M487*N487</f>
        <v>0</v>
      </c>
      <c r="P487" s="272"/>
      <c r="Q487" s="272"/>
      <c r="R487" s="272"/>
      <c r="S487" s="454"/>
      <c r="T487" s="454"/>
    </row>
    <row r="488" spans="1:20" ht="14.25" customHeight="1">
      <c r="A488" s="294"/>
      <c r="B488" s="295"/>
      <c r="C488" s="295"/>
      <c r="D488" s="618"/>
      <c r="E488" s="303"/>
      <c r="F488" s="341"/>
      <c r="G488" s="337"/>
      <c r="H488" s="347"/>
      <c r="I488" s="346"/>
      <c r="J488" s="347"/>
      <c r="K488" s="19"/>
      <c r="L488" s="19"/>
      <c r="M488" s="20"/>
      <c r="N488" s="74"/>
      <c r="O488" s="88">
        <f t="shared" si="715"/>
        <v>0</v>
      </c>
      <c r="P488" s="272"/>
      <c r="Q488" s="272"/>
      <c r="R488" s="272"/>
      <c r="S488" s="454"/>
      <c r="T488" s="454"/>
    </row>
    <row r="489" spans="1:20" ht="14.25" customHeight="1">
      <c r="A489" s="294"/>
      <c r="B489" s="295"/>
      <c r="C489" s="295"/>
      <c r="D489" s="619"/>
      <c r="E489" s="303"/>
      <c r="F489" s="342"/>
      <c r="G489" s="337"/>
      <c r="H489" s="348"/>
      <c r="I489" s="346"/>
      <c r="J489" s="348"/>
      <c r="K489" s="19"/>
      <c r="L489" s="19"/>
      <c r="M489" s="19"/>
      <c r="N489" s="74"/>
      <c r="O489" s="88">
        <f t="shared" si="715"/>
        <v>0</v>
      </c>
      <c r="P489" s="272"/>
      <c r="Q489" s="272"/>
      <c r="R489" s="272"/>
      <c r="S489" s="454"/>
      <c r="T489" s="454"/>
    </row>
    <row r="490" spans="1:20" ht="14.25" customHeight="1">
      <c r="A490" s="294">
        <v>18</v>
      </c>
      <c r="B490" s="295" t="s">
        <v>50</v>
      </c>
      <c r="C490" s="295" t="s">
        <v>1696</v>
      </c>
      <c r="D490" s="585" t="s">
        <v>1619</v>
      </c>
      <c r="E490" s="303">
        <v>50</v>
      </c>
      <c r="F490" s="340">
        <f t="shared" si="637"/>
        <v>4.2018328800000004E-2</v>
      </c>
      <c r="G490" s="337"/>
      <c r="H490" s="304">
        <f t="shared" si="638"/>
        <v>0</v>
      </c>
      <c r="I490" s="346"/>
      <c r="J490" s="304">
        <f t="shared" si="639"/>
        <v>0</v>
      </c>
      <c r="K490" s="19" t="s">
        <v>1419</v>
      </c>
      <c r="L490" s="19" t="s">
        <v>31</v>
      </c>
      <c r="M490" s="19">
        <v>1</v>
      </c>
      <c r="N490" s="74">
        <v>3.5999999999999997E-2</v>
      </c>
      <c r="O490" s="88">
        <f t="shared" si="715"/>
        <v>3.5999999999999997E-2</v>
      </c>
      <c r="P490" s="272">
        <f t="shared" ref="P490" si="716">E490*F490</f>
        <v>2.1009164400000002</v>
      </c>
      <c r="Q490" s="272">
        <f t="shared" ref="Q490" si="717">SUM(O490:O493)</f>
        <v>3.5999999999999997E-2</v>
      </c>
      <c r="R490" s="272">
        <f t="shared" ref="R490" si="718">Q490*1.02*1.05*$R$15</f>
        <v>4.2018328800000004E-2</v>
      </c>
      <c r="S490" s="454">
        <f t="shared" ref="S490" si="719">F490*$S$18</f>
        <v>4.874693358315027E-2</v>
      </c>
      <c r="T490" s="454">
        <f t="shared" ref="T490" si="720">S490*E490</f>
        <v>2.4373466791575136</v>
      </c>
    </row>
    <row r="491" spans="1:20" ht="14.25" customHeight="1">
      <c r="A491" s="294"/>
      <c r="B491" s="295"/>
      <c r="C491" s="295"/>
      <c r="D491" s="618"/>
      <c r="E491" s="303"/>
      <c r="F491" s="341"/>
      <c r="G491" s="337"/>
      <c r="H491" s="347"/>
      <c r="I491" s="346"/>
      <c r="J491" s="347"/>
      <c r="K491" s="19"/>
      <c r="L491" s="19"/>
      <c r="M491" s="19"/>
      <c r="N491" s="74"/>
      <c r="O491" s="88">
        <f t="shared" si="715"/>
        <v>0</v>
      </c>
      <c r="P491" s="272"/>
      <c r="Q491" s="272"/>
      <c r="R491" s="272"/>
      <c r="S491" s="454"/>
      <c r="T491" s="454"/>
    </row>
    <row r="492" spans="1:20" ht="14.25" customHeight="1">
      <c r="A492" s="294"/>
      <c r="B492" s="295"/>
      <c r="C492" s="295"/>
      <c r="D492" s="618"/>
      <c r="E492" s="303"/>
      <c r="F492" s="341"/>
      <c r="G492" s="337"/>
      <c r="H492" s="347"/>
      <c r="I492" s="346"/>
      <c r="J492" s="347"/>
      <c r="K492" s="19"/>
      <c r="L492" s="19"/>
      <c r="M492" s="20"/>
      <c r="N492" s="74"/>
      <c r="O492" s="88">
        <f t="shared" si="715"/>
        <v>0</v>
      </c>
      <c r="P492" s="272"/>
      <c r="Q492" s="272"/>
      <c r="R492" s="272"/>
      <c r="S492" s="454"/>
      <c r="T492" s="454"/>
    </row>
    <row r="493" spans="1:20" ht="14.25" customHeight="1">
      <c r="A493" s="294"/>
      <c r="B493" s="295"/>
      <c r="C493" s="295"/>
      <c r="D493" s="619"/>
      <c r="E493" s="303"/>
      <c r="F493" s="342"/>
      <c r="G493" s="337"/>
      <c r="H493" s="348"/>
      <c r="I493" s="346"/>
      <c r="J493" s="348"/>
      <c r="K493" s="19"/>
      <c r="L493" s="19"/>
      <c r="M493" s="19"/>
      <c r="N493" s="74"/>
      <c r="O493" s="88">
        <f t="shared" si="715"/>
        <v>0</v>
      </c>
      <c r="P493" s="272"/>
      <c r="Q493" s="272"/>
      <c r="R493" s="272"/>
      <c r="S493" s="454"/>
      <c r="T493" s="454"/>
    </row>
    <row r="494" spans="1:20" ht="14.25" customHeight="1">
      <c r="A494" s="294">
        <v>19</v>
      </c>
      <c r="B494" s="295" t="s">
        <v>50</v>
      </c>
      <c r="C494" s="295" t="s">
        <v>1697</v>
      </c>
      <c r="D494" s="585" t="s">
        <v>1619</v>
      </c>
      <c r="E494" s="303">
        <v>12</v>
      </c>
      <c r="F494" s="340">
        <f t="shared" ref="F494:F554" si="721">H494+J494+R494</f>
        <v>6.419466900000001E-2</v>
      </c>
      <c r="G494" s="337"/>
      <c r="H494" s="304">
        <f t="shared" ref="H494:H554" si="722">G494*$P$8/1000</f>
        <v>0</v>
      </c>
      <c r="I494" s="346"/>
      <c r="J494" s="304">
        <f t="shared" ref="J494:J554" si="723">I494*$P$9/1000</f>
        <v>0</v>
      </c>
      <c r="K494" s="19" t="s">
        <v>1419</v>
      </c>
      <c r="L494" s="19" t="s">
        <v>31</v>
      </c>
      <c r="M494" s="19">
        <v>1</v>
      </c>
      <c r="N494" s="74">
        <v>5.5E-2</v>
      </c>
      <c r="O494" s="88">
        <f t="shared" si="715"/>
        <v>5.5E-2</v>
      </c>
      <c r="P494" s="272">
        <f t="shared" ref="P494" si="724">E494*F494</f>
        <v>0.77033602800000012</v>
      </c>
      <c r="Q494" s="272">
        <f t="shared" ref="Q494" si="725">SUM(O494:O497)</f>
        <v>5.5E-2</v>
      </c>
      <c r="R494" s="272">
        <f t="shared" ref="R494" si="726">Q494*1.02*1.05*$R$15</f>
        <v>6.419466900000001E-2</v>
      </c>
      <c r="S494" s="454">
        <f t="shared" ref="S494" si="727">F494*$S$18</f>
        <v>7.4474481863146258E-2</v>
      </c>
      <c r="T494" s="454">
        <f t="shared" ref="T494" si="728">S494*E494</f>
        <v>0.8936937823577551</v>
      </c>
    </row>
    <row r="495" spans="1:20" ht="14.25" customHeight="1">
      <c r="A495" s="294"/>
      <c r="B495" s="295"/>
      <c r="C495" s="295"/>
      <c r="D495" s="618"/>
      <c r="E495" s="303"/>
      <c r="F495" s="341"/>
      <c r="G495" s="337"/>
      <c r="H495" s="347"/>
      <c r="I495" s="346"/>
      <c r="J495" s="347"/>
      <c r="K495" s="19"/>
      <c r="L495" s="19"/>
      <c r="M495" s="19"/>
      <c r="N495" s="74"/>
      <c r="O495" s="88">
        <f t="shared" si="715"/>
        <v>0</v>
      </c>
      <c r="P495" s="272"/>
      <c r="Q495" s="272"/>
      <c r="R495" s="272"/>
      <c r="S495" s="454"/>
      <c r="T495" s="454"/>
    </row>
    <row r="496" spans="1:20" ht="14.25" customHeight="1">
      <c r="A496" s="294"/>
      <c r="B496" s="295"/>
      <c r="C496" s="295"/>
      <c r="D496" s="618"/>
      <c r="E496" s="303"/>
      <c r="F496" s="341"/>
      <c r="G496" s="337"/>
      <c r="H496" s="347"/>
      <c r="I496" s="346"/>
      <c r="J496" s="347"/>
      <c r="K496" s="19"/>
      <c r="L496" s="19"/>
      <c r="M496" s="20"/>
      <c r="N496" s="74"/>
      <c r="O496" s="88">
        <f t="shared" si="715"/>
        <v>0</v>
      </c>
      <c r="P496" s="272"/>
      <c r="Q496" s="272"/>
      <c r="R496" s="272"/>
      <c r="S496" s="454"/>
      <c r="T496" s="454"/>
    </row>
    <row r="497" spans="1:20" ht="14.25" customHeight="1">
      <c r="A497" s="294"/>
      <c r="B497" s="295"/>
      <c r="C497" s="295"/>
      <c r="D497" s="619"/>
      <c r="E497" s="303"/>
      <c r="F497" s="342"/>
      <c r="G497" s="337"/>
      <c r="H497" s="348"/>
      <c r="I497" s="346"/>
      <c r="J497" s="348"/>
      <c r="K497" s="19"/>
      <c r="L497" s="19"/>
      <c r="M497" s="19"/>
      <c r="N497" s="74"/>
      <c r="O497" s="88">
        <f t="shared" si="715"/>
        <v>0</v>
      </c>
      <c r="P497" s="272"/>
      <c r="Q497" s="272"/>
      <c r="R497" s="272"/>
      <c r="S497" s="454"/>
      <c r="T497" s="454"/>
    </row>
    <row r="498" spans="1:20" ht="14.25" customHeight="1">
      <c r="A498" s="294">
        <v>20</v>
      </c>
      <c r="B498" s="295" t="s">
        <v>50</v>
      </c>
      <c r="C498" s="295" t="s">
        <v>1698</v>
      </c>
      <c r="D498" s="585" t="s">
        <v>1619</v>
      </c>
      <c r="E498" s="303">
        <v>8</v>
      </c>
      <c r="F498" s="340">
        <f t="shared" si="721"/>
        <v>0.13189086540000003</v>
      </c>
      <c r="G498" s="337"/>
      <c r="H498" s="304">
        <f t="shared" si="722"/>
        <v>0</v>
      </c>
      <c r="I498" s="346"/>
      <c r="J498" s="304">
        <f t="shared" si="723"/>
        <v>0</v>
      </c>
      <c r="K498" s="19" t="s">
        <v>1419</v>
      </c>
      <c r="L498" s="19" t="s">
        <v>31</v>
      </c>
      <c r="M498" s="19">
        <v>1</v>
      </c>
      <c r="N498" s="74">
        <v>0.113</v>
      </c>
      <c r="O498" s="88">
        <f t="shared" si="715"/>
        <v>0.113</v>
      </c>
      <c r="P498" s="272">
        <f t="shared" ref="P498" si="729">E498*F498</f>
        <v>1.0551269232000002</v>
      </c>
      <c r="Q498" s="272">
        <f t="shared" ref="Q498" si="730">SUM(O498:O501)</f>
        <v>0.113</v>
      </c>
      <c r="R498" s="272">
        <f t="shared" ref="R498" si="731">Q498*1.02*1.05*$R$15</f>
        <v>0.13189086540000003</v>
      </c>
      <c r="S498" s="454">
        <f t="shared" ref="S498" si="732">F498*$S$18</f>
        <v>0.15301120819155503</v>
      </c>
      <c r="T498" s="454">
        <f t="shared" ref="T498" si="733">S498*E498</f>
        <v>1.2240896655324403</v>
      </c>
    </row>
    <row r="499" spans="1:20" ht="14.25" customHeight="1">
      <c r="A499" s="294"/>
      <c r="B499" s="295"/>
      <c r="C499" s="295"/>
      <c r="D499" s="618"/>
      <c r="E499" s="303"/>
      <c r="F499" s="341"/>
      <c r="G499" s="337"/>
      <c r="H499" s="347"/>
      <c r="I499" s="346"/>
      <c r="J499" s="347"/>
      <c r="K499" s="19"/>
      <c r="L499" s="19"/>
      <c r="M499" s="19"/>
      <c r="N499" s="74"/>
      <c r="O499" s="88">
        <f t="shared" si="715"/>
        <v>0</v>
      </c>
      <c r="P499" s="272"/>
      <c r="Q499" s="272"/>
      <c r="R499" s="272"/>
      <c r="S499" s="454"/>
      <c r="T499" s="454"/>
    </row>
    <row r="500" spans="1:20" ht="14.25" customHeight="1">
      <c r="A500" s="294"/>
      <c r="B500" s="295"/>
      <c r="C500" s="295"/>
      <c r="D500" s="618"/>
      <c r="E500" s="303"/>
      <c r="F500" s="341"/>
      <c r="G500" s="337"/>
      <c r="H500" s="347"/>
      <c r="I500" s="346"/>
      <c r="J500" s="347"/>
      <c r="K500" s="19"/>
      <c r="L500" s="19"/>
      <c r="M500" s="20"/>
      <c r="N500" s="74"/>
      <c r="O500" s="88">
        <f t="shared" si="715"/>
        <v>0</v>
      </c>
      <c r="P500" s="272"/>
      <c r="Q500" s="272"/>
      <c r="R500" s="272"/>
      <c r="S500" s="454"/>
      <c r="T500" s="454"/>
    </row>
    <row r="501" spans="1:20" ht="14.25" customHeight="1">
      <c r="A501" s="294"/>
      <c r="B501" s="295"/>
      <c r="C501" s="295"/>
      <c r="D501" s="619"/>
      <c r="E501" s="303"/>
      <c r="F501" s="342"/>
      <c r="G501" s="337"/>
      <c r="H501" s="348"/>
      <c r="I501" s="346"/>
      <c r="J501" s="348"/>
      <c r="K501" s="19"/>
      <c r="L501" s="19"/>
      <c r="M501" s="19"/>
      <c r="N501" s="74"/>
      <c r="O501" s="88">
        <f t="shared" si="715"/>
        <v>0</v>
      </c>
      <c r="P501" s="272"/>
      <c r="Q501" s="272"/>
      <c r="R501" s="272"/>
      <c r="S501" s="454"/>
      <c r="T501" s="454"/>
    </row>
    <row r="502" spans="1:20" ht="14.25" customHeight="1">
      <c r="A502" s="294">
        <v>21</v>
      </c>
      <c r="B502" s="295" t="s">
        <v>50</v>
      </c>
      <c r="C502" s="295" t="s">
        <v>1699</v>
      </c>
      <c r="D502" s="585" t="s">
        <v>1619</v>
      </c>
      <c r="E502" s="303">
        <v>8</v>
      </c>
      <c r="F502" s="340">
        <f t="shared" si="721"/>
        <v>0.28128936780000002</v>
      </c>
      <c r="G502" s="337"/>
      <c r="H502" s="304">
        <f t="shared" si="722"/>
        <v>0</v>
      </c>
      <c r="I502" s="346"/>
      <c r="J502" s="304">
        <f t="shared" si="723"/>
        <v>0</v>
      </c>
      <c r="K502" s="19" t="s">
        <v>1419</v>
      </c>
      <c r="L502" s="19" t="s">
        <v>31</v>
      </c>
      <c r="M502" s="19">
        <v>1</v>
      </c>
      <c r="N502" s="74">
        <v>0.24099999999999999</v>
      </c>
      <c r="O502" s="88">
        <f t="shared" si="715"/>
        <v>0.24099999999999999</v>
      </c>
      <c r="P502" s="272">
        <f t="shared" ref="P502" si="734">E502*F502</f>
        <v>2.2503149424000002</v>
      </c>
      <c r="Q502" s="272">
        <f t="shared" ref="Q502" si="735">SUM(O502:O505)</f>
        <v>0.24099999999999999</v>
      </c>
      <c r="R502" s="272">
        <f t="shared" ref="R502" si="736">Q502*1.02*1.05*$R$15</f>
        <v>0.28128936780000002</v>
      </c>
      <c r="S502" s="454">
        <f t="shared" ref="S502" si="737">F502*$S$18</f>
        <v>0.32633363870942267</v>
      </c>
      <c r="T502" s="454">
        <f t="shared" ref="T502" si="738">S502*E502</f>
        <v>2.6106691096753813</v>
      </c>
    </row>
    <row r="503" spans="1:20" ht="14.25" customHeight="1">
      <c r="A503" s="294"/>
      <c r="B503" s="295"/>
      <c r="C503" s="295"/>
      <c r="D503" s="618"/>
      <c r="E503" s="303"/>
      <c r="F503" s="341"/>
      <c r="G503" s="337"/>
      <c r="H503" s="347"/>
      <c r="I503" s="346"/>
      <c r="J503" s="347"/>
      <c r="K503" s="19"/>
      <c r="L503" s="19"/>
      <c r="M503" s="19"/>
      <c r="N503" s="74"/>
      <c r="O503" s="88">
        <f t="shared" si="715"/>
        <v>0</v>
      </c>
      <c r="P503" s="272"/>
      <c r="Q503" s="272"/>
      <c r="R503" s="272"/>
      <c r="S503" s="454"/>
      <c r="T503" s="454"/>
    </row>
    <row r="504" spans="1:20" ht="14.25" customHeight="1">
      <c r="A504" s="294"/>
      <c r="B504" s="295"/>
      <c r="C504" s="295"/>
      <c r="D504" s="618"/>
      <c r="E504" s="303"/>
      <c r="F504" s="341"/>
      <c r="G504" s="337"/>
      <c r="H504" s="347"/>
      <c r="I504" s="346"/>
      <c r="J504" s="347"/>
      <c r="K504" s="19"/>
      <c r="L504" s="19"/>
      <c r="M504" s="20"/>
      <c r="N504" s="74"/>
      <c r="O504" s="88">
        <f t="shared" si="715"/>
        <v>0</v>
      </c>
      <c r="P504" s="272"/>
      <c r="Q504" s="272"/>
      <c r="R504" s="272"/>
      <c r="S504" s="454"/>
      <c r="T504" s="454"/>
    </row>
    <row r="505" spans="1:20" ht="14.25" customHeight="1">
      <c r="A505" s="294"/>
      <c r="B505" s="295"/>
      <c r="C505" s="295"/>
      <c r="D505" s="619"/>
      <c r="E505" s="303"/>
      <c r="F505" s="342"/>
      <c r="G505" s="337"/>
      <c r="H505" s="348"/>
      <c r="I505" s="346"/>
      <c r="J505" s="348"/>
      <c r="K505" s="19"/>
      <c r="L505" s="19"/>
      <c r="M505" s="19"/>
      <c r="N505" s="74"/>
      <c r="O505" s="88">
        <f t="shared" si="715"/>
        <v>0</v>
      </c>
      <c r="P505" s="272"/>
      <c r="Q505" s="272"/>
      <c r="R505" s="272"/>
      <c r="S505" s="454"/>
      <c r="T505" s="454"/>
    </row>
    <row r="506" spans="1:20" ht="14.25" customHeight="1">
      <c r="A506" s="294">
        <v>22</v>
      </c>
      <c r="B506" s="295" t="s">
        <v>50</v>
      </c>
      <c r="C506" s="295" t="s">
        <v>1423</v>
      </c>
      <c r="D506" s="585" t="s">
        <v>1619</v>
      </c>
      <c r="E506" s="303">
        <v>4</v>
      </c>
      <c r="F506" s="340">
        <f t="shared" si="721"/>
        <v>0.5263962858000002</v>
      </c>
      <c r="G506" s="337"/>
      <c r="H506" s="304">
        <f t="shared" si="722"/>
        <v>0</v>
      </c>
      <c r="I506" s="346"/>
      <c r="J506" s="304">
        <f t="shared" si="723"/>
        <v>0</v>
      </c>
      <c r="K506" s="19" t="s">
        <v>1419</v>
      </c>
      <c r="L506" s="19" t="s">
        <v>31</v>
      </c>
      <c r="M506" s="19">
        <v>1</v>
      </c>
      <c r="N506" s="74">
        <v>0.45100000000000001</v>
      </c>
      <c r="O506" s="88">
        <f t="shared" si="715"/>
        <v>0.45100000000000001</v>
      </c>
      <c r="P506" s="272">
        <f t="shared" ref="P506" si="739">E506*F506</f>
        <v>2.1055851432000008</v>
      </c>
      <c r="Q506" s="272">
        <f t="shared" ref="Q506" si="740">SUM(O506:O509)</f>
        <v>0.45100000000000001</v>
      </c>
      <c r="R506" s="272">
        <f t="shared" ref="R506" si="741">Q506*1.02*1.05*$R$15</f>
        <v>0.5263962858000002</v>
      </c>
      <c r="S506" s="454">
        <f t="shared" ref="S506" si="742">F506*$S$18</f>
        <v>0.61069075127779937</v>
      </c>
      <c r="T506" s="454">
        <f t="shared" ref="T506" si="743">S506*E506</f>
        <v>2.4427630051111975</v>
      </c>
    </row>
    <row r="507" spans="1:20" ht="14.25" customHeight="1">
      <c r="A507" s="294"/>
      <c r="B507" s="295"/>
      <c r="C507" s="295"/>
      <c r="D507" s="618"/>
      <c r="E507" s="303"/>
      <c r="F507" s="341"/>
      <c r="G507" s="337"/>
      <c r="H507" s="347"/>
      <c r="I507" s="346"/>
      <c r="J507" s="347"/>
      <c r="K507" s="19"/>
      <c r="L507" s="19"/>
      <c r="M507" s="19"/>
      <c r="N507" s="74"/>
      <c r="O507" s="88">
        <f t="shared" si="715"/>
        <v>0</v>
      </c>
      <c r="P507" s="272"/>
      <c r="Q507" s="272"/>
      <c r="R507" s="272"/>
      <c r="S507" s="454"/>
      <c r="T507" s="454"/>
    </row>
    <row r="508" spans="1:20" ht="14.25" customHeight="1">
      <c r="A508" s="294"/>
      <c r="B508" s="295"/>
      <c r="C508" s="295"/>
      <c r="D508" s="618"/>
      <c r="E508" s="303"/>
      <c r="F508" s="341"/>
      <c r="G508" s="337"/>
      <c r="H508" s="347"/>
      <c r="I508" s="346"/>
      <c r="J508" s="347"/>
      <c r="K508" s="19"/>
      <c r="L508" s="19"/>
      <c r="M508" s="20"/>
      <c r="N508" s="74"/>
      <c r="O508" s="88">
        <f t="shared" si="715"/>
        <v>0</v>
      </c>
      <c r="P508" s="272"/>
      <c r="Q508" s="272"/>
      <c r="R508" s="272"/>
      <c r="S508" s="454"/>
      <c r="T508" s="454"/>
    </row>
    <row r="509" spans="1:20" ht="14.25" customHeight="1">
      <c r="A509" s="294"/>
      <c r="B509" s="295"/>
      <c r="C509" s="295"/>
      <c r="D509" s="619"/>
      <c r="E509" s="303"/>
      <c r="F509" s="342"/>
      <c r="G509" s="337"/>
      <c r="H509" s="348"/>
      <c r="I509" s="346"/>
      <c r="J509" s="348"/>
      <c r="K509" s="19"/>
      <c r="L509" s="19"/>
      <c r="M509" s="19"/>
      <c r="N509" s="74"/>
      <c r="O509" s="88">
        <f t="shared" si="715"/>
        <v>0</v>
      </c>
      <c r="P509" s="272"/>
      <c r="Q509" s="272"/>
      <c r="R509" s="272"/>
      <c r="S509" s="454"/>
      <c r="T509" s="454"/>
    </row>
    <row r="510" spans="1:20" ht="14.25" customHeight="1">
      <c r="A510" s="294">
        <v>23</v>
      </c>
      <c r="B510" s="295" t="s">
        <v>50</v>
      </c>
      <c r="C510" s="295" t="s">
        <v>1700</v>
      </c>
      <c r="D510" s="585" t="s">
        <v>1619</v>
      </c>
      <c r="E510" s="303">
        <v>120</v>
      </c>
      <c r="F510" s="340">
        <f t="shared" si="721"/>
        <v>4.0851153000000008E-2</v>
      </c>
      <c r="G510" s="337"/>
      <c r="H510" s="304">
        <f t="shared" si="722"/>
        <v>0</v>
      </c>
      <c r="I510" s="346"/>
      <c r="J510" s="304">
        <f t="shared" si="723"/>
        <v>0</v>
      </c>
      <c r="K510" s="19" t="s">
        <v>1419</v>
      </c>
      <c r="L510" s="19" t="s">
        <v>31</v>
      </c>
      <c r="M510" s="19">
        <v>1</v>
      </c>
      <c r="N510" s="74">
        <v>3.5000000000000003E-2</v>
      </c>
      <c r="O510" s="88">
        <f t="shared" si="715"/>
        <v>3.5000000000000003E-2</v>
      </c>
      <c r="P510" s="272">
        <f t="shared" ref="P510" si="744">E510*F510</f>
        <v>4.9021383600000012</v>
      </c>
      <c r="Q510" s="272">
        <f t="shared" ref="Q510" si="745">SUM(O510:O513)</f>
        <v>3.5000000000000003E-2</v>
      </c>
      <c r="R510" s="272">
        <f t="shared" ref="R510" si="746">Q510*1.02*1.05*$R$15</f>
        <v>4.0851153000000008E-2</v>
      </c>
      <c r="S510" s="454">
        <f t="shared" ref="S510" si="747">F510*$S$18</f>
        <v>4.7392852094729439E-2</v>
      </c>
      <c r="T510" s="454">
        <f t="shared" ref="T510" si="748">S510*E510</f>
        <v>5.6871422513675327</v>
      </c>
    </row>
    <row r="511" spans="1:20" ht="14.25" customHeight="1">
      <c r="A511" s="294"/>
      <c r="B511" s="295"/>
      <c r="C511" s="295"/>
      <c r="D511" s="618"/>
      <c r="E511" s="303"/>
      <c r="F511" s="341"/>
      <c r="G511" s="337"/>
      <c r="H511" s="347"/>
      <c r="I511" s="346"/>
      <c r="J511" s="347"/>
      <c r="K511" s="19"/>
      <c r="L511" s="19"/>
      <c r="M511" s="19"/>
      <c r="N511" s="74"/>
      <c r="O511" s="88">
        <f t="shared" si="715"/>
        <v>0</v>
      </c>
      <c r="P511" s="272"/>
      <c r="Q511" s="272"/>
      <c r="R511" s="272"/>
      <c r="S511" s="454"/>
      <c r="T511" s="454"/>
    </row>
    <row r="512" spans="1:20" ht="14.25" customHeight="1">
      <c r="A512" s="294"/>
      <c r="B512" s="295"/>
      <c r="C512" s="295"/>
      <c r="D512" s="618"/>
      <c r="E512" s="303"/>
      <c r="F512" s="341"/>
      <c r="G512" s="337"/>
      <c r="H512" s="347"/>
      <c r="I512" s="346"/>
      <c r="J512" s="347"/>
      <c r="K512" s="19"/>
      <c r="L512" s="19"/>
      <c r="M512" s="20"/>
      <c r="N512" s="74"/>
      <c r="O512" s="88">
        <f t="shared" si="715"/>
        <v>0</v>
      </c>
      <c r="P512" s="272"/>
      <c r="Q512" s="272"/>
      <c r="R512" s="272"/>
      <c r="S512" s="454"/>
      <c r="T512" s="454"/>
    </row>
    <row r="513" spans="1:20" ht="14.25" customHeight="1">
      <c r="A513" s="294"/>
      <c r="B513" s="295"/>
      <c r="C513" s="295"/>
      <c r="D513" s="619"/>
      <c r="E513" s="303"/>
      <c r="F513" s="342"/>
      <c r="G513" s="337"/>
      <c r="H513" s="348"/>
      <c r="I513" s="346"/>
      <c r="J513" s="348"/>
      <c r="K513" s="19"/>
      <c r="L513" s="19"/>
      <c r="M513" s="19"/>
      <c r="N513" s="74"/>
      <c r="O513" s="88">
        <f t="shared" si="715"/>
        <v>0</v>
      </c>
      <c r="P513" s="272"/>
      <c r="Q513" s="272"/>
      <c r="R513" s="272"/>
      <c r="S513" s="454"/>
      <c r="T513" s="454"/>
    </row>
    <row r="514" spans="1:20" ht="14.25" customHeight="1">
      <c r="A514" s="294">
        <v>24</v>
      </c>
      <c r="B514" s="295" t="s">
        <v>50</v>
      </c>
      <c r="C514" s="295" t="s">
        <v>1701</v>
      </c>
      <c r="D514" s="585" t="s">
        <v>1619</v>
      </c>
      <c r="E514" s="303">
        <v>12</v>
      </c>
      <c r="F514" s="340">
        <f t="shared" si="721"/>
        <v>6.3027493200000007E-2</v>
      </c>
      <c r="G514" s="337"/>
      <c r="H514" s="304">
        <f t="shared" si="722"/>
        <v>0</v>
      </c>
      <c r="I514" s="346"/>
      <c r="J514" s="304">
        <f t="shared" si="723"/>
        <v>0</v>
      </c>
      <c r="K514" s="19" t="s">
        <v>1419</v>
      </c>
      <c r="L514" s="19" t="s">
        <v>31</v>
      </c>
      <c r="M514" s="19">
        <v>1</v>
      </c>
      <c r="N514" s="74">
        <v>5.3999999999999999E-2</v>
      </c>
      <c r="O514" s="88">
        <f t="shared" si="715"/>
        <v>5.3999999999999999E-2</v>
      </c>
      <c r="P514" s="272">
        <f t="shared" ref="P514" si="749">E514*F514</f>
        <v>0.75632991840000008</v>
      </c>
      <c r="Q514" s="272">
        <f t="shared" ref="Q514" si="750">SUM(O514:O517)</f>
        <v>5.3999999999999999E-2</v>
      </c>
      <c r="R514" s="272">
        <f t="shared" ref="R514" si="751">Q514*1.02*1.05*$R$15</f>
        <v>6.3027493200000007E-2</v>
      </c>
      <c r="S514" s="454">
        <f t="shared" ref="S514" si="752">F514*$S$18</f>
        <v>7.3120400374725406E-2</v>
      </c>
      <c r="T514" s="454">
        <f t="shared" ref="T514" si="753">S514*E514</f>
        <v>0.87744480449670492</v>
      </c>
    </row>
    <row r="515" spans="1:20" ht="14.25" customHeight="1">
      <c r="A515" s="294"/>
      <c r="B515" s="295"/>
      <c r="C515" s="295"/>
      <c r="D515" s="618"/>
      <c r="E515" s="303"/>
      <c r="F515" s="341"/>
      <c r="G515" s="337"/>
      <c r="H515" s="347"/>
      <c r="I515" s="346"/>
      <c r="J515" s="347"/>
      <c r="K515" s="19"/>
      <c r="L515" s="19"/>
      <c r="M515" s="19"/>
      <c r="N515" s="74"/>
      <c r="O515" s="88">
        <f t="shared" si="715"/>
        <v>0</v>
      </c>
      <c r="P515" s="272"/>
      <c r="Q515" s="272"/>
      <c r="R515" s="272"/>
      <c r="S515" s="454"/>
      <c r="T515" s="454"/>
    </row>
    <row r="516" spans="1:20" ht="14.25" customHeight="1">
      <c r="A516" s="294"/>
      <c r="B516" s="295"/>
      <c r="C516" s="295"/>
      <c r="D516" s="618"/>
      <c r="E516" s="303"/>
      <c r="F516" s="341"/>
      <c r="G516" s="337"/>
      <c r="H516" s="347"/>
      <c r="I516" s="346"/>
      <c r="J516" s="347"/>
      <c r="K516" s="19"/>
      <c r="L516" s="19"/>
      <c r="M516" s="20"/>
      <c r="N516" s="74"/>
      <c r="O516" s="88">
        <f t="shared" si="715"/>
        <v>0</v>
      </c>
      <c r="P516" s="272"/>
      <c r="Q516" s="272"/>
      <c r="R516" s="272"/>
      <c r="S516" s="454"/>
      <c r="T516" s="454"/>
    </row>
    <row r="517" spans="1:20" ht="14.25" customHeight="1">
      <c r="A517" s="294"/>
      <c r="B517" s="295"/>
      <c r="C517" s="295"/>
      <c r="D517" s="619"/>
      <c r="E517" s="303"/>
      <c r="F517" s="342"/>
      <c r="G517" s="337"/>
      <c r="H517" s="348"/>
      <c r="I517" s="346"/>
      <c r="J517" s="348"/>
      <c r="K517" s="19"/>
      <c r="L517" s="19"/>
      <c r="M517" s="19"/>
      <c r="N517" s="74"/>
      <c r="O517" s="88">
        <f t="shared" si="715"/>
        <v>0</v>
      </c>
      <c r="P517" s="272"/>
      <c r="Q517" s="272"/>
      <c r="R517" s="272"/>
      <c r="S517" s="454"/>
      <c r="T517" s="454"/>
    </row>
    <row r="518" spans="1:20" ht="14.25" customHeight="1">
      <c r="A518" s="294">
        <v>25</v>
      </c>
      <c r="B518" s="295" t="s">
        <v>50</v>
      </c>
      <c r="C518" s="295" t="s">
        <v>1702</v>
      </c>
      <c r="D518" s="585" t="s">
        <v>1619</v>
      </c>
      <c r="E518" s="303">
        <v>12</v>
      </c>
      <c r="F518" s="340">
        <f t="shared" si="721"/>
        <v>0.13422521700000004</v>
      </c>
      <c r="G518" s="337"/>
      <c r="H518" s="304">
        <f t="shared" si="722"/>
        <v>0</v>
      </c>
      <c r="I518" s="346"/>
      <c r="J518" s="304">
        <f t="shared" si="723"/>
        <v>0</v>
      </c>
      <c r="K518" s="19" t="s">
        <v>1419</v>
      </c>
      <c r="L518" s="19" t="s">
        <v>31</v>
      </c>
      <c r="M518" s="19">
        <v>1</v>
      </c>
      <c r="N518" s="74">
        <v>0.115</v>
      </c>
      <c r="O518" s="88">
        <f t="shared" si="715"/>
        <v>0.115</v>
      </c>
      <c r="P518" s="272">
        <f t="shared" ref="P518" si="754">E518*F518</f>
        <v>1.6107026040000005</v>
      </c>
      <c r="Q518" s="272">
        <f t="shared" ref="Q518" si="755">SUM(O518:O521)</f>
        <v>0.115</v>
      </c>
      <c r="R518" s="272">
        <f t="shared" ref="R518" si="756">Q518*1.02*1.05*$R$15</f>
        <v>0.13422521700000004</v>
      </c>
      <c r="S518" s="454">
        <f t="shared" ref="S518" si="757">F518*$S$18</f>
        <v>0.15571937116839674</v>
      </c>
      <c r="T518" s="454">
        <f t="shared" ref="T518" si="758">S518*E518</f>
        <v>1.8686324540207608</v>
      </c>
    </row>
    <row r="519" spans="1:20" ht="14.25" customHeight="1">
      <c r="A519" s="294"/>
      <c r="B519" s="295"/>
      <c r="C519" s="295"/>
      <c r="D519" s="618"/>
      <c r="E519" s="303"/>
      <c r="F519" s="341"/>
      <c r="G519" s="337"/>
      <c r="H519" s="347"/>
      <c r="I519" s="346"/>
      <c r="J519" s="347"/>
      <c r="K519" s="19"/>
      <c r="L519" s="19"/>
      <c r="M519" s="19"/>
      <c r="N519" s="74"/>
      <c r="O519" s="88">
        <f t="shared" si="715"/>
        <v>0</v>
      </c>
      <c r="P519" s="272"/>
      <c r="Q519" s="272"/>
      <c r="R519" s="272"/>
      <c r="S519" s="454"/>
      <c r="T519" s="454"/>
    </row>
    <row r="520" spans="1:20" ht="14.25" customHeight="1">
      <c r="A520" s="294"/>
      <c r="B520" s="295"/>
      <c r="C520" s="295"/>
      <c r="D520" s="618"/>
      <c r="E520" s="303"/>
      <c r="F520" s="341"/>
      <c r="G520" s="337"/>
      <c r="H520" s="347"/>
      <c r="I520" s="346"/>
      <c r="J520" s="347"/>
      <c r="K520" s="19"/>
      <c r="L520" s="19"/>
      <c r="M520" s="20"/>
      <c r="N520" s="74"/>
      <c r="O520" s="88">
        <f t="shared" si="715"/>
        <v>0</v>
      </c>
      <c r="P520" s="272"/>
      <c r="Q520" s="272"/>
      <c r="R520" s="272"/>
      <c r="S520" s="454"/>
      <c r="T520" s="454"/>
    </row>
    <row r="521" spans="1:20" ht="14.25" customHeight="1">
      <c r="A521" s="294"/>
      <c r="B521" s="295"/>
      <c r="C521" s="295"/>
      <c r="D521" s="619"/>
      <c r="E521" s="303"/>
      <c r="F521" s="342"/>
      <c r="G521" s="337"/>
      <c r="H521" s="348"/>
      <c r="I521" s="346"/>
      <c r="J521" s="348"/>
      <c r="K521" s="19"/>
      <c r="L521" s="19"/>
      <c r="M521" s="19"/>
      <c r="N521" s="74"/>
      <c r="O521" s="88">
        <f t="shared" si="715"/>
        <v>0</v>
      </c>
      <c r="P521" s="272"/>
      <c r="Q521" s="272"/>
      <c r="R521" s="272"/>
      <c r="S521" s="454"/>
      <c r="T521" s="454"/>
    </row>
    <row r="522" spans="1:20" ht="14.25" customHeight="1">
      <c r="A522" s="294">
        <v>26</v>
      </c>
      <c r="B522" s="295" t="s">
        <v>50</v>
      </c>
      <c r="C522" s="295" t="s">
        <v>1703</v>
      </c>
      <c r="D522" s="585" t="s">
        <v>1619</v>
      </c>
      <c r="E522" s="303">
        <v>10</v>
      </c>
      <c r="F522" s="340">
        <f t="shared" si="721"/>
        <v>0.24160539060000003</v>
      </c>
      <c r="G522" s="337"/>
      <c r="H522" s="304">
        <f t="shared" si="722"/>
        <v>0</v>
      </c>
      <c r="I522" s="346"/>
      <c r="J522" s="304">
        <f t="shared" si="723"/>
        <v>0</v>
      </c>
      <c r="K522" s="19" t="s">
        <v>1419</v>
      </c>
      <c r="L522" s="19" t="s">
        <v>31</v>
      </c>
      <c r="M522" s="19">
        <v>1</v>
      </c>
      <c r="N522" s="74">
        <v>0.20699999999999999</v>
      </c>
      <c r="O522" s="88">
        <f t="shared" si="715"/>
        <v>0.20699999999999999</v>
      </c>
      <c r="P522" s="272">
        <f t="shared" ref="P522" si="759">E522*F522</f>
        <v>2.4160539060000001</v>
      </c>
      <c r="Q522" s="272">
        <f t="shared" ref="Q522" si="760">SUM(O522:O525)</f>
        <v>0.20699999999999999</v>
      </c>
      <c r="R522" s="272">
        <f t="shared" ref="R522" si="761">Q522*1.02*1.05*$R$15</f>
        <v>0.24160539060000003</v>
      </c>
      <c r="S522" s="454">
        <f t="shared" ref="S522" si="762">F522*$S$18</f>
        <v>0.28029486810311405</v>
      </c>
      <c r="T522" s="454">
        <f t="shared" ref="T522" si="763">S522*E522</f>
        <v>2.8029486810311406</v>
      </c>
    </row>
    <row r="523" spans="1:20" ht="14.25" customHeight="1">
      <c r="A523" s="294"/>
      <c r="B523" s="295"/>
      <c r="C523" s="295"/>
      <c r="D523" s="618"/>
      <c r="E523" s="303"/>
      <c r="F523" s="341"/>
      <c r="G523" s="337"/>
      <c r="H523" s="347"/>
      <c r="I523" s="346"/>
      <c r="J523" s="347"/>
      <c r="K523" s="19"/>
      <c r="L523" s="19"/>
      <c r="M523" s="19"/>
      <c r="N523" s="74"/>
      <c r="O523" s="88">
        <f t="shared" si="715"/>
        <v>0</v>
      </c>
      <c r="P523" s="272"/>
      <c r="Q523" s="272"/>
      <c r="R523" s="272"/>
      <c r="S523" s="454"/>
      <c r="T523" s="454"/>
    </row>
    <row r="524" spans="1:20" ht="14.25" customHeight="1">
      <c r="A524" s="294"/>
      <c r="B524" s="295"/>
      <c r="C524" s="295"/>
      <c r="D524" s="618"/>
      <c r="E524" s="303"/>
      <c r="F524" s="341"/>
      <c r="G524" s="337"/>
      <c r="H524" s="347"/>
      <c r="I524" s="346"/>
      <c r="J524" s="347"/>
      <c r="K524" s="19"/>
      <c r="L524" s="19"/>
      <c r="M524" s="20"/>
      <c r="N524" s="74"/>
      <c r="O524" s="88">
        <f t="shared" si="715"/>
        <v>0</v>
      </c>
      <c r="P524" s="272"/>
      <c r="Q524" s="272"/>
      <c r="R524" s="272"/>
      <c r="S524" s="454"/>
      <c r="T524" s="454"/>
    </row>
    <row r="525" spans="1:20" ht="14.25" customHeight="1">
      <c r="A525" s="294"/>
      <c r="B525" s="295"/>
      <c r="C525" s="295"/>
      <c r="D525" s="619"/>
      <c r="E525" s="303"/>
      <c r="F525" s="342"/>
      <c r="G525" s="337"/>
      <c r="H525" s="348"/>
      <c r="I525" s="346"/>
      <c r="J525" s="348"/>
      <c r="K525" s="19"/>
      <c r="L525" s="19"/>
      <c r="M525" s="19"/>
      <c r="N525" s="74"/>
      <c r="O525" s="88">
        <f t="shared" si="715"/>
        <v>0</v>
      </c>
      <c r="P525" s="272"/>
      <c r="Q525" s="272"/>
      <c r="R525" s="272"/>
      <c r="S525" s="454"/>
      <c r="T525" s="454"/>
    </row>
    <row r="526" spans="1:20" ht="14.25" customHeight="1">
      <c r="A526" s="294">
        <v>27</v>
      </c>
      <c r="B526" s="295" t="s">
        <v>50</v>
      </c>
      <c r="C526" s="295" t="s">
        <v>1704</v>
      </c>
      <c r="D526" s="585" t="s">
        <v>1619</v>
      </c>
      <c r="E526" s="303">
        <v>6</v>
      </c>
      <c r="F526" s="340">
        <f t="shared" si="721"/>
        <v>0.60926576760000017</v>
      </c>
      <c r="G526" s="337"/>
      <c r="H526" s="304">
        <f t="shared" si="722"/>
        <v>0</v>
      </c>
      <c r="I526" s="346"/>
      <c r="J526" s="304">
        <f t="shared" si="723"/>
        <v>0</v>
      </c>
      <c r="K526" s="19" t="s">
        <v>1419</v>
      </c>
      <c r="L526" s="19" t="s">
        <v>31</v>
      </c>
      <c r="M526" s="19">
        <v>1</v>
      </c>
      <c r="N526" s="74">
        <v>0.52200000000000002</v>
      </c>
      <c r="O526" s="88">
        <f t="shared" si="715"/>
        <v>0.52200000000000002</v>
      </c>
      <c r="P526" s="272">
        <f t="shared" ref="P526" si="764">E526*F526</f>
        <v>3.655594605600001</v>
      </c>
      <c r="Q526" s="272">
        <f t="shared" ref="Q526" si="765">SUM(O526:O529)</f>
        <v>0.52200000000000002</v>
      </c>
      <c r="R526" s="272">
        <f t="shared" ref="R526" si="766">Q526*1.02*1.05*$R$15</f>
        <v>0.60926576760000017</v>
      </c>
      <c r="S526" s="454">
        <f t="shared" ref="S526" si="767">F526*$S$18</f>
        <v>0.7068305369556791</v>
      </c>
      <c r="T526" s="454">
        <f t="shared" ref="T526" si="768">S526*E526</f>
        <v>4.2409832217340746</v>
      </c>
    </row>
    <row r="527" spans="1:20" ht="14.25" customHeight="1">
      <c r="A527" s="294"/>
      <c r="B527" s="295"/>
      <c r="C527" s="295"/>
      <c r="D527" s="618"/>
      <c r="E527" s="303"/>
      <c r="F527" s="341"/>
      <c r="G527" s="337"/>
      <c r="H527" s="347"/>
      <c r="I527" s="346"/>
      <c r="J527" s="347"/>
      <c r="K527" s="19"/>
      <c r="L527" s="19"/>
      <c r="M527" s="19"/>
      <c r="N527" s="74"/>
      <c r="O527" s="88">
        <f t="shared" si="715"/>
        <v>0</v>
      </c>
      <c r="P527" s="272"/>
      <c r="Q527" s="272"/>
      <c r="R527" s="272"/>
      <c r="S527" s="454"/>
      <c r="T527" s="454"/>
    </row>
    <row r="528" spans="1:20" ht="14.25" customHeight="1">
      <c r="A528" s="294"/>
      <c r="B528" s="295"/>
      <c r="C528" s="295"/>
      <c r="D528" s="618"/>
      <c r="E528" s="303"/>
      <c r="F528" s="341"/>
      <c r="G528" s="337"/>
      <c r="H528" s="347"/>
      <c r="I528" s="346"/>
      <c r="J528" s="347"/>
      <c r="K528" s="19"/>
      <c r="L528" s="19"/>
      <c r="M528" s="20"/>
      <c r="N528" s="74"/>
      <c r="O528" s="88">
        <f t="shared" si="715"/>
        <v>0</v>
      </c>
      <c r="P528" s="272"/>
      <c r="Q528" s="272"/>
      <c r="R528" s="272"/>
      <c r="S528" s="454"/>
      <c r="T528" s="454"/>
    </row>
    <row r="529" spans="1:20" ht="14.25" customHeight="1">
      <c r="A529" s="294"/>
      <c r="B529" s="295"/>
      <c r="C529" s="295"/>
      <c r="D529" s="619"/>
      <c r="E529" s="303"/>
      <c r="F529" s="342"/>
      <c r="G529" s="337"/>
      <c r="H529" s="348"/>
      <c r="I529" s="346"/>
      <c r="J529" s="348"/>
      <c r="K529" s="19"/>
      <c r="L529" s="19"/>
      <c r="M529" s="19"/>
      <c r="N529" s="74"/>
      <c r="O529" s="88">
        <f t="shared" si="715"/>
        <v>0</v>
      </c>
      <c r="P529" s="272"/>
      <c r="Q529" s="272"/>
      <c r="R529" s="272"/>
      <c r="S529" s="454"/>
      <c r="T529" s="454"/>
    </row>
    <row r="530" spans="1:20" ht="14.25" customHeight="1">
      <c r="A530" s="294">
        <v>28</v>
      </c>
      <c r="B530" s="295" t="s">
        <v>50</v>
      </c>
      <c r="C530" s="295" t="s">
        <v>1705</v>
      </c>
      <c r="D530" s="585" t="s">
        <v>1619</v>
      </c>
      <c r="E530" s="303">
        <v>2</v>
      </c>
      <c r="F530" s="340">
        <f t="shared" si="721"/>
        <v>0.66412303020000008</v>
      </c>
      <c r="G530" s="337"/>
      <c r="H530" s="304">
        <f t="shared" si="722"/>
        <v>0</v>
      </c>
      <c r="I530" s="346"/>
      <c r="J530" s="304">
        <f t="shared" si="723"/>
        <v>0</v>
      </c>
      <c r="K530" s="19" t="s">
        <v>1407</v>
      </c>
      <c r="L530" s="19" t="s">
        <v>31</v>
      </c>
      <c r="M530" s="19">
        <v>1</v>
      </c>
      <c r="N530" s="74">
        <v>0.56899999999999995</v>
      </c>
      <c r="O530" s="88">
        <f t="shared" si="715"/>
        <v>0.56899999999999995</v>
      </c>
      <c r="P530" s="272">
        <f t="shared" ref="P530" si="769">E530*F530</f>
        <v>1.3282460604000002</v>
      </c>
      <c r="Q530" s="272">
        <f t="shared" ref="Q530" si="770">SUM(O530:O533)</f>
        <v>0.56899999999999995</v>
      </c>
      <c r="R530" s="272">
        <f t="shared" ref="R530" si="771">Q530*1.02*1.05*$R$15</f>
        <v>0.66412303020000008</v>
      </c>
      <c r="S530" s="454">
        <f t="shared" ref="S530" si="772">F530*$S$18</f>
        <v>0.77047236691145848</v>
      </c>
      <c r="T530" s="454">
        <f t="shared" ref="T530" si="773">S530*E530</f>
        <v>1.540944733822917</v>
      </c>
    </row>
    <row r="531" spans="1:20" ht="14.25" customHeight="1">
      <c r="A531" s="294"/>
      <c r="B531" s="295"/>
      <c r="C531" s="295"/>
      <c r="D531" s="618"/>
      <c r="E531" s="303"/>
      <c r="F531" s="341"/>
      <c r="G531" s="337"/>
      <c r="H531" s="347"/>
      <c r="I531" s="346"/>
      <c r="J531" s="347"/>
      <c r="K531" s="19"/>
      <c r="L531" s="19"/>
      <c r="M531" s="19"/>
      <c r="N531" s="74"/>
      <c r="O531" s="88">
        <f t="shared" si="715"/>
        <v>0</v>
      </c>
      <c r="P531" s="272"/>
      <c r="Q531" s="272"/>
      <c r="R531" s="272"/>
      <c r="S531" s="454"/>
      <c r="T531" s="454"/>
    </row>
    <row r="532" spans="1:20" ht="14.25" customHeight="1">
      <c r="A532" s="294"/>
      <c r="B532" s="295"/>
      <c r="C532" s="295"/>
      <c r="D532" s="618"/>
      <c r="E532" s="303"/>
      <c r="F532" s="341"/>
      <c r="G532" s="337"/>
      <c r="H532" s="347"/>
      <c r="I532" s="346"/>
      <c r="J532" s="347"/>
      <c r="K532" s="19"/>
      <c r="L532" s="19"/>
      <c r="M532" s="20"/>
      <c r="N532" s="74"/>
      <c r="O532" s="88">
        <f t="shared" si="715"/>
        <v>0</v>
      </c>
      <c r="P532" s="272"/>
      <c r="Q532" s="272"/>
      <c r="R532" s="272"/>
      <c r="S532" s="454"/>
      <c r="T532" s="454"/>
    </row>
    <row r="533" spans="1:20" ht="14.25" customHeight="1">
      <c r="A533" s="294"/>
      <c r="B533" s="295"/>
      <c r="C533" s="295"/>
      <c r="D533" s="619"/>
      <c r="E533" s="303"/>
      <c r="F533" s="342"/>
      <c r="G533" s="337"/>
      <c r="H533" s="348"/>
      <c r="I533" s="346"/>
      <c r="J533" s="348"/>
      <c r="K533" s="19"/>
      <c r="L533" s="19"/>
      <c r="M533" s="19"/>
      <c r="N533" s="74"/>
      <c r="O533" s="88">
        <f t="shared" si="715"/>
        <v>0</v>
      </c>
      <c r="P533" s="272"/>
      <c r="Q533" s="272"/>
      <c r="R533" s="272"/>
      <c r="S533" s="454"/>
      <c r="T533" s="454"/>
    </row>
    <row r="534" spans="1:20" ht="14.25" customHeight="1">
      <c r="A534" s="294">
        <v>29</v>
      </c>
      <c r="B534" s="295" t="s">
        <v>50</v>
      </c>
      <c r="C534" s="295" t="s">
        <v>1706</v>
      </c>
      <c r="D534" s="585" t="s">
        <v>1619</v>
      </c>
      <c r="E534" s="303">
        <v>30</v>
      </c>
      <c r="F534" s="340">
        <f t="shared" si="721"/>
        <v>0.24277256640000003</v>
      </c>
      <c r="G534" s="337"/>
      <c r="H534" s="304">
        <f t="shared" si="722"/>
        <v>0</v>
      </c>
      <c r="I534" s="346"/>
      <c r="J534" s="304">
        <f t="shared" si="723"/>
        <v>0</v>
      </c>
      <c r="K534" s="19" t="s">
        <v>1407</v>
      </c>
      <c r="L534" s="19" t="s">
        <v>31</v>
      </c>
      <c r="M534" s="19">
        <v>1</v>
      </c>
      <c r="N534" s="74">
        <v>0.20799999999999999</v>
      </c>
      <c r="O534" s="88">
        <f t="shared" si="715"/>
        <v>0.20799999999999999</v>
      </c>
      <c r="P534" s="272">
        <f t="shared" ref="P534" si="774">E534*F534</f>
        <v>7.2831769920000005</v>
      </c>
      <c r="Q534" s="272">
        <f t="shared" ref="Q534" si="775">SUM(O534:O537)</f>
        <v>0.20799999999999999</v>
      </c>
      <c r="R534" s="272">
        <f t="shared" ref="R534" si="776">Q534*1.02*1.05*$R$15</f>
        <v>0.24277256640000003</v>
      </c>
      <c r="S534" s="454">
        <f t="shared" ref="S534" si="777">F534*$S$18</f>
        <v>0.28164894959153491</v>
      </c>
      <c r="T534" s="454">
        <f t="shared" ref="T534" si="778">S534*E534</f>
        <v>8.4494684877460475</v>
      </c>
    </row>
    <row r="535" spans="1:20" ht="14.25" customHeight="1">
      <c r="A535" s="294"/>
      <c r="B535" s="295"/>
      <c r="C535" s="295"/>
      <c r="D535" s="618"/>
      <c r="E535" s="303"/>
      <c r="F535" s="341"/>
      <c r="G535" s="337"/>
      <c r="H535" s="347"/>
      <c r="I535" s="346"/>
      <c r="J535" s="347"/>
      <c r="K535" s="19"/>
      <c r="L535" s="19"/>
      <c r="M535" s="19"/>
      <c r="N535" s="74"/>
      <c r="O535" s="88">
        <f t="shared" si="715"/>
        <v>0</v>
      </c>
      <c r="P535" s="272"/>
      <c r="Q535" s="272"/>
      <c r="R535" s="272"/>
      <c r="S535" s="454"/>
      <c r="T535" s="454"/>
    </row>
    <row r="536" spans="1:20" ht="14.25" customHeight="1">
      <c r="A536" s="294"/>
      <c r="B536" s="295"/>
      <c r="C536" s="295"/>
      <c r="D536" s="618"/>
      <c r="E536" s="303"/>
      <c r="F536" s="341"/>
      <c r="G536" s="337"/>
      <c r="H536" s="347"/>
      <c r="I536" s="346"/>
      <c r="J536" s="347"/>
      <c r="K536" s="19"/>
      <c r="L536" s="19"/>
      <c r="M536" s="20"/>
      <c r="N536" s="74"/>
      <c r="O536" s="88">
        <f t="shared" si="715"/>
        <v>0</v>
      </c>
      <c r="P536" s="272"/>
      <c r="Q536" s="272"/>
      <c r="R536" s="272"/>
      <c r="S536" s="454"/>
      <c r="T536" s="454"/>
    </row>
    <row r="537" spans="1:20" ht="14.25" customHeight="1">
      <c r="A537" s="294"/>
      <c r="B537" s="295"/>
      <c r="C537" s="295"/>
      <c r="D537" s="619"/>
      <c r="E537" s="303"/>
      <c r="F537" s="342"/>
      <c r="G537" s="337"/>
      <c r="H537" s="348"/>
      <c r="I537" s="346"/>
      <c r="J537" s="348"/>
      <c r="K537" s="19"/>
      <c r="L537" s="19"/>
      <c r="M537" s="19"/>
      <c r="N537" s="74"/>
      <c r="O537" s="88">
        <f t="shared" si="715"/>
        <v>0</v>
      </c>
      <c r="P537" s="272"/>
      <c r="Q537" s="272"/>
      <c r="R537" s="272"/>
      <c r="S537" s="454"/>
      <c r="T537" s="454"/>
    </row>
    <row r="538" spans="1:20" ht="14.25" customHeight="1">
      <c r="A538" s="294">
        <v>30</v>
      </c>
      <c r="B538" s="295" t="s">
        <v>50</v>
      </c>
      <c r="C538" s="295" t="s">
        <v>1707</v>
      </c>
      <c r="D538" s="585" t="s">
        <v>1619</v>
      </c>
      <c r="E538" s="303">
        <v>24</v>
      </c>
      <c r="F538" s="340">
        <f t="shared" si="721"/>
        <v>0.1937511828</v>
      </c>
      <c r="G538" s="337"/>
      <c r="H538" s="304">
        <f t="shared" si="722"/>
        <v>0</v>
      </c>
      <c r="I538" s="346"/>
      <c r="J538" s="304">
        <f t="shared" si="723"/>
        <v>0</v>
      </c>
      <c r="K538" s="19" t="s">
        <v>1407</v>
      </c>
      <c r="L538" s="19" t="s">
        <v>31</v>
      </c>
      <c r="M538" s="19">
        <v>1</v>
      </c>
      <c r="N538" s="74">
        <v>0.16600000000000001</v>
      </c>
      <c r="O538" s="88">
        <f t="shared" si="715"/>
        <v>0.16600000000000001</v>
      </c>
      <c r="P538" s="272">
        <f t="shared" ref="P538" si="779">E538*F538</f>
        <v>4.6500283871999999</v>
      </c>
      <c r="Q538" s="272">
        <f t="shared" ref="Q538" si="780">SUM(O538:O541)</f>
        <v>0.16600000000000001</v>
      </c>
      <c r="R538" s="272">
        <f t="shared" ref="R538" si="781">Q538*1.02*1.05*$R$15</f>
        <v>0.1937511828</v>
      </c>
      <c r="S538" s="454">
        <f t="shared" ref="S538" si="782">F538*$S$18</f>
        <v>0.22477752707785956</v>
      </c>
      <c r="T538" s="454">
        <f t="shared" ref="T538" si="783">S538*E538</f>
        <v>5.3946606498686291</v>
      </c>
    </row>
    <row r="539" spans="1:20" ht="14.25" customHeight="1">
      <c r="A539" s="294"/>
      <c r="B539" s="295"/>
      <c r="C539" s="295"/>
      <c r="D539" s="618"/>
      <c r="E539" s="303"/>
      <c r="F539" s="341"/>
      <c r="G539" s="337"/>
      <c r="H539" s="347"/>
      <c r="I539" s="346"/>
      <c r="J539" s="347"/>
      <c r="K539" s="19"/>
      <c r="L539" s="19"/>
      <c r="M539" s="19"/>
      <c r="N539" s="74"/>
      <c r="O539" s="88">
        <f t="shared" si="715"/>
        <v>0</v>
      </c>
      <c r="P539" s="272"/>
      <c r="Q539" s="272"/>
      <c r="R539" s="272"/>
      <c r="S539" s="454"/>
      <c r="T539" s="454"/>
    </row>
    <row r="540" spans="1:20" ht="14.25" customHeight="1">
      <c r="A540" s="294"/>
      <c r="B540" s="295"/>
      <c r="C540" s="295"/>
      <c r="D540" s="618"/>
      <c r="E540" s="303"/>
      <c r="F540" s="341"/>
      <c r="G540" s="337"/>
      <c r="H540" s="347"/>
      <c r="I540" s="346"/>
      <c r="J540" s="347"/>
      <c r="K540" s="19"/>
      <c r="L540" s="19"/>
      <c r="M540" s="20"/>
      <c r="N540" s="74"/>
      <c r="O540" s="88">
        <f t="shared" si="715"/>
        <v>0</v>
      </c>
      <c r="P540" s="272"/>
      <c r="Q540" s="272"/>
      <c r="R540" s="272"/>
      <c r="S540" s="454"/>
      <c r="T540" s="454"/>
    </row>
    <row r="541" spans="1:20" ht="14.25" customHeight="1">
      <c r="A541" s="294"/>
      <c r="B541" s="295"/>
      <c r="C541" s="295"/>
      <c r="D541" s="619"/>
      <c r="E541" s="303"/>
      <c r="F541" s="342"/>
      <c r="G541" s="337"/>
      <c r="H541" s="348"/>
      <c r="I541" s="346"/>
      <c r="J541" s="348"/>
      <c r="K541" s="19"/>
      <c r="L541" s="19"/>
      <c r="M541" s="19"/>
      <c r="N541" s="74"/>
      <c r="O541" s="88">
        <f t="shared" si="715"/>
        <v>0</v>
      </c>
      <c r="P541" s="272"/>
      <c r="Q541" s="272"/>
      <c r="R541" s="272"/>
      <c r="S541" s="454"/>
      <c r="T541" s="454"/>
    </row>
    <row r="542" spans="1:20" ht="14.25" customHeight="1">
      <c r="A542" s="294">
        <v>31</v>
      </c>
      <c r="B542" s="295" t="s">
        <v>50</v>
      </c>
      <c r="C542" s="295" t="s">
        <v>1708</v>
      </c>
      <c r="D542" s="585" t="s">
        <v>1619</v>
      </c>
      <c r="E542" s="303">
        <v>24</v>
      </c>
      <c r="F542" s="340">
        <f t="shared" si="721"/>
        <v>9.1039712400000028E-2</v>
      </c>
      <c r="G542" s="337"/>
      <c r="H542" s="304">
        <f t="shared" si="722"/>
        <v>0</v>
      </c>
      <c r="I542" s="346"/>
      <c r="J542" s="304">
        <f t="shared" si="723"/>
        <v>0</v>
      </c>
      <c r="K542" s="19" t="s">
        <v>1407</v>
      </c>
      <c r="L542" s="19" t="s">
        <v>31</v>
      </c>
      <c r="M542" s="19">
        <v>1</v>
      </c>
      <c r="N542" s="74">
        <v>7.8E-2</v>
      </c>
      <c r="O542" s="88">
        <f t="shared" si="715"/>
        <v>7.8E-2</v>
      </c>
      <c r="P542" s="272">
        <f t="shared" ref="P542" si="784">E542*F542</f>
        <v>2.1849530976000007</v>
      </c>
      <c r="Q542" s="272">
        <f t="shared" ref="Q542" si="785">SUM(O542:O545)</f>
        <v>7.8E-2</v>
      </c>
      <c r="R542" s="272">
        <f t="shared" ref="R542" si="786">Q542*1.02*1.05*$R$15</f>
        <v>9.1039712400000028E-2</v>
      </c>
      <c r="S542" s="454">
        <f t="shared" ref="S542" si="787">F542*$S$18</f>
        <v>0.10561835609682561</v>
      </c>
      <c r="T542" s="454">
        <f t="shared" ref="T542" si="788">S542*E542</f>
        <v>2.5348405463238146</v>
      </c>
    </row>
    <row r="543" spans="1:20" ht="14.25" customHeight="1">
      <c r="A543" s="294"/>
      <c r="B543" s="295"/>
      <c r="C543" s="295"/>
      <c r="D543" s="618"/>
      <c r="E543" s="303"/>
      <c r="F543" s="341"/>
      <c r="G543" s="337"/>
      <c r="H543" s="347"/>
      <c r="I543" s="346"/>
      <c r="J543" s="347"/>
      <c r="K543" s="19"/>
      <c r="L543" s="19"/>
      <c r="M543" s="19"/>
      <c r="N543" s="74"/>
      <c r="O543" s="88">
        <f t="shared" si="715"/>
        <v>0</v>
      </c>
      <c r="P543" s="272"/>
      <c r="Q543" s="272"/>
      <c r="R543" s="272"/>
      <c r="S543" s="454"/>
      <c r="T543" s="454"/>
    </row>
    <row r="544" spans="1:20" ht="14.25" customHeight="1">
      <c r="A544" s="294"/>
      <c r="B544" s="295"/>
      <c r="C544" s="295"/>
      <c r="D544" s="618"/>
      <c r="E544" s="303"/>
      <c r="F544" s="341"/>
      <c r="G544" s="337"/>
      <c r="H544" s="347"/>
      <c r="I544" s="346"/>
      <c r="J544" s="347"/>
      <c r="K544" s="19"/>
      <c r="L544" s="19"/>
      <c r="M544" s="20"/>
      <c r="N544" s="74"/>
      <c r="O544" s="88">
        <f t="shared" si="715"/>
        <v>0</v>
      </c>
      <c r="P544" s="272"/>
      <c r="Q544" s="272"/>
      <c r="R544" s="272"/>
      <c r="S544" s="454"/>
      <c r="T544" s="454"/>
    </row>
    <row r="545" spans="1:20" ht="14.25" customHeight="1">
      <c r="A545" s="294"/>
      <c r="B545" s="295"/>
      <c r="C545" s="295"/>
      <c r="D545" s="619"/>
      <c r="E545" s="303"/>
      <c r="F545" s="342"/>
      <c r="G545" s="337"/>
      <c r="H545" s="348"/>
      <c r="I545" s="346"/>
      <c r="J545" s="348"/>
      <c r="K545" s="19"/>
      <c r="L545" s="19"/>
      <c r="M545" s="19"/>
      <c r="N545" s="74"/>
      <c r="O545" s="88">
        <f t="shared" si="715"/>
        <v>0</v>
      </c>
      <c r="P545" s="272"/>
      <c r="Q545" s="272"/>
      <c r="R545" s="272"/>
      <c r="S545" s="454"/>
      <c r="T545" s="454"/>
    </row>
    <row r="546" spans="1:20" ht="14.25" customHeight="1">
      <c r="A546" s="294">
        <v>32</v>
      </c>
      <c r="B546" s="295" t="s">
        <v>50</v>
      </c>
      <c r="C546" s="295" t="s">
        <v>1709</v>
      </c>
      <c r="D546" s="585" t="s">
        <v>1619</v>
      </c>
      <c r="E546" s="303">
        <v>1</v>
      </c>
      <c r="F546" s="340">
        <f t="shared" si="721"/>
        <v>0.50538712140000008</v>
      </c>
      <c r="G546" s="337"/>
      <c r="H546" s="304">
        <f t="shared" si="722"/>
        <v>0</v>
      </c>
      <c r="I546" s="346"/>
      <c r="J546" s="304">
        <f t="shared" si="723"/>
        <v>0</v>
      </c>
      <c r="K546" s="19" t="s">
        <v>1407</v>
      </c>
      <c r="L546" s="19" t="s">
        <v>31</v>
      </c>
      <c r="M546" s="19">
        <v>1</v>
      </c>
      <c r="N546" s="74">
        <v>0.433</v>
      </c>
      <c r="O546" s="88">
        <f t="shared" si="715"/>
        <v>0.433</v>
      </c>
      <c r="P546" s="272">
        <f t="shared" ref="P546" si="789">E546*F546</f>
        <v>0.50538712140000008</v>
      </c>
      <c r="Q546" s="272">
        <f t="shared" ref="Q546" si="790">SUM(O546:O549)</f>
        <v>0.433</v>
      </c>
      <c r="R546" s="272">
        <f t="shared" ref="R546" si="791">Q546*1.02*1.05*$R$15</f>
        <v>0.50538712140000008</v>
      </c>
      <c r="S546" s="454">
        <f t="shared" ref="S546" si="792">F546*$S$18</f>
        <v>0.58631728448622411</v>
      </c>
      <c r="T546" s="454">
        <f t="shared" ref="T546" si="793">S546*E546</f>
        <v>0.58631728448622411</v>
      </c>
    </row>
    <row r="547" spans="1:20" ht="14.25" customHeight="1">
      <c r="A547" s="294"/>
      <c r="B547" s="295"/>
      <c r="C547" s="295"/>
      <c r="D547" s="618"/>
      <c r="E547" s="303"/>
      <c r="F547" s="341"/>
      <c r="G547" s="337"/>
      <c r="H547" s="347"/>
      <c r="I547" s="346"/>
      <c r="J547" s="347"/>
      <c r="K547" s="19"/>
      <c r="L547" s="19"/>
      <c r="M547" s="19"/>
      <c r="N547" s="74"/>
      <c r="O547" s="88">
        <f t="shared" si="715"/>
        <v>0</v>
      </c>
      <c r="P547" s="272"/>
      <c r="Q547" s="272"/>
      <c r="R547" s="272"/>
      <c r="S547" s="454"/>
      <c r="T547" s="454"/>
    </row>
    <row r="548" spans="1:20" ht="14.25" customHeight="1">
      <c r="A548" s="294"/>
      <c r="B548" s="295"/>
      <c r="C548" s="295"/>
      <c r="D548" s="618"/>
      <c r="E548" s="303"/>
      <c r="F548" s="341"/>
      <c r="G548" s="337"/>
      <c r="H548" s="347"/>
      <c r="I548" s="346"/>
      <c r="J548" s="347"/>
      <c r="K548" s="19"/>
      <c r="L548" s="19"/>
      <c r="M548" s="20"/>
      <c r="N548" s="74"/>
      <c r="O548" s="88">
        <f t="shared" si="715"/>
        <v>0</v>
      </c>
      <c r="P548" s="272"/>
      <c r="Q548" s="272"/>
      <c r="R548" s="272"/>
      <c r="S548" s="454"/>
      <c r="T548" s="454"/>
    </row>
    <row r="549" spans="1:20" ht="14.25" customHeight="1">
      <c r="A549" s="294"/>
      <c r="B549" s="295"/>
      <c r="C549" s="295"/>
      <c r="D549" s="619"/>
      <c r="E549" s="303"/>
      <c r="F549" s="342"/>
      <c r="G549" s="337"/>
      <c r="H549" s="348"/>
      <c r="I549" s="346"/>
      <c r="J549" s="348"/>
      <c r="K549" s="19"/>
      <c r="L549" s="19"/>
      <c r="M549" s="19"/>
      <c r="N549" s="74"/>
      <c r="O549" s="88">
        <f t="shared" si="715"/>
        <v>0</v>
      </c>
      <c r="P549" s="272"/>
      <c r="Q549" s="272"/>
      <c r="R549" s="272"/>
      <c r="S549" s="454"/>
      <c r="T549" s="454"/>
    </row>
    <row r="550" spans="1:20" ht="14.25" customHeight="1">
      <c r="A550" s="294">
        <v>33</v>
      </c>
      <c r="B550" s="295" t="s">
        <v>50</v>
      </c>
      <c r="C550" s="295" t="s">
        <v>1710</v>
      </c>
      <c r="D550" s="585" t="s">
        <v>1619</v>
      </c>
      <c r="E550" s="303">
        <v>2</v>
      </c>
      <c r="F550" s="340">
        <f t="shared" si="721"/>
        <v>0.24043821480000005</v>
      </c>
      <c r="G550" s="337"/>
      <c r="H550" s="304">
        <f t="shared" si="722"/>
        <v>0</v>
      </c>
      <c r="I550" s="346"/>
      <c r="J550" s="304">
        <f t="shared" si="723"/>
        <v>0</v>
      </c>
      <c r="K550" s="19" t="s">
        <v>1413</v>
      </c>
      <c r="L550" s="19" t="s">
        <v>31</v>
      </c>
      <c r="M550" s="19">
        <v>1</v>
      </c>
      <c r="N550" s="74">
        <v>0.20599999999999999</v>
      </c>
      <c r="O550" s="88">
        <f t="shared" si="715"/>
        <v>0.20599999999999999</v>
      </c>
      <c r="P550" s="272">
        <f t="shared" ref="P550" si="794">E550*F550</f>
        <v>0.4808764296000001</v>
      </c>
      <c r="Q550" s="272">
        <f t="shared" ref="Q550" si="795">SUM(O550:O553)</f>
        <v>0.20599999999999999</v>
      </c>
      <c r="R550" s="272">
        <f t="shared" ref="R550" si="796">Q550*1.02*1.05*$R$15</f>
        <v>0.24043821480000005</v>
      </c>
      <c r="S550" s="454">
        <f t="shared" ref="S550" si="797">F550*$S$18</f>
        <v>0.27894078661469324</v>
      </c>
      <c r="T550" s="454">
        <f t="shared" ref="T550" si="798">S550*E550</f>
        <v>0.55788157322938647</v>
      </c>
    </row>
    <row r="551" spans="1:20" ht="14.25" customHeight="1">
      <c r="A551" s="294"/>
      <c r="B551" s="295"/>
      <c r="C551" s="295"/>
      <c r="D551" s="618"/>
      <c r="E551" s="303"/>
      <c r="F551" s="341"/>
      <c r="G551" s="337"/>
      <c r="H551" s="347"/>
      <c r="I551" s="346"/>
      <c r="J551" s="347"/>
      <c r="K551" s="19"/>
      <c r="L551" s="19"/>
      <c r="M551" s="19"/>
      <c r="N551" s="74"/>
      <c r="O551" s="88">
        <f t="shared" ref="O551:O614" si="799">M551*N551</f>
        <v>0</v>
      </c>
      <c r="P551" s="272"/>
      <c r="Q551" s="272"/>
      <c r="R551" s="272"/>
      <c r="S551" s="454"/>
      <c r="T551" s="454"/>
    </row>
    <row r="552" spans="1:20" ht="14.25" customHeight="1">
      <c r="A552" s="294"/>
      <c r="B552" s="295"/>
      <c r="C552" s="295"/>
      <c r="D552" s="618"/>
      <c r="E552" s="303"/>
      <c r="F552" s="341"/>
      <c r="G552" s="337"/>
      <c r="H552" s="347"/>
      <c r="I552" s="346"/>
      <c r="J552" s="347"/>
      <c r="K552" s="19"/>
      <c r="L552" s="19"/>
      <c r="M552" s="20"/>
      <c r="N552" s="74"/>
      <c r="O552" s="88">
        <f t="shared" si="799"/>
        <v>0</v>
      </c>
      <c r="P552" s="272"/>
      <c r="Q552" s="272"/>
      <c r="R552" s="272"/>
      <c r="S552" s="454"/>
      <c r="T552" s="454"/>
    </row>
    <row r="553" spans="1:20" ht="14.25" customHeight="1">
      <c r="A553" s="294"/>
      <c r="B553" s="295"/>
      <c r="C553" s="295"/>
      <c r="D553" s="619"/>
      <c r="E553" s="303"/>
      <c r="F553" s="342"/>
      <c r="G553" s="337"/>
      <c r="H553" s="348"/>
      <c r="I553" s="346"/>
      <c r="J553" s="348"/>
      <c r="K553" s="19"/>
      <c r="L553" s="19"/>
      <c r="M553" s="19"/>
      <c r="N553" s="74"/>
      <c r="O553" s="88">
        <f t="shared" si="799"/>
        <v>0</v>
      </c>
      <c r="P553" s="272"/>
      <c r="Q553" s="272"/>
      <c r="R553" s="272"/>
      <c r="S553" s="454"/>
      <c r="T553" s="454"/>
    </row>
    <row r="554" spans="1:20" ht="14.25" customHeight="1">
      <c r="A554" s="294">
        <v>34</v>
      </c>
      <c r="B554" s="295" t="s">
        <v>50</v>
      </c>
      <c r="C554" s="295" t="s">
        <v>1711</v>
      </c>
      <c r="D554" s="585" t="s">
        <v>1619</v>
      </c>
      <c r="E554" s="303">
        <v>1</v>
      </c>
      <c r="F554" s="340">
        <f t="shared" si="721"/>
        <v>1.1590055694000001</v>
      </c>
      <c r="G554" s="337"/>
      <c r="H554" s="304">
        <f t="shared" si="722"/>
        <v>0</v>
      </c>
      <c r="I554" s="346"/>
      <c r="J554" s="304">
        <f t="shared" si="723"/>
        <v>0</v>
      </c>
      <c r="K554" s="19" t="s">
        <v>1435</v>
      </c>
      <c r="L554" s="19" t="s">
        <v>31</v>
      </c>
      <c r="M554" s="19">
        <v>1</v>
      </c>
      <c r="N554" s="74">
        <v>0.99299999999999999</v>
      </c>
      <c r="O554" s="88">
        <f t="shared" si="799"/>
        <v>0.99299999999999999</v>
      </c>
      <c r="P554" s="272">
        <f t="shared" ref="P554" si="800">E554*F554</f>
        <v>1.1590055694000001</v>
      </c>
      <c r="Q554" s="272">
        <f t="shared" ref="Q554" si="801">SUM(O554:O557)</f>
        <v>0.99299999999999999</v>
      </c>
      <c r="R554" s="272">
        <f t="shared" ref="R554" si="802">Q554*1.02*1.05*$R$15</f>
        <v>1.1590055694000001</v>
      </c>
      <c r="S554" s="454">
        <f t="shared" ref="S554" si="803">F554*$S$18</f>
        <v>1.344602918001895</v>
      </c>
      <c r="T554" s="454">
        <f t="shared" ref="T554" si="804">S554*E554</f>
        <v>1.344602918001895</v>
      </c>
    </row>
    <row r="555" spans="1:20" ht="14.25" customHeight="1">
      <c r="A555" s="294"/>
      <c r="B555" s="295"/>
      <c r="C555" s="295"/>
      <c r="D555" s="618"/>
      <c r="E555" s="303"/>
      <c r="F555" s="341"/>
      <c r="G555" s="337"/>
      <c r="H555" s="347"/>
      <c r="I555" s="346"/>
      <c r="J555" s="347"/>
      <c r="K555" s="19"/>
      <c r="L555" s="19"/>
      <c r="M555" s="19"/>
      <c r="N555" s="74"/>
      <c r="O555" s="88">
        <f t="shared" si="799"/>
        <v>0</v>
      </c>
      <c r="P555" s="272"/>
      <c r="Q555" s="272"/>
      <c r="R555" s="272"/>
      <c r="S555" s="454"/>
      <c r="T555" s="454"/>
    </row>
    <row r="556" spans="1:20" ht="14.25" customHeight="1">
      <c r="A556" s="294"/>
      <c r="B556" s="295"/>
      <c r="C556" s="295"/>
      <c r="D556" s="618"/>
      <c r="E556" s="303"/>
      <c r="F556" s="341"/>
      <c r="G556" s="337"/>
      <c r="H556" s="347"/>
      <c r="I556" s="346"/>
      <c r="J556" s="347"/>
      <c r="K556" s="19"/>
      <c r="L556" s="19"/>
      <c r="M556" s="20"/>
      <c r="N556" s="74"/>
      <c r="O556" s="88">
        <f t="shared" si="799"/>
        <v>0</v>
      </c>
      <c r="P556" s="272"/>
      <c r="Q556" s="272"/>
      <c r="R556" s="272"/>
      <c r="S556" s="454"/>
      <c r="T556" s="454"/>
    </row>
    <row r="557" spans="1:20" ht="14.25" customHeight="1">
      <c r="A557" s="294"/>
      <c r="B557" s="295"/>
      <c r="C557" s="295"/>
      <c r="D557" s="619"/>
      <c r="E557" s="303"/>
      <c r="F557" s="342"/>
      <c r="G557" s="337"/>
      <c r="H557" s="348"/>
      <c r="I557" s="346"/>
      <c r="J557" s="348"/>
      <c r="K557" s="19"/>
      <c r="L557" s="19"/>
      <c r="M557" s="19"/>
      <c r="N557" s="74"/>
      <c r="O557" s="88">
        <f t="shared" si="799"/>
        <v>0</v>
      </c>
      <c r="P557" s="272"/>
      <c r="Q557" s="272"/>
      <c r="R557" s="272"/>
      <c r="S557" s="454"/>
      <c r="T557" s="454"/>
    </row>
    <row r="558" spans="1:20" ht="14.25" customHeight="1">
      <c r="A558" s="294">
        <v>35</v>
      </c>
      <c r="B558" s="295" t="s">
        <v>50</v>
      </c>
      <c r="C558" s="295" t="s">
        <v>1712</v>
      </c>
      <c r="D558" s="585" t="s">
        <v>1619</v>
      </c>
      <c r="E558" s="303">
        <v>1</v>
      </c>
      <c r="F558" s="340">
        <f t="shared" ref="F558:F618" si="805">H558+J558+R558</f>
        <v>10.037711880000002</v>
      </c>
      <c r="G558" s="337"/>
      <c r="H558" s="304">
        <f t="shared" ref="H558:H618" si="806">G558*$P$8/1000</f>
        <v>0</v>
      </c>
      <c r="I558" s="346"/>
      <c r="J558" s="304">
        <f t="shared" ref="J558:J618" si="807">I558*$P$9/1000</f>
        <v>0</v>
      </c>
      <c r="K558" s="19" t="s">
        <v>1435</v>
      </c>
      <c r="L558" s="19" t="s">
        <v>31</v>
      </c>
      <c r="M558" s="19">
        <v>1</v>
      </c>
      <c r="N558" s="74">
        <v>8.6</v>
      </c>
      <c r="O558" s="88">
        <f t="shared" si="799"/>
        <v>8.6</v>
      </c>
      <c r="P558" s="272">
        <f t="shared" ref="P558" si="808">E558*F558</f>
        <v>10.037711880000002</v>
      </c>
      <c r="Q558" s="272">
        <f t="shared" ref="Q558" si="809">SUM(O558:O561)</f>
        <v>8.6</v>
      </c>
      <c r="R558" s="272">
        <f t="shared" ref="R558" si="810">Q558*1.02*1.05*$R$15</f>
        <v>10.037711880000002</v>
      </c>
      <c r="S558" s="454">
        <f t="shared" ref="S558" si="811">F558*$S$18</f>
        <v>11.645100800419232</v>
      </c>
      <c r="T558" s="454">
        <f t="shared" ref="T558" si="812">S558*E558</f>
        <v>11.645100800419232</v>
      </c>
    </row>
    <row r="559" spans="1:20" ht="14.25" customHeight="1">
      <c r="A559" s="294"/>
      <c r="B559" s="295"/>
      <c r="C559" s="295"/>
      <c r="D559" s="618"/>
      <c r="E559" s="303"/>
      <c r="F559" s="341"/>
      <c r="G559" s="337"/>
      <c r="H559" s="347"/>
      <c r="I559" s="346"/>
      <c r="J559" s="347"/>
      <c r="K559" s="19"/>
      <c r="L559" s="19"/>
      <c r="M559" s="19"/>
      <c r="N559" s="74"/>
      <c r="O559" s="88">
        <f t="shared" si="799"/>
        <v>0</v>
      </c>
      <c r="P559" s="272"/>
      <c r="Q559" s="272"/>
      <c r="R559" s="272"/>
      <c r="S559" s="454"/>
      <c r="T559" s="454"/>
    </row>
    <row r="560" spans="1:20" ht="14.25" customHeight="1">
      <c r="A560" s="294"/>
      <c r="B560" s="295"/>
      <c r="C560" s="295"/>
      <c r="D560" s="618"/>
      <c r="E560" s="303"/>
      <c r="F560" s="341"/>
      <c r="G560" s="337"/>
      <c r="H560" s="347"/>
      <c r="I560" s="346"/>
      <c r="J560" s="347"/>
      <c r="K560" s="19"/>
      <c r="L560" s="19"/>
      <c r="M560" s="20"/>
      <c r="N560" s="74"/>
      <c r="O560" s="88">
        <f t="shared" si="799"/>
        <v>0</v>
      </c>
      <c r="P560" s="272"/>
      <c r="Q560" s="272"/>
      <c r="R560" s="272"/>
      <c r="S560" s="454"/>
      <c r="T560" s="454"/>
    </row>
    <row r="561" spans="1:20" ht="14.25" customHeight="1">
      <c r="A561" s="294"/>
      <c r="B561" s="295"/>
      <c r="C561" s="295"/>
      <c r="D561" s="619"/>
      <c r="E561" s="303"/>
      <c r="F561" s="342"/>
      <c r="G561" s="337"/>
      <c r="H561" s="348"/>
      <c r="I561" s="346"/>
      <c r="J561" s="348"/>
      <c r="K561" s="19"/>
      <c r="L561" s="19"/>
      <c r="M561" s="19"/>
      <c r="N561" s="74"/>
      <c r="O561" s="88">
        <f t="shared" si="799"/>
        <v>0</v>
      </c>
      <c r="P561" s="272"/>
      <c r="Q561" s="272"/>
      <c r="R561" s="272"/>
      <c r="S561" s="454"/>
      <c r="T561" s="454"/>
    </row>
    <row r="562" spans="1:20" ht="14.25" customHeight="1">
      <c r="A562" s="294">
        <v>36</v>
      </c>
      <c r="B562" s="295" t="s">
        <v>1438</v>
      </c>
      <c r="C562" s="295" t="s">
        <v>1713</v>
      </c>
      <c r="D562" s="585" t="s">
        <v>1619</v>
      </c>
      <c r="E562" s="294">
        <v>1</v>
      </c>
      <c r="F562" s="340">
        <f t="shared" si="805"/>
        <v>3.3460512480000002</v>
      </c>
      <c r="G562" s="273">
        <v>0.97</v>
      </c>
      <c r="H562" s="304">
        <f t="shared" si="806"/>
        <v>1.7641680999999998</v>
      </c>
      <c r="I562" s="273">
        <v>0.13</v>
      </c>
      <c r="J562" s="304">
        <f t="shared" si="807"/>
        <v>0.34467680000000001</v>
      </c>
      <c r="K562" s="19" t="s">
        <v>1444</v>
      </c>
      <c r="L562" s="19" t="s">
        <v>31</v>
      </c>
      <c r="M562" s="19">
        <v>1</v>
      </c>
      <c r="N562" s="74">
        <v>1.06</v>
      </c>
      <c r="O562" s="88">
        <f t="shared" si="799"/>
        <v>1.06</v>
      </c>
      <c r="P562" s="272">
        <f t="shared" ref="P562" si="813">E562*F562</f>
        <v>3.3460512480000002</v>
      </c>
      <c r="Q562" s="272">
        <f t="shared" ref="Q562" si="814">SUM(O562:O565)</f>
        <v>1.06</v>
      </c>
      <c r="R562" s="272">
        <f t="shared" ref="R562" si="815">Q562*1.02*1.05*$R$15</f>
        <v>1.2372063480000002</v>
      </c>
      <c r="S562" s="454">
        <f t="shared" ref="S562" si="816">F562*$S$18</f>
        <v>3.8818711407692414</v>
      </c>
      <c r="T562" s="454">
        <f t="shared" ref="T562" si="817">S562*E562</f>
        <v>3.8818711407692414</v>
      </c>
    </row>
    <row r="563" spans="1:20" ht="14.25" customHeight="1">
      <c r="A563" s="294"/>
      <c r="B563" s="295"/>
      <c r="C563" s="295"/>
      <c r="D563" s="618"/>
      <c r="E563" s="294"/>
      <c r="F563" s="341"/>
      <c r="G563" s="273"/>
      <c r="H563" s="347"/>
      <c r="I563" s="273"/>
      <c r="J563" s="347"/>
      <c r="K563" s="19"/>
      <c r="L563" s="19"/>
      <c r="M563" s="19"/>
      <c r="N563" s="74"/>
      <c r="O563" s="88">
        <f t="shared" si="799"/>
        <v>0</v>
      </c>
      <c r="P563" s="272"/>
      <c r="Q563" s="272"/>
      <c r="R563" s="272"/>
      <c r="S563" s="454"/>
      <c r="T563" s="454"/>
    </row>
    <row r="564" spans="1:20" ht="14.25" customHeight="1">
      <c r="A564" s="294"/>
      <c r="B564" s="295"/>
      <c r="C564" s="295"/>
      <c r="D564" s="618"/>
      <c r="E564" s="294"/>
      <c r="F564" s="341"/>
      <c r="G564" s="273"/>
      <c r="H564" s="347"/>
      <c r="I564" s="273"/>
      <c r="J564" s="347"/>
      <c r="K564" s="19"/>
      <c r="L564" s="19"/>
      <c r="M564" s="19"/>
      <c r="N564" s="74"/>
      <c r="O564" s="88">
        <f t="shared" si="799"/>
        <v>0</v>
      </c>
      <c r="P564" s="272"/>
      <c r="Q564" s="272"/>
      <c r="R564" s="272"/>
      <c r="S564" s="454"/>
      <c r="T564" s="454"/>
    </row>
    <row r="565" spans="1:20" ht="14.25" customHeight="1">
      <c r="A565" s="294"/>
      <c r="B565" s="295"/>
      <c r="C565" s="295"/>
      <c r="D565" s="619"/>
      <c r="E565" s="294"/>
      <c r="F565" s="342"/>
      <c r="G565" s="273"/>
      <c r="H565" s="348"/>
      <c r="I565" s="273"/>
      <c r="J565" s="348"/>
      <c r="K565" s="19"/>
      <c r="L565" s="19"/>
      <c r="M565" s="19"/>
      <c r="N565" s="74"/>
      <c r="O565" s="88">
        <f t="shared" si="799"/>
        <v>0</v>
      </c>
      <c r="P565" s="272"/>
      <c r="Q565" s="272"/>
      <c r="R565" s="272"/>
      <c r="S565" s="454"/>
      <c r="T565" s="454"/>
    </row>
    <row r="566" spans="1:20" ht="14.25" customHeight="1">
      <c r="A566" s="294">
        <v>37</v>
      </c>
      <c r="B566" s="295" t="s">
        <v>1438</v>
      </c>
      <c r="C566" s="295" t="s">
        <v>1714</v>
      </c>
      <c r="D566" s="585" t="s">
        <v>1619</v>
      </c>
      <c r="E566" s="294">
        <v>1</v>
      </c>
      <c r="F566" s="340">
        <f t="shared" si="805"/>
        <v>3.4324222571999998</v>
      </c>
      <c r="G566" s="273">
        <v>0.97</v>
      </c>
      <c r="H566" s="304">
        <f t="shared" si="806"/>
        <v>1.7641680999999998</v>
      </c>
      <c r="I566" s="273">
        <v>0.13</v>
      </c>
      <c r="J566" s="304">
        <f t="shared" si="807"/>
        <v>0.34467680000000001</v>
      </c>
      <c r="K566" s="19" t="s">
        <v>1440</v>
      </c>
      <c r="L566" s="19" t="s">
        <v>31</v>
      </c>
      <c r="M566" s="19">
        <v>1</v>
      </c>
      <c r="N566" s="74">
        <v>1.1339999999999999</v>
      </c>
      <c r="O566" s="88">
        <f t="shared" si="799"/>
        <v>1.1339999999999999</v>
      </c>
      <c r="P566" s="272">
        <f t="shared" ref="P566" si="818">E566*F566</f>
        <v>3.4324222571999998</v>
      </c>
      <c r="Q566" s="272">
        <f t="shared" ref="Q566" si="819">SUM(O566:O569)</f>
        <v>1.1339999999999999</v>
      </c>
      <c r="R566" s="272">
        <f t="shared" ref="R566" si="820">Q566*1.02*1.05*$R$15</f>
        <v>1.3235773572</v>
      </c>
      <c r="S566" s="454">
        <f t="shared" ref="S566" si="821">F566*$S$18</f>
        <v>3.9820731709123831</v>
      </c>
      <c r="T566" s="454">
        <f t="shared" ref="T566" si="822">S566*E566</f>
        <v>3.9820731709123831</v>
      </c>
    </row>
    <row r="567" spans="1:20" ht="14.25" customHeight="1">
      <c r="A567" s="294"/>
      <c r="B567" s="295"/>
      <c r="C567" s="295"/>
      <c r="D567" s="618"/>
      <c r="E567" s="294"/>
      <c r="F567" s="341"/>
      <c r="G567" s="273"/>
      <c r="H567" s="347"/>
      <c r="I567" s="273"/>
      <c r="J567" s="347"/>
      <c r="K567" s="19"/>
      <c r="L567" s="19"/>
      <c r="M567" s="19"/>
      <c r="N567" s="74"/>
      <c r="O567" s="88">
        <f t="shared" si="799"/>
        <v>0</v>
      </c>
      <c r="P567" s="272"/>
      <c r="Q567" s="272"/>
      <c r="R567" s="272"/>
      <c r="S567" s="454"/>
      <c r="T567" s="454"/>
    </row>
    <row r="568" spans="1:20" ht="14.25" customHeight="1">
      <c r="A568" s="294"/>
      <c r="B568" s="295"/>
      <c r="C568" s="295"/>
      <c r="D568" s="618"/>
      <c r="E568" s="294"/>
      <c r="F568" s="341"/>
      <c r="G568" s="273"/>
      <c r="H568" s="347"/>
      <c r="I568" s="273"/>
      <c r="J568" s="347"/>
      <c r="K568" s="19"/>
      <c r="L568" s="19"/>
      <c r="M568" s="19"/>
      <c r="N568" s="74"/>
      <c r="O568" s="88">
        <f t="shared" si="799"/>
        <v>0</v>
      </c>
      <c r="P568" s="272"/>
      <c r="Q568" s="272"/>
      <c r="R568" s="272"/>
      <c r="S568" s="454"/>
      <c r="T568" s="454"/>
    </row>
    <row r="569" spans="1:20" ht="14.25" customHeight="1">
      <c r="A569" s="294"/>
      <c r="B569" s="295"/>
      <c r="C569" s="295"/>
      <c r="D569" s="619"/>
      <c r="E569" s="294"/>
      <c r="F569" s="342"/>
      <c r="G569" s="273"/>
      <c r="H569" s="348"/>
      <c r="I569" s="273"/>
      <c r="J569" s="348"/>
      <c r="K569" s="19"/>
      <c r="L569" s="19"/>
      <c r="M569" s="19"/>
      <c r="N569" s="74"/>
      <c r="O569" s="88">
        <f t="shared" si="799"/>
        <v>0</v>
      </c>
      <c r="P569" s="272"/>
      <c r="Q569" s="272"/>
      <c r="R569" s="272"/>
      <c r="S569" s="454"/>
      <c r="T569" s="454"/>
    </row>
    <row r="570" spans="1:20" ht="14.25" customHeight="1">
      <c r="A570" s="294">
        <v>38</v>
      </c>
      <c r="B570" s="295" t="s">
        <v>1438</v>
      </c>
      <c r="C570" s="295" t="s">
        <v>1715</v>
      </c>
      <c r="D570" s="585" t="s">
        <v>1619</v>
      </c>
      <c r="E570" s="294">
        <v>4</v>
      </c>
      <c r="F570" s="340">
        <f t="shared" si="805"/>
        <v>6.3200151864000009</v>
      </c>
      <c r="G570" s="273">
        <v>0.97</v>
      </c>
      <c r="H570" s="304">
        <f t="shared" si="806"/>
        <v>1.7641680999999998</v>
      </c>
      <c r="I570" s="273">
        <v>0.13</v>
      </c>
      <c r="J570" s="304">
        <f t="shared" si="807"/>
        <v>0.34467680000000001</v>
      </c>
      <c r="K570" s="19" t="s">
        <v>1445</v>
      </c>
      <c r="L570" s="19" t="s">
        <v>31</v>
      </c>
      <c r="M570" s="19">
        <v>1</v>
      </c>
      <c r="N570" s="74">
        <v>3.6080000000000001</v>
      </c>
      <c r="O570" s="88">
        <f t="shared" si="799"/>
        <v>3.6080000000000001</v>
      </c>
      <c r="P570" s="272">
        <f t="shared" ref="P570" si="823">E570*F570</f>
        <v>25.280060745600004</v>
      </c>
      <c r="Q570" s="272">
        <f t="shared" ref="Q570" si="824">SUM(O570:O573)</f>
        <v>3.6080000000000001</v>
      </c>
      <c r="R570" s="272">
        <f t="shared" ref="R570" si="825">Q570*1.02*1.05*$R$15</f>
        <v>4.2111702864000016</v>
      </c>
      <c r="S570" s="454">
        <f t="shared" ref="S570" si="826">F570*$S$18</f>
        <v>7.3320707732655448</v>
      </c>
      <c r="T570" s="454">
        <f t="shared" ref="T570" si="827">S570*E570</f>
        <v>29.328283093062179</v>
      </c>
    </row>
    <row r="571" spans="1:20" ht="14.25" customHeight="1">
      <c r="A571" s="294"/>
      <c r="B571" s="295"/>
      <c r="C571" s="295"/>
      <c r="D571" s="618"/>
      <c r="E571" s="294"/>
      <c r="F571" s="341"/>
      <c r="G571" s="273"/>
      <c r="H571" s="347"/>
      <c r="I571" s="273"/>
      <c r="J571" s="347"/>
      <c r="K571" s="19"/>
      <c r="L571" s="19"/>
      <c r="M571" s="19"/>
      <c r="N571" s="74"/>
      <c r="O571" s="88">
        <f t="shared" si="799"/>
        <v>0</v>
      </c>
      <c r="P571" s="272"/>
      <c r="Q571" s="272"/>
      <c r="R571" s="272"/>
      <c r="S571" s="454"/>
      <c r="T571" s="454"/>
    </row>
    <row r="572" spans="1:20" ht="14.25" customHeight="1">
      <c r="A572" s="294"/>
      <c r="B572" s="295"/>
      <c r="C572" s="295"/>
      <c r="D572" s="618"/>
      <c r="E572" s="294"/>
      <c r="F572" s="341"/>
      <c r="G572" s="273"/>
      <c r="H572" s="347"/>
      <c r="I572" s="273"/>
      <c r="J572" s="347"/>
      <c r="K572" s="19"/>
      <c r="L572" s="19"/>
      <c r="M572" s="19"/>
      <c r="N572" s="74"/>
      <c r="O572" s="88">
        <f t="shared" si="799"/>
        <v>0</v>
      </c>
      <c r="P572" s="272"/>
      <c r="Q572" s="272"/>
      <c r="R572" s="272"/>
      <c r="S572" s="454"/>
      <c r="T572" s="454"/>
    </row>
    <row r="573" spans="1:20" ht="14.25" customHeight="1">
      <c r="A573" s="294"/>
      <c r="B573" s="295"/>
      <c r="C573" s="295"/>
      <c r="D573" s="619"/>
      <c r="E573" s="294"/>
      <c r="F573" s="342"/>
      <c r="G573" s="273"/>
      <c r="H573" s="348"/>
      <c r="I573" s="273"/>
      <c r="J573" s="348"/>
      <c r="K573" s="19"/>
      <c r="L573" s="19"/>
      <c r="M573" s="19"/>
      <c r="N573" s="74"/>
      <c r="O573" s="88">
        <f t="shared" si="799"/>
        <v>0</v>
      </c>
      <c r="P573" s="272"/>
      <c r="Q573" s="272"/>
      <c r="R573" s="272"/>
      <c r="S573" s="454"/>
      <c r="T573" s="454"/>
    </row>
    <row r="574" spans="1:20" ht="14.25" customHeight="1">
      <c r="A574" s="294">
        <v>39</v>
      </c>
      <c r="B574" s="295" t="s">
        <v>1438</v>
      </c>
      <c r="C574" s="295" t="s">
        <v>1716</v>
      </c>
      <c r="D574" s="585" t="s">
        <v>1619</v>
      </c>
      <c r="E574" s="294">
        <v>4</v>
      </c>
      <c r="F574" s="340">
        <f t="shared" si="805"/>
        <v>6.3877113828000009</v>
      </c>
      <c r="G574" s="273">
        <v>0.97</v>
      </c>
      <c r="H574" s="304">
        <f t="shared" si="806"/>
        <v>1.7641680999999998</v>
      </c>
      <c r="I574" s="273">
        <v>0.13</v>
      </c>
      <c r="J574" s="304">
        <f t="shared" si="807"/>
        <v>0.34467680000000001</v>
      </c>
      <c r="K574" s="19" t="s">
        <v>1446</v>
      </c>
      <c r="L574" s="19" t="s">
        <v>31</v>
      </c>
      <c r="M574" s="19">
        <v>1</v>
      </c>
      <c r="N574" s="74">
        <v>3.6659999999999999</v>
      </c>
      <c r="O574" s="88">
        <f t="shared" si="799"/>
        <v>3.6659999999999999</v>
      </c>
      <c r="P574" s="272">
        <f t="shared" ref="P574" si="828">E574*F574</f>
        <v>25.550845531200004</v>
      </c>
      <c r="Q574" s="272">
        <f t="shared" ref="Q574" si="829">SUM(O574:O577)</f>
        <v>3.6659999999999999</v>
      </c>
      <c r="R574" s="272">
        <f t="shared" ref="R574" si="830">Q574*1.02*1.05*$R$15</f>
        <v>4.2788664828000007</v>
      </c>
      <c r="S574" s="454">
        <f t="shared" ref="S574" si="831">F574*$S$18</f>
        <v>7.4106074995939535</v>
      </c>
      <c r="T574" s="454">
        <f t="shared" ref="T574" si="832">S574*E574</f>
        <v>29.642429998375814</v>
      </c>
    </row>
    <row r="575" spans="1:20" ht="14.25" customHeight="1">
      <c r="A575" s="294"/>
      <c r="B575" s="295"/>
      <c r="C575" s="295"/>
      <c r="D575" s="618"/>
      <c r="E575" s="294"/>
      <c r="F575" s="341"/>
      <c r="G575" s="273"/>
      <c r="H575" s="347"/>
      <c r="I575" s="273"/>
      <c r="J575" s="347"/>
      <c r="K575" s="19"/>
      <c r="L575" s="19"/>
      <c r="M575" s="19"/>
      <c r="N575" s="74"/>
      <c r="O575" s="88">
        <f t="shared" si="799"/>
        <v>0</v>
      </c>
      <c r="P575" s="272"/>
      <c r="Q575" s="272"/>
      <c r="R575" s="272"/>
      <c r="S575" s="454"/>
      <c r="T575" s="454"/>
    </row>
    <row r="576" spans="1:20" ht="14.25" customHeight="1">
      <c r="A576" s="294"/>
      <c r="B576" s="295"/>
      <c r="C576" s="295"/>
      <c r="D576" s="618"/>
      <c r="E576" s="294"/>
      <c r="F576" s="341"/>
      <c r="G576" s="273"/>
      <c r="H576" s="347"/>
      <c r="I576" s="273"/>
      <c r="J576" s="347"/>
      <c r="K576" s="19"/>
      <c r="L576" s="19"/>
      <c r="M576" s="19"/>
      <c r="N576" s="74"/>
      <c r="O576" s="88">
        <f t="shared" si="799"/>
        <v>0</v>
      </c>
      <c r="P576" s="272"/>
      <c r="Q576" s="272"/>
      <c r="R576" s="272"/>
      <c r="S576" s="454"/>
      <c r="T576" s="454"/>
    </row>
    <row r="577" spans="1:20" ht="14.25" customHeight="1">
      <c r="A577" s="294"/>
      <c r="B577" s="295"/>
      <c r="C577" s="295"/>
      <c r="D577" s="619"/>
      <c r="E577" s="294"/>
      <c r="F577" s="342"/>
      <c r="G577" s="273"/>
      <c r="H577" s="348"/>
      <c r="I577" s="273"/>
      <c r="J577" s="348"/>
      <c r="K577" s="19"/>
      <c r="L577" s="19"/>
      <c r="M577" s="19"/>
      <c r="N577" s="74"/>
      <c r="O577" s="88">
        <f t="shared" si="799"/>
        <v>0</v>
      </c>
      <c r="P577" s="272"/>
      <c r="Q577" s="272"/>
      <c r="R577" s="272"/>
      <c r="S577" s="454"/>
      <c r="T577" s="454"/>
    </row>
    <row r="578" spans="1:20" ht="14.25" customHeight="1">
      <c r="A578" s="294">
        <v>40</v>
      </c>
      <c r="B578" s="295" t="s">
        <v>50</v>
      </c>
      <c r="C578" s="295" t="s">
        <v>1717</v>
      </c>
      <c r="D578" s="585" t="s">
        <v>1619</v>
      </c>
      <c r="E578" s="303">
        <v>20</v>
      </c>
      <c r="F578" s="340">
        <f t="shared" si="805"/>
        <v>3.384809820000001E-2</v>
      </c>
      <c r="G578" s="337"/>
      <c r="H578" s="304">
        <f t="shared" si="806"/>
        <v>0</v>
      </c>
      <c r="I578" s="346"/>
      <c r="J578" s="304">
        <f t="shared" si="807"/>
        <v>0</v>
      </c>
      <c r="K578" s="19" t="s">
        <v>1448</v>
      </c>
      <c r="L578" s="19" t="s">
        <v>31</v>
      </c>
      <c r="M578" s="19">
        <v>1</v>
      </c>
      <c r="N578" s="74">
        <v>2.9000000000000001E-2</v>
      </c>
      <c r="O578" s="88">
        <f t="shared" si="799"/>
        <v>2.9000000000000001E-2</v>
      </c>
      <c r="P578" s="272">
        <f t="shared" ref="P578" si="833">E578*F578</f>
        <v>0.67696196400000019</v>
      </c>
      <c r="Q578" s="272">
        <f t="shared" ref="Q578" si="834">SUM(O578:O581)</f>
        <v>2.9000000000000001E-2</v>
      </c>
      <c r="R578" s="272">
        <f t="shared" ref="R578" si="835">Q578*1.02*1.05*$R$15</f>
        <v>3.384809820000001E-2</v>
      </c>
      <c r="S578" s="454">
        <f t="shared" ref="S578" si="836">F578*$S$18</f>
        <v>3.9268363164204394E-2</v>
      </c>
      <c r="T578" s="454">
        <f t="shared" ref="T578" si="837">S578*E578</f>
        <v>0.7853672632840879</v>
      </c>
    </row>
    <row r="579" spans="1:20" ht="14.25" customHeight="1">
      <c r="A579" s="294"/>
      <c r="B579" s="295"/>
      <c r="C579" s="295"/>
      <c r="D579" s="618"/>
      <c r="E579" s="303"/>
      <c r="F579" s="341"/>
      <c r="G579" s="337"/>
      <c r="H579" s="347"/>
      <c r="I579" s="346"/>
      <c r="J579" s="347"/>
      <c r="K579" s="19"/>
      <c r="L579" s="19"/>
      <c r="M579" s="19"/>
      <c r="N579" s="74"/>
      <c r="O579" s="88">
        <f t="shared" si="799"/>
        <v>0</v>
      </c>
      <c r="P579" s="272"/>
      <c r="Q579" s="272"/>
      <c r="R579" s="272"/>
      <c r="S579" s="454"/>
      <c r="T579" s="454"/>
    </row>
    <row r="580" spans="1:20" ht="14.25" customHeight="1">
      <c r="A580" s="294"/>
      <c r="B580" s="295"/>
      <c r="C580" s="295"/>
      <c r="D580" s="618"/>
      <c r="E580" s="303"/>
      <c r="F580" s="341"/>
      <c r="G580" s="337"/>
      <c r="H580" s="347"/>
      <c r="I580" s="346"/>
      <c r="J580" s="347"/>
      <c r="K580" s="19"/>
      <c r="L580" s="19"/>
      <c r="M580" s="20"/>
      <c r="N580" s="74"/>
      <c r="O580" s="88">
        <f t="shared" si="799"/>
        <v>0</v>
      </c>
      <c r="P580" s="272"/>
      <c r="Q580" s="272"/>
      <c r="R580" s="272"/>
      <c r="S580" s="454"/>
      <c r="T580" s="454"/>
    </row>
    <row r="581" spans="1:20" ht="14.25" customHeight="1">
      <c r="A581" s="294"/>
      <c r="B581" s="295"/>
      <c r="C581" s="295"/>
      <c r="D581" s="619"/>
      <c r="E581" s="303"/>
      <c r="F581" s="342"/>
      <c r="G581" s="337"/>
      <c r="H581" s="348"/>
      <c r="I581" s="346"/>
      <c r="J581" s="348"/>
      <c r="K581" s="19"/>
      <c r="L581" s="19"/>
      <c r="M581" s="19"/>
      <c r="N581" s="74"/>
      <c r="O581" s="88">
        <f t="shared" si="799"/>
        <v>0</v>
      </c>
      <c r="P581" s="272"/>
      <c r="Q581" s="272"/>
      <c r="R581" s="272"/>
      <c r="S581" s="454"/>
      <c r="T581" s="454"/>
    </row>
    <row r="582" spans="1:20" ht="14.25" customHeight="1">
      <c r="A582" s="294">
        <v>41</v>
      </c>
      <c r="B582" s="295" t="s">
        <v>50</v>
      </c>
      <c r="C582" s="295" t="s">
        <v>1718</v>
      </c>
      <c r="D582" s="585" t="s">
        <v>1619</v>
      </c>
      <c r="E582" s="303">
        <v>20</v>
      </c>
      <c r="F582" s="340">
        <f t="shared" si="805"/>
        <v>5.3690086800000009E-2</v>
      </c>
      <c r="G582" s="337"/>
      <c r="H582" s="304">
        <f t="shared" si="806"/>
        <v>0</v>
      </c>
      <c r="I582" s="346"/>
      <c r="J582" s="304">
        <f t="shared" si="807"/>
        <v>0</v>
      </c>
      <c r="K582" s="19" t="s">
        <v>1448</v>
      </c>
      <c r="L582" s="19" t="s">
        <v>31</v>
      </c>
      <c r="M582" s="19">
        <v>1</v>
      </c>
      <c r="N582" s="74">
        <v>4.5999999999999999E-2</v>
      </c>
      <c r="O582" s="88">
        <f t="shared" si="799"/>
        <v>4.5999999999999999E-2</v>
      </c>
      <c r="P582" s="272">
        <f t="shared" ref="P582" si="838">E582*F582</f>
        <v>1.0738017360000001</v>
      </c>
      <c r="Q582" s="272">
        <f t="shared" ref="Q582" si="839">SUM(O582:O585)</f>
        <v>4.5999999999999999E-2</v>
      </c>
      <c r="R582" s="272">
        <f t="shared" ref="R582" si="840">Q582*1.02*1.05*$R$15</f>
        <v>5.3690086800000009E-2</v>
      </c>
      <c r="S582" s="454">
        <f t="shared" ref="S582" si="841">F582*$S$18</f>
        <v>6.2287748467358683E-2</v>
      </c>
      <c r="T582" s="454">
        <f t="shared" ref="T582" si="842">S582*E582</f>
        <v>1.2457549693471737</v>
      </c>
    </row>
    <row r="583" spans="1:20" ht="14.25" customHeight="1">
      <c r="A583" s="294"/>
      <c r="B583" s="295"/>
      <c r="C583" s="295"/>
      <c r="D583" s="618"/>
      <c r="E583" s="303"/>
      <c r="F583" s="341"/>
      <c r="G583" s="337"/>
      <c r="H583" s="347"/>
      <c r="I583" s="346"/>
      <c r="J583" s="347"/>
      <c r="K583" s="19"/>
      <c r="L583" s="19"/>
      <c r="M583" s="19"/>
      <c r="N583" s="74"/>
      <c r="O583" s="88">
        <f t="shared" si="799"/>
        <v>0</v>
      </c>
      <c r="P583" s="272"/>
      <c r="Q583" s="272"/>
      <c r="R583" s="272"/>
      <c r="S583" s="454"/>
      <c r="T583" s="454"/>
    </row>
    <row r="584" spans="1:20" ht="14.25" customHeight="1">
      <c r="A584" s="294"/>
      <c r="B584" s="295"/>
      <c r="C584" s="295"/>
      <c r="D584" s="618"/>
      <c r="E584" s="303"/>
      <c r="F584" s="341"/>
      <c r="G584" s="337"/>
      <c r="H584" s="347"/>
      <c r="I584" s="346"/>
      <c r="J584" s="347"/>
      <c r="K584" s="19"/>
      <c r="L584" s="19"/>
      <c r="M584" s="20"/>
      <c r="N584" s="74"/>
      <c r="O584" s="88">
        <f t="shared" si="799"/>
        <v>0</v>
      </c>
      <c r="P584" s="272"/>
      <c r="Q584" s="272"/>
      <c r="R584" s="272"/>
      <c r="S584" s="454"/>
      <c r="T584" s="454"/>
    </row>
    <row r="585" spans="1:20" ht="14.25" customHeight="1">
      <c r="A585" s="294"/>
      <c r="B585" s="295"/>
      <c r="C585" s="295"/>
      <c r="D585" s="619"/>
      <c r="E585" s="303"/>
      <c r="F585" s="342"/>
      <c r="G585" s="337"/>
      <c r="H585" s="348"/>
      <c r="I585" s="346"/>
      <c r="J585" s="348"/>
      <c r="K585" s="19"/>
      <c r="L585" s="19"/>
      <c r="M585" s="19"/>
      <c r="N585" s="74"/>
      <c r="O585" s="88">
        <f t="shared" si="799"/>
        <v>0</v>
      </c>
      <c r="P585" s="272"/>
      <c r="Q585" s="272"/>
      <c r="R585" s="272"/>
      <c r="S585" s="454"/>
      <c r="T585" s="454"/>
    </row>
    <row r="586" spans="1:20" ht="14.25" customHeight="1">
      <c r="A586" s="294">
        <v>42</v>
      </c>
      <c r="B586" s="295" t="s">
        <v>50</v>
      </c>
      <c r="C586" s="295" t="s">
        <v>1719</v>
      </c>
      <c r="D586" s="585" t="s">
        <v>1619</v>
      </c>
      <c r="E586" s="303">
        <v>24</v>
      </c>
      <c r="F586" s="340">
        <f t="shared" si="805"/>
        <v>7.4699251200000011E-2</v>
      </c>
      <c r="G586" s="337"/>
      <c r="H586" s="304">
        <f t="shared" si="806"/>
        <v>0</v>
      </c>
      <c r="I586" s="346"/>
      <c r="J586" s="304">
        <f t="shared" si="807"/>
        <v>0</v>
      </c>
      <c r="K586" s="19" t="s">
        <v>1448</v>
      </c>
      <c r="L586" s="19" t="s">
        <v>31</v>
      </c>
      <c r="M586" s="19">
        <v>1</v>
      </c>
      <c r="N586" s="74">
        <v>6.4000000000000001E-2</v>
      </c>
      <c r="O586" s="88">
        <f t="shared" si="799"/>
        <v>6.4000000000000001E-2</v>
      </c>
      <c r="P586" s="272">
        <f t="shared" ref="P586" si="843">E586*F586</f>
        <v>1.7927820288000003</v>
      </c>
      <c r="Q586" s="272">
        <f t="shared" ref="Q586" si="844">SUM(O586:O589)</f>
        <v>6.4000000000000001E-2</v>
      </c>
      <c r="R586" s="272">
        <f t="shared" ref="R586" si="845">Q586*1.02*1.05*$R$15</f>
        <v>7.4699251200000011E-2</v>
      </c>
      <c r="S586" s="454">
        <f t="shared" ref="S586" si="846">F586*$S$18</f>
        <v>8.6661215258933819E-2</v>
      </c>
      <c r="T586" s="454">
        <f t="shared" ref="T586" si="847">S586*E586</f>
        <v>2.0798691662144115</v>
      </c>
    </row>
    <row r="587" spans="1:20" ht="14.25" customHeight="1">
      <c r="A587" s="294"/>
      <c r="B587" s="295"/>
      <c r="C587" s="295"/>
      <c r="D587" s="618"/>
      <c r="E587" s="303"/>
      <c r="F587" s="341"/>
      <c r="G587" s="337"/>
      <c r="H587" s="347"/>
      <c r="I587" s="346"/>
      <c r="J587" s="347"/>
      <c r="K587" s="19"/>
      <c r="L587" s="19"/>
      <c r="M587" s="19"/>
      <c r="N587" s="74"/>
      <c r="O587" s="88">
        <f t="shared" si="799"/>
        <v>0</v>
      </c>
      <c r="P587" s="272"/>
      <c r="Q587" s="272"/>
      <c r="R587" s="272"/>
      <c r="S587" s="454"/>
      <c r="T587" s="454"/>
    </row>
    <row r="588" spans="1:20" ht="14.25" customHeight="1">
      <c r="A588" s="294"/>
      <c r="B588" s="295"/>
      <c r="C588" s="295"/>
      <c r="D588" s="618"/>
      <c r="E588" s="303"/>
      <c r="F588" s="341"/>
      <c r="G588" s="337"/>
      <c r="H588" s="347"/>
      <c r="I588" s="346"/>
      <c r="J588" s="347"/>
      <c r="K588" s="19"/>
      <c r="L588" s="19"/>
      <c r="M588" s="20"/>
      <c r="N588" s="74"/>
      <c r="O588" s="88">
        <f t="shared" si="799"/>
        <v>0</v>
      </c>
      <c r="P588" s="272"/>
      <c r="Q588" s="272"/>
      <c r="R588" s="272"/>
      <c r="S588" s="454"/>
      <c r="T588" s="454"/>
    </row>
    <row r="589" spans="1:20" ht="14.25" customHeight="1">
      <c r="A589" s="294"/>
      <c r="B589" s="295"/>
      <c r="C589" s="295"/>
      <c r="D589" s="619"/>
      <c r="E589" s="303"/>
      <c r="F589" s="342"/>
      <c r="G589" s="337"/>
      <c r="H589" s="348"/>
      <c r="I589" s="346"/>
      <c r="J589" s="348"/>
      <c r="K589" s="19"/>
      <c r="L589" s="19"/>
      <c r="M589" s="19"/>
      <c r="N589" s="74"/>
      <c r="O589" s="88">
        <f t="shared" si="799"/>
        <v>0</v>
      </c>
      <c r="P589" s="272"/>
      <c r="Q589" s="272"/>
      <c r="R589" s="272"/>
      <c r="S589" s="454"/>
      <c r="T589" s="454"/>
    </row>
    <row r="590" spans="1:20" ht="14.25" customHeight="1">
      <c r="A590" s="294">
        <v>43</v>
      </c>
      <c r="B590" s="295" t="s">
        <v>50</v>
      </c>
      <c r="C590" s="295" t="s">
        <v>1720</v>
      </c>
      <c r="D590" s="585" t="s">
        <v>1619</v>
      </c>
      <c r="E590" s="303">
        <v>15</v>
      </c>
      <c r="F590" s="340">
        <f t="shared" si="805"/>
        <v>0.19024965540000005</v>
      </c>
      <c r="G590" s="337"/>
      <c r="H590" s="304">
        <f t="shared" si="806"/>
        <v>0</v>
      </c>
      <c r="I590" s="346"/>
      <c r="J590" s="304">
        <f t="shared" si="807"/>
        <v>0</v>
      </c>
      <c r="K590" s="19" t="s">
        <v>1448</v>
      </c>
      <c r="L590" s="19" t="s">
        <v>31</v>
      </c>
      <c r="M590" s="19">
        <v>1</v>
      </c>
      <c r="N590" s="74">
        <v>0.16300000000000001</v>
      </c>
      <c r="O590" s="88">
        <f t="shared" si="799"/>
        <v>0.16300000000000001</v>
      </c>
      <c r="P590" s="272">
        <f t="shared" ref="P590" si="848">E590*F590</f>
        <v>2.8537448310000006</v>
      </c>
      <c r="Q590" s="272">
        <f t="shared" ref="Q590" si="849">SUM(O590:O593)</f>
        <v>0.16300000000000001</v>
      </c>
      <c r="R590" s="272">
        <f t="shared" ref="R590" si="850">Q590*1.02*1.05*$R$15</f>
        <v>0.19024965540000005</v>
      </c>
      <c r="S590" s="454">
        <f t="shared" ref="S590" si="851">F590*$S$18</f>
        <v>0.2207152826125971</v>
      </c>
      <c r="T590" s="454">
        <f t="shared" ref="T590" si="852">S590*E590</f>
        <v>3.3107292391889565</v>
      </c>
    </row>
    <row r="591" spans="1:20" ht="14.25" customHeight="1">
      <c r="A591" s="294"/>
      <c r="B591" s="295"/>
      <c r="C591" s="295"/>
      <c r="D591" s="618"/>
      <c r="E591" s="303"/>
      <c r="F591" s="341"/>
      <c r="G591" s="337"/>
      <c r="H591" s="347"/>
      <c r="I591" s="346"/>
      <c r="J591" s="347"/>
      <c r="K591" s="19"/>
      <c r="L591" s="19"/>
      <c r="M591" s="19"/>
      <c r="N591" s="74"/>
      <c r="O591" s="88">
        <f t="shared" si="799"/>
        <v>0</v>
      </c>
      <c r="P591" s="272"/>
      <c r="Q591" s="272"/>
      <c r="R591" s="272"/>
      <c r="S591" s="454"/>
      <c r="T591" s="454"/>
    </row>
    <row r="592" spans="1:20" ht="14.25" customHeight="1">
      <c r="A592" s="294"/>
      <c r="B592" s="295"/>
      <c r="C592" s="295"/>
      <c r="D592" s="618"/>
      <c r="E592" s="303"/>
      <c r="F592" s="341"/>
      <c r="G592" s="337"/>
      <c r="H592" s="347"/>
      <c r="I592" s="346"/>
      <c r="J592" s="347"/>
      <c r="K592" s="19"/>
      <c r="L592" s="19"/>
      <c r="M592" s="20"/>
      <c r="N592" s="74"/>
      <c r="O592" s="88">
        <f t="shared" si="799"/>
        <v>0</v>
      </c>
      <c r="P592" s="272"/>
      <c r="Q592" s="272"/>
      <c r="R592" s="272"/>
      <c r="S592" s="454"/>
      <c r="T592" s="454"/>
    </row>
    <row r="593" spans="1:20" ht="14.25" customHeight="1">
      <c r="A593" s="294"/>
      <c r="B593" s="295"/>
      <c r="C593" s="295"/>
      <c r="D593" s="619"/>
      <c r="E593" s="303"/>
      <c r="F593" s="342"/>
      <c r="G593" s="337"/>
      <c r="H593" s="348"/>
      <c r="I593" s="346"/>
      <c r="J593" s="348"/>
      <c r="K593" s="19"/>
      <c r="L593" s="19"/>
      <c r="M593" s="19"/>
      <c r="N593" s="74"/>
      <c r="O593" s="88">
        <f t="shared" si="799"/>
        <v>0</v>
      </c>
      <c r="P593" s="272"/>
      <c r="Q593" s="272"/>
      <c r="R593" s="272"/>
      <c r="S593" s="454"/>
      <c r="T593" s="454"/>
    </row>
    <row r="594" spans="1:20" ht="14.25" customHeight="1">
      <c r="A594" s="294">
        <v>44</v>
      </c>
      <c r="B594" s="339" t="s">
        <v>153</v>
      </c>
      <c r="C594" s="295" t="s">
        <v>1721</v>
      </c>
      <c r="D594" s="295" t="s">
        <v>1736</v>
      </c>
      <c r="E594" s="298">
        <v>126.35</v>
      </c>
      <c r="F594" s="340">
        <f t="shared" si="805"/>
        <v>0.61376410000000003</v>
      </c>
      <c r="G594" s="273">
        <v>0.25</v>
      </c>
      <c r="H594" s="304">
        <f t="shared" si="806"/>
        <v>0.45468249999999999</v>
      </c>
      <c r="I594" s="273">
        <v>0.06</v>
      </c>
      <c r="J594" s="304">
        <f t="shared" si="807"/>
        <v>0.15908160000000002</v>
      </c>
      <c r="K594" s="19"/>
      <c r="L594" s="19"/>
      <c r="M594" s="19"/>
      <c r="N594" s="74"/>
      <c r="O594" s="88">
        <f t="shared" si="799"/>
        <v>0</v>
      </c>
      <c r="P594" s="272">
        <f t="shared" ref="P594" si="853">E594*F594</f>
        <v>77.549094034999996</v>
      </c>
      <c r="Q594" s="272">
        <f t="shared" ref="Q594" si="854">SUM(O594:O597)</f>
        <v>0</v>
      </c>
      <c r="R594" s="272">
        <f t="shared" ref="R594" si="855">Q594*1.02*1.05*$R$15</f>
        <v>0</v>
      </c>
      <c r="S594" s="454">
        <f t="shared" ref="S594" si="856">F594*$S$18</f>
        <v>0.71204920978251762</v>
      </c>
      <c r="T594" s="454">
        <f t="shared" ref="T594" si="857">S594*E594</f>
        <v>89.967417656021098</v>
      </c>
    </row>
    <row r="595" spans="1:20" ht="14.25" customHeight="1">
      <c r="A595" s="294"/>
      <c r="B595" s="295"/>
      <c r="C595" s="295"/>
      <c r="D595" s="294"/>
      <c r="E595" s="298"/>
      <c r="F595" s="341"/>
      <c r="G595" s="273"/>
      <c r="H595" s="347"/>
      <c r="I595" s="273"/>
      <c r="J595" s="347"/>
      <c r="K595" s="19"/>
      <c r="L595" s="19"/>
      <c r="M595" s="19"/>
      <c r="N595" s="74"/>
      <c r="O595" s="88">
        <f t="shared" si="799"/>
        <v>0</v>
      </c>
      <c r="P595" s="272"/>
      <c r="Q595" s="272"/>
      <c r="R595" s="272"/>
      <c r="S595" s="454"/>
      <c r="T595" s="454"/>
    </row>
    <row r="596" spans="1:20" ht="14.25" customHeight="1">
      <c r="A596" s="294"/>
      <c r="B596" s="295"/>
      <c r="C596" s="295"/>
      <c r="D596" s="294"/>
      <c r="E596" s="298"/>
      <c r="F596" s="341"/>
      <c r="G596" s="273"/>
      <c r="H596" s="347"/>
      <c r="I596" s="273"/>
      <c r="J596" s="347"/>
      <c r="K596" s="19"/>
      <c r="L596" s="19"/>
      <c r="M596" s="20"/>
      <c r="N596" s="74"/>
      <c r="O596" s="88">
        <f t="shared" si="799"/>
        <v>0</v>
      </c>
      <c r="P596" s="272"/>
      <c r="Q596" s="272"/>
      <c r="R596" s="272"/>
      <c r="S596" s="454"/>
      <c r="T596" s="454"/>
    </row>
    <row r="597" spans="1:20" ht="14.25" customHeight="1">
      <c r="A597" s="294"/>
      <c r="B597" s="295"/>
      <c r="C597" s="295"/>
      <c r="D597" s="294"/>
      <c r="E597" s="298"/>
      <c r="F597" s="342"/>
      <c r="G597" s="273"/>
      <c r="H597" s="348"/>
      <c r="I597" s="273"/>
      <c r="J597" s="348"/>
      <c r="K597" s="19"/>
      <c r="L597" s="19"/>
      <c r="M597" s="19"/>
      <c r="N597" s="74"/>
      <c r="O597" s="88">
        <f t="shared" si="799"/>
        <v>0</v>
      </c>
      <c r="P597" s="272"/>
      <c r="Q597" s="272"/>
      <c r="R597" s="272"/>
      <c r="S597" s="454"/>
      <c r="T597" s="454"/>
    </row>
    <row r="598" spans="1:20" ht="14.25" customHeight="1">
      <c r="A598" s="294">
        <v>45</v>
      </c>
      <c r="B598" s="339" t="s">
        <v>50</v>
      </c>
      <c r="C598" s="295" t="s">
        <v>1722</v>
      </c>
      <c r="D598" s="295" t="s">
        <v>1737</v>
      </c>
      <c r="E598" s="294">
        <v>361</v>
      </c>
      <c r="F598" s="340">
        <f t="shared" si="805"/>
        <v>5.9140797786000014</v>
      </c>
      <c r="G598" s="273"/>
      <c r="H598" s="304">
        <f t="shared" si="806"/>
        <v>0</v>
      </c>
      <c r="I598" s="273"/>
      <c r="J598" s="304">
        <f t="shared" si="807"/>
        <v>0</v>
      </c>
      <c r="K598" s="19" t="s">
        <v>158</v>
      </c>
      <c r="L598" s="19" t="s">
        <v>159</v>
      </c>
      <c r="M598" s="19">
        <v>1</v>
      </c>
      <c r="N598" s="74">
        <v>5.0670000000000002</v>
      </c>
      <c r="O598" s="88">
        <f t="shared" si="799"/>
        <v>5.0670000000000002</v>
      </c>
      <c r="P598" s="272">
        <f t="shared" ref="P598" si="858">E598*F598</f>
        <v>2134.9828000746006</v>
      </c>
      <c r="Q598" s="272">
        <f t="shared" ref="Q598" si="859">SUM(O598:O601)</f>
        <v>5.0670000000000002</v>
      </c>
      <c r="R598" s="272">
        <f t="shared" ref="R598" si="860">Q598*1.02*1.05*$R$15</f>
        <v>5.9140797786000014</v>
      </c>
      <c r="S598" s="454">
        <f t="shared" ref="S598" si="861">F598*$S$18</f>
        <v>6.8611309018284015</v>
      </c>
      <c r="T598" s="454">
        <f t="shared" ref="T598" si="862">S598*E598</f>
        <v>2476.8682555600531</v>
      </c>
    </row>
    <row r="599" spans="1:20" ht="14.25" customHeight="1">
      <c r="A599" s="294"/>
      <c r="B599" s="295"/>
      <c r="C599" s="295"/>
      <c r="D599" s="295"/>
      <c r="E599" s="294"/>
      <c r="F599" s="341"/>
      <c r="G599" s="273"/>
      <c r="H599" s="347"/>
      <c r="I599" s="273"/>
      <c r="J599" s="347"/>
      <c r="K599" s="19"/>
      <c r="L599" s="19"/>
      <c r="M599" s="19"/>
      <c r="N599" s="74"/>
      <c r="O599" s="88">
        <f t="shared" si="799"/>
        <v>0</v>
      </c>
      <c r="P599" s="272"/>
      <c r="Q599" s="272"/>
      <c r="R599" s="272"/>
      <c r="S599" s="454"/>
      <c r="T599" s="454"/>
    </row>
    <row r="600" spans="1:20" ht="14.25" customHeight="1">
      <c r="A600" s="294"/>
      <c r="B600" s="295"/>
      <c r="C600" s="295"/>
      <c r="D600" s="295"/>
      <c r="E600" s="294"/>
      <c r="F600" s="341"/>
      <c r="G600" s="273"/>
      <c r="H600" s="347"/>
      <c r="I600" s="273"/>
      <c r="J600" s="347"/>
      <c r="K600" s="19"/>
      <c r="L600" s="19"/>
      <c r="M600" s="20"/>
      <c r="N600" s="74"/>
      <c r="O600" s="88">
        <f t="shared" si="799"/>
        <v>0</v>
      </c>
      <c r="P600" s="272"/>
      <c r="Q600" s="272"/>
      <c r="R600" s="272"/>
      <c r="S600" s="454"/>
      <c r="T600" s="454"/>
    </row>
    <row r="601" spans="1:20" ht="14.25" customHeight="1">
      <c r="A601" s="294"/>
      <c r="B601" s="295"/>
      <c r="C601" s="295"/>
      <c r="D601" s="295"/>
      <c r="E601" s="294"/>
      <c r="F601" s="342"/>
      <c r="G601" s="273"/>
      <c r="H601" s="348"/>
      <c r="I601" s="273"/>
      <c r="J601" s="348"/>
      <c r="K601" s="19"/>
      <c r="L601" s="19"/>
      <c r="M601" s="19"/>
      <c r="N601" s="74"/>
      <c r="O601" s="88">
        <f t="shared" si="799"/>
        <v>0</v>
      </c>
      <c r="P601" s="272"/>
      <c r="Q601" s="272"/>
      <c r="R601" s="272"/>
      <c r="S601" s="454"/>
      <c r="T601" s="454"/>
    </row>
    <row r="602" spans="1:20" ht="14.25" customHeight="1">
      <c r="A602" s="294">
        <v>46</v>
      </c>
      <c r="B602" s="295" t="s">
        <v>739</v>
      </c>
      <c r="C602" s="295" t="s">
        <v>1723</v>
      </c>
      <c r="D602" s="585" t="s">
        <v>1619</v>
      </c>
      <c r="E602" s="294">
        <v>40</v>
      </c>
      <c r="F602" s="340">
        <f t="shared" si="805"/>
        <v>5.6103722999999999</v>
      </c>
      <c r="G602" s="273">
        <v>0.97</v>
      </c>
      <c r="H602" s="304">
        <f t="shared" si="806"/>
        <v>1.7641680999999998</v>
      </c>
      <c r="I602" s="273">
        <v>0.13</v>
      </c>
      <c r="J602" s="304">
        <f t="shared" si="807"/>
        <v>0.34467680000000001</v>
      </c>
      <c r="K602" s="19" t="s">
        <v>67</v>
      </c>
      <c r="L602" s="19" t="s">
        <v>31</v>
      </c>
      <c r="M602" s="19">
        <v>1</v>
      </c>
      <c r="N602" s="74">
        <v>3</v>
      </c>
      <c r="O602" s="88">
        <f t="shared" si="799"/>
        <v>3</v>
      </c>
      <c r="P602" s="272">
        <f t="shared" ref="P602" si="863">E602*F602</f>
        <v>224.41489200000001</v>
      </c>
      <c r="Q602" s="272">
        <f t="shared" ref="Q602" si="864">SUM(O602:O605)</f>
        <v>3</v>
      </c>
      <c r="R602" s="272">
        <f t="shared" ref="R602" si="865">Q602*1.02*1.05*$R$15</f>
        <v>3.5015274000000005</v>
      </c>
      <c r="S602" s="454">
        <f t="shared" ref="S602" si="866">F602*$S$18</f>
        <v>6.5087892283056723</v>
      </c>
      <c r="T602" s="454">
        <f t="shared" ref="T602" si="867">S602*E602</f>
        <v>260.35156913222687</v>
      </c>
    </row>
    <row r="603" spans="1:20" ht="14.25" customHeight="1">
      <c r="A603" s="294"/>
      <c r="B603" s="295"/>
      <c r="C603" s="295"/>
      <c r="D603" s="618"/>
      <c r="E603" s="294"/>
      <c r="F603" s="341"/>
      <c r="G603" s="273"/>
      <c r="H603" s="347"/>
      <c r="I603" s="273"/>
      <c r="J603" s="347"/>
      <c r="K603" s="19"/>
      <c r="L603" s="19"/>
      <c r="M603" s="19"/>
      <c r="N603" s="74"/>
      <c r="O603" s="88">
        <f t="shared" si="799"/>
        <v>0</v>
      </c>
      <c r="P603" s="272"/>
      <c r="Q603" s="272"/>
      <c r="R603" s="272"/>
      <c r="S603" s="454"/>
      <c r="T603" s="454"/>
    </row>
    <row r="604" spans="1:20" ht="14.25" customHeight="1">
      <c r="A604" s="294"/>
      <c r="B604" s="295"/>
      <c r="C604" s="295"/>
      <c r="D604" s="618"/>
      <c r="E604" s="294"/>
      <c r="F604" s="341"/>
      <c r="G604" s="273"/>
      <c r="H604" s="347"/>
      <c r="I604" s="273"/>
      <c r="J604" s="347"/>
      <c r="K604" s="19"/>
      <c r="L604" s="19"/>
      <c r="M604" s="20"/>
      <c r="N604" s="74"/>
      <c r="O604" s="88">
        <f t="shared" si="799"/>
        <v>0</v>
      </c>
      <c r="P604" s="272"/>
      <c r="Q604" s="272"/>
      <c r="R604" s="272"/>
      <c r="S604" s="454"/>
      <c r="T604" s="454"/>
    </row>
    <row r="605" spans="1:20" ht="14.25" customHeight="1">
      <c r="A605" s="294"/>
      <c r="B605" s="295"/>
      <c r="C605" s="295"/>
      <c r="D605" s="619"/>
      <c r="E605" s="294"/>
      <c r="F605" s="342"/>
      <c r="G605" s="273"/>
      <c r="H605" s="348"/>
      <c r="I605" s="273"/>
      <c r="J605" s="348"/>
      <c r="K605" s="19"/>
      <c r="L605" s="19"/>
      <c r="M605" s="19"/>
      <c r="N605" s="74"/>
      <c r="O605" s="88">
        <f t="shared" si="799"/>
        <v>0</v>
      </c>
      <c r="P605" s="272"/>
      <c r="Q605" s="272"/>
      <c r="R605" s="272"/>
      <c r="S605" s="454"/>
      <c r="T605" s="454"/>
    </row>
    <row r="606" spans="1:20" ht="14.25" customHeight="1">
      <c r="A606" s="294">
        <v>47</v>
      </c>
      <c r="B606" s="295" t="s">
        <v>739</v>
      </c>
      <c r="C606" s="295" t="s">
        <v>1724</v>
      </c>
      <c r="D606" s="585" t="s">
        <v>1619</v>
      </c>
      <c r="E606" s="303">
        <v>40</v>
      </c>
      <c r="F606" s="340">
        <f t="shared" si="805"/>
        <v>4.5400720914000008</v>
      </c>
      <c r="G606" s="273">
        <v>0.97</v>
      </c>
      <c r="H606" s="304">
        <f t="shared" si="806"/>
        <v>1.7641680999999998</v>
      </c>
      <c r="I606" s="273">
        <v>0.13</v>
      </c>
      <c r="J606" s="304">
        <f t="shared" si="807"/>
        <v>0.34467680000000001</v>
      </c>
      <c r="K606" s="19" t="s">
        <v>67</v>
      </c>
      <c r="L606" s="19" t="s">
        <v>31</v>
      </c>
      <c r="M606" s="19">
        <v>1</v>
      </c>
      <c r="N606" s="74">
        <v>2.0830000000000002</v>
      </c>
      <c r="O606" s="88">
        <f t="shared" si="799"/>
        <v>2.0830000000000002</v>
      </c>
      <c r="P606" s="272">
        <f t="shared" ref="P606" si="868">E606*F606</f>
        <v>181.60288365600002</v>
      </c>
      <c r="Q606" s="272">
        <f t="shared" ref="Q606" si="869">SUM(O606:O609)</f>
        <v>2.0830000000000002</v>
      </c>
      <c r="R606" s="272">
        <f t="shared" ref="R606" si="870">Q606*1.02*1.05*$R$15</f>
        <v>2.4312271914000005</v>
      </c>
      <c r="S606" s="454">
        <f t="shared" ref="S606" si="871">F606*$S$18</f>
        <v>5.2670965034237627</v>
      </c>
      <c r="T606" s="454">
        <f t="shared" ref="T606" si="872">S606*E606</f>
        <v>210.6838601369505</v>
      </c>
    </row>
    <row r="607" spans="1:20" ht="14.25" customHeight="1">
      <c r="A607" s="294"/>
      <c r="B607" s="295"/>
      <c r="C607" s="295"/>
      <c r="D607" s="618"/>
      <c r="E607" s="303"/>
      <c r="F607" s="341"/>
      <c r="G607" s="273"/>
      <c r="H607" s="347"/>
      <c r="I607" s="273"/>
      <c r="J607" s="347"/>
      <c r="K607" s="19"/>
      <c r="L607" s="19"/>
      <c r="M607" s="19"/>
      <c r="N607" s="74"/>
      <c r="O607" s="88">
        <f t="shared" si="799"/>
        <v>0</v>
      </c>
      <c r="P607" s="272"/>
      <c r="Q607" s="272"/>
      <c r="R607" s="272"/>
      <c r="S607" s="454"/>
      <c r="T607" s="454"/>
    </row>
    <row r="608" spans="1:20" ht="14.25" customHeight="1">
      <c r="A608" s="294"/>
      <c r="B608" s="295"/>
      <c r="C608" s="295"/>
      <c r="D608" s="618"/>
      <c r="E608" s="303"/>
      <c r="F608" s="341"/>
      <c r="G608" s="273"/>
      <c r="H608" s="347"/>
      <c r="I608" s="273"/>
      <c r="J608" s="347"/>
      <c r="K608" s="19"/>
      <c r="L608" s="19"/>
      <c r="M608" s="20"/>
      <c r="N608" s="74"/>
      <c r="O608" s="88">
        <f t="shared" si="799"/>
        <v>0</v>
      </c>
      <c r="P608" s="272"/>
      <c r="Q608" s="272"/>
      <c r="R608" s="272"/>
      <c r="S608" s="454"/>
      <c r="T608" s="454"/>
    </row>
    <row r="609" spans="1:20" ht="14.25" customHeight="1">
      <c r="A609" s="294"/>
      <c r="B609" s="295"/>
      <c r="C609" s="295"/>
      <c r="D609" s="619"/>
      <c r="E609" s="303"/>
      <c r="F609" s="342"/>
      <c r="G609" s="273"/>
      <c r="H609" s="348"/>
      <c r="I609" s="273"/>
      <c r="J609" s="348"/>
      <c r="K609" s="19"/>
      <c r="L609" s="19"/>
      <c r="M609" s="19"/>
      <c r="N609" s="74"/>
      <c r="O609" s="88">
        <f t="shared" si="799"/>
        <v>0</v>
      </c>
      <c r="P609" s="272"/>
      <c r="Q609" s="272"/>
      <c r="R609" s="272"/>
      <c r="S609" s="454"/>
      <c r="T609" s="454"/>
    </row>
    <row r="610" spans="1:20" ht="14.25" customHeight="1">
      <c r="A610" s="294">
        <v>48</v>
      </c>
      <c r="B610" s="295" t="s">
        <v>50</v>
      </c>
      <c r="C610" s="295" t="s">
        <v>1725</v>
      </c>
      <c r="D610" s="585" t="s">
        <v>1619</v>
      </c>
      <c r="E610" s="303">
        <v>1</v>
      </c>
      <c r="F610" s="340">
        <f t="shared" si="805"/>
        <v>3.3848098200000001</v>
      </c>
      <c r="G610" s="337"/>
      <c r="H610" s="304">
        <f t="shared" si="806"/>
        <v>0</v>
      </c>
      <c r="I610" s="346"/>
      <c r="J610" s="304">
        <f t="shared" si="807"/>
        <v>0</v>
      </c>
      <c r="K610" s="19" t="s">
        <v>1456</v>
      </c>
      <c r="L610" s="19" t="s">
        <v>31</v>
      </c>
      <c r="M610" s="19">
        <v>1</v>
      </c>
      <c r="N610" s="74">
        <v>2.9</v>
      </c>
      <c r="O610" s="88">
        <f t="shared" si="799"/>
        <v>2.9</v>
      </c>
      <c r="P610" s="272">
        <f t="shared" ref="P610" si="873">E610*F610</f>
        <v>3.3848098200000001</v>
      </c>
      <c r="Q610" s="272">
        <f t="shared" ref="Q610" si="874">SUM(O610:O613)</f>
        <v>2.9</v>
      </c>
      <c r="R610" s="272">
        <f t="shared" ref="R610" si="875">Q610*1.02*1.05*$R$15</f>
        <v>3.3848098200000001</v>
      </c>
      <c r="S610" s="454">
        <f t="shared" ref="S610" si="876">F610*$S$18</f>
        <v>3.9268363164204381</v>
      </c>
      <c r="T610" s="454">
        <f t="shared" ref="T610" si="877">S610*E610</f>
        <v>3.9268363164204381</v>
      </c>
    </row>
    <row r="611" spans="1:20" ht="14.25" customHeight="1">
      <c r="A611" s="294"/>
      <c r="B611" s="295"/>
      <c r="C611" s="295"/>
      <c r="D611" s="618"/>
      <c r="E611" s="303"/>
      <c r="F611" s="341"/>
      <c r="G611" s="337"/>
      <c r="H611" s="347"/>
      <c r="I611" s="346"/>
      <c r="J611" s="347"/>
      <c r="K611" s="19"/>
      <c r="L611" s="19"/>
      <c r="M611" s="19"/>
      <c r="N611" s="74"/>
      <c r="O611" s="88">
        <f t="shared" si="799"/>
        <v>0</v>
      </c>
      <c r="P611" s="272"/>
      <c r="Q611" s="272"/>
      <c r="R611" s="272"/>
      <c r="S611" s="454"/>
      <c r="T611" s="454"/>
    </row>
    <row r="612" spans="1:20" ht="14.25" customHeight="1">
      <c r="A612" s="294"/>
      <c r="B612" s="295"/>
      <c r="C612" s="295"/>
      <c r="D612" s="618"/>
      <c r="E612" s="303"/>
      <c r="F612" s="341"/>
      <c r="G612" s="337"/>
      <c r="H612" s="347"/>
      <c r="I612" s="346"/>
      <c r="J612" s="347"/>
      <c r="K612" s="19"/>
      <c r="L612" s="19"/>
      <c r="M612" s="20"/>
      <c r="N612" s="74"/>
      <c r="O612" s="88">
        <f t="shared" si="799"/>
        <v>0</v>
      </c>
      <c r="P612" s="272"/>
      <c r="Q612" s="272"/>
      <c r="R612" s="272"/>
      <c r="S612" s="454"/>
      <c r="T612" s="454"/>
    </row>
    <row r="613" spans="1:20" ht="14.25" customHeight="1">
      <c r="A613" s="294"/>
      <c r="B613" s="295"/>
      <c r="C613" s="295"/>
      <c r="D613" s="619"/>
      <c r="E613" s="303"/>
      <c r="F613" s="342"/>
      <c r="G613" s="337"/>
      <c r="H613" s="348"/>
      <c r="I613" s="346"/>
      <c r="J613" s="348"/>
      <c r="K613" s="19"/>
      <c r="L613" s="19"/>
      <c r="M613" s="19"/>
      <c r="N613" s="74"/>
      <c r="O613" s="88">
        <f t="shared" si="799"/>
        <v>0</v>
      </c>
      <c r="P613" s="272"/>
      <c r="Q613" s="272"/>
      <c r="R613" s="272"/>
      <c r="S613" s="454"/>
      <c r="T613" s="454"/>
    </row>
    <row r="614" spans="1:20" ht="14.25" customHeight="1">
      <c r="A614" s="294">
        <v>49</v>
      </c>
      <c r="B614" s="295" t="s">
        <v>50</v>
      </c>
      <c r="C614" s="295" t="s">
        <v>1726</v>
      </c>
      <c r="D614" s="585" t="s">
        <v>1619</v>
      </c>
      <c r="E614" s="303">
        <v>2</v>
      </c>
      <c r="F614" s="340">
        <f t="shared" si="805"/>
        <v>11.671758000000001</v>
      </c>
      <c r="G614" s="337"/>
      <c r="H614" s="304">
        <f t="shared" si="806"/>
        <v>0</v>
      </c>
      <c r="I614" s="346"/>
      <c r="J614" s="304">
        <f t="shared" si="807"/>
        <v>0</v>
      </c>
      <c r="K614" s="19" t="s">
        <v>1456</v>
      </c>
      <c r="L614" s="19" t="s">
        <v>31</v>
      </c>
      <c r="M614" s="19">
        <v>1</v>
      </c>
      <c r="N614" s="74">
        <v>10</v>
      </c>
      <c r="O614" s="88">
        <f t="shared" si="799"/>
        <v>10</v>
      </c>
      <c r="P614" s="272">
        <f t="shared" ref="P614" si="878">E614*F614</f>
        <v>23.343516000000001</v>
      </c>
      <c r="Q614" s="272">
        <f t="shared" ref="Q614" si="879">SUM(O614:O617)</f>
        <v>10</v>
      </c>
      <c r="R614" s="272">
        <f t="shared" ref="R614" si="880">Q614*1.02*1.05*$R$15</f>
        <v>11.671758000000001</v>
      </c>
      <c r="S614" s="454">
        <f t="shared" ref="S614" si="881">F614*$S$18</f>
        <v>13.540814884208409</v>
      </c>
      <c r="T614" s="454">
        <f t="shared" ref="T614" si="882">S614*E614</f>
        <v>27.081629768416818</v>
      </c>
    </row>
    <row r="615" spans="1:20" ht="14.25" customHeight="1">
      <c r="A615" s="294"/>
      <c r="B615" s="295"/>
      <c r="C615" s="295"/>
      <c r="D615" s="618"/>
      <c r="E615" s="303"/>
      <c r="F615" s="341"/>
      <c r="G615" s="337"/>
      <c r="H615" s="347"/>
      <c r="I615" s="346"/>
      <c r="J615" s="347"/>
      <c r="K615" s="19"/>
      <c r="L615" s="19"/>
      <c r="M615" s="19"/>
      <c r="N615" s="74"/>
      <c r="O615" s="88">
        <f t="shared" ref="O615:O653" si="883">M615*N615</f>
        <v>0</v>
      </c>
      <c r="P615" s="272"/>
      <c r="Q615" s="272"/>
      <c r="R615" s="272"/>
      <c r="S615" s="454"/>
      <c r="T615" s="454"/>
    </row>
    <row r="616" spans="1:20" ht="14.25" customHeight="1">
      <c r="A616" s="294"/>
      <c r="B616" s="295"/>
      <c r="C616" s="295"/>
      <c r="D616" s="618"/>
      <c r="E616" s="303"/>
      <c r="F616" s="341"/>
      <c r="G616" s="337"/>
      <c r="H616" s="347"/>
      <c r="I616" s="346"/>
      <c r="J616" s="347"/>
      <c r="K616" s="19"/>
      <c r="L616" s="19"/>
      <c r="M616" s="20"/>
      <c r="N616" s="74"/>
      <c r="O616" s="88">
        <f t="shared" si="883"/>
        <v>0</v>
      </c>
      <c r="P616" s="272"/>
      <c r="Q616" s="272"/>
      <c r="R616" s="272"/>
      <c r="S616" s="454"/>
      <c r="T616" s="454"/>
    </row>
    <row r="617" spans="1:20" ht="14.25" customHeight="1">
      <c r="A617" s="294"/>
      <c r="B617" s="295"/>
      <c r="C617" s="295"/>
      <c r="D617" s="619"/>
      <c r="E617" s="303"/>
      <c r="F617" s="342"/>
      <c r="G617" s="337"/>
      <c r="H617" s="348"/>
      <c r="I617" s="346"/>
      <c r="J617" s="348"/>
      <c r="K617" s="19"/>
      <c r="L617" s="19"/>
      <c r="M617" s="19"/>
      <c r="N617" s="74"/>
      <c r="O617" s="88">
        <f t="shared" si="883"/>
        <v>0</v>
      </c>
      <c r="P617" s="272"/>
      <c r="Q617" s="272"/>
      <c r="R617" s="272"/>
      <c r="S617" s="454"/>
      <c r="T617" s="454"/>
    </row>
    <row r="618" spans="1:20" ht="14.25" customHeight="1">
      <c r="A618" s="294">
        <v>50</v>
      </c>
      <c r="B618" s="295" t="s">
        <v>50</v>
      </c>
      <c r="C618" s="295" t="s">
        <v>1727</v>
      </c>
      <c r="D618" s="585" t="s">
        <v>1619</v>
      </c>
      <c r="E618" s="303">
        <v>1</v>
      </c>
      <c r="F618" s="340">
        <f t="shared" si="805"/>
        <v>3.8400083820000002</v>
      </c>
      <c r="G618" s="337"/>
      <c r="H618" s="304">
        <f t="shared" si="806"/>
        <v>0</v>
      </c>
      <c r="I618" s="346"/>
      <c r="J618" s="304">
        <f t="shared" si="807"/>
        <v>0</v>
      </c>
      <c r="K618" s="19" t="s">
        <v>1456</v>
      </c>
      <c r="L618" s="19" t="s">
        <v>31</v>
      </c>
      <c r="M618" s="19">
        <v>1</v>
      </c>
      <c r="N618" s="74">
        <v>3.29</v>
      </c>
      <c r="O618" s="88">
        <f t="shared" si="883"/>
        <v>3.29</v>
      </c>
      <c r="P618" s="272">
        <f t="shared" ref="P618" si="884">E618*F618</f>
        <v>3.8400083820000002</v>
      </c>
      <c r="Q618" s="272">
        <f t="shared" ref="Q618" si="885">SUM(O618:O621)</f>
        <v>3.29</v>
      </c>
      <c r="R618" s="272">
        <f t="shared" ref="R618" si="886">Q618*1.02*1.05*$R$15</f>
        <v>3.8400083820000002</v>
      </c>
      <c r="S618" s="454">
        <f t="shared" ref="S618" si="887">F618*$S$18</f>
        <v>4.4549280969045659</v>
      </c>
      <c r="T618" s="454">
        <f t="shared" ref="T618" si="888">S618*E618</f>
        <v>4.4549280969045659</v>
      </c>
    </row>
    <row r="619" spans="1:20" ht="14.25" customHeight="1">
      <c r="A619" s="294"/>
      <c r="B619" s="295"/>
      <c r="C619" s="295"/>
      <c r="D619" s="618"/>
      <c r="E619" s="303"/>
      <c r="F619" s="341"/>
      <c r="G619" s="337"/>
      <c r="H619" s="347"/>
      <c r="I619" s="346"/>
      <c r="J619" s="347"/>
      <c r="K619" s="19"/>
      <c r="L619" s="19"/>
      <c r="M619" s="19"/>
      <c r="N619" s="74"/>
      <c r="O619" s="88">
        <f t="shared" si="883"/>
        <v>0</v>
      </c>
      <c r="P619" s="272"/>
      <c r="Q619" s="272"/>
      <c r="R619" s="272"/>
      <c r="S619" s="454"/>
      <c r="T619" s="454"/>
    </row>
    <row r="620" spans="1:20" ht="14.25" customHeight="1">
      <c r="A620" s="294"/>
      <c r="B620" s="295"/>
      <c r="C620" s="295"/>
      <c r="D620" s="618"/>
      <c r="E620" s="303"/>
      <c r="F620" s="341"/>
      <c r="G620" s="337"/>
      <c r="H620" s="347"/>
      <c r="I620" s="346"/>
      <c r="J620" s="347"/>
      <c r="K620" s="19"/>
      <c r="L620" s="19"/>
      <c r="M620" s="20"/>
      <c r="N620" s="74"/>
      <c r="O620" s="88">
        <f t="shared" si="883"/>
        <v>0</v>
      </c>
      <c r="P620" s="272"/>
      <c r="Q620" s="272"/>
      <c r="R620" s="272"/>
      <c r="S620" s="454"/>
      <c r="T620" s="454"/>
    </row>
    <row r="621" spans="1:20" ht="14.25" customHeight="1">
      <c r="A621" s="294"/>
      <c r="B621" s="295"/>
      <c r="C621" s="295"/>
      <c r="D621" s="619"/>
      <c r="E621" s="303"/>
      <c r="F621" s="342"/>
      <c r="G621" s="337"/>
      <c r="H621" s="348"/>
      <c r="I621" s="346"/>
      <c r="J621" s="348"/>
      <c r="K621" s="19"/>
      <c r="L621" s="19"/>
      <c r="M621" s="19"/>
      <c r="N621" s="74"/>
      <c r="O621" s="88">
        <f t="shared" si="883"/>
        <v>0</v>
      </c>
      <c r="P621" s="272"/>
      <c r="Q621" s="272"/>
      <c r="R621" s="272"/>
      <c r="S621" s="454"/>
      <c r="T621" s="454"/>
    </row>
    <row r="622" spans="1:20" ht="14.25" customHeight="1">
      <c r="A622" s="294">
        <v>51</v>
      </c>
      <c r="B622" s="295" t="s">
        <v>50</v>
      </c>
      <c r="C622" s="295" t="s">
        <v>1728</v>
      </c>
      <c r="D622" s="585" t="s">
        <v>1619</v>
      </c>
      <c r="E622" s="303">
        <v>80</v>
      </c>
      <c r="F622" s="340">
        <f t="shared" ref="F622:F650" si="889">H622+J622+R622</f>
        <v>0.52522911000000005</v>
      </c>
      <c r="G622" s="337"/>
      <c r="H622" s="304">
        <f t="shared" ref="H622:H650" si="890">G622*$P$8/1000</f>
        <v>0</v>
      </c>
      <c r="I622" s="346"/>
      <c r="J622" s="304">
        <f t="shared" ref="J622:J650" si="891">I622*$P$9/1000</f>
        <v>0</v>
      </c>
      <c r="K622" s="19" t="s">
        <v>1456</v>
      </c>
      <c r="L622" s="19" t="s">
        <v>31</v>
      </c>
      <c r="M622" s="19">
        <v>1</v>
      </c>
      <c r="N622" s="74">
        <v>0.45</v>
      </c>
      <c r="O622" s="88">
        <f t="shared" si="883"/>
        <v>0.45</v>
      </c>
      <c r="P622" s="272">
        <f t="shared" ref="P622" si="892">E622*F622</f>
        <v>42.018328800000006</v>
      </c>
      <c r="Q622" s="272">
        <f t="shared" ref="Q622" si="893">SUM(O622:O625)</f>
        <v>0.45</v>
      </c>
      <c r="R622" s="272">
        <f t="shared" ref="R622" si="894">Q622*1.02*1.05*$R$15</f>
        <v>0.52522911000000005</v>
      </c>
      <c r="S622" s="454">
        <f t="shared" ref="S622" si="895">F622*$S$18</f>
        <v>0.60933666978937839</v>
      </c>
      <c r="T622" s="454">
        <f t="shared" ref="T622" si="896">S622*E622</f>
        <v>48.746933583150273</v>
      </c>
    </row>
    <row r="623" spans="1:20" ht="14.25" customHeight="1">
      <c r="A623" s="294"/>
      <c r="B623" s="295"/>
      <c r="C623" s="295"/>
      <c r="D623" s="618"/>
      <c r="E623" s="303"/>
      <c r="F623" s="341"/>
      <c r="G623" s="337"/>
      <c r="H623" s="347"/>
      <c r="I623" s="346"/>
      <c r="J623" s="347"/>
      <c r="K623" s="19"/>
      <c r="L623" s="19"/>
      <c r="M623" s="19"/>
      <c r="N623" s="74"/>
      <c r="O623" s="88">
        <f t="shared" si="883"/>
        <v>0</v>
      </c>
      <c r="P623" s="272"/>
      <c r="Q623" s="272"/>
      <c r="R623" s="272"/>
      <c r="S623" s="454"/>
      <c r="T623" s="454"/>
    </row>
    <row r="624" spans="1:20" ht="14.25" customHeight="1">
      <c r="A624" s="294"/>
      <c r="B624" s="295"/>
      <c r="C624" s="295"/>
      <c r="D624" s="618"/>
      <c r="E624" s="303"/>
      <c r="F624" s="341"/>
      <c r="G624" s="337"/>
      <c r="H624" s="347"/>
      <c r="I624" s="346"/>
      <c r="J624" s="347"/>
      <c r="K624" s="19"/>
      <c r="L624" s="19"/>
      <c r="M624" s="20"/>
      <c r="N624" s="74"/>
      <c r="O624" s="88">
        <f t="shared" si="883"/>
        <v>0</v>
      </c>
      <c r="P624" s="272"/>
      <c r="Q624" s="272"/>
      <c r="R624" s="272"/>
      <c r="S624" s="454"/>
      <c r="T624" s="454"/>
    </row>
    <row r="625" spans="1:20" ht="14.25" customHeight="1">
      <c r="A625" s="294"/>
      <c r="B625" s="295"/>
      <c r="C625" s="295"/>
      <c r="D625" s="619"/>
      <c r="E625" s="303"/>
      <c r="F625" s="342"/>
      <c r="G625" s="337"/>
      <c r="H625" s="348"/>
      <c r="I625" s="346"/>
      <c r="J625" s="348"/>
      <c r="K625" s="19"/>
      <c r="L625" s="19"/>
      <c r="M625" s="19"/>
      <c r="N625" s="74"/>
      <c r="O625" s="88">
        <f t="shared" si="883"/>
        <v>0</v>
      </c>
      <c r="P625" s="272"/>
      <c r="Q625" s="272"/>
      <c r="R625" s="272"/>
      <c r="S625" s="454"/>
      <c r="T625" s="454"/>
    </row>
    <row r="626" spans="1:20" ht="14.25" customHeight="1">
      <c r="A626" s="294">
        <v>52</v>
      </c>
      <c r="B626" s="295" t="s">
        <v>50</v>
      </c>
      <c r="C626" s="295" t="s">
        <v>1729</v>
      </c>
      <c r="D626" s="585" t="s">
        <v>1619</v>
      </c>
      <c r="E626" s="303">
        <v>40</v>
      </c>
      <c r="F626" s="340">
        <f t="shared" si="889"/>
        <v>1.7507637000000003</v>
      </c>
      <c r="G626" s="337"/>
      <c r="H626" s="304">
        <f t="shared" si="890"/>
        <v>0</v>
      </c>
      <c r="I626" s="346"/>
      <c r="J626" s="304">
        <f t="shared" si="891"/>
        <v>0</v>
      </c>
      <c r="K626" s="19" t="s">
        <v>1460</v>
      </c>
      <c r="L626" s="19" t="s">
        <v>31</v>
      </c>
      <c r="M626" s="19">
        <v>1</v>
      </c>
      <c r="N626" s="74">
        <v>1.5</v>
      </c>
      <c r="O626" s="88">
        <f t="shared" si="883"/>
        <v>1.5</v>
      </c>
      <c r="P626" s="272">
        <f t="shared" ref="P626" si="897">E626*F626</f>
        <v>70.03054800000001</v>
      </c>
      <c r="Q626" s="272">
        <f t="shared" ref="Q626" si="898">SUM(O626:O629)</f>
        <v>1.5</v>
      </c>
      <c r="R626" s="272">
        <f t="shared" ref="R626" si="899">Q626*1.02*1.05*$R$15</f>
        <v>1.7507637000000003</v>
      </c>
      <c r="S626" s="454">
        <f t="shared" ref="S626" si="900">F626*$S$18</f>
        <v>2.0311222326312612</v>
      </c>
      <c r="T626" s="454">
        <f t="shared" ref="T626" si="901">S626*E626</f>
        <v>81.244889305250453</v>
      </c>
    </row>
    <row r="627" spans="1:20" ht="14.25" customHeight="1">
      <c r="A627" s="294"/>
      <c r="B627" s="295"/>
      <c r="C627" s="295"/>
      <c r="D627" s="618"/>
      <c r="E627" s="303"/>
      <c r="F627" s="341"/>
      <c r="G627" s="337"/>
      <c r="H627" s="347"/>
      <c r="I627" s="346"/>
      <c r="J627" s="347"/>
      <c r="K627" s="19"/>
      <c r="L627" s="19"/>
      <c r="M627" s="19"/>
      <c r="N627" s="74"/>
      <c r="O627" s="88">
        <f t="shared" si="883"/>
        <v>0</v>
      </c>
      <c r="P627" s="272"/>
      <c r="Q627" s="272"/>
      <c r="R627" s="272"/>
      <c r="S627" s="454"/>
      <c r="T627" s="454"/>
    </row>
    <row r="628" spans="1:20" ht="14.25" customHeight="1">
      <c r="A628" s="294"/>
      <c r="B628" s="295"/>
      <c r="C628" s="295"/>
      <c r="D628" s="618"/>
      <c r="E628" s="303"/>
      <c r="F628" s="341"/>
      <c r="G628" s="337"/>
      <c r="H628" s="347"/>
      <c r="I628" s="346"/>
      <c r="J628" s="347"/>
      <c r="K628" s="19"/>
      <c r="L628" s="19"/>
      <c r="M628" s="20"/>
      <c r="N628" s="74"/>
      <c r="O628" s="88">
        <f t="shared" si="883"/>
        <v>0</v>
      </c>
      <c r="P628" s="272"/>
      <c r="Q628" s="272"/>
      <c r="R628" s="272"/>
      <c r="S628" s="454"/>
      <c r="T628" s="454"/>
    </row>
    <row r="629" spans="1:20" ht="14.25" customHeight="1">
      <c r="A629" s="294"/>
      <c r="B629" s="295"/>
      <c r="C629" s="295"/>
      <c r="D629" s="619"/>
      <c r="E629" s="303"/>
      <c r="F629" s="342"/>
      <c r="G629" s="337"/>
      <c r="H629" s="348"/>
      <c r="I629" s="346"/>
      <c r="J629" s="348"/>
      <c r="K629" s="19"/>
      <c r="L629" s="19"/>
      <c r="M629" s="19"/>
      <c r="N629" s="74"/>
      <c r="O629" s="88">
        <f t="shared" si="883"/>
        <v>0</v>
      </c>
      <c r="P629" s="272"/>
      <c r="Q629" s="272"/>
      <c r="R629" s="272"/>
      <c r="S629" s="454"/>
      <c r="T629" s="454"/>
    </row>
    <row r="630" spans="1:20" ht="14.25" customHeight="1">
      <c r="A630" s="294">
        <v>53</v>
      </c>
      <c r="B630" s="295" t="s">
        <v>50</v>
      </c>
      <c r="C630" s="295" t="s">
        <v>1730</v>
      </c>
      <c r="D630" s="585" t="s">
        <v>1619</v>
      </c>
      <c r="E630" s="303">
        <v>80</v>
      </c>
      <c r="F630" s="340">
        <f t="shared" si="889"/>
        <v>4.0851153000000008E-2</v>
      </c>
      <c r="G630" s="337"/>
      <c r="H630" s="304">
        <f t="shared" si="890"/>
        <v>0</v>
      </c>
      <c r="I630" s="346"/>
      <c r="J630" s="304">
        <f t="shared" si="891"/>
        <v>0</v>
      </c>
      <c r="K630" s="19" t="s">
        <v>1462</v>
      </c>
      <c r="L630" s="19" t="s">
        <v>31</v>
      </c>
      <c r="M630" s="19">
        <v>1</v>
      </c>
      <c r="N630" s="74">
        <v>3.5000000000000003E-2</v>
      </c>
      <c r="O630" s="88">
        <f t="shared" si="883"/>
        <v>3.5000000000000003E-2</v>
      </c>
      <c r="P630" s="272">
        <f t="shared" ref="P630" si="902">E630*F630</f>
        <v>3.2680922400000005</v>
      </c>
      <c r="Q630" s="272">
        <f t="shared" ref="Q630" si="903">SUM(O630:O633)</f>
        <v>3.5000000000000003E-2</v>
      </c>
      <c r="R630" s="272">
        <f t="shared" ref="R630" si="904">Q630*1.02*1.05*$R$15</f>
        <v>4.0851153000000008E-2</v>
      </c>
      <c r="S630" s="454">
        <f t="shared" ref="S630" si="905">F630*$S$18</f>
        <v>4.7392852094729439E-2</v>
      </c>
      <c r="T630" s="454">
        <f t="shared" ref="T630" si="906">S630*E630</f>
        <v>3.791428167578355</v>
      </c>
    </row>
    <row r="631" spans="1:20" ht="14.25" customHeight="1">
      <c r="A631" s="294"/>
      <c r="B631" s="295"/>
      <c r="C631" s="295"/>
      <c r="D631" s="618"/>
      <c r="E631" s="303"/>
      <c r="F631" s="341"/>
      <c r="G631" s="337"/>
      <c r="H631" s="347"/>
      <c r="I631" s="346"/>
      <c r="J631" s="347"/>
      <c r="K631" s="19"/>
      <c r="L631" s="19"/>
      <c r="M631" s="19"/>
      <c r="N631" s="74"/>
      <c r="O631" s="88">
        <f t="shared" si="883"/>
        <v>0</v>
      </c>
      <c r="P631" s="272"/>
      <c r="Q631" s="272"/>
      <c r="R631" s="272"/>
      <c r="S631" s="454"/>
      <c r="T631" s="454"/>
    </row>
    <row r="632" spans="1:20" ht="14.25" customHeight="1">
      <c r="A632" s="294"/>
      <c r="B632" s="295"/>
      <c r="C632" s="295"/>
      <c r="D632" s="618"/>
      <c r="E632" s="303"/>
      <c r="F632" s="341"/>
      <c r="G632" s="337"/>
      <c r="H632" s="347"/>
      <c r="I632" s="346"/>
      <c r="J632" s="347"/>
      <c r="K632" s="19"/>
      <c r="L632" s="19"/>
      <c r="M632" s="20"/>
      <c r="N632" s="74"/>
      <c r="O632" s="88">
        <f t="shared" si="883"/>
        <v>0</v>
      </c>
      <c r="P632" s="272"/>
      <c r="Q632" s="272"/>
      <c r="R632" s="272"/>
      <c r="S632" s="454"/>
      <c r="T632" s="454"/>
    </row>
    <row r="633" spans="1:20" ht="14.25" customHeight="1">
      <c r="A633" s="294"/>
      <c r="B633" s="295"/>
      <c r="C633" s="295"/>
      <c r="D633" s="619"/>
      <c r="E633" s="303"/>
      <c r="F633" s="342"/>
      <c r="G633" s="337"/>
      <c r="H633" s="348"/>
      <c r="I633" s="346"/>
      <c r="J633" s="348"/>
      <c r="K633" s="19"/>
      <c r="L633" s="19"/>
      <c r="M633" s="19"/>
      <c r="N633" s="74"/>
      <c r="O633" s="88">
        <f t="shared" si="883"/>
        <v>0</v>
      </c>
      <c r="P633" s="272"/>
      <c r="Q633" s="272"/>
      <c r="R633" s="272"/>
      <c r="S633" s="454"/>
      <c r="T633" s="454"/>
    </row>
    <row r="634" spans="1:20" ht="14.25" customHeight="1">
      <c r="A634" s="294">
        <v>54</v>
      </c>
      <c r="B634" s="295" t="s">
        <v>50</v>
      </c>
      <c r="C634" s="295" t="s">
        <v>1731</v>
      </c>
      <c r="D634" s="585" t="s">
        <v>1619</v>
      </c>
      <c r="E634" s="303">
        <v>100</v>
      </c>
      <c r="F634" s="340">
        <f t="shared" si="889"/>
        <v>6.419466900000001E-2</v>
      </c>
      <c r="G634" s="337"/>
      <c r="H634" s="304">
        <f t="shared" si="890"/>
        <v>0</v>
      </c>
      <c r="I634" s="346"/>
      <c r="J634" s="304">
        <f t="shared" si="891"/>
        <v>0</v>
      </c>
      <c r="K634" s="19" t="s">
        <v>1462</v>
      </c>
      <c r="L634" s="19" t="s">
        <v>31</v>
      </c>
      <c r="M634" s="19">
        <v>1</v>
      </c>
      <c r="N634" s="74">
        <v>5.5E-2</v>
      </c>
      <c r="O634" s="88">
        <f t="shared" si="883"/>
        <v>5.5E-2</v>
      </c>
      <c r="P634" s="272">
        <f t="shared" ref="P634" si="907">E634*F634</f>
        <v>6.4194669000000006</v>
      </c>
      <c r="Q634" s="272">
        <f t="shared" ref="Q634" si="908">SUM(O634:O637)</f>
        <v>5.5E-2</v>
      </c>
      <c r="R634" s="272">
        <f t="shared" ref="R634" si="909">Q634*1.02*1.05*$R$15</f>
        <v>6.419466900000001E-2</v>
      </c>
      <c r="S634" s="454">
        <f t="shared" ref="S634" si="910">F634*$S$18</f>
        <v>7.4474481863146258E-2</v>
      </c>
      <c r="T634" s="454">
        <f t="shared" ref="T634" si="911">S634*E634</f>
        <v>7.4474481863146256</v>
      </c>
    </row>
    <row r="635" spans="1:20" ht="14.25" customHeight="1">
      <c r="A635" s="294"/>
      <c r="B635" s="295"/>
      <c r="C635" s="295"/>
      <c r="D635" s="618"/>
      <c r="E635" s="303"/>
      <c r="F635" s="341"/>
      <c r="G635" s="337"/>
      <c r="H635" s="347"/>
      <c r="I635" s="346"/>
      <c r="J635" s="347"/>
      <c r="K635" s="19"/>
      <c r="L635" s="19"/>
      <c r="M635" s="19"/>
      <c r="N635" s="74"/>
      <c r="O635" s="88">
        <f t="shared" si="883"/>
        <v>0</v>
      </c>
      <c r="P635" s="272"/>
      <c r="Q635" s="272"/>
      <c r="R635" s="272"/>
      <c r="S635" s="454"/>
      <c r="T635" s="454"/>
    </row>
    <row r="636" spans="1:20" ht="14.25" customHeight="1">
      <c r="A636" s="294"/>
      <c r="B636" s="295"/>
      <c r="C636" s="295"/>
      <c r="D636" s="618"/>
      <c r="E636" s="303"/>
      <c r="F636" s="341"/>
      <c r="G636" s="337"/>
      <c r="H636" s="347"/>
      <c r="I636" s="346"/>
      <c r="J636" s="347"/>
      <c r="K636" s="19"/>
      <c r="L636" s="19"/>
      <c r="M636" s="20"/>
      <c r="N636" s="74"/>
      <c r="O636" s="88">
        <f t="shared" si="883"/>
        <v>0</v>
      </c>
      <c r="P636" s="272"/>
      <c r="Q636" s="272"/>
      <c r="R636" s="272"/>
      <c r="S636" s="454"/>
      <c r="T636" s="454"/>
    </row>
    <row r="637" spans="1:20" ht="14.25" customHeight="1">
      <c r="A637" s="294"/>
      <c r="B637" s="295"/>
      <c r="C637" s="295"/>
      <c r="D637" s="619"/>
      <c r="E637" s="303"/>
      <c r="F637" s="342"/>
      <c r="G637" s="337"/>
      <c r="H637" s="348"/>
      <c r="I637" s="346"/>
      <c r="J637" s="348"/>
      <c r="K637" s="19"/>
      <c r="L637" s="19"/>
      <c r="M637" s="19"/>
      <c r="N637" s="74"/>
      <c r="O637" s="88">
        <f t="shared" si="883"/>
        <v>0</v>
      </c>
      <c r="P637" s="272"/>
      <c r="Q637" s="272"/>
      <c r="R637" s="272"/>
      <c r="S637" s="454"/>
      <c r="T637" s="454"/>
    </row>
    <row r="638" spans="1:20" ht="14.25" customHeight="1">
      <c r="A638" s="294">
        <v>55</v>
      </c>
      <c r="B638" s="295" t="s">
        <v>50</v>
      </c>
      <c r="C638" s="295" t="s">
        <v>1732</v>
      </c>
      <c r="D638" s="585" t="s">
        <v>1619</v>
      </c>
      <c r="E638" s="303">
        <v>80</v>
      </c>
      <c r="F638" s="340">
        <f t="shared" si="889"/>
        <v>0.10154429460000002</v>
      </c>
      <c r="G638" s="337"/>
      <c r="H638" s="304">
        <f t="shared" si="890"/>
        <v>0</v>
      </c>
      <c r="I638" s="346"/>
      <c r="J638" s="304">
        <f t="shared" si="891"/>
        <v>0</v>
      </c>
      <c r="K638" s="19" t="s">
        <v>1462</v>
      </c>
      <c r="L638" s="19" t="s">
        <v>31</v>
      </c>
      <c r="M638" s="19">
        <v>1</v>
      </c>
      <c r="N638" s="74">
        <v>8.6999999999999994E-2</v>
      </c>
      <c r="O638" s="88">
        <f t="shared" si="883"/>
        <v>8.6999999999999994E-2</v>
      </c>
      <c r="P638" s="272">
        <f t="shared" ref="P638" si="912">E638*F638</f>
        <v>8.1235435680000005</v>
      </c>
      <c r="Q638" s="272">
        <f t="shared" ref="Q638" si="913">SUM(O638:O641)</f>
        <v>8.6999999999999994E-2</v>
      </c>
      <c r="R638" s="272">
        <f t="shared" ref="R638" si="914">Q638*1.02*1.05*$R$15</f>
        <v>0.10154429460000002</v>
      </c>
      <c r="S638" s="454">
        <f t="shared" ref="S638" si="915">F638*$S$18</f>
        <v>0.11780508949261316</v>
      </c>
      <c r="T638" s="454">
        <f t="shared" ref="T638" si="916">S638*E638</f>
        <v>9.4244071594090535</v>
      </c>
    </row>
    <row r="639" spans="1:20" ht="14.25" customHeight="1">
      <c r="A639" s="294"/>
      <c r="B639" s="295"/>
      <c r="C639" s="295"/>
      <c r="D639" s="618"/>
      <c r="E639" s="303"/>
      <c r="F639" s="341"/>
      <c r="G639" s="337"/>
      <c r="H639" s="347"/>
      <c r="I639" s="346"/>
      <c r="J639" s="347"/>
      <c r="K639" s="19"/>
      <c r="L639" s="19"/>
      <c r="M639" s="19"/>
      <c r="N639" s="74"/>
      <c r="O639" s="88">
        <f t="shared" si="883"/>
        <v>0</v>
      </c>
      <c r="P639" s="272"/>
      <c r="Q639" s="272"/>
      <c r="R639" s="272"/>
      <c r="S639" s="454"/>
      <c r="T639" s="454"/>
    </row>
    <row r="640" spans="1:20" ht="14.25" customHeight="1">
      <c r="A640" s="294"/>
      <c r="B640" s="295"/>
      <c r="C640" s="295"/>
      <c r="D640" s="618"/>
      <c r="E640" s="303"/>
      <c r="F640" s="341"/>
      <c r="G640" s="337"/>
      <c r="H640" s="347"/>
      <c r="I640" s="346"/>
      <c r="J640" s="347"/>
      <c r="K640" s="19"/>
      <c r="L640" s="19"/>
      <c r="M640" s="20"/>
      <c r="N640" s="74"/>
      <c r="O640" s="88">
        <f t="shared" si="883"/>
        <v>0</v>
      </c>
      <c r="P640" s="272"/>
      <c r="Q640" s="272"/>
      <c r="R640" s="272"/>
      <c r="S640" s="454"/>
      <c r="T640" s="454"/>
    </row>
    <row r="641" spans="1:20" ht="14.25" customHeight="1">
      <c r="A641" s="294"/>
      <c r="B641" s="295"/>
      <c r="C641" s="295"/>
      <c r="D641" s="619"/>
      <c r="E641" s="303"/>
      <c r="F641" s="342"/>
      <c r="G641" s="337"/>
      <c r="H641" s="348"/>
      <c r="I641" s="346"/>
      <c r="J641" s="348"/>
      <c r="K641" s="19"/>
      <c r="L641" s="19"/>
      <c r="M641" s="19"/>
      <c r="N641" s="74"/>
      <c r="O641" s="88">
        <f t="shared" si="883"/>
        <v>0</v>
      </c>
      <c r="P641" s="272"/>
      <c r="Q641" s="272"/>
      <c r="R641" s="272"/>
      <c r="S641" s="454"/>
      <c r="T641" s="454"/>
    </row>
    <row r="642" spans="1:20" ht="14.25" customHeight="1">
      <c r="A642" s="294">
        <v>56</v>
      </c>
      <c r="B642" s="295" t="s">
        <v>50</v>
      </c>
      <c r="C642" s="295" t="s">
        <v>1733</v>
      </c>
      <c r="D642" s="585" t="s">
        <v>1619</v>
      </c>
      <c r="E642" s="303">
        <v>60</v>
      </c>
      <c r="F642" s="340">
        <f t="shared" si="889"/>
        <v>0.17507637000000004</v>
      </c>
      <c r="G642" s="337"/>
      <c r="H642" s="304">
        <f t="shared" si="890"/>
        <v>0</v>
      </c>
      <c r="I642" s="346"/>
      <c r="J642" s="304">
        <f t="shared" si="891"/>
        <v>0</v>
      </c>
      <c r="K642" s="19" t="s">
        <v>1462</v>
      </c>
      <c r="L642" s="19" t="s">
        <v>31</v>
      </c>
      <c r="M642" s="19">
        <v>1</v>
      </c>
      <c r="N642" s="74">
        <v>0.15</v>
      </c>
      <c r="O642" s="88">
        <f t="shared" si="883"/>
        <v>0.15</v>
      </c>
      <c r="P642" s="272">
        <f t="shared" ref="P642" si="917">E642*F642</f>
        <v>10.504582200000002</v>
      </c>
      <c r="Q642" s="272">
        <f t="shared" ref="Q642" si="918">SUM(O642:O645)</f>
        <v>0.15</v>
      </c>
      <c r="R642" s="272">
        <f t="shared" ref="R642" si="919">Q642*1.02*1.05*$R$15</f>
        <v>0.17507637000000004</v>
      </c>
      <c r="S642" s="454">
        <f t="shared" ref="S642" si="920">F642*$S$18</f>
        <v>0.20311222326312617</v>
      </c>
      <c r="T642" s="454">
        <f t="shared" ref="T642" si="921">S642*E642</f>
        <v>12.18673339578757</v>
      </c>
    </row>
    <row r="643" spans="1:20" ht="14.25" customHeight="1">
      <c r="A643" s="294"/>
      <c r="B643" s="295"/>
      <c r="C643" s="295"/>
      <c r="D643" s="618"/>
      <c r="E643" s="303"/>
      <c r="F643" s="341"/>
      <c r="G643" s="337"/>
      <c r="H643" s="347"/>
      <c r="I643" s="346"/>
      <c r="J643" s="347"/>
      <c r="K643" s="19"/>
      <c r="L643" s="19"/>
      <c r="M643" s="19"/>
      <c r="N643" s="74"/>
      <c r="O643" s="88">
        <f t="shared" si="883"/>
        <v>0</v>
      </c>
      <c r="P643" s="272"/>
      <c r="Q643" s="272"/>
      <c r="R643" s="272"/>
      <c r="S643" s="454"/>
      <c r="T643" s="454"/>
    </row>
    <row r="644" spans="1:20" ht="14.25" customHeight="1">
      <c r="A644" s="294"/>
      <c r="B644" s="295"/>
      <c r="C644" s="295"/>
      <c r="D644" s="618"/>
      <c r="E644" s="303"/>
      <c r="F644" s="341"/>
      <c r="G644" s="337"/>
      <c r="H644" s="347"/>
      <c r="I644" s="346"/>
      <c r="J644" s="347"/>
      <c r="K644" s="19"/>
      <c r="L644" s="19"/>
      <c r="M644" s="20"/>
      <c r="N644" s="74"/>
      <c r="O644" s="88">
        <f t="shared" si="883"/>
        <v>0</v>
      </c>
      <c r="P644" s="272"/>
      <c r="Q644" s="272"/>
      <c r="R644" s="272"/>
      <c r="S644" s="454"/>
      <c r="T644" s="454"/>
    </row>
    <row r="645" spans="1:20" ht="14.25" customHeight="1">
      <c r="A645" s="294"/>
      <c r="B645" s="295"/>
      <c r="C645" s="295"/>
      <c r="D645" s="619"/>
      <c r="E645" s="303"/>
      <c r="F645" s="342"/>
      <c r="G645" s="337"/>
      <c r="H645" s="348"/>
      <c r="I645" s="346"/>
      <c r="J645" s="348"/>
      <c r="K645" s="19"/>
      <c r="L645" s="19"/>
      <c r="M645" s="19"/>
      <c r="N645" s="74"/>
      <c r="O645" s="88">
        <f t="shared" si="883"/>
        <v>0</v>
      </c>
      <c r="P645" s="272"/>
      <c r="Q645" s="272"/>
      <c r="R645" s="272"/>
      <c r="S645" s="454"/>
      <c r="T645" s="454"/>
    </row>
    <row r="646" spans="1:20" ht="14.25" customHeight="1">
      <c r="A646" s="294">
        <v>57</v>
      </c>
      <c r="B646" s="295" t="s">
        <v>50</v>
      </c>
      <c r="C646" s="295" t="s">
        <v>1734</v>
      </c>
      <c r="D646" s="585" t="s">
        <v>1619</v>
      </c>
      <c r="E646" s="303">
        <v>10</v>
      </c>
      <c r="F646" s="340">
        <f t="shared" si="889"/>
        <v>0.23343516000000006</v>
      </c>
      <c r="G646" s="337"/>
      <c r="H646" s="304">
        <f t="shared" si="890"/>
        <v>0</v>
      </c>
      <c r="I646" s="346"/>
      <c r="J646" s="304">
        <f t="shared" si="891"/>
        <v>0</v>
      </c>
      <c r="K646" s="19" t="s">
        <v>1462</v>
      </c>
      <c r="L646" s="19" t="s">
        <v>31</v>
      </c>
      <c r="M646" s="19">
        <v>1</v>
      </c>
      <c r="N646" s="74">
        <v>0.2</v>
      </c>
      <c r="O646" s="88">
        <f t="shared" si="883"/>
        <v>0.2</v>
      </c>
      <c r="P646" s="272">
        <f t="shared" ref="P646" si="922">E646*F646</f>
        <v>2.3343516000000006</v>
      </c>
      <c r="Q646" s="272">
        <f t="shared" ref="Q646" si="923">SUM(O646:O649)</f>
        <v>0.2</v>
      </c>
      <c r="R646" s="272">
        <f t="shared" ref="R646" si="924">Q646*1.02*1.05*$R$15</f>
        <v>0.23343516000000006</v>
      </c>
      <c r="S646" s="454">
        <f t="shared" ref="S646" si="925">F646*$S$18</f>
        <v>0.27081629768416821</v>
      </c>
      <c r="T646" s="454">
        <f t="shared" ref="T646" si="926">S646*E646</f>
        <v>2.7081629768416819</v>
      </c>
    </row>
    <row r="647" spans="1:20" ht="14.25" customHeight="1">
      <c r="A647" s="294"/>
      <c r="B647" s="295"/>
      <c r="C647" s="295"/>
      <c r="D647" s="618"/>
      <c r="E647" s="303"/>
      <c r="F647" s="341"/>
      <c r="G647" s="337"/>
      <c r="H647" s="347"/>
      <c r="I647" s="346"/>
      <c r="J647" s="347"/>
      <c r="K647" s="19"/>
      <c r="L647" s="19"/>
      <c r="M647" s="19"/>
      <c r="N647" s="74"/>
      <c r="O647" s="88">
        <f t="shared" si="883"/>
        <v>0</v>
      </c>
      <c r="P647" s="272"/>
      <c r="Q647" s="272"/>
      <c r="R647" s="272"/>
      <c r="S647" s="454"/>
      <c r="T647" s="454"/>
    </row>
    <row r="648" spans="1:20" ht="14.25" customHeight="1">
      <c r="A648" s="294"/>
      <c r="B648" s="295"/>
      <c r="C648" s="295"/>
      <c r="D648" s="618"/>
      <c r="E648" s="303"/>
      <c r="F648" s="341"/>
      <c r="G648" s="337"/>
      <c r="H648" s="347"/>
      <c r="I648" s="346"/>
      <c r="J648" s="347"/>
      <c r="K648" s="19"/>
      <c r="L648" s="19"/>
      <c r="M648" s="20"/>
      <c r="N648" s="74"/>
      <c r="O648" s="88">
        <f t="shared" si="883"/>
        <v>0</v>
      </c>
      <c r="P648" s="272"/>
      <c r="Q648" s="272"/>
      <c r="R648" s="272"/>
      <c r="S648" s="454"/>
      <c r="T648" s="454"/>
    </row>
    <row r="649" spans="1:20" ht="14.25" customHeight="1">
      <c r="A649" s="294"/>
      <c r="B649" s="295"/>
      <c r="C649" s="295"/>
      <c r="D649" s="619"/>
      <c r="E649" s="303"/>
      <c r="F649" s="342"/>
      <c r="G649" s="337"/>
      <c r="H649" s="348"/>
      <c r="I649" s="346"/>
      <c r="J649" s="348"/>
      <c r="K649" s="19"/>
      <c r="L649" s="19"/>
      <c r="M649" s="19"/>
      <c r="N649" s="74"/>
      <c r="O649" s="88">
        <f t="shared" si="883"/>
        <v>0</v>
      </c>
      <c r="P649" s="272"/>
      <c r="Q649" s="272"/>
      <c r="R649" s="272"/>
      <c r="S649" s="454"/>
      <c r="T649" s="454"/>
    </row>
    <row r="650" spans="1:20" ht="14.25" customHeight="1">
      <c r="A650" s="294">
        <v>58</v>
      </c>
      <c r="B650" s="295" t="s">
        <v>50</v>
      </c>
      <c r="C650" s="295" t="s">
        <v>1735</v>
      </c>
      <c r="D650" s="585" t="s">
        <v>1619</v>
      </c>
      <c r="E650" s="303">
        <v>500</v>
      </c>
      <c r="F650" s="340">
        <f t="shared" si="889"/>
        <v>1.7507637E-2</v>
      </c>
      <c r="G650" s="337"/>
      <c r="H650" s="304">
        <f t="shared" si="890"/>
        <v>0</v>
      </c>
      <c r="I650" s="346"/>
      <c r="J650" s="304">
        <f t="shared" si="891"/>
        <v>0</v>
      </c>
      <c r="K650" s="19" t="s">
        <v>1469</v>
      </c>
      <c r="L650" s="19" t="s">
        <v>31</v>
      </c>
      <c r="M650" s="19">
        <v>1</v>
      </c>
      <c r="N650" s="74">
        <v>1.4999999999999999E-2</v>
      </c>
      <c r="O650" s="88">
        <f t="shared" si="883"/>
        <v>1.4999999999999999E-2</v>
      </c>
      <c r="P650" s="272">
        <f t="shared" ref="P650" si="927">E650*F650</f>
        <v>8.7538184999999995</v>
      </c>
      <c r="Q650" s="272">
        <f t="shared" ref="Q650" si="928">SUM(O650:O653)</f>
        <v>1.4999999999999999E-2</v>
      </c>
      <c r="R650" s="272">
        <f t="shared" ref="R650" si="929">Q650*1.02*1.05*$R$15</f>
        <v>1.7507637E-2</v>
      </c>
      <c r="S650" s="454">
        <f t="shared" ref="S650" si="930">F650*$S$18</f>
        <v>2.0311222326312609E-2</v>
      </c>
      <c r="T650" s="454">
        <f t="shared" ref="T650" si="931">S650*E650</f>
        <v>10.155611163156305</v>
      </c>
    </row>
    <row r="651" spans="1:20" ht="14.25" customHeight="1">
      <c r="A651" s="294"/>
      <c r="B651" s="295"/>
      <c r="C651" s="295"/>
      <c r="D651" s="618"/>
      <c r="E651" s="303"/>
      <c r="F651" s="341"/>
      <c r="G651" s="337"/>
      <c r="H651" s="347"/>
      <c r="I651" s="346"/>
      <c r="J651" s="347"/>
      <c r="K651" s="19"/>
      <c r="L651" s="19"/>
      <c r="M651" s="19"/>
      <c r="N651" s="74"/>
      <c r="O651" s="88">
        <f t="shared" si="883"/>
        <v>0</v>
      </c>
      <c r="P651" s="272"/>
      <c r="Q651" s="272"/>
      <c r="R651" s="272"/>
      <c r="S651" s="454"/>
      <c r="T651" s="454"/>
    </row>
    <row r="652" spans="1:20" ht="14.25" customHeight="1">
      <c r="A652" s="294"/>
      <c r="B652" s="295"/>
      <c r="C652" s="295"/>
      <c r="D652" s="618"/>
      <c r="E652" s="303"/>
      <c r="F652" s="341"/>
      <c r="G652" s="337"/>
      <c r="H652" s="347"/>
      <c r="I652" s="346"/>
      <c r="J652" s="347"/>
      <c r="K652" s="19"/>
      <c r="L652" s="19"/>
      <c r="M652" s="20"/>
      <c r="N652" s="74"/>
      <c r="O652" s="88">
        <f t="shared" si="883"/>
        <v>0</v>
      </c>
      <c r="P652" s="272"/>
      <c r="Q652" s="272"/>
      <c r="R652" s="272"/>
      <c r="S652" s="454"/>
      <c r="T652" s="454"/>
    </row>
    <row r="653" spans="1:20" ht="14.25" customHeight="1">
      <c r="A653" s="294"/>
      <c r="B653" s="295"/>
      <c r="C653" s="295"/>
      <c r="D653" s="619"/>
      <c r="E653" s="303"/>
      <c r="F653" s="342"/>
      <c r="G653" s="337"/>
      <c r="H653" s="348"/>
      <c r="I653" s="346"/>
      <c r="J653" s="348"/>
      <c r="K653" s="19"/>
      <c r="L653" s="19"/>
      <c r="M653" s="19"/>
      <c r="N653" s="74"/>
      <c r="O653" s="88">
        <f t="shared" si="883"/>
        <v>0</v>
      </c>
      <c r="P653" s="272"/>
      <c r="Q653" s="272"/>
      <c r="R653" s="272"/>
      <c r="S653" s="454"/>
      <c r="T653" s="454"/>
    </row>
    <row r="654" spans="1:20" ht="14.25" customHeight="1">
      <c r="A654" s="448"/>
      <c r="B654" s="758"/>
      <c r="C654" s="759" t="s">
        <v>1568</v>
      </c>
      <c r="D654" s="448"/>
      <c r="E654" s="442"/>
      <c r="F654" s="761"/>
      <c r="G654" s="448"/>
      <c r="H654" s="421"/>
      <c r="I654" s="448"/>
      <c r="J654" s="421"/>
      <c r="K654" s="132"/>
      <c r="L654" s="132"/>
      <c r="M654" s="132"/>
      <c r="N654" s="132"/>
      <c r="O654" s="134"/>
      <c r="P654" s="421"/>
      <c r="Q654" s="421"/>
      <c r="R654" s="421"/>
      <c r="S654" s="421"/>
      <c r="T654" s="451">
        <f>SUM(T422:T653)</f>
        <v>6376.4879074330802</v>
      </c>
    </row>
    <row r="655" spans="1:20" ht="14.25" customHeight="1">
      <c r="A655" s="448"/>
      <c r="B655" s="758"/>
      <c r="C655" s="759"/>
      <c r="D655" s="448"/>
      <c r="E655" s="442"/>
      <c r="F655" s="762"/>
      <c r="G655" s="448"/>
      <c r="H655" s="421"/>
      <c r="I655" s="448"/>
      <c r="J655" s="421"/>
      <c r="K655" s="132"/>
      <c r="L655" s="132"/>
      <c r="M655" s="132"/>
      <c r="N655" s="132"/>
      <c r="O655" s="134"/>
      <c r="P655" s="421"/>
      <c r="Q655" s="421"/>
      <c r="R655" s="421"/>
      <c r="S655" s="421"/>
      <c r="T655" s="451"/>
    </row>
    <row r="656" spans="1:20" ht="14.25" customHeight="1">
      <c r="A656" s="448"/>
      <c r="B656" s="758"/>
      <c r="C656" s="759"/>
      <c r="D656" s="448"/>
      <c r="E656" s="442"/>
      <c r="F656" s="762"/>
      <c r="G656" s="448"/>
      <c r="H656" s="421"/>
      <c r="I656" s="448"/>
      <c r="J656" s="421"/>
      <c r="K656" s="132"/>
      <c r="L656" s="132"/>
      <c r="M656" s="135"/>
      <c r="N656" s="132"/>
      <c r="O656" s="134"/>
      <c r="P656" s="421"/>
      <c r="Q656" s="421"/>
      <c r="R656" s="421"/>
      <c r="S656" s="421"/>
      <c r="T656" s="451"/>
    </row>
    <row r="657" spans="1:20" ht="14.25" customHeight="1">
      <c r="A657" s="448"/>
      <c r="B657" s="758"/>
      <c r="C657" s="759"/>
      <c r="D657" s="448"/>
      <c r="E657" s="442"/>
      <c r="F657" s="763"/>
      <c r="G657" s="448"/>
      <c r="H657" s="421"/>
      <c r="I657" s="448"/>
      <c r="J657" s="421"/>
      <c r="K657" s="132"/>
      <c r="L657" s="132"/>
      <c r="M657" s="132"/>
      <c r="N657" s="132"/>
      <c r="O657" s="134"/>
      <c r="P657" s="421"/>
      <c r="Q657" s="421"/>
      <c r="R657" s="421"/>
      <c r="S657" s="421"/>
      <c r="T657" s="451"/>
    </row>
    <row r="658" spans="1:20" ht="14.25" customHeight="1">
      <c r="A658" s="448"/>
      <c r="B658" s="758"/>
      <c r="C658" s="759" t="s">
        <v>1569</v>
      </c>
      <c r="D658" s="448"/>
      <c r="E658" s="442"/>
      <c r="F658" s="761"/>
      <c r="G658" s="448"/>
      <c r="H658" s="421"/>
      <c r="I658" s="448"/>
      <c r="J658" s="421"/>
      <c r="K658" s="132"/>
      <c r="L658" s="132"/>
      <c r="M658" s="132"/>
      <c r="N658" s="132"/>
      <c r="O658" s="134"/>
      <c r="P658" s="421"/>
      <c r="Q658" s="421"/>
      <c r="R658" s="421"/>
      <c r="S658" s="421"/>
      <c r="T658" s="425">
        <f>(T654*100%)/'Cav-Nax-Martuni'!T1038</f>
        <v>0.11444403960603537</v>
      </c>
    </row>
    <row r="659" spans="1:20" ht="14.25" customHeight="1">
      <c r="A659" s="448"/>
      <c r="B659" s="758"/>
      <c r="C659" s="759"/>
      <c r="D659" s="448"/>
      <c r="E659" s="442"/>
      <c r="F659" s="762"/>
      <c r="G659" s="448"/>
      <c r="H659" s="421"/>
      <c r="I659" s="448"/>
      <c r="J659" s="421"/>
      <c r="K659" s="132"/>
      <c r="L659" s="132"/>
      <c r="M659" s="132"/>
      <c r="N659" s="132"/>
      <c r="O659" s="134"/>
      <c r="P659" s="421"/>
      <c r="Q659" s="421"/>
      <c r="R659" s="421"/>
      <c r="S659" s="421"/>
      <c r="T659" s="425"/>
    </row>
    <row r="660" spans="1:20" ht="14.25" customHeight="1">
      <c r="A660" s="448"/>
      <c r="B660" s="758"/>
      <c r="C660" s="759"/>
      <c r="D660" s="448"/>
      <c r="E660" s="442"/>
      <c r="F660" s="762"/>
      <c r="G660" s="448"/>
      <c r="H660" s="421"/>
      <c r="I660" s="448"/>
      <c r="J660" s="421"/>
      <c r="K660" s="132"/>
      <c r="L660" s="132"/>
      <c r="M660" s="135"/>
      <c r="N660" s="132"/>
      <c r="O660" s="134"/>
      <c r="P660" s="421"/>
      <c r="Q660" s="421"/>
      <c r="R660" s="421"/>
      <c r="S660" s="421"/>
      <c r="T660" s="425"/>
    </row>
    <row r="661" spans="1:20" ht="14.25" customHeight="1">
      <c r="A661" s="448"/>
      <c r="B661" s="758"/>
      <c r="C661" s="759"/>
      <c r="D661" s="448"/>
      <c r="E661" s="442"/>
      <c r="F661" s="763"/>
      <c r="G661" s="448"/>
      <c r="H661" s="421"/>
      <c r="I661" s="448"/>
      <c r="J661" s="421"/>
      <c r="K661" s="132"/>
      <c r="L661" s="132"/>
      <c r="M661" s="132"/>
      <c r="N661" s="132"/>
      <c r="O661" s="134"/>
      <c r="P661" s="421"/>
      <c r="Q661" s="421"/>
      <c r="R661" s="421"/>
      <c r="S661" s="421"/>
      <c r="T661" s="425"/>
    </row>
    <row r="662" spans="1:20" ht="14.25" customHeight="1">
      <c r="A662" s="294"/>
      <c r="B662" s="542"/>
      <c r="C662" s="572" t="s">
        <v>1738</v>
      </c>
      <c r="D662" s="561"/>
      <c r="E662" s="547"/>
      <c r="F662" s="340"/>
      <c r="G662" s="297"/>
      <c r="H662" s="304"/>
      <c r="I662" s="297"/>
      <c r="J662" s="304"/>
      <c r="K662" s="21"/>
      <c r="L662" s="21"/>
      <c r="M662" s="21"/>
      <c r="N662" s="36"/>
      <c r="O662" s="88"/>
      <c r="P662" s="304"/>
      <c r="Q662" s="304"/>
      <c r="R662" s="304"/>
      <c r="S662" s="454">
        <f t="shared" ref="S662" si="932">F662*$S$18</f>
        <v>0</v>
      </c>
      <c r="T662" s="454">
        <f t="shared" ref="T662" si="933">S662*E662</f>
        <v>0</v>
      </c>
    </row>
    <row r="663" spans="1:20" ht="14.25" customHeight="1">
      <c r="A663" s="294"/>
      <c r="B663" s="542"/>
      <c r="C663" s="572"/>
      <c r="D663" s="561"/>
      <c r="E663" s="547"/>
      <c r="F663" s="341"/>
      <c r="G663" s="297"/>
      <c r="H663" s="347"/>
      <c r="I663" s="297"/>
      <c r="J663" s="347"/>
      <c r="K663" s="21"/>
      <c r="L663" s="21"/>
      <c r="M663" s="21"/>
      <c r="N663" s="36"/>
      <c r="O663" s="88"/>
      <c r="P663" s="347"/>
      <c r="Q663" s="347"/>
      <c r="R663" s="347"/>
      <c r="S663" s="454"/>
      <c r="T663" s="454"/>
    </row>
    <row r="664" spans="1:20" ht="14.25" customHeight="1">
      <c r="A664" s="294"/>
      <c r="B664" s="542"/>
      <c r="C664" s="572"/>
      <c r="D664" s="561"/>
      <c r="E664" s="547"/>
      <c r="F664" s="341"/>
      <c r="G664" s="297"/>
      <c r="H664" s="347"/>
      <c r="I664" s="297"/>
      <c r="J664" s="347"/>
      <c r="K664" s="21"/>
      <c r="L664" s="21"/>
      <c r="M664" s="22"/>
      <c r="N664" s="68"/>
      <c r="O664" s="88"/>
      <c r="P664" s="347"/>
      <c r="Q664" s="347"/>
      <c r="R664" s="347"/>
      <c r="S664" s="454"/>
      <c r="T664" s="454"/>
    </row>
    <row r="665" spans="1:20" ht="14.25" customHeight="1">
      <c r="A665" s="294"/>
      <c r="B665" s="542"/>
      <c r="C665" s="572"/>
      <c r="D665" s="561"/>
      <c r="E665" s="547"/>
      <c r="F665" s="342"/>
      <c r="G665" s="297"/>
      <c r="H665" s="348"/>
      <c r="I665" s="297"/>
      <c r="J665" s="348"/>
      <c r="K665" s="21"/>
      <c r="L665" s="21"/>
      <c r="M665" s="21"/>
      <c r="N665" s="36"/>
      <c r="O665" s="88"/>
      <c r="P665" s="348"/>
      <c r="Q665" s="348"/>
      <c r="R665" s="348"/>
      <c r="S665" s="454"/>
      <c r="T665" s="454"/>
    </row>
    <row r="666" spans="1:20" ht="14.25" customHeight="1">
      <c r="A666" s="294">
        <v>1</v>
      </c>
      <c r="B666" s="295" t="s">
        <v>680</v>
      </c>
      <c r="C666" s="295" t="s">
        <v>1684</v>
      </c>
      <c r="D666" s="396" t="s">
        <v>1617</v>
      </c>
      <c r="E666" s="294">
        <v>64</v>
      </c>
      <c r="F666" s="298">
        <f t="shared" ref="F666" si="934">H666+J666+R666</f>
        <v>2.7533338530260005</v>
      </c>
      <c r="G666" s="273">
        <v>1.1100000000000001</v>
      </c>
      <c r="H666" s="272">
        <f t="shared" ref="H666" si="935">G666*$P$8/1000</f>
        <v>2.0187903</v>
      </c>
      <c r="I666" s="273">
        <v>0.04</v>
      </c>
      <c r="J666" s="272">
        <f t="shared" ref="J666" si="936">I666*$P$9/1000</f>
        <v>0.10605440000000001</v>
      </c>
      <c r="K666" s="19" t="s">
        <v>53</v>
      </c>
      <c r="L666" s="19" t="s">
        <v>36</v>
      </c>
      <c r="M666" s="19">
        <v>0.93</v>
      </c>
      <c r="N666" s="74">
        <v>0.57899999999999996</v>
      </c>
      <c r="O666" s="88">
        <f t="shared" ref="O666:O729" si="937">M666*N666</f>
        <v>0.53847</v>
      </c>
      <c r="P666" s="272">
        <f t="shared" ref="P666" si="938">E666*F666</f>
        <v>176.21336659366403</v>
      </c>
      <c r="Q666" s="272">
        <f t="shared" ref="Q666" si="939">SUM(O666:O669)</f>
        <v>0.53847</v>
      </c>
      <c r="R666" s="272">
        <f t="shared" ref="R666" si="940">Q666*1.02*1.05*$R$15</f>
        <v>0.62848915302600017</v>
      </c>
      <c r="S666" s="454">
        <f t="shared" ref="S666" si="941">F666*$S$18</f>
        <v>3.1942389499721764</v>
      </c>
      <c r="T666" s="454">
        <f t="shared" ref="T666" si="942">S666*E666</f>
        <v>204.43129279821929</v>
      </c>
    </row>
    <row r="667" spans="1:20" ht="14.25" customHeight="1">
      <c r="A667" s="294"/>
      <c r="B667" s="295"/>
      <c r="C667" s="295"/>
      <c r="D667" s="397"/>
      <c r="E667" s="294"/>
      <c r="F667" s="298"/>
      <c r="G667" s="273"/>
      <c r="H667" s="272"/>
      <c r="I667" s="273"/>
      <c r="J667" s="272"/>
      <c r="K667" s="19"/>
      <c r="L667" s="19"/>
      <c r="M667" s="19"/>
      <c r="N667" s="74"/>
      <c r="O667" s="88">
        <f t="shared" si="937"/>
        <v>0</v>
      </c>
      <c r="P667" s="272"/>
      <c r="Q667" s="272"/>
      <c r="R667" s="272"/>
      <c r="S667" s="454"/>
      <c r="T667" s="454"/>
    </row>
    <row r="668" spans="1:20" ht="14.25" customHeight="1">
      <c r="A668" s="294"/>
      <c r="B668" s="295"/>
      <c r="C668" s="295"/>
      <c r="D668" s="397"/>
      <c r="E668" s="294"/>
      <c r="F668" s="298"/>
      <c r="G668" s="273"/>
      <c r="H668" s="272"/>
      <c r="I668" s="273"/>
      <c r="J668" s="272"/>
      <c r="K668" s="19"/>
      <c r="L668" s="19"/>
      <c r="M668" s="19"/>
      <c r="N668" s="74"/>
      <c r="O668" s="88">
        <f t="shared" si="937"/>
        <v>0</v>
      </c>
      <c r="P668" s="272"/>
      <c r="Q668" s="272"/>
      <c r="R668" s="272"/>
      <c r="S668" s="454"/>
      <c r="T668" s="454"/>
    </row>
    <row r="669" spans="1:20" ht="32.25" customHeight="1">
      <c r="A669" s="294"/>
      <c r="B669" s="295"/>
      <c r="C669" s="295"/>
      <c r="D669" s="397"/>
      <c r="E669" s="294"/>
      <c r="F669" s="298"/>
      <c r="G669" s="273"/>
      <c r="H669" s="272"/>
      <c r="I669" s="273"/>
      <c r="J669" s="272"/>
      <c r="K669" s="19"/>
      <c r="L669" s="19"/>
      <c r="M669" s="19"/>
      <c r="N669" s="74"/>
      <c r="O669" s="88">
        <f t="shared" si="937"/>
        <v>0</v>
      </c>
      <c r="P669" s="272"/>
      <c r="Q669" s="272"/>
      <c r="R669" s="272"/>
      <c r="S669" s="454"/>
      <c r="T669" s="454"/>
    </row>
    <row r="670" spans="1:20" ht="14.25" customHeight="1">
      <c r="A670" s="294">
        <v>2</v>
      </c>
      <c r="B670" s="295" t="s">
        <v>277</v>
      </c>
      <c r="C670" s="295" t="s">
        <v>1739</v>
      </c>
      <c r="D670" s="396" t="s">
        <v>1617</v>
      </c>
      <c r="E670" s="294">
        <v>48</v>
      </c>
      <c r="F670" s="298">
        <f t="shared" ref="F670:F702" si="943">H670+J670+R670</f>
        <v>2.5763908708840004</v>
      </c>
      <c r="G670" s="273">
        <v>0.88</v>
      </c>
      <c r="H670" s="272">
        <f t="shared" ref="H670:H702" si="944">G670*$P$8/1000</f>
        <v>1.6004824000000002</v>
      </c>
      <c r="I670" s="273">
        <v>0.03</v>
      </c>
      <c r="J670" s="272">
        <f t="shared" ref="J670:J702" si="945">I670*$P$9/1000</f>
        <v>7.9540800000000009E-2</v>
      </c>
      <c r="K670" s="19" t="s">
        <v>53</v>
      </c>
      <c r="L670" s="19" t="s">
        <v>36</v>
      </c>
      <c r="M670" s="19">
        <v>0.94</v>
      </c>
      <c r="N670" s="74">
        <v>0.81699999999999995</v>
      </c>
      <c r="O670" s="88">
        <f t="shared" si="937"/>
        <v>0.76797999999999988</v>
      </c>
      <c r="P670" s="272">
        <f t="shared" ref="P670" si="946">E670*F670</f>
        <v>123.66676180243202</v>
      </c>
      <c r="Q670" s="272">
        <f t="shared" ref="Q670" si="947">SUM(O670:O673)</f>
        <v>0.76797999999999988</v>
      </c>
      <c r="R670" s="272">
        <f t="shared" ref="R670" si="948">Q670*1.02*1.05*$R$15</f>
        <v>0.89636767088400005</v>
      </c>
      <c r="S670" s="454">
        <f t="shared" ref="S670" si="949">F670*$S$18</f>
        <v>2.9889612046449843</v>
      </c>
      <c r="T670" s="454">
        <f t="shared" ref="T670" si="950">S670*E670</f>
        <v>143.47013782295926</v>
      </c>
    </row>
    <row r="671" spans="1:20" ht="14.25" customHeight="1">
      <c r="A671" s="294"/>
      <c r="B671" s="295"/>
      <c r="C671" s="295"/>
      <c r="D671" s="397"/>
      <c r="E671" s="294"/>
      <c r="F671" s="298"/>
      <c r="G671" s="273"/>
      <c r="H671" s="272"/>
      <c r="I671" s="273"/>
      <c r="J671" s="272"/>
      <c r="K671" s="19"/>
      <c r="L671" s="19"/>
      <c r="M671" s="19"/>
      <c r="N671" s="74"/>
      <c r="O671" s="88">
        <f t="shared" si="937"/>
        <v>0</v>
      </c>
      <c r="P671" s="272"/>
      <c r="Q671" s="272"/>
      <c r="R671" s="272"/>
      <c r="S671" s="454"/>
      <c r="T671" s="454"/>
    </row>
    <row r="672" spans="1:20" ht="14.25" customHeight="1">
      <c r="A672" s="294"/>
      <c r="B672" s="295"/>
      <c r="C672" s="295"/>
      <c r="D672" s="397"/>
      <c r="E672" s="294"/>
      <c r="F672" s="298"/>
      <c r="G672" s="273"/>
      <c r="H672" s="272"/>
      <c r="I672" s="273"/>
      <c r="J672" s="272"/>
      <c r="K672" s="19"/>
      <c r="L672" s="19"/>
      <c r="M672" s="19"/>
      <c r="N672" s="74"/>
      <c r="O672" s="88">
        <f t="shared" si="937"/>
        <v>0</v>
      </c>
      <c r="P672" s="272"/>
      <c r="Q672" s="272"/>
      <c r="R672" s="272"/>
      <c r="S672" s="454"/>
      <c r="T672" s="454"/>
    </row>
    <row r="673" spans="1:20" ht="37.5" customHeight="1">
      <c r="A673" s="294"/>
      <c r="B673" s="295"/>
      <c r="C673" s="295"/>
      <c r="D673" s="397"/>
      <c r="E673" s="294"/>
      <c r="F673" s="298"/>
      <c r="G673" s="273"/>
      <c r="H673" s="272"/>
      <c r="I673" s="273"/>
      <c r="J673" s="272"/>
      <c r="K673" s="19"/>
      <c r="L673" s="19"/>
      <c r="M673" s="19"/>
      <c r="N673" s="74"/>
      <c r="O673" s="88">
        <f t="shared" si="937"/>
        <v>0</v>
      </c>
      <c r="P673" s="272"/>
      <c r="Q673" s="272"/>
      <c r="R673" s="272"/>
      <c r="S673" s="454"/>
      <c r="T673" s="454"/>
    </row>
    <row r="674" spans="1:20" ht="14.25" customHeight="1">
      <c r="A674" s="294">
        <v>3</v>
      </c>
      <c r="B674" s="295" t="s">
        <v>160</v>
      </c>
      <c r="C674" s="295" t="s">
        <v>1688</v>
      </c>
      <c r="D674" s="396" t="s">
        <v>1617</v>
      </c>
      <c r="E674" s="294">
        <v>40</v>
      </c>
      <c r="F674" s="298">
        <f t="shared" si="943"/>
        <v>2.7339443650000002</v>
      </c>
      <c r="G674" s="273">
        <v>0.72</v>
      </c>
      <c r="H674" s="272">
        <f t="shared" si="944"/>
        <v>1.3094855999999999</v>
      </c>
      <c r="I674" s="273">
        <v>0.02</v>
      </c>
      <c r="J674" s="272">
        <f t="shared" si="945"/>
        <v>5.3027200000000003E-2</v>
      </c>
      <c r="K674" s="19" t="s">
        <v>53</v>
      </c>
      <c r="L674" s="19" t="s">
        <v>36</v>
      </c>
      <c r="M674" s="19">
        <v>0.94</v>
      </c>
      <c r="N674" s="74">
        <v>1.25</v>
      </c>
      <c r="O674" s="88">
        <f t="shared" si="937"/>
        <v>1.1749999999999998</v>
      </c>
      <c r="P674" s="272">
        <f t="shared" ref="P674" si="951">E674*F674</f>
        <v>109.3577746</v>
      </c>
      <c r="Q674" s="272">
        <f t="shared" ref="Q674" si="952">SUM(O674:O677)</f>
        <v>1.1749999999999998</v>
      </c>
      <c r="R674" s="272">
        <f t="shared" ref="R674" si="953">Q674*1.02*1.05*$R$15</f>
        <v>1.371431565</v>
      </c>
      <c r="S674" s="454">
        <f t="shared" ref="S674" si="954">F674*$S$18</f>
        <v>3.171744526419217</v>
      </c>
      <c r="T674" s="454">
        <f t="shared" ref="T674" si="955">S674*E674</f>
        <v>126.86978105676869</v>
      </c>
    </row>
    <row r="675" spans="1:20" ht="14.25" customHeight="1">
      <c r="A675" s="294"/>
      <c r="B675" s="295"/>
      <c r="C675" s="295"/>
      <c r="D675" s="397"/>
      <c r="E675" s="294"/>
      <c r="F675" s="298"/>
      <c r="G675" s="273"/>
      <c r="H675" s="272"/>
      <c r="I675" s="273"/>
      <c r="J675" s="272"/>
      <c r="K675" s="19"/>
      <c r="L675" s="19"/>
      <c r="M675" s="19"/>
      <c r="N675" s="74"/>
      <c r="O675" s="88">
        <f t="shared" si="937"/>
        <v>0</v>
      </c>
      <c r="P675" s="272"/>
      <c r="Q675" s="272"/>
      <c r="R675" s="272"/>
      <c r="S675" s="454"/>
      <c r="T675" s="454"/>
    </row>
    <row r="676" spans="1:20" ht="14.25" customHeight="1">
      <c r="A676" s="294"/>
      <c r="B676" s="295"/>
      <c r="C676" s="295"/>
      <c r="D676" s="397"/>
      <c r="E676" s="294"/>
      <c r="F676" s="298"/>
      <c r="G676" s="273"/>
      <c r="H676" s="272"/>
      <c r="I676" s="273"/>
      <c r="J676" s="272"/>
      <c r="K676" s="19"/>
      <c r="L676" s="19"/>
      <c r="M676" s="19"/>
      <c r="N676" s="74"/>
      <c r="O676" s="88">
        <f t="shared" si="937"/>
        <v>0</v>
      </c>
      <c r="P676" s="272"/>
      <c r="Q676" s="272"/>
      <c r="R676" s="272"/>
      <c r="S676" s="454"/>
      <c r="T676" s="454"/>
    </row>
    <row r="677" spans="1:20" ht="33.75" customHeight="1">
      <c r="A677" s="294"/>
      <c r="B677" s="295"/>
      <c r="C677" s="295"/>
      <c r="D677" s="397"/>
      <c r="E677" s="294"/>
      <c r="F677" s="298"/>
      <c r="G677" s="273"/>
      <c r="H677" s="272"/>
      <c r="I677" s="273"/>
      <c r="J677" s="272"/>
      <c r="K677" s="19"/>
      <c r="L677" s="19"/>
      <c r="M677" s="19"/>
      <c r="N677" s="74"/>
      <c r="O677" s="88">
        <f t="shared" si="937"/>
        <v>0</v>
      </c>
      <c r="P677" s="272"/>
      <c r="Q677" s="272"/>
      <c r="R677" s="272"/>
      <c r="S677" s="454"/>
      <c r="T677" s="454"/>
    </row>
    <row r="678" spans="1:20" ht="14.25" customHeight="1">
      <c r="A678" s="294">
        <v>4</v>
      </c>
      <c r="B678" s="295" t="s">
        <v>50</v>
      </c>
      <c r="C678" s="295" t="s">
        <v>1740</v>
      </c>
      <c r="D678" s="585" t="s">
        <v>1619</v>
      </c>
      <c r="E678" s="303">
        <v>40</v>
      </c>
      <c r="F678" s="298">
        <f t="shared" si="943"/>
        <v>6.5361844800000013E-2</v>
      </c>
      <c r="G678" s="337"/>
      <c r="H678" s="272">
        <f t="shared" si="944"/>
        <v>0</v>
      </c>
      <c r="I678" s="346"/>
      <c r="J678" s="272">
        <f t="shared" si="945"/>
        <v>0</v>
      </c>
      <c r="K678" s="19" t="s">
        <v>1419</v>
      </c>
      <c r="L678" s="19" t="s">
        <v>31</v>
      </c>
      <c r="M678" s="19">
        <v>1</v>
      </c>
      <c r="N678" s="74">
        <v>5.6000000000000001E-2</v>
      </c>
      <c r="O678" s="88">
        <f t="shared" si="937"/>
        <v>5.6000000000000001E-2</v>
      </c>
      <c r="P678" s="272">
        <f t="shared" ref="P678" si="956">E678*F678</f>
        <v>2.6144737920000005</v>
      </c>
      <c r="Q678" s="272">
        <f t="shared" ref="Q678" si="957">SUM(O678:O681)</f>
        <v>5.6000000000000001E-2</v>
      </c>
      <c r="R678" s="272">
        <f t="shared" ref="R678" si="958">Q678*1.02*1.05*$R$15</f>
        <v>6.5361844800000013E-2</v>
      </c>
      <c r="S678" s="454">
        <f t="shared" ref="S678" si="959">F678*$S$18</f>
        <v>7.5828563351567096E-2</v>
      </c>
      <c r="T678" s="454">
        <f t="shared" ref="T678" si="960">S678*E678</f>
        <v>3.0331425340626836</v>
      </c>
    </row>
    <row r="679" spans="1:20" ht="14.25" customHeight="1">
      <c r="A679" s="294"/>
      <c r="B679" s="295"/>
      <c r="C679" s="295"/>
      <c r="D679" s="618"/>
      <c r="E679" s="303"/>
      <c r="F679" s="298"/>
      <c r="G679" s="337"/>
      <c r="H679" s="272"/>
      <c r="I679" s="346"/>
      <c r="J679" s="272"/>
      <c r="K679" s="19"/>
      <c r="L679" s="19"/>
      <c r="M679" s="19"/>
      <c r="N679" s="74"/>
      <c r="O679" s="88">
        <f t="shared" si="937"/>
        <v>0</v>
      </c>
      <c r="P679" s="272"/>
      <c r="Q679" s="272"/>
      <c r="R679" s="272"/>
      <c r="S679" s="454"/>
      <c r="T679" s="454"/>
    </row>
    <row r="680" spans="1:20" ht="14.25" customHeight="1">
      <c r="A680" s="294"/>
      <c r="B680" s="295"/>
      <c r="C680" s="295"/>
      <c r="D680" s="618"/>
      <c r="E680" s="303"/>
      <c r="F680" s="298"/>
      <c r="G680" s="337"/>
      <c r="H680" s="272"/>
      <c r="I680" s="346"/>
      <c r="J680" s="272"/>
      <c r="K680" s="19"/>
      <c r="L680" s="19"/>
      <c r="M680" s="20"/>
      <c r="N680" s="74"/>
      <c r="O680" s="88">
        <f t="shared" si="937"/>
        <v>0</v>
      </c>
      <c r="P680" s="272"/>
      <c r="Q680" s="272"/>
      <c r="R680" s="272"/>
      <c r="S680" s="454"/>
      <c r="T680" s="454"/>
    </row>
    <row r="681" spans="1:20" ht="14.25" customHeight="1">
      <c r="A681" s="294"/>
      <c r="B681" s="295"/>
      <c r="C681" s="295"/>
      <c r="D681" s="619"/>
      <c r="E681" s="303"/>
      <c r="F681" s="298"/>
      <c r="G681" s="337"/>
      <c r="H681" s="272"/>
      <c r="I681" s="346"/>
      <c r="J681" s="272"/>
      <c r="K681" s="19"/>
      <c r="L681" s="19"/>
      <c r="M681" s="19"/>
      <c r="N681" s="74"/>
      <c r="O681" s="88">
        <f t="shared" si="937"/>
        <v>0</v>
      </c>
      <c r="P681" s="272"/>
      <c r="Q681" s="272"/>
      <c r="R681" s="272"/>
      <c r="S681" s="454"/>
      <c r="T681" s="454"/>
    </row>
    <row r="682" spans="1:20" ht="14.25" customHeight="1">
      <c r="A682" s="294">
        <v>5</v>
      </c>
      <c r="B682" s="295" t="s">
        <v>50</v>
      </c>
      <c r="C682" s="295" t="s">
        <v>1741</v>
      </c>
      <c r="D682" s="585" t="s">
        <v>1619</v>
      </c>
      <c r="E682" s="303">
        <v>4</v>
      </c>
      <c r="F682" s="298">
        <f t="shared" si="943"/>
        <v>0.13072368960000003</v>
      </c>
      <c r="G682" s="337"/>
      <c r="H682" s="272">
        <f t="shared" si="944"/>
        <v>0</v>
      </c>
      <c r="I682" s="346"/>
      <c r="J682" s="272">
        <f t="shared" si="945"/>
        <v>0</v>
      </c>
      <c r="K682" s="19" t="s">
        <v>1407</v>
      </c>
      <c r="L682" s="19" t="s">
        <v>31</v>
      </c>
      <c r="M682" s="19">
        <v>1</v>
      </c>
      <c r="N682" s="74">
        <v>0.112</v>
      </c>
      <c r="O682" s="88">
        <f t="shared" si="937"/>
        <v>0.112</v>
      </c>
      <c r="P682" s="272">
        <f t="shared" ref="P682" si="961">E682*F682</f>
        <v>0.5228947584000001</v>
      </c>
      <c r="Q682" s="272">
        <f t="shared" ref="Q682" si="962">SUM(O682:O685)</f>
        <v>0.112</v>
      </c>
      <c r="R682" s="272">
        <f t="shared" ref="R682" si="963">Q682*1.02*1.05*$R$15</f>
        <v>0.13072368960000003</v>
      </c>
      <c r="S682" s="454">
        <f t="shared" ref="S682" si="964">F682*$S$18</f>
        <v>0.15165712670313419</v>
      </c>
      <c r="T682" s="454">
        <f t="shared" ref="T682" si="965">S682*E682</f>
        <v>0.60662850681253677</v>
      </c>
    </row>
    <row r="683" spans="1:20" ht="14.25" customHeight="1">
      <c r="A683" s="294"/>
      <c r="B683" s="295"/>
      <c r="C683" s="295"/>
      <c r="D683" s="618"/>
      <c r="E683" s="303"/>
      <c r="F683" s="298"/>
      <c r="G683" s="337"/>
      <c r="H683" s="272"/>
      <c r="I683" s="346"/>
      <c r="J683" s="272"/>
      <c r="K683" s="19"/>
      <c r="L683" s="19"/>
      <c r="M683" s="19"/>
      <c r="N683" s="74"/>
      <c r="O683" s="88">
        <f t="shared" si="937"/>
        <v>0</v>
      </c>
      <c r="P683" s="272"/>
      <c r="Q683" s="272"/>
      <c r="R683" s="272"/>
      <c r="S683" s="454"/>
      <c r="T683" s="454"/>
    </row>
    <row r="684" spans="1:20" ht="14.25" customHeight="1">
      <c r="A684" s="294"/>
      <c r="B684" s="295"/>
      <c r="C684" s="295"/>
      <c r="D684" s="618"/>
      <c r="E684" s="303"/>
      <c r="F684" s="298"/>
      <c r="G684" s="337"/>
      <c r="H684" s="272"/>
      <c r="I684" s="346"/>
      <c r="J684" s="272"/>
      <c r="K684" s="19"/>
      <c r="L684" s="19"/>
      <c r="M684" s="20"/>
      <c r="N684" s="74"/>
      <c r="O684" s="88">
        <f t="shared" si="937"/>
        <v>0</v>
      </c>
      <c r="P684" s="272"/>
      <c r="Q684" s="272"/>
      <c r="R684" s="272"/>
      <c r="S684" s="454"/>
      <c r="T684" s="454"/>
    </row>
    <row r="685" spans="1:20" ht="14.25" customHeight="1">
      <c r="A685" s="294"/>
      <c r="B685" s="295"/>
      <c r="C685" s="295"/>
      <c r="D685" s="619"/>
      <c r="E685" s="303"/>
      <c r="F685" s="298"/>
      <c r="G685" s="337"/>
      <c r="H685" s="272"/>
      <c r="I685" s="346"/>
      <c r="J685" s="272"/>
      <c r="K685" s="19"/>
      <c r="L685" s="19"/>
      <c r="M685" s="19"/>
      <c r="N685" s="74"/>
      <c r="O685" s="88">
        <f t="shared" si="937"/>
        <v>0</v>
      </c>
      <c r="P685" s="272"/>
      <c r="Q685" s="272"/>
      <c r="R685" s="272"/>
      <c r="S685" s="454"/>
      <c r="T685" s="454"/>
    </row>
    <row r="686" spans="1:20" ht="14.25" customHeight="1">
      <c r="A686" s="294">
        <v>6</v>
      </c>
      <c r="B686" s="295" t="s">
        <v>50</v>
      </c>
      <c r="C686" s="295" t="s">
        <v>1742</v>
      </c>
      <c r="D686" s="585" t="s">
        <v>1619</v>
      </c>
      <c r="E686" s="303">
        <v>6</v>
      </c>
      <c r="F686" s="298">
        <f t="shared" si="943"/>
        <v>0.1027114704</v>
      </c>
      <c r="G686" s="337"/>
      <c r="H686" s="272">
        <f t="shared" si="944"/>
        <v>0</v>
      </c>
      <c r="I686" s="346"/>
      <c r="J686" s="272">
        <f t="shared" si="945"/>
        <v>0</v>
      </c>
      <c r="K686" s="19" t="s">
        <v>1407</v>
      </c>
      <c r="L686" s="19" t="s">
        <v>31</v>
      </c>
      <c r="M686" s="19">
        <v>1</v>
      </c>
      <c r="N686" s="74">
        <v>8.7999999999999995E-2</v>
      </c>
      <c r="O686" s="88">
        <f t="shared" si="937"/>
        <v>8.7999999999999995E-2</v>
      </c>
      <c r="P686" s="272">
        <f t="shared" ref="P686" si="966">E686*F686</f>
        <v>0.61626882240000003</v>
      </c>
      <c r="Q686" s="272">
        <f t="shared" ref="Q686" si="967">SUM(O686:O689)</f>
        <v>8.7999999999999995E-2</v>
      </c>
      <c r="R686" s="272">
        <f t="shared" ref="R686" si="968">Q686*1.02*1.05*$R$15</f>
        <v>0.1027114704</v>
      </c>
      <c r="S686" s="454">
        <f t="shared" ref="S686" si="969">F686*$S$18</f>
        <v>0.11915917098103398</v>
      </c>
      <c r="T686" s="454">
        <f t="shared" ref="T686" si="970">S686*E686</f>
        <v>0.71495502588620385</v>
      </c>
    </row>
    <row r="687" spans="1:20" ht="14.25" customHeight="1">
      <c r="A687" s="294"/>
      <c r="B687" s="295"/>
      <c r="C687" s="295"/>
      <c r="D687" s="618"/>
      <c r="E687" s="303"/>
      <c r="F687" s="298"/>
      <c r="G687" s="337"/>
      <c r="H687" s="272"/>
      <c r="I687" s="346"/>
      <c r="J687" s="272"/>
      <c r="K687" s="19"/>
      <c r="L687" s="19"/>
      <c r="M687" s="19"/>
      <c r="N687" s="74"/>
      <c r="O687" s="88">
        <f t="shared" si="937"/>
        <v>0</v>
      </c>
      <c r="P687" s="272"/>
      <c r="Q687" s="272"/>
      <c r="R687" s="272"/>
      <c r="S687" s="454"/>
      <c r="T687" s="454"/>
    </row>
    <row r="688" spans="1:20" ht="14.25" customHeight="1">
      <c r="A688" s="294"/>
      <c r="B688" s="295"/>
      <c r="C688" s="295"/>
      <c r="D688" s="618"/>
      <c r="E688" s="303"/>
      <c r="F688" s="298"/>
      <c r="G688" s="337"/>
      <c r="H688" s="272"/>
      <c r="I688" s="346"/>
      <c r="J688" s="272"/>
      <c r="K688" s="19"/>
      <c r="L688" s="19"/>
      <c r="M688" s="20"/>
      <c r="N688" s="74"/>
      <c r="O688" s="88">
        <f t="shared" si="937"/>
        <v>0</v>
      </c>
      <c r="P688" s="272"/>
      <c r="Q688" s="272"/>
      <c r="R688" s="272"/>
      <c r="S688" s="454"/>
      <c r="T688" s="454"/>
    </row>
    <row r="689" spans="1:20" ht="14.25" customHeight="1">
      <c r="A689" s="294"/>
      <c r="B689" s="295"/>
      <c r="C689" s="295"/>
      <c r="D689" s="619"/>
      <c r="E689" s="303"/>
      <c r="F689" s="298"/>
      <c r="G689" s="337"/>
      <c r="H689" s="272"/>
      <c r="I689" s="346"/>
      <c r="J689" s="272"/>
      <c r="K689" s="19"/>
      <c r="L689" s="19"/>
      <c r="M689" s="19"/>
      <c r="N689" s="74"/>
      <c r="O689" s="88">
        <f t="shared" si="937"/>
        <v>0</v>
      </c>
      <c r="P689" s="272"/>
      <c r="Q689" s="272"/>
      <c r="R689" s="272"/>
      <c r="S689" s="454"/>
      <c r="T689" s="454"/>
    </row>
    <row r="690" spans="1:20" ht="14.25" customHeight="1">
      <c r="A690" s="294">
        <v>7</v>
      </c>
      <c r="B690" s="295" t="s">
        <v>50</v>
      </c>
      <c r="C690" s="295" t="s">
        <v>1743</v>
      </c>
      <c r="D690" s="585" t="s">
        <v>1619</v>
      </c>
      <c r="E690" s="303">
        <v>12</v>
      </c>
      <c r="F690" s="298">
        <f t="shared" si="943"/>
        <v>0.52522911000000005</v>
      </c>
      <c r="G690" s="337"/>
      <c r="H690" s="272">
        <f t="shared" si="944"/>
        <v>0</v>
      </c>
      <c r="I690" s="346"/>
      <c r="J690" s="272">
        <f t="shared" si="945"/>
        <v>0</v>
      </c>
      <c r="K690" s="19" t="s">
        <v>1413</v>
      </c>
      <c r="L690" s="19" t="s">
        <v>31</v>
      </c>
      <c r="M690" s="19">
        <v>1</v>
      </c>
      <c r="N690" s="74">
        <v>0.45</v>
      </c>
      <c r="O690" s="88">
        <f t="shared" si="937"/>
        <v>0.45</v>
      </c>
      <c r="P690" s="272">
        <f t="shared" ref="P690" si="971">E690*F690</f>
        <v>6.3027493200000002</v>
      </c>
      <c r="Q690" s="272">
        <f t="shared" ref="Q690" si="972">SUM(O690:O693)</f>
        <v>0.45</v>
      </c>
      <c r="R690" s="272">
        <f t="shared" ref="R690" si="973">Q690*1.02*1.05*$R$15</f>
        <v>0.52522911000000005</v>
      </c>
      <c r="S690" s="454">
        <f t="shared" ref="S690" si="974">F690*$S$18</f>
        <v>0.60933666978937839</v>
      </c>
      <c r="T690" s="454">
        <f t="shared" ref="T690" si="975">S690*E690</f>
        <v>7.3120400374725403</v>
      </c>
    </row>
    <row r="691" spans="1:20" ht="14.25" customHeight="1">
      <c r="A691" s="294"/>
      <c r="B691" s="295"/>
      <c r="C691" s="295"/>
      <c r="D691" s="618"/>
      <c r="E691" s="303"/>
      <c r="F691" s="298"/>
      <c r="G691" s="337"/>
      <c r="H691" s="272"/>
      <c r="I691" s="346"/>
      <c r="J691" s="272"/>
      <c r="K691" s="19"/>
      <c r="L691" s="19"/>
      <c r="M691" s="19"/>
      <c r="N691" s="74"/>
      <c r="O691" s="88">
        <f t="shared" si="937"/>
        <v>0</v>
      </c>
      <c r="P691" s="272"/>
      <c r="Q691" s="272"/>
      <c r="R691" s="272"/>
      <c r="S691" s="454"/>
      <c r="T691" s="454"/>
    </row>
    <row r="692" spans="1:20" ht="14.25" customHeight="1">
      <c r="A692" s="294"/>
      <c r="B692" s="295"/>
      <c r="C692" s="295"/>
      <c r="D692" s="618"/>
      <c r="E692" s="303"/>
      <c r="F692" s="298"/>
      <c r="G692" s="337"/>
      <c r="H692" s="272"/>
      <c r="I692" s="346"/>
      <c r="J692" s="272"/>
      <c r="K692" s="19"/>
      <c r="L692" s="19"/>
      <c r="M692" s="20"/>
      <c r="N692" s="74"/>
      <c r="O692" s="88">
        <f t="shared" si="937"/>
        <v>0</v>
      </c>
      <c r="P692" s="272"/>
      <c r="Q692" s="272"/>
      <c r="R692" s="272"/>
      <c r="S692" s="454"/>
      <c r="T692" s="454"/>
    </row>
    <row r="693" spans="1:20" ht="14.25" customHeight="1">
      <c r="A693" s="294"/>
      <c r="B693" s="295"/>
      <c r="C693" s="295"/>
      <c r="D693" s="619"/>
      <c r="E693" s="303"/>
      <c r="F693" s="298"/>
      <c r="G693" s="337"/>
      <c r="H693" s="272"/>
      <c r="I693" s="346"/>
      <c r="J693" s="272"/>
      <c r="K693" s="19"/>
      <c r="L693" s="19"/>
      <c r="M693" s="19"/>
      <c r="N693" s="74"/>
      <c r="O693" s="88">
        <f t="shared" si="937"/>
        <v>0</v>
      </c>
      <c r="P693" s="272"/>
      <c r="Q693" s="272"/>
      <c r="R693" s="272"/>
      <c r="S693" s="454"/>
      <c r="T693" s="454"/>
    </row>
    <row r="694" spans="1:20" ht="14.25" customHeight="1">
      <c r="A694" s="294">
        <v>8</v>
      </c>
      <c r="B694" s="295" t="s">
        <v>739</v>
      </c>
      <c r="C694" s="295" t="s">
        <v>1713</v>
      </c>
      <c r="D694" s="585" t="s">
        <v>1619</v>
      </c>
      <c r="E694" s="294">
        <v>7</v>
      </c>
      <c r="F694" s="298">
        <f t="shared" si="943"/>
        <v>3.3460512480000002</v>
      </c>
      <c r="G694" s="273">
        <v>0.97</v>
      </c>
      <c r="H694" s="272">
        <f t="shared" si="944"/>
        <v>1.7641680999999998</v>
      </c>
      <c r="I694" s="273">
        <v>0.13</v>
      </c>
      <c r="J694" s="272">
        <f t="shared" si="945"/>
        <v>0.34467680000000001</v>
      </c>
      <c r="K694" s="19" t="s">
        <v>1444</v>
      </c>
      <c r="L694" s="19" t="s">
        <v>31</v>
      </c>
      <c r="M694" s="19">
        <v>1</v>
      </c>
      <c r="N694" s="74">
        <v>1.06</v>
      </c>
      <c r="O694" s="88">
        <f t="shared" si="937"/>
        <v>1.06</v>
      </c>
      <c r="P694" s="272">
        <f t="shared" ref="P694" si="976">E694*F694</f>
        <v>23.422358736</v>
      </c>
      <c r="Q694" s="272">
        <f t="shared" ref="Q694" si="977">SUM(O694:O697)</f>
        <v>1.06</v>
      </c>
      <c r="R694" s="272">
        <f t="shared" ref="R694" si="978">Q694*1.02*1.05*$R$15</f>
        <v>1.2372063480000002</v>
      </c>
      <c r="S694" s="454">
        <f t="shared" ref="S694" si="979">F694*$S$18</f>
        <v>3.8818711407692414</v>
      </c>
      <c r="T694" s="454">
        <f t="shared" ref="T694" si="980">S694*E694</f>
        <v>27.17309798538469</v>
      </c>
    </row>
    <row r="695" spans="1:20" ht="14.25" customHeight="1">
      <c r="A695" s="294"/>
      <c r="B695" s="295"/>
      <c r="C695" s="295"/>
      <c r="D695" s="618"/>
      <c r="E695" s="294"/>
      <c r="F695" s="298"/>
      <c r="G695" s="273"/>
      <c r="H695" s="272"/>
      <c r="I695" s="273"/>
      <c r="J695" s="272"/>
      <c r="K695" s="19"/>
      <c r="L695" s="19"/>
      <c r="M695" s="19"/>
      <c r="N695" s="74"/>
      <c r="O695" s="88">
        <f t="shared" si="937"/>
        <v>0</v>
      </c>
      <c r="P695" s="272"/>
      <c r="Q695" s="272"/>
      <c r="R695" s="272"/>
      <c r="S695" s="454"/>
      <c r="T695" s="454"/>
    </row>
    <row r="696" spans="1:20" ht="14.25" customHeight="1">
      <c r="A696" s="294"/>
      <c r="B696" s="295"/>
      <c r="C696" s="295"/>
      <c r="D696" s="618"/>
      <c r="E696" s="294"/>
      <c r="F696" s="298"/>
      <c r="G696" s="273"/>
      <c r="H696" s="272"/>
      <c r="I696" s="273"/>
      <c r="J696" s="272"/>
      <c r="K696" s="19"/>
      <c r="L696" s="19"/>
      <c r="M696" s="19"/>
      <c r="N696" s="74"/>
      <c r="O696" s="88">
        <f t="shared" si="937"/>
        <v>0</v>
      </c>
      <c r="P696" s="272"/>
      <c r="Q696" s="272"/>
      <c r="R696" s="272"/>
      <c r="S696" s="454"/>
      <c r="T696" s="454"/>
    </row>
    <row r="697" spans="1:20" ht="14.25" customHeight="1">
      <c r="A697" s="294"/>
      <c r="B697" s="295"/>
      <c r="C697" s="295"/>
      <c r="D697" s="619"/>
      <c r="E697" s="294"/>
      <c r="F697" s="298"/>
      <c r="G697" s="273"/>
      <c r="H697" s="272"/>
      <c r="I697" s="273"/>
      <c r="J697" s="272"/>
      <c r="K697" s="19"/>
      <c r="L697" s="19"/>
      <c r="M697" s="19"/>
      <c r="N697" s="74"/>
      <c r="O697" s="88">
        <f t="shared" si="937"/>
        <v>0</v>
      </c>
      <c r="P697" s="272"/>
      <c r="Q697" s="272"/>
      <c r="R697" s="272"/>
      <c r="S697" s="454"/>
      <c r="T697" s="454"/>
    </row>
    <row r="698" spans="1:20" ht="14.25" customHeight="1">
      <c r="A698" s="294">
        <v>9</v>
      </c>
      <c r="B698" s="295" t="s">
        <v>50</v>
      </c>
      <c r="C698" s="295" t="s">
        <v>1744</v>
      </c>
      <c r="D698" s="585" t="s">
        <v>1619</v>
      </c>
      <c r="E698" s="303">
        <v>10</v>
      </c>
      <c r="F698" s="298">
        <f t="shared" si="943"/>
        <v>3.384809820000001E-2</v>
      </c>
      <c r="G698" s="337"/>
      <c r="H698" s="272">
        <f t="shared" si="944"/>
        <v>0</v>
      </c>
      <c r="I698" s="346"/>
      <c r="J698" s="272">
        <f t="shared" si="945"/>
        <v>0</v>
      </c>
      <c r="K698" s="19" t="s">
        <v>1448</v>
      </c>
      <c r="L698" s="19" t="s">
        <v>31</v>
      </c>
      <c r="M698" s="19">
        <v>1</v>
      </c>
      <c r="N698" s="74">
        <v>2.9000000000000001E-2</v>
      </c>
      <c r="O698" s="88">
        <f t="shared" si="937"/>
        <v>2.9000000000000001E-2</v>
      </c>
      <c r="P698" s="272">
        <f t="shared" ref="P698" si="981">E698*F698</f>
        <v>0.3384809820000001</v>
      </c>
      <c r="Q698" s="272">
        <f t="shared" ref="Q698" si="982">SUM(O698:O701)</f>
        <v>2.9000000000000001E-2</v>
      </c>
      <c r="R698" s="272">
        <f t="shared" ref="R698" si="983">Q698*1.02*1.05*$R$15</f>
        <v>3.384809820000001E-2</v>
      </c>
      <c r="S698" s="454">
        <f t="shared" ref="S698" si="984">F698*$S$18</f>
        <v>3.9268363164204394E-2</v>
      </c>
      <c r="T698" s="454">
        <f t="shared" ref="T698" si="985">S698*E698</f>
        <v>0.39268363164204395</v>
      </c>
    </row>
    <row r="699" spans="1:20" ht="14.25" customHeight="1">
      <c r="A699" s="294"/>
      <c r="B699" s="295"/>
      <c r="C699" s="295"/>
      <c r="D699" s="618"/>
      <c r="E699" s="303"/>
      <c r="F699" s="298"/>
      <c r="G699" s="337"/>
      <c r="H699" s="272"/>
      <c r="I699" s="346"/>
      <c r="J699" s="272"/>
      <c r="K699" s="19"/>
      <c r="L699" s="19"/>
      <c r="M699" s="19"/>
      <c r="N699" s="74"/>
      <c r="O699" s="88">
        <f t="shared" si="937"/>
        <v>0</v>
      </c>
      <c r="P699" s="272"/>
      <c r="Q699" s="272"/>
      <c r="R699" s="272"/>
      <c r="S699" s="454"/>
      <c r="T699" s="454"/>
    </row>
    <row r="700" spans="1:20" ht="14.25" customHeight="1">
      <c r="A700" s="294"/>
      <c r="B700" s="295"/>
      <c r="C700" s="295"/>
      <c r="D700" s="618"/>
      <c r="E700" s="303"/>
      <c r="F700" s="298"/>
      <c r="G700" s="337"/>
      <c r="H700" s="272"/>
      <c r="I700" s="346"/>
      <c r="J700" s="272"/>
      <c r="K700" s="19"/>
      <c r="L700" s="19"/>
      <c r="M700" s="20"/>
      <c r="N700" s="74"/>
      <c r="O700" s="88">
        <f t="shared" si="937"/>
        <v>0</v>
      </c>
      <c r="P700" s="272"/>
      <c r="Q700" s="272"/>
      <c r="R700" s="272"/>
      <c r="S700" s="454"/>
      <c r="T700" s="454"/>
    </row>
    <row r="701" spans="1:20" ht="14.25" customHeight="1">
      <c r="A701" s="294"/>
      <c r="B701" s="295"/>
      <c r="C701" s="295"/>
      <c r="D701" s="619"/>
      <c r="E701" s="303"/>
      <c r="F701" s="298"/>
      <c r="G701" s="337"/>
      <c r="H701" s="272"/>
      <c r="I701" s="346"/>
      <c r="J701" s="272"/>
      <c r="K701" s="19"/>
      <c r="L701" s="19"/>
      <c r="M701" s="19"/>
      <c r="N701" s="74"/>
      <c r="O701" s="88">
        <f t="shared" si="937"/>
        <v>0</v>
      </c>
      <c r="P701" s="272"/>
      <c r="Q701" s="272"/>
      <c r="R701" s="272"/>
      <c r="S701" s="454"/>
      <c r="T701" s="454"/>
    </row>
    <row r="702" spans="1:20" ht="14.25" customHeight="1">
      <c r="A702" s="294">
        <v>10</v>
      </c>
      <c r="B702" s="295" t="s">
        <v>50</v>
      </c>
      <c r="C702" s="295" t="s">
        <v>1745</v>
      </c>
      <c r="D702" s="585" t="s">
        <v>1619</v>
      </c>
      <c r="E702" s="303">
        <v>4</v>
      </c>
      <c r="F702" s="298">
        <f t="shared" si="943"/>
        <v>8.4036657600000009E-2</v>
      </c>
      <c r="G702" s="337"/>
      <c r="H702" s="272">
        <f t="shared" si="944"/>
        <v>0</v>
      </c>
      <c r="I702" s="346"/>
      <c r="J702" s="272">
        <f t="shared" si="945"/>
        <v>0</v>
      </c>
      <c r="K702" s="19" t="s">
        <v>1413</v>
      </c>
      <c r="L702" s="19" t="s">
        <v>31</v>
      </c>
      <c r="M702" s="19">
        <v>1</v>
      </c>
      <c r="N702" s="74">
        <v>7.1999999999999995E-2</v>
      </c>
      <c r="O702" s="88">
        <f t="shared" si="937"/>
        <v>7.1999999999999995E-2</v>
      </c>
      <c r="P702" s="272">
        <f t="shared" ref="P702" si="986">E702*F702</f>
        <v>0.33614663040000003</v>
      </c>
      <c r="Q702" s="272">
        <f t="shared" ref="Q702" si="987">SUM(O702:O705)</f>
        <v>7.1999999999999995E-2</v>
      </c>
      <c r="R702" s="272">
        <f t="shared" ref="R702" si="988">Q702*1.02*1.05*$R$15</f>
        <v>8.4036657600000009E-2</v>
      </c>
      <c r="S702" s="454">
        <f t="shared" ref="S702" si="989">F702*$S$18</f>
        <v>9.7493867166300541E-2</v>
      </c>
      <c r="T702" s="454">
        <f t="shared" ref="T702" si="990">S702*E702</f>
        <v>0.38997546866520216</v>
      </c>
    </row>
    <row r="703" spans="1:20" ht="14.25" customHeight="1">
      <c r="A703" s="294"/>
      <c r="B703" s="295"/>
      <c r="C703" s="295"/>
      <c r="D703" s="618"/>
      <c r="E703" s="303"/>
      <c r="F703" s="298"/>
      <c r="G703" s="337"/>
      <c r="H703" s="272"/>
      <c r="I703" s="346"/>
      <c r="J703" s="272"/>
      <c r="K703" s="19"/>
      <c r="L703" s="19"/>
      <c r="M703" s="19"/>
      <c r="N703" s="74"/>
      <c r="O703" s="88">
        <f t="shared" si="937"/>
        <v>0</v>
      </c>
      <c r="P703" s="272"/>
      <c r="Q703" s="272"/>
      <c r="R703" s="272"/>
      <c r="S703" s="454"/>
      <c r="T703" s="454"/>
    </row>
    <row r="704" spans="1:20" ht="14.25" customHeight="1">
      <c r="A704" s="294"/>
      <c r="B704" s="295"/>
      <c r="C704" s="295"/>
      <c r="D704" s="618"/>
      <c r="E704" s="303"/>
      <c r="F704" s="298"/>
      <c r="G704" s="337"/>
      <c r="H704" s="272"/>
      <c r="I704" s="346"/>
      <c r="J704" s="272"/>
      <c r="K704" s="19"/>
      <c r="L704" s="19"/>
      <c r="M704" s="20"/>
      <c r="N704" s="74"/>
      <c r="O704" s="88">
        <f t="shared" si="937"/>
        <v>0</v>
      </c>
      <c r="P704" s="272"/>
      <c r="Q704" s="272"/>
      <c r="R704" s="272"/>
      <c r="S704" s="454"/>
      <c r="T704" s="454"/>
    </row>
    <row r="705" spans="1:20" ht="14.25" customHeight="1">
      <c r="A705" s="294"/>
      <c r="B705" s="295"/>
      <c r="C705" s="295"/>
      <c r="D705" s="619"/>
      <c r="E705" s="303"/>
      <c r="F705" s="298"/>
      <c r="G705" s="337"/>
      <c r="H705" s="272"/>
      <c r="I705" s="346"/>
      <c r="J705" s="272"/>
      <c r="K705" s="19"/>
      <c r="L705" s="19"/>
      <c r="M705" s="19"/>
      <c r="N705" s="74"/>
      <c r="O705" s="88">
        <f t="shared" si="937"/>
        <v>0</v>
      </c>
      <c r="P705" s="272"/>
      <c r="Q705" s="272"/>
      <c r="R705" s="272"/>
      <c r="S705" s="454"/>
      <c r="T705" s="454"/>
    </row>
    <row r="706" spans="1:20" ht="14.25" customHeight="1">
      <c r="A706" s="294">
        <v>11</v>
      </c>
      <c r="B706" s="295" t="s">
        <v>50</v>
      </c>
      <c r="C706" s="295" t="s">
        <v>1746</v>
      </c>
      <c r="D706" s="585" t="s">
        <v>1619</v>
      </c>
      <c r="E706" s="303">
        <v>7</v>
      </c>
      <c r="F706" s="298">
        <f t="shared" ref="F706:F730" si="991">H706+J706+R706</f>
        <v>0.15873590880000002</v>
      </c>
      <c r="G706" s="337"/>
      <c r="H706" s="272">
        <f t="shared" ref="H706:H730" si="992">G706*$P$8/1000</f>
        <v>0</v>
      </c>
      <c r="I706" s="346"/>
      <c r="J706" s="272">
        <f t="shared" ref="J706:J730" si="993">I706*$P$9/1000</f>
        <v>0</v>
      </c>
      <c r="K706" s="19" t="s">
        <v>1407</v>
      </c>
      <c r="L706" s="19" t="s">
        <v>31</v>
      </c>
      <c r="M706" s="19">
        <v>1</v>
      </c>
      <c r="N706" s="74">
        <v>0.13600000000000001</v>
      </c>
      <c r="O706" s="88">
        <f t="shared" si="937"/>
        <v>0.13600000000000001</v>
      </c>
      <c r="P706" s="272">
        <f t="shared" ref="P706" si="994">E706*F706</f>
        <v>1.1111513616000002</v>
      </c>
      <c r="Q706" s="272">
        <f t="shared" ref="Q706" si="995">SUM(O706:O709)</f>
        <v>0.13600000000000001</v>
      </c>
      <c r="R706" s="272">
        <f t="shared" ref="R706" si="996">Q706*1.02*1.05*$R$15</f>
        <v>0.15873590880000002</v>
      </c>
      <c r="S706" s="454">
        <f t="shared" ref="S706" si="997">F706*$S$18</f>
        <v>0.18415508242523437</v>
      </c>
      <c r="T706" s="454">
        <f t="shared" ref="T706" si="998">S706*E706</f>
        <v>1.2890855769766407</v>
      </c>
    </row>
    <row r="707" spans="1:20" ht="14.25" customHeight="1">
      <c r="A707" s="294"/>
      <c r="B707" s="295"/>
      <c r="C707" s="295"/>
      <c r="D707" s="618"/>
      <c r="E707" s="303"/>
      <c r="F707" s="298"/>
      <c r="G707" s="337"/>
      <c r="H707" s="272"/>
      <c r="I707" s="346"/>
      <c r="J707" s="272"/>
      <c r="K707" s="19"/>
      <c r="L707" s="19"/>
      <c r="M707" s="19"/>
      <c r="N707" s="74"/>
      <c r="O707" s="88">
        <f t="shared" si="937"/>
        <v>0</v>
      </c>
      <c r="P707" s="272"/>
      <c r="Q707" s="272"/>
      <c r="R707" s="272"/>
      <c r="S707" s="454"/>
      <c r="T707" s="454"/>
    </row>
    <row r="708" spans="1:20" ht="14.25" customHeight="1">
      <c r="A708" s="294"/>
      <c r="B708" s="295"/>
      <c r="C708" s="295"/>
      <c r="D708" s="618"/>
      <c r="E708" s="303"/>
      <c r="F708" s="298"/>
      <c r="G708" s="337"/>
      <c r="H708" s="272"/>
      <c r="I708" s="346"/>
      <c r="J708" s="272"/>
      <c r="K708" s="19"/>
      <c r="L708" s="19"/>
      <c r="M708" s="20"/>
      <c r="N708" s="74"/>
      <c r="O708" s="88">
        <f t="shared" si="937"/>
        <v>0</v>
      </c>
      <c r="P708" s="272"/>
      <c r="Q708" s="272"/>
      <c r="R708" s="272"/>
      <c r="S708" s="454"/>
      <c r="T708" s="454"/>
    </row>
    <row r="709" spans="1:20" ht="14.25" customHeight="1">
      <c r="A709" s="294"/>
      <c r="B709" s="295"/>
      <c r="C709" s="295"/>
      <c r="D709" s="619"/>
      <c r="E709" s="303"/>
      <c r="F709" s="298"/>
      <c r="G709" s="337"/>
      <c r="H709" s="272"/>
      <c r="I709" s="346"/>
      <c r="J709" s="272"/>
      <c r="K709" s="19"/>
      <c r="L709" s="19"/>
      <c r="M709" s="19"/>
      <c r="N709" s="74"/>
      <c r="O709" s="88">
        <f t="shared" si="937"/>
        <v>0</v>
      </c>
      <c r="P709" s="272"/>
      <c r="Q709" s="272"/>
      <c r="R709" s="272"/>
      <c r="S709" s="454"/>
      <c r="T709" s="454"/>
    </row>
    <row r="710" spans="1:20" ht="14.25" customHeight="1">
      <c r="A710" s="294">
        <v>12</v>
      </c>
      <c r="B710" s="295" t="s">
        <v>50</v>
      </c>
      <c r="C710" s="295" t="s">
        <v>1747</v>
      </c>
      <c r="D710" s="585" t="s">
        <v>1619</v>
      </c>
      <c r="E710" s="303">
        <v>2</v>
      </c>
      <c r="F710" s="298">
        <f t="shared" si="991"/>
        <v>0.17741072160000004</v>
      </c>
      <c r="G710" s="337"/>
      <c r="H710" s="272">
        <f t="shared" si="992"/>
        <v>0</v>
      </c>
      <c r="I710" s="346"/>
      <c r="J710" s="272">
        <f t="shared" si="993"/>
        <v>0</v>
      </c>
      <c r="K710" s="19" t="s">
        <v>1407</v>
      </c>
      <c r="L710" s="19" t="s">
        <v>31</v>
      </c>
      <c r="M710" s="19">
        <v>1</v>
      </c>
      <c r="N710" s="74">
        <v>0.152</v>
      </c>
      <c r="O710" s="88">
        <f t="shared" si="937"/>
        <v>0.152</v>
      </c>
      <c r="P710" s="272">
        <f t="shared" ref="P710" si="999">E710*F710</f>
        <v>0.35482144320000009</v>
      </c>
      <c r="Q710" s="272">
        <f t="shared" ref="Q710" si="1000">SUM(O710:O713)</f>
        <v>0.152</v>
      </c>
      <c r="R710" s="272">
        <f t="shared" ref="R710" si="1001">Q710*1.02*1.05*$R$15</f>
        <v>0.17741072160000004</v>
      </c>
      <c r="S710" s="454">
        <f t="shared" ref="S710" si="1002">F710*$S$18</f>
        <v>0.20582038623996785</v>
      </c>
      <c r="T710" s="454">
        <f t="shared" ref="T710" si="1003">S710*E710</f>
        <v>0.41164077247993569</v>
      </c>
    </row>
    <row r="711" spans="1:20" ht="14.25" customHeight="1">
      <c r="A711" s="294"/>
      <c r="B711" s="295"/>
      <c r="C711" s="295"/>
      <c r="D711" s="618"/>
      <c r="E711" s="303"/>
      <c r="F711" s="298"/>
      <c r="G711" s="337"/>
      <c r="H711" s="272"/>
      <c r="I711" s="346"/>
      <c r="J711" s="272"/>
      <c r="K711" s="19"/>
      <c r="L711" s="19"/>
      <c r="M711" s="19"/>
      <c r="N711" s="74"/>
      <c r="O711" s="88">
        <f t="shared" si="937"/>
        <v>0</v>
      </c>
      <c r="P711" s="272"/>
      <c r="Q711" s="272"/>
      <c r="R711" s="272"/>
      <c r="S711" s="454"/>
      <c r="T711" s="454"/>
    </row>
    <row r="712" spans="1:20" ht="14.25" customHeight="1">
      <c r="A712" s="294"/>
      <c r="B712" s="295"/>
      <c r="C712" s="295"/>
      <c r="D712" s="618"/>
      <c r="E712" s="303"/>
      <c r="F712" s="298"/>
      <c r="G712" s="337"/>
      <c r="H712" s="272"/>
      <c r="I712" s="346"/>
      <c r="J712" s="272"/>
      <c r="K712" s="19"/>
      <c r="L712" s="19"/>
      <c r="M712" s="20"/>
      <c r="N712" s="74"/>
      <c r="O712" s="88">
        <f t="shared" si="937"/>
        <v>0</v>
      </c>
      <c r="P712" s="272"/>
      <c r="Q712" s="272"/>
      <c r="R712" s="272"/>
      <c r="S712" s="454"/>
      <c r="T712" s="454"/>
    </row>
    <row r="713" spans="1:20" ht="14.25" customHeight="1">
      <c r="A713" s="294"/>
      <c r="B713" s="295"/>
      <c r="C713" s="295"/>
      <c r="D713" s="619"/>
      <c r="E713" s="303"/>
      <c r="F713" s="298"/>
      <c r="G713" s="337"/>
      <c r="H713" s="272"/>
      <c r="I713" s="346"/>
      <c r="J713" s="272"/>
      <c r="K713" s="19"/>
      <c r="L713" s="19"/>
      <c r="M713" s="19"/>
      <c r="N713" s="74"/>
      <c r="O713" s="88">
        <f t="shared" si="937"/>
        <v>0</v>
      </c>
      <c r="P713" s="272"/>
      <c r="Q713" s="272"/>
      <c r="R713" s="272"/>
      <c r="S713" s="454"/>
      <c r="T713" s="454"/>
    </row>
    <row r="714" spans="1:20" ht="14.25" customHeight="1">
      <c r="A714" s="294">
        <v>13</v>
      </c>
      <c r="B714" s="295" t="s">
        <v>50</v>
      </c>
      <c r="C714" s="295" t="s">
        <v>1701</v>
      </c>
      <c r="D714" s="585" t="s">
        <v>1619</v>
      </c>
      <c r="E714" s="303">
        <v>8</v>
      </c>
      <c r="F714" s="298">
        <f t="shared" si="991"/>
        <v>9.337406400000002E-2</v>
      </c>
      <c r="G714" s="337"/>
      <c r="H714" s="272">
        <f t="shared" si="992"/>
        <v>0</v>
      </c>
      <c r="I714" s="346"/>
      <c r="J714" s="272">
        <f t="shared" si="993"/>
        <v>0</v>
      </c>
      <c r="K714" s="19" t="s">
        <v>1419</v>
      </c>
      <c r="L714" s="19" t="s">
        <v>31</v>
      </c>
      <c r="M714" s="19">
        <v>1</v>
      </c>
      <c r="N714" s="74">
        <v>0.08</v>
      </c>
      <c r="O714" s="88">
        <f t="shared" si="937"/>
        <v>0.08</v>
      </c>
      <c r="P714" s="272">
        <f t="shared" ref="P714" si="1004">E714*F714</f>
        <v>0.74699251200000016</v>
      </c>
      <c r="Q714" s="272">
        <f t="shared" ref="Q714" si="1005">SUM(O714:O717)</f>
        <v>0.08</v>
      </c>
      <c r="R714" s="272">
        <f t="shared" ref="R714" si="1006">Q714*1.02*1.05*$R$15</f>
        <v>9.337406400000002E-2</v>
      </c>
      <c r="S714" s="454">
        <f t="shared" ref="S714" si="1007">F714*$S$18</f>
        <v>0.10832651907366729</v>
      </c>
      <c r="T714" s="454">
        <f t="shared" ref="T714" si="1008">S714*E714</f>
        <v>0.86661215258933832</v>
      </c>
    </row>
    <row r="715" spans="1:20" ht="14.25" customHeight="1">
      <c r="A715" s="294"/>
      <c r="B715" s="295"/>
      <c r="C715" s="295"/>
      <c r="D715" s="618"/>
      <c r="E715" s="303"/>
      <c r="F715" s="298"/>
      <c r="G715" s="337"/>
      <c r="H715" s="272"/>
      <c r="I715" s="346"/>
      <c r="J715" s="272"/>
      <c r="K715" s="19"/>
      <c r="L715" s="19"/>
      <c r="M715" s="19"/>
      <c r="N715" s="74"/>
      <c r="O715" s="88">
        <f t="shared" si="937"/>
        <v>0</v>
      </c>
      <c r="P715" s="272"/>
      <c r="Q715" s="272"/>
      <c r="R715" s="272"/>
      <c r="S715" s="454"/>
      <c r="T715" s="454"/>
    </row>
    <row r="716" spans="1:20" ht="14.25" customHeight="1">
      <c r="A716" s="294"/>
      <c r="B716" s="295"/>
      <c r="C716" s="295"/>
      <c r="D716" s="618"/>
      <c r="E716" s="303"/>
      <c r="F716" s="298"/>
      <c r="G716" s="337"/>
      <c r="H716" s="272"/>
      <c r="I716" s="346"/>
      <c r="J716" s="272"/>
      <c r="K716" s="19"/>
      <c r="L716" s="19"/>
      <c r="M716" s="20"/>
      <c r="N716" s="74"/>
      <c r="O716" s="88">
        <f t="shared" si="937"/>
        <v>0</v>
      </c>
      <c r="P716" s="272"/>
      <c r="Q716" s="272"/>
      <c r="R716" s="272"/>
      <c r="S716" s="454"/>
      <c r="T716" s="454"/>
    </row>
    <row r="717" spans="1:20" ht="14.25" customHeight="1">
      <c r="A717" s="294"/>
      <c r="B717" s="295"/>
      <c r="C717" s="295"/>
      <c r="D717" s="619"/>
      <c r="E717" s="303"/>
      <c r="F717" s="298"/>
      <c r="G717" s="337"/>
      <c r="H717" s="272"/>
      <c r="I717" s="346"/>
      <c r="J717" s="272"/>
      <c r="K717" s="19"/>
      <c r="L717" s="19"/>
      <c r="M717" s="19"/>
      <c r="N717" s="74"/>
      <c r="O717" s="88">
        <f t="shared" si="937"/>
        <v>0</v>
      </c>
      <c r="P717" s="272"/>
      <c r="Q717" s="272"/>
      <c r="R717" s="272"/>
      <c r="S717" s="454"/>
      <c r="T717" s="454"/>
    </row>
    <row r="718" spans="1:20" ht="14.25" customHeight="1">
      <c r="A718" s="294">
        <v>14</v>
      </c>
      <c r="B718" s="295" t="s">
        <v>50</v>
      </c>
      <c r="C718" s="295" t="s">
        <v>1702</v>
      </c>
      <c r="D718" s="585" t="s">
        <v>1619</v>
      </c>
      <c r="E718" s="303">
        <v>14</v>
      </c>
      <c r="F718" s="298">
        <f t="shared" si="991"/>
        <v>0.19608553440000007</v>
      </c>
      <c r="G718" s="337"/>
      <c r="H718" s="272">
        <f t="shared" si="992"/>
        <v>0</v>
      </c>
      <c r="I718" s="346"/>
      <c r="J718" s="272">
        <f t="shared" si="993"/>
        <v>0</v>
      </c>
      <c r="K718" s="19" t="s">
        <v>1419</v>
      </c>
      <c r="L718" s="19" t="s">
        <v>31</v>
      </c>
      <c r="M718" s="19">
        <v>1</v>
      </c>
      <c r="N718" s="74">
        <v>0.16800000000000001</v>
      </c>
      <c r="O718" s="88">
        <f t="shared" si="937"/>
        <v>0.16800000000000001</v>
      </c>
      <c r="P718" s="272">
        <f t="shared" ref="P718" si="1009">E718*F718</f>
        <v>2.7451974816000009</v>
      </c>
      <c r="Q718" s="272">
        <f t="shared" ref="Q718" si="1010">SUM(O718:O721)</f>
        <v>0.16800000000000001</v>
      </c>
      <c r="R718" s="272">
        <f t="shared" ref="R718" si="1011">Q718*1.02*1.05*$R$15</f>
        <v>0.19608553440000007</v>
      </c>
      <c r="S718" s="454">
        <f t="shared" ref="S718" si="1012">F718*$S$18</f>
        <v>0.22748569005470132</v>
      </c>
      <c r="T718" s="454">
        <f t="shared" ref="T718" si="1013">S718*E718</f>
        <v>3.1847996607658184</v>
      </c>
    </row>
    <row r="719" spans="1:20" ht="14.25" customHeight="1">
      <c r="A719" s="294"/>
      <c r="B719" s="295"/>
      <c r="C719" s="295"/>
      <c r="D719" s="618"/>
      <c r="E719" s="303"/>
      <c r="F719" s="298"/>
      <c r="G719" s="337"/>
      <c r="H719" s="272"/>
      <c r="I719" s="346"/>
      <c r="J719" s="272"/>
      <c r="K719" s="19"/>
      <c r="L719" s="19"/>
      <c r="M719" s="19"/>
      <c r="N719" s="74"/>
      <c r="O719" s="88">
        <f t="shared" si="937"/>
        <v>0</v>
      </c>
      <c r="P719" s="272"/>
      <c r="Q719" s="272"/>
      <c r="R719" s="272"/>
      <c r="S719" s="454"/>
      <c r="T719" s="454"/>
    </row>
    <row r="720" spans="1:20" ht="14.25" customHeight="1">
      <c r="A720" s="294"/>
      <c r="B720" s="295"/>
      <c r="C720" s="295"/>
      <c r="D720" s="618"/>
      <c r="E720" s="303"/>
      <c r="F720" s="298"/>
      <c r="G720" s="337"/>
      <c r="H720" s="272"/>
      <c r="I720" s="346"/>
      <c r="J720" s="272"/>
      <c r="K720" s="19"/>
      <c r="L720" s="19"/>
      <c r="M720" s="20"/>
      <c r="N720" s="74"/>
      <c r="O720" s="88">
        <f t="shared" si="937"/>
        <v>0</v>
      </c>
      <c r="P720" s="272"/>
      <c r="Q720" s="272"/>
      <c r="R720" s="272"/>
      <c r="S720" s="454"/>
      <c r="T720" s="454"/>
    </row>
    <row r="721" spans="1:20" ht="14.25" customHeight="1">
      <c r="A721" s="294"/>
      <c r="B721" s="295"/>
      <c r="C721" s="295"/>
      <c r="D721" s="619"/>
      <c r="E721" s="303"/>
      <c r="F721" s="298"/>
      <c r="G721" s="337"/>
      <c r="H721" s="272"/>
      <c r="I721" s="346"/>
      <c r="J721" s="272"/>
      <c r="K721" s="19"/>
      <c r="L721" s="19"/>
      <c r="M721" s="19"/>
      <c r="N721" s="74"/>
      <c r="O721" s="88">
        <f t="shared" si="937"/>
        <v>0</v>
      </c>
      <c r="P721" s="272"/>
      <c r="Q721" s="272"/>
      <c r="R721" s="272"/>
      <c r="S721" s="454"/>
      <c r="T721" s="454"/>
    </row>
    <row r="722" spans="1:20" ht="14.25" customHeight="1">
      <c r="A722" s="294">
        <v>15</v>
      </c>
      <c r="B722" s="295" t="s">
        <v>50</v>
      </c>
      <c r="C722" s="295" t="s">
        <v>1748</v>
      </c>
      <c r="D722" s="585" t="s">
        <v>1619</v>
      </c>
      <c r="E722" s="303">
        <v>2</v>
      </c>
      <c r="F722" s="298">
        <f t="shared" si="991"/>
        <v>0.20542294080000001</v>
      </c>
      <c r="G722" s="337"/>
      <c r="H722" s="272">
        <f t="shared" si="992"/>
        <v>0</v>
      </c>
      <c r="I722" s="346"/>
      <c r="J722" s="272">
        <f t="shared" si="993"/>
        <v>0</v>
      </c>
      <c r="K722" s="19" t="s">
        <v>1407</v>
      </c>
      <c r="L722" s="19" t="s">
        <v>31</v>
      </c>
      <c r="M722" s="19">
        <v>1</v>
      </c>
      <c r="N722" s="74">
        <v>0.17599999999999999</v>
      </c>
      <c r="O722" s="88">
        <f t="shared" si="937"/>
        <v>0.17599999999999999</v>
      </c>
      <c r="P722" s="272">
        <f t="shared" ref="P722" si="1014">E722*F722</f>
        <v>0.41084588160000002</v>
      </c>
      <c r="Q722" s="272">
        <f t="shared" ref="Q722" si="1015">SUM(O722:O725)</f>
        <v>0.17599999999999999</v>
      </c>
      <c r="R722" s="272">
        <f t="shared" ref="R722" si="1016">Q722*1.02*1.05*$R$15</f>
        <v>0.20542294080000001</v>
      </c>
      <c r="S722" s="454">
        <f t="shared" ref="S722" si="1017">F722*$S$18</f>
        <v>0.23831834196206797</v>
      </c>
      <c r="T722" s="454">
        <f t="shared" ref="T722" si="1018">S722*E722</f>
        <v>0.47663668392413594</v>
      </c>
    </row>
    <row r="723" spans="1:20" ht="14.25" customHeight="1">
      <c r="A723" s="294"/>
      <c r="B723" s="295"/>
      <c r="C723" s="295"/>
      <c r="D723" s="618"/>
      <c r="E723" s="303"/>
      <c r="F723" s="298"/>
      <c r="G723" s="337"/>
      <c r="H723" s="272"/>
      <c r="I723" s="346"/>
      <c r="J723" s="272"/>
      <c r="K723" s="19"/>
      <c r="L723" s="19"/>
      <c r="M723" s="19"/>
      <c r="N723" s="74"/>
      <c r="O723" s="88">
        <f t="shared" si="937"/>
        <v>0</v>
      </c>
      <c r="P723" s="272"/>
      <c r="Q723" s="272"/>
      <c r="R723" s="272"/>
      <c r="S723" s="454"/>
      <c r="T723" s="454"/>
    </row>
    <row r="724" spans="1:20" ht="14.25" customHeight="1">
      <c r="A724" s="294"/>
      <c r="B724" s="295"/>
      <c r="C724" s="295"/>
      <c r="D724" s="618"/>
      <c r="E724" s="303"/>
      <c r="F724" s="298"/>
      <c r="G724" s="337"/>
      <c r="H724" s="272"/>
      <c r="I724" s="346"/>
      <c r="J724" s="272"/>
      <c r="K724" s="19"/>
      <c r="L724" s="19"/>
      <c r="M724" s="20"/>
      <c r="N724" s="74"/>
      <c r="O724" s="88">
        <f t="shared" si="937"/>
        <v>0</v>
      </c>
      <c r="P724" s="272"/>
      <c r="Q724" s="272"/>
      <c r="R724" s="272"/>
      <c r="S724" s="454"/>
      <c r="T724" s="454"/>
    </row>
    <row r="725" spans="1:20" ht="14.25" customHeight="1">
      <c r="A725" s="294"/>
      <c r="B725" s="295"/>
      <c r="C725" s="295"/>
      <c r="D725" s="619"/>
      <c r="E725" s="303"/>
      <c r="F725" s="298"/>
      <c r="G725" s="337"/>
      <c r="H725" s="272"/>
      <c r="I725" s="346"/>
      <c r="J725" s="272"/>
      <c r="K725" s="19"/>
      <c r="L725" s="19"/>
      <c r="M725" s="19"/>
      <c r="N725" s="74"/>
      <c r="O725" s="88">
        <f t="shared" si="937"/>
        <v>0</v>
      </c>
      <c r="P725" s="272"/>
      <c r="Q725" s="272"/>
      <c r="R725" s="272"/>
      <c r="S725" s="454"/>
      <c r="T725" s="454"/>
    </row>
    <row r="726" spans="1:20" ht="14.25" customHeight="1">
      <c r="A726" s="294">
        <v>16</v>
      </c>
      <c r="B726" s="295" t="s">
        <v>50</v>
      </c>
      <c r="C726" s="295" t="s">
        <v>1692</v>
      </c>
      <c r="D726" s="585" t="s">
        <v>1619</v>
      </c>
      <c r="E726" s="303">
        <v>4</v>
      </c>
      <c r="F726" s="298">
        <f t="shared" si="991"/>
        <v>8.4036657600000009E-2</v>
      </c>
      <c r="G726" s="337"/>
      <c r="H726" s="272">
        <f t="shared" si="992"/>
        <v>0</v>
      </c>
      <c r="I726" s="346"/>
      <c r="J726" s="272">
        <f t="shared" si="993"/>
        <v>0</v>
      </c>
      <c r="K726" s="19" t="s">
        <v>1413</v>
      </c>
      <c r="L726" s="19" t="s">
        <v>31</v>
      </c>
      <c r="M726" s="19">
        <v>1</v>
      </c>
      <c r="N726" s="74">
        <v>7.1999999999999995E-2</v>
      </c>
      <c r="O726" s="88">
        <f t="shared" si="937"/>
        <v>7.1999999999999995E-2</v>
      </c>
      <c r="P726" s="272">
        <f t="shared" ref="P726" si="1019">E726*F726</f>
        <v>0.33614663040000003</v>
      </c>
      <c r="Q726" s="272">
        <f t="shared" ref="Q726" si="1020">SUM(O726:O729)</f>
        <v>7.1999999999999995E-2</v>
      </c>
      <c r="R726" s="272">
        <f t="shared" ref="R726" si="1021">Q726*1.02*1.05*$R$15</f>
        <v>8.4036657600000009E-2</v>
      </c>
      <c r="S726" s="454">
        <f t="shared" ref="S726" si="1022">F726*$S$18</f>
        <v>9.7493867166300541E-2</v>
      </c>
      <c r="T726" s="454">
        <f t="shared" ref="T726" si="1023">S726*E726</f>
        <v>0.38997546866520216</v>
      </c>
    </row>
    <row r="727" spans="1:20" ht="14.25" customHeight="1">
      <c r="A727" s="294"/>
      <c r="B727" s="295"/>
      <c r="C727" s="295"/>
      <c r="D727" s="618"/>
      <c r="E727" s="303"/>
      <c r="F727" s="298"/>
      <c r="G727" s="337"/>
      <c r="H727" s="272"/>
      <c r="I727" s="346"/>
      <c r="J727" s="272"/>
      <c r="K727" s="19"/>
      <c r="L727" s="19"/>
      <c r="M727" s="19"/>
      <c r="N727" s="74"/>
      <c r="O727" s="88">
        <f t="shared" si="937"/>
        <v>0</v>
      </c>
      <c r="P727" s="272"/>
      <c r="Q727" s="272"/>
      <c r="R727" s="272"/>
      <c r="S727" s="454"/>
      <c r="T727" s="454"/>
    </row>
    <row r="728" spans="1:20" ht="14.25" customHeight="1">
      <c r="A728" s="294"/>
      <c r="B728" s="295"/>
      <c r="C728" s="295"/>
      <c r="D728" s="618"/>
      <c r="E728" s="303"/>
      <c r="F728" s="298"/>
      <c r="G728" s="337"/>
      <c r="H728" s="272"/>
      <c r="I728" s="346"/>
      <c r="J728" s="272"/>
      <c r="K728" s="19"/>
      <c r="L728" s="19"/>
      <c r="M728" s="20"/>
      <c r="N728" s="74"/>
      <c r="O728" s="88">
        <f t="shared" si="937"/>
        <v>0</v>
      </c>
      <c r="P728" s="272"/>
      <c r="Q728" s="272"/>
      <c r="R728" s="272"/>
      <c r="S728" s="454"/>
      <c r="T728" s="454"/>
    </row>
    <row r="729" spans="1:20" ht="14.25" customHeight="1">
      <c r="A729" s="294"/>
      <c r="B729" s="295"/>
      <c r="C729" s="295"/>
      <c r="D729" s="619"/>
      <c r="E729" s="303"/>
      <c r="F729" s="298"/>
      <c r="G729" s="337"/>
      <c r="H729" s="272"/>
      <c r="I729" s="346"/>
      <c r="J729" s="272"/>
      <c r="K729" s="19"/>
      <c r="L729" s="19"/>
      <c r="M729" s="19"/>
      <c r="N729" s="74"/>
      <c r="O729" s="88">
        <f t="shared" si="937"/>
        <v>0</v>
      </c>
      <c r="P729" s="272"/>
      <c r="Q729" s="272"/>
      <c r="R729" s="272"/>
      <c r="S729" s="454"/>
      <c r="T729" s="454"/>
    </row>
    <row r="730" spans="1:20" ht="14.25" customHeight="1">
      <c r="A730" s="294">
        <v>17</v>
      </c>
      <c r="B730" s="295" t="s">
        <v>50</v>
      </c>
      <c r="C730" s="295" t="s">
        <v>1749</v>
      </c>
      <c r="D730" s="585" t="s">
        <v>1619</v>
      </c>
      <c r="E730" s="303">
        <v>2</v>
      </c>
      <c r="F730" s="298">
        <f t="shared" si="991"/>
        <v>0.18674812800000004</v>
      </c>
      <c r="G730" s="337"/>
      <c r="H730" s="272">
        <f t="shared" si="992"/>
        <v>0</v>
      </c>
      <c r="I730" s="346"/>
      <c r="J730" s="272">
        <f t="shared" si="993"/>
        <v>0</v>
      </c>
      <c r="K730" s="19" t="s">
        <v>1407</v>
      </c>
      <c r="L730" s="19" t="s">
        <v>31</v>
      </c>
      <c r="M730" s="19">
        <v>1</v>
      </c>
      <c r="N730" s="74">
        <v>0.16</v>
      </c>
      <c r="O730" s="88">
        <f t="shared" ref="O730:O793" si="1024">M730*N730</f>
        <v>0.16</v>
      </c>
      <c r="P730" s="272">
        <f t="shared" ref="P730" si="1025">E730*F730</f>
        <v>0.37349625600000008</v>
      </c>
      <c r="Q730" s="272">
        <f t="shared" ref="Q730" si="1026">SUM(O730:O733)</f>
        <v>0.16</v>
      </c>
      <c r="R730" s="272">
        <f t="shared" ref="R730" si="1027">Q730*1.02*1.05*$R$15</f>
        <v>0.18674812800000004</v>
      </c>
      <c r="S730" s="454">
        <f t="shared" ref="S730" si="1028">F730*$S$18</f>
        <v>0.21665303814733458</v>
      </c>
      <c r="T730" s="454">
        <f t="shared" ref="T730" si="1029">S730*E730</f>
        <v>0.43330607629466916</v>
      </c>
    </row>
    <row r="731" spans="1:20" ht="14.25" customHeight="1">
      <c r="A731" s="294"/>
      <c r="B731" s="295"/>
      <c r="C731" s="295"/>
      <c r="D731" s="618"/>
      <c r="E731" s="303"/>
      <c r="F731" s="298"/>
      <c r="G731" s="337"/>
      <c r="H731" s="272"/>
      <c r="I731" s="346"/>
      <c r="J731" s="272"/>
      <c r="K731" s="19"/>
      <c r="L731" s="19"/>
      <c r="M731" s="19"/>
      <c r="N731" s="74"/>
      <c r="O731" s="88">
        <f t="shared" si="1024"/>
        <v>0</v>
      </c>
      <c r="P731" s="272"/>
      <c r="Q731" s="272"/>
      <c r="R731" s="272"/>
      <c r="S731" s="454"/>
      <c r="T731" s="454"/>
    </row>
    <row r="732" spans="1:20" ht="14.25" customHeight="1">
      <c r="A732" s="294"/>
      <c r="B732" s="295"/>
      <c r="C732" s="295"/>
      <c r="D732" s="618"/>
      <c r="E732" s="303"/>
      <c r="F732" s="298"/>
      <c r="G732" s="337"/>
      <c r="H732" s="272"/>
      <c r="I732" s="346"/>
      <c r="J732" s="272"/>
      <c r="K732" s="19"/>
      <c r="L732" s="19"/>
      <c r="M732" s="20"/>
      <c r="N732" s="74"/>
      <c r="O732" s="88">
        <f t="shared" si="1024"/>
        <v>0</v>
      </c>
      <c r="P732" s="272"/>
      <c r="Q732" s="272"/>
      <c r="R732" s="272"/>
      <c r="S732" s="454"/>
      <c r="T732" s="454"/>
    </row>
    <row r="733" spans="1:20" ht="14.25" customHeight="1">
      <c r="A733" s="294"/>
      <c r="B733" s="295"/>
      <c r="C733" s="295"/>
      <c r="D733" s="619"/>
      <c r="E733" s="303"/>
      <c r="F733" s="298"/>
      <c r="G733" s="337"/>
      <c r="H733" s="272"/>
      <c r="I733" s="346"/>
      <c r="J733" s="272"/>
      <c r="K733" s="19"/>
      <c r="L733" s="19"/>
      <c r="M733" s="19"/>
      <c r="N733" s="74"/>
      <c r="O733" s="88">
        <f t="shared" si="1024"/>
        <v>0</v>
      </c>
      <c r="P733" s="272"/>
      <c r="Q733" s="272"/>
      <c r="R733" s="272"/>
      <c r="S733" s="454"/>
      <c r="T733" s="454"/>
    </row>
    <row r="734" spans="1:20" ht="14.25" customHeight="1">
      <c r="A734" s="294">
        <v>18</v>
      </c>
      <c r="B734" s="295" t="s">
        <v>739</v>
      </c>
      <c r="C734" s="295" t="s">
        <v>1750</v>
      </c>
      <c r="D734" s="585" t="s">
        <v>1619</v>
      </c>
      <c r="E734" s="294">
        <v>1</v>
      </c>
      <c r="F734" s="298">
        <f t="shared" ref="F734:F742" si="1030">H734+J734+R734</f>
        <v>3.6413467254</v>
      </c>
      <c r="G734" s="273">
        <v>0.97</v>
      </c>
      <c r="H734" s="272">
        <f t="shared" ref="H734:H742" si="1031">G734*$P$8/1000</f>
        <v>1.7641680999999998</v>
      </c>
      <c r="I734" s="273">
        <v>0.13</v>
      </c>
      <c r="J734" s="272">
        <f t="shared" ref="J734:J742" si="1032">I734*$P$9/1000</f>
        <v>0.34467680000000001</v>
      </c>
      <c r="K734" s="19" t="s">
        <v>1444</v>
      </c>
      <c r="L734" s="19" t="s">
        <v>31</v>
      </c>
      <c r="M734" s="19">
        <v>1</v>
      </c>
      <c r="N734" s="74">
        <v>1.3129999999999999</v>
      </c>
      <c r="O734" s="88">
        <f t="shared" si="1024"/>
        <v>1.3129999999999999</v>
      </c>
      <c r="P734" s="272">
        <f t="shared" ref="P734" si="1033">E734*F734</f>
        <v>3.6413467254</v>
      </c>
      <c r="Q734" s="272">
        <f t="shared" ref="Q734" si="1034">SUM(O734:O737)</f>
        <v>1.3129999999999999</v>
      </c>
      <c r="R734" s="272">
        <f t="shared" ref="R734" si="1035">Q734*1.02*1.05*$R$15</f>
        <v>1.5325018254000002</v>
      </c>
      <c r="S734" s="454">
        <f t="shared" ref="S734" si="1036">F734*$S$18</f>
        <v>4.2244537573397141</v>
      </c>
      <c r="T734" s="454">
        <f t="shared" ref="T734" si="1037">S734*E734</f>
        <v>4.2244537573397141</v>
      </c>
    </row>
    <row r="735" spans="1:20" ht="14.25" customHeight="1">
      <c r="A735" s="294"/>
      <c r="B735" s="295"/>
      <c r="C735" s="295"/>
      <c r="D735" s="618"/>
      <c r="E735" s="294"/>
      <c r="F735" s="298"/>
      <c r="G735" s="273"/>
      <c r="H735" s="272"/>
      <c r="I735" s="273"/>
      <c r="J735" s="272"/>
      <c r="K735" s="19"/>
      <c r="L735" s="19"/>
      <c r="M735" s="19"/>
      <c r="N735" s="74"/>
      <c r="O735" s="88">
        <f t="shared" si="1024"/>
        <v>0</v>
      </c>
      <c r="P735" s="272"/>
      <c r="Q735" s="272"/>
      <c r="R735" s="272"/>
      <c r="S735" s="454"/>
      <c r="T735" s="454"/>
    </row>
    <row r="736" spans="1:20" ht="14.25" customHeight="1">
      <c r="A736" s="294"/>
      <c r="B736" s="295"/>
      <c r="C736" s="295"/>
      <c r="D736" s="618"/>
      <c r="E736" s="294"/>
      <c r="F736" s="298"/>
      <c r="G736" s="273"/>
      <c r="H736" s="272"/>
      <c r="I736" s="273"/>
      <c r="J736" s="272"/>
      <c r="K736" s="19"/>
      <c r="L736" s="19"/>
      <c r="M736" s="19"/>
      <c r="N736" s="74"/>
      <c r="O736" s="88">
        <f t="shared" si="1024"/>
        <v>0</v>
      </c>
      <c r="P736" s="272"/>
      <c r="Q736" s="272"/>
      <c r="R736" s="272"/>
      <c r="S736" s="454"/>
      <c r="T736" s="454"/>
    </row>
    <row r="737" spans="1:20" ht="14.25" customHeight="1">
      <c r="A737" s="294"/>
      <c r="B737" s="295"/>
      <c r="C737" s="295"/>
      <c r="D737" s="619"/>
      <c r="E737" s="294"/>
      <c r="F737" s="298"/>
      <c r="G737" s="273"/>
      <c r="H737" s="272"/>
      <c r="I737" s="273"/>
      <c r="J737" s="272"/>
      <c r="K737" s="19"/>
      <c r="L737" s="19"/>
      <c r="M737" s="19"/>
      <c r="N737" s="74"/>
      <c r="O737" s="88">
        <f t="shared" si="1024"/>
        <v>0</v>
      </c>
      <c r="P737" s="272"/>
      <c r="Q737" s="272"/>
      <c r="R737" s="272"/>
      <c r="S737" s="454"/>
      <c r="T737" s="454"/>
    </row>
    <row r="738" spans="1:20" ht="14.25" customHeight="1">
      <c r="A738" s="294">
        <v>19</v>
      </c>
      <c r="B738" s="295" t="s">
        <v>50</v>
      </c>
      <c r="C738" s="295" t="s">
        <v>1751</v>
      </c>
      <c r="D738" s="585" t="s">
        <v>1619</v>
      </c>
      <c r="E738" s="303">
        <v>14</v>
      </c>
      <c r="F738" s="298">
        <f t="shared" si="1030"/>
        <v>7.4699251200000011E-2</v>
      </c>
      <c r="G738" s="337"/>
      <c r="H738" s="272">
        <f t="shared" si="1031"/>
        <v>0</v>
      </c>
      <c r="I738" s="346"/>
      <c r="J738" s="272">
        <f t="shared" si="1032"/>
        <v>0</v>
      </c>
      <c r="K738" s="19" t="s">
        <v>1448</v>
      </c>
      <c r="L738" s="19" t="s">
        <v>31</v>
      </c>
      <c r="M738" s="19">
        <v>1</v>
      </c>
      <c r="N738" s="74">
        <v>6.4000000000000001E-2</v>
      </c>
      <c r="O738" s="88">
        <f t="shared" si="1024"/>
        <v>6.4000000000000001E-2</v>
      </c>
      <c r="P738" s="272">
        <f t="shared" ref="P738" si="1038">E738*F738</f>
        <v>1.0457895168000002</v>
      </c>
      <c r="Q738" s="272">
        <f t="shared" ref="Q738" si="1039">SUM(O738:O741)</f>
        <v>6.4000000000000001E-2</v>
      </c>
      <c r="R738" s="272">
        <f t="shared" ref="R738" si="1040">Q738*1.02*1.05*$R$15</f>
        <v>7.4699251200000011E-2</v>
      </c>
      <c r="S738" s="454">
        <f t="shared" ref="S738" si="1041">F738*$S$18</f>
        <v>8.6661215258933819E-2</v>
      </c>
      <c r="T738" s="454">
        <f t="shared" ref="T738" si="1042">S738*E738</f>
        <v>1.2132570136250735</v>
      </c>
    </row>
    <row r="739" spans="1:20" ht="14.25" customHeight="1">
      <c r="A739" s="294"/>
      <c r="B739" s="295"/>
      <c r="C739" s="295"/>
      <c r="D739" s="618"/>
      <c r="E739" s="303"/>
      <c r="F739" s="298"/>
      <c r="G739" s="337"/>
      <c r="H739" s="272"/>
      <c r="I739" s="346"/>
      <c r="J739" s="272"/>
      <c r="K739" s="19"/>
      <c r="L739" s="19"/>
      <c r="M739" s="19"/>
      <c r="N739" s="74"/>
      <c r="O739" s="88">
        <f t="shared" si="1024"/>
        <v>0</v>
      </c>
      <c r="P739" s="272"/>
      <c r="Q739" s="272"/>
      <c r="R739" s="272"/>
      <c r="S739" s="454"/>
      <c r="T739" s="454"/>
    </row>
    <row r="740" spans="1:20" ht="14.25" customHeight="1">
      <c r="A740" s="294"/>
      <c r="B740" s="295"/>
      <c r="C740" s="295"/>
      <c r="D740" s="618"/>
      <c r="E740" s="303"/>
      <c r="F740" s="298"/>
      <c r="G740" s="337"/>
      <c r="H740" s="272"/>
      <c r="I740" s="346"/>
      <c r="J740" s="272"/>
      <c r="K740" s="19"/>
      <c r="L740" s="19"/>
      <c r="M740" s="20"/>
      <c r="N740" s="74"/>
      <c r="O740" s="88">
        <f t="shared" si="1024"/>
        <v>0</v>
      </c>
      <c r="P740" s="272"/>
      <c r="Q740" s="272"/>
      <c r="R740" s="272"/>
      <c r="S740" s="454"/>
      <c r="T740" s="454"/>
    </row>
    <row r="741" spans="1:20" ht="14.25" customHeight="1">
      <c r="A741" s="294"/>
      <c r="B741" s="295"/>
      <c r="C741" s="295"/>
      <c r="D741" s="619"/>
      <c r="E741" s="303"/>
      <c r="F741" s="298"/>
      <c r="G741" s="337"/>
      <c r="H741" s="272"/>
      <c r="I741" s="346"/>
      <c r="J741" s="272"/>
      <c r="K741" s="19"/>
      <c r="L741" s="19"/>
      <c r="M741" s="19"/>
      <c r="N741" s="74"/>
      <c r="O741" s="88">
        <f t="shared" si="1024"/>
        <v>0</v>
      </c>
      <c r="P741" s="272"/>
      <c r="Q741" s="272"/>
      <c r="R741" s="272"/>
      <c r="S741" s="454"/>
      <c r="T741" s="454"/>
    </row>
    <row r="742" spans="1:20" ht="14.25" customHeight="1">
      <c r="A742" s="294">
        <v>20</v>
      </c>
      <c r="B742" s="295" t="s">
        <v>50</v>
      </c>
      <c r="C742" s="295" t="s">
        <v>1730</v>
      </c>
      <c r="D742" s="585" t="s">
        <v>1619</v>
      </c>
      <c r="E742" s="303">
        <v>80</v>
      </c>
      <c r="F742" s="298">
        <f t="shared" si="1030"/>
        <v>4.0851153000000008E-2</v>
      </c>
      <c r="G742" s="337"/>
      <c r="H742" s="272">
        <f t="shared" si="1031"/>
        <v>0</v>
      </c>
      <c r="I742" s="346"/>
      <c r="J742" s="272">
        <f t="shared" si="1032"/>
        <v>0</v>
      </c>
      <c r="K742" s="19" t="s">
        <v>1462</v>
      </c>
      <c r="L742" s="19" t="s">
        <v>31</v>
      </c>
      <c r="M742" s="19">
        <v>1</v>
      </c>
      <c r="N742" s="74">
        <v>3.5000000000000003E-2</v>
      </c>
      <c r="O742" s="88">
        <f t="shared" si="1024"/>
        <v>3.5000000000000003E-2</v>
      </c>
      <c r="P742" s="272">
        <f t="shared" ref="P742" si="1043">E742*F742</f>
        <v>3.2680922400000005</v>
      </c>
      <c r="Q742" s="272">
        <f t="shared" ref="Q742" si="1044">SUM(O742:O745)</f>
        <v>3.5000000000000003E-2</v>
      </c>
      <c r="R742" s="272">
        <f t="shared" ref="R742" si="1045">Q742*1.02*1.05*$R$15</f>
        <v>4.0851153000000008E-2</v>
      </c>
      <c r="S742" s="454">
        <f t="shared" ref="S742" si="1046">F742*$S$18</f>
        <v>4.7392852094729439E-2</v>
      </c>
      <c r="T742" s="454">
        <f t="shared" ref="T742" si="1047">S742*E742</f>
        <v>3.791428167578355</v>
      </c>
    </row>
    <row r="743" spans="1:20" ht="14.25" customHeight="1">
      <c r="A743" s="294"/>
      <c r="B743" s="295"/>
      <c r="C743" s="295"/>
      <c r="D743" s="618"/>
      <c r="E743" s="303"/>
      <c r="F743" s="298"/>
      <c r="G743" s="337"/>
      <c r="H743" s="272"/>
      <c r="I743" s="346"/>
      <c r="J743" s="272"/>
      <c r="K743" s="19"/>
      <c r="L743" s="19"/>
      <c r="M743" s="19"/>
      <c r="N743" s="74"/>
      <c r="O743" s="88">
        <f t="shared" si="1024"/>
        <v>0</v>
      </c>
      <c r="P743" s="272"/>
      <c r="Q743" s="272"/>
      <c r="R743" s="272"/>
      <c r="S743" s="454"/>
      <c r="T743" s="454"/>
    </row>
    <row r="744" spans="1:20" ht="14.25" customHeight="1">
      <c r="A744" s="294"/>
      <c r="B744" s="295"/>
      <c r="C744" s="295"/>
      <c r="D744" s="618"/>
      <c r="E744" s="303"/>
      <c r="F744" s="298"/>
      <c r="G744" s="337"/>
      <c r="H744" s="272"/>
      <c r="I744" s="346"/>
      <c r="J744" s="272"/>
      <c r="K744" s="19"/>
      <c r="L744" s="19"/>
      <c r="M744" s="20"/>
      <c r="N744" s="74"/>
      <c r="O744" s="88">
        <f t="shared" si="1024"/>
        <v>0</v>
      </c>
      <c r="P744" s="272"/>
      <c r="Q744" s="272"/>
      <c r="R744" s="272"/>
      <c r="S744" s="454"/>
      <c r="T744" s="454"/>
    </row>
    <row r="745" spans="1:20" ht="14.25" customHeight="1">
      <c r="A745" s="294"/>
      <c r="B745" s="295"/>
      <c r="C745" s="295"/>
      <c r="D745" s="619"/>
      <c r="E745" s="303"/>
      <c r="F745" s="298"/>
      <c r="G745" s="337"/>
      <c r="H745" s="272"/>
      <c r="I745" s="346"/>
      <c r="J745" s="272"/>
      <c r="K745" s="19"/>
      <c r="L745" s="19"/>
      <c r="M745" s="19"/>
      <c r="N745" s="74"/>
      <c r="O745" s="88">
        <f t="shared" si="1024"/>
        <v>0</v>
      </c>
      <c r="P745" s="272"/>
      <c r="Q745" s="272"/>
      <c r="R745" s="272"/>
      <c r="S745" s="454"/>
      <c r="T745" s="454"/>
    </row>
    <row r="746" spans="1:20" ht="14.25" customHeight="1">
      <c r="A746" s="294">
        <v>21</v>
      </c>
      <c r="B746" s="295" t="s">
        <v>50</v>
      </c>
      <c r="C746" s="295" t="s">
        <v>1731</v>
      </c>
      <c r="D746" s="585" t="s">
        <v>1619</v>
      </c>
      <c r="E746" s="303">
        <v>60</v>
      </c>
      <c r="F746" s="298">
        <f t="shared" ref="F746:F782" si="1048">H746+J746+R746</f>
        <v>6.419466900000001E-2</v>
      </c>
      <c r="G746" s="337"/>
      <c r="H746" s="272">
        <f t="shared" ref="H746:H782" si="1049">G746*$P$8/1000</f>
        <v>0</v>
      </c>
      <c r="I746" s="346"/>
      <c r="J746" s="272">
        <f t="shared" ref="J746:J782" si="1050">I746*$P$9/1000</f>
        <v>0</v>
      </c>
      <c r="K746" s="19" t="s">
        <v>1462</v>
      </c>
      <c r="L746" s="19" t="s">
        <v>31</v>
      </c>
      <c r="M746" s="19">
        <v>1</v>
      </c>
      <c r="N746" s="74">
        <v>5.5E-2</v>
      </c>
      <c r="O746" s="88">
        <f t="shared" si="1024"/>
        <v>5.5E-2</v>
      </c>
      <c r="P746" s="272">
        <f t="shared" ref="P746" si="1051">E746*F746</f>
        <v>3.8516801400000005</v>
      </c>
      <c r="Q746" s="272">
        <f t="shared" ref="Q746" si="1052">SUM(O746:O749)</f>
        <v>5.5E-2</v>
      </c>
      <c r="R746" s="272">
        <f t="shared" ref="R746" si="1053">Q746*1.02*1.05*$R$15</f>
        <v>6.419466900000001E-2</v>
      </c>
      <c r="S746" s="454">
        <f t="shared" ref="S746" si="1054">F746*$S$18</f>
        <v>7.4474481863146258E-2</v>
      </c>
      <c r="T746" s="454">
        <f t="shared" ref="T746" si="1055">S746*E746</f>
        <v>4.4684689117887757</v>
      </c>
    </row>
    <row r="747" spans="1:20" ht="14.25" customHeight="1">
      <c r="A747" s="294"/>
      <c r="B747" s="295"/>
      <c r="C747" s="295"/>
      <c r="D747" s="618"/>
      <c r="E747" s="303"/>
      <c r="F747" s="298"/>
      <c r="G747" s="337"/>
      <c r="H747" s="272"/>
      <c r="I747" s="346"/>
      <c r="J747" s="272"/>
      <c r="K747" s="19"/>
      <c r="L747" s="19"/>
      <c r="M747" s="19"/>
      <c r="N747" s="74"/>
      <c r="O747" s="88">
        <f t="shared" si="1024"/>
        <v>0</v>
      </c>
      <c r="P747" s="272"/>
      <c r="Q747" s="272"/>
      <c r="R747" s="272"/>
      <c r="S747" s="454"/>
      <c r="T747" s="454"/>
    </row>
    <row r="748" spans="1:20" ht="14.25" customHeight="1">
      <c r="A748" s="294"/>
      <c r="B748" s="295"/>
      <c r="C748" s="295"/>
      <c r="D748" s="618"/>
      <c r="E748" s="303"/>
      <c r="F748" s="298"/>
      <c r="G748" s="337"/>
      <c r="H748" s="272"/>
      <c r="I748" s="346"/>
      <c r="J748" s="272"/>
      <c r="K748" s="19"/>
      <c r="L748" s="19"/>
      <c r="M748" s="20"/>
      <c r="N748" s="74"/>
      <c r="O748" s="88">
        <f t="shared" si="1024"/>
        <v>0</v>
      </c>
      <c r="P748" s="272"/>
      <c r="Q748" s="272"/>
      <c r="R748" s="272"/>
      <c r="S748" s="454"/>
      <c r="T748" s="454"/>
    </row>
    <row r="749" spans="1:20" ht="14.25" customHeight="1">
      <c r="A749" s="294"/>
      <c r="B749" s="295"/>
      <c r="C749" s="295"/>
      <c r="D749" s="619"/>
      <c r="E749" s="303"/>
      <c r="F749" s="298"/>
      <c r="G749" s="337"/>
      <c r="H749" s="272"/>
      <c r="I749" s="346"/>
      <c r="J749" s="272"/>
      <c r="K749" s="19"/>
      <c r="L749" s="19"/>
      <c r="M749" s="19"/>
      <c r="N749" s="74"/>
      <c r="O749" s="88">
        <f t="shared" si="1024"/>
        <v>0</v>
      </c>
      <c r="P749" s="272"/>
      <c r="Q749" s="272"/>
      <c r="R749" s="272"/>
      <c r="S749" s="454"/>
      <c r="T749" s="454"/>
    </row>
    <row r="750" spans="1:20" ht="14.25" customHeight="1">
      <c r="A750" s="294">
        <v>22</v>
      </c>
      <c r="B750" s="295" t="s">
        <v>50</v>
      </c>
      <c r="C750" s="295" t="s">
        <v>1732</v>
      </c>
      <c r="D750" s="585" t="s">
        <v>1619</v>
      </c>
      <c r="E750" s="303">
        <v>40</v>
      </c>
      <c r="F750" s="298">
        <f t="shared" si="1048"/>
        <v>0.10154429460000002</v>
      </c>
      <c r="G750" s="337"/>
      <c r="H750" s="272">
        <f t="shared" si="1049"/>
        <v>0</v>
      </c>
      <c r="I750" s="346"/>
      <c r="J750" s="272">
        <f t="shared" si="1050"/>
        <v>0</v>
      </c>
      <c r="K750" s="19" t="s">
        <v>1462</v>
      </c>
      <c r="L750" s="19" t="s">
        <v>31</v>
      </c>
      <c r="M750" s="19">
        <v>1</v>
      </c>
      <c r="N750" s="74">
        <v>8.6999999999999994E-2</v>
      </c>
      <c r="O750" s="88">
        <f t="shared" si="1024"/>
        <v>8.6999999999999994E-2</v>
      </c>
      <c r="P750" s="272">
        <f t="shared" ref="P750" si="1056">E750*F750</f>
        <v>4.0617717840000003</v>
      </c>
      <c r="Q750" s="272">
        <f t="shared" ref="Q750" si="1057">SUM(O750:O753)</f>
        <v>8.6999999999999994E-2</v>
      </c>
      <c r="R750" s="272">
        <f t="shared" ref="R750" si="1058">Q750*1.02*1.05*$R$15</f>
        <v>0.10154429460000002</v>
      </c>
      <c r="S750" s="454">
        <f t="shared" ref="S750" si="1059">F750*$S$18</f>
        <v>0.11780508949261316</v>
      </c>
      <c r="T750" s="454">
        <f t="shared" ref="T750" si="1060">S750*E750</f>
        <v>4.7122035797045267</v>
      </c>
    </row>
    <row r="751" spans="1:20" ht="14.25" customHeight="1">
      <c r="A751" s="294"/>
      <c r="B751" s="295"/>
      <c r="C751" s="295"/>
      <c r="D751" s="618"/>
      <c r="E751" s="303"/>
      <c r="F751" s="298"/>
      <c r="G751" s="337"/>
      <c r="H751" s="272"/>
      <c r="I751" s="346"/>
      <c r="J751" s="272"/>
      <c r="K751" s="19"/>
      <c r="L751" s="19"/>
      <c r="M751" s="19"/>
      <c r="N751" s="74"/>
      <c r="O751" s="88">
        <f t="shared" si="1024"/>
        <v>0</v>
      </c>
      <c r="P751" s="272"/>
      <c r="Q751" s="272"/>
      <c r="R751" s="272"/>
      <c r="S751" s="454"/>
      <c r="T751" s="454"/>
    </row>
    <row r="752" spans="1:20" ht="14.25" customHeight="1">
      <c r="A752" s="294"/>
      <c r="B752" s="295"/>
      <c r="C752" s="295"/>
      <c r="D752" s="618"/>
      <c r="E752" s="303"/>
      <c r="F752" s="298"/>
      <c r="G752" s="337"/>
      <c r="H752" s="272"/>
      <c r="I752" s="346"/>
      <c r="J752" s="272"/>
      <c r="K752" s="19"/>
      <c r="L752" s="19"/>
      <c r="M752" s="20"/>
      <c r="N752" s="74"/>
      <c r="O752" s="88">
        <f t="shared" si="1024"/>
        <v>0</v>
      </c>
      <c r="P752" s="272"/>
      <c r="Q752" s="272"/>
      <c r="R752" s="272"/>
      <c r="S752" s="454"/>
      <c r="T752" s="454"/>
    </row>
    <row r="753" spans="1:20" ht="14.25" customHeight="1">
      <c r="A753" s="294"/>
      <c r="B753" s="295"/>
      <c r="C753" s="295"/>
      <c r="D753" s="619"/>
      <c r="E753" s="303"/>
      <c r="F753" s="298"/>
      <c r="G753" s="337"/>
      <c r="H753" s="272"/>
      <c r="I753" s="346"/>
      <c r="J753" s="272"/>
      <c r="K753" s="19"/>
      <c r="L753" s="19"/>
      <c r="M753" s="19"/>
      <c r="N753" s="74"/>
      <c r="O753" s="88">
        <f t="shared" si="1024"/>
        <v>0</v>
      </c>
      <c r="P753" s="272"/>
      <c r="Q753" s="272"/>
      <c r="R753" s="272"/>
      <c r="S753" s="454"/>
      <c r="T753" s="454"/>
    </row>
    <row r="754" spans="1:20" ht="14.25" customHeight="1">
      <c r="A754" s="294">
        <v>23</v>
      </c>
      <c r="B754" s="295" t="s">
        <v>50</v>
      </c>
      <c r="C754" s="295" t="s">
        <v>1752</v>
      </c>
      <c r="D754" s="585" t="s">
        <v>1619</v>
      </c>
      <c r="E754" s="303">
        <v>300</v>
      </c>
      <c r="F754" s="298">
        <f t="shared" si="1048"/>
        <v>1.7507637E-2</v>
      </c>
      <c r="G754" s="337"/>
      <c r="H754" s="272">
        <f t="shared" si="1049"/>
        <v>0</v>
      </c>
      <c r="I754" s="346"/>
      <c r="J754" s="272">
        <f t="shared" si="1050"/>
        <v>0</v>
      </c>
      <c r="K754" s="19" t="s">
        <v>1469</v>
      </c>
      <c r="L754" s="19" t="s">
        <v>31</v>
      </c>
      <c r="M754" s="19">
        <v>1</v>
      </c>
      <c r="N754" s="74">
        <v>1.4999999999999999E-2</v>
      </c>
      <c r="O754" s="88">
        <f t="shared" si="1024"/>
        <v>1.4999999999999999E-2</v>
      </c>
      <c r="P754" s="272">
        <f t="shared" ref="P754" si="1061">E754*F754</f>
        <v>5.2522910999999999</v>
      </c>
      <c r="Q754" s="272">
        <f t="shared" ref="Q754" si="1062">SUM(O754:O757)</f>
        <v>1.4999999999999999E-2</v>
      </c>
      <c r="R754" s="272">
        <f t="shared" ref="R754" si="1063">Q754*1.02*1.05*$R$15</f>
        <v>1.7507637E-2</v>
      </c>
      <c r="S754" s="454">
        <f t="shared" ref="S754" si="1064">F754*$S$18</f>
        <v>2.0311222326312609E-2</v>
      </c>
      <c r="T754" s="454">
        <f t="shared" ref="T754" si="1065">S754*E754</f>
        <v>6.0933666978937824</v>
      </c>
    </row>
    <row r="755" spans="1:20" ht="14.25" customHeight="1">
      <c r="A755" s="294"/>
      <c r="B755" s="295"/>
      <c r="C755" s="295"/>
      <c r="D755" s="618"/>
      <c r="E755" s="303"/>
      <c r="F755" s="298"/>
      <c r="G755" s="337"/>
      <c r="H755" s="272"/>
      <c r="I755" s="346"/>
      <c r="J755" s="272"/>
      <c r="K755" s="19"/>
      <c r="L755" s="19"/>
      <c r="M755" s="19"/>
      <c r="N755" s="74"/>
      <c r="O755" s="88">
        <f t="shared" si="1024"/>
        <v>0</v>
      </c>
      <c r="P755" s="272"/>
      <c r="Q755" s="272"/>
      <c r="R755" s="272"/>
      <c r="S755" s="454"/>
      <c r="T755" s="454"/>
    </row>
    <row r="756" spans="1:20" ht="14.25" customHeight="1">
      <c r="A756" s="294"/>
      <c r="B756" s="295"/>
      <c r="C756" s="295"/>
      <c r="D756" s="618"/>
      <c r="E756" s="303"/>
      <c r="F756" s="298"/>
      <c r="G756" s="337"/>
      <c r="H756" s="272"/>
      <c r="I756" s="346"/>
      <c r="J756" s="272"/>
      <c r="K756" s="19"/>
      <c r="L756" s="19"/>
      <c r="M756" s="20"/>
      <c r="N756" s="74"/>
      <c r="O756" s="88">
        <f t="shared" si="1024"/>
        <v>0</v>
      </c>
      <c r="P756" s="272"/>
      <c r="Q756" s="272"/>
      <c r="R756" s="272"/>
      <c r="S756" s="454"/>
      <c r="T756" s="454"/>
    </row>
    <row r="757" spans="1:20" ht="14.25" customHeight="1">
      <c r="A757" s="294"/>
      <c r="B757" s="295"/>
      <c r="C757" s="295"/>
      <c r="D757" s="619"/>
      <c r="E757" s="303"/>
      <c r="F757" s="298"/>
      <c r="G757" s="337"/>
      <c r="H757" s="272"/>
      <c r="I757" s="346"/>
      <c r="J757" s="272"/>
      <c r="K757" s="19"/>
      <c r="L757" s="19"/>
      <c r="M757" s="19"/>
      <c r="N757" s="74"/>
      <c r="O757" s="88">
        <f t="shared" si="1024"/>
        <v>0</v>
      </c>
      <c r="P757" s="272"/>
      <c r="Q757" s="272"/>
      <c r="R757" s="272"/>
      <c r="S757" s="454"/>
      <c r="T757" s="454"/>
    </row>
    <row r="758" spans="1:20" ht="14.25" customHeight="1">
      <c r="A758" s="294">
        <v>24</v>
      </c>
      <c r="B758" s="295" t="s">
        <v>335</v>
      </c>
      <c r="C758" s="295" t="s">
        <v>1753</v>
      </c>
      <c r="D758" s="295" t="s">
        <v>1765</v>
      </c>
      <c r="E758" s="294">
        <v>12</v>
      </c>
      <c r="F758" s="298">
        <f t="shared" si="1048"/>
        <v>34.839951644800003</v>
      </c>
      <c r="G758" s="273">
        <v>1.37</v>
      </c>
      <c r="H758" s="272">
        <f t="shared" si="1049"/>
        <v>2.4916601000000003</v>
      </c>
      <c r="I758" s="273">
        <v>7.0000000000000007E-2</v>
      </c>
      <c r="J758" s="272">
        <f t="shared" si="1050"/>
        <v>0.18559520000000004</v>
      </c>
      <c r="K758" s="19" t="s">
        <v>187</v>
      </c>
      <c r="L758" s="19" t="s">
        <v>54</v>
      </c>
      <c r="M758" s="19">
        <v>1</v>
      </c>
      <c r="N758" s="74">
        <v>13.028</v>
      </c>
      <c r="O758" s="88">
        <f t="shared" si="1024"/>
        <v>13.028</v>
      </c>
      <c r="P758" s="272">
        <f t="shared" ref="P758" si="1066">E758*F758</f>
        <v>418.07941973760001</v>
      </c>
      <c r="Q758" s="272">
        <f t="shared" ref="Q758" si="1067">SUM(O758:O761)</f>
        <v>27.555999999999997</v>
      </c>
      <c r="R758" s="272">
        <f t="shared" ref="R758" si="1068">Q758*1.02*1.05*$R$15</f>
        <v>32.162696344800004</v>
      </c>
      <c r="S758" s="454">
        <f t="shared" ref="S758" si="1069">F758*$S$18</f>
        <v>40.419047053323851</v>
      </c>
      <c r="T758" s="454">
        <f t="shared" ref="T758" si="1070">S758*E758</f>
        <v>485.02856463988621</v>
      </c>
    </row>
    <row r="759" spans="1:20" ht="14.25" customHeight="1">
      <c r="A759" s="294"/>
      <c r="B759" s="295"/>
      <c r="C759" s="295"/>
      <c r="D759" s="294"/>
      <c r="E759" s="294"/>
      <c r="F759" s="298"/>
      <c r="G759" s="273"/>
      <c r="H759" s="272"/>
      <c r="I759" s="273"/>
      <c r="J759" s="272"/>
      <c r="K759" s="19" t="s">
        <v>1480</v>
      </c>
      <c r="L759" s="19" t="s">
        <v>31</v>
      </c>
      <c r="M759" s="19">
        <v>1</v>
      </c>
      <c r="N759" s="74">
        <v>12.5</v>
      </c>
      <c r="O759" s="88">
        <f t="shared" si="1024"/>
        <v>12.5</v>
      </c>
      <c r="P759" s="272"/>
      <c r="Q759" s="272"/>
      <c r="R759" s="272"/>
      <c r="S759" s="454"/>
      <c r="T759" s="454"/>
    </row>
    <row r="760" spans="1:20" ht="14.25" customHeight="1">
      <c r="A760" s="294"/>
      <c r="B760" s="295"/>
      <c r="C760" s="295"/>
      <c r="D760" s="294"/>
      <c r="E760" s="294"/>
      <c r="F760" s="298"/>
      <c r="G760" s="273"/>
      <c r="H760" s="272"/>
      <c r="I760" s="273"/>
      <c r="J760" s="272"/>
      <c r="K760" s="19" t="s">
        <v>188</v>
      </c>
      <c r="L760" s="19" t="s">
        <v>31</v>
      </c>
      <c r="M760" s="89">
        <v>1</v>
      </c>
      <c r="N760" s="74">
        <v>1.028</v>
      </c>
      <c r="O760" s="88">
        <f t="shared" si="1024"/>
        <v>1.028</v>
      </c>
      <c r="P760" s="272"/>
      <c r="Q760" s="272"/>
      <c r="R760" s="272"/>
      <c r="S760" s="454"/>
      <c r="T760" s="454"/>
    </row>
    <row r="761" spans="1:20" ht="14.25" customHeight="1">
      <c r="A761" s="294"/>
      <c r="B761" s="295"/>
      <c r="C761" s="295"/>
      <c r="D761" s="294"/>
      <c r="E761" s="294"/>
      <c r="F761" s="298"/>
      <c r="G761" s="273"/>
      <c r="H761" s="272"/>
      <c r="I761" s="273"/>
      <c r="J761" s="272"/>
      <c r="K761" s="19" t="s">
        <v>1481</v>
      </c>
      <c r="L761" s="19" t="s">
        <v>31</v>
      </c>
      <c r="M761" s="89">
        <v>1</v>
      </c>
      <c r="N761" s="74">
        <v>1</v>
      </c>
      <c r="O761" s="88">
        <f t="shared" si="1024"/>
        <v>1</v>
      </c>
      <c r="P761" s="272"/>
      <c r="Q761" s="272"/>
      <c r="R761" s="272"/>
      <c r="S761" s="454"/>
      <c r="T761" s="454"/>
    </row>
    <row r="762" spans="1:20" ht="14.25" customHeight="1">
      <c r="A762" s="294">
        <v>25</v>
      </c>
      <c r="B762" s="295" t="s">
        <v>50</v>
      </c>
      <c r="C762" s="295" t="s">
        <v>1752</v>
      </c>
      <c r="D762" s="585" t="s">
        <v>1619</v>
      </c>
      <c r="E762" s="303">
        <v>300</v>
      </c>
      <c r="F762" s="298">
        <f t="shared" si="1048"/>
        <v>1.7507637E-2</v>
      </c>
      <c r="G762" s="337"/>
      <c r="H762" s="272">
        <f t="shared" si="1049"/>
        <v>0</v>
      </c>
      <c r="I762" s="346"/>
      <c r="J762" s="272">
        <f t="shared" si="1050"/>
        <v>0</v>
      </c>
      <c r="K762" s="19" t="s">
        <v>1469</v>
      </c>
      <c r="L762" s="19" t="s">
        <v>31</v>
      </c>
      <c r="M762" s="19">
        <v>1</v>
      </c>
      <c r="N762" s="74">
        <v>1.4999999999999999E-2</v>
      </c>
      <c r="O762" s="88">
        <f t="shared" si="1024"/>
        <v>1.4999999999999999E-2</v>
      </c>
      <c r="P762" s="272">
        <f t="shared" ref="P762" si="1071">E762*F762</f>
        <v>5.2522910999999999</v>
      </c>
      <c r="Q762" s="272">
        <f t="shared" ref="Q762" si="1072">SUM(O762:O765)</f>
        <v>1.4999999999999999E-2</v>
      </c>
      <c r="R762" s="272">
        <f t="shared" ref="R762" si="1073">Q762*1.02*1.05*$R$15</f>
        <v>1.7507637E-2</v>
      </c>
      <c r="S762" s="454">
        <f t="shared" ref="S762" si="1074">F762*$S$18</f>
        <v>2.0311222326312609E-2</v>
      </c>
      <c r="T762" s="454">
        <f t="shared" ref="T762" si="1075">S762*E762</f>
        <v>6.0933666978937824</v>
      </c>
    </row>
    <row r="763" spans="1:20" ht="14.25" customHeight="1">
      <c r="A763" s="294"/>
      <c r="B763" s="295"/>
      <c r="C763" s="295"/>
      <c r="D763" s="618"/>
      <c r="E763" s="303"/>
      <c r="F763" s="298"/>
      <c r="G763" s="337"/>
      <c r="H763" s="272"/>
      <c r="I763" s="346"/>
      <c r="J763" s="272"/>
      <c r="K763" s="19"/>
      <c r="L763" s="19"/>
      <c r="M763" s="19"/>
      <c r="N763" s="74"/>
      <c r="O763" s="88">
        <f t="shared" si="1024"/>
        <v>0</v>
      </c>
      <c r="P763" s="272"/>
      <c r="Q763" s="272"/>
      <c r="R763" s="272"/>
      <c r="S763" s="454"/>
      <c r="T763" s="454"/>
    </row>
    <row r="764" spans="1:20" ht="14.25" customHeight="1">
      <c r="A764" s="294"/>
      <c r="B764" s="295"/>
      <c r="C764" s="295"/>
      <c r="D764" s="618"/>
      <c r="E764" s="303"/>
      <c r="F764" s="298"/>
      <c r="G764" s="337"/>
      <c r="H764" s="272"/>
      <c r="I764" s="346"/>
      <c r="J764" s="272"/>
      <c r="K764" s="19"/>
      <c r="L764" s="19"/>
      <c r="M764" s="20"/>
      <c r="N764" s="74"/>
      <c r="O764" s="88">
        <f t="shared" si="1024"/>
        <v>0</v>
      </c>
      <c r="P764" s="272"/>
      <c r="Q764" s="272"/>
      <c r="R764" s="272"/>
      <c r="S764" s="454"/>
      <c r="T764" s="454"/>
    </row>
    <row r="765" spans="1:20" ht="14.25" customHeight="1">
      <c r="A765" s="294"/>
      <c r="B765" s="295"/>
      <c r="C765" s="295"/>
      <c r="D765" s="619"/>
      <c r="E765" s="303"/>
      <c r="F765" s="298"/>
      <c r="G765" s="337"/>
      <c r="H765" s="272"/>
      <c r="I765" s="346"/>
      <c r="J765" s="272"/>
      <c r="K765" s="19"/>
      <c r="L765" s="19"/>
      <c r="M765" s="19"/>
      <c r="N765" s="74"/>
      <c r="O765" s="88">
        <f t="shared" si="1024"/>
        <v>0</v>
      </c>
      <c r="P765" s="272"/>
      <c r="Q765" s="272"/>
      <c r="R765" s="272"/>
      <c r="S765" s="454"/>
      <c r="T765" s="454"/>
    </row>
    <row r="766" spans="1:20" ht="14.25" customHeight="1">
      <c r="A766" s="294">
        <v>26</v>
      </c>
      <c r="B766" s="295" t="s">
        <v>185</v>
      </c>
      <c r="C766" s="295" t="s">
        <v>1754</v>
      </c>
      <c r="D766" s="295" t="s">
        <v>1765</v>
      </c>
      <c r="E766" s="294">
        <v>2</v>
      </c>
      <c r="F766" s="298">
        <f t="shared" si="1048"/>
        <v>31.325916727599999</v>
      </c>
      <c r="G766" s="273">
        <v>1.49</v>
      </c>
      <c r="H766" s="272">
        <f t="shared" si="1049"/>
        <v>2.7099077</v>
      </c>
      <c r="I766" s="273">
        <v>0.13</v>
      </c>
      <c r="J766" s="272">
        <f t="shared" si="1050"/>
        <v>0.34467680000000001</v>
      </c>
      <c r="K766" s="19" t="s">
        <v>186</v>
      </c>
      <c r="L766" s="19" t="s">
        <v>54</v>
      </c>
      <c r="M766" s="19">
        <v>1</v>
      </c>
      <c r="N766" s="74">
        <v>19.693999999999999</v>
      </c>
      <c r="O766" s="88">
        <f t="shared" si="1024"/>
        <v>19.693999999999999</v>
      </c>
      <c r="P766" s="272">
        <f t="shared" ref="P766" si="1076">E766*F766</f>
        <v>62.651833455199998</v>
      </c>
      <c r="Q766" s="272">
        <f t="shared" ref="Q766" si="1077">SUM(O766:O769)</f>
        <v>24.221999999999998</v>
      </c>
      <c r="R766" s="272">
        <f t="shared" ref="R766" si="1078">Q766*1.02*1.05*$R$15</f>
        <v>28.271332227599999</v>
      </c>
      <c r="S766" s="454">
        <f t="shared" ref="S766" si="1079">F766*$S$18</f>
        <v>36.342292179683575</v>
      </c>
      <c r="T766" s="454">
        <f t="shared" ref="T766" si="1080">S766*E766</f>
        <v>72.68458435936715</v>
      </c>
    </row>
    <row r="767" spans="1:20" ht="14.25" customHeight="1">
      <c r="A767" s="294"/>
      <c r="B767" s="295"/>
      <c r="C767" s="295"/>
      <c r="D767" s="294"/>
      <c r="E767" s="294"/>
      <c r="F767" s="298"/>
      <c r="G767" s="273"/>
      <c r="H767" s="272"/>
      <c r="I767" s="273"/>
      <c r="J767" s="272"/>
      <c r="K767" s="19" t="s">
        <v>1524</v>
      </c>
      <c r="L767" s="19" t="s">
        <v>31</v>
      </c>
      <c r="M767" s="19">
        <v>1</v>
      </c>
      <c r="N767" s="74">
        <v>3.5</v>
      </c>
      <c r="O767" s="88">
        <f t="shared" si="1024"/>
        <v>3.5</v>
      </c>
      <c r="P767" s="272"/>
      <c r="Q767" s="272"/>
      <c r="R767" s="272"/>
      <c r="S767" s="454"/>
      <c r="T767" s="454"/>
    </row>
    <row r="768" spans="1:20" ht="14.25" customHeight="1">
      <c r="A768" s="294"/>
      <c r="B768" s="295"/>
      <c r="C768" s="295"/>
      <c r="D768" s="294"/>
      <c r="E768" s="294"/>
      <c r="F768" s="298"/>
      <c r="G768" s="273"/>
      <c r="H768" s="272"/>
      <c r="I768" s="273"/>
      <c r="J768" s="272"/>
      <c r="K768" s="19" t="s">
        <v>1482</v>
      </c>
      <c r="L768" s="19" t="s">
        <v>31</v>
      </c>
      <c r="M768" s="19">
        <v>1</v>
      </c>
      <c r="N768" s="74">
        <v>1.028</v>
      </c>
      <c r="O768" s="88">
        <f t="shared" si="1024"/>
        <v>1.028</v>
      </c>
      <c r="P768" s="272"/>
      <c r="Q768" s="272"/>
      <c r="R768" s="272"/>
      <c r="S768" s="454"/>
      <c r="T768" s="454"/>
    </row>
    <row r="769" spans="1:20" ht="14.25" customHeight="1">
      <c r="A769" s="294"/>
      <c r="B769" s="295"/>
      <c r="C769" s="295"/>
      <c r="D769" s="294"/>
      <c r="E769" s="294"/>
      <c r="F769" s="298"/>
      <c r="G769" s="273"/>
      <c r="H769" s="272"/>
      <c r="I769" s="273"/>
      <c r="J769" s="272"/>
      <c r="K769" s="19"/>
      <c r="L769" s="19"/>
      <c r="M769" s="19"/>
      <c r="N769" s="74"/>
      <c r="O769" s="88">
        <f t="shared" si="1024"/>
        <v>0</v>
      </c>
      <c r="P769" s="272"/>
      <c r="Q769" s="272"/>
      <c r="R769" s="272"/>
      <c r="S769" s="454"/>
      <c r="T769" s="454"/>
    </row>
    <row r="770" spans="1:20" ht="14.25" customHeight="1">
      <c r="A770" s="294">
        <v>27</v>
      </c>
      <c r="B770" s="295" t="s">
        <v>739</v>
      </c>
      <c r="C770" s="295" t="s">
        <v>1755</v>
      </c>
      <c r="D770" s="585" t="s">
        <v>1619</v>
      </c>
      <c r="E770" s="294">
        <v>12</v>
      </c>
      <c r="F770" s="298">
        <f t="shared" si="1048"/>
        <v>4.4431965000000009</v>
      </c>
      <c r="G770" s="273">
        <v>0.97</v>
      </c>
      <c r="H770" s="272">
        <f t="shared" si="1049"/>
        <v>1.7641680999999998</v>
      </c>
      <c r="I770" s="273">
        <v>0.13</v>
      </c>
      <c r="J770" s="272">
        <f t="shared" si="1050"/>
        <v>0.34467680000000001</v>
      </c>
      <c r="K770" s="19" t="s">
        <v>1485</v>
      </c>
      <c r="L770" s="19" t="s">
        <v>31</v>
      </c>
      <c r="M770" s="19">
        <v>1</v>
      </c>
      <c r="N770" s="74">
        <v>2</v>
      </c>
      <c r="O770" s="88">
        <f t="shared" si="1024"/>
        <v>2</v>
      </c>
      <c r="P770" s="272">
        <f t="shared" ref="P770" si="1081">E770*F770</f>
        <v>53.318358000000011</v>
      </c>
      <c r="Q770" s="272">
        <f t="shared" ref="Q770" si="1082">SUM(O770:O773)</f>
        <v>2</v>
      </c>
      <c r="R770" s="272">
        <f t="shared" ref="R770" si="1083">Q770*1.02*1.05*$R$15</f>
        <v>2.3343516000000006</v>
      </c>
      <c r="S770" s="454">
        <f t="shared" ref="S770" si="1084">F770*$S$18</f>
        <v>5.1547077398848327</v>
      </c>
      <c r="T770" s="454">
        <f t="shared" ref="T770" si="1085">S770*E770</f>
        <v>61.856492878617992</v>
      </c>
    </row>
    <row r="771" spans="1:20" ht="14.25" customHeight="1">
      <c r="A771" s="294"/>
      <c r="B771" s="295"/>
      <c r="C771" s="295"/>
      <c r="D771" s="618"/>
      <c r="E771" s="294"/>
      <c r="F771" s="298"/>
      <c r="G771" s="273"/>
      <c r="H771" s="272"/>
      <c r="I771" s="273"/>
      <c r="J771" s="272"/>
      <c r="K771" s="19"/>
      <c r="L771" s="19"/>
      <c r="M771" s="19"/>
      <c r="N771" s="74"/>
      <c r="O771" s="88">
        <f t="shared" si="1024"/>
        <v>0</v>
      </c>
      <c r="P771" s="272"/>
      <c r="Q771" s="272"/>
      <c r="R771" s="272"/>
      <c r="S771" s="454"/>
      <c r="T771" s="454"/>
    </row>
    <row r="772" spans="1:20" ht="14.25" customHeight="1">
      <c r="A772" s="294"/>
      <c r="B772" s="295"/>
      <c r="C772" s="295"/>
      <c r="D772" s="618"/>
      <c r="E772" s="294"/>
      <c r="F772" s="298"/>
      <c r="G772" s="273"/>
      <c r="H772" s="272"/>
      <c r="I772" s="273"/>
      <c r="J772" s="272"/>
      <c r="K772" s="19"/>
      <c r="L772" s="19"/>
      <c r="M772" s="19"/>
      <c r="N772" s="74"/>
      <c r="O772" s="88">
        <f t="shared" si="1024"/>
        <v>0</v>
      </c>
      <c r="P772" s="272"/>
      <c r="Q772" s="272"/>
      <c r="R772" s="272"/>
      <c r="S772" s="454"/>
      <c r="T772" s="454"/>
    </row>
    <row r="773" spans="1:20" ht="14.25" customHeight="1">
      <c r="A773" s="294"/>
      <c r="B773" s="295"/>
      <c r="C773" s="295"/>
      <c r="D773" s="619"/>
      <c r="E773" s="294"/>
      <c r="F773" s="298"/>
      <c r="G773" s="273"/>
      <c r="H773" s="272"/>
      <c r="I773" s="273"/>
      <c r="J773" s="272"/>
      <c r="K773" s="19"/>
      <c r="L773" s="19"/>
      <c r="M773" s="19"/>
      <c r="N773" s="74"/>
      <c r="O773" s="88">
        <f t="shared" si="1024"/>
        <v>0</v>
      </c>
      <c r="P773" s="272"/>
      <c r="Q773" s="272"/>
      <c r="R773" s="272"/>
      <c r="S773" s="454"/>
      <c r="T773" s="454"/>
    </row>
    <row r="774" spans="1:20" ht="14.25" customHeight="1">
      <c r="A774" s="294">
        <v>28</v>
      </c>
      <c r="B774" s="295" t="s">
        <v>50</v>
      </c>
      <c r="C774" s="295" t="s">
        <v>1756</v>
      </c>
      <c r="D774" s="585" t="s">
        <v>1619</v>
      </c>
      <c r="E774" s="294">
        <v>15</v>
      </c>
      <c r="F774" s="298">
        <f t="shared" si="1048"/>
        <v>1.1671758000000003</v>
      </c>
      <c r="G774" s="337"/>
      <c r="H774" s="272">
        <f t="shared" si="1049"/>
        <v>0</v>
      </c>
      <c r="I774" s="346"/>
      <c r="J774" s="272">
        <f t="shared" si="1050"/>
        <v>0</v>
      </c>
      <c r="K774" s="19" t="s">
        <v>1487</v>
      </c>
      <c r="L774" s="19" t="s">
        <v>31</v>
      </c>
      <c r="M774" s="19">
        <v>1</v>
      </c>
      <c r="N774" s="74">
        <v>1</v>
      </c>
      <c r="O774" s="88">
        <f t="shared" si="1024"/>
        <v>1</v>
      </c>
      <c r="P774" s="272">
        <f t="shared" ref="P774" si="1086">E774*F774</f>
        <v>17.507637000000006</v>
      </c>
      <c r="Q774" s="272">
        <f t="shared" ref="Q774" si="1087">SUM(O774:O777)</f>
        <v>1</v>
      </c>
      <c r="R774" s="272">
        <f t="shared" ref="R774" si="1088">Q774*1.02*1.05*$R$15</f>
        <v>1.1671758000000003</v>
      </c>
      <c r="S774" s="454">
        <f t="shared" ref="S774" si="1089">F774*$S$18</f>
        <v>1.3540814884208412</v>
      </c>
      <c r="T774" s="454">
        <f t="shared" ref="T774" si="1090">S774*E774</f>
        <v>20.311222326312617</v>
      </c>
    </row>
    <row r="775" spans="1:20" ht="14.25" customHeight="1">
      <c r="A775" s="294"/>
      <c r="B775" s="295"/>
      <c r="C775" s="295"/>
      <c r="D775" s="618"/>
      <c r="E775" s="294"/>
      <c r="F775" s="298"/>
      <c r="G775" s="337"/>
      <c r="H775" s="272"/>
      <c r="I775" s="346"/>
      <c r="J775" s="272"/>
      <c r="K775" s="19"/>
      <c r="L775" s="19"/>
      <c r="M775" s="19"/>
      <c r="N775" s="74"/>
      <c r="O775" s="88">
        <f t="shared" si="1024"/>
        <v>0</v>
      </c>
      <c r="P775" s="272"/>
      <c r="Q775" s="272"/>
      <c r="R775" s="272"/>
      <c r="S775" s="454"/>
      <c r="T775" s="454"/>
    </row>
    <row r="776" spans="1:20" ht="14.25" customHeight="1">
      <c r="A776" s="294"/>
      <c r="B776" s="295"/>
      <c r="C776" s="295"/>
      <c r="D776" s="618"/>
      <c r="E776" s="294"/>
      <c r="F776" s="298"/>
      <c r="G776" s="337"/>
      <c r="H776" s="272"/>
      <c r="I776" s="346"/>
      <c r="J776" s="272"/>
      <c r="K776" s="19"/>
      <c r="L776" s="19"/>
      <c r="M776" s="20"/>
      <c r="N776" s="74"/>
      <c r="O776" s="88">
        <f t="shared" si="1024"/>
        <v>0</v>
      </c>
      <c r="P776" s="272"/>
      <c r="Q776" s="272"/>
      <c r="R776" s="272"/>
      <c r="S776" s="454"/>
      <c r="T776" s="454"/>
    </row>
    <row r="777" spans="1:20" ht="14.25" customHeight="1">
      <c r="A777" s="294"/>
      <c r="B777" s="295"/>
      <c r="C777" s="295"/>
      <c r="D777" s="619"/>
      <c r="E777" s="294"/>
      <c r="F777" s="298"/>
      <c r="G777" s="337"/>
      <c r="H777" s="272"/>
      <c r="I777" s="346"/>
      <c r="J777" s="272"/>
      <c r="K777" s="19"/>
      <c r="L777" s="19"/>
      <c r="M777" s="19"/>
      <c r="N777" s="74"/>
      <c r="O777" s="88">
        <f t="shared" si="1024"/>
        <v>0</v>
      </c>
      <c r="P777" s="272"/>
      <c r="Q777" s="272"/>
      <c r="R777" s="272"/>
      <c r="S777" s="454"/>
      <c r="T777" s="454"/>
    </row>
    <row r="778" spans="1:20" ht="14.25" customHeight="1">
      <c r="A778" s="294">
        <v>29</v>
      </c>
      <c r="B778" s="295" t="s">
        <v>50</v>
      </c>
      <c r="C778" s="295" t="s">
        <v>1757</v>
      </c>
      <c r="D778" s="396" t="s">
        <v>1617</v>
      </c>
      <c r="E778" s="303">
        <v>60</v>
      </c>
      <c r="F778" s="298">
        <f t="shared" si="1048"/>
        <v>0.17507637000000004</v>
      </c>
      <c r="G778" s="337"/>
      <c r="H778" s="272">
        <f t="shared" si="1049"/>
        <v>0</v>
      </c>
      <c r="I778" s="346"/>
      <c r="J778" s="272">
        <f t="shared" si="1050"/>
        <v>0</v>
      </c>
      <c r="K778" s="19" t="s">
        <v>1489</v>
      </c>
      <c r="L778" s="19" t="s">
        <v>1488</v>
      </c>
      <c r="M778" s="19">
        <v>1</v>
      </c>
      <c r="N778" s="74">
        <v>0.15</v>
      </c>
      <c r="O778" s="88">
        <f t="shared" si="1024"/>
        <v>0.15</v>
      </c>
      <c r="P778" s="272">
        <f t="shared" ref="P778" si="1091">E778*F778</f>
        <v>10.504582200000002</v>
      </c>
      <c r="Q778" s="272">
        <f t="shared" ref="Q778" si="1092">SUM(O778:O781)</f>
        <v>0.15</v>
      </c>
      <c r="R778" s="272">
        <f t="shared" ref="R778" si="1093">Q778*1.02*1.05*$R$15</f>
        <v>0.17507637000000004</v>
      </c>
      <c r="S778" s="454">
        <f t="shared" ref="S778" si="1094">F778*$S$18</f>
        <v>0.20311222326312617</v>
      </c>
      <c r="T778" s="454">
        <f t="shared" ref="T778" si="1095">S778*E778</f>
        <v>12.18673339578757</v>
      </c>
    </row>
    <row r="779" spans="1:20" ht="14.25" customHeight="1">
      <c r="A779" s="294"/>
      <c r="B779" s="295"/>
      <c r="C779" s="295"/>
      <c r="D779" s="397"/>
      <c r="E779" s="303"/>
      <c r="F779" s="298"/>
      <c r="G779" s="337"/>
      <c r="H779" s="272"/>
      <c r="I779" s="346"/>
      <c r="J779" s="272"/>
      <c r="K779" s="19"/>
      <c r="L779" s="19"/>
      <c r="M779" s="19"/>
      <c r="N779" s="74"/>
      <c r="O779" s="88">
        <f t="shared" si="1024"/>
        <v>0</v>
      </c>
      <c r="P779" s="272"/>
      <c r="Q779" s="272"/>
      <c r="R779" s="272"/>
      <c r="S779" s="454"/>
      <c r="T779" s="454"/>
    </row>
    <row r="780" spans="1:20" ht="14.25" customHeight="1">
      <c r="A780" s="294"/>
      <c r="B780" s="295"/>
      <c r="C780" s="295"/>
      <c r="D780" s="397"/>
      <c r="E780" s="303"/>
      <c r="F780" s="298"/>
      <c r="G780" s="337"/>
      <c r="H780" s="272"/>
      <c r="I780" s="346"/>
      <c r="J780" s="272"/>
      <c r="K780" s="19"/>
      <c r="L780" s="19"/>
      <c r="M780" s="20"/>
      <c r="N780" s="74"/>
      <c r="O780" s="88">
        <f t="shared" si="1024"/>
        <v>0</v>
      </c>
      <c r="P780" s="272"/>
      <c r="Q780" s="272"/>
      <c r="R780" s="272"/>
      <c r="S780" s="454"/>
      <c r="T780" s="454"/>
    </row>
    <row r="781" spans="1:20" ht="14.25" customHeight="1">
      <c r="A781" s="294"/>
      <c r="B781" s="295"/>
      <c r="C781" s="295"/>
      <c r="D781" s="397"/>
      <c r="E781" s="303"/>
      <c r="F781" s="298"/>
      <c r="G781" s="337"/>
      <c r="H781" s="272"/>
      <c r="I781" s="346"/>
      <c r="J781" s="272"/>
      <c r="K781" s="19"/>
      <c r="L781" s="19"/>
      <c r="M781" s="19"/>
      <c r="N781" s="74"/>
      <c r="O781" s="88">
        <f t="shared" si="1024"/>
        <v>0</v>
      </c>
      <c r="P781" s="272"/>
      <c r="Q781" s="272"/>
      <c r="R781" s="272"/>
      <c r="S781" s="454"/>
      <c r="T781" s="454"/>
    </row>
    <row r="782" spans="1:20" ht="14.25" customHeight="1">
      <c r="A782" s="294">
        <v>30</v>
      </c>
      <c r="B782" s="295" t="s">
        <v>50</v>
      </c>
      <c r="C782" s="295" t="s">
        <v>1758</v>
      </c>
      <c r="D782" s="396" t="s">
        <v>1617</v>
      </c>
      <c r="E782" s="303">
        <v>40</v>
      </c>
      <c r="F782" s="298">
        <f t="shared" si="1048"/>
        <v>0.23343516000000006</v>
      </c>
      <c r="G782" s="337"/>
      <c r="H782" s="272">
        <f t="shared" si="1049"/>
        <v>0</v>
      </c>
      <c r="I782" s="346"/>
      <c r="J782" s="272">
        <f t="shared" si="1050"/>
        <v>0</v>
      </c>
      <c r="K782" s="19" t="s">
        <v>1489</v>
      </c>
      <c r="L782" s="19" t="s">
        <v>1488</v>
      </c>
      <c r="M782" s="19">
        <v>1</v>
      </c>
      <c r="N782" s="74">
        <v>0.2</v>
      </c>
      <c r="O782" s="88">
        <f t="shared" si="1024"/>
        <v>0.2</v>
      </c>
      <c r="P782" s="272">
        <f t="shared" ref="P782" si="1096">E782*F782</f>
        <v>9.3374064000000025</v>
      </c>
      <c r="Q782" s="272">
        <f t="shared" ref="Q782" si="1097">SUM(O782:O785)</f>
        <v>0.2</v>
      </c>
      <c r="R782" s="272">
        <f t="shared" ref="R782" si="1098">Q782*1.02*1.05*$R$15</f>
        <v>0.23343516000000006</v>
      </c>
      <c r="S782" s="454">
        <f t="shared" ref="S782" si="1099">F782*$S$18</f>
        <v>0.27081629768416821</v>
      </c>
      <c r="T782" s="454">
        <f t="shared" ref="T782" si="1100">S782*E782</f>
        <v>10.832651907366728</v>
      </c>
    </row>
    <row r="783" spans="1:20" ht="14.25" customHeight="1">
      <c r="A783" s="294"/>
      <c r="B783" s="295"/>
      <c r="C783" s="295"/>
      <c r="D783" s="397"/>
      <c r="E783" s="303"/>
      <c r="F783" s="298"/>
      <c r="G783" s="337"/>
      <c r="H783" s="272"/>
      <c r="I783" s="346"/>
      <c r="J783" s="272"/>
      <c r="K783" s="19"/>
      <c r="L783" s="19"/>
      <c r="M783" s="19"/>
      <c r="N783" s="74"/>
      <c r="O783" s="88">
        <f t="shared" si="1024"/>
        <v>0</v>
      </c>
      <c r="P783" s="272"/>
      <c r="Q783" s="272"/>
      <c r="R783" s="272"/>
      <c r="S783" s="454"/>
      <c r="T783" s="454"/>
    </row>
    <row r="784" spans="1:20" ht="14.25" customHeight="1">
      <c r="A784" s="294"/>
      <c r="B784" s="295"/>
      <c r="C784" s="295"/>
      <c r="D784" s="397"/>
      <c r="E784" s="303"/>
      <c r="F784" s="298"/>
      <c r="G784" s="337"/>
      <c r="H784" s="272"/>
      <c r="I784" s="346"/>
      <c r="J784" s="272"/>
      <c r="K784" s="19"/>
      <c r="L784" s="19"/>
      <c r="M784" s="20"/>
      <c r="N784" s="74"/>
      <c r="O784" s="88">
        <f t="shared" si="1024"/>
        <v>0</v>
      </c>
      <c r="P784" s="272"/>
      <c r="Q784" s="272"/>
      <c r="R784" s="272"/>
      <c r="S784" s="454"/>
      <c r="T784" s="454"/>
    </row>
    <row r="785" spans="1:20" ht="14.25" customHeight="1">
      <c r="A785" s="294"/>
      <c r="B785" s="295"/>
      <c r="C785" s="295"/>
      <c r="D785" s="397"/>
      <c r="E785" s="303"/>
      <c r="F785" s="298"/>
      <c r="G785" s="337"/>
      <c r="H785" s="272"/>
      <c r="I785" s="346"/>
      <c r="J785" s="272"/>
      <c r="K785" s="19"/>
      <c r="L785" s="19"/>
      <c r="M785" s="19"/>
      <c r="N785" s="74"/>
      <c r="O785" s="88">
        <f t="shared" si="1024"/>
        <v>0</v>
      </c>
      <c r="P785" s="272"/>
      <c r="Q785" s="272"/>
      <c r="R785" s="272"/>
      <c r="S785" s="454"/>
      <c r="T785" s="454"/>
    </row>
    <row r="786" spans="1:20" ht="14.25" customHeight="1">
      <c r="A786" s="294">
        <v>31</v>
      </c>
      <c r="B786" s="295" t="s">
        <v>50</v>
      </c>
      <c r="C786" s="295" t="s">
        <v>1759</v>
      </c>
      <c r="D786" s="396" t="s">
        <v>1617</v>
      </c>
      <c r="E786" s="303">
        <v>40</v>
      </c>
      <c r="F786" s="298">
        <f t="shared" ref="F786:F790" si="1101">H786+J786+R786</f>
        <v>0.29179395000000008</v>
      </c>
      <c r="G786" s="337"/>
      <c r="H786" s="272">
        <f t="shared" ref="H786:H790" si="1102">G786*$P$8/1000</f>
        <v>0</v>
      </c>
      <c r="I786" s="346"/>
      <c r="J786" s="272">
        <f t="shared" ref="J786:J790" si="1103">I786*$P$9/1000</f>
        <v>0</v>
      </c>
      <c r="K786" s="19" t="s">
        <v>1489</v>
      </c>
      <c r="L786" s="19" t="s">
        <v>1488</v>
      </c>
      <c r="M786" s="19">
        <v>1</v>
      </c>
      <c r="N786" s="74">
        <v>0.25</v>
      </c>
      <c r="O786" s="88">
        <f t="shared" si="1024"/>
        <v>0.25</v>
      </c>
      <c r="P786" s="272">
        <f t="shared" ref="P786" si="1104">E786*F786</f>
        <v>11.671758000000004</v>
      </c>
      <c r="Q786" s="272">
        <f t="shared" ref="Q786" si="1105">SUM(O786:O789)</f>
        <v>0.25</v>
      </c>
      <c r="R786" s="272">
        <f t="shared" ref="R786" si="1106">Q786*1.02*1.05*$R$15</f>
        <v>0.29179395000000008</v>
      </c>
      <c r="S786" s="454">
        <f t="shared" ref="S786" si="1107">F786*$S$18</f>
        <v>0.3385203721052103</v>
      </c>
      <c r="T786" s="454">
        <f t="shared" ref="T786" si="1108">S786*E786</f>
        <v>13.540814884208412</v>
      </c>
    </row>
    <row r="787" spans="1:20" ht="14.25" customHeight="1">
      <c r="A787" s="294"/>
      <c r="B787" s="295"/>
      <c r="C787" s="295"/>
      <c r="D787" s="397"/>
      <c r="E787" s="303"/>
      <c r="F787" s="298"/>
      <c r="G787" s="337"/>
      <c r="H787" s="272"/>
      <c r="I787" s="346"/>
      <c r="J787" s="272"/>
      <c r="K787" s="19"/>
      <c r="L787" s="19"/>
      <c r="M787" s="19"/>
      <c r="N787" s="74"/>
      <c r="O787" s="88">
        <f t="shared" si="1024"/>
        <v>0</v>
      </c>
      <c r="P787" s="272"/>
      <c r="Q787" s="272"/>
      <c r="R787" s="272"/>
      <c r="S787" s="454"/>
      <c r="T787" s="454"/>
    </row>
    <row r="788" spans="1:20" ht="14.25" customHeight="1">
      <c r="A788" s="294"/>
      <c r="B788" s="295"/>
      <c r="C788" s="295"/>
      <c r="D788" s="397"/>
      <c r="E788" s="303"/>
      <c r="F788" s="298"/>
      <c r="G788" s="337"/>
      <c r="H788" s="272"/>
      <c r="I788" s="346"/>
      <c r="J788" s="272"/>
      <c r="K788" s="19"/>
      <c r="L788" s="19"/>
      <c r="M788" s="20"/>
      <c r="N788" s="74"/>
      <c r="O788" s="88">
        <f t="shared" si="1024"/>
        <v>0</v>
      </c>
      <c r="P788" s="272"/>
      <c r="Q788" s="272"/>
      <c r="R788" s="272"/>
      <c r="S788" s="454"/>
      <c r="T788" s="454"/>
    </row>
    <row r="789" spans="1:20" ht="14.25" customHeight="1">
      <c r="A789" s="294"/>
      <c r="B789" s="295"/>
      <c r="C789" s="295"/>
      <c r="D789" s="397"/>
      <c r="E789" s="303"/>
      <c r="F789" s="298"/>
      <c r="G789" s="337"/>
      <c r="H789" s="272"/>
      <c r="I789" s="346"/>
      <c r="J789" s="272"/>
      <c r="K789" s="19"/>
      <c r="L789" s="19"/>
      <c r="M789" s="19"/>
      <c r="N789" s="74"/>
      <c r="O789" s="88">
        <f t="shared" si="1024"/>
        <v>0</v>
      </c>
      <c r="P789" s="272"/>
      <c r="Q789" s="272"/>
      <c r="R789" s="272"/>
      <c r="S789" s="454"/>
      <c r="T789" s="454"/>
    </row>
    <row r="790" spans="1:20" ht="14.25" customHeight="1">
      <c r="A790" s="294">
        <v>32</v>
      </c>
      <c r="B790" s="295" t="s">
        <v>50</v>
      </c>
      <c r="C790" s="295" t="s">
        <v>1493</v>
      </c>
      <c r="D790" s="585" t="s">
        <v>1619</v>
      </c>
      <c r="E790" s="303">
        <v>20</v>
      </c>
      <c r="F790" s="298">
        <f t="shared" si="1101"/>
        <v>0.70030548000000015</v>
      </c>
      <c r="G790" s="337"/>
      <c r="H790" s="272">
        <f t="shared" si="1102"/>
        <v>0</v>
      </c>
      <c r="I790" s="346"/>
      <c r="J790" s="272">
        <f t="shared" si="1103"/>
        <v>0</v>
      </c>
      <c r="K790" s="19" t="s">
        <v>1493</v>
      </c>
      <c r="L790" s="19" t="s">
        <v>31</v>
      </c>
      <c r="M790" s="19">
        <v>1</v>
      </c>
      <c r="N790" s="74">
        <v>0.6</v>
      </c>
      <c r="O790" s="88">
        <f t="shared" si="1024"/>
        <v>0.6</v>
      </c>
      <c r="P790" s="272">
        <f t="shared" ref="P790" si="1109">E790*F790</f>
        <v>14.006109600000002</v>
      </c>
      <c r="Q790" s="272">
        <f t="shared" ref="Q790" si="1110">SUM(O790:O793)</f>
        <v>0.6</v>
      </c>
      <c r="R790" s="272">
        <f t="shared" ref="R790" si="1111">Q790*1.02*1.05*$R$15</f>
        <v>0.70030548000000015</v>
      </c>
      <c r="S790" s="454">
        <f t="shared" ref="S790" si="1112">F790*$S$18</f>
        <v>0.81244889305250467</v>
      </c>
      <c r="T790" s="454">
        <f t="shared" ref="T790" si="1113">S790*E790</f>
        <v>16.248977861050093</v>
      </c>
    </row>
    <row r="791" spans="1:20" ht="14.25" customHeight="1">
      <c r="A791" s="294"/>
      <c r="B791" s="295"/>
      <c r="C791" s="295"/>
      <c r="D791" s="618"/>
      <c r="E791" s="303"/>
      <c r="F791" s="298"/>
      <c r="G791" s="337"/>
      <c r="H791" s="272"/>
      <c r="I791" s="346"/>
      <c r="J791" s="272"/>
      <c r="K791" s="19"/>
      <c r="L791" s="19"/>
      <c r="M791" s="19"/>
      <c r="N791" s="74"/>
      <c r="O791" s="88">
        <f t="shared" si="1024"/>
        <v>0</v>
      </c>
      <c r="P791" s="272"/>
      <c r="Q791" s="272"/>
      <c r="R791" s="272"/>
      <c r="S791" s="454"/>
      <c r="T791" s="454"/>
    </row>
    <row r="792" spans="1:20" ht="14.25" customHeight="1">
      <c r="A792" s="294"/>
      <c r="B792" s="295"/>
      <c r="C792" s="295"/>
      <c r="D792" s="618"/>
      <c r="E792" s="303"/>
      <c r="F792" s="298"/>
      <c r="G792" s="337"/>
      <c r="H792" s="272"/>
      <c r="I792" s="346"/>
      <c r="J792" s="272"/>
      <c r="K792" s="19"/>
      <c r="L792" s="19"/>
      <c r="M792" s="20"/>
      <c r="N792" s="74"/>
      <c r="O792" s="88">
        <f t="shared" si="1024"/>
        <v>0</v>
      </c>
      <c r="P792" s="272"/>
      <c r="Q792" s="272"/>
      <c r="R792" s="272"/>
      <c r="S792" s="454"/>
      <c r="T792" s="454"/>
    </row>
    <row r="793" spans="1:20" ht="14.25" customHeight="1">
      <c r="A793" s="294"/>
      <c r="B793" s="295"/>
      <c r="C793" s="295"/>
      <c r="D793" s="619"/>
      <c r="E793" s="303"/>
      <c r="F793" s="298"/>
      <c r="G793" s="337"/>
      <c r="H793" s="272"/>
      <c r="I793" s="346"/>
      <c r="J793" s="272"/>
      <c r="K793" s="19"/>
      <c r="L793" s="19"/>
      <c r="M793" s="19"/>
      <c r="N793" s="74"/>
      <c r="O793" s="88">
        <f t="shared" si="1024"/>
        <v>0</v>
      </c>
      <c r="P793" s="272"/>
      <c r="Q793" s="272"/>
      <c r="R793" s="272"/>
      <c r="S793" s="454"/>
      <c r="T793" s="454"/>
    </row>
    <row r="794" spans="1:20" ht="14.25" customHeight="1">
      <c r="A794" s="294">
        <v>33</v>
      </c>
      <c r="B794" s="392" t="s">
        <v>1560</v>
      </c>
      <c r="C794" s="392" t="s">
        <v>1760</v>
      </c>
      <c r="D794" s="396" t="s">
        <v>1617</v>
      </c>
      <c r="E794" s="350">
        <v>40</v>
      </c>
      <c r="F794" s="298">
        <f t="shared" ref="F794" si="1114">H794+J794+R794</f>
        <v>2.760996406232</v>
      </c>
      <c r="G794" s="273">
        <v>0.19</v>
      </c>
      <c r="H794" s="272">
        <f t="shared" ref="H794" si="1115">G794*$P$8/1000</f>
        <v>0.3455587</v>
      </c>
      <c r="I794" s="354">
        <v>0.02</v>
      </c>
      <c r="J794" s="272">
        <f t="shared" ref="J794" si="1116">I794*$P$9/1000</f>
        <v>5.3027200000000003E-2</v>
      </c>
      <c r="K794" s="19" t="s">
        <v>53</v>
      </c>
      <c r="L794" s="19" t="s">
        <v>36</v>
      </c>
      <c r="M794" s="19">
        <v>1.01</v>
      </c>
      <c r="N794" s="74">
        <v>2.004</v>
      </c>
      <c r="O794" s="88">
        <f t="shared" ref="O794:O814" si="1117">M794*N794</f>
        <v>2.0240399999999998</v>
      </c>
      <c r="P794" s="272">
        <f t="shared" ref="P794" si="1118">E794*F794</f>
        <v>110.43985624928</v>
      </c>
      <c r="Q794" s="272">
        <f t="shared" ref="Q794" si="1119">SUM(O794:O797)</f>
        <v>2.0240399999999998</v>
      </c>
      <c r="R794" s="272">
        <f t="shared" ref="R794" si="1120">Q794*1.02*1.05*$R$15</f>
        <v>2.362410506232</v>
      </c>
      <c r="S794" s="454">
        <f t="shared" ref="S794" si="1121">F794*$S$18</f>
        <v>3.2031285460812491</v>
      </c>
      <c r="T794" s="454">
        <f t="shared" ref="T794" si="1122">S794*E794</f>
        <v>128.12514184324996</v>
      </c>
    </row>
    <row r="795" spans="1:20" ht="14.25" customHeight="1">
      <c r="A795" s="294"/>
      <c r="B795" s="393"/>
      <c r="C795" s="393"/>
      <c r="D795" s="397"/>
      <c r="E795" s="350"/>
      <c r="F795" s="298"/>
      <c r="G795" s="273"/>
      <c r="H795" s="272"/>
      <c r="I795" s="354"/>
      <c r="J795" s="272"/>
      <c r="K795" s="19"/>
      <c r="L795" s="19"/>
      <c r="M795" s="19"/>
      <c r="N795" s="74"/>
      <c r="O795" s="88">
        <f t="shared" si="1117"/>
        <v>0</v>
      </c>
      <c r="P795" s="272"/>
      <c r="Q795" s="272"/>
      <c r="R795" s="272"/>
      <c r="S795" s="454"/>
      <c r="T795" s="454"/>
    </row>
    <row r="796" spans="1:20" ht="14.25" customHeight="1">
      <c r="A796" s="294"/>
      <c r="B796" s="393"/>
      <c r="C796" s="393"/>
      <c r="D796" s="397"/>
      <c r="E796" s="350"/>
      <c r="F796" s="298"/>
      <c r="G796" s="273"/>
      <c r="H796" s="272"/>
      <c r="I796" s="354"/>
      <c r="J796" s="272"/>
      <c r="K796" s="19"/>
      <c r="L796" s="19"/>
      <c r="M796" s="19"/>
      <c r="N796" s="74"/>
      <c r="O796" s="88">
        <f t="shared" si="1117"/>
        <v>0</v>
      </c>
      <c r="P796" s="272"/>
      <c r="Q796" s="272"/>
      <c r="R796" s="272"/>
      <c r="S796" s="454"/>
      <c r="T796" s="454"/>
    </row>
    <row r="797" spans="1:20" ht="14.25" customHeight="1">
      <c r="A797" s="294"/>
      <c r="B797" s="394"/>
      <c r="C797" s="394"/>
      <c r="D797" s="397"/>
      <c r="E797" s="350"/>
      <c r="F797" s="298"/>
      <c r="G797" s="273"/>
      <c r="H797" s="272"/>
      <c r="I797" s="354"/>
      <c r="J797" s="272"/>
      <c r="K797" s="19"/>
      <c r="L797" s="19"/>
      <c r="M797" s="19"/>
      <c r="N797" s="74"/>
      <c r="O797" s="88">
        <f t="shared" si="1117"/>
        <v>0</v>
      </c>
      <c r="P797" s="272"/>
      <c r="Q797" s="272"/>
      <c r="R797" s="272"/>
      <c r="S797" s="454"/>
      <c r="T797" s="454"/>
    </row>
    <row r="798" spans="1:20" ht="14.25" customHeight="1">
      <c r="A798" s="294">
        <v>34</v>
      </c>
      <c r="B798" s="392" t="s">
        <v>819</v>
      </c>
      <c r="C798" s="392" t="s">
        <v>1761</v>
      </c>
      <c r="D798" s="296" t="s">
        <v>1616</v>
      </c>
      <c r="E798" s="350">
        <v>6.4</v>
      </c>
      <c r="F798" s="298">
        <f t="shared" ref="F798" si="1123">H798+J798+R798</f>
        <v>1.0543809390000001</v>
      </c>
      <c r="G798" s="273">
        <v>0.38400000000000001</v>
      </c>
      <c r="H798" s="272">
        <f t="shared" ref="H798" si="1124">G798*$P$8/1000</f>
        <v>0.69839232000000007</v>
      </c>
      <c r="I798" s="354"/>
      <c r="J798" s="272">
        <f t="shared" ref="J798" si="1125">I798*$P$9/1000</f>
        <v>0</v>
      </c>
      <c r="K798" s="19" t="s">
        <v>1563</v>
      </c>
      <c r="L798" s="19" t="s">
        <v>34</v>
      </c>
      <c r="M798" s="19">
        <v>0.24399999999999999</v>
      </c>
      <c r="N798" s="74">
        <v>1.25</v>
      </c>
      <c r="O798" s="88">
        <f t="shared" si="1117"/>
        <v>0.30499999999999999</v>
      </c>
      <c r="P798" s="272">
        <f t="shared" ref="P798" si="1126">E798*F798</f>
        <v>6.748038009600001</v>
      </c>
      <c r="Q798" s="272">
        <f t="shared" ref="Q798" si="1127">SUM(O798:O801)</f>
        <v>0.30499999999999999</v>
      </c>
      <c r="R798" s="272">
        <f t="shared" ref="R798" si="1128">Q798*1.02*1.05*$R$15</f>
        <v>0.35598861900000001</v>
      </c>
      <c r="S798" s="454">
        <f t="shared" ref="S798" si="1129">F798*$S$18</f>
        <v>1.2232242231578858</v>
      </c>
      <c r="T798" s="454">
        <f t="shared" ref="T798" si="1130">S798*E798</f>
        <v>7.8286350282104697</v>
      </c>
    </row>
    <row r="799" spans="1:20" ht="14.25" customHeight="1">
      <c r="A799" s="294"/>
      <c r="B799" s="393"/>
      <c r="C799" s="393"/>
      <c r="D799" s="297"/>
      <c r="E799" s="350"/>
      <c r="F799" s="298"/>
      <c r="G799" s="273"/>
      <c r="H799" s="272"/>
      <c r="I799" s="354"/>
      <c r="J799" s="272"/>
      <c r="K799" s="19"/>
      <c r="L799" s="19"/>
      <c r="M799" s="19"/>
      <c r="N799" s="74"/>
      <c r="O799" s="88">
        <f t="shared" si="1117"/>
        <v>0</v>
      </c>
      <c r="P799" s="272"/>
      <c r="Q799" s="272"/>
      <c r="R799" s="272"/>
      <c r="S799" s="454"/>
      <c r="T799" s="454"/>
    </row>
    <row r="800" spans="1:20" ht="14.25" customHeight="1">
      <c r="A800" s="294"/>
      <c r="B800" s="393"/>
      <c r="C800" s="393"/>
      <c r="D800" s="297"/>
      <c r="E800" s="350"/>
      <c r="F800" s="298"/>
      <c r="G800" s="273"/>
      <c r="H800" s="272"/>
      <c r="I800" s="354"/>
      <c r="J800" s="272"/>
      <c r="K800" s="19"/>
      <c r="L800" s="19"/>
      <c r="M800" s="19"/>
      <c r="N800" s="74"/>
      <c r="O800" s="88">
        <f t="shared" si="1117"/>
        <v>0</v>
      </c>
      <c r="P800" s="272"/>
      <c r="Q800" s="272"/>
      <c r="R800" s="272"/>
      <c r="S800" s="454"/>
      <c r="T800" s="454"/>
    </row>
    <row r="801" spans="1:20" ht="14.25" customHeight="1">
      <c r="A801" s="294"/>
      <c r="B801" s="394"/>
      <c r="C801" s="394"/>
      <c r="D801" s="297"/>
      <c r="E801" s="350"/>
      <c r="F801" s="298"/>
      <c r="G801" s="273"/>
      <c r="H801" s="272"/>
      <c r="I801" s="354"/>
      <c r="J801" s="272"/>
      <c r="K801" s="19"/>
      <c r="L801" s="19"/>
      <c r="M801" s="19"/>
      <c r="N801" s="74"/>
      <c r="O801" s="88">
        <f t="shared" si="1117"/>
        <v>0</v>
      </c>
      <c r="P801" s="272"/>
      <c r="Q801" s="272"/>
      <c r="R801" s="272"/>
      <c r="S801" s="454"/>
      <c r="T801" s="454"/>
    </row>
    <row r="802" spans="1:20" ht="14.25" customHeight="1">
      <c r="A802" s="294">
        <v>35</v>
      </c>
      <c r="B802" s="573" t="s">
        <v>295</v>
      </c>
      <c r="C802" s="573" t="s">
        <v>1762</v>
      </c>
      <c r="D802" s="573" t="s">
        <v>1765</v>
      </c>
      <c r="E802" s="574">
        <v>2</v>
      </c>
      <c r="F802" s="575">
        <f>H802+J802+R802</f>
        <v>58.459802980000013</v>
      </c>
      <c r="G802" s="576">
        <v>1.8</v>
      </c>
      <c r="H802" s="577">
        <f>G802*$P$8/1000</f>
        <v>3.273714</v>
      </c>
      <c r="I802" s="576">
        <v>0.08</v>
      </c>
      <c r="J802" s="577">
        <f>I802*$P$9/1000</f>
        <v>0.21210880000000001</v>
      </c>
      <c r="K802" s="40" t="s">
        <v>296</v>
      </c>
      <c r="L802" s="40" t="s">
        <v>31</v>
      </c>
      <c r="M802" s="40">
        <v>1</v>
      </c>
      <c r="N802" s="45">
        <v>6</v>
      </c>
      <c r="O802" s="44">
        <f t="shared" si="1117"/>
        <v>6</v>
      </c>
      <c r="P802" s="577">
        <f>E802*F802</f>
        <v>116.91960596000003</v>
      </c>
      <c r="Q802" s="577">
        <f>SUM(O802:O806)</f>
        <v>47.1</v>
      </c>
      <c r="R802" s="577">
        <f>Q802*1.02*1.05*$R$15</f>
        <v>54.973980180000012</v>
      </c>
      <c r="S802" s="454">
        <f>F802*S18</f>
        <v>67.821263113874977</v>
      </c>
      <c r="T802" s="454">
        <f>S802*E802</f>
        <v>135.64252622774995</v>
      </c>
    </row>
    <row r="803" spans="1:20" ht="14.25" customHeight="1">
      <c r="A803" s="294"/>
      <c r="B803" s="573"/>
      <c r="C803" s="573"/>
      <c r="D803" s="574"/>
      <c r="E803" s="574"/>
      <c r="F803" s="575"/>
      <c r="G803" s="576"/>
      <c r="H803" s="577"/>
      <c r="I803" s="576"/>
      <c r="J803" s="577"/>
      <c r="K803" s="40" t="s">
        <v>297</v>
      </c>
      <c r="L803" s="40" t="s">
        <v>36</v>
      </c>
      <c r="M803" s="45">
        <v>20</v>
      </c>
      <c r="N803" s="40">
        <v>1.2</v>
      </c>
      <c r="O803" s="44">
        <f t="shared" si="1117"/>
        <v>24</v>
      </c>
      <c r="P803" s="577"/>
      <c r="Q803" s="577"/>
      <c r="R803" s="577"/>
      <c r="S803" s="454"/>
      <c r="T803" s="454"/>
    </row>
    <row r="804" spans="1:20" ht="14.25" customHeight="1">
      <c r="A804" s="294"/>
      <c r="B804" s="573"/>
      <c r="C804" s="573"/>
      <c r="D804" s="574"/>
      <c r="E804" s="574"/>
      <c r="F804" s="575"/>
      <c r="G804" s="576"/>
      <c r="H804" s="577"/>
      <c r="I804" s="576"/>
      <c r="J804" s="577"/>
      <c r="K804" s="40" t="s">
        <v>298</v>
      </c>
      <c r="L804" s="40" t="s">
        <v>31</v>
      </c>
      <c r="M804" s="40">
        <v>2</v>
      </c>
      <c r="N804" s="40">
        <v>0.7</v>
      </c>
      <c r="O804" s="44">
        <f t="shared" si="1117"/>
        <v>1.4</v>
      </c>
      <c r="P804" s="577"/>
      <c r="Q804" s="577"/>
      <c r="R804" s="577"/>
      <c r="S804" s="454"/>
      <c r="T804" s="454"/>
    </row>
    <row r="805" spans="1:20" ht="14.25" customHeight="1">
      <c r="A805" s="294"/>
      <c r="B805" s="573"/>
      <c r="C805" s="573"/>
      <c r="D805" s="574"/>
      <c r="E805" s="574"/>
      <c r="F805" s="575"/>
      <c r="G805" s="576"/>
      <c r="H805" s="577"/>
      <c r="I805" s="576"/>
      <c r="J805" s="577"/>
      <c r="K805" s="40" t="s">
        <v>299</v>
      </c>
      <c r="L805" s="40" t="s">
        <v>31</v>
      </c>
      <c r="M805" s="40">
        <v>1</v>
      </c>
      <c r="N805" s="40">
        <v>0.7</v>
      </c>
      <c r="O805" s="44">
        <f t="shared" si="1117"/>
        <v>0.7</v>
      </c>
      <c r="P805" s="577"/>
      <c r="Q805" s="577"/>
      <c r="R805" s="577"/>
      <c r="S805" s="454"/>
      <c r="T805" s="454"/>
    </row>
    <row r="806" spans="1:20" ht="14.25" customHeight="1">
      <c r="A806" s="294"/>
      <c r="B806" s="573"/>
      <c r="C806" s="573"/>
      <c r="D806" s="574"/>
      <c r="E806" s="574"/>
      <c r="F806" s="575"/>
      <c r="G806" s="576"/>
      <c r="H806" s="577"/>
      <c r="I806" s="576"/>
      <c r="J806" s="577"/>
      <c r="K806" s="40" t="s">
        <v>300</v>
      </c>
      <c r="L806" s="40" t="s">
        <v>31</v>
      </c>
      <c r="M806" s="40">
        <v>1</v>
      </c>
      <c r="N806" s="40">
        <v>15</v>
      </c>
      <c r="O806" s="44">
        <f t="shared" si="1117"/>
        <v>15</v>
      </c>
      <c r="P806" s="577"/>
      <c r="Q806" s="577"/>
      <c r="R806" s="577"/>
      <c r="S806" s="454"/>
      <c r="T806" s="454"/>
    </row>
    <row r="807" spans="1:20" ht="14.25" customHeight="1">
      <c r="A807" s="294">
        <v>36</v>
      </c>
      <c r="B807" s="295" t="s">
        <v>741</v>
      </c>
      <c r="C807" s="542" t="s">
        <v>1763</v>
      </c>
      <c r="D807" s="760" t="s">
        <v>1766</v>
      </c>
      <c r="E807" s="546">
        <v>1</v>
      </c>
      <c r="F807" s="561">
        <f>H807+J807+R807</f>
        <v>8.9140697737199996</v>
      </c>
      <c r="G807" s="297">
        <v>3.81</v>
      </c>
      <c r="H807" s="577">
        <f t="shared" ref="H807" si="1131">G807*$P$8/1000</f>
        <v>6.9293613000000001</v>
      </c>
      <c r="I807" s="297">
        <v>0.21</v>
      </c>
      <c r="J807" s="577">
        <f t="shared" ref="J807" si="1132">I807*$P$9/1000</f>
        <v>0.55678559999999999</v>
      </c>
      <c r="K807" s="21" t="s">
        <v>53</v>
      </c>
      <c r="L807" s="21" t="s">
        <v>36</v>
      </c>
      <c r="M807" s="21">
        <v>0.4</v>
      </c>
      <c r="N807" s="72">
        <v>1.6080000000000001</v>
      </c>
      <c r="O807" s="24">
        <f t="shared" si="1117"/>
        <v>0.6432000000000001</v>
      </c>
      <c r="P807" s="578">
        <f>E807*F807</f>
        <v>8.9140697737199996</v>
      </c>
      <c r="Q807" s="578">
        <f>SUM(O807:O810)</f>
        <v>1.2234</v>
      </c>
      <c r="R807" s="577">
        <f t="shared" ref="R807" si="1133">Q807*1.02*1.05*$R$15</f>
        <v>1.4279228737200003</v>
      </c>
      <c r="S807" s="454">
        <f t="shared" ref="S807" si="1134">F807*$S$18</f>
        <v>10.341524273452212</v>
      </c>
      <c r="T807" s="454">
        <f t="shared" ref="T807" si="1135">S807*E807</f>
        <v>10.341524273452212</v>
      </c>
    </row>
    <row r="808" spans="1:20" ht="14.25" customHeight="1">
      <c r="A808" s="294"/>
      <c r="B808" s="295"/>
      <c r="C808" s="542"/>
      <c r="D808" s="561"/>
      <c r="E808" s="546"/>
      <c r="F808" s="561"/>
      <c r="G808" s="297"/>
      <c r="H808" s="577"/>
      <c r="I808" s="297"/>
      <c r="J808" s="577"/>
      <c r="K808" s="21" t="s">
        <v>116</v>
      </c>
      <c r="L808" s="21" t="s">
        <v>34</v>
      </c>
      <c r="M808" s="21">
        <v>0.6</v>
      </c>
      <c r="N808" s="36">
        <v>0.96699999999999997</v>
      </c>
      <c r="O808" s="24">
        <f t="shared" si="1117"/>
        <v>0.58019999999999994</v>
      </c>
      <c r="P808" s="578"/>
      <c r="Q808" s="578"/>
      <c r="R808" s="577"/>
      <c r="S808" s="454"/>
      <c r="T808" s="454"/>
    </row>
    <row r="809" spans="1:20" ht="14.25" customHeight="1">
      <c r="A809" s="294"/>
      <c r="B809" s="295"/>
      <c r="C809" s="542"/>
      <c r="D809" s="561"/>
      <c r="E809" s="546"/>
      <c r="F809" s="561"/>
      <c r="G809" s="297"/>
      <c r="H809" s="577"/>
      <c r="I809" s="297"/>
      <c r="J809" s="577"/>
      <c r="K809" s="21"/>
      <c r="L809" s="21"/>
      <c r="M809" s="22"/>
      <c r="N809" s="36"/>
      <c r="O809" s="24">
        <f t="shared" si="1117"/>
        <v>0</v>
      </c>
      <c r="P809" s="578"/>
      <c r="Q809" s="578"/>
      <c r="R809" s="577"/>
      <c r="S809" s="454"/>
      <c r="T809" s="454"/>
    </row>
    <row r="810" spans="1:20" ht="14.25" customHeight="1">
      <c r="A810" s="294"/>
      <c r="B810" s="295"/>
      <c r="C810" s="542"/>
      <c r="D810" s="561"/>
      <c r="E810" s="546"/>
      <c r="F810" s="561"/>
      <c r="G810" s="297"/>
      <c r="H810" s="577"/>
      <c r="I810" s="297"/>
      <c r="J810" s="577"/>
      <c r="K810" s="21"/>
      <c r="L810" s="21"/>
      <c r="M810" s="21"/>
      <c r="N810" s="36"/>
      <c r="O810" s="24">
        <f t="shared" si="1117"/>
        <v>0</v>
      </c>
      <c r="P810" s="578"/>
      <c r="Q810" s="578"/>
      <c r="R810" s="577"/>
      <c r="S810" s="454"/>
      <c r="T810" s="454"/>
    </row>
    <row r="811" spans="1:20" ht="14.25" customHeight="1">
      <c r="A811" s="294">
        <v>37</v>
      </c>
      <c r="B811" s="573" t="s">
        <v>50</v>
      </c>
      <c r="C811" s="573" t="s">
        <v>1764</v>
      </c>
      <c r="D811" s="585" t="s">
        <v>1619</v>
      </c>
      <c r="E811" s="579">
        <v>8</v>
      </c>
      <c r="F811" s="575">
        <f>H811+J811+R811</f>
        <v>8.1702306000000016E-2</v>
      </c>
      <c r="G811" s="576"/>
      <c r="H811" s="577">
        <f t="shared" ref="H811" si="1136">G811*$P$8/1000</f>
        <v>0</v>
      </c>
      <c r="I811" s="576"/>
      <c r="J811" s="577">
        <f t="shared" ref="J811" si="1137">I811*$P$9/1000</f>
        <v>0</v>
      </c>
      <c r="K811" s="40" t="s">
        <v>307</v>
      </c>
      <c r="L811" s="40" t="s">
        <v>31</v>
      </c>
      <c r="M811" s="40">
        <v>1</v>
      </c>
      <c r="N811" s="63">
        <v>7.0000000000000007E-2</v>
      </c>
      <c r="O811" s="44">
        <f t="shared" si="1117"/>
        <v>7.0000000000000007E-2</v>
      </c>
      <c r="P811" s="577">
        <f>E811*F811</f>
        <v>0.65361844800000013</v>
      </c>
      <c r="Q811" s="577">
        <f>SUM(O811:O814)</f>
        <v>7.0000000000000007E-2</v>
      </c>
      <c r="R811" s="577">
        <f t="shared" ref="R811" si="1138">Q811*1.02*1.05*$R$15</f>
        <v>8.1702306000000016E-2</v>
      </c>
      <c r="S811" s="454">
        <f t="shared" ref="S811" si="1139">F811*$S$18</f>
        <v>9.4785704189458878E-2</v>
      </c>
      <c r="T811" s="454">
        <f t="shared" ref="T811" si="1140">S811*E811</f>
        <v>0.75828563351567102</v>
      </c>
    </row>
    <row r="812" spans="1:20" ht="14.25" customHeight="1">
      <c r="A812" s="294"/>
      <c r="B812" s="573"/>
      <c r="C812" s="573"/>
      <c r="D812" s="618"/>
      <c r="E812" s="579"/>
      <c r="F812" s="575"/>
      <c r="G812" s="576"/>
      <c r="H812" s="577"/>
      <c r="I812" s="576"/>
      <c r="J812" s="577"/>
      <c r="K812" s="40"/>
      <c r="L812" s="40"/>
      <c r="M812" s="40"/>
      <c r="N812" s="63"/>
      <c r="O812" s="44">
        <f t="shared" si="1117"/>
        <v>0</v>
      </c>
      <c r="P812" s="577"/>
      <c r="Q812" s="577"/>
      <c r="R812" s="577"/>
      <c r="S812" s="454"/>
      <c r="T812" s="454"/>
    </row>
    <row r="813" spans="1:20" ht="14.25" customHeight="1">
      <c r="A813" s="294"/>
      <c r="B813" s="573"/>
      <c r="C813" s="573"/>
      <c r="D813" s="618"/>
      <c r="E813" s="579"/>
      <c r="F813" s="575"/>
      <c r="G813" s="576"/>
      <c r="H813" s="577"/>
      <c r="I813" s="576"/>
      <c r="J813" s="577"/>
      <c r="K813" s="40"/>
      <c r="L813" s="40"/>
      <c r="M813" s="42"/>
      <c r="N813" s="63"/>
      <c r="O813" s="44">
        <f t="shared" si="1117"/>
        <v>0</v>
      </c>
      <c r="P813" s="577"/>
      <c r="Q813" s="577"/>
      <c r="R813" s="577"/>
      <c r="S813" s="454"/>
      <c r="T813" s="454"/>
    </row>
    <row r="814" spans="1:20" ht="14.25" customHeight="1">
      <c r="A814" s="294"/>
      <c r="B814" s="573"/>
      <c r="C814" s="573"/>
      <c r="D814" s="619"/>
      <c r="E814" s="579"/>
      <c r="F814" s="575"/>
      <c r="G814" s="576"/>
      <c r="H814" s="577"/>
      <c r="I814" s="576"/>
      <c r="J814" s="577"/>
      <c r="K814" s="40"/>
      <c r="L814" s="40"/>
      <c r="M814" s="40"/>
      <c r="N814" s="63"/>
      <c r="O814" s="44">
        <f t="shared" si="1117"/>
        <v>0</v>
      </c>
      <c r="P814" s="577"/>
      <c r="Q814" s="577"/>
      <c r="R814" s="577"/>
      <c r="S814" s="454"/>
      <c r="T814" s="454"/>
    </row>
    <row r="815" spans="1:20" ht="14.25" customHeight="1">
      <c r="A815" s="448"/>
      <c r="B815" s="758"/>
      <c r="C815" s="759" t="s">
        <v>1568</v>
      </c>
      <c r="D815" s="448"/>
      <c r="E815" s="442"/>
      <c r="F815" s="761"/>
      <c r="G815" s="448"/>
      <c r="H815" s="421"/>
      <c r="I815" s="448"/>
      <c r="J815" s="421"/>
      <c r="K815" s="132"/>
      <c r="L815" s="132"/>
      <c r="M815" s="132"/>
      <c r="N815" s="132"/>
      <c r="O815" s="134"/>
      <c r="P815" s="421"/>
      <c r="Q815" s="421"/>
      <c r="R815" s="421"/>
      <c r="S815" s="421"/>
      <c r="T815" s="451">
        <f>SUM(T666:T814)</f>
        <v>1527.4284913441679</v>
      </c>
    </row>
    <row r="816" spans="1:20" ht="14.25" customHeight="1">
      <c r="A816" s="448"/>
      <c r="B816" s="758"/>
      <c r="C816" s="759"/>
      <c r="D816" s="448"/>
      <c r="E816" s="442"/>
      <c r="F816" s="762"/>
      <c r="G816" s="448"/>
      <c r="H816" s="421"/>
      <c r="I816" s="448"/>
      <c r="J816" s="421"/>
      <c r="K816" s="132"/>
      <c r="L816" s="132"/>
      <c r="M816" s="132"/>
      <c r="N816" s="132"/>
      <c r="O816" s="134"/>
      <c r="P816" s="421"/>
      <c r="Q816" s="421"/>
      <c r="R816" s="421"/>
      <c r="S816" s="421"/>
      <c r="T816" s="451"/>
    </row>
    <row r="817" spans="1:20" ht="14.25" customHeight="1">
      <c r="A817" s="448"/>
      <c r="B817" s="758"/>
      <c r="C817" s="759"/>
      <c r="D817" s="448"/>
      <c r="E817" s="442"/>
      <c r="F817" s="762"/>
      <c r="G817" s="448"/>
      <c r="H817" s="421"/>
      <c r="I817" s="448"/>
      <c r="J817" s="421"/>
      <c r="K817" s="132"/>
      <c r="L817" s="132"/>
      <c r="M817" s="135"/>
      <c r="N817" s="132"/>
      <c r="O817" s="134"/>
      <c r="P817" s="421"/>
      <c r="Q817" s="421"/>
      <c r="R817" s="421"/>
      <c r="S817" s="421"/>
      <c r="T817" s="451"/>
    </row>
    <row r="818" spans="1:20" ht="14.25" customHeight="1">
      <c r="A818" s="448"/>
      <c r="B818" s="758"/>
      <c r="C818" s="759"/>
      <c r="D818" s="448"/>
      <c r="E818" s="442"/>
      <c r="F818" s="763"/>
      <c r="G818" s="448"/>
      <c r="H818" s="421"/>
      <c r="I818" s="448"/>
      <c r="J818" s="421"/>
      <c r="K818" s="132"/>
      <c r="L818" s="132"/>
      <c r="M818" s="132"/>
      <c r="N818" s="132"/>
      <c r="O818" s="134"/>
      <c r="P818" s="421"/>
      <c r="Q818" s="421"/>
      <c r="R818" s="421"/>
      <c r="S818" s="421"/>
      <c r="T818" s="451"/>
    </row>
    <row r="819" spans="1:20" ht="14.25" customHeight="1">
      <c r="A819" s="448"/>
      <c r="B819" s="758"/>
      <c r="C819" s="759" t="s">
        <v>1569</v>
      </c>
      <c r="D819" s="448"/>
      <c r="E819" s="442"/>
      <c r="F819" s="761"/>
      <c r="G819" s="448"/>
      <c r="H819" s="421"/>
      <c r="I819" s="448"/>
      <c r="J819" s="421"/>
      <c r="K819" s="132"/>
      <c r="L819" s="132"/>
      <c r="M819" s="132"/>
      <c r="N819" s="132"/>
      <c r="O819" s="134"/>
      <c r="P819" s="421"/>
      <c r="Q819" s="421"/>
      <c r="R819" s="421"/>
      <c r="S819" s="421"/>
      <c r="T819" s="425">
        <f>(T815*100%)/'Cav-Nax-Martuni'!T1038</f>
        <v>2.7414007412294831E-2</v>
      </c>
    </row>
    <row r="820" spans="1:20" ht="14.25" customHeight="1">
      <c r="A820" s="448"/>
      <c r="B820" s="758"/>
      <c r="C820" s="759"/>
      <c r="D820" s="448"/>
      <c r="E820" s="442"/>
      <c r="F820" s="762"/>
      <c r="G820" s="448"/>
      <c r="H820" s="421"/>
      <c r="I820" s="448"/>
      <c r="J820" s="421"/>
      <c r="K820" s="132"/>
      <c r="L820" s="132"/>
      <c r="M820" s="132"/>
      <c r="N820" s="132"/>
      <c r="O820" s="134"/>
      <c r="P820" s="421"/>
      <c r="Q820" s="421"/>
      <c r="R820" s="421"/>
      <c r="S820" s="421"/>
      <c r="T820" s="425"/>
    </row>
    <row r="821" spans="1:20" ht="14.25" customHeight="1">
      <c r="A821" s="448"/>
      <c r="B821" s="758"/>
      <c r="C821" s="759"/>
      <c r="D821" s="448"/>
      <c r="E821" s="442"/>
      <c r="F821" s="762"/>
      <c r="G821" s="448"/>
      <c r="H821" s="421"/>
      <c r="I821" s="448"/>
      <c r="J821" s="421"/>
      <c r="K821" s="132"/>
      <c r="L821" s="132"/>
      <c r="M821" s="135"/>
      <c r="N821" s="132"/>
      <c r="O821" s="134"/>
      <c r="P821" s="421"/>
      <c r="Q821" s="421"/>
      <c r="R821" s="421"/>
      <c r="S821" s="421"/>
      <c r="T821" s="425"/>
    </row>
    <row r="822" spans="1:20" ht="14.25" customHeight="1">
      <c r="A822" s="448"/>
      <c r="B822" s="758"/>
      <c r="C822" s="759"/>
      <c r="D822" s="448"/>
      <c r="E822" s="442"/>
      <c r="F822" s="763"/>
      <c r="G822" s="448"/>
      <c r="H822" s="421"/>
      <c r="I822" s="448"/>
      <c r="J822" s="421"/>
      <c r="K822" s="132"/>
      <c r="L822" s="132"/>
      <c r="M822" s="132"/>
      <c r="N822" s="132"/>
      <c r="O822" s="134"/>
      <c r="P822" s="421"/>
      <c r="Q822" s="421"/>
      <c r="R822" s="421"/>
      <c r="S822" s="421"/>
      <c r="T822" s="425"/>
    </row>
    <row r="823" spans="1:20" ht="14.25" customHeight="1">
      <c r="A823" s="294"/>
      <c r="B823" s="542"/>
      <c r="C823" s="572" t="s">
        <v>1767</v>
      </c>
      <c r="D823" s="561"/>
      <c r="E823" s="547"/>
      <c r="F823" s="340"/>
      <c r="G823" s="297"/>
      <c r="H823" s="304"/>
      <c r="I823" s="297"/>
      <c r="J823" s="304"/>
      <c r="K823" s="21"/>
      <c r="L823" s="21"/>
      <c r="M823" s="21"/>
      <c r="N823" s="36"/>
      <c r="O823" s="88"/>
      <c r="P823" s="304"/>
      <c r="Q823" s="304"/>
      <c r="R823" s="304"/>
      <c r="S823" s="454">
        <f t="shared" ref="S823" si="1141">F823*$S$18</f>
        <v>0</v>
      </c>
      <c r="T823" s="454">
        <f t="shared" ref="T823" si="1142">S823*E823</f>
        <v>0</v>
      </c>
    </row>
    <row r="824" spans="1:20" ht="14.25" customHeight="1">
      <c r="A824" s="294"/>
      <c r="B824" s="542"/>
      <c r="C824" s="572"/>
      <c r="D824" s="561"/>
      <c r="E824" s="547"/>
      <c r="F824" s="341"/>
      <c r="G824" s="297"/>
      <c r="H824" s="347"/>
      <c r="I824" s="297"/>
      <c r="J824" s="347"/>
      <c r="K824" s="21"/>
      <c r="L824" s="21"/>
      <c r="M824" s="21"/>
      <c r="N824" s="36"/>
      <c r="O824" s="88"/>
      <c r="P824" s="347"/>
      <c r="Q824" s="347"/>
      <c r="R824" s="347"/>
      <c r="S824" s="454"/>
      <c r="T824" s="454"/>
    </row>
    <row r="825" spans="1:20" ht="14.25" customHeight="1">
      <c r="A825" s="294"/>
      <c r="B825" s="542"/>
      <c r="C825" s="572"/>
      <c r="D825" s="561"/>
      <c r="E825" s="547"/>
      <c r="F825" s="341"/>
      <c r="G825" s="297"/>
      <c r="H825" s="347"/>
      <c r="I825" s="297"/>
      <c r="J825" s="347"/>
      <c r="K825" s="21"/>
      <c r="L825" s="21"/>
      <c r="M825" s="22"/>
      <c r="N825" s="68"/>
      <c r="O825" s="88"/>
      <c r="P825" s="347"/>
      <c r="Q825" s="347"/>
      <c r="R825" s="347"/>
      <c r="S825" s="454"/>
      <c r="T825" s="454"/>
    </row>
    <row r="826" spans="1:20" ht="14.25" customHeight="1">
      <c r="A826" s="294"/>
      <c r="B826" s="542"/>
      <c r="C826" s="572"/>
      <c r="D826" s="561"/>
      <c r="E826" s="547"/>
      <c r="F826" s="342"/>
      <c r="G826" s="297"/>
      <c r="H826" s="348"/>
      <c r="I826" s="297"/>
      <c r="J826" s="348"/>
      <c r="K826" s="21"/>
      <c r="L826" s="21"/>
      <c r="M826" s="21"/>
      <c r="N826" s="36"/>
      <c r="O826" s="88"/>
      <c r="P826" s="348"/>
      <c r="Q826" s="348"/>
      <c r="R826" s="348"/>
      <c r="S826" s="454"/>
      <c r="T826" s="454"/>
    </row>
    <row r="827" spans="1:20" ht="14.25" customHeight="1">
      <c r="A827" s="294">
        <v>1</v>
      </c>
      <c r="B827" s="295" t="s">
        <v>181</v>
      </c>
      <c r="C827" s="295" t="s">
        <v>1768</v>
      </c>
      <c r="D827" s="396" t="s">
        <v>1617</v>
      </c>
      <c r="E827" s="294">
        <v>16</v>
      </c>
      <c r="F827" s="298">
        <f t="shared" ref="F827" si="1143">H827+J827+R827</f>
        <v>1.2089349436700001</v>
      </c>
      <c r="G827" s="273">
        <v>0.38</v>
      </c>
      <c r="H827" s="272">
        <f t="shared" ref="H827" si="1144">G827*$P$8/1000</f>
        <v>0.69111739999999999</v>
      </c>
      <c r="I827" s="273"/>
      <c r="J827" s="272">
        <f t="shared" ref="J827" si="1145">I827*$P$9/1000</f>
        <v>0</v>
      </c>
      <c r="K827" s="19" t="s">
        <v>53</v>
      </c>
      <c r="L827" s="19" t="s">
        <v>36</v>
      </c>
      <c r="M827" s="19">
        <v>0.95</v>
      </c>
      <c r="N827" s="74">
        <v>0.46700000000000003</v>
      </c>
      <c r="O827" s="88">
        <f t="shared" ref="O827:O890" si="1146">M827*N827</f>
        <v>0.44364999999999999</v>
      </c>
      <c r="P827" s="272">
        <f t="shared" ref="P827" si="1147">E827*F827</f>
        <v>19.342959098720002</v>
      </c>
      <c r="Q827" s="272">
        <f t="shared" ref="Q827" si="1148">SUM(O827:O830)</f>
        <v>0.44364999999999999</v>
      </c>
      <c r="R827" s="272">
        <f t="shared" ref="R827" si="1149">Q827*1.02*1.05*$R$15</f>
        <v>0.5178175436700001</v>
      </c>
      <c r="S827" s="454">
        <f t="shared" ref="S827" si="1150">F827*$S$18</f>
        <v>1.4025277322650445</v>
      </c>
      <c r="T827" s="454">
        <f t="shared" ref="T827" si="1151">S827*E827</f>
        <v>22.440443716240711</v>
      </c>
    </row>
    <row r="828" spans="1:20" ht="14.25" customHeight="1">
      <c r="A828" s="294"/>
      <c r="B828" s="295"/>
      <c r="C828" s="295"/>
      <c r="D828" s="397"/>
      <c r="E828" s="294"/>
      <c r="F828" s="298"/>
      <c r="G828" s="273"/>
      <c r="H828" s="272"/>
      <c r="I828" s="273"/>
      <c r="J828" s="272"/>
      <c r="K828" s="19"/>
      <c r="L828" s="19"/>
      <c r="M828" s="19"/>
      <c r="N828" s="74"/>
      <c r="O828" s="88">
        <f t="shared" si="1146"/>
        <v>0</v>
      </c>
      <c r="P828" s="272"/>
      <c r="Q828" s="272"/>
      <c r="R828" s="272"/>
      <c r="S828" s="454"/>
      <c r="T828" s="454"/>
    </row>
    <row r="829" spans="1:20" ht="14.25" customHeight="1">
      <c r="A829" s="294"/>
      <c r="B829" s="295"/>
      <c r="C829" s="295"/>
      <c r="D829" s="397"/>
      <c r="E829" s="294"/>
      <c r="F829" s="298"/>
      <c r="G829" s="273"/>
      <c r="H829" s="272"/>
      <c r="I829" s="273"/>
      <c r="J829" s="272"/>
      <c r="K829" s="19"/>
      <c r="L829" s="19"/>
      <c r="M829" s="19"/>
      <c r="N829" s="74"/>
      <c r="O829" s="88">
        <f t="shared" si="1146"/>
        <v>0</v>
      </c>
      <c r="P829" s="272"/>
      <c r="Q829" s="272"/>
      <c r="R829" s="272"/>
      <c r="S829" s="454"/>
      <c r="T829" s="454"/>
    </row>
    <row r="830" spans="1:20" ht="14.25" customHeight="1">
      <c r="A830" s="294"/>
      <c r="B830" s="295"/>
      <c r="C830" s="295"/>
      <c r="D830" s="397"/>
      <c r="E830" s="294"/>
      <c r="F830" s="298"/>
      <c r="G830" s="273"/>
      <c r="H830" s="272"/>
      <c r="I830" s="273"/>
      <c r="J830" s="272"/>
      <c r="K830" s="19"/>
      <c r="L830" s="19"/>
      <c r="M830" s="19"/>
      <c r="N830" s="74"/>
      <c r="O830" s="88">
        <f t="shared" si="1146"/>
        <v>0</v>
      </c>
      <c r="P830" s="272"/>
      <c r="Q830" s="272"/>
      <c r="R830" s="272"/>
      <c r="S830" s="454"/>
      <c r="T830" s="454"/>
    </row>
    <row r="831" spans="1:20" ht="14.25" customHeight="1">
      <c r="A831" s="294">
        <v>2</v>
      </c>
      <c r="B831" s="295" t="s">
        <v>181</v>
      </c>
      <c r="C831" s="295" t="s">
        <v>1769</v>
      </c>
      <c r="D831" s="396" t="s">
        <v>1617</v>
      </c>
      <c r="E831" s="294">
        <v>6</v>
      </c>
      <c r="F831" s="298">
        <f t="shared" ref="F831" si="1152">H831+J831+R831</f>
        <v>1.08807388958</v>
      </c>
      <c r="G831" s="273">
        <v>0.38</v>
      </c>
      <c r="H831" s="272">
        <f t="shared" ref="H831" si="1153">G831*$P$8/1000</f>
        <v>0.69111739999999999</v>
      </c>
      <c r="I831" s="273"/>
      <c r="J831" s="272">
        <f t="shared" ref="J831" si="1154">I831*$P$9/1000</f>
        <v>0</v>
      </c>
      <c r="K831" s="19" t="s">
        <v>53</v>
      </c>
      <c r="L831" s="19" t="s">
        <v>36</v>
      </c>
      <c r="M831" s="19">
        <v>0.95</v>
      </c>
      <c r="N831" s="74">
        <v>0.35799999999999998</v>
      </c>
      <c r="O831" s="88">
        <f t="shared" si="1146"/>
        <v>0.34009999999999996</v>
      </c>
      <c r="P831" s="272">
        <f t="shared" ref="P831" si="1155">E831*F831</f>
        <v>6.5284433374799997</v>
      </c>
      <c r="Q831" s="272">
        <f t="shared" ref="Q831" si="1156">SUM(O831:O834)</f>
        <v>0.34009999999999996</v>
      </c>
      <c r="R831" s="272">
        <f t="shared" ref="R831" si="1157">Q831*1.02*1.05*$R$15</f>
        <v>0.39695648958000002</v>
      </c>
      <c r="S831" s="454">
        <f t="shared" ref="S831" si="1158">F831*$S$18</f>
        <v>1.2623125941390663</v>
      </c>
      <c r="T831" s="454">
        <f t="shared" ref="T831" si="1159">S831*E831</f>
        <v>7.5738755648343972</v>
      </c>
    </row>
    <row r="832" spans="1:20" ht="14.25" customHeight="1">
      <c r="A832" s="294"/>
      <c r="B832" s="295"/>
      <c r="C832" s="295"/>
      <c r="D832" s="397"/>
      <c r="E832" s="294"/>
      <c r="F832" s="298"/>
      <c r="G832" s="273"/>
      <c r="H832" s="272"/>
      <c r="I832" s="273"/>
      <c r="J832" s="272"/>
      <c r="K832" s="19"/>
      <c r="L832" s="19"/>
      <c r="M832" s="19"/>
      <c r="N832" s="74"/>
      <c r="O832" s="88">
        <f t="shared" si="1146"/>
        <v>0</v>
      </c>
      <c r="P832" s="272"/>
      <c r="Q832" s="272"/>
      <c r="R832" s="272"/>
      <c r="S832" s="454"/>
      <c r="T832" s="454"/>
    </row>
    <row r="833" spans="1:20" ht="14.25" customHeight="1">
      <c r="A833" s="294"/>
      <c r="B833" s="295"/>
      <c r="C833" s="295"/>
      <c r="D833" s="397"/>
      <c r="E833" s="294"/>
      <c r="F833" s="298"/>
      <c r="G833" s="273"/>
      <c r="H833" s="272"/>
      <c r="I833" s="273"/>
      <c r="J833" s="272"/>
      <c r="K833" s="19"/>
      <c r="L833" s="19"/>
      <c r="M833" s="19"/>
      <c r="N833" s="74"/>
      <c r="O833" s="88">
        <f t="shared" si="1146"/>
        <v>0</v>
      </c>
      <c r="P833" s="272"/>
      <c r="Q833" s="272"/>
      <c r="R833" s="272"/>
      <c r="S833" s="454"/>
      <c r="T833" s="454"/>
    </row>
    <row r="834" spans="1:20" ht="14.25" customHeight="1">
      <c r="A834" s="294"/>
      <c r="B834" s="295"/>
      <c r="C834" s="295"/>
      <c r="D834" s="397"/>
      <c r="E834" s="294"/>
      <c r="F834" s="298"/>
      <c r="G834" s="273"/>
      <c r="H834" s="272"/>
      <c r="I834" s="273"/>
      <c r="J834" s="272"/>
      <c r="K834" s="19"/>
      <c r="L834" s="19"/>
      <c r="M834" s="19"/>
      <c r="N834" s="74"/>
      <c r="O834" s="88">
        <f t="shared" si="1146"/>
        <v>0</v>
      </c>
      <c r="P834" s="272"/>
      <c r="Q834" s="272"/>
      <c r="R834" s="272"/>
      <c r="S834" s="454"/>
      <c r="T834" s="454"/>
    </row>
    <row r="835" spans="1:20" ht="14.25" customHeight="1">
      <c r="A835" s="294">
        <v>3</v>
      </c>
      <c r="B835" s="295" t="s">
        <v>181</v>
      </c>
      <c r="C835" s="295" t="s">
        <v>1770</v>
      </c>
      <c r="D835" s="396" t="s">
        <v>1617</v>
      </c>
      <c r="E835" s="294">
        <v>4</v>
      </c>
      <c r="F835" s="298">
        <f t="shared" ref="F835" si="1160">H835+J835+R835</f>
        <v>1.0603534643300001</v>
      </c>
      <c r="G835" s="273">
        <v>0.38</v>
      </c>
      <c r="H835" s="272">
        <f t="shared" ref="H835" si="1161">G835*$P$8/1000</f>
        <v>0.69111739999999999</v>
      </c>
      <c r="I835" s="273"/>
      <c r="J835" s="272">
        <f t="shared" ref="J835" si="1162">I835*$P$9/1000</f>
        <v>0</v>
      </c>
      <c r="K835" s="19" t="s">
        <v>53</v>
      </c>
      <c r="L835" s="19" t="s">
        <v>36</v>
      </c>
      <c r="M835" s="19">
        <v>0.95</v>
      </c>
      <c r="N835" s="74">
        <v>0.33300000000000002</v>
      </c>
      <c r="O835" s="88">
        <f t="shared" si="1146"/>
        <v>0.31635000000000002</v>
      </c>
      <c r="P835" s="272">
        <f t="shared" ref="P835" si="1163">E835*F835</f>
        <v>4.2414138573200004</v>
      </c>
      <c r="Q835" s="272">
        <f t="shared" ref="Q835" si="1164">SUM(O835:O838)</f>
        <v>0.31635000000000002</v>
      </c>
      <c r="R835" s="272">
        <f t="shared" ref="R835" si="1165">Q835*1.02*1.05*$R$15</f>
        <v>0.36923606433000011</v>
      </c>
      <c r="S835" s="454">
        <f t="shared" ref="S835" si="1166">F835*$S$18</f>
        <v>1.2301531587890713</v>
      </c>
      <c r="T835" s="454">
        <f t="shared" ref="T835" si="1167">S835*E835</f>
        <v>4.9206126351562851</v>
      </c>
    </row>
    <row r="836" spans="1:20" ht="14.25" customHeight="1">
      <c r="A836" s="294"/>
      <c r="B836" s="295"/>
      <c r="C836" s="295"/>
      <c r="D836" s="397"/>
      <c r="E836" s="294"/>
      <c r="F836" s="298"/>
      <c r="G836" s="273"/>
      <c r="H836" s="272"/>
      <c r="I836" s="273"/>
      <c r="J836" s="272"/>
      <c r="K836" s="19"/>
      <c r="L836" s="19"/>
      <c r="M836" s="19"/>
      <c r="N836" s="74"/>
      <c r="O836" s="88">
        <f t="shared" si="1146"/>
        <v>0</v>
      </c>
      <c r="P836" s="272"/>
      <c r="Q836" s="272"/>
      <c r="R836" s="272"/>
      <c r="S836" s="454"/>
      <c r="T836" s="454"/>
    </row>
    <row r="837" spans="1:20" ht="14.25" customHeight="1">
      <c r="A837" s="294"/>
      <c r="B837" s="295"/>
      <c r="C837" s="295"/>
      <c r="D837" s="397"/>
      <c r="E837" s="294"/>
      <c r="F837" s="298"/>
      <c r="G837" s="273"/>
      <c r="H837" s="272"/>
      <c r="I837" s="273"/>
      <c r="J837" s="272"/>
      <c r="K837" s="19"/>
      <c r="L837" s="19"/>
      <c r="M837" s="19"/>
      <c r="N837" s="74"/>
      <c r="O837" s="88">
        <f t="shared" si="1146"/>
        <v>0</v>
      </c>
      <c r="P837" s="272"/>
      <c r="Q837" s="272"/>
      <c r="R837" s="272"/>
      <c r="S837" s="454"/>
      <c r="T837" s="454"/>
    </row>
    <row r="838" spans="1:20" ht="14.25" customHeight="1">
      <c r="A838" s="294"/>
      <c r="B838" s="295"/>
      <c r="C838" s="295"/>
      <c r="D838" s="397"/>
      <c r="E838" s="294"/>
      <c r="F838" s="298"/>
      <c r="G838" s="273"/>
      <c r="H838" s="272"/>
      <c r="I838" s="273"/>
      <c r="J838" s="272"/>
      <c r="K838" s="19"/>
      <c r="L838" s="19"/>
      <c r="M838" s="19"/>
      <c r="N838" s="74"/>
      <c r="O838" s="88">
        <f t="shared" si="1146"/>
        <v>0</v>
      </c>
      <c r="P838" s="272"/>
      <c r="Q838" s="272"/>
      <c r="R838" s="272"/>
      <c r="S838" s="454"/>
      <c r="T838" s="454"/>
    </row>
    <row r="839" spans="1:20" ht="14.25" customHeight="1">
      <c r="A839" s="294">
        <v>4</v>
      </c>
      <c r="B839" s="295" t="s">
        <v>181</v>
      </c>
      <c r="C839" s="295" t="s">
        <v>1771</v>
      </c>
      <c r="D839" s="396" t="s">
        <v>1617</v>
      </c>
      <c r="E839" s="294">
        <v>12</v>
      </c>
      <c r="F839" s="298">
        <f t="shared" ref="F839" si="1168">H839+J839+R839</f>
        <v>1.0470476602100001</v>
      </c>
      <c r="G839" s="273">
        <v>0.38</v>
      </c>
      <c r="H839" s="272">
        <f t="shared" ref="H839" si="1169">G839*$P$8/1000</f>
        <v>0.69111739999999999</v>
      </c>
      <c r="I839" s="273"/>
      <c r="J839" s="272">
        <f t="shared" ref="J839" si="1170">I839*$P$9/1000</f>
        <v>0</v>
      </c>
      <c r="K839" s="19" t="s">
        <v>53</v>
      </c>
      <c r="L839" s="19" t="s">
        <v>36</v>
      </c>
      <c r="M839" s="19">
        <v>0.95</v>
      </c>
      <c r="N839" s="74">
        <v>0.32100000000000001</v>
      </c>
      <c r="O839" s="88">
        <f t="shared" si="1146"/>
        <v>0.30495</v>
      </c>
      <c r="P839" s="272">
        <f t="shared" ref="P839" si="1171">E839*F839</f>
        <v>12.564571922520001</v>
      </c>
      <c r="Q839" s="272">
        <f t="shared" ref="Q839" si="1172">SUM(O839:O842)</f>
        <v>0.30495</v>
      </c>
      <c r="R839" s="272">
        <f t="shared" ref="R839" si="1173">Q839*1.02*1.05*$R$15</f>
        <v>0.35593026021000007</v>
      </c>
      <c r="S839" s="454">
        <f t="shared" ref="S839" si="1174">F839*$S$18</f>
        <v>1.2147166298210736</v>
      </c>
      <c r="T839" s="454">
        <f t="shared" ref="T839" si="1175">S839*E839</f>
        <v>14.576599557852884</v>
      </c>
    </row>
    <row r="840" spans="1:20" ht="14.25" customHeight="1">
      <c r="A840" s="294"/>
      <c r="B840" s="295"/>
      <c r="C840" s="295"/>
      <c r="D840" s="397"/>
      <c r="E840" s="294"/>
      <c r="F840" s="298"/>
      <c r="G840" s="273"/>
      <c r="H840" s="272"/>
      <c r="I840" s="273"/>
      <c r="J840" s="272"/>
      <c r="K840" s="19"/>
      <c r="L840" s="19"/>
      <c r="M840" s="19"/>
      <c r="N840" s="74"/>
      <c r="O840" s="88">
        <f t="shared" si="1146"/>
        <v>0</v>
      </c>
      <c r="P840" s="272"/>
      <c r="Q840" s="272"/>
      <c r="R840" s="272"/>
      <c r="S840" s="454"/>
      <c r="T840" s="454"/>
    </row>
    <row r="841" spans="1:20" ht="14.25" customHeight="1">
      <c r="A841" s="294"/>
      <c r="B841" s="295"/>
      <c r="C841" s="295"/>
      <c r="D841" s="397"/>
      <c r="E841" s="294"/>
      <c r="F841" s="298"/>
      <c r="G841" s="273"/>
      <c r="H841" s="272"/>
      <c r="I841" s="273"/>
      <c r="J841" s="272"/>
      <c r="K841" s="19"/>
      <c r="L841" s="19"/>
      <c r="M841" s="19"/>
      <c r="N841" s="74"/>
      <c r="O841" s="88">
        <f t="shared" si="1146"/>
        <v>0</v>
      </c>
      <c r="P841" s="272"/>
      <c r="Q841" s="272"/>
      <c r="R841" s="272"/>
      <c r="S841" s="454"/>
      <c r="T841" s="454"/>
    </row>
    <row r="842" spans="1:20" ht="14.25" customHeight="1">
      <c r="A842" s="294"/>
      <c r="B842" s="295"/>
      <c r="C842" s="295"/>
      <c r="D842" s="397"/>
      <c r="E842" s="294"/>
      <c r="F842" s="298"/>
      <c r="G842" s="273"/>
      <c r="H842" s="272"/>
      <c r="I842" s="273"/>
      <c r="J842" s="272"/>
      <c r="K842" s="19"/>
      <c r="L842" s="19"/>
      <c r="M842" s="19"/>
      <c r="N842" s="74"/>
      <c r="O842" s="88">
        <f t="shared" si="1146"/>
        <v>0</v>
      </c>
      <c r="P842" s="272"/>
      <c r="Q842" s="272"/>
      <c r="R842" s="272"/>
      <c r="S842" s="454"/>
      <c r="T842" s="454"/>
    </row>
    <row r="843" spans="1:20" ht="14.25" customHeight="1">
      <c r="A843" s="294">
        <v>5</v>
      </c>
      <c r="B843" s="295" t="s">
        <v>179</v>
      </c>
      <c r="C843" s="295" t="s">
        <v>1772</v>
      </c>
      <c r="D843" s="396" t="s">
        <v>1617</v>
      </c>
      <c r="E843" s="294">
        <v>6</v>
      </c>
      <c r="F843" s="298">
        <f t="shared" ref="F843" si="1176">H843+J843+R843</f>
        <v>2.1496596315000001</v>
      </c>
      <c r="G843" s="273">
        <v>0.37</v>
      </c>
      <c r="H843" s="272">
        <f t="shared" ref="H843" si="1177">G843*$P$8/1000</f>
        <v>0.67293010000000009</v>
      </c>
      <c r="I843" s="273">
        <v>0.01</v>
      </c>
      <c r="J843" s="272">
        <f t="shared" ref="J843" si="1178">I843*$P$9/1000</f>
        <v>2.6513600000000002E-2</v>
      </c>
      <c r="K843" s="19" t="s">
        <v>53</v>
      </c>
      <c r="L843" s="19" t="s">
        <v>36</v>
      </c>
      <c r="M843" s="19">
        <v>0.99399999999999999</v>
      </c>
      <c r="N843" s="74">
        <v>1.25</v>
      </c>
      <c r="O843" s="88">
        <f t="shared" si="1146"/>
        <v>1.2424999999999999</v>
      </c>
      <c r="P843" s="272">
        <f t="shared" ref="P843" si="1179">E843*F843</f>
        <v>12.897957788999999</v>
      </c>
      <c r="Q843" s="272">
        <f t="shared" ref="Q843" si="1180">SUM(O843:O846)</f>
        <v>1.2424999999999999</v>
      </c>
      <c r="R843" s="272">
        <f t="shared" ref="R843" si="1181">Q843*1.02*1.05*$R$15</f>
        <v>1.4502159315000001</v>
      </c>
      <c r="S843" s="454">
        <f t="shared" ref="S843" si="1182">F843*$S$18</f>
        <v>2.4938953612812362</v>
      </c>
      <c r="T843" s="454">
        <f t="shared" ref="T843" si="1183">S843*E843</f>
        <v>14.963372167687417</v>
      </c>
    </row>
    <row r="844" spans="1:20" ht="14.25" customHeight="1">
      <c r="A844" s="294"/>
      <c r="B844" s="295"/>
      <c r="C844" s="295"/>
      <c r="D844" s="397"/>
      <c r="E844" s="294"/>
      <c r="F844" s="298"/>
      <c r="G844" s="273"/>
      <c r="H844" s="272"/>
      <c r="I844" s="273"/>
      <c r="J844" s="272"/>
      <c r="K844" s="19"/>
      <c r="L844" s="19"/>
      <c r="M844" s="19"/>
      <c r="N844" s="74"/>
      <c r="O844" s="88">
        <f t="shared" si="1146"/>
        <v>0</v>
      </c>
      <c r="P844" s="272"/>
      <c r="Q844" s="272"/>
      <c r="R844" s="272"/>
      <c r="S844" s="454"/>
      <c r="T844" s="454"/>
    </row>
    <row r="845" spans="1:20" ht="14.25" customHeight="1">
      <c r="A845" s="294"/>
      <c r="B845" s="295"/>
      <c r="C845" s="295"/>
      <c r="D845" s="397"/>
      <c r="E845" s="294"/>
      <c r="F845" s="298"/>
      <c r="G845" s="273"/>
      <c r="H845" s="272"/>
      <c r="I845" s="273"/>
      <c r="J845" s="272"/>
      <c r="K845" s="19"/>
      <c r="L845" s="19"/>
      <c r="M845" s="19"/>
      <c r="N845" s="74"/>
      <c r="O845" s="88">
        <f t="shared" si="1146"/>
        <v>0</v>
      </c>
      <c r="P845" s="272"/>
      <c r="Q845" s="272"/>
      <c r="R845" s="272"/>
      <c r="S845" s="454"/>
      <c r="T845" s="454"/>
    </row>
    <row r="846" spans="1:20" ht="14.25" customHeight="1">
      <c r="A846" s="294"/>
      <c r="B846" s="295"/>
      <c r="C846" s="295"/>
      <c r="D846" s="397"/>
      <c r="E846" s="294"/>
      <c r="F846" s="298"/>
      <c r="G846" s="273"/>
      <c r="H846" s="272"/>
      <c r="I846" s="273"/>
      <c r="J846" s="272"/>
      <c r="K846" s="19"/>
      <c r="L846" s="19"/>
      <c r="M846" s="19"/>
      <c r="N846" s="74"/>
      <c r="O846" s="88">
        <f t="shared" si="1146"/>
        <v>0</v>
      </c>
      <c r="P846" s="272"/>
      <c r="Q846" s="272"/>
      <c r="R846" s="272"/>
      <c r="S846" s="454"/>
      <c r="T846" s="454"/>
    </row>
    <row r="847" spans="1:20" ht="14.25" customHeight="1">
      <c r="A847" s="294">
        <v>6</v>
      </c>
      <c r="B847" s="295" t="s">
        <v>179</v>
      </c>
      <c r="C847" s="295" t="s">
        <v>1773</v>
      </c>
      <c r="D847" s="396" t="s">
        <v>1617</v>
      </c>
      <c r="E847" s="294">
        <v>15</v>
      </c>
      <c r="F847" s="298">
        <f t="shared" ref="F847" si="1184">H847+J847+R847</f>
        <v>2.0290016659991998</v>
      </c>
      <c r="G847" s="273">
        <v>0.37</v>
      </c>
      <c r="H847" s="272">
        <f t="shared" ref="H847" si="1185">G847*$P$8/1000</f>
        <v>0.67293010000000009</v>
      </c>
      <c r="I847" s="273">
        <v>0.01</v>
      </c>
      <c r="J847" s="272">
        <f t="shared" ref="J847" si="1186">I847*$P$9/1000</f>
        <v>2.6513600000000002E-2</v>
      </c>
      <c r="K847" s="19" t="s">
        <v>53</v>
      </c>
      <c r="L847" s="19" t="s">
        <v>36</v>
      </c>
      <c r="M847" s="19">
        <v>0.99399999999999999</v>
      </c>
      <c r="N847" s="74">
        <v>1.1459999999999999</v>
      </c>
      <c r="O847" s="88">
        <f t="shared" si="1146"/>
        <v>1.1391239999999998</v>
      </c>
      <c r="P847" s="272">
        <f t="shared" ref="P847" si="1187">E847*F847</f>
        <v>30.435024989987998</v>
      </c>
      <c r="Q847" s="272">
        <f t="shared" ref="Q847" si="1188">SUM(O847:O850)</f>
        <v>1.1391239999999998</v>
      </c>
      <c r="R847" s="272">
        <f t="shared" ref="R847" si="1189">Q847*1.02*1.05*$R$15</f>
        <v>1.3295579659991998</v>
      </c>
      <c r="S847" s="454">
        <f t="shared" ref="S847" si="1190">F847*$S$18</f>
        <v>2.3539158333342431</v>
      </c>
      <c r="T847" s="454">
        <f t="shared" ref="T847" si="1191">S847*E847</f>
        <v>35.308737500013649</v>
      </c>
    </row>
    <row r="848" spans="1:20" ht="14.25" customHeight="1">
      <c r="A848" s="294"/>
      <c r="B848" s="295"/>
      <c r="C848" s="295"/>
      <c r="D848" s="397"/>
      <c r="E848" s="294"/>
      <c r="F848" s="298"/>
      <c r="G848" s="273"/>
      <c r="H848" s="272"/>
      <c r="I848" s="273"/>
      <c r="J848" s="272"/>
      <c r="K848" s="19"/>
      <c r="L848" s="19"/>
      <c r="M848" s="19"/>
      <c r="N848" s="74"/>
      <c r="O848" s="88">
        <f t="shared" si="1146"/>
        <v>0</v>
      </c>
      <c r="P848" s="272"/>
      <c r="Q848" s="272"/>
      <c r="R848" s="272"/>
      <c r="S848" s="454"/>
      <c r="T848" s="454"/>
    </row>
    <row r="849" spans="1:20" ht="14.25" customHeight="1">
      <c r="A849" s="294"/>
      <c r="B849" s="295"/>
      <c r="C849" s="295"/>
      <c r="D849" s="397"/>
      <c r="E849" s="294"/>
      <c r="F849" s="298"/>
      <c r="G849" s="273"/>
      <c r="H849" s="272"/>
      <c r="I849" s="273"/>
      <c r="J849" s="272"/>
      <c r="K849" s="19"/>
      <c r="L849" s="19"/>
      <c r="M849" s="19"/>
      <c r="N849" s="74"/>
      <c r="O849" s="88">
        <f t="shared" si="1146"/>
        <v>0</v>
      </c>
      <c r="P849" s="272"/>
      <c r="Q849" s="272"/>
      <c r="R849" s="272"/>
      <c r="S849" s="454"/>
      <c r="T849" s="454"/>
    </row>
    <row r="850" spans="1:20" ht="14.25" customHeight="1">
      <c r="A850" s="294"/>
      <c r="B850" s="295"/>
      <c r="C850" s="295"/>
      <c r="D850" s="397"/>
      <c r="E850" s="294"/>
      <c r="F850" s="298"/>
      <c r="G850" s="273"/>
      <c r="H850" s="272"/>
      <c r="I850" s="273"/>
      <c r="J850" s="272"/>
      <c r="K850" s="19"/>
      <c r="L850" s="19"/>
      <c r="M850" s="19"/>
      <c r="N850" s="74"/>
      <c r="O850" s="88">
        <f t="shared" si="1146"/>
        <v>0</v>
      </c>
      <c r="P850" s="272"/>
      <c r="Q850" s="272"/>
      <c r="R850" s="272"/>
      <c r="S850" s="454"/>
      <c r="T850" s="454"/>
    </row>
    <row r="851" spans="1:20" ht="14.25" customHeight="1">
      <c r="A851" s="294">
        <v>7</v>
      </c>
      <c r="B851" s="295" t="s">
        <v>179</v>
      </c>
      <c r="C851" s="295" t="s">
        <v>1774</v>
      </c>
      <c r="D851" s="396" t="s">
        <v>1617</v>
      </c>
      <c r="E851" s="294">
        <v>18</v>
      </c>
      <c r="F851" s="298">
        <f t="shared" ref="F851" si="1192">H851+J851+R851</f>
        <v>2.0290016659991998</v>
      </c>
      <c r="G851" s="273">
        <v>0.37</v>
      </c>
      <c r="H851" s="272">
        <f t="shared" ref="H851" si="1193">G851*$P$8/1000</f>
        <v>0.67293010000000009</v>
      </c>
      <c r="I851" s="273">
        <v>0.01</v>
      </c>
      <c r="J851" s="272">
        <f t="shared" ref="J851" si="1194">I851*$P$9/1000</f>
        <v>2.6513600000000002E-2</v>
      </c>
      <c r="K851" s="19" t="s">
        <v>53</v>
      </c>
      <c r="L851" s="19" t="s">
        <v>36</v>
      </c>
      <c r="M851" s="19">
        <v>0.99399999999999999</v>
      </c>
      <c r="N851" s="74">
        <v>1.1459999999999999</v>
      </c>
      <c r="O851" s="88">
        <f t="shared" si="1146"/>
        <v>1.1391239999999998</v>
      </c>
      <c r="P851" s="272">
        <f t="shared" ref="P851" si="1195">E851*F851</f>
        <v>36.522029987985597</v>
      </c>
      <c r="Q851" s="272">
        <f t="shared" ref="Q851" si="1196">SUM(O851:O854)</f>
        <v>1.1391239999999998</v>
      </c>
      <c r="R851" s="272">
        <f t="shared" ref="R851" si="1197">Q851*1.02*1.05*$R$15</f>
        <v>1.3295579659991998</v>
      </c>
      <c r="S851" s="454">
        <f t="shared" ref="S851" si="1198">F851*$S$18</f>
        <v>2.3539158333342431</v>
      </c>
      <c r="T851" s="454">
        <f t="shared" ref="T851" si="1199">S851*E851</f>
        <v>42.370485000016373</v>
      </c>
    </row>
    <row r="852" spans="1:20" ht="14.25" customHeight="1">
      <c r="A852" s="294"/>
      <c r="B852" s="295"/>
      <c r="C852" s="295"/>
      <c r="D852" s="397"/>
      <c r="E852" s="294"/>
      <c r="F852" s="298"/>
      <c r="G852" s="273"/>
      <c r="H852" s="272"/>
      <c r="I852" s="273"/>
      <c r="J852" s="272"/>
      <c r="K852" s="19"/>
      <c r="L852" s="19"/>
      <c r="M852" s="19"/>
      <c r="N852" s="74"/>
      <c r="O852" s="88">
        <f t="shared" si="1146"/>
        <v>0</v>
      </c>
      <c r="P852" s="272"/>
      <c r="Q852" s="272"/>
      <c r="R852" s="272"/>
      <c r="S852" s="454"/>
      <c r="T852" s="454"/>
    </row>
    <row r="853" spans="1:20" ht="14.25" customHeight="1">
      <c r="A853" s="294"/>
      <c r="B853" s="295"/>
      <c r="C853" s="295"/>
      <c r="D853" s="397"/>
      <c r="E853" s="294"/>
      <c r="F853" s="298"/>
      <c r="G853" s="273"/>
      <c r="H853" s="272"/>
      <c r="I853" s="273"/>
      <c r="J853" s="272"/>
      <c r="K853" s="19"/>
      <c r="L853" s="19"/>
      <c r="M853" s="19"/>
      <c r="N853" s="74"/>
      <c r="O853" s="88">
        <f t="shared" si="1146"/>
        <v>0</v>
      </c>
      <c r="P853" s="272"/>
      <c r="Q853" s="272"/>
      <c r="R853" s="272"/>
      <c r="S853" s="454"/>
      <c r="T853" s="454"/>
    </row>
    <row r="854" spans="1:20" ht="14.25" customHeight="1">
      <c r="A854" s="294"/>
      <c r="B854" s="295"/>
      <c r="C854" s="295"/>
      <c r="D854" s="397"/>
      <c r="E854" s="294"/>
      <c r="F854" s="298"/>
      <c r="G854" s="273"/>
      <c r="H854" s="272"/>
      <c r="I854" s="273"/>
      <c r="J854" s="272"/>
      <c r="K854" s="19"/>
      <c r="L854" s="19"/>
      <c r="M854" s="19"/>
      <c r="N854" s="74"/>
      <c r="O854" s="88">
        <f t="shared" si="1146"/>
        <v>0</v>
      </c>
      <c r="P854" s="272"/>
      <c r="Q854" s="272"/>
      <c r="R854" s="272"/>
      <c r="S854" s="454"/>
      <c r="T854" s="454"/>
    </row>
    <row r="855" spans="1:20" ht="14.25" customHeight="1">
      <c r="A855" s="294">
        <v>8</v>
      </c>
      <c r="B855" s="295" t="s">
        <v>179</v>
      </c>
      <c r="C855" s="295" t="s">
        <v>1775</v>
      </c>
      <c r="D855" s="396" t="s">
        <v>1617</v>
      </c>
      <c r="E855" s="294">
        <v>60</v>
      </c>
      <c r="F855" s="298">
        <f t="shared" ref="F855" si="1200">H855+J855+R855</f>
        <v>2.0290016659991998</v>
      </c>
      <c r="G855" s="273">
        <v>0.37</v>
      </c>
      <c r="H855" s="272">
        <f t="shared" ref="H855" si="1201">G855*$P$8/1000</f>
        <v>0.67293010000000009</v>
      </c>
      <c r="I855" s="273">
        <v>0.01</v>
      </c>
      <c r="J855" s="272">
        <f t="shared" ref="J855" si="1202">I855*$P$9/1000</f>
        <v>2.6513600000000002E-2</v>
      </c>
      <c r="K855" s="19" t="s">
        <v>53</v>
      </c>
      <c r="L855" s="19" t="s">
        <v>36</v>
      </c>
      <c r="M855" s="19">
        <v>0.99399999999999999</v>
      </c>
      <c r="N855" s="74">
        <v>1.1459999999999999</v>
      </c>
      <c r="O855" s="88">
        <f t="shared" si="1146"/>
        <v>1.1391239999999998</v>
      </c>
      <c r="P855" s="272">
        <f t="shared" ref="P855" si="1203">E855*F855</f>
        <v>121.74009995995199</v>
      </c>
      <c r="Q855" s="272">
        <f t="shared" ref="Q855" si="1204">SUM(O855:O858)</f>
        <v>1.1391239999999998</v>
      </c>
      <c r="R855" s="272">
        <f t="shared" ref="R855" si="1205">Q855*1.02*1.05*$R$15</f>
        <v>1.3295579659991998</v>
      </c>
      <c r="S855" s="454">
        <f t="shared" ref="S855" si="1206">F855*$S$18</f>
        <v>2.3539158333342431</v>
      </c>
      <c r="T855" s="454">
        <f t="shared" ref="T855" si="1207">S855*E855</f>
        <v>141.2349500000546</v>
      </c>
    </row>
    <row r="856" spans="1:20" ht="14.25" customHeight="1">
      <c r="A856" s="294"/>
      <c r="B856" s="295"/>
      <c r="C856" s="295"/>
      <c r="D856" s="397"/>
      <c r="E856" s="294"/>
      <c r="F856" s="298"/>
      <c r="G856" s="273"/>
      <c r="H856" s="272"/>
      <c r="I856" s="273"/>
      <c r="J856" s="272"/>
      <c r="K856" s="19"/>
      <c r="L856" s="19"/>
      <c r="M856" s="19"/>
      <c r="N856" s="74"/>
      <c r="O856" s="88">
        <f t="shared" si="1146"/>
        <v>0</v>
      </c>
      <c r="P856" s="272"/>
      <c r="Q856" s="272"/>
      <c r="R856" s="272"/>
      <c r="S856" s="454"/>
      <c r="T856" s="454"/>
    </row>
    <row r="857" spans="1:20" ht="14.25" customHeight="1">
      <c r="A857" s="294"/>
      <c r="B857" s="295"/>
      <c r="C857" s="295"/>
      <c r="D857" s="397"/>
      <c r="E857" s="294"/>
      <c r="F857" s="298"/>
      <c r="G857" s="273"/>
      <c r="H857" s="272"/>
      <c r="I857" s="273"/>
      <c r="J857" s="272"/>
      <c r="K857" s="19"/>
      <c r="L857" s="19"/>
      <c r="M857" s="19"/>
      <c r="N857" s="74"/>
      <c r="O857" s="88">
        <f t="shared" si="1146"/>
        <v>0</v>
      </c>
      <c r="P857" s="272"/>
      <c r="Q857" s="272"/>
      <c r="R857" s="272"/>
      <c r="S857" s="454"/>
      <c r="T857" s="454"/>
    </row>
    <row r="858" spans="1:20" ht="14.25" customHeight="1">
      <c r="A858" s="294"/>
      <c r="B858" s="295"/>
      <c r="C858" s="295"/>
      <c r="D858" s="397"/>
      <c r="E858" s="294"/>
      <c r="F858" s="298"/>
      <c r="G858" s="273"/>
      <c r="H858" s="272"/>
      <c r="I858" s="273"/>
      <c r="J858" s="272"/>
      <c r="K858" s="19"/>
      <c r="L858" s="19"/>
      <c r="M858" s="19"/>
      <c r="N858" s="74"/>
      <c r="O858" s="88">
        <f t="shared" si="1146"/>
        <v>0</v>
      </c>
      <c r="P858" s="272"/>
      <c r="Q858" s="272"/>
      <c r="R858" s="272"/>
      <c r="S858" s="454"/>
      <c r="T858" s="454"/>
    </row>
    <row r="859" spans="1:20" ht="14.25" customHeight="1">
      <c r="A859" s="294">
        <v>9</v>
      </c>
      <c r="B859" s="295" t="s">
        <v>50</v>
      </c>
      <c r="C859" s="295" t="s">
        <v>1776</v>
      </c>
      <c r="D859" s="585" t="s">
        <v>1619</v>
      </c>
      <c r="E859" s="303">
        <v>7</v>
      </c>
      <c r="F859" s="298">
        <f t="shared" ref="F859" si="1208">H859+J859+R859</f>
        <v>0.79134519240000012</v>
      </c>
      <c r="G859" s="337"/>
      <c r="H859" s="272">
        <f t="shared" ref="H859" si="1209">G859*$P$8/1000</f>
        <v>0</v>
      </c>
      <c r="I859" s="346"/>
      <c r="J859" s="272">
        <f t="shared" ref="J859" si="1210">I859*$P$9/1000</f>
        <v>0</v>
      </c>
      <c r="K859" s="19" t="s">
        <v>1503</v>
      </c>
      <c r="L859" s="19" t="s">
        <v>31</v>
      </c>
      <c r="M859" s="19">
        <v>1</v>
      </c>
      <c r="N859" s="74">
        <v>0.67800000000000005</v>
      </c>
      <c r="O859" s="88">
        <f t="shared" si="1146"/>
        <v>0.67800000000000005</v>
      </c>
      <c r="P859" s="272">
        <f t="shared" ref="P859" si="1211">E859*F859</f>
        <v>5.5394163468000013</v>
      </c>
      <c r="Q859" s="272">
        <f t="shared" ref="Q859" si="1212">SUM(O859:O862)</f>
        <v>0.67800000000000005</v>
      </c>
      <c r="R859" s="272">
        <f t="shared" ref="R859" si="1213">Q859*1.02*1.05*$R$15</f>
        <v>0.79134519240000012</v>
      </c>
      <c r="S859" s="454">
        <f t="shared" ref="S859" si="1214">F859*$S$18</f>
        <v>0.91806724914933013</v>
      </c>
      <c r="T859" s="454">
        <f t="shared" ref="T859" si="1215">S859*E859</f>
        <v>6.4264707440453108</v>
      </c>
    </row>
    <row r="860" spans="1:20" ht="14.25" customHeight="1">
      <c r="A860" s="294"/>
      <c r="B860" s="295"/>
      <c r="C860" s="295"/>
      <c r="D860" s="618"/>
      <c r="E860" s="303"/>
      <c r="F860" s="298"/>
      <c r="G860" s="337"/>
      <c r="H860" s="272"/>
      <c r="I860" s="346"/>
      <c r="J860" s="272"/>
      <c r="K860" s="19"/>
      <c r="L860" s="19"/>
      <c r="M860" s="19"/>
      <c r="N860" s="74"/>
      <c r="O860" s="88">
        <f t="shared" si="1146"/>
        <v>0</v>
      </c>
      <c r="P860" s="272"/>
      <c r="Q860" s="272"/>
      <c r="R860" s="272"/>
      <c r="S860" s="454"/>
      <c r="T860" s="454"/>
    </row>
    <row r="861" spans="1:20" ht="14.25" customHeight="1">
      <c r="A861" s="294"/>
      <c r="B861" s="295"/>
      <c r="C861" s="295"/>
      <c r="D861" s="618"/>
      <c r="E861" s="303"/>
      <c r="F861" s="298"/>
      <c r="G861" s="337"/>
      <c r="H861" s="272"/>
      <c r="I861" s="346"/>
      <c r="J861" s="272"/>
      <c r="K861" s="19"/>
      <c r="L861" s="19"/>
      <c r="M861" s="20"/>
      <c r="N861" s="74"/>
      <c r="O861" s="88">
        <f t="shared" si="1146"/>
        <v>0</v>
      </c>
      <c r="P861" s="272"/>
      <c r="Q861" s="272"/>
      <c r="R861" s="272"/>
      <c r="S861" s="454"/>
      <c r="T861" s="454"/>
    </row>
    <row r="862" spans="1:20" ht="14.25" customHeight="1">
      <c r="A862" s="294"/>
      <c r="B862" s="295"/>
      <c r="C862" s="295"/>
      <c r="D862" s="619"/>
      <c r="E862" s="303"/>
      <c r="F862" s="298"/>
      <c r="G862" s="337"/>
      <c r="H862" s="272"/>
      <c r="I862" s="346"/>
      <c r="J862" s="272"/>
      <c r="K862" s="19"/>
      <c r="L862" s="19"/>
      <c r="M862" s="19"/>
      <c r="N862" s="74"/>
      <c r="O862" s="88">
        <f t="shared" si="1146"/>
        <v>0</v>
      </c>
      <c r="P862" s="272"/>
      <c r="Q862" s="272"/>
      <c r="R862" s="272"/>
      <c r="S862" s="454"/>
      <c r="T862" s="454"/>
    </row>
    <row r="863" spans="1:20" ht="14.25" customHeight="1">
      <c r="A863" s="294">
        <v>10</v>
      </c>
      <c r="B863" s="295" t="s">
        <v>182</v>
      </c>
      <c r="C863" s="295" t="s">
        <v>1777</v>
      </c>
      <c r="D863" s="585" t="s">
        <v>1619</v>
      </c>
      <c r="E863" s="294">
        <v>3</v>
      </c>
      <c r="F863" s="298">
        <f t="shared" ref="F863" si="1216">H863+J863+R863</f>
        <v>1.1321179286</v>
      </c>
      <c r="G863" s="273">
        <v>0.23100000000000001</v>
      </c>
      <c r="H863" s="272">
        <f t="shared" ref="H863" si="1217">G863*$P$8/1000</f>
        <v>0.42012663000000006</v>
      </c>
      <c r="I863" s="273">
        <v>0.151</v>
      </c>
      <c r="J863" s="272">
        <f t="shared" ref="J863" si="1218">I863*$P$9/1000</f>
        <v>0.40035535999999999</v>
      </c>
      <c r="K863" s="19" t="s">
        <v>356</v>
      </c>
      <c r="L863" s="74" t="s">
        <v>31</v>
      </c>
      <c r="M863" s="74">
        <v>1</v>
      </c>
      <c r="N863" s="74">
        <v>0.26700000000000002</v>
      </c>
      <c r="O863" s="88">
        <f t="shared" si="1146"/>
        <v>0.26700000000000002</v>
      </c>
      <c r="P863" s="272">
        <f t="shared" ref="P863" si="1219">E863*F863</f>
        <v>3.3963537858000001</v>
      </c>
      <c r="Q863" s="272">
        <f t="shared" ref="Q863" si="1220">SUM(O863:O866)</f>
        <v>0.26700000000000002</v>
      </c>
      <c r="R863" s="272">
        <f t="shared" ref="R863" si="1221">Q863*1.02*1.05*$R$15</f>
        <v>0.31163593860000005</v>
      </c>
      <c r="S863" s="454">
        <f t="shared" ref="S863" si="1222">F863*$S$18</f>
        <v>1.31340962503387</v>
      </c>
      <c r="T863" s="454">
        <f t="shared" ref="T863" si="1223">S863*E863</f>
        <v>3.9402288751016101</v>
      </c>
    </row>
    <row r="864" spans="1:20" ht="14.25" customHeight="1">
      <c r="A864" s="294"/>
      <c r="B864" s="295"/>
      <c r="C864" s="295"/>
      <c r="D864" s="618"/>
      <c r="E864" s="294"/>
      <c r="F864" s="298"/>
      <c r="G864" s="273"/>
      <c r="H864" s="272"/>
      <c r="I864" s="273"/>
      <c r="J864" s="272"/>
      <c r="K864" s="19"/>
      <c r="L864" s="19"/>
      <c r="M864" s="19"/>
      <c r="N864" s="74"/>
      <c r="O864" s="88">
        <f t="shared" si="1146"/>
        <v>0</v>
      </c>
      <c r="P864" s="272"/>
      <c r="Q864" s="272"/>
      <c r="R864" s="272"/>
      <c r="S864" s="454"/>
      <c r="T864" s="454"/>
    </row>
    <row r="865" spans="1:20" ht="14.25" customHeight="1">
      <c r="A865" s="294"/>
      <c r="B865" s="295"/>
      <c r="C865" s="295"/>
      <c r="D865" s="618"/>
      <c r="E865" s="294"/>
      <c r="F865" s="298"/>
      <c r="G865" s="273"/>
      <c r="H865" s="272"/>
      <c r="I865" s="273"/>
      <c r="J865" s="272"/>
      <c r="K865" s="19"/>
      <c r="L865" s="19"/>
      <c r="M865" s="20"/>
      <c r="N865" s="74"/>
      <c r="O865" s="88">
        <f t="shared" si="1146"/>
        <v>0</v>
      </c>
      <c r="P865" s="272"/>
      <c r="Q865" s="272"/>
      <c r="R865" s="272"/>
      <c r="S865" s="454"/>
      <c r="T865" s="454"/>
    </row>
    <row r="866" spans="1:20" ht="14.25" customHeight="1">
      <c r="A866" s="294"/>
      <c r="B866" s="295"/>
      <c r="C866" s="295"/>
      <c r="D866" s="619"/>
      <c r="E866" s="294"/>
      <c r="F866" s="298"/>
      <c r="G866" s="273"/>
      <c r="H866" s="272"/>
      <c r="I866" s="273"/>
      <c r="J866" s="272"/>
      <c r="K866" s="19"/>
      <c r="L866" s="19"/>
      <c r="M866" s="19"/>
      <c r="N866" s="74"/>
      <c r="O866" s="88">
        <f t="shared" si="1146"/>
        <v>0</v>
      </c>
      <c r="P866" s="272"/>
      <c r="Q866" s="272"/>
      <c r="R866" s="272"/>
      <c r="S866" s="454"/>
      <c r="T866" s="454"/>
    </row>
    <row r="867" spans="1:20" ht="14.25" customHeight="1">
      <c r="A867" s="294">
        <v>11</v>
      </c>
      <c r="B867" s="295" t="s">
        <v>182</v>
      </c>
      <c r="C867" s="460" t="s">
        <v>1778</v>
      </c>
      <c r="D867" s="585" t="s">
        <v>1619</v>
      </c>
      <c r="E867" s="294">
        <v>10</v>
      </c>
      <c r="F867" s="298">
        <f t="shared" ref="F867" si="1224">H867+J867+R867</f>
        <v>0.94653697640000001</v>
      </c>
      <c r="G867" s="273">
        <v>0.23100000000000001</v>
      </c>
      <c r="H867" s="272">
        <f t="shared" ref="H867" si="1225">G867*$P$8/1000</f>
        <v>0.42012663000000006</v>
      </c>
      <c r="I867" s="273">
        <v>0.151</v>
      </c>
      <c r="J867" s="272">
        <f t="shared" ref="J867" si="1226">I867*$P$9/1000</f>
        <v>0.40035535999999999</v>
      </c>
      <c r="K867" s="19" t="s">
        <v>1419</v>
      </c>
      <c r="L867" s="74" t="s">
        <v>31</v>
      </c>
      <c r="M867" s="74">
        <v>1</v>
      </c>
      <c r="N867" s="74">
        <v>0.108</v>
      </c>
      <c r="O867" s="88">
        <f t="shared" si="1146"/>
        <v>0.108</v>
      </c>
      <c r="P867" s="272">
        <f t="shared" ref="P867" si="1227">E867*F867</f>
        <v>9.4653697640000001</v>
      </c>
      <c r="Q867" s="272">
        <f t="shared" ref="Q867" si="1228">SUM(O867:O870)</f>
        <v>0.108</v>
      </c>
      <c r="R867" s="272">
        <f t="shared" ref="R867" si="1229">Q867*1.02*1.05*$R$15</f>
        <v>0.12605498640000001</v>
      </c>
      <c r="S867" s="454">
        <f t="shared" ref="S867" si="1230">F867*$S$18</f>
        <v>1.0981106683749562</v>
      </c>
      <c r="T867" s="454">
        <f t="shared" ref="T867" si="1231">S867*E867</f>
        <v>10.981106683749562</v>
      </c>
    </row>
    <row r="868" spans="1:20" ht="14.25" customHeight="1">
      <c r="A868" s="294"/>
      <c r="B868" s="295"/>
      <c r="C868" s="295"/>
      <c r="D868" s="618"/>
      <c r="E868" s="294"/>
      <c r="F868" s="298"/>
      <c r="G868" s="273"/>
      <c r="H868" s="272"/>
      <c r="I868" s="273"/>
      <c r="J868" s="272"/>
      <c r="K868" s="19"/>
      <c r="L868" s="19"/>
      <c r="M868" s="19"/>
      <c r="N868" s="74"/>
      <c r="O868" s="88">
        <f t="shared" si="1146"/>
        <v>0</v>
      </c>
      <c r="P868" s="272"/>
      <c r="Q868" s="272"/>
      <c r="R868" s="272"/>
      <c r="S868" s="454"/>
      <c r="T868" s="454"/>
    </row>
    <row r="869" spans="1:20" ht="14.25" customHeight="1">
      <c r="A869" s="294"/>
      <c r="B869" s="295"/>
      <c r="C869" s="295"/>
      <c r="D869" s="618"/>
      <c r="E869" s="294"/>
      <c r="F869" s="298"/>
      <c r="G869" s="273"/>
      <c r="H869" s="272"/>
      <c r="I869" s="273"/>
      <c r="J869" s="272"/>
      <c r="K869" s="19"/>
      <c r="L869" s="19"/>
      <c r="M869" s="20"/>
      <c r="N869" s="74"/>
      <c r="O869" s="88">
        <f t="shared" si="1146"/>
        <v>0</v>
      </c>
      <c r="P869" s="272"/>
      <c r="Q869" s="272"/>
      <c r="R869" s="272"/>
      <c r="S869" s="454"/>
      <c r="T869" s="454"/>
    </row>
    <row r="870" spans="1:20" ht="14.25" customHeight="1">
      <c r="A870" s="294"/>
      <c r="B870" s="295"/>
      <c r="C870" s="295"/>
      <c r="D870" s="619"/>
      <c r="E870" s="294"/>
      <c r="F870" s="298"/>
      <c r="G870" s="273"/>
      <c r="H870" s="272"/>
      <c r="I870" s="273"/>
      <c r="J870" s="272"/>
      <c r="K870" s="19"/>
      <c r="L870" s="19"/>
      <c r="M870" s="19"/>
      <c r="N870" s="74"/>
      <c r="O870" s="88">
        <f t="shared" si="1146"/>
        <v>0</v>
      </c>
      <c r="P870" s="272"/>
      <c r="Q870" s="272"/>
      <c r="R870" s="272"/>
      <c r="S870" s="454"/>
      <c r="T870" s="454"/>
    </row>
    <row r="871" spans="1:20" ht="14.25" customHeight="1">
      <c r="A871" s="294">
        <v>12</v>
      </c>
      <c r="B871" s="295" t="s">
        <v>182</v>
      </c>
      <c r="C871" s="460" t="s">
        <v>1779</v>
      </c>
      <c r="D871" s="585" t="s">
        <v>1619</v>
      </c>
      <c r="E871" s="294">
        <v>28</v>
      </c>
      <c r="F871" s="298">
        <f t="shared" ref="F871" si="1232">H871+J871+R871</f>
        <v>0.95704155860000006</v>
      </c>
      <c r="G871" s="273">
        <v>0.23100000000000001</v>
      </c>
      <c r="H871" s="272">
        <f t="shared" ref="H871" si="1233">G871*$P$8/1000</f>
        <v>0.42012663000000006</v>
      </c>
      <c r="I871" s="273">
        <v>0.151</v>
      </c>
      <c r="J871" s="272">
        <f t="shared" ref="J871" si="1234">I871*$P$9/1000</f>
        <v>0.40035535999999999</v>
      </c>
      <c r="K871" s="19" t="s">
        <v>1419</v>
      </c>
      <c r="L871" s="74" t="s">
        <v>31</v>
      </c>
      <c r="M871" s="74">
        <v>1</v>
      </c>
      <c r="N871" s="74">
        <v>0.11700000000000001</v>
      </c>
      <c r="O871" s="88">
        <f t="shared" si="1146"/>
        <v>0.11700000000000001</v>
      </c>
      <c r="P871" s="272">
        <f t="shared" ref="P871" si="1235">E871*F871</f>
        <v>26.797163640800001</v>
      </c>
      <c r="Q871" s="272">
        <f t="shared" ref="Q871" si="1236">SUM(O871:O874)</f>
        <v>0.11700000000000001</v>
      </c>
      <c r="R871" s="272">
        <f t="shared" ref="R871" si="1237">Q871*1.02*1.05*$R$15</f>
        <v>0.13655956860000004</v>
      </c>
      <c r="S871" s="454">
        <f t="shared" ref="S871" si="1238">F871*$S$18</f>
        <v>1.1102974017707439</v>
      </c>
      <c r="T871" s="454">
        <f t="shared" ref="T871" si="1239">S871*E871</f>
        <v>31.088327249580828</v>
      </c>
    </row>
    <row r="872" spans="1:20" ht="14.25" customHeight="1">
      <c r="A872" s="294"/>
      <c r="B872" s="295"/>
      <c r="C872" s="295"/>
      <c r="D872" s="618"/>
      <c r="E872" s="294"/>
      <c r="F872" s="298"/>
      <c r="G872" s="273"/>
      <c r="H872" s="272"/>
      <c r="I872" s="273"/>
      <c r="J872" s="272"/>
      <c r="K872" s="19"/>
      <c r="L872" s="19"/>
      <c r="M872" s="19"/>
      <c r="N872" s="74"/>
      <c r="O872" s="88">
        <f t="shared" si="1146"/>
        <v>0</v>
      </c>
      <c r="P872" s="272"/>
      <c r="Q872" s="272"/>
      <c r="R872" s="272"/>
      <c r="S872" s="454"/>
      <c r="T872" s="454"/>
    </row>
    <row r="873" spans="1:20" ht="14.25" customHeight="1">
      <c r="A873" s="294"/>
      <c r="B873" s="295"/>
      <c r="C873" s="295"/>
      <c r="D873" s="618"/>
      <c r="E873" s="294"/>
      <c r="F873" s="298"/>
      <c r="G873" s="273"/>
      <c r="H873" s="272"/>
      <c r="I873" s="273"/>
      <c r="J873" s="272"/>
      <c r="K873" s="19"/>
      <c r="L873" s="19"/>
      <c r="M873" s="20"/>
      <c r="N873" s="74"/>
      <c r="O873" s="88">
        <f t="shared" si="1146"/>
        <v>0</v>
      </c>
      <c r="P873" s="272"/>
      <c r="Q873" s="272"/>
      <c r="R873" s="272"/>
      <c r="S873" s="454"/>
      <c r="T873" s="454"/>
    </row>
    <row r="874" spans="1:20" ht="14.25" customHeight="1">
      <c r="A874" s="294"/>
      <c r="B874" s="295"/>
      <c r="C874" s="295"/>
      <c r="D874" s="619"/>
      <c r="E874" s="294"/>
      <c r="F874" s="298"/>
      <c r="G874" s="273"/>
      <c r="H874" s="272"/>
      <c r="I874" s="273"/>
      <c r="J874" s="272"/>
      <c r="K874" s="19"/>
      <c r="L874" s="19"/>
      <c r="M874" s="19"/>
      <c r="N874" s="74"/>
      <c r="O874" s="88">
        <f t="shared" si="1146"/>
        <v>0</v>
      </c>
      <c r="P874" s="272"/>
      <c r="Q874" s="272"/>
      <c r="R874" s="272"/>
      <c r="S874" s="454"/>
      <c r="T874" s="454"/>
    </row>
    <row r="875" spans="1:20" ht="14.25" customHeight="1">
      <c r="A875" s="294">
        <v>13</v>
      </c>
      <c r="B875" s="295" t="s">
        <v>182</v>
      </c>
      <c r="C875" s="460" t="s">
        <v>1780</v>
      </c>
      <c r="D875" s="585" t="s">
        <v>1619</v>
      </c>
      <c r="E875" s="294">
        <v>10</v>
      </c>
      <c r="F875" s="298">
        <f t="shared" ref="F875" si="1240">H875+J875+R875</f>
        <v>1.3165317050000001</v>
      </c>
      <c r="G875" s="273">
        <v>0.23100000000000001</v>
      </c>
      <c r="H875" s="272">
        <f t="shared" ref="H875" si="1241">G875*$P$8/1000</f>
        <v>0.42012663000000006</v>
      </c>
      <c r="I875" s="273">
        <v>0.151</v>
      </c>
      <c r="J875" s="272">
        <f t="shared" ref="J875" si="1242">I875*$P$9/1000</f>
        <v>0.40035535999999999</v>
      </c>
      <c r="K875" s="19" t="s">
        <v>1419</v>
      </c>
      <c r="L875" s="74" t="s">
        <v>31</v>
      </c>
      <c r="M875" s="74">
        <v>1</v>
      </c>
      <c r="N875" s="74">
        <v>0.42499999999999999</v>
      </c>
      <c r="O875" s="88">
        <f t="shared" si="1146"/>
        <v>0.42499999999999999</v>
      </c>
      <c r="P875" s="272">
        <f t="shared" ref="P875" si="1243">E875*F875</f>
        <v>13.165317050000001</v>
      </c>
      <c r="Q875" s="272">
        <f t="shared" ref="Q875" si="1244">SUM(O875:O878)</f>
        <v>0.42499999999999999</v>
      </c>
      <c r="R875" s="272">
        <f t="shared" ref="R875" si="1245">Q875*1.02*1.05*$R$15</f>
        <v>0.49604971500000006</v>
      </c>
      <c r="S875" s="454">
        <f t="shared" ref="S875" si="1246">F875*$S$18</f>
        <v>1.5273545002043627</v>
      </c>
      <c r="T875" s="454">
        <f t="shared" ref="T875" si="1247">S875*E875</f>
        <v>15.273545002043626</v>
      </c>
    </row>
    <row r="876" spans="1:20" ht="14.25" customHeight="1">
      <c r="A876" s="294"/>
      <c r="B876" s="295"/>
      <c r="C876" s="295"/>
      <c r="D876" s="618"/>
      <c r="E876" s="294"/>
      <c r="F876" s="298"/>
      <c r="G876" s="273"/>
      <c r="H876" s="272"/>
      <c r="I876" s="273"/>
      <c r="J876" s="272"/>
      <c r="K876" s="19"/>
      <c r="L876" s="19"/>
      <c r="M876" s="19"/>
      <c r="N876" s="74"/>
      <c r="O876" s="88">
        <f t="shared" si="1146"/>
        <v>0</v>
      </c>
      <c r="P876" s="272"/>
      <c r="Q876" s="272"/>
      <c r="R876" s="272"/>
      <c r="S876" s="454"/>
      <c r="T876" s="454"/>
    </row>
    <row r="877" spans="1:20" ht="14.25" customHeight="1">
      <c r="A877" s="294"/>
      <c r="B877" s="295"/>
      <c r="C877" s="295"/>
      <c r="D877" s="618"/>
      <c r="E877" s="294"/>
      <c r="F877" s="298"/>
      <c r="G877" s="273"/>
      <c r="H877" s="272"/>
      <c r="I877" s="273"/>
      <c r="J877" s="272"/>
      <c r="K877" s="19"/>
      <c r="L877" s="19"/>
      <c r="M877" s="20"/>
      <c r="N877" s="74"/>
      <c r="O877" s="88">
        <f t="shared" si="1146"/>
        <v>0</v>
      </c>
      <c r="P877" s="272"/>
      <c r="Q877" s="272"/>
      <c r="R877" s="272"/>
      <c r="S877" s="454"/>
      <c r="T877" s="454"/>
    </row>
    <row r="878" spans="1:20" ht="14.25" customHeight="1">
      <c r="A878" s="294"/>
      <c r="B878" s="295"/>
      <c r="C878" s="295"/>
      <c r="D878" s="619"/>
      <c r="E878" s="294"/>
      <c r="F878" s="298"/>
      <c r="G878" s="273"/>
      <c r="H878" s="272"/>
      <c r="I878" s="273"/>
      <c r="J878" s="272"/>
      <c r="K878" s="19"/>
      <c r="L878" s="19"/>
      <c r="M878" s="19"/>
      <c r="N878" s="74"/>
      <c r="O878" s="88">
        <f t="shared" si="1146"/>
        <v>0</v>
      </c>
      <c r="P878" s="272"/>
      <c r="Q878" s="272"/>
      <c r="R878" s="272"/>
      <c r="S878" s="454"/>
      <c r="T878" s="454"/>
    </row>
    <row r="879" spans="1:20" ht="14.25" customHeight="1">
      <c r="A879" s="294">
        <v>14</v>
      </c>
      <c r="B879" s="295" t="s">
        <v>182</v>
      </c>
      <c r="C879" s="460" t="s">
        <v>1781</v>
      </c>
      <c r="D879" s="585" t="s">
        <v>1619</v>
      </c>
      <c r="E879" s="294">
        <v>10</v>
      </c>
      <c r="F879" s="298">
        <f t="shared" ref="F879" si="1248">H879+J879+R879</f>
        <v>1.7448852236000001</v>
      </c>
      <c r="G879" s="273">
        <v>0.23100000000000001</v>
      </c>
      <c r="H879" s="272">
        <f t="shared" ref="H879" si="1249">G879*$P$8/1000</f>
        <v>0.42012663000000006</v>
      </c>
      <c r="I879" s="273">
        <v>0.151</v>
      </c>
      <c r="J879" s="272">
        <f t="shared" ref="J879" si="1250">I879*$P$9/1000</f>
        <v>0.40035535999999999</v>
      </c>
      <c r="K879" s="19" t="s">
        <v>1419</v>
      </c>
      <c r="L879" s="74" t="s">
        <v>31</v>
      </c>
      <c r="M879" s="74">
        <v>1</v>
      </c>
      <c r="N879" s="74">
        <v>0.79200000000000004</v>
      </c>
      <c r="O879" s="88">
        <f t="shared" si="1146"/>
        <v>0.79200000000000004</v>
      </c>
      <c r="P879" s="272">
        <f t="shared" ref="P879" si="1251">E879*F879</f>
        <v>17.448852236</v>
      </c>
      <c r="Q879" s="272">
        <f t="shared" ref="Q879" si="1252">SUM(O879:O882)</f>
        <v>0.79200000000000004</v>
      </c>
      <c r="R879" s="272">
        <f t="shared" ref="R879" si="1253">Q879*1.02*1.05*$R$15</f>
        <v>0.9244032336000001</v>
      </c>
      <c r="S879" s="454">
        <f t="shared" ref="S879" si="1254">F879*$S$18</f>
        <v>2.0243024064548112</v>
      </c>
      <c r="T879" s="454">
        <f t="shared" ref="T879" si="1255">S879*E879</f>
        <v>20.243024064548113</v>
      </c>
    </row>
    <row r="880" spans="1:20" ht="14.25" customHeight="1">
      <c r="A880" s="294"/>
      <c r="B880" s="295"/>
      <c r="C880" s="295"/>
      <c r="D880" s="618"/>
      <c r="E880" s="294"/>
      <c r="F880" s="298"/>
      <c r="G880" s="273"/>
      <c r="H880" s="272"/>
      <c r="I880" s="273"/>
      <c r="J880" s="272"/>
      <c r="K880" s="19"/>
      <c r="L880" s="19"/>
      <c r="M880" s="19"/>
      <c r="N880" s="74"/>
      <c r="O880" s="88">
        <f t="shared" si="1146"/>
        <v>0</v>
      </c>
      <c r="P880" s="272"/>
      <c r="Q880" s="272"/>
      <c r="R880" s="272"/>
      <c r="S880" s="454"/>
      <c r="T880" s="454"/>
    </row>
    <row r="881" spans="1:20" ht="14.25" customHeight="1">
      <c r="A881" s="294"/>
      <c r="B881" s="295"/>
      <c r="C881" s="295"/>
      <c r="D881" s="618"/>
      <c r="E881" s="294"/>
      <c r="F881" s="298"/>
      <c r="G881" s="273"/>
      <c r="H881" s="272"/>
      <c r="I881" s="273"/>
      <c r="J881" s="272"/>
      <c r="K881" s="19"/>
      <c r="L881" s="19"/>
      <c r="M881" s="20"/>
      <c r="N881" s="74"/>
      <c r="O881" s="88">
        <f t="shared" si="1146"/>
        <v>0</v>
      </c>
      <c r="P881" s="272"/>
      <c r="Q881" s="272"/>
      <c r="R881" s="272"/>
      <c r="S881" s="454"/>
      <c r="T881" s="454"/>
    </row>
    <row r="882" spans="1:20" ht="14.25" customHeight="1">
      <c r="A882" s="294"/>
      <c r="B882" s="295"/>
      <c r="C882" s="295"/>
      <c r="D882" s="619"/>
      <c r="E882" s="294"/>
      <c r="F882" s="298"/>
      <c r="G882" s="273"/>
      <c r="H882" s="272"/>
      <c r="I882" s="273"/>
      <c r="J882" s="272"/>
      <c r="K882" s="19"/>
      <c r="L882" s="19"/>
      <c r="M882" s="19"/>
      <c r="N882" s="74"/>
      <c r="O882" s="88">
        <f t="shared" si="1146"/>
        <v>0</v>
      </c>
      <c r="P882" s="272"/>
      <c r="Q882" s="272"/>
      <c r="R882" s="272"/>
      <c r="S882" s="454"/>
      <c r="T882" s="454"/>
    </row>
    <row r="883" spans="1:20" ht="14.25" customHeight="1">
      <c r="A883" s="294">
        <v>15</v>
      </c>
      <c r="B883" s="295" t="s">
        <v>182</v>
      </c>
      <c r="C883" s="460" t="s">
        <v>1782</v>
      </c>
      <c r="D883" s="585" t="s">
        <v>1619</v>
      </c>
      <c r="E883" s="294">
        <v>5</v>
      </c>
      <c r="F883" s="298">
        <f t="shared" ref="F883" si="1256">H883+J883+R883</f>
        <v>1.0784278418</v>
      </c>
      <c r="G883" s="273">
        <v>0.23100000000000001</v>
      </c>
      <c r="H883" s="272">
        <f t="shared" ref="H883" si="1257">G883*$P$8/1000</f>
        <v>0.42012663000000006</v>
      </c>
      <c r="I883" s="273">
        <v>0.151</v>
      </c>
      <c r="J883" s="272">
        <f t="shared" ref="J883" si="1258">I883*$P$9/1000</f>
        <v>0.40035535999999999</v>
      </c>
      <c r="K883" s="19" t="s">
        <v>1419</v>
      </c>
      <c r="L883" s="74" t="s">
        <v>31</v>
      </c>
      <c r="M883" s="74">
        <v>1</v>
      </c>
      <c r="N883" s="74">
        <v>0.221</v>
      </c>
      <c r="O883" s="88">
        <f t="shared" si="1146"/>
        <v>0.221</v>
      </c>
      <c r="P883" s="272">
        <f t="shared" ref="P883" si="1259">E883*F883</f>
        <v>5.3921392089999998</v>
      </c>
      <c r="Q883" s="272">
        <f t="shared" ref="Q883" si="1260">SUM(O883:O886)</f>
        <v>0.221</v>
      </c>
      <c r="R883" s="272">
        <f t="shared" ref="R883" si="1261">Q883*1.02*1.05*$R$15</f>
        <v>0.25794585180000001</v>
      </c>
      <c r="S883" s="454">
        <f t="shared" ref="S883" si="1262">F883*$S$18</f>
        <v>1.2511218765665111</v>
      </c>
      <c r="T883" s="454">
        <f t="shared" ref="T883" si="1263">S883*E883</f>
        <v>6.2556093828325556</v>
      </c>
    </row>
    <row r="884" spans="1:20" ht="14.25" customHeight="1">
      <c r="A884" s="294"/>
      <c r="B884" s="295"/>
      <c r="C884" s="295"/>
      <c r="D884" s="618"/>
      <c r="E884" s="294"/>
      <c r="F884" s="298"/>
      <c r="G884" s="273"/>
      <c r="H884" s="272"/>
      <c r="I884" s="273"/>
      <c r="J884" s="272"/>
      <c r="K884" s="19"/>
      <c r="L884" s="19"/>
      <c r="M884" s="19"/>
      <c r="N884" s="74"/>
      <c r="O884" s="88">
        <f t="shared" si="1146"/>
        <v>0</v>
      </c>
      <c r="P884" s="272"/>
      <c r="Q884" s="272"/>
      <c r="R884" s="272"/>
      <c r="S884" s="454"/>
      <c r="T884" s="454"/>
    </row>
    <row r="885" spans="1:20" ht="14.25" customHeight="1">
      <c r="A885" s="294"/>
      <c r="B885" s="295"/>
      <c r="C885" s="295"/>
      <c r="D885" s="618"/>
      <c r="E885" s="294"/>
      <c r="F885" s="298"/>
      <c r="G885" s="273"/>
      <c r="H885" s="272"/>
      <c r="I885" s="273"/>
      <c r="J885" s="272"/>
      <c r="K885" s="19"/>
      <c r="L885" s="19"/>
      <c r="M885" s="20"/>
      <c r="N885" s="74"/>
      <c r="O885" s="88">
        <f t="shared" si="1146"/>
        <v>0</v>
      </c>
      <c r="P885" s="272"/>
      <c r="Q885" s="272"/>
      <c r="R885" s="272"/>
      <c r="S885" s="454"/>
      <c r="T885" s="454"/>
    </row>
    <row r="886" spans="1:20" ht="14.25" customHeight="1">
      <c r="A886" s="294"/>
      <c r="B886" s="295"/>
      <c r="C886" s="295"/>
      <c r="D886" s="619"/>
      <c r="E886" s="294"/>
      <c r="F886" s="298"/>
      <c r="G886" s="273"/>
      <c r="H886" s="272"/>
      <c r="I886" s="273"/>
      <c r="J886" s="272"/>
      <c r="K886" s="19"/>
      <c r="L886" s="19"/>
      <c r="M886" s="19"/>
      <c r="N886" s="74"/>
      <c r="O886" s="88">
        <f t="shared" si="1146"/>
        <v>0</v>
      </c>
      <c r="P886" s="272"/>
      <c r="Q886" s="272"/>
      <c r="R886" s="272"/>
      <c r="S886" s="454"/>
      <c r="T886" s="454"/>
    </row>
    <row r="887" spans="1:20" ht="14.25" customHeight="1">
      <c r="A887" s="294">
        <v>16</v>
      </c>
      <c r="B887" s="295" t="s">
        <v>182</v>
      </c>
      <c r="C887" s="460" t="s">
        <v>1783</v>
      </c>
      <c r="D887" s="585" t="s">
        <v>1619</v>
      </c>
      <c r="E887" s="294">
        <v>5</v>
      </c>
      <c r="F887" s="298">
        <f t="shared" ref="F887" si="1264">H887+J887+R887</f>
        <v>1.3457110999999999</v>
      </c>
      <c r="G887" s="273">
        <v>0.23100000000000001</v>
      </c>
      <c r="H887" s="272">
        <f t="shared" ref="H887" si="1265">G887*$P$8/1000</f>
        <v>0.42012663000000006</v>
      </c>
      <c r="I887" s="273">
        <v>0.151</v>
      </c>
      <c r="J887" s="272">
        <f t="shared" ref="J887" si="1266">I887*$P$9/1000</f>
        <v>0.40035535999999999</v>
      </c>
      <c r="K887" s="19" t="s">
        <v>1419</v>
      </c>
      <c r="L887" s="74" t="s">
        <v>31</v>
      </c>
      <c r="M887" s="74">
        <v>1</v>
      </c>
      <c r="N887" s="74">
        <v>0.45</v>
      </c>
      <c r="O887" s="88">
        <f t="shared" si="1146"/>
        <v>0.45</v>
      </c>
      <c r="P887" s="272">
        <f t="shared" ref="P887" si="1267">E887*F887</f>
        <v>6.7285554999999997</v>
      </c>
      <c r="Q887" s="272">
        <f t="shared" ref="Q887" si="1268">SUM(O887:O890)</f>
        <v>0.45</v>
      </c>
      <c r="R887" s="272">
        <f t="shared" ref="R887" si="1269">Q887*1.02*1.05*$R$15</f>
        <v>0.52522911000000005</v>
      </c>
      <c r="S887" s="454">
        <f t="shared" ref="S887" si="1270">F887*$S$18</f>
        <v>1.5612065374148836</v>
      </c>
      <c r="T887" s="454">
        <f t="shared" ref="T887" si="1271">S887*E887</f>
        <v>7.8060326870744179</v>
      </c>
    </row>
    <row r="888" spans="1:20" ht="14.25" customHeight="1">
      <c r="A888" s="294"/>
      <c r="B888" s="295"/>
      <c r="C888" s="295"/>
      <c r="D888" s="618"/>
      <c r="E888" s="294"/>
      <c r="F888" s="298"/>
      <c r="G888" s="273"/>
      <c r="H888" s="272"/>
      <c r="I888" s="273"/>
      <c r="J888" s="272"/>
      <c r="K888" s="19"/>
      <c r="L888" s="19"/>
      <c r="M888" s="19"/>
      <c r="N888" s="74"/>
      <c r="O888" s="88">
        <f t="shared" si="1146"/>
        <v>0</v>
      </c>
      <c r="P888" s="272"/>
      <c r="Q888" s="272"/>
      <c r="R888" s="272"/>
      <c r="S888" s="454"/>
      <c r="T888" s="454"/>
    </row>
    <row r="889" spans="1:20" ht="14.25" customHeight="1">
      <c r="A889" s="294"/>
      <c r="B889" s="295"/>
      <c r="C889" s="295"/>
      <c r="D889" s="618"/>
      <c r="E889" s="294"/>
      <c r="F889" s="298"/>
      <c r="G889" s="273"/>
      <c r="H889" s="272"/>
      <c r="I889" s="273"/>
      <c r="J889" s="272"/>
      <c r="K889" s="19"/>
      <c r="L889" s="19"/>
      <c r="M889" s="20"/>
      <c r="N889" s="74"/>
      <c r="O889" s="88">
        <f t="shared" si="1146"/>
        <v>0</v>
      </c>
      <c r="P889" s="272"/>
      <c r="Q889" s="272"/>
      <c r="R889" s="272"/>
      <c r="S889" s="454"/>
      <c r="T889" s="454"/>
    </row>
    <row r="890" spans="1:20" ht="14.25" customHeight="1">
      <c r="A890" s="294"/>
      <c r="B890" s="295"/>
      <c r="C890" s="295"/>
      <c r="D890" s="619"/>
      <c r="E890" s="294"/>
      <c r="F890" s="298"/>
      <c r="G890" s="273"/>
      <c r="H890" s="272"/>
      <c r="I890" s="273"/>
      <c r="J890" s="272"/>
      <c r="K890" s="19"/>
      <c r="L890" s="19"/>
      <c r="M890" s="19"/>
      <c r="N890" s="74"/>
      <c r="O890" s="88">
        <f t="shared" si="1146"/>
        <v>0</v>
      </c>
      <c r="P890" s="272"/>
      <c r="Q890" s="272"/>
      <c r="R890" s="272"/>
      <c r="S890" s="454"/>
      <c r="T890" s="454"/>
    </row>
    <row r="891" spans="1:20" ht="14.25" customHeight="1">
      <c r="A891" s="294">
        <v>17</v>
      </c>
      <c r="B891" s="295" t="s">
        <v>182</v>
      </c>
      <c r="C891" s="460" t="s">
        <v>1784</v>
      </c>
      <c r="D891" s="585" t="s">
        <v>1619</v>
      </c>
      <c r="E891" s="294">
        <v>4</v>
      </c>
      <c r="F891" s="298">
        <f t="shared" ref="F891" si="1272">H891+J891+R891</f>
        <v>1.0784278418</v>
      </c>
      <c r="G891" s="273">
        <v>0.23100000000000001</v>
      </c>
      <c r="H891" s="272">
        <f t="shared" ref="H891" si="1273">G891*$P$8/1000</f>
        <v>0.42012663000000006</v>
      </c>
      <c r="I891" s="273">
        <v>0.151</v>
      </c>
      <c r="J891" s="272">
        <f t="shared" ref="J891" si="1274">I891*$P$9/1000</f>
        <v>0.40035535999999999</v>
      </c>
      <c r="K891" s="19" t="s">
        <v>1419</v>
      </c>
      <c r="L891" s="74" t="s">
        <v>31</v>
      </c>
      <c r="M891" s="74">
        <v>1</v>
      </c>
      <c r="N891" s="74">
        <v>0.221</v>
      </c>
      <c r="O891" s="88">
        <f t="shared" ref="O891:O930" si="1275">M891*N891</f>
        <v>0.221</v>
      </c>
      <c r="P891" s="272">
        <f t="shared" ref="P891" si="1276">E891*F891</f>
        <v>4.3137113671999998</v>
      </c>
      <c r="Q891" s="272">
        <f t="shared" ref="Q891" si="1277">SUM(O891:O894)</f>
        <v>0.221</v>
      </c>
      <c r="R891" s="272">
        <f t="shared" ref="R891" si="1278">Q891*1.02*1.05*$R$15</f>
        <v>0.25794585180000001</v>
      </c>
      <c r="S891" s="454">
        <f t="shared" ref="S891" si="1279">F891*$S$18</f>
        <v>1.2511218765665111</v>
      </c>
      <c r="T891" s="454">
        <f t="shared" ref="T891" si="1280">S891*E891</f>
        <v>5.0044875062660443</v>
      </c>
    </row>
    <row r="892" spans="1:20" ht="14.25" customHeight="1">
      <c r="A892" s="294"/>
      <c r="B892" s="295"/>
      <c r="C892" s="295"/>
      <c r="D892" s="618"/>
      <c r="E892" s="294"/>
      <c r="F892" s="298"/>
      <c r="G892" s="273"/>
      <c r="H892" s="272"/>
      <c r="I892" s="273"/>
      <c r="J892" s="272"/>
      <c r="K892" s="19"/>
      <c r="L892" s="19"/>
      <c r="M892" s="19"/>
      <c r="N892" s="74"/>
      <c r="O892" s="88">
        <f t="shared" si="1275"/>
        <v>0</v>
      </c>
      <c r="P892" s="272"/>
      <c r="Q892" s="272"/>
      <c r="R892" s="272"/>
      <c r="S892" s="454"/>
      <c r="T892" s="454"/>
    </row>
    <row r="893" spans="1:20" ht="14.25" customHeight="1">
      <c r="A893" s="294"/>
      <c r="B893" s="295"/>
      <c r="C893" s="295"/>
      <c r="D893" s="618"/>
      <c r="E893" s="294"/>
      <c r="F893" s="298"/>
      <c r="G893" s="273"/>
      <c r="H893" s="272"/>
      <c r="I893" s="273"/>
      <c r="J893" s="272"/>
      <c r="K893" s="19"/>
      <c r="L893" s="19"/>
      <c r="M893" s="20"/>
      <c r="N893" s="74"/>
      <c r="O893" s="88">
        <f t="shared" si="1275"/>
        <v>0</v>
      </c>
      <c r="P893" s="272"/>
      <c r="Q893" s="272"/>
      <c r="R893" s="272"/>
      <c r="S893" s="454"/>
      <c r="T893" s="454"/>
    </row>
    <row r="894" spans="1:20" ht="14.25" customHeight="1">
      <c r="A894" s="294"/>
      <c r="B894" s="295"/>
      <c r="C894" s="295"/>
      <c r="D894" s="619"/>
      <c r="E894" s="294"/>
      <c r="F894" s="298"/>
      <c r="G894" s="273"/>
      <c r="H894" s="272"/>
      <c r="I894" s="273"/>
      <c r="J894" s="272"/>
      <c r="K894" s="19"/>
      <c r="L894" s="19"/>
      <c r="M894" s="19"/>
      <c r="N894" s="74"/>
      <c r="O894" s="88">
        <f t="shared" si="1275"/>
        <v>0</v>
      </c>
      <c r="P894" s="272"/>
      <c r="Q894" s="272"/>
      <c r="R894" s="272"/>
      <c r="S894" s="454"/>
      <c r="T894" s="454"/>
    </row>
    <row r="895" spans="1:20" ht="14.25" customHeight="1">
      <c r="A895" s="294">
        <v>18</v>
      </c>
      <c r="B895" s="295" t="s">
        <v>182</v>
      </c>
      <c r="C895" s="460" t="s">
        <v>1785</v>
      </c>
      <c r="D895" s="585" t="s">
        <v>1619</v>
      </c>
      <c r="E895" s="294">
        <v>7</v>
      </c>
      <c r="F895" s="298">
        <f t="shared" ref="F895" si="1281">H895+J895+R895</f>
        <v>1.5406294586000002</v>
      </c>
      <c r="G895" s="273">
        <v>0.23100000000000001</v>
      </c>
      <c r="H895" s="272">
        <f t="shared" ref="H895" si="1282">G895*$P$8/1000</f>
        <v>0.42012663000000006</v>
      </c>
      <c r="I895" s="273">
        <v>0.151</v>
      </c>
      <c r="J895" s="272">
        <f t="shared" ref="J895" si="1283">I895*$P$9/1000</f>
        <v>0.40035535999999999</v>
      </c>
      <c r="K895" s="19" t="s">
        <v>1419</v>
      </c>
      <c r="L895" s="74" t="s">
        <v>31</v>
      </c>
      <c r="M895" s="74">
        <v>1</v>
      </c>
      <c r="N895" s="74">
        <v>0.61699999999999999</v>
      </c>
      <c r="O895" s="88">
        <f t="shared" si="1275"/>
        <v>0.61699999999999999</v>
      </c>
      <c r="P895" s="272">
        <f t="shared" ref="P895" si="1284">E895*F895</f>
        <v>10.784406210200002</v>
      </c>
      <c r="Q895" s="272">
        <f t="shared" ref="Q895" si="1285">SUM(O895:O898)</f>
        <v>0.61699999999999999</v>
      </c>
      <c r="R895" s="272">
        <f t="shared" ref="R895" si="1286">Q895*1.02*1.05*$R$15</f>
        <v>0.72014746860000012</v>
      </c>
      <c r="S895" s="454">
        <f t="shared" ref="S895" si="1287">F895*$S$18</f>
        <v>1.7873381459811644</v>
      </c>
      <c r="T895" s="454">
        <f t="shared" ref="T895" si="1288">S895*E895</f>
        <v>12.51136702186815</v>
      </c>
    </row>
    <row r="896" spans="1:20" ht="14.25" customHeight="1">
      <c r="A896" s="294"/>
      <c r="B896" s="295"/>
      <c r="C896" s="295"/>
      <c r="D896" s="618"/>
      <c r="E896" s="294"/>
      <c r="F896" s="298"/>
      <c r="G896" s="273"/>
      <c r="H896" s="272"/>
      <c r="I896" s="273"/>
      <c r="J896" s="272"/>
      <c r="K896" s="19"/>
      <c r="L896" s="19"/>
      <c r="M896" s="19"/>
      <c r="N896" s="74"/>
      <c r="O896" s="88">
        <f t="shared" si="1275"/>
        <v>0</v>
      </c>
      <c r="P896" s="272"/>
      <c r="Q896" s="272"/>
      <c r="R896" s="272"/>
      <c r="S896" s="454"/>
      <c r="T896" s="454"/>
    </row>
    <row r="897" spans="1:20" ht="14.25" customHeight="1">
      <c r="A897" s="294"/>
      <c r="B897" s="295"/>
      <c r="C897" s="295"/>
      <c r="D897" s="618"/>
      <c r="E897" s="294"/>
      <c r="F897" s="298"/>
      <c r="G897" s="273"/>
      <c r="H897" s="272"/>
      <c r="I897" s="273"/>
      <c r="J897" s="272"/>
      <c r="K897" s="19"/>
      <c r="L897" s="19"/>
      <c r="M897" s="20"/>
      <c r="N897" s="74"/>
      <c r="O897" s="88">
        <f t="shared" si="1275"/>
        <v>0</v>
      </c>
      <c r="P897" s="272"/>
      <c r="Q897" s="272"/>
      <c r="R897" s="272"/>
      <c r="S897" s="454"/>
      <c r="T897" s="454"/>
    </row>
    <row r="898" spans="1:20" ht="14.25" customHeight="1">
      <c r="A898" s="294"/>
      <c r="B898" s="295"/>
      <c r="C898" s="295"/>
      <c r="D898" s="619"/>
      <c r="E898" s="294"/>
      <c r="F898" s="298"/>
      <c r="G898" s="273"/>
      <c r="H898" s="272"/>
      <c r="I898" s="273"/>
      <c r="J898" s="272"/>
      <c r="K898" s="19"/>
      <c r="L898" s="19"/>
      <c r="M898" s="19"/>
      <c r="N898" s="74"/>
      <c r="O898" s="88">
        <f t="shared" si="1275"/>
        <v>0</v>
      </c>
      <c r="P898" s="272"/>
      <c r="Q898" s="272"/>
      <c r="R898" s="272"/>
      <c r="S898" s="454"/>
      <c r="T898" s="454"/>
    </row>
    <row r="899" spans="1:20" ht="14.25" customHeight="1">
      <c r="A899" s="294">
        <v>19</v>
      </c>
      <c r="B899" s="295" t="s">
        <v>182</v>
      </c>
      <c r="C899" s="460" t="s">
        <v>1786</v>
      </c>
      <c r="D899" s="585" t="s">
        <v>1619</v>
      </c>
      <c r="E899" s="294">
        <v>5</v>
      </c>
      <c r="F899" s="298">
        <f t="shared" ref="F899" si="1289">H899+J899+R899</f>
        <v>1.3457110999999999</v>
      </c>
      <c r="G899" s="273">
        <v>0.23100000000000001</v>
      </c>
      <c r="H899" s="272">
        <f t="shared" ref="H899" si="1290">G899*$P$8/1000</f>
        <v>0.42012663000000006</v>
      </c>
      <c r="I899" s="273">
        <v>0.151</v>
      </c>
      <c r="J899" s="272">
        <f t="shared" ref="J899" si="1291">I899*$P$9/1000</f>
        <v>0.40035535999999999</v>
      </c>
      <c r="K899" s="19" t="s">
        <v>1419</v>
      </c>
      <c r="L899" s="74" t="s">
        <v>31</v>
      </c>
      <c r="M899" s="74">
        <v>1</v>
      </c>
      <c r="N899" s="74">
        <v>0.45</v>
      </c>
      <c r="O899" s="88">
        <f t="shared" si="1275"/>
        <v>0.45</v>
      </c>
      <c r="P899" s="272">
        <f t="shared" ref="P899" si="1292">E899*F899</f>
        <v>6.7285554999999997</v>
      </c>
      <c r="Q899" s="272">
        <f t="shared" ref="Q899" si="1293">SUM(O899:O902)</f>
        <v>0.45</v>
      </c>
      <c r="R899" s="272">
        <f t="shared" ref="R899" si="1294">Q899*1.02*1.05*$R$15</f>
        <v>0.52522911000000005</v>
      </c>
      <c r="S899" s="454">
        <f t="shared" ref="S899" si="1295">F899*$S$18</f>
        <v>1.5612065374148836</v>
      </c>
      <c r="T899" s="454">
        <f t="shared" ref="T899" si="1296">S899*E899</f>
        <v>7.8060326870744179</v>
      </c>
    </row>
    <row r="900" spans="1:20" ht="14.25" customHeight="1">
      <c r="A900" s="294"/>
      <c r="B900" s="295"/>
      <c r="C900" s="295"/>
      <c r="D900" s="618"/>
      <c r="E900" s="294"/>
      <c r="F900" s="298"/>
      <c r="G900" s="273"/>
      <c r="H900" s="272"/>
      <c r="I900" s="273"/>
      <c r="J900" s="272"/>
      <c r="K900" s="19"/>
      <c r="L900" s="19"/>
      <c r="M900" s="19"/>
      <c r="N900" s="74"/>
      <c r="O900" s="88">
        <f t="shared" si="1275"/>
        <v>0</v>
      </c>
      <c r="P900" s="272"/>
      <c r="Q900" s="272"/>
      <c r="R900" s="272"/>
      <c r="S900" s="454"/>
      <c r="T900" s="454"/>
    </row>
    <row r="901" spans="1:20" ht="14.25" customHeight="1">
      <c r="A901" s="294"/>
      <c r="B901" s="295"/>
      <c r="C901" s="295"/>
      <c r="D901" s="618"/>
      <c r="E901" s="294"/>
      <c r="F901" s="298"/>
      <c r="G901" s="273"/>
      <c r="H901" s="272"/>
      <c r="I901" s="273"/>
      <c r="J901" s="272"/>
      <c r="K901" s="19"/>
      <c r="L901" s="19"/>
      <c r="M901" s="20"/>
      <c r="N901" s="74"/>
      <c r="O901" s="88">
        <f t="shared" si="1275"/>
        <v>0</v>
      </c>
      <c r="P901" s="272"/>
      <c r="Q901" s="272"/>
      <c r="R901" s="272"/>
      <c r="S901" s="454"/>
      <c r="T901" s="454"/>
    </row>
    <row r="902" spans="1:20" ht="14.25" customHeight="1">
      <c r="A902" s="294"/>
      <c r="B902" s="295"/>
      <c r="C902" s="295"/>
      <c r="D902" s="619"/>
      <c r="E902" s="294"/>
      <c r="F902" s="298"/>
      <c r="G902" s="273"/>
      <c r="H902" s="272"/>
      <c r="I902" s="273"/>
      <c r="J902" s="272"/>
      <c r="K902" s="19"/>
      <c r="L902" s="19"/>
      <c r="M902" s="19"/>
      <c r="N902" s="74"/>
      <c r="O902" s="88">
        <f t="shared" si="1275"/>
        <v>0</v>
      </c>
      <c r="P902" s="272"/>
      <c r="Q902" s="272"/>
      <c r="R902" s="272"/>
      <c r="S902" s="454"/>
      <c r="T902" s="454"/>
    </row>
    <row r="903" spans="1:20" ht="14.25" customHeight="1">
      <c r="A903" s="294">
        <v>20</v>
      </c>
      <c r="B903" s="295" t="s">
        <v>50</v>
      </c>
      <c r="C903" s="295" t="s">
        <v>1787</v>
      </c>
      <c r="D903" s="585" t="s">
        <v>1619</v>
      </c>
      <c r="E903" s="303">
        <v>8</v>
      </c>
      <c r="F903" s="298">
        <f t="shared" ref="F903" si="1297">H903+J903+R903</f>
        <v>1.1671758000000003</v>
      </c>
      <c r="G903" s="337"/>
      <c r="H903" s="272">
        <f t="shared" ref="H903" si="1298">G903*$P$8/1000</f>
        <v>0</v>
      </c>
      <c r="I903" s="346"/>
      <c r="J903" s="272">
        <f t="shared" ref="J903" si="1299">I903*$P$9/1000</f>
        <v>0</v>
      </c>
      <c r="K903" s="19" t="s">
        <v>1456</v>
      </c>
      <c r="L903" s="19" t="s">
        <v>31</v>
      </c>
      <c r="M903" s="19">
        <v>1</v>
      </c>
      <c r="N903" s="74">
        <v>1</v>
      </c>
      <c r="O903" s="88">
        <f t="shared" si="1275"/>
        <v>1</v>
      </c>
      <c r="P903" s="272">
        <f t="shared" ref="P903" si="1300">E903*F903</f>
        <v>9.3374064000000025</v>
      </c>
      <c r="Q903" s="272">
        <f t="shared" ref="Q903" si="1301">SUM(O903:O906)</f>
        <v>1</v>
      </c>
      <c r="R903" s="272">
        <f t="shared" ref="R903" si="1302">Q903*1.02*1.05*$R$15</f>
        <v>1.1671758000000003</v>
      </c>
      <c r="S903" s="454">
        <f t="shared" ref="S903" si="1303">F903*$S$18</f>
        <v>1.3540814884208412</v>
      </c>
      <c r="T903" s="454">
        <f t="shared" ref="T903" si="1304">S903*E903</f>
        <v>10.83265190736673</v>
      </c>
    </row>
    <row r="904" spans="1:20" ht="14.25" customHeight="1">
      <c r="A904" s="294"/>
      <c r="B904" s="295"/>
      <c r="C904" s="295"/>
      <c r="D904" s="618"/>
      <c r="E904" s="303"/>
      <c r="F904" s="298"/>
      <c r="G904" s="337"/>
      <c r="H904" s="272"/>
      <c r="I904" s="346"/>
      <c r="J904" s="272"/>
      <c r="K904" s="19"/>
      <c r="L904" s="19"/>
      <c r="M904" s="19"/>
      <c r="N904" s="74"/>
      <c r="O904" s="88">
        <f t="shared" si="1275"/>
        <v>0</v>
      </c>
      <c r="P904" s="272"/>
      <c r="Q904" s="272"/>
      <c r="R904" s="272"/>
      <c r="S904" s="454"/>
      <c r="T904" s="454"/>
    </row>
    <row r="905" spans="1:20" ht="14.25" customHeight="1">
      <c r="A905" s="294"/>
      <c r="B905" s="295"/>
      <c r="C905" s="295"/>
      <c r="D905" s="618"/>
      <c r="E905" s="303"/>
      <c r="F905" s="298"/>
      <c r="G905" s="337"/>
      <c r="H905" s="272"/>
      <c r="I905" s="346"/>
      <c r="J905" s="272"/>
      <c r="K905" s="19"/>
      <c r="L905" s="19"/>
      <c r="M905" s="20"/>
      <c r="N905" s="74"/>
      <c r="O905" s="88">
        <f t="shared" si="1275"/>
        <v>0</v>
      </c>
      <c r="P905" s="272"/>
      <c r="Q905" s="272"/>
      <c r="R905" s="272"/>
      <c r="S905" s="454"/>
      <c r="T905" s="454"/>
    </row>
    <row r="906" spans="1:20" ht="14.25" customHeight="1">
      <c r="A906" s="294"/>
      <c r="B906" s="295"/>
      <c r="C906" s="295"/>
      <c r="D906" s="619"/>
      <c r="E906" s="303"/>
      <c r="F906" s="298"/>
      <c r="G906" s="337"/>
      <c r="H906" s="272"/>
      <c r="I906" s="346"/>
      <c r="J906" s="272"/>
      <c r="K906" s="19"/>
      <c r="L906" s="19"/>
      <c r="M906" s="19"/>
      <c r="N906" s="74"/>
      <c r="O906" s="88">
        <f t="shared" si="1275"/>
        <v>0</v>
      </c>
      <c r="P906" s="272"/>
      <c r="Q906" s="272"/>
      <c r="R906" s="272"/>
      <c r="S906" s="454"/>
      <c r="T906" s="454"/>
    </row>
    <row r="907" spans="1:20" ht="14.25" customHeight="1">
      <c r="A907" s="294">
        <v>21</v>
      </c>
      <c r="B907" s="295" t="s">
        <v>50</v>
      </c>
      <c r="C907" s="295" t="s">
        <v>1788</v>
      </c>
      <c r="D907" s="585" t="s">
        <v>1619</v>
      </c>
      <c r="E907" s="303">
        <v>20</v>
      </c>
      <c r="F907" s="298">
        <f t="shared" ref="F907" si="1305">H907+J907+R907</f>
        <v>1.4589697500000001</v>
      </c>
      <c r="G907" s="337"/>
      <c r="H907" s="272">
        <f t="shared" ref="H907" si="1306">G907*$P$8/1000</f>
        <v>0</v>
      </c>
      <c r="I907" s="346"/>
      <c r="J907" s="272">
        <f t="shared" ref="J907" si="1307">I907*$P$9/1000</f>
        <v>0</v>
      </c>
      <c r="K907" s="19" t="s">
        <v>1516</v>
      </c>
      <c r="L907" s="19" t="s">
        <v>31</v>
      </c>
      <c r="M907" s="19">
        <v>1</v>
      </c>
      <c r="N907" s="74">
        <v>1.25</v>
      </c>
      <c r="O907" s="88">
        <f t="shared" si="1275"/>
        <v>1.25</v>
      </c>
      <c r="P907" s="272">
        <f t="shared" ref="P907" si="1308">E907*F907</f>
        <v>29.179395</v>
      </c>
      <c r="Q907" s="272">
        <f t="shared" ref="Q907" si="1309">SUM(O907:O910)</f>
        <v>1.25</v>
      </c>
      <c r="R907" s="272">
        <f t="shared" ref="R907" si="1310">Q907*1.02*1.05*$R$15</f>
        <v>1.4589697500000001</v>
      </c>
      <c r="S907" s="454">
        <f t="shared" ref="S907" si="1311">F907*$S$18</f>
        <v>1.6926018605260511</v>
      </c>
      <c r="T907" s="454">
        <f t="shared" ref="T907" si="1312">S907*E907</f>
        <v>33.852037210521019</v>
      </c>
    </row>
    <row r="908" spans="1:20" ht="14.25" customHeight="1">
      <c r="A908" s="294"/>
      <c r="B908" s="295"/>
      <c r="C908" s="295"/>
      <c r="D908" s="618"/>
      <c r="E908" s="303"/>
      <c r="F908" s="298"/>
      <c r="G908" s="337"/>
      <c r="H908" s="272"/>
      <c r="I908" s="346"/>
      <c r="J908" s="272"/>
      <c r="K908" s="19"/>
      <c r="L908" s="19"/>
      <c r="M908" s="19"/>
      <c r="N908" s="74"/>
      <c r="O908" s="88">
        <f t="shared" si="1275"/>
        <v>0</v>
      </c>
      <c r="P908" s="272"/>
      <c r="Q908" s="272"/>
      <c r="R908" s="272"/>
      <c r="S908" s="454"/>
      <c r="T908" s="454"/>
    </row>
    <row r="909" spans="1:20" ht="14.25" customHeight="1">
      <c r="A909" s="294"/>
      <c r="B909" s="295"/>
      <c r="C909" s="295"/>
      <c r="D909" s="618"/>
      <c r="E909" s="303"/>
      <c r="F909" s="298"/>
      <c r="G909" s="337"/>
      <c r="H909" s="272"/>
      <c r="I909" s="346"/>
      <c r="J909" s="272"/>
      <c r="K909" s="19"/>
      <c r="L909" s="19"/>
      <c r="M909" s="20"/>
      <c r="N909" s="74"/>
      <c r="O909" s="88">
        <f t="shared" si="1275"/>
        <v>0</v>
      </c>
      <c r="P909" s="272"/>
      <c r="Q909" s="272"/>
      <c r="R909" s="272"/>
      <c r="S909" s="454"/>
      <c r="T909" s="454"/>
    </row>
    <row r="910" spans="1:20" ht="14.25" customHeight="1">
      <c r="A910" s="294"/>
      <c r="B910" s="295"/>
      <c r="C910" s="295"/>
      <c r="D910" s="619"/>
      <c r="E910" s="303"/>
      <c r="F910" s="298"/>
      <c r="G910" s="337"/>
      <c r="H910" s="272"/>
      <c r="I910" s="346"/>
      <c r="J910" s="272"/>
      <c r="K910" s="19"/>
      <c r="L910" s="19"/>
      <c r="M910" s="19"/>
      <c r="N910" s="74"/>
      <c r="O910" s="88">
        <f t="shared" si="1275"/>
        <v>0</v>
      </c>
      <c r="P910" s="272"/>
      <c r="Q910" s="272"/>
      <c r="R910" s="272"/>
      <c r="S910" s="454"/>
      <c r="T910" s="454"/>
    </row>
    <row r="911" spans="1:20" ht="14.25" customHeight="1">
      <c r="A911" s="294">
        <v>22</v>
      </c>
      <c r="B911" s="295" t="s">
        <v>50</v>
      </c>
      <c r="C911" s="295" t="s">
        <v>1789</v>
      </c>
      <c r="D911" s="585" t="s">
        <v>1619</v>
      </c>
      <c r="E911" s="303">
        <v>30</v>
      </c>
      <c r="F911" s="298">
        <f t="shared" ref="F911" si="1313">H911+J911+R911</f>
        <v>0.70030548000000015</v>
      </c>
      <c r="G911" s="337"/>
      <c r="H911" s="272">
        <f t="shared" ref="H911" si="1314">G911*$P$8/1000</f>
        <v>0</v>
      </c>
      <c r="I911" s="346"/>
      <c r="J911" s="272">
        <f t="shared" ref="J911" si="1315">I911*$P$9/1000</f>
        <v>0</v>
      </c>
      <c r="K911" s="19" t="s">
        <v>1518</v>
      </c>
      <c r="L911" s="19" t="s">
        <v>31</v>
      </c>
      <c r="M911" s="19">
        <v>1</v>
      </c>
      <c r="N911" s="74">
        <v>0.6</v>
      </c>
      <c r="O911" s="88">
        <f t="shared" si="1275"/>
        <v>0.6</v>
      </c>
      <c r="P911" s="272">
        <f t="shared" ref="P911" si="1316">E911*F911</f>
        <v>21.009164400000003</v>
      </c>
      <c r="Q911" s="272">
        <f t="shared" ref="Q911" si="1317">SUM(O911:O914)</f>
        <v>0.6</v>
      </c>
      <c r="R911" s="272">
        <f t="shared" ref="R911" si="1318">Q911*1.02*1.05*$R$15</f>
        <v>0.70030548000000015</v>
      </c>
      <c r="S911" s="454">
        <f t="shared" ref="S911" si="1319">F911*$S$18</f>
        <v>0.81244889305250467</v>
      </c>
      <c r="T911" s="454">
        <f t="shared" ref="T911" si="1320">S911*E911</f>
        <v>24.37346679157514</v>
      </c>
    </row>
    <row r="912" spans="1:20" ht="14.25" customHeight="1">
      <c r="A912" s="294"/>
      <c r="B912" s="295"/>
      <c r="C912" s="295"/>
      <c r="D912" s="618"/>
      <c r="E912" s="303"/>
      <c r="F912" s="298"/>
      <c r="G912" s="337"/>
      <c r="H912" s="272"/>
      <c r="I912" s="346"/>
      <c r="J912" s="272"/>
      <c r="K912" s="19"/>
      <c r="L912" s="19"/>
      <c r="M912" s="19"/>
      <c r="N912" s="74"/>
      <c r="O912" s="88">
        <f t="shared" si="1275"/>
        <v>0</v>
      </c>
      <c r="P912" s="272"/>
      <c r="Q912" s="272"/>
      <c r="R912" s="272"/>
      <c r="S912" s="454"/>
      <c r="T912" s="454"/>
    </row>
    <row r="913" spans="1:20" ht="14.25" customHeight="1">
      <c r="A913" s="294"/>
      <c r="B913" s="295"/>
      <c r="C913" s="295"/>
      <c r="D913" s="618"/>
      <c r="E913" s="303"/>
      <c r="F913" s="298"/>
      <c r="G913" s="337"/>
      <c r="H913" s="272"/>
      <c r="I913" s="346"/>
      <c r="J913" s="272"/>
      <c r="K913" s="19"/>
      <c r="L913" s="19"/>
      <c r="M913" s="20"/>
      <c r="N913" s="74"/>
      <c r="O913" s="88">
        <f t="shared" si="1275"/>
        <v>0</v>
      </c>
      <c r="P913" s="272"/>
      <c r="Q913" s="272"/>
      <c r="R913" s="272"/>
      <c r="S913" s="454"/>
      <c r="T913" s="454"/>
    </row>
    <row r="914" spans="1:20" ht="14.25" customHeight="1">
      <c r="A914" s="294"/>
      <c r="B914" s="295"/>
      <c r="C914" s="295"/>
      <c r="D914" s="619"/>
      <c r="E914" s="303"/>
      <c r="F914" s="298"/>
      <c r="G914" s="337"/>
      <c r="H914" s="272"/>
      <c r="I914" s="346"/>
      <c r="J914" s="272"/>
      <c r="K914" s="19"/>
      <c r="L914" s="19"/>
      <c r="M914" s="19"/>
      <c r="N914" s="74"/>
      <c r="O914" s="88">
        <f t="shared" si="1275"/>
        <v>0</v>
      </c>
      <c r="P914" s="272"/>
      <c r="Q914" s="272"/>
      <c r="R914" s="272"/>
      <c r="S914" s="454"/>
      <c r="T914" s="454"/>
    </row>
    <row r="915" spans="1:20" ht="14.25" customHeight="1">
      <c r="A915" s="294">
        <v>23</v>
      </c>
      <c r="B915" s="295" t="s">
        <v>50</v>
      </c>
      <c r="C915" s="295" t="s">
        <v>1790</v>
      </c>
      <c r="D915" s="585" t="s">
        <v>1619</v>
      </c>
      <c r="E915" s="303">
        <v>40</v>
      </c>
      <c r="F915" s="298">
        <f t="shared" ref="F915" si="1321">H915+J915+R915</f>
        <v>0.93374064000000023</v>
      </c>
      <c r="G915" s="337"/>
      <c r="H915" s="272">
        <f t="shared" ref="H915" si="1322">G915*$P$8/1000</f>
        <v>0</v>
      </c>
      <c r="I915" s="346"/>
      <c r="J915" s="272">
        <f t="shared" ref="J915" si="1323">I915*$P$9/1000</f>
        <v>0</v>
      </c>
      <c r="K915" s="19" t="s">
        <v>1518</v>
      </c>
      <c r="L915" s="19" t="s">
        <v>31</v>
      </c>
      <c r="M915" s="19">
        <v>1</v>
      </c>
      <c r="N915" s="74">
        <v>0.8</v>
      </c>
      <c r="O915" s="88">
        <f t="shared" si="1275"/>
        <v>0.8</v>
      </c>
      <c r="P915" s="272">
        <f t="shared" ref="P915" si="1324">E915*F915</f>
        <v>37.34962560000001</v>
      </c>
      <c r="Q915" s="272">
        <f t="shared" ref="Q915" si="1325">SUM(O915:O918)</f>
        <v>0.8</v>
      </c>
      <c r="R915" s="272">
        <f t="shared" ref="R915" si="1326">Q915*1.02*1.05*$R$15</f>
        <v>0.93374064000000023</v>
      </c>
      <c r="S915" s="454">
        <f t="shared" ref="S915" si="1327">F915*$S$18</f>
        <v>1.0832651907366728</v>
      </c>
      <c r="T915" s="454">
        <f t="shared" ref="T915" si="1328">S915*E915</f>
        <v>43.330607629466911</v>
      </c>
    </row>
    <row r="916" spans="1:20" ht="14.25" customHeight="1">
      <c r="A916" s="294"/>
      <c r="B916" s="295"/>
      <c r="C916" s="295"/>
      <c r="D916" s="618"/>
      <c r="E916" s="303"/>
      <c r="F916" s="298"/>
      <c r="G916" s="337"/>
      <c r="H916" s="272"/>
      <c r="I916" s="346"/>
      <c r="J916" s="272"/>
      <c r="K916" s="19"/>
      <c r="L916" s="19"/>
      <c r="M916" s="19"/>
      <c r="N916" s="74"/>
      <c r="O916" s="88">
        <f t="shared" si="1275"/>
        <v>0</v>
      </c>
      <c r="P916" s="272"/>
      <c r="Q916" s="272"/>
      <c r="R916" s="272"/>
      <c r="S916" s="454"/>
      <c r="T916" s="454"/>
    </row>
    <row r="917" spans="1:20" ht="14.25" customHeight="1">
      <c r="A917" s="294"/>
      <c r="B917" s="295"/>
      <c r="C917" s="295"/>
      <c r="D917" s="618"/>
      <c r="E917" s="303"/>
      <c r="F917" s="298"/>
      <c r="G917" s="337"/>
      <c r="H917" s="272"/>
      <c r="I917" s="346"/>
      <c r="J917" s="272"/>
      <c r="K917" s="19"/>
      <c r="L917" s="19"/>
      <c r="M917" s="20"/>
      <c r="N917" s="74"/>
      <c r="O917" s="88">
        <f t="shared" si="1275"/>
        <v>0</v>
      </c>
      <c r="P917" s="272"/>
      <c r="Q917" s="272"/>
      <c r="R917" s="272"/>
      <c r="S917" s="454"/>
      <c r="T917" s="454"/>
    </row>
    <row r="918" spans="1:20" ht="14.25" customHeight="1">
      <c r="A918" s="294"/>
      <c r="B918" s="295"/>
      <c r="C918" s="295"/>
      <c r="D918" s="619"/>
      <c r="E918" s="303"/>
      <c r="F918" s="298"/>
      <c r="G918" s="337"/>
      <c r="H918" s="272"/>
      <c r="I918" s="346"/>
      <c r="J918" s="272"/>
      <c r="K918" s="19"/>
      <c r="L918" s="19"/>
      <c r="M918" s="19"/>
      <c r="N918" s="74"/>
      <c r="O918" s="88">
        <f t="shared" si="1275"/>
        <v>0</v>
      </c>
      <c r="P918" s="272"/>
      <c r="Q918" s="272"/>
      <c r="R918" s="272"/>
      <c r="S918" s="454"/>
      <c r="T918" s="454"/>
    </row>
    <row r="919" spans="1:20" ht="14.25" customHeight="1">
      <c r="A919" s="294">
        <v>24</v>
      </c>
      <c r="B919" s="295" t="s">
        <v>50</v>
      </c>
      <c r="C919" s="295" t="s">
        <v>1791</v>
      </c>
      <c r="D919" s="396" t="s">
        <v>1617</v>
      </c>
      <c r="E919" s="303">
        <v>30</v>
      </c>
      <c r="F919" s="298">
        <f t="shared" ref="F919" si="1329">H919+J919+R919</f>
        <v>2.3343516000000006</v>
      </c>
      <c r="G919" s="337"/>
      <c r="H919" s="272">
        <f t="shared" ref="H919" si="1330">G919*$P$8/1000</f>
        <v>0</v>
      </c>
      <c r="I919" s="346"/>
      <c r="J919" s="272">
        <f t="shared" ref="J919" si="1331">I919*$P$9/1000</f>
        <v>0</v>
      </c>
      <c r="K919" s="19" t="s">
        <v>1521</v>
      </c>
      <c r="L919" s="19" t="s">
        <v>36</v>
      </c>
      <c r="M919" s="19">
        <v>1</v>
      </c>
      <c r="N919" s="74">
        <v>2</v>
      </c>
      <c r="O919" s="88">
        <f t="shared" si="1275"/>
        <v>2</v>
      </c>
      <c r="P919" s="272">
        <f t="shared" ref="P919" si="1332">E919*F919</f>
        <v>70.030548000000024</v>
      </c>
      <c r="Q919" s="272">
        <f t="shared" ref="Q919" si="1333">SUM(O919:O922)</f>
        <v>2</v>
      </c>
      <c r="R919" s="272">
        <f t="shared" ref="R919" si="1334">Q919*1.02*1.05*$R$15</f>
        <v>2.3343516000000006</v>
      </c>
      <c r="S919" s="454">
        <f t="shared" ref="S919" si="1335">F919*$S$18</f>
        <v>2.7081629768416824</v>
      </c>
      <c r="T919" s="454">
        <f t="shared" ref="T919" si="1336">S919*E919</f>
        <v>81.244889305250467</v>
      </c>
    </row>
    <row r="920" spans="1:20" ht="14.25" customHeight="1">
      <c r="A920" s="294"/>
      <c r="B920" s="295"/>
      <c r="C920" s="295"/>
      <c r="D920" s="397"/>
      <c r="E920" s="303"/>
      <c r="F920" s="298"/>
      <c r="G920" s="337"/>
      <c r="H920" s="272"/>
      <c r="I920" s="346"/>
      <c r="J920" s="272"/>
      <c r="K920" s="19"/>
      <c r="L920" s="19"/>
      <c r="M920" s="19"/>
      <c r="N920" s="74"/>
      <c r="O920" s="88">
        <f t="shared" si="1275"/>
        <v>0</v>
      </c>
      <c r="P920" s="272"/>
      <c r="Q920" s="272"/>
      <c r="R920" s="272"/>
      <c r="S920" s="454"/>
      <c r="T920" s="454"/>
    </row>
    <row r="921" spans="1:20" ht="14.25" customHeight="1">
      <c r="A921" s="294"/>
      <c r="B921" s="295"/>
      <c r="C921" s="295"/>
      <c r="D921" s="397"/>
      <c r="E921" s="303"/>
      <c r="F921" s="298"/>
      <c r="G921" s="337"/>
      <c r="H921" s="272"/>
      <c r="I921" s="346"/>
      <c r="J921" s="272"/>
      <c r="K921" s="19"/>
      <c r="L921" s="19"/>
      <c r="M921" s="20"/>
      <c r="N921" s="74"/>
      <c r="O921" s="88">
        <f t="shared" si="1275"/>
        <v>0</v>
      </c>
      <c r="P921" s="272"/>
      <c r="Q921" s="272"/>
      <c r="R921" s="272"/>
      <c r="S921" s="454"/>
      <c r="T921" s="454"/>
    </row>
    <row r="922" spans="1:20" ht="14.25" customHeight="1">
      <c r="A922" s="294"/>
      <c r="B922" s="295"/>
      <c r="C922" s="295"/>
      <c r="D922" s="397"/>
      <c r="E922" s="303"/>
      <c r="F922" s="298"/>
      <c r="G922" s="337"/>
      <c r="H922" s="272"/>
      <c r="I922" s="346"/>
      <c r="J922" s="272"/>
      <c r="K922" s="19"/>
      <c r="L922" s="19"/>
      <c r="M922" s="19"/>
      <c r="N922" s="74"/>
      <c r="O922" s="88">
        <f t="shared" si="1275"/>
        <v>0</v>
      </c>
      <c r="P922" s="272"/>
      <c r="Q922" s="272"/>
      <c r="R922" s="272"/>
      <c r="S922" s="454"/>
      <c r="T922" s="454"/>
    </row>
    <row r="923" spans="1:20" ht="14.25" customHeight="1">
      <c r="A923" s="294">
        <v>25</v>
      </c>
      <c r="B923" s="295" t="s">
        <v>50</v>
      </c>
      <c r="C923" s="295" t="s">
        <v>1792</v>
      </c>
      <c r="D923" s="585" t="s">
        <v>1619</v>
      </c>
      <c r="E923" s="303">
        <v>120</v>
      </c>
      <c r="F923" s="298">
        <f t="shared" ref="F923" si="1337">H923+J923+R923</f>
        <v>0.17507637000000004</v>
      </c>
      <c r="G923" s="337"/>
      <c r="H923" s="272">
        <f t="shared" ref="H923" si="1338">G923*$P$8/1000</f>
        <v>0</v>
      </c>
      <c r="I923" s="346"/>
      <c r="J923" s="272">
        <f t="shared" ref="J923" si="1339">I923*$P$9/1000</f>
        <v>0</v>
      </c>
      <c r="K923" s="19" t="s">
        <v>1523</v>
      </c>
      <c r="L923" s="19" t="s">
        <v>31</v>
      </c>
      <c r="M923" s="19">
        <v>1</v>
      </c>
      <c r="N923" s="74">
        <v>0.15</v>
      </c>
      <c r="O923" s="88">
        <f t="shared" si="1275"/>
        <v>0.15</v>
      </c>
      <c r="P923" s="272">
        <f t="shared" ref="P923" si="1340">E923*F923</f>
        <v>21.009164400000003</v>
      </c>
      <c r="Q923" s="272">
        <f t="shared" ref="Q923" si="1341">SUM(O923:O926)</f>
        <v>0.15</v>
      </c>
      <c r="R923" s="272">
        <f t="shared" ref="R923" si="1342">Q923*1.02*1.05*$R$15</f>
        <v>0.17507637000000004</v>
      </c>
      <c r="S923" s="454">
        <f t="shared" ref="S923" si="1343">F923*$S$18</f>
        <v>0.20311222326312617</v>
      </c>
      <c r="T923" s="454">
        <f t="shared" ref="T923" si="1344">S923*E923</f>
        <v>24.37346679157514</v>
      </c>
    </row>
    <row r="924" spans="1:20" ht="14.25" customHeight="1">
      <c r="A924" s="294"/>
      <c r="B924" s="295"/>
      <c r="C924" s="295"/>
      <c r="D924" s="618"/>
      <c r="E924" s="303"/>
      <c r="F924" s="298"/>
      <c r="G924" s="337"/>
      <c r="H924" s="272"/>
      <c r="I924" s="346"/>
      <c r="J924" s="272"/>
      <c r="K924" s="19"/>
      <c r="L924" s="19"/>
      <c r="M924" s="19"/>
      <c r="N924" s="74"/>
      <c r="O924" s="88">
        <f t="shared" si="1275"/>
        <v>0</v>
      </c>
      <c r="P924" s="272"/>
      <c r="Q924" s="272"/>
      <c r="R924" s="272"/>
      <c r="S924" s="454"/>
      <c r="T924" s="454"/>
    </row>
    <row r="925" spans="1:20" ht="14.25" customHeight="1">
      <c r="A925" s="294"/>
      <c r="B925" s="295"/>
      <c r="C925" s="295"/>
      <c r="D925" s="618"/>
      <c r="E925" s="303"/>
      <c r="F925" s="298"/>
      <c r="G925" s="337"/>
      <c r="H925" s="272"/>
      <c r="I925" s="346"/>
      <c r="J925" s="272"/>
      <c r="K925" s="19"/>
      <c r="L925" s="19"/>
      <c r="M925" s="20"/>
      <c r="N925" s="74"/>
      <c r="O925" s="88">
        <f t="shared" si="1275"/>
        <v>0</v>
      </c>
      <c r="P925" s="272"/>
      <c r="Q925" s="272"/>
      <c r="R925" s="272"/>
      <c r="S925" s="454"/>
      <c r="T925" s="454"/>
    </row>
    <row r="926" spans="1:20" ht="14.25" customHeight="1">
      <c r="A926" s="294"/>
      <c r="B926" s="295"/>
      <c r="C926" s="295"/>
      <c r="D926" s="619"/>
      <c r="E926" s="303"/>
      <c r="F926" s="298"/>
      <c r="G926" s="337"/>
      <c r="H926" s="272"/>
      <c r="I926" s="346"/>
      <c r="J926" s="272"/>
      <c r="K926" s="19"/>
      <c r="L926" s="19"/>
      <c r="M926" s="19"/>
      <c r="N926" s="74"/>
      <c r="O926" s="88">
        <f t="shared" si="1275"/>
        <v>0</v>
      </c>
      <c r="P926" s="272"/>
      <c r="Q926" s="272"/>
      <c r="R926" s="272"/>
      <c r="S926" s="454"/>
      <c r="T926" s="454"/>
    </row>
    <row r="927" spans="1:20" ht="14.25" customHeight="1">
      <c r="A927" s="294">
        <v>26</v>
      </c>
      <c r="B927" s="295" t="s">
        <v>50</v>
      </c>
      <c r="C927" s="295" t="s">
        <v>1752</v>
      </c>
      <c r="D927" s="585" t="s">
        <v>1619</v>
      </c>
      <c r="E927" s="303">
        <v>300</v>
      </c>
      <c r="F927" s="298">
        <f t="shared" ref="F927" si="1345">H927+J927+R927</f>
        <v>1.7507637E-2</v>
      </c>
      <c r="G927" s="337"/>
      <c r="H927" s="272">
        <f t="shared" ref="H927" si="1346">G927*$P$8/1000</f>
        <v>0</v>
      </c>
      <c r="I927" s="346"/>
      <c r="J927" s="272">
        <f t="shared" ref="J927" si="1347">I927*$P$9/1000</f>
        <v>0</v>
      </c>
      <c r="K927" s="19" t="s">
        <v>1469</v>
      </c>
      <c r="L927" s="19" t="s">
        <v>31</v>
      </c>
      <c r="M927" s="19">
        <v>1</v>
      </c>
      <c r="N927" s="74">
        <v>1.4999999999999999E-2</v>
      </c>
      <c r="O927" s="88">
        <f t="shared" si="1275"/>
        <v>1.4999999999999999E-2</v>
      </c>
      <c r="P927" s="272">
        <f t="shared" ref="P927" si="1348">E927*F927</f>
        <v>5.2522910999999999</v>
      </c>
      <c r="Q927" s="272">
        <f t="shared" ref="Q927" si="1349">SUM(O927:O930)</f>
        <v>1.4999999999999999E-2</v>
      </c>
      <c r="R927" s="272">
        <f t="shared" ref="R927" si="1350">Q927*1.02*1.05*$R$15</f>
        <v>1.7507637E-2</v>
      </c>
      <c r="S927" s="454">
        <f t="shared" ref="S927" si="1351">F927*$S$18</f>
        <v>2.0311222326312609E-2</v>
      </c>
      <c r="T927" s="454">
        <f t="shared" ref="T927" si="1352">S927*E927</f>
        <v>6.0933666978937824</v>
      </c>
    </row>
    <row r="928" spans="1:20" ht="14.25" customHeight="1">
      <c r="A928" s="294"/>
      <c r="B928" s="295"/>
      <c r="C928" s="295"/>
      <c r="D928" s="618"/>
      <c r="E928" s="303"/>
      <c r="F928" s="298"/>
      <c r="G928" s="337"/>
      <c r="H928" s="272"/>
      <c r="I928" s="346"/>
      <c r="J928" s="272"/>
      <c r="K928" s="19"/>
      <c r="L928" s="19"/>
      <c r="M928" s="19"/>
      <c r="N928" s="74"/>
      <c r="O928" s="88">
        <f t="shared" si="1275"/>
        <v>0</v>
      </c>
      <c r="P928" s="272"/>
      <c r="Q928" s="272"/>
      <c r="R928" s="272"/>
      <c r="S928" s="454"/>
      <c r="T928" s="454"/>
    </row>
    <row r="929" spans="1:20" ht="14.25" customHeight="1">
      <c r="A929" s="294"/>
      <c r="B929" s="295"/>
      <c r="C929" s="295"/>
      <c r="D929" s="618"/>
      <c r="E929" s="303"/>
      <c r="F929" s="298"/>
      <c r="G929" s="337"/>
      <c r="H929" s="272"/>
      <c r="I929" s="346"/>
      <c r="J929" s="272"/>
      <c r="K929" s="19"/>
      <c r="L929" s="19"/>
      <c r="M929" s="20"/>
      <c r="N929" s="74"/>
      <c r="O929" s="88">
        <f t="shared" si="1275"/>
        <v>0</v>
      </c>
      <c r="P929" s="272"/>
      <c r="Q929" s="272"/>
      <c r="R929" s="272"/>
      <c r="S929" s="454"/>
      <c r="T929" s="454"/>
    </row>
    <row r="930" spans="1:20" ht="14.25" customHeight="1">
      <c r="A930" s="294"/>
      <c r="B930" s="295"/>
      <c r="C930" s="295"/>
      <c r="D930" s="619"/>
      <c r="E930" s="303"/>
      <c r="F930" s="298"/>
      <c r="G930" s="337"/>
      <c r="H930" s="272"/>
      <c r="I930" s="346"/>
      <c r="J930" s="272"/>
      <c r="K930" s="19"/>
      <c r="L930" s="19"/>
      <c r="M930" s="19"/>
      <c r="N930" s="74"/>
      <c r="O930" s="88">
        <f t="shared" si="1275"/>
        <v>0</v>
      </c>
      <c r="P930" s="272"/>
      <c r="Q930" s="272"/>
      <c r="R930" s="272"/>
      <c r="S930" s="454"/>
      <c r="T930" s="454"/>
    </row>
    <row r="931" spans="1:20" ht="14.25" customHeight="1">
      <c r="A931" s="448"/>
      <c r="B931" s="758"/>
      <c r="C931" s="759" t="s">
        <v>1568</v>
      </c>
      <c r="D931" s="448"/>
      <c r="E931" s="442"/>
      <c r="F931" s="761"/>
      <c r="G931" s="448"/>
      <c r="H931" s="421"/>
      <c r="I931" s="448"/>
      <c r="J931" s="421"/>
      <c r="K931" s="132"/>
      <c r="L931" s="132"/>
      <c r="M931" s="132"/>
      <c r="N931" s="132"/>
      <c r="O931" s="134"/>
      <c r="P931" s="421"/>
      <c r="Q931" s="421"/>
      <c r="R931" s="421"/>
      <c r="S931" s="421"/>
      <c r="T931" s="451">
        <f>SUM(T827:T930)</f>
        <v>634.82579437969025</v>
      </c>
    </row>
    <row r="932" spans="1:20" ht="14.25" customHeight="1">
      <c r="A932" s="448"/>
      <c r="B932" s="758"/>
      <c r="C932" s="759"/>
      <c r="D932" s="448"/>
      <c r="E932" s="442"/>
      <c r="F932" s="762"/>
      <c r="G932" s="448"/>
      <c r="H932" s="421"/>
      <c r="I932" s="448"/>
      <c r="J932" s="421"/>
      <c r="K932" s="132"/>
      <c r="L932" s="132"/>
      <c r="M932" s="132"/>
      <c r="N932" s="132"/>
      <c r="O932" s="134"/>
      <c r="P932" s="421"/>
      <c r="Q932" s="421"/>
      <c r="R932" s="421"/>
      <c r="S932" s="421"/>
      <c r="T932" s="451"/>
    </row>
    <row r="933" spans="1:20" ht="14.25" customHeight="1">
      <c r="A933" s="448"/>
      <c r="B933" s="758"/>
      <c r="C933" s="759"/>
      <c r="D933" s="448"/>
      <c r="E933" s="442"/>
      <c r="F933" s="762"/>
      <c r="G933" s="448"/>
      <c r="H933" s="421"/>
      <c r="I933" s="448"/>
      <c r="J933" s="421"/>
      <c r="K933" s="132"/>
      <c r="L933" s="132"/>
      <c r="M933" s="135"/>
      <c r="N933" s="132"/>
      <c r="O933" s="134"/>
      <c r="P933" s="421"/>
      <c r="Q933" s="421"/>
      <c r="R933" s="421"/>
      <c r="S933" s="421"/>
      <c r="T933" s="451"/>
    </row>
    <row r="934" spans="1:20" ht="14.25" customHeight="1">
      <c r="A934" s="448"/>
      <c r="B934" s="758"/>
      <c r="C934" s="759"/>
      <c r="D934" s="448"/>
      <c r="E934" s="442"/>
      <c r="F934" s="763"/>
      <c r="G934" s="448"/>
      <c r="H934" s="421"/>
      <c r="I934" s="448"/>
      <c r="J934" s="421"/>
      <c r="K934" s="132"/>
      <c r="L934" s="132"/>
      <c r="M934" s="132"/>
      <c r="N934" s="132"/>
      <c r="O934" s="134"/>
      <c r="P934" s="421"/>
      <c r="Q934" s="421"/>
      <c r="R934" s="421"/>
      <c r="S934" s="421"/>
      <c r="T934" s="451"/>
    </row>
    <row r="935" spans="1:20" ht="14.25" customHeight="1">
      <c r="A935" s="448"/>
      <c r="B935" s="758"/>
      <c r="C935" s="759" t="s">
        <v>1569</v>
      </c>
      <c r="D935" s="448"/>
      <c r="E935" s="442"/>
      <c r="F935" s="761"/>
      <c r="G935" s="448"/>
      <c r="H935" s="421"/>
      <c r="I935" s="448"/>
      <c r="J935" s="421"/>
      <c r="K935" s="132"/>
      <c r="L935" s="132"/>
      <c r="M935" s="132"/>
      <c r="N935" s="132"/>
      <c r="O935" s="134"/>
      <c r="P935" s="421"/>
      <c r="Q935" s="421"/>
      <c r="R935" s="421"/>
      <c r="S935" s="421"/>
      <c r="T935" s="425">
        <f>(T931*100%)/'Cav-Nax-Martuni'!T1038</f>
        <v>1.1393737337795556E-2</v>
      </c>
    </row>
    <row r="936" spans="1:20" ht="14.25" customHeight="1">
      <c r="A936" s="448"/>
      <c r="B936" s="758"/>
      <c r="C936" s="759"/>
      <c r="D936" s="448"/>
      <c r="E936" s="442"/>
      <c r="F936" s="762"/>
      <c r="G936" s="448"/>
      <c r="H936" s="421"/>
      <c r="I936" s="448"/>
      <c r="J936" s="421"/>
      <c r="K936" s="132"/>
      <c r="L936" s="132"/>
      <c r="M936" s="132"/>
      <c r="N936" s="132"/>
      <c r="O936" s="134"/>
      <c r="P936" s="421"/>
      <c r="Q936" s="421"/>
      <c r="R936" s="421"/>
      <c r="S936" s="421"/>
      <c r="T936" s="425"/>
    </row>
    <row r="937" spans="1:20" ht="14.25" customHeight="1">
      <c r="A937" s="448"/>
      <c r="B937" s="758"/>
      <c r="C937" s="759"/>
      <c r="D937" s="448"/>
      <c r="E937" s="442"/>
      <c r="F937" s="762"/>
      <c r="G937" s="448"/>
      <c r="H937" s="421"/>
      <c r="I937" s="448"/>
      <c r="J937" s="421"/>
      <c r="K937" s="132"/>
      <c r="L937" s="132"/>
      <c r="M937" s="135"/>
      <c r="N937" s="132"/>
      <c r="O937" s="134"/>
      <c r="P937" s="421"/>
      <c r="Q937" s="421"/>
      <c r="R937" s="421"/>
      <c r="S937" s="421"/>
      <c r="T937" s="425"/>
    </row>
    <row r="938" spans="1:20" ht="14.25" customHeight="1">
      <c r="A938" s="448"/>
      <c r="B938" s="758"/>
      <c r="C938" s="759"/>
      <c r="D938" s="448"/>
      <c r="E938" s="442"/>
      <c r="F938" s="763"/>
      <c r="G938" s="448"/>
      <c r="H938" s="421"/>
      <c r="I938" s="448"/>
      <c r="J938" s="421"/>
      <c r="K938" s="132"/>
      <c r="L938" s="132"/>
      <c r="M938" s="132"/>
      <c r="N938" s="132"/>
      <c r="O938" s="134"/>
      <c r="P938" s="421"/>
      <c r="Q938" s="421"/>
      <c r="R938" s="421"/>
      <c r="S938" s="421"/>
      <c r="T938" s="425"/>
    </row>
    <row r="939" spans="1:20" ht="14.25" customHeight="1">
      <c r="A939" s="294"/>
      <c r="B939" s="542"/>
      <c r="C939" s="572" t="s">
        <v>1793</v>
      </c>
      <c r="D939" s="561"/>
      <c r="E939" s="547"/>
      <c r="F939" s="340"/>
      <c r="G939" s="297"/>
      <c r="H939" s="304"/>
      <c r="I939" s="297"/>
      <c r="J939" s="304"/>
      <c r="K939" s="21"/>
      <c r="L939" s="21"/>
      <c r="M939" s="21"/>
      <c r="N939" s="36"/>
      <c r="O939" s="88"/>
      <c r="P939" s="304"/>
      <c r="Q939" s="304"/>
      <c r="R939" s="304"/>
      <c r="S939" s="454">
        <f t="shared" ref="S939" si="1353">F939*$S$18</f>
        <v>0</v>
      </c>
      <c r="T939" s="454">
        <f t="shared" ref="T939" si="1354">S939*E939</f>
        <v>0</v>
      </c>
    </row>
    <row r="940" spans="1:20" ht="14.25" customHeight="1">
      <c r="A940" s="294"/>
      <c r="B940" s="542"/>
      <c r="C940" s="572"/>
      <c r="D940" s="561"/>
      <c r="E940" s="547"/>
      <c r="F940" s="341"/>
      <c r="G940" s="297"/>
      <c r="H940" s="347"/>
      <c r="I940" s="297"/>
      <c r="J940" s="347"/>
      <c r="K940" s="21"/>
      <c r="L940" s="21"/>
      <c r="M940" s="21"/>
      <c r="N940" s="36"/>
      <c r="O940" s="88"/>
      <c r="P940" s="347"/>
      <c r="Q940" s="347"/>
      <c r="R940" s="347"/>
      <c r="S940" s="454"/>
      <c r="T940" s="454"/>
    </row>
    <row r="941" spans="1:20" ht="14.25" customHeight="1">
      <c r="A941" s="294"/>
      <c r="B941" s="542"/>
      <c r="C941" s="572"/>
      <c r="D941" s="561"/>
      <c r="E941" s="547"/>
      <c r="F941" s="341"/>
      <c r="G941" s="297"/>
      <c r="H941" s="347"/>
      <c r="I941" s="297"/>
      <c r="J941" s="347"/>
      <c r="K941" s="21"/>
      <c r="L941" s="21"/>
      <c r="M941" s="22"/>
      <c r="N941" s="68"/>
      <c r="O941" s="88"/>
      <c r="P941" s="347"/>
      <c r="Q941" s="347"/>
      <c r="R941" s="347"/>
      <c r="S941" s="454"/>
      <c r="T941" s="454"/>
    </row>
    <row r="942" spans="1:20" ht="14.25" customHeight="1">
      <c r="A942" s="294"/>
      <c r="B942" s="542"/>
      <c r="C942" s="572"/>
      <c r="D942" s="561"/>
      <c r="E942" s="547"/>
      <c r="F942" s="342"/>
      <c r="G942" s="297"/>
      <c r="H942" s="348"/>
      <c r="I942" s="297"/>
      <c r="J942" s="348"/>
      <c r="K942" s="21"/>
      <c r="L942" s="21"/>
      <c r="M942" s="21"/>
      <c r="N942" s="36"/>
      <c r="O942" s="88"/>
      <c r="P942" s="348"/>
      <c r="Q942" s="348"/>
      <c r="R942" s="348"/>
      <c r="S942" s="454"/>
      <c r="T942" s="454"/>
    </row>
    <row r="943" spans="1:20" ht="14.25" customHeight="1">
      <c r="A943" s="546"/>
      <c r="B943" s="542"/>
      <c r="C943" s="580" t="s">
        <v>1794</v>
      </c>
      <c r="D943" s="561"/>
      <c r="E943" s="546"/>
      <c r="F943" s="561">
        <f>H943+J943+R943</f>
        <v>0</v>
      </c>
      <c r="G943" s="297"/>
      <c r="H943" s="578">
        <f>G943*$P$8/1000</f>
        <v>0</v>
      </c>
      <c r="I943" s="297"/>
      <c r="J943" s="578">
        <f>I943*$P$9/1000</f>
        <v>0</v>
      </c>
      <c r="K943" s="21"/>
      <c r="L943" s="21"/>
      <c r="M943" s="21"/>
      <c r="N943" s="36"/>
      <c r="O943" s="24">
        <f t="shared" ref="O943:O946" si="1355">M943*N943</f>
        <v>0</v>
      </c>
      <c r="P943" s="578">
        <f>E943*F943</f>
        <v>0</v>
      </c>
      <c r="Q943" s="578">
        <f>SUM(O943:O946)</f>
        <v>0</v>
      </c>
      <c r="R943" s="578">
        <f>Q943</f>
        <v>0</v>
      </c>
      <c r="S943" s="454">
        <f t="shared" ref="S943" si="1356">F943*$S$18</f>
        <v>0</v>
      </c>
      <c r="T943" s="454">
        <f t="shared" ref="T943" si="1357">S943*E943</f>
        <v>0</v>
      </c>
    </row>
    <row r="944" spans="1:20" ht="14.25" customHeight="1">
      <c r="A944" s="546"/>
      <c r="B944" s="542"/>
      <c r="C944" s="580"/>
      <c r="D944" s="561"/>
      <c r="E944" s="546"/>
      <c r="F944" s="561"/>
      <c r="G944" s="297"/>
      <c r="H944" s="578"/>
      <c r="I944" s="297"/>
      <c r="J944" s="578"/>
      <c r="K944" s="21"/>
      <c r="L944" s="21"/>
      <c r="M944" s="21"/>
      <c r="N944" s="36"/>
      <c r="O944" s="24">
        <f t="shared" si="1355"/>
        <v>0</v>
      </c>
      <c r="P944" s="578"/>
      <c r="Q944" s="578"/>
      <c r="R944" s="578"/>
      <c r="S944" s="454"/>
      <c r="T944" s="454"/>
    </row>
    <row r="945" spans="1:21" ht="14.25" customHeight="1">
      <c r="A945" s="546"/>
      <c r="B945" s="542"/>
      <c r="C945" s="580"/>
      <c r="D945" s="561"/>
      <c r="E945" s="546"/>
      <c r="F945" s="561"/>
      <c r="G945" s="297"/>
      <c r="H945" s="578"/>
      <c r="I945" s="297"/>
      <c r="J945" s="578"/>
      <c r="K945" s="21"/>
      <c r="L945" s="21"/>
      <c r="M945" s="22"/>
      <c r="N945" s="36"/>
      <c r="O945" s="24">
        <f t="shared" si="1355"/>
        <v>0</v>
      </c>
      <c r="P945" s="578"/>
      <c r="Q945" s="578"/>
      <c r="R945" s="578"/>
      <c r="S945" s="454"/>
      <c r="T945" s="454"/>
    </row>
    <row r="946" spans="1:21" ht="14.25" customHeight="1">
      <c r="A946" s="546"/>
      <c r="B946" s="542"/>
      <c r="C946" s="580"/>
      <c r="D946" s="561"/>
      <c r="E946" s="546"/>
      <c r="F946" s="561"/>
      <c r="G946" s="297"/>
      <c r="H946" s="578"/>
      <c r="I946" s="297"/>
      <c r="J946" s="578"/>
      <c r="K946" s="21"/>
      <c r="L946" s="21"/>
      <c r="M946" s="21"/>
      <c r="N946" s="36"/>
      <c r="O946" s="24">
        <f t="shared" si="1355"/>
        <v>0</v>
      </c>
      <c r="P946" s="578"/>
      <c r="Q946" s="578"/>
      <c r="R946" s="578"/>
      <c r="S946" s="454"/>
      <c r="T946" s="454"/>
    </row>
    <row r="947" spans="1:21" ht="14.25" customHeight="1">
      <c r="A947" s="546">
        <v>1</v>
      </c>
      <c r="B947" s="567" t="s">
        <v>240</v>
      </c>
      <c r="C947" s="542" t="s">
        <v>1795</v>
      </c>
      <c r="D947" s="585" t="s">
        <v>1619</v>
      </c>
      <c r="E947" s="546">
        <v>1</v>
      </c>
      <c r="F947" s="561">
        <f>H947+J947+R947</f>
        <v>31.682874500000008</v>
      </c>
      <c r="G947" s="297">
        <v>0.91</v>
      </c>
      <c r="H947" s="578">
        <f>G947*$P$8/1000</f>
        <v>1.6550442999999999</v>
      </c>
      <c r="I947" s="297">
        <v>0.32</v>
      </c>
      <c r="J947" s="578">
        <f>I947*$P$9/1000</f>
        <v>0.84843520000000006</v>
      </c>
      <c r="K947" s="21" t="s">
        <v>374</v>
      </c>
      <c r="L947" s="21" t="s">
        <v>31</v>
      </c>
      <c r="M947" s="21">
        <v>1</v>
      </c>
      <c r="N947" s="36">
        <v>25</v>
      </c>
      <c r="O947" s="24">
        <f>M947*N947</f>
        <v>25</v>
      </c>
      <c r="P947" s="578">
        <f>E947*F947</f>
        <v>31.682874500000008</v>
      </c>
      <c r="Q947" s="578">
        <f>SUM(O947:O950)</f>
        <v>25</v>
      </c>
      <c r="R947" s="578">
        <f>Q947*1.02*1.05*$R$15</f>
        <v>29.179395000000007</v>
      </c>
      <c r="S947" s="454">
        <f t="shared" ref="S947" si="1358">F947*$S$18</f>
        <v>36.756411382424751</v>
      </c>
      <c r="T947" s="454">
        <f t="shared" ref="T947" si="1359">S947*E947</f>
        <v>36.756411382424751</v>
      </c>
    </row>
    <row r="948" spans="1:21" ht="14.25" customHeight="1">
      <c r="A948" s="546"/>
      <c r="B948" s="567"/>
      <c r="C948" s="542"/>
      <c r="D948" s="618"/>
      <c r="E948" s="546"/>
      <c r="F948" s="561"/>
      <c r="G948" s="297"/>
      <c r="H948" s="578"/>
      <c r="I948" s="297"/>
      <c r="J948" s="578"/>
      <c r="K948" s="21"/>
      <c r="L948" s="21"/>
      <c r="M948" s="21"/>
      <c r="N948" s="36"/>
      <c r="O948" s="24">
        <f t="shared" ref="O948:O1027" si="1360">M948*N948</f>
        <v>0</v>
      </c>
      <c r="P948" s="578"/>
      <c r="Q948" s="578"/>
      <c r="R948" s="578"/>
      <c r="S948" s="454"/>
      <c r="T948" s="454"/>
    </row>
    <row r="949" spans="1:21" ht="14.25" customHeight="1">
      <c r="A949" s="546"/>
      <c r="B949" s="567"/>
      <c r="C949" s="542"/>
      <c r="D949" s="618"/>
      <c r="E949" s="546"/>
      <c r="F949" s="561"/>
      <c r="G949" s="297"/>
      <c r="H949" s="578"/>
      <c r="I949" s="297"/>
      <c r="J949" s="578"/>
      <c r="K949" s="21"/>
      <c r="L949" s="36"/>
      <c r="M949" s="18"/>
      <c r="N949" s="36"/>
      <c r="O949" s="24">
        <f t="shared" si="1360"/>
        <v>0</v>
      </c>
      <c r="P949" s="578"/>
      <c r="Q949" s="578"/>
      <c r="R949" s="578"/>
      <c r="S949" s="454"/>
      <c r="T949" s="454"/>
    </row>
    <row r="950" spans="1:21" ht="14.25" customHeight="1">
      <c r="A950" s="546"/>
      <c r="B950" s="567"/>
      <c r="C950" s="542"/>
      <c r="D950" s="619"/>
      <c r="E950" s="546"/>
      <c r="F950" s="561"/>
      <c r="G950" s="297"/>
      <c r="H950" s="578"/>
      <c r="I950" s="297"/>
      <c r="J950" s="578"/>
      <c r="K950" s="21"/>
      <c r="L950" s="21"/>
      <c r="M950" s="21"/>
      <c r="N950" s="36"/>
      <c r="O950" s="24">
        <f t="shared" si="1360"/>
        <v>0</v>
      </c>
      <c r="P950" s="578"/>
      <c r="Q950" s="578"/>
      <c r="R950" s="578"/>
      <c r="S950" s="454"/>
      <c r="T950" s="454"/>
    </row>
    <row r="951" spans="1:21" ht="14.25" customHeight="1">
      <c r="A951" s="546">
        <v>2</v>
      </c>
      <c r="B951" s="542" t="s">
        <v>242</v>
      </c>
      <c r="C951" s="542" t="s">
        <v>1796</v>
      </c>
      <c r="D951" s="585" t="s">
        <v>1619</v>
      </c>
      <c r="E951" s="546">
        <v>3</v>
      </c>
      <c r="F951" s="561">
        <f>H951+J951+R951</f>
        <v>12.6728883</v>
      </c>
      <c r="G951" s="297">
        <v>3.03</v>
      </c>
      <c r="H951" s="578">
        <f>G951*$P$8/1000</f>
        <v>5.5107518999999989</v>
      </c>
      <c r="I951" s="297">
        <v>0.06</v>
      </c>
      <c r="J951" s="578">
        <f>I951*$P$9/1000</f>
        <v>0.15908160000000002</v>
      </c>
      <c r="K951" s="21" t="s">
        <v>241</v>
      </c>
      <c r="L951" s="21" t="s">
        <v>31</v>
      </c>
      <c r="M951" s="21">
        <v>1</v>
      </c>
      <c r="N951" s="36">
        <v>6</v>
      </c>
      <c r="O951" s="24">
        <f t="shared" si="1360"/>
        <v>6</v>
      </c>
      <c r="P951" s="578">
        <f>E951*F951</f>
        <v>38.018664900000005</v>
      </c>
      <c r="Q951" s="578">
        <f>SUM(O951:O954)</f>
        <v>6</v>
      </c>
      <c r="R951" s="578">
        <f t="shared" ref="R951" si="1361">Q951*1.02*1.05*$R$15</f>
        <v>7.003054800000001</v>
      </c>
      <c r="S951" s="454">
        <f t="shared" ref="S951" si="1362">F951*$S$18</f>
        <v>14.702261177669259</v>
      </c>
      <c r="T951" s="454">
        <f t="shared" ref="T951" si="1363">S951*E951</f>
        <v>44.106783533007778</v>
      </c>
    </row>
    <row r="952" spans="1:21" ht="14.25" customHeight="1">
      <c r="A952" s="546"/>
      <c r="B952" s="542"/>
      <c r="C952" s="542"/>
      <c r="D952" s="618"/>
      <c r="E952" s="546"/>
      <c r="F952" s="561"/>
      <c r="G952" s="297"/>
      <c r="H952" s="578"/>
      <c r="I952" s="297"/>
      <c r="J952" s="578"/>
      <c r="K952" s="21"/>
      <c r="L952" s="21"/>
      <c r="M952" s="21"/>
      <c r="N952" s="36"/>
      <c r="O952" s="24">
        <f t="shared" si="1360"/>
        <v>0</v>
      </c>
      <c r="P952" s="578"/>
      <c r="Q952" s="578"/>
      <c r="R952" s="578"/>
      <c r="S952" s="454"/>
      <c r="T952" s="454"/>
    </row>
    <row r="953" spans="1:21" ht="14.25" customHeight="1">
      <c r="A953" s="546"/>
      <c r="B953" s="542"/>
      <c r="C953" s="542"/>
      <c r="D953" s="618"/>
      <c r="E953" s="546"/>
      <c r="F953" s="561"/>
      <c r="G953" s="297"/>
      <c r="H953" s="578"/>
      <c r="I953" s="297"/>
      <c r="J953" s="578"/>
      <c r="K953" s="21"/>
      <c r="L953" s="21"/>
      <c r="M953" s="22"/>
      <c r="N953" s="36"/>
      <c r="O953" s="24">
        <f t="shared" si="1360"/>
        <v>0</v>
      </c>
      <c r="P953" s="578"/>
      <c r="Q953" s="578"/>
      <c r="R953" s="578"/>
      <c r="S953" s="454"/>
      <c r="T953" s="454"/>
    </row>
    <row r="954" spans="1:21" ht="14.25" customHeight="1">
      <c r="A954" s="546"/>
      <c r="B954" s="542"/>
      <c r="C954" s="542"/>
      <c r="D954" s="619"/>
      <c r="E954" s="546"/>
      <c r="F954" s="561"/>
      <c r="G954" s="297"/>
      <c r="H954" s="578"/>
      <c r="I954" s="297"/>
      <c r="J954" s="578"/>
      <c r="K954" s="21"/>
      <c r="L954" s="21"/>
      <c r="M954" s="21"/>
      <c r="N954" s="36"/>
      <c r="O954" s="24">
        <f t="shared" si="1360"/>
        <v>0</v>
      </c>
      <c r="P954" s="578"/>
      <c r="Q954" s="578"/>
      <c r="R954" s="578"/>
      <c r="S954" s="454"/>
      <c r="T954" s="454"/>
    </row>
    <row r="955" spans="1:21" ht="14.25" customHeight="1">
      <c r="A955" s="546">
        <v>3</v>
      </c>
      <c r="B955" s="542" t="s">
        <v>245</v>
      </c>
      <c r="C955" s="542" t="s">
        <v>1797</v>
      </c>
      <c r="D955" s="585" t="s">
        <v>1619</v>
      </c>
      <c r="E955" s="294">
        <v>11</v>
      </c>
      <c r="F955" s="561">
        <f>H955+J955+R955</f>
        <v>4.1160041560000007</v>
      </c>
      <c r="G955" s="297">
        <v>0.9</v>
      </c>
      <c r="H955" s="578">
        <f>G955*$P$8/1000</f>
        <v>1.636857</v>
      </c>
      <c r="I955" s="297">
        <v>0.05</v>
      </c>
      <c r="J955" s="578">
        <f>I955*$P$9/1000</f>
        <v>0.13256800000000002</v>
      </c>
      <c r="K955" s="36" t="s">
        <v>243</v>
      </c>
      <c r="L955" s="36" t="s">
        <v>31</v>
      </c>
      <c r="M955" s="36">
        <v>1</v>
      </c>
      <c r="N955" s="36">
        <v>2.1110000000000002</v>
      </c>
      <c r="O955" s="24">
        <f t="shared" si="1360"/>
        <v>2.1110000000000002</v>
      </c>
      <c r="P955" s="578">
        <f>E955*F955</f>
        <v>45.276045716000006</v>
      </c>
      <c r="Q955" s="578">
        <f>SUM(O955:O958)</f>
        <v>2.1110000000000002</v>
      </c>
      <c r="R955" s="578">
        <f>Q955*1.02*$R$15</f>
        <v>2.3465791560000002</v>
      </c>
      <c r="S955" s="454">
        <f t="shared" ref="S955" si="1364">F955*$S$18</f>
        <v>4.7751204522085251</v>
      </c>
      <c r="T955" s="454">
        <f t="shared" ref="T955" si="1365">S955*E955</f>
        <v>52.526324974293779</v>
      </c>
      <c r="U955" s="90">
        <f>N955*E955</f>
        <v>23.221000000000004</v>
      </c>
    </row>
    <row r="956" spans="1:21" ht="14.25" customHeight="1">
      <c r="A956" s="546"/>
      <c r="B956" s="542"/>
      <c r="C956" s="542"/>
      <c r="D956" s="618"/>
      <c r="E956" s="294"/>
      <c r="F956" s="561"/>
      <c r="G956" s="297"/>
      <c r="H956" s="578"/>
      <c r="I956" s="297"/>
      <c r="J956" s="578"/>
      <c r="K956" s="21"/>
      <c r="L956" s="21"/>
      <c r="M956" s="21"/>
      <c r="N956" s="36"/>
      <c r="O956" s="24">
        <f t="shared" si="1360"/>
        <v>0</v>
      </c>
      <c r="P956" s="578"/>
      <c r="Q956" s="578"/>
      <c r="R956" s="578"/>
      <c r="S956" s="454"/>
      <c r="T956" s="454"/>
    </row>
    <row r="957" spans="1:21" ht="14.25" customHeight="1">
      <c r="A957" s="546"/>
      <c r="B957" s="542"/>
      <c r="C957" s="542"/>
      <c r="D957" s="618"/>
      <c r="E957" s="294"/>
      <c r="F957" s="561"/>
      <c r="G957" s="297"/>
      <c r="H957" s="578"/>
      <c r="I957" s="297"/>
      <c r="J957" s="578"/>
      <c r="K957" s="21"/>
      <c r="L957" s="21"/>
      <c r="M957" s="22"/>
      <c r="N957" s="36"/>
      <c r="O957" s="24">
        <f t="shared" si="1360"/>
        <v>0</v>
      </c>
      <c r="P957" s="578"/>
      <c r="Q957" s="578"/>
      <c r="R957" s="578"/>
      <c r="S957" s="454"/>
      <c r="T957" s="454"/>
    </row>
    <row r="958" spans="1:21" ht="14.25" customHeight="1">
      <c r="A958" s="546"/>
      <c r="B958" s="542"/>
      <c r="C958" s="542"/>
      <c r="D958" s="619"/>
      <c r="E958" s="294"/>
      <c r="F958" s="561"/>
      <c r="G958" s="297"/>
      <c r="H958" s="578"/>
      <c r="I958" s="297"/>
      <c r="J958" s="578"/>
      <c r="K958" s="21"/>
      <c r="L958" s="21"/>
      <c r="M958" s="21"/>
      <c r="N958" s="36"/>
      <c r="O958" s="24">
        <f t="shared" si="1360"/>
        <v>0</v>
      </c>
      <c r="P958" s="578"/>
      <c r="Q958" s="578"/>
      <c r="R958" s="578"/>
      <c r="S958" s="454"/>
      <c r="T958" s="454"/>
    </row>
    <row r="959" spans="1:21" ht="14.25" customHeight="1">
      <c r="A959" s="546">
        <v>4</v>
      </c>
      <c r="B959" s="542" t="s">
        <v>245</v>
      </c>
      <c r="C959" s="542" t="s">
        <v>1798</v>
      </c>
      <c r="D959" s="585" t="s">
        <v>1619</v>
      </c>
      <c r="E959" s="546">
        <v>5</v>
      </c>
      <c r="F959" s="561">
        <f>H959+J959+R959</f>
        <v>4.0370808399999998</v>
      </c>
      <c r="G959" s="297">
        <v>0.9</v>
      </c>
      <c r="H959" s="578">
        <f>G959*$P$8/1000</f>
        <v>1.636857</v>
      </c>
      <c r="I959" s="297">
        <v>0.05</v>
      </c>
      <c r="J959" s="578">
        <f>I959*$P$9/1000</f>
        <v>0.13256800000000002</v>
      </c>
      <c r="K959" s="36" t="s">
        <v>243</v>
      </c>
      <c r="L959" s="36" t="s">
        <v>31</v>
      </c>
      <c r="M959" s="36">
        <v>1</v>
      </c>
      <c r="N959" s="36">
        <v>2.04</v>
      </c>
      <c r="O959" s="24">
        <f t="shared" si="1360"/>
        <v>2.04</v>
      </c>
      <c r="P959" s="578">
        <f>E959*F959</f>
        <v>20.185404200000001</v>
      </c>
      <c r="Q959" s="578">
        <f>SUM(O959:O962)</f>
        <v>2.04</v>
      </c>
      <c r="R959" s="578">
        <f>Q959*1.02*$R$15</f>
        <v>2.2676558400000002</v>
      </c>
      <c r="S959" s="454">
        <f t="shared" ref="S959" si="1366">F959*$S$18</f>
        <v>4.6835587515629244</v>
      </c>
      <c r="T959" s="454">
        <f t="shared" ref="T959" si="1367">S959*E959</f>
        <v>23.417793757814621</v>
      </c>
      <c r="U959" s="90">
        <f>N959*E959</f>
        <v>10.199999999999999</v>
      </c>
    </row>
    <row r="960" spans="1:21" ht="14.25" customHeight="1">
      <c r="A960" s="546"/>
      <c r="B960" s="542"/>
      <c r="C960" s="542"/>
      <c r="D960" s="618"/>
      <c r="E960" s="546"/>
      <c r="F960" s="561"/>
      <c r="G960" s="297"/>
      <c r="H960" s="578"/>
      <c r="I960" s="297"/>
      <c r="J960" s="578"/>
      <c r="K960" s="21"/>
      <c r="L960" s="21"/>
      <c r="M960" s="21"/>
      <c r="N960" s="36"/>
      <c r="O960" s="24">
        <f t="shared" si="1360"/>
        <v>0</v>
      </c>
      <c r="P960" s="578"/>
      <c r="Q960" s="578"/>
      <c r="R960" s="578"/>
      <c r="S960" s="454"/>
      <c r="T960" s="454"/>
    </row>
    <row r="961" spans="1:21" ht="14.25" customHeight="1">
      <c r="A961" s="546"/>
      <c r="B961" s="542"/>
      <c r="C961" s="542"/>
      <c r="D961" s="618"/>
      <c r="E961" s="546"/>
      <c r="F961" s="561"/>
      <c r="G961" s="297"/>
      <c r="H961" s="578"/>
      <c r="I961" s="297"/>
      <c r="J961" s="578"/>
      <c r="K961" s="21"/>
      <c r="L961" s="21"/>
      <c r="M961" s="22"/>
      <c r="N961" s="36"/>
      <c r="O961" s="24">
        <f t="shared" si="1360"/>
        <v>0</v>
      </c>
      <c r="P961" s="578"/>
      <c r="Q961" s="578"/>
      <c r="R961" s="578"/>
      <c r="S961" s="454"/>
      <c r="T961" s="454"/>
    </row>
    <row r="962" spans="1:21" ht="14.25" customHeight="1">
      <c r="A962" s="546"/>
      <c r="B962" s="542"/>
      <c r="C962" s="542"/>
      <c r="D962" s="619"/>
      <c r="E962" s="546"/>
      <c r="F962" s="561"/>
      <c r="G962" s="297"/>
      <c r="H962" s="578"/>
      <c r="I962" s="297"/>
      <c r="J962" s="578"/>
      <c r="K962" s="21"/>
      <c r="L962" s="21"/>
      <c r="M962" s="21"/>
      <c r="N962" s="36"/>
      <c r="O962" s="24">
        <f t="shared" si="1360"/>
        <v>0</v>
      </c>
      <c r="P962" s="578"/>
      <c r="Q962" s="578"/>
      <c r="R962" s="578"/>
      <c r="S962" s="454"/>
      <c r="T962" s="454"/>
    </row>
    <row r="963" spans="1:21" ht="14.25" customHeight="1">
      <c r="A963" s="546">
        <v>5</v>
      </c>
      <c r="B963" s="542" t="s">
        <v>245</v>
      </c>
      <c r="C963" s="542" t="s">
        <v>1799</v>
      </c>
      <c r="D963" s="585" t="s">
        <v>1619</v>
      </c>
      <c r="E963" s="546">
        <v>4</v>
      </c>
      <c r="F963" s="561">
        <f>H963+J963+R963</f>
        <v>2.6653713760000004</v>
      </c>
      <c r="G963" s="297">
        <v>0.9</v>
      </c>
      <c r="H963" s="578">
        <f>G963*$P$8/1000</f>
        <v>1.636857</v>
      </c>
      <c r="I963" s="297">
        <v>0.05</v>
      </c>
      <c r="J963" s="578">
        <f>I963*$P$9/1000</f>
        <v>0.13256800000000002</v>
      </c>
      <c r="K963" s="36" t="s">
        <v>243</v>
      </c>
      <c r="L963" s="36" t="s">
        <v>31</v>
      </c>
      <c r="M963" s="36">
        <v>1</v>
      </c>
      <c r="N963" s="36">
        <v>0.80600000000000005</v>
      </c>
      <c r="O963" s="24">
        <f t="shared" si="1360"/>
        <v>0.80600000000000005</v>
      </c>
      <c r="P963" s="578">
        <f>E963*F963</f>
        <v>10.661485504000002</v>
      </c>
      <c r="Q963" s="578">
        <f>SUM(O963:O966)</f>
        <v>0.80600000000000005</v>
      </c>
      <c r="R963" s="578">
        <f>Q963*1.02*$R$15</f>
        <v>0.89594637600000016</v>
      </c>
      <c r="S963" s="454">
        <f t="shared" ref="S963" si="1368">F963*$S$18</f>
        <v>3.0921906023140515</v>
      </c>
      <c r="T963" s="454">
        <f t="shared" ref="T963" si="1369">S963*E963</f>
        <v>12.368762409256206</v>
      </c>
      <c r="U963" s="90">
        <f>N963*E963</f>
        <v>3.2240000000000002</v>
      </c>
    </row>
    <row r="964" spans="1:21" ht="14.25" customHeight="1">
      <c r="A964" s="546"/>
      <c r="B964" s="542"/>
      <c r="C964" s="542"/>
      <c r="D964" s="618"/>
      <c r="E964" s="546"/>
      <c r="F964" s="561"/>
      <c r="G964" s="297"/>
      <c r="H964" s="578"/>
      <c r="I964" s="297"/>
      <c r="J964" s="578"/>
      <c r="K964" s="21"/>
      <c r="L964" s="21"/>
      <c r="M964" s="21"/>
      <c r="N964" s="36"/>
      <c r="O964" s="24">
        <f t="shared" si="1360"/>
        <v>0</v>
      </c>
      <c r="P964" s="578"/>
      <c r="Q964" s="578"/>
      <c r="R964" s="578"/>
      <c r="S964" s="454"/>
      <c r="T964" s="454"/>
    </row>
    <row r="965" spans="1:21" ht="14.25" customHeight="1">
      <c r="A965" s="546"/>
      <c r="B965" s="542"/>
      <c r="C965" s="542"/>
      <c r="D965" s="618"/>
      <c r="E965" s="546"/>
      <c r="F965" s="561"/>
      <c r="G965" s="297"/>
      <c r="H965" s="578"/>
      <c r="I965" s="297"/>
      <c r="J965" s="578"/>
      <c r="K965" s="21"/>
      <c r="L965" s="21"/>
      <c r="M965" s="22"/>
      <c r="N965" s="36"/>
      <c r="O965" s="24">
        <f t="shared" si="1360"/>
        <v>0</v>
      </c>
      <c r="P965" s="578"/>
      <c r="Q965" s="578"/>
      <c r="R965" s="578"/>
      <c r="S965" s="454"/>
      <c r="T965" s="454"/>
    </row>
    <row r="966" spans="1:21" ht="14.25" customHeight="1">
      <c r="A966" s="546"/>
      <c r="B966" s="542"/>
      <c r="C966" s="542"/>
      <c r="D966" s="619"/>
      <c r="E966" s="546"/>
      <c r="F966" s="561"/>
      <c r="G966" s="297"/>
      <c r="H966" s="578"/>
      <c r="I966" s="297"/>
      <c r="J966" s="578"/>
      <c r="K966" s="21"/>
      <c r="L966" s="21"/>
      <c r="M966" s="21"/>
      <c r="N966" s="36"/>
      <c r="O966" s="24">
        <f t="shared" si="1360"/>
        <v>0</v>
      </c>
      <c r="P966" s="578"/>
      <c r="Q966" s="578"/>
      <c r="R966" s="578"/>
      <c r="S966" s="454"/>
      <c r="T966" s="454"/>
    </row>
    <row r="967" spans="1:21" ht="14.25" customHeight="1">
      <c r="A967" s="546">
        <v>6</v>
      </c>
      <c r="B967" s="542" t="s">
        <v>245</v>
      </c>
      <c r="C967" s="542" t="s">
        <v>1800</v>
      </c>
      <c r="D967" s="585" t="s">
        <v>1619</v>
      </c>
      <c r="E967" s="546">
        <v>47</v>
      </c>
      <c r="F967" s="561">
        <f>H967+J967+R967</f>
        <v>2.6031219999999999</v>
      </c>
      <c r="G967" s="297">
        <v>0.9</v>
      </c>
      <c r="H967" s="578">
        <f>G967*$P$8/1000</f>
        <v>1.636857</v>
      </c>
      <c r="I967" s="297">
        <v>0.05</v>
      </c>
      <c r="J967" s="578">
        <f>I967*$P$9/1000</f>
        <v>0.13256800000000002</v>
      </c>
      <c r="K967" s="36" t="s">
        <v>243</v>
      </c>
      <c r="L967" s="36" t="s">
        <v>31</v>
      </c>
      <c r="M967" s="36">
        <v>1</v>
      </c>
      <c r="N967" s="36">
        <v>0.75</v>
      </c>
      <c r="O967" s="24">
        <f t="shared" si="1360"/>
        <v>0.75</v>
      </c>
      <c r="P967" s="578">
        <f>E967*F967</f>
        <v>122.346734</v>
      </c>
      <c r="Q967" s="578">
        <f>SUM(O967:O970)</f>
        <v>0.75</v>
      </c>
      <c r="R967" s="578">
        <f>Q967*1.02*$R$15</f>
        <v>0.83369700000000013</v>
      </c>
      <c r="S967" s="454">
        <f t="shared" ref="S967" si="1370">F967*$S$18</f>
        <v>3.0199729229316064</v>
      </c>
      <c r="T967" s="454">
        <f t="shared" ref="T967" si="1371">S967*E967</f>
        <v>141.93872737778551</v>
      </c>
      <c r="U967" s="90">
        <f>N967*E967</f>
        <v>35.25</v>
      </c>
    </row>
    <row r="968" spans="1:21" ht="14.25" customHeight="1">
      <c r="A968" s="546"/>
      <c r="B968" s="542"/>
      <c r="C968" s="542"/>
      <c r="D968" s="618"/>
      <c r="E968" s="546"/>
      <c r="F968" s="561"/>
      <c r="G968" s="297"/>
      <c r="H968" s="578"/>
      <c r="I968" s="297"/>
      <c r="J968" s="578"/>
      <c r="K968" s="21"/>
      <c r="L968" s="21"/>
      <c r="M968" s="21"/>
      <c r="N968" s="36"/>
      <c r="O968" s="24">
        <f t="shared" si="1360"/>
        <v>0</v>
      </c>
      <c r="P968" s="578"/>
      <c r="Q968" s="578"/>
      <c r="R968" s="578"/>
      <c r="S968" s="454"/>
      <c r="T968" s="454"/>
    </row>
    <row r="969" spans="1:21" ht="14.25" customHeight="1">
      <c r="A969" s="546"/>
      <c r="B969" s="542"/>
      <c r="C969" s="542"/>
      <c r="D969" s="618"/>
      <c r="E969" s="546"/>
      <c r="F969" s="561"/>
      <c r="G969" s="297"/>
      <c r="H969" s="578"/>
      <c r="I969" s="297"/>
      <c r="J969" s="578"/>
      <c r="K969" s="21"/>
      <c r="L969" s="21"/>
      <c r="M969" s="22"/>
      <c r="N969" s="36"/>
      <c r="O969" s="24">
        <f t="shared" si="1360"/>
        <v>0</v>
      </c>
      <c r="P969" s="578"/>
      <c r="Q969" s="578"/>
      <c r="R969" s="578"/>
      <c r="S969" s="454"/>
      <c r="T969" s="454"/>
    </row>
    <row r="970" spans="1:21" ht="14.25" customHeight="1">
      <c r="A970" s="546"/>
      <c r="B970" s="542"/>
      <c r="C970" s="542"/>
      <c r="D970" s="619"/>
      <c r="E970" s="546"/>
      <c r="F970" s="561"/>
      <c r="G970" s="297"/>
      <c r="H970" s="578"/>
      <c r="I970" s="297"/>
      <c r="J970" s="578"/>
      <c r="K970" s="21"/>
      <c r="L970" s="21"/>
      <c r="M970" s="21"/>
      <c r="N970" s="36"/>
      <c r="O970" s="24">
        <f t="shared" si="1360"/>
        <v>0</v>
      </c>
      <c r="P970" s="578"/>
      <c r="Q970" s="578"/>
      <c r="R970" s="578"/>
      <c r="S970" s="454"/>
      <c r="T970" s="454"/>
    </row>
    <row r="971" spans="1:21" ht="14.25" customHeight="1">
      <c r="A971" s="546">
        <v>7</v>
      </c>
      <c r="B971" s="542" t="s">
        <v>397</v>
      </c>
      <c r="C971" s="542" t="s">
        <v>1801</v>
      </c>
      <c r="D971" s="396" t="s">
        <v>1617</v>
      </c>
      <c r="E971" s="547">
        <v>15</v>
      </c>
      <c r="F971" s="561">
        <f>H971+J971+R971</f>
        <v>9.6242181967999993</v>
      </c>
      <c r="G971" s="581">
        <v>0.182</v>
      </c>
      <c r="H971" s="578">
        <f>G971*$P$8/1000</f>
        <v>0.33100885999999996</v>
      </c>
      <c r="I971" s="560">
        <v>2.7000000000000001E-3</v>
      </c>
      <c r="J971" s="578">
        <f>I971*$P$9/1000</f>
        <v>7.1586720000000013E-3</v>
      </c>
      <c r="K971" s="21" t="s">
        <v>226</v>
      </c>
      <c r="L971" s="21" t="s">
        <v>36</v>
      </c>
      <c r="M971" s="21">
        <v>1.02</v>
      </c>
      <c r="N971" s="36">
        <v>7.8</v>
      </c>
      <c r="O971" s="24">
        <f t="shared" si="1360"/>
        <v>7.9559999999999995</v>
      </c>
      <c r="P971" s="578">
        <f>E971*F971</f>
        <v>144.36327295199999</v>
      </c>
      <c r="Q971" s="578">
        <f>SUM(O971:O974)</f>
        <v>7.9559999999999995</v>
      </c>
      <c r="R971" s="578">
        <f t="shared" ref="R971" si="1372">Q971*1.02*1.05*$R$15</f>
        <v>9.2860506647999994</v>
      </c>
      <c r="S971" s="454">
        <f t="shared" ref="S971" si="1373">F971*$S$18</f>
        <v>11.165392309204734</v>
      </c>
      <c r="T971" s="454">
        <f t="shared" ref="T971" si="1374">S971*E971</f>
        <v>167.48088463807102</v>
      </c>
    </row>
    <row r="972" spans="1:21" ht="14.25" customHeight="1">
      <c r="A972" s="546"/>
      <c r="B972" s="542"/>
      <c r="C972" s="542"/>
      <c r="D972" s="397"/>
      <c r="E972" s="547"/>
      <c r="F972" s="561"/>
      <c r="G972" s="581"/>
      <c r="H972" s="578"/>
      <c r="I972" s="560"/>
      <c r="J972" s="578"/>
      <c r="K972" s="21"/>
      <c r="L972" s="21"/>
      <c r="M972" s="21"/>
      <c r="N972" s="36"/>
      <c r="O972" s="24">
        <f t="shared" si="1360"/>
        <v>0</v>
      </c>
      <c r="P972" s="578"/>
      <c r="Q972" s="578"/>
      <c r="R972" s="578"/>
      <c r="S972" s="454"/>
      <c r="T972" s="454"/>
    </row>
    <row r="973" spans="1:21" ht="14.25" customHeight="1">
      <c r="A973" s="546"/>
      <c r="B973" s="542"/>
      <c r="C973" s="542"/>
      <c r="D973" s="397"/>
      <c r="E973" s="547"/>
      <c r="F973" s="561"/>
      <c r="G973" s="581"/>
      <c r="H973" s="578"/>
      <c r="I973" s="560"/>
      <c r="J973" s="578"/>
      <c r="K973" s="21"/>
      <c r="L973" s="21"/>
      <c r="M973" s="22"/>
      <c r="N973" s="36"/>
      <c r="O973" s="24">
        <f t="shared" si="1360"/>
        <v>0</v>
      </c>
      <c r="P973" s="578"/>
      <c r="Q973" s="578"/>
      <c r="R973" s="578"/>
      <c r="S973" s="454"/>
      <c r="T973" s="454"/>
    </row>
    <row r="974" spans="1:21" ht="14.25" customHeight="1">
      <c r="A974" s="546"/>
      <c r="B974" s="542"/>
      <c r="C974" s="542"/>
      <c r="D974" s="397"/>
      <c r="E974" s="547"/>
      <c r="F974" s="561"/>
      <c r="G974" s="581"/>
      <c r="H974" s="578"/>
      <c r="I974" s="560"/>
      <c r="J974" s="578"/>
      <c r="K974" s="21"/>
      <c r="L974" s="21"/>
      <c r="M974" s="21"/>
      <c r="N974" s="36"/>
      <c r="O974" s="24">
        <f t="shared" si="1360"/>
        <v>0</v>
      </c>
      <c r="P974" s="578"/>
      <c r="Q974" s="578"/>
      <c r="R974" s="578"/>
      <c r="S974" s="454"/>
      <c r="T974" s="454"/>
    </row>
    <row r="975" spans="1:21" ht="14.25" customHeight="1">
      <c r="A975" s="546">
        <v>8</v>
      </c>
      <c r="B975" s="542" t="s">
        <v>397</v>
      </c>
      <c r="C975" s="542" t="s">
        <v>1802</v>
      </c>
      <c r="D975" s="396" t="s">
        <v>1617</v>
      </c>
      <c r="E975" s="547">
        <v>56</v>
      </c>
      <c r="F975" s="561">
        <f>H975+J975+R975</f>
        <v>1.7628365880799999</v>
      </c>
      <c r="G975" s="297">
        <v>6.2E-2</v>
      </c>
      <c r="H975" s="578">
        <f>G975*$P$8/1000</f>
        <v>0.11276126</v>
      </c>
      <c r="I975" s="560">
        <v>2.7000000000000001E-3</v>
      </c>
      <c r="J975" s="578">
        <f>I975*$P$9/1000</f>
        <v>7.1586720000000013E-3</v>
      </c>
      <c r="K975" s="21" t="s">
        <v>226</v>
      </c>
      <c r="L975" s="21" t="s">
        <v>36</v>
      </c>
      <c r="M975" s="21">
        <v>1.02</v>
      </c>
      <c r="N975" s="36">
        <v>1.38</v>
      </c>
      <c r="O975" s="24">
        <f t="shared" si="1360"/>
        <v>1.4076</v>
      </c>
      <c r="P975" s="578">
        <f>E975*F975</f>
        <v>98.71884893248</v>
      </c>
      <c r="Q975" s="578">
        <f>SUM(O975:O978)</f>
        <v>1.4076</v>
      </c>
      <c r="R975" s="578">
        <f t="shared" ref="R975" si="1375">Q975*1.02*1.05*$R$15</f>
        <v>1.6429166560799999</v>
      </c>
      <c r="S975" s="454">
        <f t="shared" ref="S975" si="1376">F975*$S$18</f>
        <v>2.0451284125579736</v>
      </c>
      <c r="T975" s="454">
        <f t="shared" ref="T975" si="1377">S975*E975</f>
        <v>114.52719110324652</v>
      </c>
    </row>
    <row r="976" spans="1:21" ht="14.25" customHeight="1">
      <c r="A976" s="546"/>
      <c r="B976" s="542"/>
      <c r="C976" s="542"/>
      <c r="D976" s="397"/>
      <c r="E976" s="547"/>
      <c r="F976" s="561"/>
      <c r="G976" s="297"/>
      <c r="H976" s="578"/>
      <c r="I976" s="560"/>
      <c r="J976" s="578"/>
      <c r="K976" s="21"/>
      <c r="L976" s="21"/>
      <c r="M976" s="21"/>
      <c r="N976" s="36"/>
      <c r="O976" s="24">
        <f t="shared" si="1360"/>
        <v>0</v>
      </c>
      <c r="P976" s="578"/>
      <c r="Q976" s="578"/>
      <c r="R976" s="578"/>
      <c r="S976" s="454"/>
      <c r="T976" s="454"/>
    </row>
    <row r="977" spans="1:20" ht="14.25" customHeight="1">
      <c r="A977" s="546"/>
      <c r="B977" s="542"/>
      <c r="C977" s="542"/>
      <c r="D977" s="397"/>
      <c r="E977" s="547"/>
      <c r="F977" s="561"/>
      <c r="G977" s="297"/>
      <c r="H977" s="578"/>
      <c r="I977" s="560"/>
      <c r="J977" s="578"/>
      <c r="K977" s="21"/>
      <c r="L977" s="21"/>
      <c r="M977" s="22"/>
      <c r="N977" s="36"/>
      <c r="O977" s="24">
        <f t="shared" si="1360"/>
        <v>0</v>
      </c>
      <c r="P977" s="578"/>
      <c r="Q977" s="578"/>
      <c r="R977" s="578"/>
      <c r="S977" s="454"/>
      <c r="T977" s="454"/>
    </row>
    <row r="978" spans="1:20" ht="14.25" customHeight="1">
      <c r="A978" s="546"/>
      <c r="B978" s="542"/>
      <c r="C978" s="542"/>
      <c r="D978" s="397"/>
      <c r="E978" s="547"/>
      <c r="F978" s="561"/>
      <c r="G978" s="297"/>
      <c r="H978" s="578"/>
      <c r="I978" s="560"/>
      <c r="J978" s="578"/>
      <c r="K978" s="21"/>
      <c r="L978" s="21"/>
      <c r="M978" s="21"/>
      <c r="N978" s="36"/>
      <c r="O978" s="24">
        <f t="shared" si="1360"/>
        <v>0</v>
      </c>
      <c r="P978" s="578"/>
      <c r="Q978" s="578"/>
      <c r="R978" s="578"/>
      <c r="S978" s="454"/>
      <c r="T978" s="454"/>
    </row>
    <row r="979" spans="1:20" ht="14.25" customHeight="1">
      <c r="A979" s="546">
        <v>9</v>
      </c>
      <c r="B979" s="589" t="s">
        <v>401</v>
      </c>
      <c r="C979" s="543" t="s">
        <v>1803</v>
      </c>
      <c r="D979" s="396" t="s">
        <v>1617</v>
      </c>
      <c r="E979" s="595">
        <v>184</v>
      </c>
      <c r="F979" s="598">
        <f>H979+J979+R979</f>
        <v>0.52968538216400007</v>
      </c>
      <c r="G979" s="582">
        <v>2.07E-2</v>
      </c>
      <c r="H979" s="585">
        <f>G979*$P$8/1000</f>
        <v>3.7647711E-2</v>
      </c>
      <c r="I979" s="582">
        <v>5.5899999999999998E-2</v>
      </c>
      <c r="J979" s="585">
        <f>I979*$P$9/1000</f>
        <v>0.148211024</v>
      </c>
      <c r="K979" s="21" t="s">
        <v>246</v>
      </c>
      <c r="L979" s="21" t="s">
        <v>36</v>
      </c>
      <c r="M979" s="21">
        <v>1.03</v>
      </c>
      <c r="N979" s="18">
        <v>0.28599999999999998</v>
      </c>
      <c r="O979" s="24">
        <f t="shared" si="1360"/>
        <v>0.29458000000000001</v>
      </c>
      <c r="P979" s="585">
        <f>E979*F979</f>
        <v>97.462110318176016</v>
      </c>
      <c r="Q979" s="585">
        <f>SUM(O979:O982)</f>
        <v>0.29458000000000001</v>
      </c>
      <c r="R979" s="585">
        <f t="shared" ref="R979" si="1378">Q979*1.02*1.05*$R$15</f>
        <v>0.34382664716400008</v>
      </c>
      <c r="S979" s="454">
        <f t="shared" ref="S979" si="1379">F979*$S$18</f>
        <v>0.61450654706462482</v>
      </c>
      <c r="T979" s="454">
        <f t="shared" ref="T979" si="1380">S979*E979</f>
        <v>113.06920465989097</v>
      </c>
    </row>
    <row r="980" spans="1:20" ht="14.25" customHeight="1">
      <c r="A980" s="546"/>
      <c r="B980" s="590"/>
      <c r="C980" s="544"/>
      <c r="D980" s="397"/>
      <c r="E980" s="596"/>
      <c r="F980" s="599"/>
      <c r="G980" s="583"/>
      <c r="H980" s="586"/>
      <c r="I980" s="583"/>
      <c r="J980" s="586"/>
      <c r="K980" s="21"/>
      <c r="L980" s="21"/>
      <c r="M980" s="21"/>
      <c r="N980" s="18">
        <v>0</v>
      </c>
      <c r="O980" s="24">
        <f t="shared" si="1360"/>
        <v>0</v>
      </c>
      <c r="P980" s="586"/>
      <c r="Q980" s="586"/>
      <c r="R980" s="586"/>
      <c r="S980" s="454"/>
      <c r="T980" s="454"/>
    </row>
    <row r="981" spans="1:20" ht="14.25" customHeight="1">
      <c r="A981" s="546"/>
      <c r="B981" s="590"/>
      <c r="C981" s="544"/>
      <c r="D981" s="397"/>
      <c r="E981" s="596"/>
      <c r="F981" s="599"/>
      <c r="G981" s="583"/>
      <c r="H981" s="586"/>
      <c r="I981" s="583"/>
      <c r="J981" s="586"/>
      <c r="K981" s="21"/>
      <c r="L981" s="21"/>
      <c r="M981" s="22"/>
      <c r="N981" s="18">
        <v>0</v>
      </c>
      <c r="O981" s="24">
        <f t="shared" si="1360"/>
        <v>0</v>
      </c>
      <c r="P981" s="586"/>
      <c r="Q981" s="586"/>
      <c r="R981" s="586"/>
      <c r="S981" s="454"/>
      <c r="T981" s="454"/>
    </row>
    <row r="982" spans="1:20" ht="14.25" customHeight="1">
      <c r="A982" s="546"/>
      <c r="B982" s="591"/>
      <c r="C982" s="545"/>
      <c r="D982" s="397"/>
      <c r="E982" s="597"/>
      <c r="F982" s="600"/>
      <c r="G982" s="584"/>
      <c r="H982" s="587"/>
      <c r="I982" s="584"/>
      <c r="J982" s="587"/>
      <c r="K982" s="21"/>
      <c r="L982" s="21"/>
      <c r="M982" s="21"/>
      <c r="N982" s="18">
        <v>0</v>
      </c>
      <c r="O982" s="24">
        <f t="shared" si="1360"/>
        <v>0</v>
      </c>
      <c r="P982" s="587"/>
      <c r="Q982" s="587"/>
      <c r="R982" s="587"/>
      <c r="S982" s="454"/>
      <c r="T982" s="454"/>
    </row>
    <row r="983" spans="1:20" ht="14.25" customHeight="1">
      <c r="A983" s="448"/>
      <c r="B983" s="758"/>
      <c r="C983" s="759" t="s">
        <v>1568</v>
      </c>
      <c r="D983" s="448"/>
      <c r="E983" s="442"/>
      <c r="F983" s="761"/>
      <c r="G983" s="448"/>
      <c r="H983" s="421"/>
      <c r="I983" s="448"/>
      <c r="J983" s="421"/>
      <c r="K983" s="132"/>
      <c r="L983" s="132"/>
      <c r="M983" s="132"/>
      <c r="N983" s="132"/>
      <c r="O983" s="134"/>
      <c r="P983" s="421"/>
      <c r="Q983" s="421"/>
      <c r="R983" s="421"/>
      <c r="S983" s="421"/>
      <c r="T983" s="451">
        <f>SUM(T947:T982)</f>
        <v>706.1920838357911</v>
      </c>
    </row>
    <row r="984" spans="1:20" ht="14.25" customHeight="1">
      <c r="A984" s="448"/>
      <c r="B984" s="758"/>
      <c r="C984" s="759"/>
      <c r="D984" s="448"/>
      <c r="E984" s="442"/>
      <c r="F984" s="762"/>
      <c r="G984" s="448"/>
      <c r="H984" s="421"/>
      <c r="I984" s="448"/>
      <c r="J984" s="421"/>
      <c r="K984" s="132"/>
      <c r="L984" s="132"/>
      <c r="M984" s="132"/>
      <c r="N984" s="132"/>
      <c r="O984" s="134"/>
      <c r="P984" s="421"/>
      <c r="Q984" s="421"/>
      <c r="R984" s="421"/>
      <c r="S984" s="421"/>
      <c r="T984" s="451"/>
    </row>
    <row r="985" spans="1:20" ht="14.25" customHeight="1">
      <c r="A985" s="448"/>
      <c r="B985" s="758"/>
      <c r="C985" s="759"/>
      <c r="D985" s="448"/>
      <c r="E985" s="442"/>
      <c r="F985" s="762"/>
      <c r="G985" s="448"/>
      <c r="H985" s="421"/>
      <c r="I985" s="448"/>
      <c r="J985" s="421"/>
      <c r="K985" s="132"/>
      <c r="L985" s="132"/>
      <c r="M985" s="135"/>
      <c r="N985" s="132"/>
      <c r="O985" s="134"/>
      <c r="P985" s="421"/>
      <c r="Q985" s="421"/>
      <c r="R985" s="421"/>
      <c r="S985" s="421"/>
      <c r="T985" s="451"/>
    </row>
    <row r="986" spans="1:20" ht="14.25" customHeight="1">
      <c r="A986" s="448"/>
      <c r="B986" s="758"/>
      <c r="C986" s="759"/>
      <c r="D986" s="448"/>
      <c r="E986" s="442"/>
      <c r="F986" s="763"/>
      <c r="G986" s="448"/>
      <c r="H986" s="421"/>
      <c r="I986" s="448"/>
      <c r="J986" s="421"/>
      <c r="K986" s="132"/>
      <c r="L986" s="132"/>
      <c r="M986" s="132"/>
      <c r="N986" s="132"/>
      <c r="O986" s="134"/>
      <c r="P986" s="421"/>
      <c r="Q986" s="421"/>
      <c r="R986" s="421"/>
      <c r="S986" s="421"/>
      <c r="T986" s="451"/>
    </row>
    <row r="987" spans="1:20" ht="14.25" customHeight="1">
      <c r="A987" s="448"/>
      <c r="B987" s="758"/>
      <c r="C987" s="759" t="s">
        <v>1569</v>
      </c>
      <c r="D987" s="448"/>
      <c r="E987" s="442"/>
      <c r="F987" s="761"/>
      <c r="G987" s="448"/>
      <c r="H987" s="421"/>
      <c r="I987" s="448"/>
      <c r="J987" s="421"/>
      <c r="K987" s="132"/>
      <c r="L987" s="132"/>
      <c r="M987" s="132"/>
      <c r="N987" s="132"/>
      <c r="O987" s="134"/>
      <c r="P987" s="421"/>
      <c r="Q987" s="421"/>
      <c r="R987" s="421"/>
      <c r="S987" s="421"/>
      <c r="T987" s="425">
        <f>(T983*100%)/'Cav-Nax-Martuni'!T1038</f>
        <v>1.2674606458166503E-2</v>
      </c>
    </row>
    <row r="988" spans="1:20" ht="14.25" customHeight="1">
      <c r="A988" s="448"/>
      <c r="B988" s="758"/>
      <c r="C988" s="759"/>
      <c r="D988" s="448"/>
      <c r="E988" s="442"/>
      <c r="F988" s="762"/>
      <c r="G988" s="448"/>
      <c r="H988" s="421"/>
      <c r="I988" s="448"/>
      <c r="J988" s="421"/>
      <c r="K988" s="132"/>
      <c r="L988" s="132"/>
      <c r="M988" s="132"/>
      <c r="N988" s="132"/>
      <c r="O988" s="134"/>
      <c r="P988" s="421"/>
      <c r="Q988" s="421"/>
      <c r="R988" s="421"/>
      <c r="S988" s="421"/>
      <c r="T988" s="425"/>
    </row>
    <row r="989" spans="1:20" ht="14.25" customHeight="1">
      <c r="A989" s="448"/>
      <c r="B989" s="758"/>
      <c r="C989" s="759"/>
      <c r="D989" s="448"/>
      <c r="E989" s="442"/>
      <c r="F989" s="762"/>
      <c r="G989" s="448"/>
      <c r="H989" s="421"/>
      <c r="I989" s="448"/>
      <c r="J989" s="421"/>
      <c r="K989" s="132"/>
      <c r="L989" s="132"/>
      <c r="M989" s="135"/>
      <c r="N989" s="132"/>
      <c r="O989" s="134"/>
      <c r="P989" s="421"/>
      <c r="Q989" s="421"/>
      <c r="R989" s="421"/>
      <c r="S989" s="421"/>
      <c r="T989" s="425"/>
    </row>
    <row r="990" spans="1:20" ht="14.25" customHeight="1">
      <c r="A990" s="448"/>
      <c r="B990" s="758"/>
      <c r="C990" s="759"/>
      <c r="D990" s="448"/>
      <c r="E990" s="442"/>
      <c r="F990" s="763"/>
      <c r="G990" s="448"/>
      <c r="H990" s="421"/>
      <c r="I990" s="448"/>
      <c r="J990" s="421"/>
      <c r="K990" s="132"/>
      <c r="L990" s="132"/>
      <c r="M990" s="132"/>
      <c r="N990" s="132"/>
      <c r="O990" s="134"/>
      <c r="P990" s="421"/>
      <c r="Q990" s="421"/>
      <c r="R990" s="421"/>
      <c r="S990" s="421"/>
      <c r="T990" s="425"/>
    </row>
    <row r="991" spans="1:20" ht="14.25" customHeight="1">
      <c r="A991" s="546"/>
      <c r="B991" s="573"/>
      <c r="C991" s="658" t="s">
        <v>1804</v>
      </c>
      <c r="D991" s="574"/>
      <c r="E991" s="574"/>
      <c r="F991" s="561">
        <f>H991+J991+R991</f>
        <v>0</v>
      </c>
      <c r="G991" s="576"/>
      <c r="H991" s="578">
        <f>G991*$P$8/1000</f>
        <v>0</v>
      </c>
      <c r="I991" s="576"/>
      <c r="J991" s="578">
        <f>I991*$P$9/1000</f>
        <v>0</v>
      </c>
      <c r="K991" s="40"/>
      <c r="L991" s="40"/>
      <c r="M991" s="40"/>
      <c r="N991" s="63"/>
      <c r="O991" s="24">
        <f t="shared" si="1360"/>
        <v>0</v>
      </c>
      <c r="P991" s="578">
        <f>E991*F991</f>
        <v>0</v>
      </c>
      <c r="Q991" s="578">
        <f>SUM(O991:O994)</f>
        <v>0</v>
      </c>
      <c r="R991" s="578">
        <f t="shared" ref="R991" si="1381">Q991*1.02*1.05*$R$15</f>
        <v>0</v>
      </c>
      <c r="S991" s="454">
        <f t="shared" ref="S991" si="1382">F991*$S$18</f>
        <v>0</v>
      </c>
      <c r="T991" s="454">
        <f t="shared" ref="T991" si="1383">S991*E991</f>
        <v>0</v>
      </c>
    </row>
    <row r="992" spans="1:20" ht="14.25" customHeight="1">
      <c r="A992" s="546"/>
      <c r="B992" s="573"/>
      <c r="C992" s="658"/>
      <c r="D992" s="574"/>
      <c r="E992" s="574"/>
      <c r="F992" s="561"/>
      <c r="G992" s="576"/>
      <c r="H992" s="578"/>
      <c r="I992" s="576"/>
      <c r="J992" s="578"/>
      <c r="K992" s="40"/>
      <c r="L992" s="40"/>
      <c r="M992" s="40"/>
      <c r="N992" s="63"/>
      <c r="O992" s="24">
        <f t="shared" si="1360"/>
        <v>0</v>
      </c>
      <c r="P992" s="578"/>
      <c r="Q992" s="578"/>
      <c r="R992" s="578"/>
      <c r="S992" s="454"/>
      <c r="T992" s="454"/>
    </row>
    <row r="993" spans="1:20" ht="14.25" customHeight="1">
      <c r="A993" s="546"/>
      <c r="B993" s="573"/>
      <c r="C993" s="658"/>
      <c r="D993" s="574"/>
      <c r="E993" s="574"/>
      <c r="F993" s="561"/>
      <c r="G993" s="576"/>
      <c r="H993" s="578"/>
      <c r="I993" s="576"/>
      <c r="J993" s="578"/>
      <c r="K993" s="40"/>
      <c r="L993" s="40"/>
      <c r="M993" s="42"/>
      <c r="N993" s="63"/>
      <c r="O993" s="24">
        <f t="shared" si="1360"/>
        <v>0</v>
      </c>
      <c r="P993" s="578"/>
      <c r="Q993" s="578"/>
      <c r="R993" s="578"/>
      <c r="S993" s="454"/>
      <c r="T993" s="454"/>
    </row>
    <row r="994" spans="1:20" ht="14.25" customHeight="1">
      <c r="A994" s="546"/>
      <c r="B994" s="573"/>
      <c r="C994" s="658"/>
      <c r="D994" s="574"/>
      <c r="E994" s="574"/>
      <c r="F994" s="561"/>
      <c r="G994" s="576"/>
      <c r="H994" s="578"/>
      <c r="I994" s="576"/>
      <c r="J994" s="578"/>
      <c r="K994" s="40"/>
      <c r="L994" s="40"/>
      <c r="M994" s="40"/>
      <c r="N994" s="63"/>
      <c r="O994" s="24">
        <f t="shared" si="1360"/>
        <v>0</v>
      </c>
      <c r="P994" s="578"/>
      <c r="Q994" s="578"/>
      <c r="R994" s="578"/>
      <c r="S994" s="454"/>
      <c r="T994" s="454"/>
    </row>
    <row r="995" spans="1:20" ht="14.25" customHeight="1">
      <c r="A995" s="546">
        <v>1</v>
      </c>
      <c r="B995" s="542" t="s">
        <v>410</v>
      </c>
      <c r="C995" s="542" t="s">
        <v>1805</v>
      </c>
      <c r="D995" s="396" t="s">
        <v>1617</v>
      </c>
      <c r="E995" s="547">
        <v>76</v>
      </c>
      <c r="F995" s="561">
        <f>H995+J995+R995</f>
        <v>0.64942147399999994</v>
      </c>
      <c r="G995" s="297">
        <v>6.8000000000000005E-2</v>
      </c>
      <c r="H995" s="578">
        <f>G995*$P$8/1000</f>
        <v>0.12367364</v>
      </c>
      <c r="I995" s="297">
        <v>8.9999999999999993E-3</v>
      </c>
      <c r="J995" s="578">
        <f>I995*$P$9/1000</f>
        <v>2.386224E-2</v>
      </c>
      <c r="K995" s="21" t="s">
        <v>412</v>
      </c>
      <c r="L995" s="21" t="s">
        <v>36</v>
      </c>
      <c r="M995" s="21">
        <v>1</v>
      </c>
      <c r="N995" s="18">
        <v>0.43</v>
      </c>
      <c r="O995" s="24">
        <f t="shared" si="1360"/>
        <v>0.43</v>
      </c>
      <c r="P995" s="578">
        <f>E995*F995</f>
        <v>49.356032023999994</v>
      </c>
      <c r="Q995" s="578">
        <f>SUM(O995:O998)</f>
        <v>0.43</v>
      </c>
      <c r="R995" s="578">
        <f t="shared" ref="R995" si="1384">Q995*1.02*1.05*$R$15</f>
        <v>0.50188559399999999</v>
      </c>
      <c r="S995" s="454">
        <f t="shared" ref="S995" si="1385">F995*$S$18</f>
        <v>0.75341657711406995</v>
      </c>
      <c r="T995" s="454">
        <f t="shared" ref="T995" si="1386">S995*E995</f>
        <v>57.259659860669316</v>
      </c>
    </row>
    <row r="996" spans="1:20" ht="14.25" customHeight="1">
      <c r="A996" s="546"/>
      <c r="B996" s="542"/>
      <c r="C996" s="542"/>
      <c r="D996" s="397"/>
      <c r="E996" s="547"/>
      <c r="F996" s="561"/>
      <c r="G996" s="297"/>
      <c r="H996" s="578"/>
      <c r="I996" s="297"/>
      <c r="J996" s="578"/>
      <c r="K996" s="21"/>
      <c r="L996" s="21"/>
      <c r="M996" s="21"/>
      <c r="N996" s="36"/>
      <c r="O996" s="24">
        <f t="shared" si="1360"/>
        <v>0</v>
      </c>
      <c r="P996" s="578"/>
      <c r="Q996" s="578"/>
      <c r="R996" s="578"/>
      <c r="S996" s="454"/>
      <c r="T996" s="454"/>
    </row>
    <row r="997" spans="1:20" ht="14.25" customHeight="1">
      <c r="A997" s="546"/>
      <c r="B997" s="542"/>
      <c r="C997" s="542"/>
      <c r="D997" s="397"/>
      <c r="E997" s="547"/>
      <c r="F997" s="561"/>
      <c r="G997" s="297"/>
      <c r="H997" s="578"/>
      <c r="I997" s="297"/>
      <c r="J997" s="578"/>
      <c r="K997" s="21"/>
      <c r="L997" s="21"/>
      <c r="M997" s="22"/>
      <c r="N997" s="36"/>
      <c r="O997" s="24">
        <f t="shared" si="1360"/>
        <v>0</v>
      </c>
      <c r="P997" s="578"/>
      <c r="Q997" s="578"/>
      <c r="R997" s="578"/>
      <c r="S997" s="454"/>
      <c r="T997" s="454"/>
    </row>
    <row r="998" spans="1:20" ht="14.25" customHeight="1">
      <c r="A998" s="546"/>
      <c r="B998" s="542"/>
      <c r="C998" s="542"/>
      <c r="D998" s="397"/>
      <c r="E998" s="547"/>
      <c r="F998" s="561"/>
      <c r="G998" s="297"/>
      <c r="H998" s="578"/>
      <c r="I998" s="297"/>
      <c r="J998" s="578"/>
      <c r="K998" s="21"/>
      <c r="L998" s="21"/>
      <c r="M998" s="21"/>
      <c r="N998" s="36"/>
      <c r="O998" s="24">
        <f t="shared" si="1360"/>
        <v>0</v>
      </c>
      <c r="P998" s="578"/>
      <c r="Q998" s="578"/>
      <c r="R998" s="578"/>
      <c r="S998" s="454"/>
      <c r="T998" s="454"/>
    </row>
    <row r="999" spans="1:20" ht="14.25" customHeight="1">
      <c r="A999" s="546">
        <v>2</v>
      </c>
      <c r="B999" s="542" t="s">
        <v>413</v>
      </c>
      <c r="C999" s="542" t="s">
        <v>1806</v>
      </c>
      <c r="D999" s="585" t="s">
        <v>1619</v>
      </c>
      <c r="E999" s="546">
        <v>4</v>
      </c>
      <c r="F999" s="561">
        <f>H999+J999+R999</f>
        <v>5.0956545420000001</v>
      </c>
      <c r="G999" s="297">
        <v>0.46</v>
      </c>
      <c r="H999" s="578">
        <f>G999*$P$8/1000</f>
        <v>0.83661580000000002</v>
      </c>
      <c r="I999" s="297">
        <v>7.0000000000000007E-2</v>
      </c>
      <c r="J999" s="578">
        <f>I999*$P$9/1000</f>
        <v>0.18559520000000004</v>
      </c>
      <c r="K999" s="21" t="s">
        <v>247</v>
      </c>
      <c r="L999" s="21" t="s">
        <v>36</v>
      </c>
      <c r="M999" s="21">
        <v>2.5</v>
      </c>
      <c r="N999" s="18">
        <v>1.3959999999999999</v>
      </c>
      <c r="O999" s="24">
        <f t="shared" si="1360"/>
        <v>3.4899999999999998</v>
      </c>
      <c r="P999" s="578">
        <f>E999*F999</f>
        <v>20.382618168</v>
      </c>
      <c r="Q999" s="578">
        <f>SUM(O999:O1002)</f>
        <v>3.4899999999999998</v>
      </c>
      <c r="R999" s="578">
        <f t="shared" ref="R999" si="1387">Q999*1.02*1.05*$R$15</f>
        <v>4.0734435420000006</v>
      </c>
      <c r="S999" s="454">
        <f t="shared" ref="S999" si="1388">F999*$S$18</f>
        <v>5.9116471457939568</v>
      </c>
      <c r="T999" s="454">
        <f t="shared" ref="T999" si="1389">S999*E999</f>
        <v>23.646588583175827</v>
      </c>
    </row>
    <row r="1000" spans="1:20" ht="14.25" customHeight="1">
      <c r="A1000" s="546"/>
      <c r="B1000" s="542"/>
      <c r="C1000" s="542"/>
      <c r="D1000" s="618"/>
      <c r="E1000" s="546"/>
      <c r="F1000" s="561"/>
      <c r="G1000" s="297"/>
      <c r="H1000" s="578"/>
      <c r="I1000" s="297"/>
      <c r="J1000" s="578"/>
      <c r="K1000" s="21"/>
      <c r="L1000" s="21"/>
      <c r="M1000" s="21"/>
      <c r="N1000" s="18">
        <v>0</v>
      </c>
      <c r="O1000" s="24">
        <f t="shared" si="1360"/>
        <v>0</v>
      </c>
      <c r="P1000" s="578"/>
      <c r="Q1000" s="578"/>
      <c r="R1000" s="578"/>
      <c r="S1000" s="454"/>
      <c r="T1000" s="454"/>
    </row>
    <row r="1001" spans="1:20" ht="14.25" customHeight="1">
      <c r="A1001" s="546"/>
      <c r="B1001" s="542"/>
      <c r="C1001" s="542"/>
      <c r="D1001" s="618"/>
      <c r="E1001" s="546"/>
      <c r="F1001" s="561"/>
      <c r="G1001" s="297"/>
      <c r="H1001" s="578"/>
      <c r="I1001" s="297"/>
      <c r="J1001" s="578"/>
      <c r="K1001" s="21"/>
      <c r="L1001" s="21"/>
      <c r="M1001" s="22"/>
      <c r="N1001" s="18">
        <v>0</v>
      </c>
      <c r="O1001" s="24">
        <f t="shared" si="1360"/>
        <v>0</v>
      </c>
      <c r="P1001" s="578"/>
      <c r="Q1001" s="578"/>
      <c r="R1001" s="578"/>
      <c r="S1001" s="454"/>
      <c r="T1001" s="454"/>
    </row>
    <row r="1002" spans="1:20" ht="14.25" customHeight="1">
      <c r="A1002" s="546"/>
      <c r="B1002" s="542"/>
      <c r="C1002" s="542"/>
      <c r="D1002" s="619"/>
      <c r="E1002" s="546"/>
      <c r="F1002" s="561"/>
      <c r="G1002" s="297"/>
      <c r="H1002" s="578"/>
      <c r="I1002" s="297"/>
      <c r="J1002" s="578"/>
      <c r="K1002" s="21"/>
      <c r="L1002" s="21"/>
      <c r="M1002" s="21"/>
      <c r="N1002" s="18">
        <v>0</v>
      </c>
      <c r="O1002" s="24">
        <f t="shared" si="1360"/>
        <v>0</v>
      </c>
      <c r="P1002" s="578"/>
      <c r="Q1002" s="578"/>
      <c r="R1002" s="578"/>
      <c r="S1002" s="454"/>
      <c r="T1002" s="454"/>
    </row>
    <row r="1003" spans="1:20" ht="14.25" customHeight="1">
      <c r="A1003" s="546">
        <v>3</v>
      </c>
      <c r="B1003" s="542" t="s">
        <v>47</v>
      </c>
      <c r="C1003" s="542" t="s">
        <v>1807</v>
      </c>
      <c r="D1003" s="296" t="s">
        <v>1618</v>
      </c>
      <c r="E1003" s="546">
        <v>6.7</v>
      </c>
      <c r="F1003" s="561">
        <f>H1003+J1003+R1003</f>
        <v>2.0006030000000004</v>
      </c>
      <c r="G1003" s="297">
        <v>1.1000000000000001</v>
      </c>
      <c r="H1003" s="578">
        <f>G1003*$P$8/1000</f>
        <v>2.0006030000000004</v>
      </c>
      <c r="I1003" s="297"/>
      <c r="J1003" s="578">
        <f>I1003*$P$9/1000</f>
        <v>0</v>
      </c>
      <c r="K1003" s="21"/>
      <c r="L1003" s="21"/>
      <c r="M1003" s="21"/>
      <c r="N1003" s="36"/>
      <c r="O1003" s="24">
        <f t="shared" si="1360"/>
        <v>0</v>
      </c>
      <c r="P1003" s="578">
        <f>E1003*F1003</f>
        <v>13.404040100000003</v>
      </c>
      <c r="Q1003" s="578">
        <f>SUM(O1003:O1006)</f>
        <v>0</v>
      </c>
      <c r="R1003" s="578">
        <f t="shared" ref="R1003" si="1390">Q1003*1.02*1.05*$R$15</f>
        <v>0</v>
      </c>
      <c r="S1003" s="454">
        <f t="shared" ref="S1003" si="1391">F1003*$S$18</f>
        <v>2.3209695471575058</v>
      </c>
      <c r="T1003" s="454">
        <f t="shared" ref="T1003" si="1392">S1003*E1003</f>
        <v>15.550495965955289</v>
      </c>
    </row>
    <row r="1004" spans="1:20" ht="14.25" customHeight="1">
      <c r="A1004" s="546"/>
      <c r="B1004" s="542"/>
      <c r="C1004" s="542"/>
      <c r="D1004" s="297"/>
      <c r="E1004" s="546"/>
      <c r="F1004" s="561"/>
      <c r="G1004" s="297"/>
      <c r="H1004" s="578"/>
      <c r="I1004" s="297"/>
      <c r="J1004" s="578"/>
      <c r="K1004" s="21"/>
      <c r="L1004" s="21"/>
      <c r="M1004" s="21"/>
      <c r="N1004" s="36"/>
      <c r="O1004" s="24">
        <f t="shared" si="1360"/>
        <v>0</v>
      </c>
      <c r="P1004" s="578"/>
      <c r="Q1004" s="578"/>
      <c r="R1004" s="578"/>
      <c r="S1004" s="454"/>
      <c r="T1004" s="454"/>
    </row>
    <row r="1005" spans="1:20" ht="14.25" customHeight="1">
      <c r="A1005" s="546"/>
      <c r="B1005" s="542"/>
      <c r="C1005" s="542"/>
      <c r="D1005" s="297"/>
      <c r="E1005" s="546"/>
      <c r="F1005" s="561"/>
      <c r="G1005" s="297"/>
      <c r="H1005" s="578"/>
      <c r="I1005" s="297"/>
      <c r="J1005" s="578"/>
      <c r="K1005" s="21"/>
      <c r="L1005" s="21"/>
      <c r="M1005" s="22"/>
      <c r="N1005" s="36"/>
      <c r="O1005" s="24">
        <f t="shared" si="1360"/>
        <v>0</v>
      </c>
      <c r="P1005" s="578"/>
      <c r="Q1005" s="578"/>
      <c r="R1005" s="578"/>
      <c r="S1005" s="454"/>
      <c r="T1005" s="454"/>
    </row>
    <row r="1006" spans="1:20" ht="14.25" customHeight="1">
      <c r="A1006" s="546"/>
      <c r="B1006" s="542"/>
      <c r="C1006" s="542"/>
      <c r="D1006" s="297"/>
      <c r="E1006" s="546"/>
      <c r="F1006" s="561"/>
      <c r="G1006" s="297"/>
      <c r="H1006" s="578"/>
      <c r="I1006" s="297"/>
      <c r="J1006" s="578"/>
      <c r="K1006" s="21"/>
      <c r="L1006" s="21"/>
      <c r="M1006" s="21"/>
      <c r="N1006" s="36"/>
      <c r="O1006" s="24">
        <f t="shared" si="1360"/>
        <v>0</v>
      </c>
      <c r="P1006" s="578"/>
      <c r="Q1006" s="578"/>
      <c r="R1006" s="578"/>
      <c r="S1006" s="454"/>
      <c r="T1006" s="454"/>
    </row>
    <row r="1007" spans="1:20" ht="14.25" customHeight="1">
      <c r="A1007" s="546">
        <v>4</v>
      </c>
      <c r="B1007" s="542" t="s">
        <v>349</v>
      </c>
      <c r="C1007" s="542" t="s">
        <v>1808</v>
      </c>
      <c r="D1007" s="296" t="s">
        <v>1618</v>
      </c>
      <c r="E1007" s="546">
        <v>6.7</v>
      </c>
      <c r="F1007" s="561">
        <f>H1007+J1007+R1007</f>
        <v>1.0221262600000001</v>
      </c>
      <c r="G1007" s="297">
        <v>0.56200000000000006</v>
      </c>
      <c r="H1007" s="578">
        <f>G1007*$P$8/1000</f>
        <v>1.0221262600000001</v>
      </c>
      <c r="I1007" s="297"/>
      <c r="J1007" s="578">
        <f>I1007*$P$9/1000</f>
        <v>0</v>
      </c>
      <c r="K1007" s="21"/>
      <c r="L1007" s="21"/>
      <c r="M1007" s="21"/>
      <c r="N1007" s="36"/>
      <c r="O1007" s="24">
        <f t="shared" si="1360"/>
        <v>0</v>
      </c>
      <c r="P1007" s="578">
        <f>E1007*F1007</f>
        <v>6.848245942000001</v>
      </c>
      <c r="Q1007" s="578">
        <f>SUM(O1007:O1010)</f>
        <v>0</v>
      </c>
      <c r="R1007" s="578">
        <f t="shared" ref="R1007" si="1393">Q1007*1.02*1.05*$R$15</f>
        <v>0</v>
      </c>
      <c r="S1007" s="454">
        <f t="shared" ref="S1007" si="1394">F1007*$S$18</f>
        <v>1.1858044413659257</v>
      </c>
      <c r="T1007" s="454">
        <f t="shared" ref="T1007" si="1395">S1007*E1007</f>
        <v>7.9448897571517021</v>
      </c>
    </row>
    <row r="1008" spans="1:20" ht="14.25" customHeight="1">
      <c r="A1008" s="546"/>
      <c r="B1008" s="542"/>
      <c r="C1008" s="542"/>
      <c r="D1008" s="297"/>
      <c r="E1008" s="546"/>
      <c r="F1008" s="561"/>
      <c r="G1008" s="297"/>
      <c r="H1008" s="578"/>
      <c r="I1008" s="297"/>
      <c r="J1008" s="578"/>
      <c r="K1008" s="21"/>
      <c r="L1008" s="21"/>
      <c r="M1008" s="21"/>
      <c r="N1008" s="36"/>
      <c r="O1008" s="24">
        <f t="shared" si="1360"/>
        <v>0</v>
      </c>
      <c r="P1008" s="578"/>
      <c r="Q1008" s="578"/>
      <c r="R1008" s="578"/>
      <c r="S1008" s="454"/>
      <c r="T1008" s="454"/>
    </row>
    <row r="1009" spans="1:20" ht="14.25" customHeight="1">
      <c r="A1009" s="546"/>
      <c r="B1009" s="542"/>
      <c r="C1009" s="542"/>
      <c r="D1009" s="297"/>
      <c r="E1009" s="546"/>
      <c r="F1009" s="561"/>
      <c r="G1009" s="297"/>
      <c r="H1009" s="578"/>
      <c r="I1009" s="297"/>
      <c r="J1009" s="578"/>
      <c r="K1009" s="21"/>
      <c r="L1009" s="21"/>
      <c r="M1009" s="22"/>
      <c r="N1009" s="36"/>
      <c r="O1009" s="24">
        <f t="shared" si="1360"/>
        <v>0</v>
      </c>
      <c r="P1009" s="578"/>
      <c r="Q1009" s="578"/>
      <c r="R1009" s="578"/>
      <c r="S1009" s="454"/>
      <c r="T1009" s="454"/>
    </row>
    <row r="1010" spans="1:20" ht="14.25" customHeight="1">
      <c r="A1010" s="546"/>
      <c r="B1010" s="542"/>
      <c r="C1010" s="542"/>
      <c r="D1010" s="297"/>
      <c r="E1010" s="546"/>
      <c r="F1010" s="561"/>
      <c r="G1010" s="297"/>
      <c r="H1010" s="578"/>
      <c r="I1010" s="297"/>
      <c r="J1010" s="578"/>
      <c r="K1010" s="21"/>
      <c r="L1010" s="21"/>
      <c r="M1010" s="21"/>
      <c r="N1010" s="36"/>
      <c r="O1010" s="24">
        <f t="shared" si="1360"/>
        <v>0</v>
      </c>
      <c r="P1010" s="578"/>
      <c r="Q1010" s="578"/>
      <c r="R1010" s="578"/>
      <c r="S1010" s="454"/>
      <c r="T1010" s="454"/>
    </row>
    <row r="1011" spans="1:20" ht="14.25" customHeight="1">
      <c r="A1011" s="448"/>
      <c r="B1011" s="758"/>
      <c r="C1011" s="759" t="s">
        <v>1568</v>
      </c>
      <c r="D1011" s="448"/>
      <c r="E1011" s="442"/>
      <c r="F1011" s="761"/>
      <c r="G1011" s="448"/>
      <c r="H1011" s="421"/>
      <c r="I1011" s="448"/>
      <c r="J1011" s="421"/>
      <c r="K1011" s="132"/>
      <c r="L1011" s="132"/>
      <c r="M1011" s="132"/>
      <c r="N1011" s="132"/>
      <c r="O1011" s="134"/>
      <c r="P1011" s="421"/>
      <c r="Q1011" s="421"/>
      <c r="R1011" s="421"/>
      <c r="S1011" s="421"/>
      <c r="T1011" s="451">
        <f>SUM(T995:T1010)</f>
        <v>104.40163416695214</v>
      </c>
    </row>
    <row r="1012" spans="1:20" ht="14.25" customHeight="1">
      <c r="A1012" s="448"/>
      <c r="B1012" s="758"/>
      <c r="C1012" s="759"/>
      <c r="D1012" s="448"/>
      <c r="E1012" s="442"/>
      <c r="F1012" s="762"/>
      <c r="G1012" s="448"/>
      <c r="H1012" s="421"/>
      <c r="I1012" s="448"/>
      <c r="J1012" s="421"/>
      <c r="K1012" s="132"/>
      <c r="L1012" s="132"/>
      <c r="M1012" s="132"/>
      <c r="N1012" s="132"/>
      <c r="O1012" s="134"/>
      <c r="P1012" s="421"/>
      <c r="Q1012" s="421"/>
      <c r="R1012" s="421"/>
      <c r="S1012" s="421"/>
      <c r="T1012" s="451"/>
    </row>
    <row r="1013" spans="1:20" ht="14.25" customHeight="1">
      <c r="A1013" s="448"/>
      <c r="B1013" s="758"/>
      <c r="C1013" s="759"/>
      <c r="D1013" s="448"/>
      <c r="E1013" s="442"/>
      <c r="F1013" s="762"/>
      <c r="G1013" s="448"/>
      <c r="H1013" s="421"/>
      <c r="I1013" s="448"/>
      <c r="J1013" s="421"/>
      <c r="K1013" s="132"/>
      <c r="L1013" s="132"/>
      <c r="M1013" s="135"/>
      <c r="N1013" s="132"/>
      <c r="O1013" s="134"/>
      <c r="P1013" s="421"/>
      <c r="Q1013" s="421"/>
      <c r="R1013" s="421"/>
      <c r="S1013" s="421"/>
      <c r="T1013" s="451"/>
    </row>
    <row r="1014" spans="1:20" ht="14.25" customHeight="1">
      <c r="A1014" s="448"/>
      <c r="B1014" s="758"/>
      <c r="C1014" s="759"/>
      <c r="D1014" s="448"/>
      <c r="E1014" s="442"/>
      <c r="F1014" s="763"/>
      <c r="G1014" s="448"/>
      <c r="H1014" s="421"/>
      <c r="I1014" s="448"/>
      <c r="J1014" s="421"/>
      <c r="K1014" s="132"/>
      <c r="L1014" s="132"/>
      <c r="M1014" s="132"/>
      <c r="N1014" s="132"/>
      <c r="O1014" s="134"/>
      <c r="P1014" s="421"/>
      <c r="Q1014" s="421"/>
      <c r="R1014" s="421"/>
      <c r="S1014" s="421"/>
      <c r="T1014" s="451"/>
    </row>
    <row r="1015" spans="1:20" ht="14.25" customHeight="1">
      <c r="A1015" s="448"/>
      <c r="B1015" s="758"/>
      <c r="C1015" s="759" t="s">
        <v>1569</v>
      </c>
      <c r="D1015" s="448"/>
      <c r="E1015" s="442"/>
      <c r="F1015" s="761"/>
      <c r="G1015" s="448"/>
      <c r="H1015" s="421"/>
      <c r="I1015" s="448"/>
      <c r="J1015" s="421"/>
      <c r="K1015" s="132"/>
      <c r="L1015" s="132"/>
      <c r="M1015" s="132"/>
      <c r="N1015" s="132"/>
      <c r="O1015" s="134"/>
      <c r="P1015" s="421"/>
      <c r="Q1015" s="421"/>
      <c r="R1015" s="421"/>
      <c r="S1015" s="421"/>
      <c r="T1015" s="425">
        <f>(T1011*100%)/'Cav-Nax-Martuni'!T1038</f>
        <v>1.8737814497553611E-3</v>
      </c>
    </row>
    <row r="1016" spans="1:20" ht="14.25" customHeight="1">
      <c r="A1016" s="448"/>
      <c r="B1016" s="758"/>
      <c r="C1016" s="759"/>
      <c r="D1016" s="448"/>
      <c r="E1016" s="442"/>
      <c r="F1016" s="762"/>
      <c r="G1016" s="448"/>
      <c r="H1016" s="421"/>
      <c r="I1016" s="448"/>
      <c r="J1016" s="421"/>
      <c r="K1016" s="132"/>
      <c r="L1016" s="132"/>
      <c r="M1016" s="132"/>
      <c r="N1016" s="132"/>
      <c r="O1016" s="134"/>
      <c r="P1016" s="421"/>
      <c r="Q1016" s="421"/>
      <c r="R1016" s="421"/>
      <c r="S1016" s="421"/>
      <c r="T1016" s="425"/>
    </row>
    <row r="1017" spans="1:20" ht="14.25" customHeight="1">
      <c r="A1017" s="448"/>
      <c r="B1017" s="758"/>
      <c r="C1017" s="759"/>
      <c r="D1017" s="448"/>
      <c r="E1017" s="442"/>
      <c r="F1017" s="762"/>
      <c r="G1017" s="448"/>
      <c r="H1017" s="421"/>
      <c r="I1017" s="448"/>
      <c r="J1017" s="421"/>
      <c r="K1017" s="132"/>
      <c r="L1017" s="132"/>
      <c r="M1017" s="135"/>
      <c r="N1017" s="132"/>
      <c r="O1017" s="134"/>
      <c r="P1017" s="421"/>
      <c r="Q1017" s="421"/>
      <c r="R1017" s="421"/>
      <c r="S1017" s="421"/>
      <c r="T1017" s="425"/>
    </row>
    <row r="1018" spans="1:20" ht="14.25" customHeight="1">
      <c r="A1018" s="448"/>
      <c r="B1018" s="758"/>
      <c r="C1018" s="759"/>
      <c r="D1018" s="448"/>
      <c r="E1018" s="442"/>
      <c r="F1018" s="763"/>
      <c r="G1018" s="448"/>
      <c r="H1018" s="421"/>
      <c r="I1018" s="448"/>
      <c r="J1018" s="421"/>
      <c r="K1018" s="132"/>
      <c r="L1018" s="132"/>
      <c r="M1018" s="132"/>
      <c r="N1018" s="132"/>
      <c r="O1018" s="134"/>
      <c r="P1018" s="421"/>
      <c r="Q1018" s="421"/>
      <c r="R1018" s="421"/>
      <c r="S1018" s="421"/>
      <c r="T1018" s="425"/>
    </row>
    <row r="1019" spans="1:20" ht="14.25" customHeight="1">
      <c r="A1019" s="592"/>
      <c r="B1019" s="543"/>
      <c r="C1019" s="563" t="s">
        <v>1809</v>
      </c>
      <c r="D1019" s="598"/>
      <c r="E1019" s="592"/>
      <c r="F1019" s="598">
        <f>H1019+J1019+R1019</f>
        <v>0</v>
      </c>
      <c r="G1019" s="601"/>
      <c r="H1019" s="585">
        <f>G1019*$P$8/1000</f>
        <v>0</v>
      </c>
      <c r="I1019" s="601"/>
      <c r="J1019" s="585">
        <f>I1019*$P$9/1000</f>
        <v>0</v>
      </c>
      <c r="K1019" s="21"/>
      <c r="L1019" s="21"/>
      <c r="M1019" s="21"/>
      <c r="N1019" s="36"/>
      <c r="O1019" s="24">
        <f t="shared" si="1360"/>
        <v>0</v>
      </c>
      <c r="P1019" s="585">
        <f>E1019*F1019</f>
        <v>0</v>
      </c>
      <c r="Q1019" s="585">
        <f>SUM(O1019:O1022)</f>
        <v>0</v>
      </c>
      <c r="R1019" s="585">
        <f t="shared" ref="R1019" si="1396">Q1019*1.02*1.05*$R$15</f>
        <v>0</v>
      </c>
      <c r="S1019" s="454">
        <f t="shared" ref="S1019" si="1397">F1019*$S$18</f>
        <v>0</v>
      </c>
      <c r="T1019" s="454">
        <f t="shared" ref="T1019" si="1398">S1019*E1019</f>
        <v>0</v>
      </c>
    </row>
    <row r="1020" spans="1:20" ht="14.25" customHeight="1">
      <c r="A1020" s="593"/>
      <c r="B1020" s="544"/>
      <c r="C1020" s="564"/>
      <c r="D1020" s="599"/>
      <c r="E1020" s="593"/>
      <c r="F1020" s="599"/>
      <c r="G1020" s="602"/>
      <c r="H1020" s="586"/>
      <c r="I1020" s="602"/>
      <c r="J1020" s="586"/>
      <c r="K1020" s="21"/>
      <c r="L1020" s="21"/>
      <c r="M1020" s="21"/>
      <c r="N1020" s="36"/>
      <c r="O1020" s="24">
        <f t="shared" si="1360"/>
        <v>0</v>
      </c>
      <c r="P1020" s="586"/>
      <c r="Q1020" s="586"/>
      <c r="R1020" s="586"/>
      <c r="S1020" s="454"/>
      <c r="T1020" s="454"/>
    </row>
    <row r="1021" spans="1:20" ht="14.25" customHeight="1">
      <c r="A1021" s="593"/>
      <c r="B1021" s="544"/>
      <c r="C1021" s="564"/>
      <c r="D1021" s="599"/>
      <c r="E1021" s="593"/>
      <c r="F1021" s="599"/>
      <c r="G1021" s="602"/>
      <c r="H1021" s="586"/>
      <c r="I1021" s="602"/>
      <c r="J1021" s="586"/>
      <c r="K1021" s="21"/>
      <c r="L1021" s="21"/>
      <c r="M1021" s="22"/>
      <c r="N1021" s="36"/>
      <c r="O1021" s="24">
        <f t="shared" si="1360"/>
        <v>0</v>
      </c>
      <c r="P1021" s="586"/>
      <c r="Q1021" s="586"/>
      <c r="R1021" s="586"/>
      <c r="S1021" s="454"/>
      <c r="T1021" s="454"/>
    </row>
    <row r="1022" spans="1:20" ht="14.25" customHeight="1">
      <c r="A1022" s="594"/>
      <c r="B1022" s="545"/>
      <c r="C1022" s="565"/>
      <c r="D1022" s="600"/>
      <c r="E1022" s="594"/>
      <c r="F1022" s="600"/>
      <c r="G1022" s="603"/>
      <c r="H1022" s="587"/>
      <c r="I1022" s="603"/>
      <c r="J1022" s="587"/>
      <c r="K1022" s="21"/>
      <c r="L1022" s="21"/>
      <c r="M1022" s="21"/>
      <c r="N1022" s="36"/>
      <c r="O1022" s="24">
        <f t="shared" si="1360"/>
        <v>0</v>
      </c>
      <c r="P1022" s="587"/>
      <c r="Q1022" s="587"/>
      <c r="R1022" s="587"/>
      <c r="S1022" s="454"/>
      <c r="T1022" s="454"/>
    </row>
    <row r="1023" spans="1:20" ht="14.25" customHeight="1">
      <c r="A1023" s="546">
        <v>1</v>
      </c>
      <c r="B1023" s="542" t="s">
        <v>416</v>
      </c>
      <c r="C1023" s="542" t="s">
        <v>1810</v>
      </c>
      <c r="D1023" s="585" t="s">
        <v>1619</v>
      </c>
      <c r="E1023" s="546">
        <v>83</v>
      </c>
      <c r="F1023" s="561">
        <f>H1023+J1023+R1023</f>
        <v>10.873205990000002</v>
      </c>
      <c r="G1023" s="297">
        <v>0.35</v>
      </c>
      <c r="H1023" s="578">
        <f>G1023*$P$8/1000</f>
        <v>0.63655549999999994</v>
      </c>
      <c r="I1023" s="297">
        <v>8.9999999999999993E-3</v>
      </c>
      <c r="J1023" s="578">
        <f>I1023*$P$9/1000</f>
        <v>2.386224E-2</v>
      </c>
      <c r="K1023" s="36" t="s">
        <v>233</v>
      </c>
      <c r="L1023" s="21" t="s">
        <v>31</v>
      </c>
      <c r="M1023" s="21">
        <v>1</v>
      </c>
      <c r="N1023" s="36">
        <v>8.75</v>
      </c>
      <c r="O1023" s="24">
        <f t="shared" si="1360"/>
        <v>8.75</v>
      </c>
      <c r="P1023" s="578">
        <f>E1023*F1023</f>
        <v>902.47609717000023</v>
      </c>
      <c r="Q1023" s="578">
        <f>SUM(O1023:O1026)</f>
        <v>8.75</v>
      </c>
      <c r="R1023" s="578">
        <f t="shared" ref="R1023" si="1399">Q1023*1.02*1.05*$R$15</f>
        <v>10.212788250000003</v>
      </c>
      <c r="S1023" s="454">
        <f t="shared" ref="S1023" si="1400">F1023*$S$18</f>
        <v>12.614386753774028</v>
      </c>
      <c r="T1023" s="454">
        <f t="shared" ref="T1023" si="1401">S1023*E1023</f>
        <v>1046.9941005632443</v>
      </c>
    </row>
    <row r="1024" spans="1:20" ht="14.25" customHeight="1">
      <c r="A1024" s="546"/>
      <c r="B1024" s="542"/>
      <c r="C1024" s="542"/>
      <c r="D1024" s="618"/>
      <c r="E1024" s="546"/>
      <c r="F1024" s="561"/>
      <c r="G1024" s="297"/>
      <c r="H1024" s="578"/>
      <c r="I1024" s="297"/>
      <c r="J1024" s="578"/>
      <c r="K1024" s="21"/>
      <c r="L1024" s="21"/>
      <c r="M1024" s="21"/>
      <c r="N1024" s="36"/>
      <c r="O1024" s="24">
        <f t="shared" si="1360"/>
        <v>0</v>
      </c>
      <c r="P1024" s="578"/>
      <c r="Q1024" s="578"/>
      <c r="R1024" s="578"/>
      <c r="S1024" s="454"/>
      <c r="T1024" s="454"/>
    </row>
    <row r="1025" spans="1:20" ht="14.25" customHeight="1">
      <c r="A1025" s="546"/>
      <c r="B1025" s="542"/>
      <c r="C1025" s="542"/>
      <c r="D1025" s="618"/>
      <c r="E1025" s="546"/>
      <c r="F1025" s="561"/>
      <c r="G1025" s="297"/>
      <c r="H1025" s="578"/>
      <c r="I1025" s="297"/>
      <c r="J1025" s="578"/>
      <c r="K1025" s="21"/>
      <c r="L1025" s="21"/>
      <c r="M1025" s="38"/>
      <c r="N1025" s="18"/>
      <c r="O1025" s="24">
        <f t="shared" si="1360"/>
        <v>0</v>
      </c>
      <c r="P1025" s="578"/>
      <c r="Q1025" s="578"/>
      <c r="R1025" s="578"/>
      <c r="S1025" s="454"/>
      <c r="T1025" s="454"/>
    </row>
    <row r="1026" spans="1:20" ht="14.25" customHeight="1">
      <c r="A1026" s="546"/>
      <c r="B1026" s="542"/>
      <c r="C1026" s="542"/>
      <c r="D1026" s="619"/>
      <c r="E1026" s="546"/>
      <c r="F1026" s="561"/>
      <c r="G1026" s="297"/>
      <c r="H1026" s="578"/>
      <c r="I1026" s="297"/>
      <c r="J1026" s="578"/>
      <c r="K1026" s="21"/>
      <c r="L1026" s="21"/>
      <c r="M1026" s="38"/>
      <c r="N1026" s="36"/>
      <c r="O1026" s="24">
        <f t="shared" si="1360"/>
        <v>0</v>
      </c>
      <c r="P1026" s="578"/>
      <c r="Q1026" s="578"/>
      <c r="R1026" s="578"/>
      <c r="S1026" s="454"/>
      <c r="T1026" s="454"/>
    </row>
    <row r="1027" spans="1:20" ht="14.25" customHeight="1">
      <c r="A1027" s="546">
        <v>2</v>
      </c>
      <c r="B1027" s="542" t="s">
        <v>416</v>
      </c>
      <c r="C1027" s="542" t="s">
        <v>1811</v>
      </c>
      <c r="D1027" s="585" t="s">
        <v>1619</v>
      </c>
      <c r="E1027" s="546">
        <v>8</v>
      </c>
      <c r="F1027" s="561">
        <f>H1027+J1027+R1027</f>
        <v>14.666527340000002</v>
      </c>
      <c r="G1027" s="297">
        <v>0.35</v>
      </c>
      <c r="H1027" s="578">
        <f>G1027*$P$8/1000</f>
        <v>0.63655549999999994</v>
      </c>
      <c r="I1027" s="297">
        <v>8.9999999999999993E-3</v>
      </c>
      <c r="J1027" s="578">
        <f>I1027*$P$9/1000</f>
        <v>2.386224E-2</v>
      </c>
      <c r="K1027" s="36" t="s">
        <v>233</v>
      </c>
      <c r="L1027" s="21" t="s">
        <v>31</v>
      </c>
      <c r="M1027" s="21">
        <v>1</v>
      </c>
      <c r="N1027" s="36">
        <v>12</v>
      </c>
      <c r="O1027" s="24">
        <f t="shared" si="1360"/>
        <v>12</v>
      </c>
      <c r="P1027" s="578">
        <f>E1027*F1027</f>
        <v>117.33221872000001</v>
      </c>
      <c r="Q1027" s="578">
        <f>SUM(O1027:O1030)</f>
        <v>12</v>
      </c>
      <c r="R1027" s="578">
        <f t="shared" ref="R1027" si="1402">Q1027*1.02*1.05*$R$15</f>
        <v>14.006109600000002</v>
      </c>
      <c r="S1027" s="454">
        <f t="shared" ref="S1027" si="1403">F1027*$S$18</f>
        <v>17.015151591141759</v>
      </c>
      <c r="T1027" s="454">
        <f t="shared" ref="T1027" si="1404">S1027*E1027</f>
        <v>136.12121272913407</v>
      </c>
    </row>
    <row r="1028" spans="1:20" ht="14.25" customHeight="1">
      <c r="A1028" s="546"/>
      <c r="B1028" s="542"/>
      <c r="C1028" s="542"/>
      <c r="D1028" s="618"/>
      <c r="E1028" s="546"/>
      <c r="F1028" s="561"/>
      <c r="G1028" s="297"/>
      <c r="H1028" s="578"/>
      <c r="I1028" s="297"/>
      <c r="J1028" s="578"/>
      <c r="K1028" s="21"/>
      <c r="L1028" s="21"/>
      <c r="M1028" s="21"/>
      <c r="N1028" s="36"/>
      <c r="O1028" s="24">
        <f t="shared" ref="O1028:O1082" si="1405">M1028*N1028</f>
        <v>0</v>
      </c>
      <c r="P1028" s="578"/>
      <c r="Q1028" s="578"/>
      <c r="R1028" s="578"/>
      <c r="S1028" s="454"/>
      <c r="T1028" s="454"/>
    </row>
    <row r="1029" spans="1:20" ht="14.25" customHeight="1">
      <c r="A1029" s="546"/>
      <c r="B1029" s="542"/>
      <c r="C1029" s="542"/>
      <c r="D1029" s="618"/>
      <c r="E1029" s="546"/>
      <c r="F1029" s="561"/>
      <c r="G1029" s="297"/>
      <c r="H1029" s="578"/>
      <c r="I1029" s="297"/>
      <c r="J1029" s="578"/>
      <c r="K1029" s="21"/>
      <c r="L1029" s="21"/>
      <c r="M1029" s="38"/>
      <c r="N1029" s="18"/>
      <c r="O1029" s="24">
        <f t="shared" si="1405"/>
        <v>0</v>
      </c>
      <c r="P1029" s="578"/>
      <c r="Q1029" s="578"/>
      <c r="R1029" s="578"/>
      <c r="S1029" s="454"/>
      <c r="T1029" s="454"/>
    </row>
    <row r="1030" spans="1:20" ht="14.25" customHeight="1">
      <c r="A1030" s="546"/>
      <c r="B1030" s="542"/>
      <c r="C1030" s="542"/>
      <c r="D1030" s="619"/>
      <c r="E1030" s="546"/>
      <c r="F1030" s="561"/>
      <c r="G1030" s="297"/>
      <c r="H1030" s="578"/>
      <c r="I1030" s="297"/>
      <c r="J1030" s="578"/>
      <c r="K1030" s="21"/>
      <c r="L1030" s="21"/>
      <c r="M1030" s="38"/>
      <c r="N1030" s="36"/>
      <c r="O1030" s="24">
        <f t="shared" si="1405"/>
        <v>0</v>
      </c>
      <c r="P1030" s="578"/>
      <c r="Q1030" s="578"/>
      <c r="R1030" s="578"/>
      <c r="S1030" s="454"/>
      <c r="T1030" s="454"/>
    </row>
    <row r="1031" spans="1:20" ht="14.25" customHeight="1">
      <c r="A1031" s="546">
        <v>2</v>
      </c>
      <c r="B1031" s="542" t="s">
        <v>416</v>
      </c>
      <c r="C1031" s="542" t="s">
        <v>1812</v>
      </c>
      <c r="D1031" s="585" t="s">
        <v>1619</v>
      </c>
      <c r="E1031" s="546">
        <v>8</v>
      </c>
      <c r="F1031" s="561">
        <f>H1031+J1031+R1031</f>
        <v>5.329120940000001</v>
      </c>
      <c r="G1031" s="297">
        <v>0.35</v>
      </c>
      <c r="H1031" s="578">
        <f>G1031*$P$8/1000</f>
        <v>0.63655549999999994</v>
      </c>
      <c r="I1031" s="297">
        <v>8.9999999999999993E-3</v>
      </c>
      <c r="J1031" s="578">
        <f>I1031*$P$9/1000</f>
        <v>2.386224E-2</v>
      </c>
      <c r="K1031" s="36" t="s">
        <v>233</v>
      </c>
      <c r="L1031" s="21" t="s">
        <v>31</v>
      </c>
      <c r="M1031" s="21">
        <v>1</v>
      </c>
      <c r="N1031" s="69">
        <v>4</v>
      </c>
      <c r="O1031" s="24">
        <f t="shared" si="1405"/>
        <v>4</v>
      </c>
      <c r="P1031" s="578">
        <f>E1031*F1031</f>
        <v>42.632967520000008</v>
      </c>
      <c r="Q1031" s="578">
        <f>SUM(O1031:O1034)</f>
        <v>4</v>
      </c>
      <c r="R1031" s="578">
        <f t="shared" ref="R1031" si="1406">Q1031*1.02*1.05*$R$15</f>
        <v>4.6687032000000013</v>
      </c>
      <c r="S1031" s="454">
        <f t="shared" ref="S1031" si="1407">F1031*$S$18</f>
        <v>6.182499683775033</v>
      </c>
      <c r="T1031" s="454">
        <f t="shared" ref="T1031" si="1408">S1031*E1031</f>
        <v>49.459997470200264</v>
      </c>
    </row>
    <row r="1032" spans="1:20" ht="14.25" customHeight="1">
      <c r="A1032" s="546"/>
      <c r="B1032" s="542"/>
      <c r="C1032" s="542"/>
      <c r="D1032" s="618"/>
      <c r="E1032" s="546"/>
      <c r="F1032" s="561"/>
      <c r="G1032" s="297"/>
      <c r="H1032" s="578"/>
      <c r="I1032" s="297"/>
      <c r="J1032" s="578"/>
      <c r="K1032" s="21"/>
      <c r="L1032" s="21"/>
      <c r="M1032" s="21"/>
      <c r="N1032" s="36"/>
      <c r="O1032" s="24">
        <f t="shared" si="1405"/>
        <v>0</v>
      </c>
      <c r="P1032" s="578"/>
      <c r="Q1032" s="578"/>
      <c r="R1032" s="578"/>
      <c r="S1032" s="454"/>
      <c r="T1032" s="454"/>
    </row>
    <row r="1033" spans="1:20" ht="14.25" customHeight="1">
      <c r="A1033" s="546"/>
      <c r="B1033" s="542"/>
      <c r="C1033" s="542"/>
      <c r="D1033" s="618"/>
      <c r="E1033" s="546"/>
      <c r="F1033" s="561"/>
      <c r="G1033" s="297"/>
      <c r="H1033" s="578"/>
      <c r="I1033" s="297"/>
      <c r="J1033" s="578"/>
      <c r="K1033" s="21"/>
      <c r="L1033" s="21"/>
      <c r="M1033" s="38"/>
      <c r="N1033" s="18"/>
      <c r="O1033" s="24">
        <f t="shared" si="1405"/>
        <v>0</v>
      </c>
      <c r="P1033" s="578"/>
      <c r="Q1033" s="578"/>
      <c r="R1033" s="578"/>
      <c r="S1033" s="454"/>
      <c r="T1033" s="454"/>
    </row>
    <row r="1034" spans="1:20" ht="14.25" customHeight="1">
      <c r="A1034" s="546"/>
      <c r="B1034" s="542"/>
      <c r="C1034" s="542"/>
      <c r="D1034" s="619"/>
      <c r="E1034" s="546"/>
      <c r="F1034" s="561"/>
      <c r="G1034" s="297"/>
      <c r="H1034" s="578"/>
      <c r="I1034" s="297"/>
      <c r="J1034" s="578"/>
      <c r="K1034" s="21"/>
      <c r="L1034" s="21"/>
      <c r="M1034" s="38"/>
      <c r="N1034" s="36"/>
      <c r="O1034" s="24">
        <f t="shared" si="1405"/>
        <v>0</v>
      </c>
      <c r="P1034" s="578"/>
      <c r="Q1034" s="578"/>
      <c r="R1034" s="578"/>
      <c r="S1034" s="454"/>
      <c r="T1034" s="454"/>
    </row>
    <row r="1035" spans="1:20" ht="14.25" customHeight="1">
      <c r="A1035" s="546">
        <v>3</v>
      </c>
      <c r="B1035" s="542" t="s">
        <v>234</v>
      </c>
      <c r="C1035" s="542" t="s">
        <v>1813</v>
      </c>
      <c r="D1035" s="585" t="s">
        <v>1619</v>
      </c>
      <c r="E1035" s="546">
        <v>120</v>
      </c>
      <c r="F1035" s="561">
        <f>H1035+J1035+R1035</f>
        <v>1.3950473220000004</v>
      </c>
      <c r="G1035" s="297">
        <v>0.125</v>
      </c>
      <c r="H1035" s="578">
        <f>G1035*$P$8/1000</f>
        <v>0.22734124999999999</v>
      </c>
      <c r="I1035" s="604">
        <v>2.0000000000000001E-4</v>
      </c>
      <c r="J1035" s="578">
        <f>I1035*$P$9/1000</f>
        <v>5.3027200000000003E-4</v>
      </c>
      <c r="K1035" s="36" t="s">
        <v>235</v>
      </c>
      <c r="L1035" s="21" t="s">
        <v>31</v>
      </c>
      <c r="M1035" s="21">
        <v>1</v>
      </c>
      <c r="N1035" s="72">
        <v>1</v>
      </c>
      <c r="O1035" s="24">
        <f t="shared" si="1405"/>
        <v>1</v>
      </c>
      <c r="P1035" s="578">
        <f>E1035*F1035</f>
        <v>167.40567864000005</v>
      </c>
      <c r="Q1035" s="578">
        <f>SUM(O1035:O1038)</f>
        <v>1</v>
      </c>
      <c r="R1035" s="578">
        <f t="shared" ref="R1035" si="1409">Q1035*1.02*1.05*$R$15</f>
        <v>1.1671758000000003</v>
      </c>
      <c r="S1035" s="454">
        <f t="shared" ref="S1035" si="1410">F1035*$S$18</f>
        <v>1.6184432149735013</v>
      </c>
      <c r="T1035" s="454">
        <f t="shared" ref="T1035" si="1411">S1035*E1035</f>
        <v>194.21318579682014</v>
      </c>
    </row>
    <row r="1036" spans="1:20" ht="14.25" customHeight="1">
      <c r="A1036" s="546"/>
      <c r="B1036" s="542"/>
      <c r="C1036" s="542"/>
      <c r="D1036" s="618"/>
      <c r="E1036" s="546"/>
      <c r="F1036" s="561"/>
      <c r="G1036" s="297"/>
      <c r="H1036" s="578"/>
      <c r="I1036" s="604"/>
      <c r="J1036" s="578"/>
      <c r="K1036" s="21"/>
      <c r="L1036" s="21"/>
      <c r="M1036" s="21"/>
      <c r="N1036" s="36"/>
      <c r="O1036" s="24">
        <f t="shared" si="1405"/>
        <v>0</v>
      </c>
      <c r="P1036" s="578"/>
      <c r="Q1036" s="578"/>
      <c r="R1036" s="578"/>
      <c r="S1036" s="454"/>
      <c r="T1036" s="454"/>
    </row>
    <row r="1037" spans="1:20" ht="14.25" customHeight="1">
      <c r="A1037" s="546"/>
      <c r="B1037" s="542"/>
      <c r="C1037" s="542"/>
      <c r="D1037" s="618"/>
      <c r="E1037" s="546"/>
      <c r="F1037" s="561"/>
      <c r="G1037" s="297"/>
      <c r="H1037" s="578"/>
      <c r="I1037" s="604"/>
      <c r="J1037" s="578"/>
      <c r="K1037" s="21"/>
      <c r="L1037" s="21"/>
      <c r="M1037" s="22"/>
      <c r="N1037" s="36"/>
      <c r="O1037" s="24">
        <f t="shared" si="1405"/>
        <v>0</v>
      </c>
      <c r="P1037" s="578"/>
      <c r="Q1037" s="578"/>
      <c r="R1037" s="578"/>
      <c r="S1037" s="454"/>
      <c r="T1037" s="454"/>
    </row>
    <row r="1038" spans="1:20" ht="14.25" customHeight="1">
      <c r="A1038" s="546"/>
      <c r="B1038" s="542"/>
      <c r="C1038" s="542"/>
      <c r="D1038" s="619"/>
      <c r="E1038" s="546"/>
      <c r="F1038" s="561"/>
      <c r="G1038" s="297"/>
      <c r="H1038" s="578"/>
      <c r="I1038" s="604"/>
      <c r="J1038" s="578"/>
      <c r="K1038" s="21"/>
      <c r="L1038" s="21"/>
      <c r="M1038" s="21"/>
      <c r="N1038" s="36"/>
      <c r="O1038" s="24">
        <f t="shared" si="1405"/>
        <v>0</v>
      </c>
      <c r="P1038" s="578"/>
      <c r="Q1038" s="578"/>
      <c r="R1038" s="578"/>
      <c r="S1038" s="454"/>
      <c r="T1038" s="454"/>
    </row>
    <row r="1039" spans="1:20" ht="14.25" customHeight="1">
      <c r="A1039" s="546">
        <v>4</v>
      </c>
      <c r="B1039" s="542" t="s">
        <v>234</v>
      </c>
      <c r="C1039" s="542" t="s">
        <v>1814</v>
      </c>
      <c r="D1039" s="585" t="s">
        <v>1619</v>
      </c>
      <c r="E1039" s="546">
        <v>25</v>
      </c>
      <c r="F1039" s="561">
        <f>H1039+J1039+R1039</f>
        <v>1.5899656806000002</v>
      </c>
      <c r="G1039" s="297">
        <v>0.125</v>
      </c>
      <c r="H1039" s="578">
        <f>G1039*$P$8/1000</f>
        <v>0.22734124999999999</v>
      </c>
      <c r="I1039" s="604">
        <v>2.0000000000000001E-4</v>
      </c>
      <c r="J1039" s="578">
        <f>I1039*$P$9/1000</f>
        <v>5.3027200000000003E-4</v>
      </c>
      <c r="K1039" s="36" t="s">
        <v>235</v>
      </c>
      <c r="L1039" s="21" t="s">
        <v>31</v>
      </c>
      <c r="M1039" s="21">
        <v>1</v>
      </c>
      <c r="N1039" s="72">
        <v>1.167</v>
      </c>
      <c r="O1039" s="24">
        <f t="shared" si="1405"/>
        <v>1.167</v>
      </c>
      <c r="P1039" s="578">
        <f>E1039*F1039</f>
        <v>39.749142015000004</v>
      </c>
      <c r="Q1039" s="578">
        <f>SUM(O1039:O1042)</f>
        <v>1.167</v>
      </c>
      <c r="R1039" s="578">
        <f t="shared" ref="R1039" si="1412">Q1039*1.02*1.05*$R$15</f>
        <v>1.3620941586000002</v>
      </c>
      <c r="S1039" s="454">
        <f t="shared" ref="S1039" si="1413">F1039*$S$18</f>
        <v>1.8445748235397816</v>
      </c>
      <c r="T1039" s="454">
        <f t="shared" ref="T1039" si="1414">S1039*E1039</f>
        <v>46.114370588494538</v>
      </c>
    </row>
    <row r="1040" spans="1:20" ht="14.25" customHeight="1">
      <c r="A1040" s="546"/>
      <c r="B1040" s="542"/>
      <c r="C1040" s="542"/>
      <c r="D1040" s="618"/>
      <c r="E1040" s="546"/>
      <c r="F1040" s="561"/>
      <c r="G1040" s="297"/>
      <c r="H1040" s="578"/>
      <c r="I1040" s="604"/>
      <c r="J1040" s="578"/>
      <c r="K1040" s="21"/>
      <c r="L1040" s="21"/>
      <c r="M1040" s="21"/>
      <c r="N1040" s="36"/>
      <c r="O1040" s="24">
        <f t="shared" si="1405"/>
        <v>0</v>
      </c>
      <c r="P1040" s="578"/>
      <c r="Q1040" s="578"/>
      <c r="R1040" s="578"/>
      <c r="S1040" s="454"/>
      <c r="T1040" s="454"/>
    </row>
    <row r="1041" spans="1:20" ht="14.25" customHeight="1">
      <c r="A1041" s="546"/>
      <c r="B1041" s="542"/>
      <c r="C1041" s="542"/>
      <c r="D1041" s="618"/>
      <c r="E1041" s="546"/>
      <c r="F1041" s="561"/>
      <c r="G1041" s="297"/>
      <c r="H1041" s="578"/>
      <c r="I1041" s="604"/>
      <c r="J1041" s="578"/>
      <c r="K1041" s="21"/>
      <c r="L1041" s="21"/>
      <c r="M1041" s="22"/>
      <c r="N1041" s="36"/>
      <c r="O1041" s="24">
        <f t="shared" si="1405"/>
        <v>0</v>
      </c>
      <c r="P1041" s="578"/>
      <c r="Q1041" s="578"/>
      <c r="R1041" s="578"/>
      <c r="S1041" s="454"/>
      <c r="T1041" s="454"/>
    </row>
    <row r="1042" spans="1:20" ht="14.25" customHeight="1">
      <c r="A1042" s="546"/>
      <c r="B1042" s="542"/>
      <c r="C1042" s="542"/>
      <c r="D1042" s="619"/>
      <c r="E1042" s="546"/>
      <c r="F1042" s="561"/>
      <c r="G1042" s="297"/>
      <c r="H1042" s="578"/>
      <c r="I1042" s="604"/>
      <c r="J1042" s="578"/>
      <c r="K1042" s="21"/>
      <c r="L1042" s="21"/>
      <c r="M1042" s="21"/>
      <c r="N1042" s="36"/>
      <c r="O1042" s="24">
        <f t="shared" si="1405"/>
        <v>0</v>
      </c>
      <c r="P1042" s="578"/>
      <c r="Q1042" s="578"/>
      <c r="R1042" s="578"/>
      <c r="S1042" s="454"/>
      <c r="T1042" s="454"/>
    </row>
    <row r="1043" spans="1:20" ht="14.25" customHeight="1">
      <c r="A1043" s="546">
        <v>5</v>
      </c>
      <c r="B1043" s="542" t="s">
        <v>425</v>
      </c>
      <c r="C1043" s="542" t="s">
        <v>1815</v>
      </c>
      <c r="D1043" s="585" t="s">
        <v>1619</v>
      </c>
      <c r="E1043" s="546">
        <v>13</v>
      </c>
      <c r="F1043" s="561">
        <f>H1043+J1043+R1043</f>
        <v>1.7102178840000004</v>
      </c>
      <c r="G1043" s="297">
        <v>0.29799999999999999</v>
      </c>
      <c r="H1043" s="578">
        <f>G1043*$P$8/1000</f>
        <v>0.54198153999999998</v>
      </c>
      <c r="I1043" s="604">
        <v>4.0000000000000002E-4</v>
      </c>
      <c r="J1043" s="578">
        <f>I1043*$P$9/1000</f>
        <v>1.0605440000000001E-3</v>
      </c>
      <c r="K1043" s="36" t="s">
        <v>237</v>
      </c>
      <c r="L1043" s="21" t="s">
        <v>31</v>
      </c>
      <c r="M1043" s="21">
        <v>1</v>
      </c>
      <c r="N1043" s="72">
        <v>1</v>
      </c>
      <c r="O1043" s="24">
        <f t="shared" si="1405"/>
        <v>1</v>
      </c>
      <c r="P1043" s="578">
        <f>E1043*F1043</f>
        <v>22.232832492000007</v>
      </c>
      <c r="Q1043" s="578">
        <f>SUM(O1043:O1046)</f>
        <v>1</v>
      </c>
      <c r="R1043" s="578">
        <f t="shared" ref="R1043" si="1415">Q1043*1.02*1.05*$R$15</f>
        <v>1.1671758000000003</v>
      </c>
      <c r="S1043" s="454">
        <f t="shared" ref="S1043" si="1416">F1043*$S$18</f>
        <v>1.9840836126748527</v>
      </c>
      <c r="T1043" s="454">
        <f t="shared" ref="T1043" si="1417">S1043*E1043</f>
        <v>25.793086964773085</v>
      </c>
    </row>
    <row r="1044" spans="1:20" ht="14.25" customHeight="1">
      <c r="A1044" s="546"/>
      <c r="B1044" s="542"/>
      <c r="C1044" s="542"/>
      <c r="D1044" s="618"/>
      <c r="E1044" s="546"/>
      <c r="F1044" s="561"/>
      <c r="G1044" s="297"/>
      <c r="H1044" s="578"/>
      <c r="I1044" s="604"/>
      <c r="J1044" s="578"/>
      <c r="K1044" s="21"/>
      <c r="L1044" s="21"/>
      <c r="M1044" s="21"/>
      <c r="N1044" s="36"/>
      <c r="O1044" s="24">
        <f t="shared" si="1405"/>
        <v>0</v>
      </c>
      <c r="P1044" s="578"/>
      <c r="Q1044" s="578"/>
      <c r="R1044" s="578"/>
      <c r="S1044" s="454"/>
      <c r="T1044" s="454"/>
    </row>
    <row r="1045" spans="1:20" ht="14.25" customHeight="1">
      <c r="A1045" s="546"/>
      <c r="B1045" s="542"/>
      <c r="C1045" s="542"/>
      <c r="D1045" s="618"/>
      <c r="E1045" s="546"/>
      <c r="F1045" s="561"/>
      <c r="G1045" s="297"/>
      <c r="H1045" s="578"/>
      <c r="I1045" s="604"/>
      <c r="J1045" s="578"/>
      <c r="K1045" s="21"/>
      <c r="L1045" s="21"/>
      <c r="M1045" s="22"/>
      <c r="N1045" s="36"/>
      <c r="O1045" s="24">
        <f t="shared" si="1405"/>
        <v>0</v>
      </c>
      <c r="P1045" s="578"/>
      <c r="Q1045" s="578"/>
      <c r="R1045" s="578"/>
      <c r="S1045" s="454"/>
      <c r="T1045" s="454"/>
    </row>
    <row r="1046" spans="1:20" ht="14.25" customHeight="1">
      <c r="A1046" s="546"/>
      <c r="B1046" s="542"/>
      <c r="C1046" s="542"/>
      <c r="D1046" s="619"/>
      <c r="E1046" s="546"/>
      <c r="F1046" s="561"/>
      <c r="G1046" s="297"/>
      <c r="H1046" s="578"/>
      <c r="I1046" s="604"/>
      <c r="J1046" s="578"/>
      <c r="K1046" s="21"/>
      <c r="L1046" s="21"/>
      <c r="M1046" s="21"/>
      <c r="N1046" s="36"/>
      <c r="O1046" s="24">
        <f t="shared" si="1405"/>
        <v>0</v>
      </c>
      <c r="P1046" s="578"/>
      <c r="Q1046" s="578"/>
      <c r="R1046" s="578"/>
      <c r="S1046" s="454"/>
      <c r="T1046" s="454"/>
    </row>
    <row r="1047" spans="1:20" ht="14.25" customHeight="1">
      <c r="A1047" s="546">
        <v>6</v>
      </c>
      <c r="B1047" s="542" t="s">
        <v>236</v>
      </c>
      <c r="C1047" s="542" t="s">
        <v>1816</v>
      </c>
      <c r="D1047" s="585" t="s">
        <v>1619</v>
      </c>
      <c r="E1047" s="546">
        <v>30</v>
      </c>
      <c r="F1047" s="561">
        <f>H1047+J1047+R1047</f>
        <v>1.1790996114000001</v>
      </c>
      <c r="G1047" s="297">
        <v>0.113</v>
      </c>
      <c r="H1047" s="578">
        <f>G1047*$P$8/1000</f>
        <v>0.20551649</v>
      </c>
      <c r="I1047" s="604">
        <v>5.0000000000000001E-4</v>
      </c>
      <c r="J1047" s="578">
        <f>I1047*$P$9/1000</f>
        <v>1.3256800000000001E-3</v>
      </c>
      <c r="K1047" s="36" t="s">
        <v>237</v>
      </c>
      <c r="L1047" s="21" t="s">
        <v>31</v>
      </c>
      <c r="M1047" s="21">
        <v>1</v>
      </c>
      <c r="N1047" s="36">
        <v>0.83299999999999996</v>
      </c>
      <c r="O1047" s="24">
        <f t="shared" si="1405"/>
        <v>0.83299999999999996</v>
      </c>
      <c r="P1047" s="578">
        <f>E1047*F1047</f>
        <v>35.372988341999999</v>
      </c>
      <c r="Q1047" s="578">
        <f>SUM(O1047:O1050)</f>
        <v>0.83299999999999996</v>
      </c>
      <c r="R1047" s="578">
        <f t="shared" ref="R1047" si="1418">Q1047*1.02*1.05*$R$15</f>
        <v>0.97225744140000014</v>
      </c>
      <c r="S1047" s="454">
        <f t="shared" ref="S1047" si="1419">F1047*$S$18</f>
        <v>1.3679147192744632</v>
      </c>
      <c r="T1047" s="454">
        <f t="shared" ref="T1047" si="1420">S1047*E1047</f>
        <v>41.037441578233896</v>
      </c>
    </row>
    <row r="1048" spans="1:20" ht="14.25" customHeight="1">
      <c r="A1048" s="546"/>
      <c r="B1048" s="542"/>
      <c r="C1048" s="542"/>
      <c r="D1048" s="618"/>
      <c r="E1048" s="546"/>
      <c r="F1048" s="561"/>
      <c r="G1048" s="297"/>
      <c r="H1048" s="578"/>
      <c r="I1048" s="604"/>
      <c r="J1048" s="578"/>
      <c r="K1048" s="21"/>
      <c r="L1048" s="21"/>
      <c r="M1048" s="21"/>
      <c r="N1048" s="36"/>
      <c r="O1048" s="24">
        <f t="shared" si="1405"/>
        <v>0</v>
      </c>
      <c r="P1048" s="578"/>
      <c r="Q1048" s="578"/>
      <c r="R1048" s="578"/>
      <c r="S1048" s="454"/>
      <c r="T1048" s="454"/>
    </row>
    <row r="1049" spans="1:20" ht="14.25" customHeight="1">
      <c r="A1049" s="546"/>
      <c r="B1049" s="542"/>
      <c r="C1049" s="542"/>
      <c r="D1049" s="618"/>
      <c r="E1049" s="546"/>
      <c r="F1049" s="561"/>
      <c r="G1049" s="297"/>
      <c r="H1049" s="578"/>
      <c r="I1049" s="604"/>
      <c r="J1049" s="578"/>
      <c r="K1049" s="21"/>
      <c r="L1049" s="21"/>
      <c r="M1049" s="22"/>
      <c r="N1049" s="36"/>
      <c r="O1049" s="24">
        <f t="shared" si="1405"/>
        <v>0</v>
      </c>
      <c r="P1049" s="578"/>
      <c r="Q1049" s="578"/>
      <c r="R1049" s="578"/>
      <c r="S1049" s="454"/>
      <c r="T1049" s="454"/>
    </row>
    <row r="1050" spans="1:20" ht="14.25" customHeight="1">
      <c r="A1050" s="546"/>
      <c r="B1050" s="542"/>
      <c r="C1050" s="542"/>
      <c r="D1050" s="619"/>
      <c r="E1050" s="546"/>
      <c r="F1050" s="561"/>
      <c r="G1050" s="297"/>
      <c r="H1050" s="578"/>
      <c r="I1050" s="604"/>
      <c r="J1050" s="578"/>
      <c r="K1050" s="21"/>
      <c r="L1050" s="21"/>
      <c r="M1050" s="21"/>
      <c r="N1050" s="36"/>
      <c r="O1050" s="24">
        <f t="shared" si="1405"/>
        <v>0</v>
      </c>
      <c r="P1050" s="578"/>
      <c r="Q1050" s="578"/>
      <c r="R1050" s="578"/>
      <c r="S1050" s="454"/>
      <c r="T1050" s="454"/>
    </row>
    <row r="1051" spans="1:20" ht="14.25" customHeight="1">
      <c r="A1051" s="546">
        <v>7</v>
      </c>
      <c r="B1051" s="542" t="s">
        <v>50</v>
      </c>
      <c r="C1051" s="542" t="s">
        <v>1817</v>
      </c>
      <c r="D1051" s="585" t="s">
        <v>1619</v>
      </c>
      <c r="E1051" s="546">
        <v>224</v>
      </c>
      <c r="F1051" s="561">
        <f>H1051+J1051+R1051</f>
        <v>8.7538185000000018E-2</v>
      </c>
      <c r="G1051" s="297"/>
      <c r="H1051" s="578">
        <f>G1051*$P$8/1000</f>
        <v>0</v>
      </c>
      <c r="I1051" s="297"/>
      <c r="J1051" s="578">
        <f>I1051*$P$9/1000</f>
        <v>0</v>
      </c>
      <c r="K1051" s="36" t="s">
        <v>238</v>
      </c>
      <c r="L1051" s="36" t="s">
        <v>31</v>
      </c>
      <c r="M1051" s="36">
        <v>1</v>
      </c>
      <c r="N1051" s="36">
        <v>7.4999999999999997E-2</v>
      </c>
      <c r="O1051" s="24">
        <f t="shared" si="1405"/>
        <v>7.4999999999999997E-2</v>
      </c>
      <c r="P1051" s="578">
        <f>E1051*F1051</f>
        <v>19.608553440000005</v>
      </c>
      <c r="Q1051" s="578">
        <f>SUM(O1051:O1054)</f>
        <v>7.4999999999999997E-2</v>
      </c>
      <c r="R1051" s="578">
        <f t="shared" ref="R1051" si="1421">Q1051*1.02*1.05*$R$15</f>
        <v>8.7538185000000018E-2</v>
      </c>
      <c r="S1051" s="454">
        <f t="shared" ref="S1051" si="1422">F1051*$S$18</f>
        <v>0.10155611163156308</v>
      </c>
      <c r="T1051" s="454">
        <f t="shared" ref="T1051" si="1423">S1051*E1051</f>
        <v>22.748569005470131</v>
      </c>
    </row>
    <row r="1052" spans="1:20" ht="14.25" customHeight="1">
      <c r="A1052" s="546"/>
      <c r="B1052" s="542"/>
      <c r="C1052" s="542"/>
      <c r="D1052" s="618"/>
      <c r="E1052" s="546"/>
      <c r="F1052" s="561"/>
      <c r="G1052" s="297"/>
      <c r="H1052" s="578"/>
      <c r="I1052" s="297"/>
      <c r="J1052" s="578"/>
      <c r="K1052" s="21"/>
      <c r="L1052" s="21"/>
      <c r="M1052" s="21"/>
      <c r="N1052" s="36"/>
      <c r="O1052" s="24">
        <f t="shared" si="1405"/>
        <v>0</v>
      </c>
      <c r="P1052" s="578"/>
      <c r="Q1052" s="578"/>
      <c r="R1052" s="578"/>
      <c r="S1052" s="454"/>
      <c r="T1052" s="454"/>
    </row>
    <row r="1053" spans="1:20" ht="14.25" customHeight="1">
      <c r="A1053" s="546"/>
      <c r="B1053" s="542"/>
      <c r="C1053" s="542"/>
      <c r="D1053" s="618"/>
      <c r="E1053" s="546"/>
      <c r="F1053" s="561"/>
      <c r="G1053" s="297"/>
      <c r="H1053" s="578"/>
      <c r="I1053" s="297"/>
      <c r="J1053" s="578"/>
      <c r="K1053" s="21"/>
      <c r="L1053" s="21"/>
      <c r="M1053" s="22"/>
      <c r="N1053" s="36"/>
      <c r="O1053" s="24">
        <f t="shared" si="1405"/>
        <v>0</v>
      </c>
      <c r="P1053" s="578"/>
      <c r="Q1053" s="578"/>
      <c r="R1053" s="578"/>
      <c r="S1053" s="454"/>
      <c r="T1053" s="454"/>
    </row>
    <row r="1054" spans="1:20" ht="14.25" customHeight="1">
      <c r="A1054" s="546"/>
      <c r="B1054" s="542"/>
      <c r="C1054" s="542"/>
      <c r="D1054" s="619"/>
      <c r="E1054" s="546"/>
      <c r="F1054" s="561"/>
      <c r="G1054" s="297"/>
      <c r="H1054" s="578"/>
      <c r="I1054" s="297"/>
      <c r="J1054" s="578"/>
      <c r="K1054" s="21"/>
      <c r="L1054" s="21"/>
      <c r="M1054" s="21"/>
      <c r="N1054" s="36"/>
      <c r="O1054" s="24">
        <f t="shared" si="1405"/>
        <v>0</v>
      </c>
      <c r="P1054" s="578"/>
      <c r="Q1054" s="578"/>
      <c r="R1054" s="578"/>
      <c r="S1054" s="454"/>
      <c r="T1054" s="454"/>
    </row>
    <row r="1055" spans="1:20" ht="14.25" customHeight="1">
      <c r="A1055" s="546">
        <v>8</v>
      </c>
      <c r="B1055" s="542" t="s">
        <v>50</v>
      </c>
      <c r="C1055" s="542" t="s">
        <v>1818</v>
      </c>
      <c r="D1055" s="585" t="s">
        <v>1619</v>
      </c>
      <c r="E1055" s="546">
        <v>36</v>
      </c>
      <c r="F1055" s="561">
        <f>H1055+J1055+R1055</f>
        <v>0.14589697500000004</v>
      </c>
      <c r="G1055" s="297"/>
      <c r="H1055" s="578">
        <f>G1055*$P$8/1000</f>
        <v>0</v>
      </c>
      <c r="I1055" s="297"/>
      <c r="J1055" s="578">
        <f>I1055*$P$9/1000</f>
        <v>0</v>
      </c>
      <c r="K1055" s="36" t="s">
        <v>238</v>
      </c>
      <c r="L1055" s="36" t="s">
        <v>31</v>
      </c>
      <c r="M1055" s="36">
        <v>1</v>
      </c>
      <c r="N1055" s="36">
        <v>0.125</v>
      </c>
      <c r="O1055" s="24">
        <f t="shared" si="1405"/>
        <v>0.125</v>
      </c>
      <c r="P1055" s="578">
        <f>E1055*F1055</f>
        <v>5.2522911000000017</v>
      </c>
      <c r="Q1055" s="578">
        <f>SUM(O1055:O1058)</f>
        <v>0.125</v>
      </c>
      <c r="R1055" s="578">
        <f t="shared" ref="R1055" si="1424">Q1055*1.02*1.05*$R$15</f>
        <v>0.14589697500000004</v>
      </c>
      <c r="S1055" s="454">
        <f t="shared" ref="S1055" si="1425">F1055*$S$18</f>
        <v>0.16926018605260515</v>
      </c>
      <c r="T1055" s="454">
        <f t="shared" ref="T1055" si="1426">S1055*E1055</f>
        <v>6.093366697893785</v>
      </c>
    </row>
    <row r="1056" spans="1:20" ht="14.25" customHeight="1">
      <c r="A1056" s="546"/>
      <c r="B1056" s="542"/>
      <c r="C1056" s="542"/>
      <c r="D1056" s="618"/>
      <c r="E1056" s="546"/>
      <c r="F1056" s="561"/>
      <c r="G1056" s="297"/>
      <c r="H1056" s="578"/>
      <c r="I1056" s="297"/>
      <c r="J1056" s="578"/>
      <c r="K1056" s="21"/>
      <c r="L1056" s="21"/>
      <c r="M1056" s="21"/>
      <c r="N1056" s="36"/>
      <c r="O1056" s="24">
        <f t="shared" si="1405"/>
        <v>0</v>
      </c>
      <c r="P1056" s="578"/>
      <c r="Q1056" s="578"/>
      <c r="R1056" s="578"/>
      <c r="S1056" s="454"/>
      <c r="T1056" s="454"/>
    </row>
    <row r="1057" spans="1:20" ht="14.25" customHeight="1">
      <c r="A1057" s="546"/>
      <c r="B1057" s="542"/>
      <c r="C1057" s="542"/>
      <c r="D1057" s="618"/>
      <c r="E1057" s="546"/>
      <c r="F1057" s="561"/>
      <c r="G1057" s="297"/>
      <c r="H1057" s="578"/>
      <c r="I1057" s="297"/>
      <c r="J1057" s="578"/>
      <c r="K1057" s="21"/>
      <c r="L1057" s="21"/>
      <c r="M1057" s="22"/>
      <c r="N1057" s="36"/>
      <c r="O1057" s="24">
        <f t="shared" si="1405"/>
        <v>0</v>
      </c>
      <c r="P1057" s="578"/>
      <c r="Q1057" s="578"/>
      <c r="R1057" s="578"/>
      <c r="S1057" s="454"/>
      <c r="T1057" s="454"/>
    </row>
    <row r="1058" spans="1:20" ht="14.25" customHeight="1">
      <c r="A1058" s="546"/>
      <c r="B1058" s="542"/>
      <c r="C1058" s="542"/>
      <c r="D1058" s="619"/>
      <c r="E1058" s="546"/>
      <c r="F1058" s="561"/>
      <c r="G1058" s="297"/>
      <c r="H1058" s="578"/>
      <c r="I1058" s="297"/>
      <c r="J1058" s="578"/>
      <c r="K1058" s="21"/>
      <c r="L1058" s="21"/>
      <c r="M1058" s="21"/>
      <c r="N1058" s="36"/>
      <c r="O1058" s="24">
        <f t="shared" si="1405"/>
        <v>0</v>
      </c>
      <c r="P1058" s="578"/>
      <c r="Q1058" s="578"/>
      <c r="R1058" s="578"/>
      <c r="S1058" s="454"/>
      <c r="T1058" s="454"/>
    </row>
    <row r="1059" spans="1:20" ht="14.25" customHeight="1">
      <c r="A1059" s="546">
        <v>9</v>
      </c>
      <c r="B1059" s="542" t="s">
        <v>730</v>
      </c>
      <c r="C1059" s="542" t="s">
        <v>1819</v>
      </c>
      <c r="D1059" s="585" t="s">
        <v>1619</v>
      </c>
      <c r="E1059" s="546">
        <v>224</v>
      </c>
      <c r="F1059" s="561">
        <f>H1059+J1059+R1059</f>
        <v>0.75204940999999992</v>
      </c>
      <c r="G1059" s="297">
        <v>0.189</v>
      </c>
      <c r="H1059" s="578">
        <f>G1059*$P$8/1000</f>
        <v>0.34373997000000001</v>
      </c>
      <c r="I1059" s="297">
        <v>0.154</v>
      </c>
      <c r="J1059" s="578">
        <f>I1059*$P$9/1000</f>
        <v>0.40830943999999997</v>
      </c>
      <c r="K1059" s="36"/>
      <c r="L1059" s="36"/>
      <c r="M1059" s="36"/>
      <c r="N1059" s="36"/>
      <c r="O1059" s="24">
        <f t="shared" si="1405"/>
        <v>0</v>
      </c>
      <c r="P1059" s="578">
        <f>E1059*F1059</f>
        <v>168.45906783999999</v>
      </c>
      <c r="Q1059" s="578">
        <f>SUM(O1059:O1062)</f>
        <v>0</v>
      </c>
      <c r="R1059" s="578">
        <f t="shared" ref="R1059" si="1427">Q1059*1.02*1.05*$R$15</f>
        <v>0</v>
      </c>
      <c r="S1059" s="454">
        <f t="shared" ref="S1059" si="1428">F1059*$S$18</f>
        <v>0.87247883691455475</v>
      </c>
      <c r="T1059" s="454">
        <f t="shared" ref="T1059" si="1429">S1059*E1059</f>
        <v>195.43525946886027</v>
      </c>
    </row>
    <row r="1060" spans="1:20" ht="14.25" customHeight="1">
      <c r="A1060" s="546"/>
      <c r="B1060" s="542"/>
      <c r="C1060" s="542"/>
      <c r="D1060" s="618"/>
      <c r="E1060" s="546"/>
      <c r="F1060" s="561"/>
      <c r="G1060" s="297"/>
      <c r="H1060" s="578"/>
      <c r="I1060" s="297"/>
      <c r="J1060" s="578"/>
      <c r="K1060" s="21"/>
      <c r="L1060" s="21"/>
      <c r="M1060" s="21"/>
      <c r="N1060" s="36"/>
      <c r="O1060" s="24">
        <f t="shared" si="1405"/>
        <v>0</v>
      </c>
      <c r="P1060" s="578"/>
      <c r="Q1060" s="578"/>
      <c r="R1060" s="578"/>
      <c r="S1060" s="454"/>
      <c r="T1060" s="454"/>
    </row>
    <row r="1061" spans="1:20" ht="14.25" customHeight="1">
      <c r="A1061" s="546"/>
      <c r="B1061" s="542"/>
      <c r="C1061" s="542"/>
      <c r="D1061" s="618"/>
      <c r="E1061" s="546"/>
      <c r="F1061" s="561"/>
      <c r="G1061" s="297"/>
      <c r="H1061" s="578"/>
      <c r="I1061" s="297"/>
      <c r="J1061" s="578"/>
      <c r="K1061" s="21"/>
      <c r="L1061" s="21"/>
      <c r="M1061" s="22"/>
      <c r="N1061" s="36"/>
      <c r="O1061" s="24">
        <f t="shared" si="1405"/>
        <v>0</v>
      </c>
      <c r="P1061" s="578"/>
      <c r="Q1061" s="578"/>
      <c r="R1061" s="578"/>
      <c r="S1061" s="454"/>
      <c r="T1061" s="454"/>
    </row>
    <row r="1062" spans="1:20" ht="14.25" customHeight="1">
      <c r="A1062" s="546"/>
      <c r="B1062" s="542"/>
      <c r="C1062" s="542"/>
      <c r="D1062" s="619"/>
      <c r="E1062" s="546"/>
      <c r="F1062" s="561"/>
      <c r="G1062" s="297"/>
      <c r="H1062" s="578"/>
      <c r="I1062" s="297"/>
      <c r="J1062" s="578"/>
      <c r="K1062" s="21"/>
      <c r="L1062" s="21"/>
      <c r="M1062" s="21"/>
      <c r="N1062" s="36"/>
      <c r="O1062" s="24">
        <f t="shared" si="1405"/>
        <v>0</v>
      </c>
      <c r="P1062" s="578"/>
      <c r="Q1062" s="578"/>
      <c r="R1062" s="578"/>
      <c r="S1062" s="454"/>
      <c r="T1062" s="454"/>
    </row>
    <row r="1063" spans="1:20" ht="14.25" customHeight="1">
      <c r="A1063" s="546">
        <v>10</v>
      </c>
      <c r="B1063" s="567" t="s">
        <v>401</v>
      </c>
      <c r="C1063" s="542" t="s">
        <v>1820</v>
      </c>
      <c r="D1063" s="396" t="s">
        <v>1617</v>
      </c>
      <c r="E1063" s="547">
        <v>160</v>
      </c>
      <c r="F1063" s="561">
        <f>H1063+J1063+R1063</f>
        <v>0.52968538216400007</v>
      </c>
      <c r="G1063" s="560">
        <v>2.07E-2</v>
      </c>
      <c r="H1063" s="578">
        <f>G1063*$P$8/1000</f>
        <v>3.7647711E-2</v>
      </c>
      <c r="I1063" s="560">
        <v>5.5899999999999998E-2</v>
      </c>
      <c r="J1063" s="578">
        <f>I1063*$P$9/1000</f>
        <v>0.148211024</v>
      </c>
      <c r="K1063" s="21" t="s">
        <v>246</v>
      </c>
      <c r="L1063" s="21" t="s">
        <v>36</v>
      </c>
      <c r="M1063" s="21">
        <v>1.03</v>
      </c>
      <c r="N1063" s="18">
        <v>0.28599999999999998</v>
      </c>
      <c r="O1063" s="24">
        <f t="shared" si="1405"/>
        <v>0.29458000000000001</v>
      </c>
      <c r="P1063" s="578">
        <f>E1063*F1063</f>
        <v>84.749661146240015</v>
      </c>
      <c r="Q1063" s="578">
        <f>SUM(O1063:O1066)</f>
        <v>0.29458000000000001</v>
      </c>
      <c r="R1063" s="578">
        <f t="shared" ref="R1063" si="1430">Q1063*1.02*1.05*$R$15</f>
        <v>0.34382664716400008</v>
      </c>
      <c r="S1063" s="454">
        <f t="shared" ref="S1063" si="1431">F1063*$S$18</f>
        <v>0.61450654706462482</v>
      </c>
      <c r="T1063" s="454">
        <f t="shared" ref="T1063" si="1432">S1063*E1063</f>
        <v>98.321047530339968</v>
      </c>
    </row>
    <row r="1064" spans="1:20" ht="14.25" customHeight="1">
      <c r="A1064" s="546"/>
      <c r="B1064" s="542"/>
      <c r="C1064" s="542"/>
      <c r="D1064" s="397"/>
      <c r="E1064" s="547"/>
      <c r="F1064" s="561"/>
      <c r="G1064" s="560"/>
      <c r="H1064" s="578"/>
      <c r="I1064" s="560"/>
      <c r="J1064" s="578"/>
      <c r="K1064" s="21"/>
      <c r="L1064" s="21"/>
      <c r="M1064" s="21"/>
      <c r="N1064" s="18">
        <v>0</v>
      </c>
      <c r="O1064" s="24">
        <f t="shared" si="1405"/>
        <v>0</v>
      </c>
      <c r="P1064" s="578"/>
      <c r="Q1064" s="578"/>
      <c r="R1064" s="578"/>
      <c r="S1064" s="454"/>
      <c r="T1064" s="454"/>
    </row>
    <row r="1065" spans="1:20" ht="14.25" customHeight="1">
      <c r="A1065" s="546"/>
      <c r="B1065" s="542"/>
      <c r="C1065" s="542"/>
      <c r="D1065" s="397"/>
      <c r="E1065" s="547"/>
      <c r="F1065" s="561"/>
      <c r="G1065" s="560"/>
      <c r="H1065" s="578"/>
      <c r="I1065" s="560"/>
      <c r="J1065" s="578"/>
      <c r="K1065" s="21"/>
      <c r="L1065" s="21"/>
      <c r="M1065" s="22"/>
      <c r="N1065" s="18">
        <v>0</v>
      </c>
      <c r="O1065" s="24">
        <f t="shared" si="1405"/>
        <v>0</v>
      </c>
      <c r="P1065" s="578"/>
      <c r="Q1065" s="578"/>
      <c r="R1065" s="578"/>
      <c r="S1065" s="454"/>
      <c r="T1065" s="454"/>
    </row>
    <row r="1066" spans="1:20" ht="14.25" customHeight="1">
      <c r="A1066" s="546"/>
      <c r="B1066" s="542"/>
      <c r="C1066" s="542"/>
      <c r="D1066" s="397"/>
      <c r="E1066" s="547"/>
      <c r="F1066" s="561"/>
      <c r="G1066" s="560"/>
      <c r="H1066" s="578"/>
      <c r="I1066" s="560"/>
      <c r="J1066" s="578"/>
      <c r="K1066" s="21"/>
      <c r="L1066" s="21"/>
      <c r="M1066" s="21"/>
      <c r="N1066" s="18">
        <v>0</v>
      </c>
      <c r="O1066" s="24">
        <f t="shared" si="1405"/>
        <v>0</v>
      </c>
      <c r="P1066" s="578"/>
      <c r="Q1066" s="578"/>
      <c r="R1066" s="578"/>
      <c r="S1066" s="454"/>
      <c r="T1066" s="454"/>
    </row>
    <row r="1067" spans="1:20" ht="14.25" customHeight="1">
      <c r="A1067" s="546">
        <v>11</v>
      </c>
      <c r="B1067" s="567" t="s">
        <v>401</v>
      </c>
      <c r="C1067" s="542" t="s">
        <v>1821</v>
      </c>
      <c r="D1067" s="396" t="s">
        <v>1617</v>
      </c>
      <c r="E1067" s="547">
        <v>465</v>
      </c>
      <c r="F1067" s="561">
        <f>H1067+J1067+R1067</f>
        <v>0.41801000162000007</v>
      </c>
      <c r="G1067" s="560">
        <v>2.07E-2</v>
      </c>
      <c r="H1067" s="578">
        <f>G1067*$P$8/1000</f>
        <v>3.7647711E-2</v>
      </c>
      <c r="I1067" s="560">
        <v>5.5899999999999998E-2</v>
      </c>
      <c r="J1067" s="578">
        <f>I1067*$P$9/1000</f>
        <v>0.148211024</v>
      </c>
      <c r="K1067" s="21" t="s">
        <v>246</v>
      </c>
      <c r="L1067" s="21" t="s">
        <v>36</v>
      </c>
      <c r="M1067" s="21">
        <v>1.02</v>
      </c>
      <c r="N1067" s="18">
        <v>0.19500000000000001</v>
      </c>
      <c r="O1067" s="24">
        <f t="shared" si="1405"/>
        <v>0.19890000000000002</v>
      </c>
      <c r="P1067" s="578">
        <f>E1067*F1067</f>
        <v>194.37465075330005</v>
      </c>
      <c r="Q1067" s="578">
        <f>SUM(O1067:O1070)</f>
        <v>0.19890000000000002</v>
      </c>
      <c r="R1067" s="578">
        <f t="shared" ref="R1067" si="1433">Q1067*1.02*1.05*$R$15</f>
        <v>0.23215126662000007</v>
      </c>
      <c r="S1067" s="454">
        <f t="shared" ref="S1067" si="1434">F1067*$S$18</f>
        <v>0.4849480302525187</v>
      </c>
      <c r="T1067" s="454">
        <f t="shared" ref="T1067" si="1435">S1067*E1067</f>
        <v>225.50083406742121</v>
      </c>
    </row>
    <row r="1068" spans="1:20" ht="14.25" customHeight="1">
      <c r="A1068" s="546"/>
      <c r="B1068" s="542"/>
      <c r="C1068" s="542"/>
      <c r="D1068" s="397"/>
      <c r="E1068" s="547"/>
      <c r="F1068" s="561"/>
      <c r="G1068" s="560"/>
      <c r="H1068" s="578"/>
      <c r="I1068" s="560"/>
      <c r="J1068" s="578"/>
      <c r="K1068" s="21"/>
      <c r="L1068" s="21"/>
      <c r="M1068" s="21"/>
      <c r="N1068" s="18">
        <v>0</v>
      </c>
      <c r="O1068" s="24">
        <f t="shared" si="1405"/>
        <v>0</v>
      </c>
      <c r="P1068" s="578"/>
      <c r="Q1068" s="578"/>
      <c r="R1068" s="578"/>
      <c r="S1068" s="454"/>
      <c r="T1068" s="454"/>
    </row>
    <row r="1069" spans="1:20" ht="14.25" customHeight="1">
      <c r="A1069" s="546"/>
      <c r="B1069" s="542"/>
      <c r="C1069" s="542"/>
      <c r="D1069" s="397"/>
      <c r="E1069" s="547"/>
      <c r="F1069" s="561"/>
      <c r="G1069" s="560"/>
      <c r="H1069" s="578"/>
      <c r="I1069" s="560"/>
      <c r="J1069" s="578"/>
      <c r="K1069" s="21"/>
      <c r="L1069" s="21"/>
      <c r="M1069" s="22"/>
      <c r="N1069" s="18">
        <v>0</v>
      </c>
      <c r="O1069" s="24">
        <f t="shared" si="1405"/>
        <v>0</v>
      </c>
      <c r="P1069" s="578"/>
      <c r="Q1069" s="578"/>
      <c r="R1069" s="578"/>
      <c r="S1069" s="454"/>
      <c r="T1069" s="454"/>
    </row>
    <row r="1070" spans="1:20" ht="14.25" customHeight="1">
      <c r="A1070" s="546"/>
      <c r="B1070" s="542"/>
      <c r="C1070" s="542"/>
      <c r="D1070" s="397"/>
      <c r="E1070" s="547"/>
      <c r="F1070" s="561"/>
      <c r="G1070" s="560"/>
      <c r="H1070" s="578"/>
      <c r="I1070" s="560"/>
      <c r="J1070" s="578"/>
      <c r="K1070" s="21"/>
      <c r="L1070" s="21"/>
      <c r="M1070" s="21"/>
      <c r="N1070" s="18">
        <v>0</v>
      </c>
      <c r="O1070" s="24">
        <f t="shared" si="1405"/>
        <v>0</v>
      </c>
      <c r="P1070" s="578"/>
      <c r="Q1070" s="578"/>
      <c r="R1070" s="578"/>
      <c r="S1070" s="454"/>
      <c r="T1070" s="454"/>
    </row>
    <row r="1071" spans="1:20" ht="14.25" customHeight="1">
      <c r="A1071" s="546">
        <v>12</v>
      </c>
      <c r="B1071" s="542" t="s">
        <v>406</v>
      </c>
      <c r="C1071" s="542" t="s">
        <v>1822</v>
      </c>
      <c r="D1071" s="396" t="s">
        <v>1617</v>
      </c>
      <c r="E1071" s="547">
        <v>84</v>
      </c>
      <c r="F1071" s="561">
        <f>H1071+J1071+R1071</f>
        <v>0.24417578000000006</v>
      </c>
      <c r="G1071" s="560">
        <v>7.6499999999999999E-2</v>
      </c>
      <c r="H1071" s="578">
        <f>G1071*$P$8/1000</f>
        <v>0.139132845</v>
      </c>
      <c r="I1071" s="560">
        <v>2.2000000000000001E-3</v>
      </c>
      <c r="J1071" s="578">
        <f>I1071*$P$9/1000</f>
        <v>5.8329920000000013E-3</v>
      </c>
      <c r="K1071" s="36" t="s">
        <v>408</v>
      </c>
      <c r="L1071" s="36" t="s">
        <v>36</v>
      </c>
      <c r="M1071" s="36">
        <v>1</v>
      </c>
      <c r="N1071" s="36">
        <v>8.5000000000000006E-2</v>
      </c>
      <c r="O1071" s="24">
        <f t="shared" si="1405"/>
        <v>8.5000000000000006E-2</v>
      </c>
      <c r="P1071" s="578">
        <f>E1071*F1071</f>
        <v>20.510765520000007</v>
      </c>
      <c r="Q1071" s="578">
        <f>SUM(O1071:O1074)</f>
        <v>8.5000000000000006E-2</v>
      </c>
      <c r="R1071" s="578">
        <f t="shared" ref="R1071" si="1436">Q1071*1.02*1.05*$R$15</f>
        <v>9.9209943000000037E-2</v>
      </c>
      <c r="S1071" s="454">
        <f t="shared" ref="S1071" si="1437">F1071*$S$18</f>
        <v>0.28327686679137781</v>
      </c>
      <c r="T1071" s="454">
        <f t="shared" ref="T1071" si="1438">S1071*E1071</f>
        <v>23.795256810475735</v>
      </c>
    </row>
    <row r="1072" spans="1:20" ht="14.25" customHeight="1">
      <c r="A1072" s="546"/>
      <c r="B1072" s="542"/>
      <c r="C1072" s="542"/>
      <c r="D1072" s="397"/>
      <c r="E1072" s="547"/>
      <c r="F1072" s="561"/>
      <c r="G1072" s="560"/>
      <c r="H1072" s="578"/>
      <c r="I1072" s="560"/>
      <c r="J1072" s="578"/>
      <c r="K1072" s="21"/>
      <c r="L1072" s="21"/>
      <c r="M1072" s="21"/>
      <c r="N1072" s="36"/>
      <c r="O1072" s="24">
        <f t="shared" si="1405"/>
        <v>0</v>
      </c>
      <c r="P1072" s="578"/>
      <c r="Q1072" s="578"/>
      <c r="R1072" s="578"/>
      <c r="S1072" s="454"/>
      <c r="T1072" s="454"/>
    </row>
    <row r="1073" spans="1:20" ht="14.25" customHeight="1">
      <c r="A1073" s="546"/>
      <c r="B1073" s="542"/>
      <c r="C1073" s="542"/>
      <c r="D1073" s="397"/>
      <c r="E1073" s="547"/>
      <c r="F1073" s="561"/>
      <c r="G1073" s="560"/>
      <c r="H1073" s="578"/>
      <c r="I1073" s="560"/>
      <c r="J1073" s="578"/>
      <c r="K1073" s="21"/>
      <c r="L1073" s="21"/>
      <c r="M1073" s="22"/>
      <c r="N1073" s="36"/>
      <c r="O1073" s="24">
        <f t="shared" si="1405"/>
        <v>0</v>
      </c>
      <c r="P1073" s="578"/>
      <c r="Q1073" s="578"/>
      <c r="R1073" s="578"/>
      <c r="S1073" s="454"/>
      <c r="T1073" s="454"/>
    </row>
    <row r="1074" spans="1:20" ht="14.25" customHeight="1">
      <c r="A1074" s="546"/>
      <c r="B1074" s="542"/>
      <c r="C1074" s="542"/>
      <c r="D1074" s="397"/>
      <c r="E1074" s="547"/>
      <c r="F1074" s="561"/>
      <c r="G1074" s="560"/>
      <c r="H1074" s="578"/>
      <c r="I1074" s="560"/>
      <c r="J1074" s="578"/>
      <c r="K1074" s="21"/>
      <c r="L1074" s="21"/>
      <c r="M1074" s="21"/>
      <c r="N1074" s="36"/>
      <c r="O1074" s="24">
        <f t="shared" si="1405"/>
        <v>0</v>
      </c>
      <c r="P1074" s="578"/>
      <c r="Q1074" s="578"/>
      <c r="R1074" s="578"/>
      <c r="S1074" s="454"/>
      <c r="T1074" s="454"/>
    </row>
    <row r="1075" spans="1:20" ht="14.25" customHeight="1">
      <c r="A1075" s="546">
        <v>13</v>
      </c>
      <c r="B1075" s="542" t="s">
        <v>432</v>
      </c>
      <c r="C1075" s="542" t="s">
        <v>1823</v>
      </c>
      <c r="D1075" s="396" t="s">
        <v>1617</v>
      </c>
      <c r="E1075" s="547">
        <v>809</v>
      </c>
      <c r="F1075" s="575">
        <f t="shared" ref="F1075" si="1439">H1075+J1075+R1075</f>
        <v>0.29647245</v>
      </c>
      <c r="G1075" s="297">
        <v>7.6999999999999999E-2</v>
      </c>
      <c r="H1075" s="577">
        <f t="shared" ref="H1075" si="1440">G1075*$P$8/1000</f>
        <v>0.14004221</v>
      </c>
      <c r="I1075" s="297">
        <v>5.8999999999999997E-2</v>
      </c>
      <c r="J1075" s="577">
        <f t="shared" ref="J1075" si="1441">I1075*$P$9/1000</f>
        <v>0.15643024</v>
      </c>
      <c r="K1075" s="21"/>
      <c r="L1075" s="21"/>
      <c r="M1075" s="21"/>
      <c r="N1075" s="36"/>
      <c r="O1075" s="41">
        <f t="shared" si="1405"/>
        <v>0</v>
      </c>
      <c r="P1075" s="577">
        <f t="shared" ref="P1075" si="1442">E1075*F1075</f>
        <v>239.84621204999999</v>
      </c>
      <c r="Q1075" s="577">
        <f t="shared" ref="Q1075" si="1443">SUM(O1075:O1078)</f>
        <v>0</v>
      </c>
      <c r="R1075" s="578">
        <f t="shared" ref="R1075" si="1444">Q1075*1.02*1.05*$R$15</f>
        <v>0</v>
      </c>
      <c r="S1075" s="454">
        <f t="shared" ref="S1075" si="1445">F1075*$S$18</f>
        <v>0.34394806366939179</v>
      </c>
      <c r="T1075" s="454">
        <f t="shared" ref="T1075" si="1446">S1075*E1075</f>
        <v>278.25398350853794</v>
      </c>
    </row>
    <row r="1076" spans="1:20" ht="14.25" customHeight="1">
      <c r="A1076" s="546"/>
      <c r="B1076" s="542"/>
      <c r="C1076" s="542"/>
      <c r="D1076" s="397"/>
      <c r="E1076" s="546"/>
      <c r="F1076" s="575"/>
      <c r="G1076" s="297"/>
      <c r="H1076" s="577"/>
      <c r="I1076" s="297"/>
      <c r="J1076" s="577"/>
      <c r="K1076" s="21"/>
      <c r="L1076" s="21"/>
      <c r="M1076" s="21"/>
      <c r="N1076" s="36"/>
      <c r="O1076" s="41">
        <f t="shared" si="1405"/>
        <v>0</v>
      </c>
      <c r="P1076" s="577"/>
      <c r="Q1076" s="577"/>
      <c r="R1076" s="578"/>
      <c r="S1076" s="454"/>
      <c r="T1076" s="454"/>
    </row>
    <row r="1077" spans="1:20" ht="14.25" customHeight="1">
      <c r="A1077" s="546"/>
      <c r="B1077" s="542"/>
      <c r="C1077" s="542"/>
      <c r="D1077" s="397"/>
      <c r="E1077" s="546"/>
      <c r="F1077" s="575"/>
      <c r="G1077" s="297"/>
      <c r="H1077" s="577"/>
      <c r="I1077" s="297"/>
      <c r="J1077" s="577"/>
      <c r="K1077" s="21"/>
      <c r="L1077" s="21"/>
      <c r="M1077" s="38"/>
      <c r="N1077" s="36"/>
      <c r="O1077" s="41">
        <f t="shared" si="1405"/>
        <v>0</v>
      </c>
      <c r="P1077" s="577"/>
      <c r="Q1077" s="577"/>
      <c r="R1077" s="578"/>
      <c r="S1077" s="454"/>
      <c r="T1077" s="454"/>
    </row>
    <row r="1078" spans="1:20" ht="14.25" customHeight="1">
      <c r="A1078" s="546"/>
      <c r="B1078" s="542"/>
      <c r="C1078" s="542"/>
      <c r="D1078" s="397"/>
      <c r="E1078" s="546"/>
      <c r="F1078" s="575"/>
      <c r="G1078" s="297"/>
      <c r="H1078" s="577"/>
      <c r="I1078" s="297"/>
      <c r="J1078" s="577"/>
      <c r="K1078" s="21"/>
      <c r="L1078" s="21"/>
      <c r="M1078" s="21"/>
      <c r="N1078" s="36"/>
      <c r="O1078" s="41">
        <f t="shared" si="1405"/>
        <v>0</v>
      </c>
      <c r="P1078" s="577"/>
      <c r="Q1078" s="577"/>
      <c r="R1078" s="578"/>
      <c r="S1078" s="454"/>
      <c r="T1078" s="454"/>
    </row>
    <row r="1079" spans="1:20" ht="14.25" customHeight="1">
      <c r="A1079" s="546">
        <v>14</v>
      </c>
      <c r="B1079" s="542" t="s">
        <v>434</v>
      </c>
      <c r="C1079" s="542" t="s">
        <v>1824</v>
      </c>
      <c r="D1079" s="296" t="s">
        <v>1616</v>
      </c>
      <c r="E1079" s="547">
        <v>40.450000000000003</v>
      </c>
      <c r="F1079" s="575">
        <f t="shared" ref="F1079" si="1447">H1079+J1079+R1079</f>
        <v>1.8758020488299201</v>
      </c>
      <c r="G1079" s="297">
        <v>0.57999999999999996</v>
      </c>
      <c r="H1079" s="577">
        <f t="shared" ref="H1079" si="1448">G1079*$P$8/1000</f>
        <v>1.0548633999999999</v>
      </c>
      <c r="I1079" s="297">
        <v>0.12</v>
      </c>
      <c r="J1079" s="577">
        <f t="shared" ref="J1079" si="1449">I1079*$P$9/1000</f>
        <v>0.31816320000000003</v>
      </c>
      <c r="K1079" s="21" t="s">
        <v>107</v>
      </c>
      <c r="L1079" s="21" t="s">
        <v>32</v>
      </c>
      <c r="M1079" s="36">
        <v>2.41E-2</v>
      </c>
      <c r="N1079" s="74">
        <v>17.827999999999999</v>
      </c>
      <c r="O1079" s="41">
        <f t="shared" si="1405"/>
        <v>0.4296548</v>
      </c>
      <c r="P1079" s="577">
        <f t="shared" ref="P1079" si="1450">E1079*F1079</f>
        <v>75.876192875170275</v>
      </c>
      <c r="Q1079" s="577">
        <f t="shared" ref="Q1079" si="1451">SUM(O1079:O1082)</f>
        <v>0.43076239999999999</v>
      </c>
      <c r="R1079" s="578">
        <f t="shared" ref="R1079" si="1452">Q1079*1.02*1.05*$R$15</f>
        <v>0.50277544882992009</v>
      </c>
      <c r="S1079" s="454">
        <f t="shared" ref="S1079" si="1453">F1079*$S$18</f>
        <v>2.1761835965605871</v>
      </c>
      <c r="T1079" s="454">
        <f t="shared" ref="T1079" si="1454">S1079*E1079</f>
        <v>88.026626480875763</v>
      </c>
    </row>
    <row r="1080" spans="1:20" ht="14.25" customHeight="1">
      <c r="A1080" s="546"/>
      <c r="B1080" s="542"/>
      <c r="C1080" s="542"/>
      <c r="D1080" s="297"/>
      <c r="E1080" s="547"/>
      <c r="F1080" s="575"/>
      <c r="G1080" s="297"/>
      <c r="H1080" s="577"/>
      <c r="I1080" s="297"/>
      <c r="J1080" s="577"/>
      <c r="K1080" s="50"/>
      <c r="L1080" s="21"/>
      <c r="M1080" s="36"/>
      <c r="N1080" s="36"/>
      <c r="O1080" s="41">
        <f t="shared" si="1405"/>
        <v>0</v>
      </c>
      <c r="P1080" s="577"/>
      <c r="Q1080" s="577"/>
      <c r="R1080" s="578"/>
      <c r="S1080" s="454"/>
      <c r="T1080" s="454"/>
    </row>
    <row r="1081" spans="1:20" ht="14.25" customHeight="1">
      <c r="A1081" s="546"/>
      <c r="B1081" s="542"/>
      <c r="C1081" s="542"/>
      <c r="D1081" s="297"/>
      <c r="E1081" s="547"/>
      <c r="F1081" s="575"/>
      <c r="G1081" s="297"/>
      <c r="H1081" s="577"/>
      <c r="I1081" s="297"/>
      <c r="J1081" s="577"/>
      <c r="K1081" s="21" t="s">
        <v>52</v>
      </c>
      <c r="L1081" s="21" t="s">
        <v>35</v>
      </c>
      <c r="M1081" s="36">
        <v>7.1000000000000004E-3</v>
      </c>
      <c r="N1081" s="36">
        <v>0.156</v>
      </c>
      <c r="O1081" s="41">
        <f t="shared" si="1405"/>
        <v>1.1076E-3</v>
      </c>
      <c r="P1081" s="577"/>
      <c r="Q1081" s="577"/>
      <c r="R1081" s="578"/>
      <c r="S1081" s="454"/>
      <c r="T1081" s="454"/>
    </row>
    <row r="1082" spans="1:20" ht="14.25" customHeight="1">
      <c r="A1082" s="546"/>
      <c r="B1082" s="542"/>
      <c r="C1082" s="542"/>
      <c r="D1082" s="297"/>
      <c r="E1082" s="547"/>
      <c r="F1082" s="575"/>
      <c r="G1082" s="297"/>
      <c r="H1082" s="577"/>
      <c r="I1082" s="297"/>
      <c r="J1082" s="577"/>
      <c r="K1082" s="21"/>
      <c r="L1082" s="21"/>
      <c r="M1082" s="21"/>
      <c r="N1082" s="36"/>
      <c r="O1082" s="41">
        <f t="shared" si="1405"/>
        <v>0</v>
      </c>
      <c r="P1082" s="577"/>
      <c r="Q1082" s="577"/>
      <c r="R1082" s="578"/>
      <c r="S1082" s="454"/>
      <c r="T1082" s="454"/>
    </row>
    <row r="1083" spans="1:20" ht="14.25" customHeight="1">
      <c r="A1083" s="448"/>
      <c r="B1083" s="758"/>
      <c r="C1083" s="759" t="s">
        <v>1568</v>
      </c>
      <c r="D1083" s="448"/>
      <c r="E1083" s="442"/>
      <c r="F1083" s="761"/>
      <c r="G1083" s="448"/>
      <c r="H1083" s="421"/>
      <c r="I1083" s="448"/>
      <c r="J1083" s="421"/>
      <c r="K1083" s="132"/>
      <c r="L1083" s="132"/>
      <c r="M1083" s="132"/>
      <c r="N1083" s="132"/>
      <c r="O1083" s="134"/>
      <c r="P1083" s="421"/>
      <c r="Q1083" s="421"/>
      <c r="R1083" s="421"/>
      <c r="S1083" s="421"/>
      <c r="T1083" s="451">
        <f>SUM(T1023:T1082)</f>
        <v>2477.9083392607745</v>
      </c>
    </row>
    <row r="1084" spans="1:20" ht="14.25" customHeight="1">
      <c r="A1084" s="448"/>
      <c r="B1084" s="758"/>
      <c r="C1084" s="759"/>
      <c r="D1084" s="448"/>
      <c r="E1084" s="442"/>
      <c r="F1084" s="762"/>
      <c r="G1084" s="448"/>
      <c r="H1084" s="421"/>
      <c r="I1084" s="448"/>
      <c r="J1084" s="421"/>
      <c r="K1084" s="132"/>
      <c r="L1084" s="132"/>
      <c r="M1084" s="132"/>
      <c r="N1084" s="132"/>
      <c r="O1084" s="134"/>
      <c r="P1084" s="421"/>
      <c r="Q1084" s="421"/>
      <c r="R1084" s="421"/>
      <c r="S1084" s="421"/>
      <c r="T1084" s="451"/>
    </row>
    <row r="1085" spans="1:20" ht="14.25" customHeight="1">
      <c r="A1085" s="448"/>
      <c r="B1085" s="758"/>
      <c r="C1085" s="759"/>
      <c r="D1085" s="448"/>
      <c r="E1085" s="442"/>
      <c r="F1085" s="762"/>
      <c r="G1085" s="448"/>
      <c r="H1085" s="421"/>
      <c r="I1085" s="448"/>
      <c r="J1085" s="421"/>
      <c r="K1085" s="132"/>
      <c r="L1085" s="132"/>
      <c r="M1085" s="135"/>
      <c r="N1085" s="132"/>
      <c r="O1085" s="134"/>
      <c r="P1085" s="421"/>
      <c r="Q1085" s="421"/>
      <c r="R1085" s="421"/>
      <c r="S1085" s="421"/>
      <c r="T1085" s="451"/>
    </row>
    <row r="1086" spans="1:20" ht="14.25" customHeight="1">
      <c r="A1086" s="448"/>
      <c r="B1086" s="758"/>
      <c r="C1086" s="759"/>
      <c r="D1086" s="448"/>
      <c r="E1086" s="442"/>
      <c r="F1086" s="763"/>
      <c r="G1086" s="448"/>
      <c r="H1086" s="421"/>
      <c r="I1086" s="448"/>
      <c r="J1086" s="421"/>
      <c r="K1086" s="132"/>
      <c r="L1086" s="132"/>
      <c r="M1086" s="132"/>
      <c r="N1086" s="132"/>
      <c r="O1086" s="134"/>
      <c r="P1086" s="421"/>
      <c r="Q1086" s="421"/>
      <c r="R1086" s="421"/>
      <c r="S1086" s="421"/>
      <c r="T1086" s="451"/>
    </row>
    <row r="1087" spans="1:20" ht="14.25" customHeight="1">
      <c r="A1087" s="448"/>
      <c r="B1087" s="758"/>
      <c r="C1087" s="759" t="s">
        <v>1569</v>
      </c>
      <c r="D1087" s="448"/>
      <c r="E1087" s="442"/>
      <c r="F1087" s="761"/>
      <c r="G1087" s="448"/>
      <c r="H1087" s="421"/>
      <c r="I1087" s="448"/>
      <c r="J1087" s="421"/>
      <c r="K1087" s="132"/>
      <c r="L1087" s="132"/>
      <c r="M1087" s="132"/>
      <c r="N1087" s="132"/>
      <c r="O1087" s="134"/>
      <c r="P1087" s="421"/>
      <c r="Q1087" s="421"/>
      <c r="R1087" s="421"/>
      <c r="S1087" s="421"/>
      <c r="T1087" s="425">
        <f>(T1083*100%)/'Cav-Nax-Martuni'!T1038</f>
        <v>4.4473046014548809E-2</v>
      </c>
    </row>
    <row r="1088" spans="1:20" ht="14.25" customHeight="1">
      <c r="A1088" s="448"/>
      <c r="B1088" s="758"/>
      <c r="C1088" s="759"/>
      <c r="D1088" s="448"/>
      <c r="E1088" s="442"/>
      <c r="F1088" s="762"/>
      <c r="G1088" s="448"/>
      <c r="H1088" s="421"/>
      <c r="I1088" s="448"/>
      <c r="J1088" s="421"/>
      <c r="K1088" s="132"/>
      <c r="L1088" s="132"/>
      <c r="M1088" s="132"/>
      <c r="N1088" s="132"/>
      <c r="O1088" s="134"/>
      <c r="P1088" s="421"/>
      <c r="Q1088" s="421"/>
      <c r="R1088" s="421"/>
      <c r="S1088" s="421"/>
      <c r="T1088" s="425"/>
    </row>
    <row r="1089" spans="1:21" ht="14.25" customHeight="1">
      <c r="A1089" s="448"/>
      <c r="B1089" s="758"/>
      <c r="C1089" s="759"/>
      <c r="D1089" s="448"/>
      <c r="E1089" s="442"/>
      <c r="F1089" s="762"/>
      <c r="G1089" s="448"/>
      <c r="H1089" s="421"/>
      <c r="I1089" s="448"/>
      <c r="J1089" s="421"/>
      <c r="K1089" s="132"/>
      <c r="L1089" s="132"/>
      <c r="M1089" s="135"/>
      <c r="N1089" s="132"/>
      <c r="O1089" s="134"/>
      <c r="P1089" s="421"/>
      <c r="Q1089" s="421"/>
      <c r="R1089" s="421"/>
      <c r="S1089" s="421"/>
      <c r="T1089" s="425"/>
    </row>
    <row r="1090" spans="1:21" ht="14.25" customHeight="1">
      <c r="A1090" s="448"/>
      <c r="B1090" s="758"/>
      <c r="C1090" s="759"/>
      <c r="D1090" s="448"/>
      <c r="E1090" s="442"/>
      <c r="F1090" s="763"/>
      <c r="G1090" s="448"/>
      <c r="H1090" s="421"/>
      <c r="I1090" s="448"/>
      <c r="J1090" s="421"/>
      <c r="K1090" s="132"/>
      <c r="L1090" s="132"/>
      <c r="M1090" s="132"/>
      <c r="N1090" s="132"/>
      <c r="O1090" s="134"/>
      <c r="P1090" s="421"/>
      <c r="Q1090" s="421"/>
      <c r="R1090" s="421"/>
      <c r="S1090" s="421"/>
      <c r="T1090" s="425"/>
    </row>
    <row r="1091" spans="1:21" ht="14.25" customHeight="1">
      <c r="A1091" s="291"/>
      <c r="B1091" s="543"/>
      <c r="C1091" s="605" t="s">
        <v>1825</v>
      </c>
      <c r="D1091" s="598"/>
      <c r="E1091" s="595"/>
      <c r="F1091" s="340"/>
      <c r="G1091" s="601"/>
      <c r="H1091" s="304"/>
      <c r="I1091" s="601"/>
      <c r="J1091" s="304"/>
      <c r="K1091" s="21"/>
      <c r="L1091" s="21"/>
      <c r="M1091" s="21"/>
      <c r="N1091" s="36"/>
      <c r="O1091" s="88"/>
      <c r="P1091" s="304"/>
      <c r="Q1091" s="304"/>
      <c r="R1091" s="304"/>
      <c r="S1091" s="454">
        <f t="shared" ref="S1091" si="1455">F1091*$S$18</f>
        <v>0</v>
      </c>
      <c r="T1091" s="454">
        <f t="shared" ref="T1091" si="1456">S1091*E1091</f>
        <v>0</v>
      </c>
    </row>
    <row r="1092" spans="1:21" ht="14.25" customHeight="1">
      <c r="A1092" s="292"/>
      <c r="B1092" s="544"/>
      <c r="C1092" s="606"/>
      <c r="D1092" s="599"/>
      <c r="E1092" s="596"/>
      <c r="F1092" s="341"/>
      <c r="G1092" s="602"/>
      <c r="H1092" s="347"/>
      <c r="I1092" s="602"/>
      <c r="J1092" s="347"/>
      <c r="K1092" s="21"/>
      <c r="L1092" s="21"/>
      <c r="M1092" s="21"/>
      <c r="N1092" s="36"/>
      <c r="O1092" s="88"/>
      <c r="P1092" s="347"/>
      <c r="Q1092" s="347"/>
      <c r="R1092" s="347"/>
      <c r="S1092" s="454"/>
      <c r="T1092" s="454"/>
    </row>
    <row r="1093" spans="1:21" ht="14.25" customHeight="1">
      <c r="A1093" s="292"/>
      <c r="B1093" s="544"/>
      <c r="C1093" s="606"/>
      <c r="D1093" s="599"/>
      <c r="E1093" s="596"/>
      <c r="F1093" s="341"/>
      <c r="G1093" s="602"/>
      <c r="H1093" s="347"/>
      <c r="I1093" s="602"/>
      <c r="J1093" s="347"/>
      <c r="K1093" s="21"/>
      <c r="L1093" s="21"/>
      <c r="M1093" s="22"/>
      <c r="N1093" s="68"/>
      <c r="O1093" s="88"/>
      <c r="P1093" s="347"/>
      <c r="Q1093" s="347"/>
      <c r="R1093" s="347"/>
      <c r="S1093" s="454"/>
      <c r="T1093" s="454"/>
    </row>
    <row r="1094" spans="1:21" ht="14.25" customHeight="1">
      <c r="A1094" s="293"/>
      <c r="B1094" s="545"/>
      <c r="C1094" s="607"/>
      <c r="D1094" s="600"/>
      <c r="E1094" s="597"/>
      <c r="F1094" s="342"/>
      <c r="G1094" s="603"/>
      <c r="H1094" s="348"/>
      <c r="I1094" s="603"/>
      <c r="J1094" s="348"/>
      <c r="K1094" s="21"/>
      <c r="L1094" s="21"/>
      <c r="M1094" s="21"/>
      <c r="N1094" s="36"/>
      <c r="O1094" s="88"/>
      <c r="P1094" s="348"/>
      <c r="Q1094" s="348"/>
      <c r="R1094" s="348"/>
      <c r="S1094" s="454"/>
      <c r="T1094" s="454"/>
    </row>
    <row r="1095" spans="1:21" ht="14.25" customHeight="1">
      <c r="A1095" s="546">
        <v>1</v>
      </c>
      <c r="B1095" s="295" t="s">
        <v>50</v>
      </c>
      <c r="C1095" s="542" t="s">
        <v>1826</v>
      </c>
      <c r="D1095" s="585" t="s">
        <v>1619</v>
      </c>
      <c r="E1095" s="407">
        <v>1</v>
      </c>
      <c r="F1095" s="561">
        <f t="shared" ref="F1095" si="1457">H1095+J1095+R1095</f>
        <v>81.47998680000002</v>
      </c>
      <c r="G1095" s="601"/>
      <c r="H1095" s="578">
        <f t="shared" ref="H1095" si="1458">G1095*$P$8/1000</f>
        <v>0</v>
      </c>
      <c r="I1095" s="582"/>
      <c r="J1095" s="578">
        <f t="shared" ref="J1095" si="1459">I1095*$P$9/1000</f>
        <v>0</v>
      </c>
      <c r="K1095" s="25" t="s">
        <v>217</v>
      </c>
      <c r="L1095" s="25"/>
      <c r="M1095" s="25"/>
      <c r="N1095" s="68"/>
      <c r="O1095" s="24">
        <f t="shared" ref="O1095:O1134" si="1460">M1095*N1095</f>
        <v>0</v>
      </c>
      <c r="P1095" s="578">
        <f t="shared" ref="P1095" si="1461">E1095*F1095</f>
        <v>81.47998680000002</v>
      </c>
      <c r="Q1095" s="578">
        <f t="shared" ref="Q1095" si="1462">SUM(O1095:O1098)</f>
        <v>73.3</v>
      </c>
      <c r="R1095" s="578">
        <f>Q1095*1.02*$R$15</f>
        <v>81.47998680000002</v>
      </c>
      <c r="S1095" s="454">
        <f t="shared" ref="S1095" si="1463">F1095*$S$18</f>
        <v>94.527783905950145</v>
      </c>
      <c r="T1095" s="454">
        <f t="shared" ref="T1095" si="1464">S1095*E1095</f>
        <v>94.527783905950145</v>
      </c>
      <c r="U1095" s="90">
        <f>N1096*E1095</f>
        <v>73.3</v>
      </c>
    </row>
    <row r="1096" spans="1:21" ht="14.25" customHeight="1">
      <c r="A1096" s="546"/>
      <c r="B1096" s="295"/>
      <c r="C1096" s="542"/>
      <c r="D1096" s="618"/>
      <c r="E1096" s="408"/>
      <c r="F1096" s="561"/>
      <c r="G1096" s="602"/>
      <c r="H1096" s="578"/>
      <c r="I1096" s="583"/>
      <c r="J1096" s="578"/>
      <c r="K1096" s="25" t="s">
        <v>218</v>
      </c>
      <c r="L1096" s="25" t="s">
        <v>31</v>
      </c>
      <c r="M1096" s="25">
        <v>1</v>
      </c>
      <c r="N1096" s="68">
        <v>73.3</v>
      </c>
      <c r="O1096" s="24">
        <f t="shared" si="1460"/>
        <v>73.3</v>
      </c>
      <c r="P1096" s="578"/>
      <c r="Q1096" s="578"/>
      <c r="R1096" s="578"/>
      <c r="S1096" s="454"/>
      <c r="T1096" s="454"/>
    </row>
    <row r="1097" spans="1:21" ht="14.25" customHeight="1">
      <c r="A1097" s="546"/>
      <c r="B1097" s="295"/>
      <c r="C1097" s="542"/>
      <c r="D1097" s="618"/>
      <c r="E1097" s="408"/>
      <c r="F1097" s="561"/>
      <c r="G1097" s="602"/>
      <c r="H1097" s="578"/>
      <c r="I1097" s="583"/>
      <c r="J1097" s="578"/>
      <c r="K1097" s="25"/>
      <c r="L1097" s="25"/>
      <c r="M1097" s="25"/>
      <c r="N1097" s="68"/>
      <c r="O1097" s="24">
        <f t="shared" si="1460"/>
        <v>0</v>
      </c>
      <c r="P1097" s="578"/>
      <c r="Q1097" s="578"/>
      <c r="R1097" s="578"/>
      <c r="S1097" s="454"/>
      <c r="T1097" s="454"/>
    </row>
    <row r="1098" spans="1:21" ht="14.25" customHeight="1">
      <c r="A1098" s="546"/>
      <c r="B1098" s="295"/>
      <c r="C1098" s="542"/>
      <c r="D1098" s="619"/>
      <c r="E1098" s="409"/>
      <c r="F1098" s="561"/>
      <c r="G1098" s="603"/>
      <c r="H1098" s="578"/>
      <c r="I1098" s="584"/>
      <c r="J1098" s="578"/>
      <c r="K1098" s="25"/>
      <c r="L1098" s="25"/>
      <c r="M1098" s="25"/>
      <c r="N1098" s="68"/>
      <c r="O1098" s="24">
        <f t="shared" si="1460"/>
        <v>0</v>
      </c>
      <c r="P1098" s="578"/>
      <c r="Q1098" s="578"/>
      <c r="R1098" s="578"/>
      <c r="S1098" s="454"/>
      <c r="T1098" s="454"/>
    </row>
    <row r="1099" spans="1:21" ht="14.25" customHeight="1">
      <c r="A1099" s="546">
        <v>2</v>
      </c>
      <c r="B1099" s="295" t="s">
        <v>221</v>
      </c>
      <c r="C1099" s="542" t="s">
        <v>1827</v>
      </c>
      <c r="D1099" s="585" t="s">
        <v>1619</v>
      </c>
      <c r="E1099" s="608">
        <v>1</v>
      </c>
      <c r="F1099" s="561">
        <f t="shared" ref="F1099:F1111" si="1465">H1099+J1099+R1099</f>
        <v>16.220555020000006</v>
      </c>
      <c r="G1099" s="601">
        <v>0.64</v>
      </c>
      <c r="H1099" s="578">
        <f t="shared" ref="H1099:H1111" si="1466">G1099*$P$8/1000</f>
        <v>1.1639872</v>
      </c>
      <c r="I1099" s="297"/>
      <c r="J1099" s="578">
        <f t="shared" ref="J1099:J1111" si="1467">I1099*$P$9/1000</f>
        <v>0</v>
      </c>
      <c r="K1099" s="21" t="s">
        <v>61</v>
      </c>
      <c r="L1099" s="21" t="s">
        <v>31</v>
      </c>
      <c r="M1099" s="21">
        <v>1</v>
      </c>
      <c r="N1099" s="36">
        <v>12.9</v>
      </c>
      <c r="O1099" s="24">
        <f t="shared" si="1460"/>
        <v>12.9</v>
      </c>
      <c r="P1099" s="578">
        <f t="shared" ref="P1099" si="1468">E1099*F1099</f>
        <v>16.220555020000006</v>
      </c>
      <c r="Q1099" s="578">
        <f t="shared" ref="Q1099" si="1469">SUM(O1099:O1102)</f>
        <v>12.9</v>
      </c>
      <c r="R1099" s="578">
        <f>Q1099*1.02*1.05*$R$15</f>
        <v>15.056567820000005</v>
      </c>
      <c r="S1099" s="454">
        <f t="shared" ref="S1099" si="1470">F1099*$S$18</f>
        <v>18.818033482611401</v>
      </c>
      <c r="T1099" s="454">
        <f t="shared" ref="T1099" si="1471">S1099*E1099</f>
        <v>18.818033482611401</v>
      </c>
    </row>
    <row r="1100" spans="1:21" ht="14.25" customHeight="1">
      <c r="A1100" s="546"/>
      <c r="B1100" s="295"/>
      <c r="C1100" s="542"/>
      <c r="D1100" s="618"/>
      <c r="E1100" s="609"/>
      <c r="F1100" s="561"/>
      <c r="G1100" s="602"/>
      <c r="H1100" s="578"/>
      <c r="I1100" s="297"/>
      <c r="J1100" s="578"/>
      <c r="K1100" s="21"/>
      <c r="L1100" s="21"/>
      <c r="M1100" s="21"/>
      <c r="N1100" s="36"/>
      <c r="O1100" s="24">
        <f t="shared" si="1460"/>
        <v>0</v>
      </c>
      <c r="P1100" s="578"/>
      <c r="Q1100" s="578"/>
      <c r="R1100" s="578"/>
      <c r="S1100" s="454"/>
      <c r="T1100" s="454"/>
    </row>
    <row r="1101" spans="1:21" ht="14.25" customHeight="1">
      <c r="A1101" s="546"/>
      <c r="B1101" s="295"/>
      <c r="C1101" s="542"/>
      <c r="D1101" s="618"/>
      <c r="E1101" s="609"/>
      <c r="F1101" s="561"/>
      <c r="G1101" s="602"/>
      <c r="H1101" s="578"/>
      <c r="I1101" s="297"/>
      <c r="J1101" s="578"/>
      <c r="K1101" s="21"/>
      <c r="L1101" s="21"/>
      <c r="M1101" s="22"/>
      <c r="N1101" s="36"/>
      <c r="O1101" s="24">
        <f t="shared" si="1460"/>
        <v>0</v>
      </c>
      <c r="P1101" s="578"/>
      <c r="Q1101" s="578"/>
      <c r="R1101" s="578"/>
      <c r="S1101" s="454"/>
      <c r="T1101" s="454"/>
    </row>
    <row r="1102" spans="1:21" ht="14.25" customHeight="1">
      <c r="A1102" s="546"/>
      <c r="B1102" s="295"/>
      <c r="C1102" s="542"/>
      <c r="D1102" s="619"/>
      <c r="E1102" s="610"/>
      <c r="F1102" s="561"/>
      <c r="G1102" s="603"/>
      <c r="H1102" s="578"/>
      <c r="I1102" s="297"/>
      <c r="J1102" s="578"/>
      <c r="K1102" s="21"/>
      <c r="L1102" s="21"/>
      <c r="M1102" s="21"/>
      <c r="N1102" s="36"/>
      <c r="O1102" s="24">
        <f t="shared" si="1460"/>
        <v>0</v>
      </c>
      <c r="P1102" s="578"/>
      <c r="Q1102" s="578"/>
      <c r="R1102" s="578"/>
      <c r="S1102" s="454"/>
      <c r="T1102" s="454"/>
    </row>
    <row r="1103" spans="1:21" ht="14.25" customHeight="1">
      <c r="A1103" s="546">
        <v>3</v>
      </c>
      <c r="B1103" s="543" t="s">
        <v>219</v>
      </c>
      <c r="C1103" s="542" t="s">
        <v>1828</v>
      </c>
      <c r="D1103" s="585" t="s">
        <v>1619</v>
      </c>
      <c r="E1103" s="608">
        <v>40</v>
      </c>
      <c r="F1103" s="561">
        <f t="shared" si="1465"/>
        <v>7.0473028000000006</v>
      </c>
      <c r="G1103" s="601">
        <v>0.88</v>
      </c>
      <c r="H1103" s="578">
        <f t="shared" si="1466"/>
        <v>1.6004824000000002</v>
      </c>
      <c r="I1103" s="297"/>
      <c r="J1103" s="578">
        <f t="shared" si="1467"/>
        <v>0</v>
      </c>
      <c r="K1103" s="21" t="s">
        <v>220</v>
      </c>
      <c r="L1103" s="21" t="s">
        <v>31</v>
      </c>
      <c r="M1103" s="21">
        <v>1</v>
      </c>
      <c r="N1103" s="63">
        <v>4.9000000000000004</v>
      </c>
      <c r="O1103" s="24">
        <f t="shared" si="1460"/>
        <v>4.9000000000000004</v>
      </c>
      <c r="P1103" s="578">
        <f t="shared" ref="P1103" si="1472">E1103*F1103</f>
        <v>281.892112</v>
      </c>
      <c r="Q1103" s="578">
        <f t="shared" ref="Q1103" si="1473">SUM(O1103:O1106)</f>
        <v>4.9000000000000004</v>
      </c>
      <c r="R1103" s="578">
        <f t="shared" ref="R1103" si="1474">Q1103*1.02*$R$15</f>
        <v>5.4468204000000009</v>
      </c>
      <c r="S1103" s="454">
        <f t="shared" ref="S1103" si="1475">F1103*$S$18</f>
        <v>8.1758225836899285</v>
      </c>
      <c r="T1103" s="454">
        <f t="shared" ref="T1103" si="1476">S1103*E1103</f>
        <v>327.03290334759714</v>
      </c>
      <c r="U1103" s="90">
        <f>N1103*E1103</f>
        <v>196</v>
      </c>
    </row>
    <row r="1104" spans="1:21" ht="14.25" customHeight="1">
      <c r="A1104" s="546"/>
      <c r="B1104" s="544"/>
      <c r="C1104" s="542"/>
      <c r="D1104" s="618"/>
      <c r="E1104" s="609"/>
      <c r="F1104" s="561"/>
      <c r="G1104" s="602"/>
      <c r="H1104" s="578"/>
      <c r="I1104" s="297"/>
      <c r="J1104" s="578"/>
      <c r="K1104" s="21"/>
      <c r="L1104" s="21"/>
      <c r="M1104" s="21"/>
      <c r="N1104" s="36"/>
      <c r="O1104" s="24">
        <f t="shared" si="1460"/>
        <v>0</v>
      </c>
      <c r="P1104" s="578"/>
      <c r="Q1104" s="578"/>
      <c r="R1104" s="578"/>
      <c r="S1104" s="454"/>
      <c r="T1104" s="454"/>
    </row>
    <row r="1105" spans="1:21" ht="14.25" customHeight="1">
      <c r="A1105" s="546"/>
      <c r="B1105" s="544"/>
      <c r="C1105" s="542"/>
      <c r="D1105" s="618"/>
      <c r="E1105" s="609"/>
      <c r="F1105" s="561"/>
      <c r="G1105" s="602"/>
      <c r="H1105" s="578"/>
      <c r="I1105" s="297"/>
      <c r="J1105" s="578"/>
      <c r="K1105" s="21"/>
      <c r="L1105" s="21"/>
      <c r="M1105" s="18"/>
      <c r="N1105" s="36"/>
      <c r="O1105" s="24">
        <f t="shared" si="1460"/>
        <v>0</v>
      </c>
      <c r="P1105" s="578"/>
      <c r="Q1105" s="578"/>
      <c r="R1105" s="578"/>
      <c r="S1105" s="454"/>
      <c r="T1105" s="454"/>
    </row>
    <row r="1106" spans="1:21" ht="14.25" customHeight="1">
      <c r="A1106" s="546"/>
      <c r="B1106" s="545"/>
      <c r="C1106" s="542"/>
      <c r="D1106" s="619"/>
      <c r="E1106" s="610"/>
      <c r="F1106" s="561"/>
      <c r="G1106" s="603"/>
      <c r="H1106" s="578"/>
      <c r="I1106" s="297"/>
      <c r="J1106" s="578"/>
      <c r="K1106" s="21"/>
      <c r="L1106" s="21"/>
      <c r="M1106" s="21"/>
      <c r="N1106" s="36"/>
      <c r="O1106" s="24">
        <f t="shared" si="1460"/>
        <v>0</v>
      </c>
      <c r="P1106" s="578"/>
      <c r="Q1106" s="578"/>
      <c r="R1106" s="578"/>
      <c r="S1106" s="454"/>
      <c r="T1106" s="454"/>
    </row>
    <row r="1107" spans="1:21" ht="14.25" customHeight="1">
      <c r="A1107" s="546">
        <v>4</v>
      </c>
      <c r="B1107" s="295" t="s">
        <v>50</v>
      </c>
      <c r="C1107" s="542" t="s">
        <v>1829</v>
      </c>
      <c r="D1107" s="585" t="s">
        <v>1619</v>
      </c>
      <c r="E1107" s="608">
        <v>6</v>
      </c>
      <c r="F1107" s="561">
        <f t="shared" si="1465"/>
        <v>3.5571072000000008</v>
      </c>
      <c r="G1107" s="297"/>
      <c r="H1107" s="578">
        <f t="shared" si="1466"/>
        <v>0</v>
      </c>
      <c r="I1107" s="297"/>
      <c r="J1107" s="578">
        <f t="shared" si="1467"/>
        <v>0</v>
      </c>
      <c r="K1107" s="21" t="s">
        <v>61</v>
      </c>
      <c r="L1107" s="21" t="s">
        <v>31</v>
      </c>
      <c r="M1107" s="21">
        <v>1</v>
      </c>
      <c r="N1107" s="63">
        <v>3.2</v>
      </c>
      <c r="O1107" s="24">
        <f t="shared" si="1460"/>
        <v>3.2</v>
      </c>
      <c r="P1107" s="578">
        <f t="shared" ref="P1107" si="1477">E1107*F1107</f>
        <v>21.342643200000005</v>
      </c>
      <c r="Q1107" s="578">
        <f t="shared" ref="Q1107" si="1478">SUM(O1107:O1110)</f>
        <v>3.2</v>
      </c>
      <c r="R1107" s="578">
        <f t="shared" ref="R1107" si="1479">Q1107*1.02*$R$15</f>
        <v>3.5571072000000008</v>
      </c>
      <c r="S1107" s="454">
        <f t="shared" ref="S1107" si="1480">F1107*$S$18</f>
        <v>4.1267245361397062</v>
      </c>
      <c r="T1107" s="454">
        <f t="shared" ref="T1107" si="1481">S1107*E1107</f>
        <v>24.760347216838237</v>
      </c>
      <c r="U1107" s="90">
        <f>N1107*E1107</f>
        <v>19.200000000000003</v>
      </c>
    </row>
    <row r="1108" spans="1:21" ht="14.25" customHeight="1">
      <c r="A1108" s="546"/>
      <c r="B1108" s="295"/>
      <c r="C1108" s="542"/>
      <c r="D1108" s="618"/>
      <c r="E1108" s="609"/>
      <c r="F1108" s="561"/>
      <c r="G1108" s="297"/>
      <c r="H1108" s="578"/>
      <c r="I1108" s="297"/>
      <c r="J1108" s="578"/>
      <c r="K1108" s="21"/>
      <c r="L1108" s="21"/>
      <c r="M1108" s="21"/>
      <c r="N1108" s="36"/>
      <c r="O1108" s="24">
        <f t="shared" si="1460"/>
        <v>0</v>
      </c>
      <c r="P1108" s="578"/>
      <c r="Q1108" s="578"/>
      <c r="R1108" s="578"/>
      <c r="S1108" s="454"/>
      <c r="T1108" s="454"/>
    </row>
    <row r="1109" spans="1:21" ht="14.25" customHeight="1">
      <c r="A1109" s="546"/>
      <c r="B1109" s="295"/>
      <c r="C1109" s="542"/>
      <c r="D1109" s="618"/>
      <c r="E1109" s="609"/>
      <c r="F1109" s="561"/>
      <c r="G1109" s="297"/>
      <c r="H1109" s="578"/>
      <c r="I1109" s="297"/>
      <c r="J1109" s="578"/>
      <c r="K1109" s="21"/>
      <c r="L1109" s="21"/>
      <c r="M1109" s="18"/>
      <c r="N1109" s="36"/>
      <c r="O1109" s="24">
        <f t="shared" si="1460"/>
        <v>0</v>
      </c>
      <c r="P1109" s="578"/>
      <c r="Q1109" s="578"/>
      <c r="R1109" s="578"/>
      <c r="S1109" s="454"/>
      <c r="T1109" s="454"/>
    </row>
    <row r="1110" spans="1:21" ht="22.5" customHeight="1">
      <c r="A1110" s="546"/>
      <c r="B1110" s="295"/>
      <c r="C1110" s="542"/>
      <c r="D1110" s="619"/>
      <c r="E1110" s="610"/>
      <c r="F1110" s="561"/>
      <c r="G1110" s="297"/>
      <c r="H1110" s="578"/>
      <c r="I1110" s="297"/>
      <c r="J1110" s="578"/>
      <c r="K1110" s="21"/>
      <c r="L1110" s="21"/>
      <c r="M1110" s="21"/>
      <c r="N1110" s="36"/>
      <c r="O1110" s="24">
        <f t="shared" si="1460"/>
        <v>0</v>
      </c>
      <c r="P1110" s="578"/>
      <c r="Q1110" s="578"/>
      <c r="R1110" s="578"/>
      <c r="S1110" s="454"/>
      <c r="T1110" s="454"/>
    </row>
    <row r="1111" spans="1:21" ht="14.25" customHeight="1">
      <c r="A1111" s="546">
        <v>5</v>
      </c>
      <c r="B1111" s="543" t="s">
        <v>219</v>
      </c>
      <c r="C1111" s="542" t="s">
        <v>1830</v>
      </c>
      <c r="D1111" s="585" t="s">
        <v>1619</v>
      </c>
      <c r="E1111" s="608">
        <v>5</v>
      </c>
      <c r="F1111" s="561">
        <f t="shared" si="1465"/>
        <v>4.9130384800000009</v>
      </c>
      <c r="G1111" s="611">
        <v>0.88</v>
      </c>
      <c r="H1111" s="578">
        <f t="shared" si="1466"/>
        <v>1.6004824000000002</v>
      </c>
      <c r="I1111" s="601"/>
      <c r="J1111" s="578">
        <f t="shared" si="1467"/>
        <v>0</v>
      </c>
      <c r="K1111" s="21" t="s">
        <v>220</v>
      </c>
      <c r="L1111" s="21" t="s">
        <v>31</v>
      </c>
      <c r="M1111" s="21">
        <v>1</v>
      </c>
      <c r="N1111" s="36">
        <v>2.98</v>
      </c>
      <c r="O1111" s="24">
        <f t="shared" si="1460"/>
        <v>2.98</v>
      </c>
      <c r="P1111" s="578">
        <f t="shared" ref="P1111" si="1482">E1111*F1111</f>
        <v>24.565192400000004</v>
      </c>
      <c r="Q1111" s="578">
        <f t="shared" ref="Q1111" si="1483">SUM(O1111:O1114)</f>
        <v>2.98</v>
      </c>
      <c r="R1111" s="578">
        <f t="shared" ref="R1111" si="1484">Q1111*1.02*$R$15</f>
        <v>3.3125560800000002</v>
      </c>
      <c r="S1111" s="454">
        <f t="shared" ref="S1111" si="1485">F1111*$S$18</f>
        <v>5.6997878620061062</v>
      </c>
      <c r="T1111" s="454">
        <f t="shared" ref="T1111" si="1486">S1111*E1111</f>
        <v>28.498939310030529</v>
      </c>
      <c r="U1111" s="90">
        <f>N1111*E1111</f>
        <v>14.9</v>
      </c>
    </row>
    <row r="1112" spans="1:21" ht="14.25" customHeight="1">
      <c r="A1112" s="546"/>
      <c r="B1112" s="544"/>
      <c r="C1112" s="542"/>
      <c r="D1112" s="618"/>
      <c r="E1112" s="609"/>
      <c r="F1112" s="561"/>
      <c r="G1112" s="611"/>
      <c r="H1112" s="578"/>
      <c r="I1112" s="602"/>
      <c r="J1112" s="578"/>
      <c r="K1112" s="21"/>
      <c r="L1112" s="21"/>
      <c r="M1112" s="21"/>
      <c r="N1112" s="36"/>
      <c r="O1112" s="24">
        <f t="shared" si="1460"/>
        <v>0</v>
      </c>
      <c r="P1112" s="578"/>
      <c r="Q1112" s="578"/>
      <c r="R1112" s="578"/>
      <c r="S1112" s="454"/>
      <c r="T1112" s="454"/>
    </row>
    <row r="1113" spans="1:21" ht="14.25" customHeight="1">
      <c r="A1113" s="546"/>
      <c r="B1113" s="544"/>
      <c r="C1113" s="542"/>
      <c r="D1113" s="618"/>
      <c r="E1113" s="609"/>
      <c r="F1113" s="561"/>
      <c r="G1113" s="611"/>
      <c r="H1113" s="578"/>
      <c r="I1113" s="602"/>
      <c r="J1113" s="578"/>
      <c r="K1113" s="21"/>
      <c r="L1113" s="21"/>
      <c r="M1113" s="22"/>
      <c r="N1113" s="36"/>
      <c r="O1113" s="24">
        <f t="shared" si="1460"/>
        <v>0</v>
      </c>
      <c r="P1113" s="578"/>
      <c r="Q1113" s="578"/>
      <c r="R1113" s="578"/>
      <c r="S1113" s="454"/>
      <c r="T1113" s="454"/>
    </row>
    <row r="1114" spans="1:21" ht="14.25" customHeight="1">
      <c r="A1114" s="546"/>
      <c r="B1114" s="545"/>
      <c r="C1114" s="542"/>
      <c r="D1114" s="619"/>
      <c r="E1114" s="610"/>
      <c r="F1114" s="561"/>
      <c r="G1114" s="611"/>
      <c r="H1114" s="578"/>
      <c r="I1114" s="603"/>
      <c r="J1114" s="578"/>
      <c r="K1114" s="21"/>
      <c r="L1114" s="21"/>
      <c r="M1114" s="21"/>
      <c r="N1114" s="36"/>
      <c r="O1114" s="24">
        <f t="shared" si="1460"/>
        <v>0</v>
      </c>
      <c r="P1114" s="578"/>
      <c r="Q1114" s="578"/>
      <c r="R1114" s="578"/>
      <c r="S1114" s="454"/>
      <c r="T1114" s="454"/>
    </row>
    <row r="1115" spans="1:21" ht="14.25" customHeight="1">
      <c r="A1115" s="546">
        <v>6</v>
      </c>
      <c r="B1115" s="295" t="s">
        <v>50</v>
      </c>
      <c r="C1115" s="542" t="s">
        <v>1831</v>
      </c>
      <c r="D1115" s="585" t="s">
        <v>1619</v>
      </c>
      <c r="E1115" s="608">
        <v>2</v>
      </c>
      <c r="F1115" s="561">
        <f t="shared" ref="F1115:F1131" si="1487">H1115+J1115+R1115</f>
        <v>3.6766037700000003</v>
      </c>
      <c r="G1115" s="354"/>
      <c r="H1115" s="578">
        <f t="shared" ref="H1115:H1131" si="1488">G1115*$P$8/1000</f>
        <v>0</v>
      </c>
      <c r="I1115" s="297"/>
      <c r="J1115" s="578">
        <f t="shared" ref="J1115:J1131" si="1489">I1115*$P$9/1000</f>
        <v>0</v>
      </c>
      <c r="K1115" s="21" t="s">
        <v>61</v>
      </c>
      <c r="L1115" s="21" t="s">
        <v>31</v>
      </c>
      <c r="M1115" s="21">
        <v>1</v>
      </c>
      <c r="N1115" s="36">
        <v>3.15</v>
      </c>
      <c r="O1115" s="24">
        <f t="shared" si="1460"/>
        <v>3.15</v>
      </c>
      <c r="P1115" s="578">
        <f t="shared" ref="P1115" si="1490">E1115*F1115</f>
        <v>7.3532075400000005</v>
      </c>
      <c r="Q1115" s="578">
        <f t="shared" ref="Q1115" si="1491">SUM(O1115:O1118)</f>
        <v>3.15</v>
      </c>
      <c r="R1115" s="578">
        <f>Q1115*1.02*1.05*$R$15</f>
        <v>3.6766037700000003</v>
      </c>
      <c r="S1115" s="454">
        <f t="shared" ref="S1115" si="1492">F1115*$S$18</f>
        <v>4.2653566885256486</v>
      </c>
      <c r="T1115" s="454">
        <f t="shared" ref="T1115" si="1493">S1115*E1115</f>
        <v>8.5307133770512973</v>
      </c>
    </row>
    <row r="1116" spans="1:21" ht="14.25" customHeight="1">
      <c r="A1116" s="546"/>
      <c r="B1116" s="295"/>
      <c r="C1116" s="542"/>
      <c r="D1116" s="618"/>
      <c r="E1116" s="609"/>
      <c r="F1116" s="561"/>
      <c r="G1116" s="354"/>
      <c r="H1116" s="578"/>
      <c r="I1116" s="297"/>
      <c r="J1116" s="578"/>
      <c r="K1116" s="21"/>
      <c r="L1116" s="21"/>
      <c r="M1116" s="21"/>
      <c r="N1116" s="36"/>
      <c r="O1116" s="24">
        <f t="shared" si="1460"/>
        <v>0</v>
      </c>
      <c r="P1116" s="578"/>
      <c r="Q1116" s="578"/>
      <c r="R1116" s="578"/>
      <c r="S1116" s="454"/>
      <c r="T1116" s="454"/>
    </row>
    <row r="1117" spans="1:21" ht="14.25" customHeight="1">
      <c r="A1117" s="546"/>
      <c r="B1117" s="295"/>
      <c r="C1117" s="542"/>
      <c r="D1117" s="618"/>
      <c r="E1117" s="609"/>
      <c r="F1117" s="561"/>
      <c r="G1117" s="354"/>
      <c r="H1117" s="578"/>
      <c r="I1117" s="297"/>
      <c r="J1117" s="578"/>
      <c r="K1117" s="21"/>
      <c r="L1117" s="21"/>
      <c r="M1117" s="22"/>
      <c r="N1117" s="36"/>
      <c r="O1117" s="24">
        <f t="shared" si="1460"/>
        <v>0</v>
      </c>
      <c r="P1117" s="578"/>
      <c r="Q1117" s="578"/>
      <c r="R1117" s="578"/>
      <c r="S1117" s="454"/>
      <c r="T1117" s="454"/>
    </row>
    <row r="1118" spans="1:21" ht="14.25" customHeight="1">
      <c r="A1118" s="546"/>
      <c r="B1118" s="295"/>
      <c r="C1118" s="542"/>
      <c r="D1118" s="619"/>
      <c r="E1118" s="610"/>
      <c r="F1118" s="561"/>
      <c r="G1118" s="354"/>
      <c r="H1118" s="578"/>
      <c r="I1118" s="297"/>
      <c r="J1118" s="578"/>
      <c r="K1118" s="21"/>
      <c r="L1118" s="21"/>
      <c r="M1118" s="21"/>
      <c r="N1118" s="36"/>
      <c r="O1118" s="24">
        <f t="shared" si="1460"/>
        <v>0</v>
      </c>
      <c r="P1118" s="578"/>
      <c r="Q1118" s="578"/>
      <c r="R1118" s="578"/>
      <c r="S1118" s="454"/>
      <c r="T1118" s="454"/>
    </row>
    <row r="1119" spans="1:21" ht="14.25" customHeight="1">
      <c r="A1119" s="546">
        <v>7</v>
      </c>
      <c r="B1119" s="295" t="s">
        <v>50</v>
      </c>
      <c r="C1119" s="542" t="s">
        <v>1832</v>
      </c>
      <c r="D1119" s="585" t="s">
        <v>1619</v>
      </c>
      <c r="E1119" s="608">
        <v>1</v>
      </c>
      <c r="F1119" s="561">
        <f t="shared" si="1487"/>
        <v>48.910224000000007</v>
      </c>
      <c r="G1119" s="297"/>
      <c r="H1119" s="578">
        <f t="shared" si="1488"/>
        <v>0</v>
      </c>
      <c r="I1119" s="297"/>
      <c r="J1119" s="578">
        <f t="shared" si="1489"/>
        <v>0</v>
      </c>
      <c r="K1119" s="21" t="s">
        <v>222</v>
      </c>
      <c r="L1119" s="21" t="s">
        <v>31</v>
      </c>
      <c r="M1119" s="21">
        <v>1</v>
      </c>
      <c r="N1119" s="36">
        <v>44</v>
      </c>
      <c r="O1119" s="24">
        <f t="shared" si="1460"/>
        <v>44</v>
      </c>
      <c r="P1119" s="578">
        <f t="shared" ref="P1119" si="1494">E1119*F1119</f>
        <v>48.910224000000007</v>
      </c>
      <c r="Q1119" s="578">
        <f t="shared" ref="Q1119" si="1495">SUM(O1119:O1122)</f>
        <v>44</v>
      </c>
      <c r="R1119" s="578">
        <f t="shared" ref="R1119" si="1496">Q1119*1.02*$R$15</f>
        <v>48.910224000000007</v>
      </c>
      <c r="S1119" s="454">
        <f t="shared" ref="S1119" si="1497">F1119*$S$18</f>
        <v>56.742462371920951</v>
      </c>
      <c r="T1119" s="454">
        <f t="shared" ref="T1119" si="1498">S1119*E1119</f>
        <v>56.742462371920951</v>
      </c>
      <c r="U1119" s="90">
        <f>N1119*E1119</f>
        <v>44</v>
      </c>
    </row>
    <row r="1120" spans="1:21" ht="14.25" customHeight="1">
      <c r="A1120" s="546"/>
      <c r="B1120" s="295"/>
      <c r="C1120" s="542"/>
      <c r="D1120" s="618"/>
      <c r="E1120" s="609"/>
      <c r="F1120" s="561"/>
      <c r="G1120" s="297"/>
      <c r="H1120" s="578"/>
      <c r="I1120" s="297"/>
      <c r="J1120" s="578"/>
      <c r="K1120" s="21"/>
      <c r="L1120" s="21"/>
      <c r="M1120" s="21"/>
      <c r="N1120" s="36"/>
      <c r="O1120" s="24">
        <f t="shared" si="1460"/>
        <v>0</v>
      </c>
      <c r="P1120" s="578"/>
      <c r="Q1120" s="578"/>
      <c r="R1120" s="578"/>
      <c r="S1120" s="454"/>
      <c r="T1120" s="454"/>
    </row>
    <row r="1121" spans="1:20" ht="14.25" customHeight="1">
      <c r="A1121" s="546"/>
      <c r="B1121" s="295"/>
      <c r="C1121" s="542"/>
      <c r="D1121" s="618"/>
      <c r="E1121" s="609"/>
      <c r="F1121" s="561"/>
      <c r="G1121" s="297"/>
      <c r="H1121" s="578"/>
      <c r="I1121" s="297"/>
      <c r="J1121" s="578"/>
      <c r="K1121" s="21"/>
      <c r="L1121" s="21"/>
      <c r="M1121" s="21"/>
      <c r="N1121" s="36"/>
      <c r="O1121" s="24">
        <f t="shared" si="1460"/>
        <v>0</v>
      </c>
      <c r="P1121" s="578"/>
      <c r="Q1121" s="578"/>
      <c r="R1121" s="578"/>
      <c r="S1121" s="454"/>
      <c r="T1121" s="454"/>
    </row>
    <row r="1122" spans="1:20" ht="14.25" customHeight="1">
      <c r="A1122" s="546"/>
      <c r="B1122" s="295"/>
      <c r="C1122" s="542"/>
      <c r="D1122" s="619"/>
      <c r="E1122" s="610"/>
      <c r="F1122" s="561"/>
      <c r="G1122" s="297"/>
      <c r="H1122" s="578"/>
      <c r="I1122" s="297"/>
      <c r="J1122" s="578"/>
      <c r="K1122" s="21"/>
      <c r="L1122" s="21"/>
      <c r="M1122" s="21"/>
      <c r="N1122" s="36"/>
      <c r="O1122" s="24">
        <f t="shared" si="1460"/>
        <v>0</v>
      </c>
      <c r="P1122" s="578"/>
      <c r="Q1122" s="578"/>
      <c r="R1122" s="578"/>
      <c r="S1122" s="454"/>
      <c r="T1122" s="454"/>
    </row>
    <row r="1123" spans="1:20" ht="14.25" customHeight="1">
      <c r="A1123" s="546">
        <v>8</v>
      </c>
      <c r="B1123" s="295" t="s">
        <v>223</v>
      </c>
      <c r="C1123" s="542" t="s">
        <v>1833</v>
      </c>
      <c r="D1123" s="585" t="s">
        <v>1619</v>
      </c>
      <c r="E1123" s="608">
        <v>1</v>
      </c>
      <c r="F1123" s="561">
        <f t="shared" si="1487"/>
        <v>10.083085700000003</v>
      </c>
      <c r="G1123" s="601">
        <v>0.41</v>
      </c>
      <c r="H1123" s="578">
        <f t="shared" si="1488"/>
        <v>0.74567930000000004</v>
      </c>
      <c r="I1123" s="297"/>
      <c r="J1123" s="578">
        <f t="shared" si="1489"/>
        <v>0</v>
      </c>
      <c r="K1123" s="36" t="s">
        <v>224</v>
      </c>
      <c r="L1123" s="21" t="s">
        <v>31</v>
      </c>
      <c r="M1123" s="21">
        <v>1</v>
      </c>
      <c r="N1123" s="36">
        <v>8</v>
      </c>
      <c r="O1123" s="24">
        <f t="shared" si="1460"/>
        <v>8</v>
      </c>
      <c r="P1123" s="578">
        <f t="shared" ref="P1123" si="1499">E1123*F1123</f>
        <v>10.083085700000003</v>
      </c>
      <c r="Q1123" s="578">
        <f t="shared" ref="Q1123" si="1500">SUM(O1123:O1126)</f>
        <v>8</v>
      </c>
      <c r="R1123" s="578">
        <f>Q1123*1.02*1.05*$R$15</f>
        <v>9.3374064000000025</v>
      </c>
      <c r="S1123" s="454">
        <f t="shared" ref="S1123" si="1501">F1123*$S$18</f>
        <v>11.697740556761801</v>
      </c>
      <c r="T1123" s="454">
        <f t="shared" ref="T1123" si="1502">S1123*E1123</f>
        <v>11.697740556761801</v>
      </c>
    </row>
    <row r="1124" spans="1:20" ht="14.25" customHeight="1">
      <c r="A1124" s="546"/>
      <c r="B1124" s="295"/>
      <c r="C1124" s="542"/>
      <c r="D1124" s="618"/>
      <c r="E1124" s="609"/>
      <c r="F1124" s="561"/>
      <c r="G1124" s="602"/>
      <c r="H1124" s="578"/>
      <c r="I1124" s="297"/>
      <c r="J1124" s="578"/>
      <c r="K1124" s="21"/>
      <c r="L1124" s="21"/>
      <c r="M1124" s="21"/>
      <c r="N1124" s="36"/>
      <c r="O1124" s="24">
        <f t="shared" si="1460"/>
        <v>0</v>
      </c>
      <c r="P1124" s="578"/>
      <c r="Q1124" s="578"/>
      <c r="R1124" s="578"/>
      <c r="S1124" s="454"/>
      <c r="T1124" s="454"/>
    </row>
    <row r="1125" spans="1:20" ht="14.25" customHeight="1">
      <c r="A1125" s="546"/>
      <c r="B1125" s="295"/>
      <c r="C1125" s="542"/>
      <c r="D1125" s="618"/>
      <c r="E1125" s="609"/>
      <c r="F1125" s="561"/>
      <c r="G1125" s="602"/>
      <c r="H1125" s="578"/>
      <c r="I1125" s="297"/>
      <c r="J1125" s="578"/>
      <c r="K1125" s="21"/>
      <c r="L1125" s="21"/>
      <c r="M1125" s="21"/>
      <c r="N1125" s="36"/>
      <c r="O1125" s="24">
        <f t="shared" si="1460"/>
        <v>0</v>
      </c>
      <c r="P1125" s="578"/>
      <c r="Q1125" s="578"/>
      <c r="R1125" s="578"/>
      <c r="S1125" s="454"/>
      <c r="T1125" s="454"/>
    </row>
    <row r="1126" spans="1:20" ht="14.25" customHeight="1">
      <c r="A1126" s="546"/>
      <c r="B1126" s="295"/>
      <c r="C1126" s="542"/>
      <c r="D1126" s="619"/>
      <c r="E1126" s="610"/>
      <c r="F1126" s="561"/>
      <c r="G1126" s="603"/>
      <c r="H1126" s="578"/>
      <c r="I1126" s="297"/>
      <c r="J1126" s="578"/>
      <c r="K1126" s="21"/>
      <c r="L1126" s="21"/>
      <c r="M1126" s="38"/>
      <c r="N1126" s="36"/>
      <c r="O1126" s="24">
        <f t="shared" si="1460"/>
        <v>0</v>
      </c>
      <c r="P1126" s="578"/>
      <c r="Q1126" s="578"/>
      <c r="R1126" s="578"/>
      <c r="S1126" s="454"/>
      <c r="T1126" s="454"/>
    </row>
    <row r="1127" spans="1:20" ht="14.25" customHeight="1">
      <c r="A1127" s="546">
        <v>9</v>
      </c>
      <c r="B1127" s="543" t="s">
        <v>225</v>
      </c>
      <c r="C1127" s="542" t="s">
        <v>1834</v>
      </c>
      <c r="D1127" s="396" t="s">
        <v>1617</v>
      </c>
      <c r="E1127" s="570">
        <v>1350</v>
      </c>
      <c r="F1127" s="561">
        <f t="shared" si="1487"/>
        <v>0.6127943494000001</v>
      </c>
      <c r="G1127" s="601">
        <v>7.51E-2</v>
      </c>
      <c r="H1127" s="578">
        <f t="shared" si="1488"/>
        <v>0.13658662299999999</v>
      </c>
      <c r="I1127" s="297"/>
      <c r="J1127" s="578">
        <f t="shared" si="1489"/>
        <v>0</v>
      </c>
      <c r="K1127" s="21" t="s">
        <v>226</v>
      </c>
      <c r="L1127" s="21" t="s">
        <v>36</v>
      </c>
      <c r="M1127" s="21">
        <v>1.02</v>
      </c>
      <c r="N1127" s="36">
        <v>0.4</v>
      </c>
      <c r="O1127" s="24">
        <f t="shared" si="1460"/>
        <v>0.40800000000000003</v>
      </c>
      <c r="P1127" s="578">
        <f t="shared" ref="P1127" si="1503">E1127*F1127</f>
        <v>827.27237169000011</v>
      </c>
      <c r="Q1127" s="578">
        <f t="shared" ref="Q1127" si="1504">SUM(O1127:O1130)</f>
        <v>0.40800000000000003</v>
      </c>
      <c r="R1127" s="578">
        <f>Q1127*1.02*1.05*$R$15</f>
        <v>0.47620772640000009</v>
      </c>
      <c r="S1127" s="454">
        <f t="shared" ref="S1127" si="1505">F1127*$S$18</f>
        <v>0.71092416817709281</v>
      </c>
      <c r="T1127" s="454">
        <f t="shared" ref="T1127" si="1506">S1127*E1127</f>
        <v>959.74762703907527</v>
      </c>
    </row>
    <row r="1128" spans="1:20" ht="14.25" customHeight="1">
      <c r="A1128" s="546"/>
      <c r="B1128" s="544"/>
      <c r="C1128" s="542"/>
      <c r="D1128" s="397"/>
      <c r="E1128" s="570"/>
      <c r="F1128" s="561"/>
      <c r="G1128" s="602"/>
      <c r="H1128" s="578"/>
      <c r="I1128" s="297"/>
      <c r="J1128" s="578"/>
      <c r="K1128" s="19"/>
      <c r="L1128" s="19"/>
      <c r="M1128" s="19"/>
      <c r="N1128" s="74"/>
      <c r="O1128" s="24">
        <f t="shared" si="1460"/>
        <v>0</v>
      </c>
      <c r="P1128" s="578"/>
      <c r="Q1128" s="578"/>
      <c r="R1128" s="578"/>
      <c r="S1128" s="454"/>
      <c r="T1128" s="454"/>
    </row>
    <row r="1129" spans="1:20" ht="14.25" customHeight="1">
      <c r="A1129" s="546"/>
      <c r="B1129" s="544"/>
      <c r="C1129" s="542"/>
      <c r="D1129" s="397"/>
      <c r="E1129" s="570"/>
      <c r="F1129" s="561"/>
      <c r="G1129" s="602"/>
      <c r="H1129" s="578"/>
      <c r="I1129" s="297"/>
      <c r="J1129" s="578"/>
      <c r="K1129" s="19"/>
      <c r="L1129" s="19"/>
      <c r="M1129" s="20"/>
      <c r="N1129" s="74"/>
      <c r="O1129" s="24">
        <f t="shared" si="1460"/>
        <v>0</v>
      </c>
      <c r="P1129" s="578"/>
      <c r="Q1129" s="578"/>
      <c r="R1129" s="578"/>
      <c r="S1129" s="454"/>
      <c r="T1129" s="454"/>
    </row>
    <row r="1130" spans="1:20" ht="26.25" customHeight="1">
      <c r="A1130" s="546"/>
      <c r="B1130" s="545"/>
      <c r="C1130" s="542"/>
      <c r="D1130" s="397"/>
      <c r="E1130" s="570"/>
      <c r="F1130" s="561"/>
      <c r="G1130" s="603"/>
      <c r="H1130" s="578"/>
      <c r="I1130" s="297"/>
      <c r="J1130" s="578"/>
      <c r="K1130" s="19"/>
      <c r="L1130" s="19"/>
      <c r="M1130" s="19"/>
      <c r="N1130" s="74"/>
      <c r="O1130" s="24">
        <f t="shared" si="1460"/>
        <v>0</v>
      </c>
      <c r="P1130" s="578"/>
      <c r="Q1130" s="578"/>
      <c r="R1130" s="578"/>
      <c r="S1130" s="454"/>
      <c r="T1130" s="454"/>
    </row>
    <row r="1131" spans="1:20" ht="14.25" customHeight="1">
      <c r="A1131" s="546">
        <v>10</v>
      </c>
      <c r="B1131" s="295" t="s">
        <v>50</v>
      </c>
      <c r="C1131" s="542" t="s">
        <v>1835</v>
      </c>
      <c r="D1131" s="585" t="s">
        <v>1619</v>
      </c>
      <c r="E1131" s="608">
        <v>1</v>
      </c>
      <c r="F1131" s="561">
        <f t="shared" si="1487"/>
        <v>10.621299780000001</v>
      </c>
      <c r="G1131" s="354"/>
      <c r="H1131" s="578">
        <f t="shared" si="1488"/>
        <v>0</v>
      </c>
      <c r="I1131" s="297"/>
      <c r="J1131" s="578">
        <f t="shared" si="1489"/>
        <v>0</v>
      </c>
      <c r="K1131" s="21" t="s">
        <v>227</v>
      </c>
      <c r="L1131" s="21" t="s">
        <v>31</v>
      </c>
      <c r="M1131" s="21">
        <v>1</v>
      </c>
      <c r="N1131" s="36">
        <v>9.1</v>
      </c>
      <c r="O1131" s="24">
        <f t="shared" si="1460"/>
        <v>9.1</v>
      </c>
      <c r="P1131" s="578">
        <f t="shared" ref="P1131" si="1507">E1131*F1131</f>
        <v>10.621299780000001</v>
      </c>
      <c r="Q1131" s="578">
        <f t="shared" ref="Q1131" si="1508">SUM(O1131:O1134)</f>
        <v>9.1</v>
      </c>
      <c r="R1131" s="578">
        <f>Q1131*1.02*1.05*$R$15</f>
        <v>10.621299780000001</v>
      </c>
      <c r="S1131" s="454">
        <f t="shared" ref="S1131" si="1509">F1131*$S$18</f>
        <v>12.322141544629652</v>
      </c>
      <c r="T1131" s="454">
        <f t="shared" ref="T1131" si="1510">S1131*E1131</f>
        <v>12.322141544629652</v>
      </c>
    </row>
    <row r="1132" spans="1:20" ht="14.25" customHeight="1">
      <c r="A1132" s="546"/>
      <c r="B1132" s="295"/>
      <c r="C1132" s="542"/>
      <c r="D1132" s="618"/>
      <c r="E1132" s="609"/>
      <c r="F1132" s="561"/>
      <c r="G1132" s="354"/>
      <c r="H1132" s="578"/>
      <c r="I1132" s="297"/>
      <c r="J1132" s="578"/>
      <c r="K1132" s="19"/>
      <c r="L1132" s="19"/>
      <c r="M1132" s="19"/>
      <c r="N1132" s="74"/>
      <c r="O1132" s="24">
        <f t="shared" si="1460"/>
        <v>0</v>
      </c>
      <c r="P1132" s="578"/>
      <c r="Q1132" s="578"/>
      <c r="R1132" s="578"/>
      <c r="S1132" s="454"/>
      <c r="T1132" s="454"/>
    </row>
    <row r="1133" spans="1:20" ht="14.25" customHeight="1">
      <c r="A1133" s="546"/>
      <c r="B1133" s="295"/>
      <c r="C1133" s="542"/>
      <c r="D1133" s="618"/>
      <c r="E1133" s="609"/>
      <c r="F1133" s="561"/>
      <c r="G1133" s="354"/>
      <c r="H1133" s="578"/>
      <c r="I1133" s="297"/>
      <c r="J1133" s="578"/>
      <c r="K1133" s="19"/>
      <c r="L1133" s="19"/>
      <c r="M1133" s="20"/>
      <c r="N1133" s="74"/>
      <c r="O1133" s="24">
        <f t="shared" si="1460"/>
        <v>0</v>
      </c>
      <c r="P1133" s="578"/>
      <c r="Q1133" s="578"/>
      <c r="R1133" s="578"/>
      <c r="S1133" s="454"/>
      <c r="T1133" s="454"/>
    </row>
    <row r="1134" spans="1:20" ht="14.25" customHeight="1">
      <c r="A1134" s="546"/>
      <c r="B1134" s="295"/>
      <c r="C1134" s="542"/>
      <c r="D1134" s="619"/>
      <c r="E1134" s="610"/>
      <c r="F1134" s="561"/>
      <c r="G1134" s="354"/>
      <c r="H1134" s="578"/>
      <c r="I1134" s="297"/>
      <c r="J1134" s="578"/>
      <c r="K1134" s="19"/>
      <c r="L1134" s="19"/>
      <c r="M1134" s="19"/>
      <c r="N1134" s="74"/>
      <c r="O1134" s="24">
        <f t="shared" si="1460"/>
        <v>0</v>
      </c>
      <c r="P1134" s="578"/>
      <c r="Q1134" s="578"/>
      <c r="R1134" s="578"/>
      <c r="S1134" s="454"/>
      <c r="T1134" s="454"/>
    </row>
    <row r="1135" spans="1:20" ht="14.25" customHeight="1">
      <c r="A1135" s="448"/>
      <c r="B1135" s="758"/>
      <c r="C1135" s="759" t="s">
        <v>1568</v>
      </c>
      <c r="D1135" s="448"/>
      <c r="E1135" s="442"/>
      <c r="F1135" s="761"/>
      <c r="G1135" s="448"/>
      <c r="H1135" s="421"/>
      <c r="I1135" s="448"/>
      <c r="J1135" s="421"/>
      <c r="K1135" s="132"/>
      <c r="L1135" s="132"/>
      <c r="M1135" s="132"/>
      <c r="N1135" s="132"/>
      <c r="O1135" s="134"/>
      <c r="P1135" s="421"/>
      <c r="Q1135" s="421"/>
      <c r="R1135" s="421"/>
      <c r="S1135" s="421"/>
      <c r="T1135" s="451">
        <f>SUM(T1095:T1134)</f>
        <v>1542.6786921524663</v>
      </c>
    </row>
    <row r="1136" spans="1:20" ht="14.25" customHeight="1">
      <c r="A1136" s="448"/>
      <c r="B1136" s="758"/>
      <c r="C1136" s="759"/>
      <c r="D1136" s="448"/>
      <c r="E1136" s="442"/>
      <c r="F1136" s="762"/>
      <c r="G1136" s="448"/>
      <c r="H1136" s="421"/>
      <c r="I1136" s="448"/>
      <c r="J1136" s="421"/>
      <c r="K1136" s="132"/>
      <c r="L1136" s="132"/>
      <c r="M1136" s="132"/>
      <c r="N1136" s="132"/>
      <c r="O1136" s="134"/>
      <c r="P1136" s="421"/>
      <c r="Q1136" s="421"/>
      <c r="R1136" s="421"/>
      <c r="S1136" s="421"/>
      <c r="T1136" s="451"/>
    </row>
    <row r="1137" spans="1:25" ht="14.25" customHeight="1">
      <c r="A1137" s="448"/>
      <c r="B1137" s="758"/>
      <c r="C1137" s="759"/>
      <c r="D1137" s="448"/>
      <c r="E1137" s="442"/>
      <c r="F1137" s="762"/>
      <c r="G1137" s="448"/>
      <c r="H1137" s="421"/>
      <c r="I1137" s="448"/>
      <c r="J1137" s="421"/>
      <c r="K1137" s="132"/>
      <c r="L1137" s="132"/>
      <c r="M1137" s="135"/>
      <c r="N1137" s="132"/>
      <c r="O1137" s="134"/>
      <c r="P1137" s="421"/>
      <c r="Q1137" s="421"/>
      <c r="R1137" s="421"/>
      <c r="S1137" s="421"/>
      <c r="T1137" s="451"/>
    </row>
    <row r="1138" spans="1:25" ht="14.25" customHeight="1">
      <c r="A1138" s="448"/>
      <c r="B1138" s="758"/>
      <c r="C1138" s="759"/>
      <c r="D1138" s="448"/>
      <c r="E1138" s="442"/>
      <c r="F1138" s="763"/>
      <c r="G1138" s="448"/>
      <c r="H1138" s="421"/>
      <c r="I1138" s="448"/>
      <c r="J1138" s="421"/>
      <c r="K1138" s="132"/>
      <c r="L1138" s="132"/>
      <c r="M1138" s="132"/>
      <c r="N1138" s="132"/>
      <c r="O1138" s="134"/>
      <c r="P1138" s="421"/>
      <c r="Q1138" s="421"/>
      <c r="R1138" s="421"/>
      <c r="S1138" s="421"/>
      <c r="T1138" s="451"/>
    </row>
    <row r="1139" spans="1:25" ht="14.25" customHeight="1">
      <c r="A1139" s="448"/>
      <c r="B1139" s="758"/>
      <c r="C1139" s="759" t="s">
        <v>1569</v>
      </c>
      <c r="D1139" s="448"/>
      <c r="E1139" s="442"/>
      <c r="F1139" s="761"/>
      <c r="G1139" s="448"/>
      <c r="H1139" s="421"/>
      <c r="I1139" s="448"/>
      <c r="J1139" s="421"/>
      <c r="K1139" s="132"/>
      <c r="L1139" s="132"/>
      <c r="M1139" s="132"/>
      <c r="N1139" s="132"/>
      <c r="O1139" s="134"/>
      <c r="P1139" s="421"/>
      <c r="Q1139" s="421"/>
      <c r="R1139" s="421"/>
      <c r="S1139" s="421"/>
      <c r="T1139" s="425">
        <f>(T1135*100%)/'Cav-Nax-Martuni'!T1038</f>
        <v>2.7687715229300237E-2</v>
      </c>
    </row>
    <row r="1140" spans="1:25" ht="14.25" customHeight="1">
      <c r="A1140" s="448"/>
      <c r="B1140" s="758"/>
      <c r="C1140" s="759"/>
      <c r="D1140" s="448"/>
      <c r="E1140" s="442"/>
      <c r="F1140" s="762"/>
      <c r="G1140" s="448"/>
      <c r="H1140" s="421"/>
      <c r="I1140" s="448"/>
      <c r="J1140" s="421"/>
      <c r="K1140" s="132"/>
      <c r="L1140" s="132"/>
      <c r="M1140" s="132"/>
      <c r="N1140" s="132"/>
      <c r="O1140" s="134"/>
      <c r="P1140" s="421"/>
      <c r="Q1140" s="421"/>
      <c r="R1140" s="421"/>
      <c r="S1140" s="421"/>
      <c r="T1140" s="425"/>
    </row>
    <row r="1141" spans="1:25" ht="14.25" customHeight="1">
      <c r="A1141" s="448"/>
      <c r="B1141" s="758"/>
      <c r="C1141" s="759"/>
      <c r="D1141" s="448"/>
      <c r="E1141" s="442"/>
      <c r="F1141" s="762"/>
      <c r="G1141" s="448"/>
      <c r="H1141" s="421"/>
      <c r="I1141" s="448"/>
      <c r="J1141" s="421"/>
      <c r="K1141" s="132"/>
      <c r="L1141" s="132"/>
      <c r="M1141" s="135"/>
      <c r="N1141" s="132"/>
      <c r="O1141" s="134"/>
      <c r="P1141" s="421"/>
      <c r="Q1141" s="421"/>
      <c r="R1141" s="421"/>
      <c r="S1141" s="421"/>
      <c r="T1141" s="425"/>
    </row>
    <row r="1142" spans="1:25" ht="14.25" customHeight="1">
      <c r="A1142" s="448"/>
      <c r="B1142" s="758"/>
      <c r="C1142" s="759"/>
      <c r="D1142" s="448"/>
      <c r="E1142" s="442"/>
      <c r="F1142" s="763"/>
      <c r="G1142" s="448"/>
      <c r="H1142" s="421"/>
      <c r="I1142" s="448"/>
      <c r="J1142" s="421"/>
      <c r="K1142" s="132"/>
      <c r="L1142" s="132"/>
      <c r="M1142" s="132"/>
      <c r="N1142" s="132"/>
      <c r="O1142" s="134"/>
      <c r="P1142" s="421"/>
      <c r="Q1142" s="421"/>
      <c r="R1142" s="421"/>
      <c r="S1142" s="421"/>
      <c r="T1142" s="425"/>
    </row>
    <row r="1143" spans="1:25" ht="29.25" customHeight="1">
      <c r="A1143" s="136"/>
      <c r="B1143" s="137"/>
      <c r="C1143" s="764" t="s">
        <v>1570</v>
      </c>
      <c r="D1143" s="765"/>
      <c r="E1143" s="766"/>
      <c r="F1143" s="138"/>
      <c r="G1143" s="139"/>
      <c r="H1143" s="140"/>
      <c r="I1143" s="141"/>
      <c r="J1143" s="140"/>
      <c r="K1143" s="142"/>
      <c r="L1143" s="142"/>
      <c r="M1143" s="142"/>
      <c r="N1143" s="136"/>
      <c r="O1143" s="143"/>
      <c r="P1143" s="140"/>
      <c r="Q1143" s="140"/>
      <c r="R1143" s="140"/>
      <c r="S1143" s="144"/>
      <c r="T1143" s="145">
        <f>T1139+T1087+T1015+T987+T935+T819+T658+T414+T378+T322+T262+T194+T146</f>
        <v>1</v>
      </c>
    </row>
    <row r="1144" spans="1:25" ht="27" customHeight="1">
      <c r="A1144" s="136"/>
      <c r="B1144" s="137"/>
      <c r="C1144" s="764" t="s">
        <v>1571</v>
      </c>
      <c r="D1144" s="765"/>
      <c r="E1144" s="766"/>
      <c r="F1144" s="138"/>
      <c r="G1144" s="139"/>
      <c r="H1144" s="140"/>
      <c r="I1144" s="139"/>
      <c r="J1144" s="140"/>
      <c r="K1144" s="142"/>
      <c r="L1144" s="142"/>
      <c r="M1144" s="142"/>
      <c r="N1144" s="136"/>
      <c r="O1144" s="143"/>
      <c r="P1144" s="140"/>
      <c r="Q1144" s="140"/>
      <c r="R1144" s="140"/>
      <c r="S1144" s="140"/>
      <c r="T1144" s="146">
        <f>'Cav-Nax-Martuni'!T1038</f>
        <v>55717.08172294197</v>
      </c>
      <c r="W1144" s="90">
        <f>SUM(U22:U1119)</f>
        <v>1787.6949999999999</v>
      </c>
      <c r="Y1144" s="90">
        <f>1.133*1.0015*1.01</f>
        <v>1.146046495</v>
      </c>
    </row>
    <row r="1145" spans="1:25" ht="27" customHeight="1">
      <c r="A1145" s="80"/>
      <c r="B1145" s="131"/>
      <c r="C1145" s="527" t="s">
        <v>1572</v>
      </c>
      <c r="D1145" s="528"/>
      <c r="E1145" s="529"/>
      <c r="F1145" s="130"/>
      <c r="G1145" s="132"/>
      <c r="H1145" s="128"/>
      <c r="I1145" s="132"/>
      <c r="J1145" s="128"/>
      <c r="K1145" s="79"/>
      <c r="L1145" s="79"/>
      <c r="M1145" s="79"/>
      <c r="N1145" s="80"/>
      <c r="O1145" s="78"/>
      <c r="P1145" s="128"/>
      <c r="Q1145" s="128"/>
      <c r="R1145" s="128"/>
      <c r="S1145" s="128"/>
      <c r="T1145" s="129">
        <f>T1144-X1148</f>
        <v>53668.300134062942</v>
      </c>
    </row>
    <row r="1146" spans="1:25" ht="27" customHeight="1">
      <c r="A1146" s="80"/>
      <c r="B1146" s="131"/>
      <c r="C1146" s="527" t="s">
        <v>1573</v>
      </c>
      <c r="D1146" s="528"/>
      <c r="E1146" s="529"/>
      <c r="F1146" s="130"/>
      <c r="G1146" s="132"/>
      <c r="H1146" s="128"/>
      <c r="I1146" s="132"/>
      <c r="J1146" s="128"/>
      <c r="K1146" s="79"/>
      <c r="L1146" s="79"/>
      <c r="M1146" s="79"/>
      <c r="N1146" s="80"/>
      <c r="O1146" s="78"/>
      <c r="P1146" s="128"/>
      <c r="Q1146" s="128"/>
      <c r="R1146" s="128"/>
      <c r="S1146" s="128"/>
      <c r="T1146" s="147">
        <f>T1145*11%</f>
        <v>5903.5130147469235</v>
      </c>
    </row>
    <row r="1147" spans="1:25" ht="27" customHeight="1">
      <c r="A1147" s="412" t="s">
        <v>1837</v>
      </c>
      <c r="B1147" s="775"/>
      <c r="C1147" s="767" t="s">
        <v>1836</v>
      </c>
      <c r="D1147" s="768"/>
      <c r="E1147" s="769"/>
      <c r="F1147" s="130"/>
      <c r="G1147" s="132"/>
      <c r="H1147" s="128"/>
      <c r="I1147" s="132"/>
      <c r="J1147" s="128"/>
      <c r="K1147" s="79"/>
      <c r="L1147" s="79"/>
      <c r="M1147" s="79"/>
      <c r="N1147" s="80"/>
      <c r="O1147" s="78"/>
      <c r="P1147" s="128"/>
      <c r="Q1147" s="128"/>
      <c r="R1147" s="128"/>
      <c r="S1147" s="415"/>
      <c r="T1147" s="773">
        <f>W1144</f>
        <v>1787.6949999999999</v>
      </c>
    </row>
    <row r="1148" spans="1:25" ht="409.5" customHeight="1">
      <c r="A1148" s="414"/>
      <c r="B1148" s="776"/>
      <c r="C1148" s="770"/>
      <c r="D1148" s="771"/>
      <c r="E1148" s="772"/>
      <c r="F1148" s="130"/>
      <c r="G1148" s="132"/>
      <c r="H1148" s="128"/>
      <c r="I1148" s="132"/>
      <c r="J1148" s="128"/>
      <c r="K1148" s="79"/>
      <c r="L1148" s="79"/>
      <c r="M1148" s="79"/>
      <c r="N1148" s="80"/>
      <c r="O1148" s="78"/>
      <c r="P1148" s="128"/>
      <c r="Q1148" s="128"/>
      <c r="R1148" s="128"/>
      <c r="S1148" s="417"/>
      <c r="T1148" s="774"/>
      <c r="X1148" s="90">
        <f>W1144*Y1144</f>
        <v>2048.7815888790251</v>
      </c>
    </row>
    <row r="1149" spans="1:25" ht="27" customHeight="1">
      <c r="A1149" s="136"/>
      <c r="B1149" s="137"/>
      <c r="C1149" s="764" t="s">
        <v>1571</v>
      </c>
      <c r="D1149" s="765"/>
      <c r="E1149" s="766"/>
      <c r="F1149" s="138"/>
      <c r="G1149" s="139"/>
      <c r="H1149" s="140"/>
      <c r="I1149" s="139"/>
      <c r="J1149" s="140"/>
      <c r="K1149" s="142"/>
      <c r="L1149" s="142"/>
      <c r="M1149" s="142"/>
      <c r="N1149" s="136"/>
      <c r="O1149" s="143"/>
      <c r="P1149" s="140"/>
      <c r="Q1149" s="140"/>
      <c r="R1149" s="140"/>
      <c r="S1149" s="140"/>
      <c r="T1149" s="146">
        <f>SUM(T1145:T1147)</f>
        <v>61359.508148809866</v>
      </c>
    </row>
    <row r="1150" spans="1:25" ht="27" customHeight="1">
      <c r="A1150" s="80"/>
      <c r="B1150" s="131"/>
      <c r="C1150" s="527" t="s">
        <v>1574</v>
      </c>
      <c r="D1150" s="528"/>
      <c r="E1150" s="529"/>
      <c r="F1150" s="130"/>
      <c r="G1150" s="132"/>
      <c r="H1150" s="128"/>
      <c r="I1150" s="132"/>
      <c r="J1150" s="128"/>
      <c r="K1150" s="79"/>
      <c r="L1150" s="79"/>
      <c r="M1150" s="79"/>
      <c r="N1150" s="80"/>
      <c r="O1150" s="78"/>
      <c r="P1150" s="128"/>
      <c r="Q1150" s="128"/>
      <c r="R1150" s="128"/>
      <c r="S1150" s="128"/>
      <c r="T1150" s="147">
        <f>T1149*20%</f>
        <v>12271.901629761975</v>
      </c>
    </row>
    <row r="1151" spans="1:25" ht="27" customHeight="1">
      <c r="A1151" s="136"/>
      <c r="B1151" s="137"/>
      <c r="C1151" s="764" t="s">
        <v>1571</v>
      </c>
      <c r="D1151" s="765"/>
      <c r="E1151" s="766"/>
      <c r="F1151" s="138"/>
      <c r="G1151" s="139"/>
      <c r="H1151" s="140"/>
      <c r="I1151" s="139"/>
      <c r="J1151" s="140"/>
      <c r="K1151" s="142"/>
      <c r="L1151" s="142"/>
      <c r="M1151" s="142"/>
      <c r="N1151" s="136"/>
      <c r="O1151" s="143"/>
      <c r="P1151" s="140"/>
      <c r="Q1151" s="140"/>
      <c r="R1151" s="140"/>
      <c r="S1151" s="140"/>
      <c r="T1151" s="146">
        <f>SUM(T1149:T1150)</f>
        <v>73631.409778571833</v>
      </c>
    </row>
    <row r="1152" spans="1:25" ht="3" customHeight="1">
      <c r="P1152" s="116"/>
    </row>
    <row r="1153" spans="1:20" ht="32.25" customHeight="1">
      <c r="A1153" s="522" t="s">
        <v>1575</v>
      </c>
      <c r="B1153" s="523"/>
      <c r="C1153" s="523"/>
      <c r="D1153" s="523"/>
      <c r="E1153" s="523"/>
      <c r="F1153" s="523"/>
      <c r="G1153" s="523"/>
      <c r="H1153" s="523"/>
      <c r="I1153" s="523"/>
      <c r="J1153" s="523"/>
      <c r="K1153" s="523"/>
      <c r="L1153" s="523"/>
      <c r="M1153" s="523"/>
      <c r="N1153" s="523"/>
      <c r="O1153" s="523"/>
      <c r="P1153" s="523"/>
      <c r="Q1153" s="523"/>
      <c r="R1153" s="523"/>
      <c r="S1153" s="523"/>
      <c r="T1153" s="523"/>
    </row>
    <row r="1154" spans="1:20" ht="12.75" customHeight="1"/>
    <row r="1155" spans="1:20" ht="12.75" customHeight="1"/>
    <row r="1156" spans="1:20" ht="29.25" customHeight="1">
      <c r="A1156" s="524" t="s">
        <v>1576</v>
      </c>
      <c r="B1156" s="525"/>
      <c r="C1156" s="525"/>
      <c r="D1156" s="525"/>
      <c r="E1156" s="525"/>
      <c r="F1156" s="525"/>
      <c r="G1156" s="525"/>
      <c r="H1156" s="525"/>
      <c r="I1156" s="525"/>
      <c r="J1156" s="525"/>
      <c r="K1156" s="525"/>
      <c r="L1156" s="525"/>
      <c r="M1156" s="525"/>
      <c r="N1156" s="525"/>
      <c r="O1156" s="525"/>
      <c r="P1156" s="525"/>
      <c r="Q1156" s="525"/>
      <c r="R1156" s="525"/>
      <c r="S1156" s="525"/>
      <c r="T1156" s="525"/>
    </row>
    <row r="1157" spans="1:20" ht="12.75" customHeight="1"/>
    <row r="1158" spans="1:20" ht="12.75" customHeight="1"/>
    <row r="1159" spans="1:20" ht="12.75" customHeight="1"/>
    <row r="1160" spans="1:20" ht="12.75" customHeight="1"/>
    <row r="1161" spans="1:20" ht="12.75" customHeight="1"/>
    <row r="1162" spans="1:20" ht="12.75" customHeight="1"/>
    <row r="1163" spans="1:20" ht="12.75" customHeight="1"/>
    <row r="1164" spans="1:20" ht="12.75" customHeight="1"/>
    <row r="1165" spans="1:20" ht="12.75" customHeight="1"/>
    <row r="1166" spans="1:20" ht="12.75" customHeight="1"/>
    <row r="1167" spans="1:20" ht="12.75" customHeight="1"/>
    <row r="1168" spans="1:20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3" ht="3" customHeight="1"/>
    <row r="1184" ht="12.75" customHeight="1"/>
    <row r="1185" spans="1:18" ht="3.75" customHeight="1"/>
    <row r="1187" spans="1:18" ht="3" customHeight="1"/>
    <row r="1188" spans="1:18" ht="12.75" customHeight="1"/>
    <row r="1189" spans="1:18" ht="3.75" customHeight="1"/>
    <row r="1192" spans="1:18" s="117" customFormat="1">
      <c r="A1192" s="90"/>
      <c r="B1192" s="90"/>
      <c r="C1192" s="90"/>
      <c r="D1192" s="90"/>
      <c r="E1192" s="90"/>
      <c r="F1192" s="90"/>
      <c r="G1192" s="90"/>
      <c r="H1192" s="90"/>
      <c r="I1192" s="90"/>
      <c r="J1192" s="90"/>
      <c r="K1192" s="90"/>
      <c r="L1192" s="90"/>
      <c r="M1192" s="90"/>
      <c r="N1192" s="90"/>
      <c r="O1192" s="90"/>
      <c r="P1192" s="90"/>
      <c r="Q1192" s="90"/>
      <c r="R1192" s="90"/>
    </row>
  </sheetData>
  <mergeCells count="4255">
    <mergeCell ref="A1153:T1153"/>
    <mergeCell ref="A1156:T1156"/>
    <mergeCell ref="I1139:I1142"/>
    <mergeCell ref="J1139:J1142"/>
    <mergeCell ref="P1139:P1142"/>
    <mergeCell ref="Q1139:Q1142"/>
    <mergeCell ref="R1139:R1142"/>
    <mergeCell ref="S1139:S1142"/>
    <mergeCell ref="S1135:S1138"/>
    <mergeCell ref="T1135:T1138"/>
    <mergeCell ref="A1139:A1142"/>
    <mergeCell ref="B1139:B1142"/>
    <mergeCell ref="C1139:C1142"/>
    <mergeCell ref="D1139:D1142"/>
    <mergeCell ref="E1139:E1142"/>
    <mergeCell ref="F1139:F1142"/>
    <mergeCell ref="G1139:G1142"/>
    <mergeCell ref="H1139:H1142"/>
    <mergeCell ref="C1151:E1151"/>
    <mergeCell ref="C1147:E1148"/>
    <mergeCell ref="S1147:S1148"/>
    <mergeCell ref="T1147:T1148"/>
    <mergeCell ref="B1147:B1148"/>
    <mergeCell ref="A1147:A1148"/>
    <mergeCell ref="C1150:E1150"/>
    <mergeCell ref="T1087:T1090"/>
    <mergeCell ref="A1135:A1138"/>
    <mergeCell ref="B1135:B1138"/>
    <mergeCell ref="C1135:C1138"/>
    <mergeCell ref="D1135:D1138"/>
    <mergeCell ref="E1135:E1138"/>
    <mergeCell ref="F1135:F1138"/>
    <mergeCell ref="G1135:G1138"/>
    <mergeCell ref="H1135:H1138"/>
    <mergeCell ref="I1135:I1138"/>
    <mergeCell ref="I1087:I1090"/>
    <mergeCell ref="J1087:J1090"/>
    <mergeCell ref="P1087:P1090"/>
    <mergeCell ref="Q1087:Q1090"/>
    <mergeCell ref="R1087:R1090"/>
    <mergeCell ref="S1087:S1090"/>
    <mergeCell ref="S1083:S1086"/>
    <mergeCell ref="T1083:T1086"/>
    <mergeCell ref="A1087:A1090"/>
    <mergeCell ref="B1087:B1090"/>
    <mergeCell ref="C1087:C1090"/>
    <mergeCell ref="D1087:D1090"/>
    <mergeCell ref="E1087:E1090"/>
    <mergeCell ref="F1087:F1090"/>
    <mergeCell ref="G1087:G1090"/>
    <mergeCell ref="H1087:H1090"/>
    <mergeCell ref="H1083:H1086"/>
    <mergeCell ref="I1083:I1086"/>
    <mergeCell ref="J1083:J1086"/>
    <mergeCell ref="P1083:P1086"/>
    <mergeCell ref="Q1083:Q1086"/>
    <mergeCell ref="R1083:R1086"/>
    <mergeCell ref="R1015:R1018"/>
    <mergeCell ref="S1015:S1018"/>
    <mergeCell ref="T1015:T1018"/>
    <mergeCell ref="A1083:A1086"/>
    <mergeCell ref="B1083:B1086"/>
    <mergeCell ref="C1083:C1086"/>
    <mergeCell ref="D1083:D1086"/>
    <mergeCell ref="E1083:E1086"/>
    <mergeCell ref="F1083:F1086"/>
    <mergeCell ref="G1083:G1086"/>
    <mergeCell ref="G1015:G1018"/>
    <mergeCell ref="H1015:H1018"/>
    <mergeCell ref="I1015:I1018"/>
    <mergeCell ref="J1015:J1018"/>
    <mergeCell ref="P1015:P1018"/>
    <mergeCell ref="Q1015:Q1018"/>
    <mergeCell ref="A1015:A1018"/>
    <mergeCell ref="B1015:B1018"/>
    <mergeCell ref="C1015:C1018"/>
    <mergeCell ref="D1015:D1018"/>
    <mergeCell ref="E1015:E1018"/>
    <mergeCell ref="F1015:F1018"/>
    <mergeCell ref="S1071:S1074"/>
    <mergeCell ref="T1071:T1074"/>
    <mergeCell ref="E1075:E1078"/>
    <mergeCell ref="F1075:F1078"/>
    <mergeCell ref="G1075:G1078"/>
    <mergeCell ref="H1075:H1078"/>
    <mergeCell ref="H1071:H1074"/>
    <mergeCell ref="I1071:I1074"/>
    <mergeCell ref="J1071:J1074"/>
    <mergeCell ref="P1071:P1074"/>
    <mergeCell ref="J1011:J1014"/>
    <mergeCell ref="P1011:P1014"/>
    <mergeCell ref="Q1011:Q1014"/>
    <mergeCell ref="R1011:R1014"/>
    <mergeCell ref="S1011:S1014"/>
    <mergeCell ref="T1011:T1014"/>
    <mergeCell ref="T987:T990"/>
    <mergeCell ref="A1011:A1014"/>
    <mergeCell ref="B1011:B1014"/>
    <mergeCell ref="C1011:C1014"/>
    <mergeCell ref="D1011:D1014"/>
    <mergeCell ref="E1011:E1014"/>
    <mergeCell ref="F1011:F1014"/>
    <mergeCell ref="G1011:G1014"/>
    <mergeCell ref="H1011:H1014"/>
    <mergeCell ref="I1011:I1014"/>
    <mergeCell ref="I987:I990"/>
    <mergeCell ref="J987:J990"/>
    <mergeCell ref="P987:P990"/>
    <mergeCell ref="Q987:Q990"/>
    <mergeCell ref="R987:R990"/>
    <mergeCell ref="S987:S990"/>
    <mergeCell ref="S999:S1002"/>
    <mergeCell ref="T999:T1002"/>
    <mergeCell ref="E1003:E1006"/>
    <mergeCell ref="F1003:F1006"/>
    <mergeCell ref="G1003:G1006"/>
    <mergeCell ref="H1003:H1006"/>
    <mergeCell ref="H999:H1002"/>
    <mergeCell ref="I999:I1002"/>
    <mergeCell ref="J999:J1002"/>
    <mergeCell ref="P999:P1002"/>
    <mergeCell ref="H983:H986"/>
    <mergeCell ref="I983:I986"/>
    <mergeCell ref="J983:J986"/>
    <mergeCell ref="P983:P986"/>
    <mergeCell ref="Q983:Q986"/>
    <mergeCell ref="R983:R986"/>
    <mergeCell ref="R935:R938"/>
    <mergeCell ref="S935:S938"/>
    <mergeCell ref="T935:T938"/>
    <mergeCell ref="A983:A986"/>
    <mergeCell ref="B983:B986"/>
    <mergeCell ref="C983:C986"/>
    <mergeCell ref="D983:D986"/>
    <mergeCell ref="E983:E986"/>
    <mergeCell ref="F983:F986"/>
    <mergeCell ref="G983:G986"/>
    <mergeCell ref="G935:G938"/>
    <mergeCell ref="H935:H938"/>
    <mergeCell ref="I935:I938"/>
    <mergeCell ref="J935:J938"/>
    <mergeCell ref="P935:P938"/>
    <mergeCell ref="Q935:Q938"/>
    <mergeCell ref="A935:A938"/>
    <mergeCell ref="B935:B938"/>
    <mergeCell ref="C935:C938"/>
    <mergeCell ref="D935:D938"/>
    <mergeCell ref="E935:E938"/>
    <mergeCell ref="F935:F938"/>
    <mergeCell ref="S975:S978"/>
    <mergeCell ref="T975:T978"/>
    <mergeCell ref="A979:A982"/>
    <mergeCell ref="B979:B982"/>
    <mergeCell ref="J931:J934"/>
    <mergeCell ref="P931:P934"/>
    <mergeCell ref="Q931:Q934"/>
    <mergeCell ref="R931:R934"/>
    <mergeCell ref="S931:S934"/>
    <mergeCell ref="T931:T934"/>
    <mergeCell ref="T819:T822"/>
    <mergeCell ref="A931:A934"/>
    <mergeCell ref="B931:B934"/>
    <mergeCell ref="C931:C934"/>
    <mergeCell ref="D931:D934"/>
    <mergeCell ref="E931:E934"/>
    <mergeCell ref="F931:F934"/>
    <mergeCell ref="G931:G934"/>
    <mergeCell ref="H931:H934"/>
    <mergeCell ref="I931:I934"/>
    <mergeCell ref="I819:I822"/>
    <mergeCell ref="J819:J822"/>
    <mergeCell ref="P819:P822"/>
    <mergeCell ref="Q819:Q822"/>
    <mergeCell ref="R819:R822"/>
    <mergeCell ref="S819:S822"/>
    <mergeCell ref="S919:S922"/>
    <mergeCell ref="T919:T922"/>
    <mergeCell ref="E923:E926"/>
    <mergeCell ref="F923:F926"/>
    <mergeCell ref="G923:G926"/>
    <mergeCell ref="H923:H926"/>
    <mergeCell ref="H919:H922"/>
    <mergeCell ref="I919:I922"/>
    <mergeCell ref="J919:J922"/>
    <mergeCell ref="P919:P922"/>
    <mergeCell ref="S815:S818"/>
    <mergeCell ref="T815:T818"/>
    <mergeCell ref="A819:A822"/>
    <mergeCell ref="B819:B822"/>
    <mergeCell ref="C819:C822"/>
    <mergeCell ref="D819:D822"/>
    <mergeCell ref="E819:E822"/>
    <mergeCell ref="F819:F822"/>
    <mergeCell ref="G819:G822"/>
    <mergeCell ref="H819:H822"/>
    <mergeCell ref="H815:H818"/>
    <mergeCell ref="I815:I818"/>
    <mergeCell ref="J815:J818"/>
    <mergeCell ref="P815:P818"/>
    <mergeCell ref="Q815:Q818"/>
    <mergeCell ref="R815:R818"/>
    <mergeCell ref="R658:R661"/>
    <mergeCell ref="S658:S661"/>
    <mergeCell ref="T658:T661"/>
    <mergeCell ref="A815:A818"/>
    <mergeCell ref="B815:B818"/>
    <mergeCell ref="C815:C818"/>
    <mergeCell ref="D815:D818"/>
    <mergeCell ref="E815:E818"/>
    <mergeCell ref="F815:F818"/>
    <mergeCell ref="G815:G818"/>
    <mergeCell ref="G658:G661"/>
    <mergeCell ref="H658:H661"/>
    <mergeCell ref="I658:I661"/>
    <mergeCell ref="J658:J661"/>
    <mergeCell ref="P658:P661"/>
    <mergeCell ref="Q658:Q661"/>
    <mergeCell ref="A658:A661"/>
    <mergeCell ref="B658:B661"/>
    <mergeCell ref="C658:C661"/>
    <mergeCell ref="D658:D661"/>
    <mergeCell ref="E658:E661"/>
    <mergeCell ref="F658:F661"/>
    <mergeCell ref="J654:J657"/>
    <mergeCell ref="P654:P657"/>
    <mergeCell ref="Q654:Q657"/>
    <mergeCell ref="R654:R657"/>
    <mergeCell ref="S654:S657"/>
    <mergeCell ref="T654:T657"/>
    <mergeCell ref="T414:T417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I654:I657"/>
    <mergeCell ref="I414:I417"/>
    <mergeCell ref="J414:J417"/>
    <mergeCell ref="P414:P417"/>
    <mergeCell ref="Q414:Q417"/>
    <mergeCell ref="R414:R417"/>
    <mergeCell ref="S414:S417"/>
    <mergeCell ref="S646:S649"/>
    <mergeCell ref="T646:T649"/>
    <mergeCell ref="E650:E653"/>
    <mergeCell ref="F650:F653"/>
    <mergeCell ref="G414:G417"/>
    <mergeCell ref="H414:H417"/>
    <mergeCell ref="H410:H413"/>
    <mergeCell ref="I410:I413"/>
    <mergeCell ref="J410:J413"/>
    <mergeCell ref="P410:P413"/>
    <mergeCell ref="Q410:Q413"/>
    <mergeCell ref="R410:R413"/>
    <mergeCell ref="R378:R381"/>
    <mergeCell ref="S378:S381"/>
    <mergeCell ref="T378:T381"/>
    <mergeCell ref="A410:A413"/>
    <mergeCell ref="B410:B413"/>
    <mergeCell ref="C410:C413"/>
    <mergeCell ref="D410:D413"/>
    <mergeCell ref="E410:E413"/>
    <mergeCell ref="F410:F413"/>
    <mergeCell ref="G410:G413"/>
    <mergeCell ref="G378:G381"/>
    <mergeCell ref="H378:H381"/>
    <mergeCell ref="I378:I381"/>
    <mergeCell ref="J378:J381"/>
    <mergeCell ref="P378:P381"/>
    <mergeCell ref="Q378:Q381"/>
    <mergeCell ref="A378:A381"/>
    <mergeCell ref="B378:B381"/>
    <mergeCell ref="C378:C381"/>
    <mergeCell ref="D378:D381"/>
    <mergeCell ref="E378:E381"/>
    <mergeCell ref="F378:F381"/>
    <mergeCell ref="S398:S401"/>
    <mergeCell ref="T398:T401"/>
    <mergeCell ref="J374:J377"/>
    <mergeCell ref="P374:P377"/>
    <mergeCell ref="Q374:Q377"/>
    <mergeCell ref="R374:R377"/>
    <mergeCell ref="S374:S377"/>
    <mergeCell ref="T374:T377"/>
    <mergeCell ref="T322:T325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I322:I325"/>
    <mergeCell ref="J322:J325"/>
    <mergeCell ref="P322:P325"/>
    <mergeCell ref="Q322:Q325"/>
    <mergeCell ref="R322:R325"/>
    <mergeCell ref="S322:S325"/>
    <mergeCell ref="A370:A373"/>
    <mergeCell ref="B370:B373"/>
    <mergeCell ref="C370:C373"/>
    <mergeCell ref="D370:D373"/>
    <mergeCell ref="A322:A325"/>
    <mergeCell ref="B322:B325"/>
    <mergeCell ref="C322:C325"/>
    <mergeCell ref="D322:D325"/>
    <mergeCell ref="E322:E325"/>
    <mergeCell ref="F322:F325"/>
    <mergeCell ref="R318:R321"/>
    <mergeCell ref="R262:R265"/>
    <mergeCell ref="S262:S265"/>
    <mergeCell ref="T262:T265"/>
    <mergeCell ref="A318:A321"/>
    <mergeCell ref="B318:B321"/>
    <mergeCell ref="C318:C321"/>
    <mergeCell ref="D318:D321"/>
    <mergeCell ref="E318:E321"/>
    <mergeCell ref="F318:F321"/>
    <mergeCell ref="G318:G321"/>
    <mergeCell ref="G262:G265"/>
    <mergeCell ref="H262:H265"/>
    <mergeCell ref="I262:I265"/>
    <mergeCell ref="J262:J265"/>
    <mergeCell ref="P262:P265"/>
    <mergeCell ref="Q262:Q265"/>
    <mergeCell ref="A262:A265"/>
    <mergeCell ref="B262:B265"/>
    <mergeCell ref="C262:C265"/>
    <mergeCell ref="D262:D265"/>
    <mergeCell ref="E262:E265"/>
    <mergeCell ref="F262:F265"/>
    <mergeCell ref="A314:A317"/>
    <mergeCell ref="B314:B317"/>
    <mergeCell ref="C314:C317"/>
    <mergeCell ref="D314:D317"/>
    <mergeCell ref="E314:E317"/>
    <mergeCell ref="F314:F317"/>
    <mergeCell ref="J310:J313"/>
    <mergeCell ref="P310:P313"/>
    <mergeCell ref="Q310:Q313"/>
    <mergeCell ref="A1131:A1134"/>
    <mergeCell ref="J258:J261"/>
    <mergeCell ref="P258:P261"/>
    <mergeCell ref="Q258:Q261"/>
    <mergeCell ref="R258:R261"/>
    <mergeCell ref="S258:S261"/>
    <mergeCell ref="T258:T261"/>
    <mergeCell ref="T194:T19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I194:I197"/>
    <mergeCell ref="J194:J197"/>
    <mergeCell ref="P194:P197"/>
    <mergeCell ref="Q194:Q197"/>
    <mergeCell ref="R194:R197"/>
    <mergeCell ref="S194:S197"/>
    <mergeCell ref="S246:S249"/>
    <mergeCell ref="T246:T249"/>
    <mergeCell ref="E250:E253"/>
    <mergeCell ref="F250:F253"/>
    <mergeCell ref="G250:G253"/>
    <mergeCell ref="H250:H253"/>
    <mergeCell ref="H246:H249"/>
    <mergeCell ref="I246:I249"/>
    <mergeCell ref="J246:J249"/>
    <mergeCell ref="R1123:R1126"/>
    <mergeCell ref="S1123:S1126"/>
    <mergeCell ref="T1123:T1126"/>
    <mergeCell ref="A1127:A1130"/>
    <mergeCell ref="B1127:B1130"/>
    <mergeCell ref="C1127:C1130"/>
    <mergeCell ref="D1127:D1130"/>
    <mergeCell ref="E1127:E1130"/>
    <mergeCell ref="S190:S193"/>
    <mergeCell ref="T190:T19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90:H193"/>
    <mergeCell ref="I190:I193"/>
    <mergeCell ref="J190:J193"/>
    <mergeCell ref="P190:P193"/>
    <mergeCell ref="Q190:Q193"/>
    <mergeCell ref="R190:R193"/>
    <mergeCell ref="P246:P249"/>
    <mergeCell ref="G322:G325"/>
    <mergeCell ref="H322:H325"/>
    <mergeCell ref="H318:H321"/>
    <mergeCell ref="I318:I321"/>
    <mergeCell ref="J318:J321"/>
    <mergeCell ref="P318:P321"/>
    <mergeCell ref="Q318:Q321"/>
    <mergeCell ref="B1131:B1134"/>
    <mergeCell ref="C1131:C1134"/>
    <mergeCell ref="D1131:D1134"/>
    <mergeCell ref="E1131:E1134"/>
    <mergeCell ref="F1131:F1134"/>
    <mergeCell ref="G1131:G1134"/>
    <mergeCell ref="Q142:Q145"/>
    <mergeCell ref="R142:R145"/>
    <mergeCell ref="S142:S145"/>
    <mergeCell ref="T142:T145"/>
    <mergeCell ref="A146:A149"/>
    <mergeCell ref="B146:B149"/>
    <mergeCell ref="C146:C149"/>
    <mergeCell ref="D146:D149"/>
    <mergeCell ref="E146:E149"/>
    <mergeCell ref="F146:F149"/>
    <mergeCell ref="F142:F145"/>
    <mergeCell ref="G142:G145"/>
    <mergeCell ref="H142:H145"/>
    <mergeCell ref="I142:I145"/>
    <mergeCell ref="J142:J145"/>
    <mergeCell ref="P142:P145"/>
    <mergeCell ref="R146:R149"/>
    <mergeCell ref="S146:S149"/>
    <mergeCell ref="T146:T149"/>
    <mergeCell ref="A190:A193"/>
    <mergeCell ref="B190:B193"/>
    <mergeCell ref="C190:C193"/>
    <mergeCell ref="D190:D193"/>
    <mergeCell ref="E190:E193"/>
    <mergeCell ref="F190:F193"/>
    <mergeCell ref="E142:E145"/>
    <mergeCell ref="T1131:T1134"/>
    <mergeCell ref="C1144:E1144"/>
    <mergeCell ref="C1145:E1145"/>
    <mergeCell ref="C1146:E1146"/>
    <mergeCell ref="C1149:E1149"/>
    <mergeCell ref="J1135:J1138"/>
    <mergeCell ref="P1135:P1138"/>
    <mergeCell ref="Q1135:Q1138"/>
    <mergeCell ref="R1135:R1138"/>
    <mergeCell ref="I1131:I1134"/>
    <mergeCell ref="J1131:J1134"/>
    <mergeCell ref="P1131:P1134"/>
    <mergeCell ref="Q1131:Q1134"/>
    <mergeCell ref="R1131:R1134"/>
    <mergeCell ref="S1131:S1134"/>
    <mergeCell ref="S1127:S1130"/>
    <mergeCell ref="T1127:T1130"/>
    <mergeCell ref="H1131:H1134"/>
    <mergeCell ref="H1127:H1130"/>
    <mergeCell ref="I1127:I1130"/>
    <mergeCell ref="J1127:J1130"/>
    <mergeCell ref="P1127:P1130"/>
    <mergeCell ref="Q1127:Q1130"/>
    <mergeCell ref="R1127:R1130"/>
    <mergeCell ref="T1139:T1142"/>
    <mergeCell ref="C1143:E1143"/>
    <mergeCell ref="G190:G193"/>
    <mergeCell ref="G146:G149"/>
    <mergeCell ref="H146:H149"/>
    <mergeCell ref="I146:I149"/>
    <mergeCell ref="J146:J149"/>
    <mergeCell ref="P146:P149"/>
    <mergeCell ref="Q146:Q149"/>
    <mergeCell ref="S318:S321"/>
    <mergeCell ref="T318:T321"/>
    <mergeCell ref="S410:S413"/>
    <mergeCell ref="T410:T413"/>
    <mergeCell ref="C414:C417"/>
    <mergeCell ref="D414:D417"/>
    <mergeCell ref="F1127:F1130"/>
    <mergeCell ref="G1127:G1130"/>
    <mergeCell ref="G1123:G1126"/>
    <mergeCell ref="H1123:H1126"/>
    <mergeCell ref="I1123:I1126"/>
    <mergeCell ref="J1123:J1126"/>
    <mergeCell ref="P1123:P1126"/>
    <mergeCell ref="Q1123:Q1126"/>
    <mergeCell ref="S1111:S1114"/>
    <mergeCell ref="T1111:T1114"/>
    <mergeCell ref="E1115:E1118"/>
    <mergeCell ref="F1115:F1118"/>
    <mergeCell ref="G1115:G1118"/>
    <mergeCell ref="H1115:H1118"/>
    <mergeCell ref="H1111:H1114"/>
    <mergeCell ref="I1111:I1114"/>
    <mergeCell ref="J1111:J1114"/>
    <mergeCell ref="P1111:P1114"/>
    <mergeCell ref="Q1111:Q1114"/>
    <mergeCell ref="A1123:A1126"/>
    <mergeCell ref="B1123:B1126"/>
    <mergeCell ref="C1123:C1126"/>
    <mergeCell ref="D1123:D1126"/>
    <mergeCell ref="E1123:E1126"/>
    <mergeCell ref="F1123:F1126"/>
    <mergeCell ref="J1119:J1122"/>
    <mergeCell ref="P1119:P1122"/>
    <mergeCell ref="Q1119:Q1122"/>
    <mergeCell ref="R1119:R1122"/>
    <mergeCell ref="S1119:S1122"/>
    <mergeCell ref="T1119:T1122"/>
    <mergeCell ref="T1115:T1118"/>
    <mergeCell ref="A1119:A1122"/>
    <mergeCell ref="B1119:B1122"/>
    <mergeCell ref="C1119:C1122"/>
    <mergeCell ref="D1119:D1122"/>
    <mergeCell ref="E1119:E1122"/>
    <mergeCell ref="F1119:F1122"/>
    <mergeCell ref="G1119:G1122"/>
    <mergeCell ref="H1119:H1122"/>
    <mergeCell ref="I1119:I1122"/>
    <mergeCell ref="I1115:I1118"/>
    <mergeCell ref="J1115:J1118"/>
    <mergeCell ref="P1115:P1118"/>
    <mergeCell ref="Q1115:Q1118"/>
    <mergeCell ref="R1115:R1118"/>
    <mergeCell ref="S1115:S1118"/>
    <mergeCell ref="A1115:A1118"/>
    <mergeCell ref="B1115:B1118"/>
    <mergeCell ref="C1115:C1118"/>
    <mergeCell ref="D1115:D1118"/>
    <mergeCell ref="R1111:R1114"/>
    <mergeCell ref="R1107:R1110"/>
    <mergeCell ref="S1107:S1110"/>
    <mergeCell ref="T1107:T1110"/>
    <mergeCell ref="A1111:A1114"/>
    <mergeCell ref="B1111:B1114"/>
    <mergeCell ref="C1111:C1114"/>
    <mergeCell ref="D1111:D1114"/>
    <mergeCell ref="E1111:E1114"/>
    <mergeCell ref="F1111:F1114"/>
    <mergeCell ref="G1111:G1114"/>
    <mergeCell ref="G1107:G1110"/>
    <mergeCell ref="H1107:H1110"/>
    <mergeCell ref="I1107:I1110"/>
    <mergeCell ref="J1107:J1110"/>
    <mergeCell ref="P1107:P1110"/>
    <mergeCell ref="Q1107:Q1110"/>
    <mergeCell ref="A1107:A1110"/>
    <mergeCell ref="B1107:B1110"/>
    <mergeCell ref="C1107:C1110"/>
    <mergeCell ref="D1107:D1110"/>
    <mergeCell ref="E1107:E1110"/>
    <mergeCell ref="F1107:F1110"/>
    <mergeCell ref="J1103:J1106"/>
    <mergeCell ref="P1103:P1106"/>
    <mergeCell ref="Q1103:Q1106"/>
    <mergeCell ref="R1103:R1106"/>
    <mergeCell ref="S1103:S1106"/>
    <mergeCell ref="T1103:T1106"/>
    <mergeCell ref="T1099:T1102"/>
    <mergeCell ref="A1103:A1106"/>
    <mergeCell ref="B1103:B1106"/>
    <mergeCell ref="C1103:C1106"/>
    <mergeCell ref="D1103:D1106"/>
    <mergeCell ref="E1103:E1106"/>
    <mergeCell ref="F1103:F1106"/>
    <mergeCell ref="G1103:G1106"/>
    <mergeCell ref="H1103:H1106"/>
    <mergeCell ref="I1103:I1106"/>
    <mergeCell ref="I1099:I1102"/>
    <mergeCell ref="J1099:J1102"/>
    <mergeCell ref="P1099:P1102"/>
    <mergeCell ref="Q1099:Q1102"/>
    <mergeCell ref="R1099:R1102"/>
    <mergeCell ref="S1099:S1102"/>
    <mergeCell ref="S1095:S1098"/>
    <mergeCell ref="T1095:T1098"/>
    <mergeCell ref="A1099:A1102"/>
    <mergeCell ref="B1099:B1102"/>
    <mergeCell ref="C1099:C1102"/>
    <mergeCell ref="D1099:D1102"/>
    <mergeCell ref="E1099:E1102"/>
    <mergeCell ref="F1099:F1102"/>
    <mergeCell ref="G1099:G1102"/>
    <mergeCell ref="H1099:H1102"/>
    <mergeCell ref="H1095:H1098"/>
    <mergeCell ref="I1095:I1098"/>
    <mergeCell ref="J1095:J1098"/>
    <mergeCell ref="P1095:P1098"/>
    <mergeCell ref="Q1095:Q1098"/>
    <mergeCell ref="R1095:R1098"/>
    <mergeCell ref="R1091:R1094"/>
    <mergeCell ref="S1091:S1094"/>
    <mergeCell ref="T1091:T1094"/>
    <mergeCell ref="A1095:A1098"/>
    <mergeCell ref="B1095:B1098"/>
    <mergeCell ref="C1095:C1098"/>
    <mergeCell ref="D1095:D1098"/>
    <mergeCell ref="E1095:E1098"/>
    <mergeCell ref="F1095:F1098"/>
    <mergeCell ref="G1095:G1098"/>
    <mergeCell ref="G1091:G1094"/>
    <mergeCell ref="H1091:H1094"/>
    <mergeCell ref="I1091:I1094"/>
    <mergeCell ref="J1091:J1094"/>
    <mergeCell ref="P1091:P1094"/>
    <mergeCell ref="Q1091:Q1094"/>
    <mergeCell ref="A1091:A1094"/>
    <mergeCell ref="B1091:B1094"/>
    <mergeCell ref="C1091:C1094"/>
    <mergeCell ref="D1091:D1094"/>
    <mergeCell ref="E1091:E1094"/>
    <mergeCell ref="F1091:F1094"/>
    <mergeCell ref="J1079:J1082"/>
    <mergeCell ref="P1079:P1082"/>
    <mergeCell ref="Q1079:Q1082"/>
    <mergeCell ref="R1079:R1082"/>
    <mergeCell ref="S1079:S1082"/>
    <mergeCell ref="T1079:T1082"/>
    <mergeCell ref="T1075:T1078"/>
    <mergeCell ref="A1079:A1082"/>
    <mergeCell ref="B1079:B1082"/>
    <mergeCell ref="C1079:C1082"/>
    <mergeCell ref="D1079:D1082"/>
    <mergeCell ref="E1079:E1082"/>
    <mergeCell ref="F1079:F1082"/>
    <mergeCell ref="G1079:G1082"/>
    <mergeCell ref="H1079:H1082"/>
    <mergeCell ref="I1079:I1082"/>
    <mergeCell ref="I1075:I1078"/>
    <mergeCell ref="J1075:J1078"/>
    <mergeCell ref="P1075:P1078"/>
    <mergeCell ref="Q1075:Q1078"/>
    <mergeCell ref="R1075:R1078"/>
    <mergeCell ref="S1075:S1078"/>
    <mergeCell ref="A1075:A1078"/>
    <mergeCell ref="B1075:B1078"/>
    <mergeCell ref="C1075:C1078"/>
    <mergeCell ref="D1075:D1078"/>
    <mergeCell ref="Q1071:Q1074"/>
    <mergeCell ref="R1071:R1074"/>
    <mergeCell ref="R1067:R1070"/>
    <mergeCell ref="S1067:S1070"/>
    <mergeCell ref="T1067:T1070"/>
    <mergeCell ref="A1071:A1074"/>
    <mergeCell ref="B1071:B1074"/>
    <mergeCell ref="C1071:C1074"/>
    <mergeCell ref="D1071:D1074"/>
    <mergeCell ref="E1071:E1074"/>
    <mergeCell ref="F1071:F1074"/>
    <mergeCell ref="G1071:G1074"/>
    <mergeCell ref="G1067:G1070"/>
    <mergeCell ref="H1067:H1070"/>
    <mergeCell ref="I1067:I1070"/>
    <mergeCell ref="J1067:J1070"/>
    <mergeCell ref="P1067:P1070"/>
    <mergeCell ref="Q1067:Q1070"/>
    <mergeCell ref="A1067:A1070"/>
    <mergeCell ref="B1067:B1070"/>
    <mergeCell ref="C1067:C1070"/>
    <mergeCell ref="D1067:D1070"/>
    <mergeCell ref="E1067:E1070"/>
    <mergeCell ref="F1067:F1070"/>
    <mergeCell ref="J1063:J1066"/>
    <mergeCell ref="P1063:P1066"/>
    <mergeCell ref="Q1063:Q1066"/>
    <mergeCell ref="R1063:R1066"/>
    <mergeCell ref="S1063:S1066"/>
    <mergeCell ref="T1063:T1066"/>
    <mergeCell ref="T1059:T1062"/>
    <mergeCell ref="A1063:A1066"/>
    <mergeCell ref="B1063:B1066"/>
    <mergeCell ref="C1063:C1066"/>
    <mergeCell ref="D1063:D1066"/>
    <mergeCell ref="E1063:E1066"/>
    <mergeCell ref="F1063:F1066"/>
    <mergeCell ref="G1063:G1066"/>
    <mergeCell ref="H1063:H1066"/>
    <mergeCell ref="I1063:I1066"/>
    <mergeCell ref="I1059:I1062"/>
    <mergeCell ref="J1059:J1062"/>
    <mergeCell ref="P1059:P1062"/>
    <mergeCell ref="Q1059:Q1062"/>
    <mergeCell ref="R1059:R1062"/>
    <mergeCell ref="S1059:S1062"/>
    <mergeCell ref="S1055:S1058"/>
    <mergeCell ref="T1055:T1058"/>
    <mergeCell ref="A1059:A1062"/>
    <mergeCell ref="B1059:B1062"/>
    <mergeCell ref="C1059:C1062"/>
    <mergeCell ref="D1059:D1062"/>
    <mergeCell ref="E1059:E1062"/>
    <mergeCell ref="F1059:F1062"/>
    <mergeCell ref="G1059:G1062"/>
    <mergeCell ref="H1059:H1062"/>
    <mergeCell ref="H1055:H1058"/>
    <mergeCell ref="I1055:I1058"/>
    <mergeCell ref="J1055:J1058"/>
    <mergeCell ref="P1055:P1058"/>
    <mergeCell ref="Q1055:Q1058"/>
    <mergeCell ref="R1055:R1058"/>
    <mergeCell ref="R1051:R1054"/>
    <mergeCell ref="S1051:S1054"/>
    <mergeCell ref="T1051:T1054"/>
    <mergeCell ref="A1055:A1058"/>
    <mergeCell ref="B1055:B1058"/>
    <mergeCell ref="C1055:C1058"/>
    <mergeCell ref="D1055:D1058"/>
    <mergeCell ref="E1055:E1058"/>
    <mergeCell ref="F1055:F1058"/>
    <mergeCell ref="G1055:G1058"/>
    <mergeCell ref="G1051:G1054"/>
    <mergeCell ref="H1051:H1054"/>
    <mergeCell ref="I1051:I1054"/>
    <mergeCell ref="J1051:J1054"/>
    <mergeCell ref="P1051:P1054"/>
    <mergeCell ref="Q1051:Q1054"/>
    <mergeCell ref="A1051:A1054"/>
    <mergeCell ref="B1051:B1054"/>
    <mergeCell ref="C1051:C1054"/>
    <mergeCell ref="D1051:D1054"/>
    <mergeCell ref="E1051:E1054"/>
    <mergeCell ref="F1051:F1054"/>
    <mergeCell ref="J1047:J1050"/>
    <mergeCell ref="P1047:P1050"/>
    <mergeCell ref="Q1047:Q1050"/>
    <mergeCell ref="R1047:R1050"/>
    <mergeCell ref="S1047:S1050"/>
    <mergeCell ref="T1047:T1050"/>
    <mergeCell ref="T1043:T1046"/>
    <mergeCell ref="A1047:A1050"/>
    <mergeCell ref="B1047:B1050"/>
    <mergeCell ref="C1047:C1050"/>
    <mergeCell ref="D1047:D1050"/>
    <mergeCell ref="E1047:E1050"/>
    <mergeCell ref="F1047:F1050"/>
    <mergeCell ref="G1047:G1050"/>
    <mergeCell ref="H1047:H1050"/>
    <mergeCell ref="I1047:I1050"/>
    <mergeCell ref="I1043:I1046"/>
    <mergeCell ref="J1043:J1046"/>
    <mergeCell ref="P1043:P1046"/>
    <mergeCell ref="Q1043:Q1046"/>
    <mergeCell ref="R1043:R1046"/>
    <mergeCell ref="S1043:S1046"/>
    <mergeCell ref="S1039:S1042"/>
    <mergeCell ref="T1039:T1042"/>
    <mergeCell ref="A1043:A1046"/>
    <mergeCell ref="B1043:B1046"/>
    <mergeCell ref="C1043:C1046"/>
    <mergeCell ref="D1043:D1046"/>
    <mergeCell ref="E1043:E1046"/>
    <mergeCell ref="F1043:F1046"/>
    <mergeCell ref="G1043:G1046"/>
    <mergeCell ref="H1043:H1046"/>
    <mergeCell ref="H1039:H1042"/>
    <mergeCell ref="I1039:I1042"/>
    <mergeCell ref="J1039:J1042"/>
    <mergeCell ref="P1039:P1042"/>
    <mergeCell ref="Q1039:Q1042"/>
    <mergeCell ref="R1039:R1042"/>
    <mergeCell ref="R1035:R1038"/>
    <mergeCell ref="S1035:S1038"/>
    <mergeCell ref="T1035:T1038"/>
    <mergeCell ref="A1039:A1042"/>
    <mergeCell ref="B1039:B1042"/>
    <mergeCell ref="C1039:C1042"/>
    <mergeCell ref="D1039:D1042"/>
    <mergeCell ref="E1039:E1042"/>
    <mergeCell ref="F1039:F1042"/>
    <mergeCell ref="G1039:G1042"/>
    <mergeCell ref="G1035:G1038"/>
    <mergeCell ref="H1035:H1038"/>
    <mergeCell ref="I1035:I1038"/>
    <mergeCell ref="J1035:J1038"/>
    <mergeCell ref="P1035:P1038"/>
    <mergeCell ref="Q1035:Q1038"/>
    <mergeCell ref="A1035:A1038"/>
    <mergeCell ref="B1035:B1038"/>
    <mergeCell ref="C1035:C1038"/>
    <mergeCell ref="D1035:D1038"/>
    <mergeCell ref="E1035:E1038"/>
    <mergeCell ref="F1035:F1038"/>
    <mergeCell ref="J1031:J1034"/>
    <mergeCell ref="P1031:P1034"/>
    <mergeCell ref="Q1031:Q1034"/>
    <mergeCell ref="R1031:R1034"/>
    <mergeCell ref="S1031:S1034"/>
    <mergeCell ref="T1031:T1034"/>
    <mergeCell ref="T1027:T1030"/>
    <mergeCell ref="A1031:A1034"/>
    <mergeCell ref="B1031:B1034"/>
    <mergeCell ref="C1031:C1034"/>
    <mergeCell ref="D1031:D1034"/>
    <mergeCell ref="E1031:E1034"/>
    <mergeCell ref="F1031:F1034"/>
    <mergeCell ref="G1031:G1034"/>
    <mergeCell ref="H1031:H1034"/>
    <mergeCell ref="I1031:I1034"/>
    <mergeCell ref="I1027:I1030"/>
    <mergeCell ref="J1027:J1030"/>
    <mergeCell ref="P1027:P1030"/>
    <mergeCell ref="Q1027:Q1030"/>
    <mergeCell ref="R1027:R1030"/>
    <mergeCell ref="S1027:S1030"/>
    <mergeCell ref="S1023:S1026"/>
    <mergeCell ref="T1023:T1026"/>
    <mergeCell ref="A1027:A1030"/>
    <mergeCell ref="B1027:B1030"/>
    <mergeCell ref="C1027:C1030"/>
    <mergeCell ref="D1027:D1030"/>
    <mergeCell ref="E1027:E1030"/>
    <mergeCell ref="F1027:F1030"/>
    <mergeCell ref="G1027:G1030"/>
    <mergeCell ref="H1027:H1030"/>
    <mergeCell ref="H1023:H1026"/>
    <mergeCell ref="I1023:I1026"/>
    <mergeCell ref="J1023:J1026"/>
    <mergeCell ref="P1023:P1026"/>
    <mergeCell ref="Q1023:Q1026"/>
    <mergeCell ref="R1023:R1026"/>
    <mergeCell ref="R1019:R1022"/>
    <mergeCell ref="S1019:S1022"/>
    <mergeCell ref="T1019:T1022"/>
    <mergeCell ref="A1023:A1026"/>
    <mergeCell ref="B1023:B1026"/>
    <mergeCell ref="C1023:C1026"/>
    <mergeCell ref="D1023:D1026"/>
    <mergeCell ref="E1023:E1026"/>
    <mergeCell ref="F1023:F1026"/>
    <mergeCell ref="G1023:G1026"/>
    <mergeCell ref="G1019:G1022"/>
    <mergeCell ref="H1019:H1022"/>
    <mergeCell ref="I1019:I1022"/>
    <mergeCell ref="J1019:J1022"/>
    <mergeCell ref="P1019:P1022"/>
    <mergeCell ref="Q1019:Q1022"/>
    <mergeCell ref="A1019:A1022"/>
    <mergeCell ref="B1019:B1022"/>
    <mergeCell ref="C1019:C1022"/>
    <mergeCell ref="D1019:D1022"/>
    <mergeCell ref="E1019:E1022"/>
    <mergeCell ref="F1019:F1022"/>
    <mergeCell ref="J1007:J1010"/>
    <mergeCell ref="P1007:P1010"/>
    <mergeCell ref="Q1007:Q1010"/>
    <mergeCell ref="R1007:R1010"/>
    <mergeCell ref="S1007:S1010"/>
    <mergeCell ref="T1007:T1010"/>
    <mergeCell ref="T1003:T1006"/>
    <mergeCell ref="A1007:A1010"/>
    <mergeCell ref="B1007:B1010"/>
    <mergeCell ref="C1007:C1010"/>
    <mergeCell ref="D1007:D1010"/>
    <mergeCell ref="E1007:E1010"/>
    <mergeCell ref="F1007:F1010"/>
    <mergeCell ref="G1007:G1010"/>
    <mergeCell ref="H1007:H1010"/>
    <mergeCell ref="I1007:I1010"/>
    <mergeCell ref="I1003:I1006"/>
    <mergeCell ref="J1003:J1006"/>
    <mergeCell ref="P1003:P1006"/>
    <mergeCell ref="Q1003:Q1006"/>
    <mergeCell ref="R1003:R1006"/>
    <mergeCell ref="S1003:S1006"/>
    <mergeCell ref="A1003:A1006"/>
    <mergeCell ref="B1003:B1006"/>
    <mergeCell ref="C1003:C1006"/>
    <mergeCell ref="D1003:D1006"/>
    <mergeCell ref="Q999:Q1002"/>
    <mergeCell ref="R999:R1002"/>
    <mergeCell ref="R995:R998"/>
    <mergeCell ref="S995:S998"/>
    <mergeCell ref="T995:T998"/>
    <mergeCell ref="A999:A1002"/>
    <mergeCell ref="B999:B1002"/>
    <mergeCell ref="C999:C1002"/>
    <mergeCell ref="D999:D1002"/>
    <mergeCell ref="E999:E1002"/>
    <mergeCell ref="F999:F1002"/>
    <mergeCell ref="G999:G1002"/>
    <mergeCell ref="G995:G998"/>
    <mergeCell ref="H995:H998"/>
    <mergeCell ref="I995:I998"/>
    <mergeCell ref="J995:J998"/>
    <mergeCell ref="P995:P998"/>
    <mergeCell ref="Q995:Q998"/>
    <mergeCell ref="A995:A998"/>
    <mergeCell ref="B995:B998"/>
    <mergeCell ref="C995:C998"/>
    <mergeCell ref="D995:D998"/>
    <mergeCell ref="E995:E998"/>
    <mergeCell ref="F995:F998"/>
    <mergeCell ref="J991:J994"/>
    <mergeCell ref="P991:P994"/>
    <mergeCell ref="Q991:Q994"/>
    <mergeCell ref="R991:R994"/>
    <mergeCell ref="S991:S994"/>
    <mergeCell ref="T991:T994"/>
    <mergeCell ref="T979:T982"/>
    <mergeCell ref="A991:A994"/>
    <mergeCell ref="B991:B994"/>
    <mergeCell ref="C991:C994"/>
    <mergeCell ref="D991:D994"/>
    <mergeCell ref="E991:E994"/>
    <mergeCell ref="F991:F994"/>
    <mergeCell ref="G991:G994"/>
    <mergeCell ref="H991:H994"/>
    <mergeCell ref="I991:I994"/>
    <mergeCell ref="I979:I982"/>
    <mergeCell ref="J979:J982"/>
    <mergeCell ref="P979:P982"/>
    <mergeCell ref="Q979:Q982"/>
    <mergeCell ref="R979:R982"/>
    <mergeCell ref="S979:S982"/>
    <mergeCell ref="S983:S986"/>
    <mergeCell ref="T983:T986"/>
    <mergeCell ref="A987:A990"/>
    <mergeCell ref="B987:B990"/>
    <mergeCell ref="C987:C990"/>
    <mergeCell ref="D987:D990"/>
    <mergeCell ref="E987:E990"/>
    <mergeCell ref="F987:F990"/>
    <mergeCell ref="G987:G990"/>
    <mergeCell ref="H987:H990"/>
    <mergeCell ref="C979:C982"/>
    <mergeCell ref="D979:D982"/>
    <mergeCell ref="E979:E982"/>
    <mergeCell ref="F979:F982"/>
    <mergeCell ref="G979:G982"/>
    <mergeCell ref="H979:H982"/>
    <mergeCell ref="H975:H978"/>
    <mergeCell ref="I975:I978"/>
    <mergeCell ref="J975:J978"/>
    <mergeCell ref="P975:P978"/>
    <mergeCell ref="Q975:Q978"/>
    <mergeCell ref="R975:R978"/>
    <mergeCell ref="R971:R974"/>
    <mergeCell ref="S971:S974"/>
    <mergeCell ref="T971:T974"/>
    <mergeCell ref="A975:A978"/>
    <mergeCell ref="B975:B978"/>
    <mergeCell ref="C975:C978"/>
    <mergeCell ref="D975:D978"/>
    <mergeCell ref="E975:E978"/>
    <mergeCell ref="F975:F978"/>
    <mergeCell ref="G975:G978"/>
    <mergeCell ref="G971:G974"/>
    <mergeCell ref="H971:H974"/>
    <mergeCell ref="I971:I974"/>
    <mergeCell ref="J971:J974"/>
    <mergeCell ref="P971:P974"/>
    <mergeCell ref="Q971:Q974"/>
    <mergeCell ref="A971:A974"/>
    <mergeCell ref="B971:B974"/>
    <mergeCell ref="C971:C974"/>
    <mergeCell ref="D971:D974"/>
    <mergeCell ref="E971:E974"/>
    <mergeCell ref="F971:F974"/>
    <mergeCell ref="J967:J970"/>
    <mergeCell ref="P967:P970"/>
    <mergeCell ref="Q967:Q970"/>
    <mergeCell ref="R967:R970"/>
    <mergeCell ref="S967:S970"/>
    <mergeCell ref="T967:T970"/>
    <mergeCell ref="T963:T966"/>
    <mergeCell ref="A967:A970"/>
    <mergeCell ref="B967:B970"/>
    <mergeCell ref="C967:C970"/>
    <mergeCell ref="D967:D970"/>
    <mergeCell ref="E967:E970"/>
    <mergeCell ref="F967:F970"/>
    <mergeCell ref="G967:G970"/>
    <mergeCell ref="H967:H970"/>
    <mergeCell ref="I967:I970"/>
    <mergeCell ref="I963:I966"/>
    <mergeCell ref="J963:J966"/>
    <mergeCell ref="P963:P966"/>
    <mergeCell ref="Q963:Q966"/>
    <mergeCell ref="R963:R966"/>
    <mergeCell ref="S963:S966"/>
    <mergeCell ref="S959:S962"/>
    <mergeCell ref="T959:T962"/>
    <mergeCell ref="A963:A966"/>
    <mergeCell ref="B963:B966"/>
    <mergeCell ref="C963:C966"/>
    <mergeCell ref="D963:D966"/>
    <mergeCell ref="E963:E966"/>
    <mergeCell ref="F963:F966"/>
    <mergeCell ref="G963:G966"/>
    <mergeCell ref="H963:H966"/>
    <mergeCell ref="H959:H962"/>
    <mergeCell ref="I959:I962"/>
    <mergeCell ref="J959:J962"/>
    <mergeCell ref="P959:P962"/>
    <mergeCell ref="Q959:Q962"/>
    <mergeCell ref="R959:R962"/>
    <mergeCell ref="R955:R958"/>
    <mergeCell ref="S955:S958"/>
    <mergeCell ref="T955:T958"/>
    <mergeCell ref="A959:A962"/>
    <mergeCell ref="B959:B962"/>
    <mergeCell ref="C959:C962"/>
    <mergeCell ref="D959:D962"/>
    <mergeCell ref="E959:E962"/>
    <mergeCell ref="F959:F962"/>
    <mergeCell ref="G959:G962"/>
    <mergeCell ref="G955:G958"/>
    <mergeCell ref="H955:H958"/>
    <mergeCell ref="I955:I958"/>
    <mergeCell ref="J955:J958"/>
    <mergeCell ref="P955:P958"/>
    <mergeCell ref="Q955:Q958"/>
    <mergeCell ref="A955:A958"/>
    <mergeCell ref="B955:B958"/>
    <mergeCell ref="C955:C958"/>
    <mergeCell ref="D955:D958"/>
    <mergeCell ref="E955:E958"/>
    <mergeCell ref="F955:F958"/>
    <mergeCell ref="J951:J954"/>
    <mergeCell ref="P951:P954"/>
    <mergeCell ref="Q951:Q954"/>
    <mergeCell ref="R951:R954"/>
    <mergeCell ref="S951:S954"/>
    <mergeCell ref="T951:T954"/>
    <mergeCell ref="T947:T950"/>
    <mergeCell ref="A951:A954"/>
    <mergeCell ref="B951:B954"/>
    <mergeCell ref="C951:C954"/>
    <mergeCell ref="D951:D954"/>
    <mergeCell ref="E951:E954"/>
    <mergeCell ref="F951:F954"/>
    <mergeCell ref="G951:G954"/>
    <mergeCell ref="H951:H954"/>
    <mergeCell ref="I951:I954"/>
    <mergeCell ref="I947:I950"/>
    <mergeCell ref="J947:J950"/>
    <mergeCell ref="P947:P950"/>
    <mergeCell ref="Q947:Q950"/>
    <mergeCell ref="R947:R950"/>
    <mergeCell ref="S947:S950"/>
    <mergeCell ref="S943:S946"/>
    <mergeCell ref="T943:T946"/>
    <mergeCell ref="A947:A950"/>
    <mergeCell ref="B947:B950"/>
    <mergeCell ref="C947:C950"/>
    <mergeCell ref="D947:D950"/>
    <mergeCell ref="E947:E950"/>
    <mergeCell ref="F947:F950"/>
    <mergeCell ref="G947:G950"/>
    <mergeCell ref="H947:H950"/>
    <mergeCell ref="H943:H946"/>
    <mergeCell ref="I943:I946"/>
    <mergeCell ref="J943:J946"/>
    <mergeCell ref="P943:P946"/>
    <mergeCell ref="Q943:Q946"/>
    <mergeCell ref="R943:R946"/>
    <mergeCell ref="R939:R942"/>
    <mergeCell ref="S939:S942"/>
    <mergeCell ref="T939:T942"/>
    <mergeCell ref="A943:A946"/>
    <mergeCell ref="B943:B946"/>
    <mergeCell ref="C943:C946"/>
    <mergeCell ref="D943:D946"/>
    <mergeCell ref="E943:E946"/>
    <mergeCell ref="F943:F946"/>
    <mergeCell ref="G943:G946"/>
    <mergeCell ref="G939:G942"/>
    <mergeCell ref="H939:H942"/>
    <mergeCell ref="I939:I942"/>
    <mergeCell ref="J939:J942"/>
    <mergeCell ref="P939:P942"/>
    <mergeCell ref="Q939:Q942"/>
    <mergeCell ref="A939:A942"/>
    <mergeCell ref="B939:B942"/>
    <mergeCell ref="C939:C942"/>
    <mergeCell ref="D939:D942"/>
    <mergeCell ref="E939:E942"/>
    <mergeCell ref="F939:F942"/>
    <mergeCell ref="J927:J930"/>
    <mergeCell ref="P927:P930"/>
    <mergeCell ref="Q927:Q930"/>
    <mergeCell ref="R927:R930"/>
    <mergeCell ref="S927:S930"/>
    <mergeCell ref="T927:T930"/>
    <mergeCell ref="T923:T926"/>
    <mergeCell ref="A927:A930"/>
    <mergeCell ref="B927:B930"/>
    <mergeCell ref="C927:C930"/>
    <mergeCell ref="D927:D930"/>
    <mergeCell ref="E927:E930"/>
    <mergeCell ref="F927:F930"/>
    <mergeCell ref="G927:G930"/>
    <mergeCell ref="H927:H930"/>
    <mergeCell ref="I927:I930"/>
    <mergeCell ref="I923:I926"/>
    <mergeCell ref="J923:J926"/>
    <mergeCell ref="P923:P926"/>
    <mergeCell ref="Q923:Q926"/>
    <mergeCell ref="R923:R926"/>
    <mergeCell ref="S923:S926"/>
    <mergeCell ref="A923:A926"/>
    <mergeCell ref="B923:B926"/>
    <mergeCell ref="C923:C926"/>
    <mergeCell ref="D923:D926"/>
    <mergeCell ref="Q919:Q922"/>
    <mergeCell ref="R919:R922"/>
    <mergeCell ref="R915:R918"/>
    <mergeCell ref="S915:S918"/>
    <mergeCell ref="T915:T918"/>
    <mergeCell ref="A919:A922"/>
    <mergeCell ref="B919:B922"/>
    <mergeCell ref="C919:C922"/>
    <mergeCell ref="D919:D922"/>
    <mergeCell ref="E919:E922"/>
    <mergeCell ref="F919:F922"/>
    <mergeCell ref="G919:G922"/>
    <mergeCell ref="G915:G918"/>
    <mergeCell ref="H915:H918"/>
    <mergeCell ref="I915:I918"/>
    <mergeCell ref="J915:J918"/>
    <mergeCell ref="P915:P918"/>
    <mergeCell ref="Q915:Q918"/>
    <mergeCell ref="A915:A918"/>
    <mergeCell ref="B915:B918"/>
    <mergeCell ref="C915:C918"/>
    <mergeCell ref="D915:D918"/>
    <mergeCell ref="E915:E918"/>
    <mergeCell ref="F915:F918"/>
    <mergeCell ref="J911:J914"/>
    <mergeCell ref="P911:P914"/>
    <mergeCell ref="Q911:Q914"/>
    <mergeCell ref="R911:R914"/>
    <mergeCell ref="S911:S914"/>
    <mergeCell ref="T911:T914"/>
    <mergeCell ref="T907:T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I911:I914"/>
    <mergeCell ref="I907:I910"/>
    <mergeCell ref="J907:J910"/>
    <mergeCell ref="P907:P910"/>
    <mergeCell ref="Q907:Q910"/>
    <mergeCell ref="R907:R910"/>
    <mergeCell ref="S907:S910"/>
    <mergeCell ref="S903:S906"/>
    <mergeCell ref="T903:T906"/>
    <mergeCell ref="A907:A910"/>
    <mergeCell ref="B907:B910"/>
    <mergeCell ref="C907:C910"/>
    <mergeCell ref="D907:D910"/>
    <mergeCell ref="E907:E910"/>
    <mergeCell ref="F907:F910"/>
    <mergeCell ref="G907:G910"/>
    <mergeCell ref="H907:H910"/>
    <mergeCell ref="H903:H906"/>
    <mergeCell ref="I903:I906"/>
    <mergeCell ref="J903:J906"/>
    <mergeCell ref="P903:P906"/>
    <mergeCell ref="Q903:Q906"/>
    <mergeCell ref="R903:R906"/>
    <mergeCell ref="R899:R902"/>
    <mergeCell ref="S899:S902"/>
    <mergeCell ref="T899:T902"/>
    <mergeCell ref="A903:A906"/>
    <mergeCell ref="B903:B906"/>
    <mergeCell ref="C903:C906"/>
    <mergeCell ref="D903:D906"/>
    <mergeCell ref="E903:E906"/>
    <mergeCell ref="F903:F906"/>
    <mergeCell ref="G903:G906"/>
    <mergeCell ref="G899:G902"/>
    <mergeCell ref="H899:H902"/>
    <mergeCell ref="I899:I902"/>
    <mergeCell ref="J899:J902"/>
    <mergeCell ref="P899:P902"/>
    <mergeCell ref="Q899:Q902"/>
    <mergeCell ref="A899:A902"/>
    <mergeCell ref="B899:B902"/>
    <mergeCell ref="C899:C902"/>
    <mergeCell ref="D899:D902"/>
    <mergeCell ref="E899:E902"/>
    <mergeCell ref="F899:F902"/>
    <mergeCell ref="J895:J898"/>
    <mergeCell ref="P895:P898"/>
    <mergeCell ref="Q895:Q898"/>
    <mergeCell ref="R895:R898"/>
    <mergeCell ref="S895:S898"/>
    <mergeCell ref="T895:T898"/>
    <mergeCell ref="T891:T894"/>
    <mergeCell ref="A895:A898"/>
    <mergeCell ref="B895:B898"/>
    <mergeCell ref="C895:C898"/>
    <mergeCell ref="D895:D898"/>
    <mergeCell ref="E895:E898"/>
    <mergeCell ref="F895:F898"/>
    <mergeCell ref="G895:G898"/>
    <mergeCell ref="H895:H898"/>
    <mergeCell ref="I895:I898"/>
    <mergeCell ref="I891:I894"/>
    <mergeCell ref="J891:J894"/>
    <mergeCell ref="P891:P894"/>
    <mergeCell ref="Q891:Q894"/>
    <mergeCell ref="R891:R894"/>
    <mergeCell ref="S891:S894"/>
    <mergeCell ref="S887:S890"/>
    <mergeCell ref="T887:T890"/>
    <mergeCell ref="A891:A894"/>
    <mergeCell ref="B891:B894"/>
    <mergeCell ref="C891:C894"/>
    <mergeCell ref="D891:D894"/>
    <mergeCell ref="E891:E894"/>
    <mergeCell ref="F891:F894"/>
    <mergeCell ref="G891:G894"/>
    <mergeCell ref="H891:H894"/>
    <mergeCell ref="H887:H890"/>
    <mergeCell ref="I887:I890"/>
    <mergeCell ref="J887:J890"/>
    <mergeCell ref="P887:P890"/>
    <mergeCell ref="Q887:Q890"/>
    <mergeCell ref="R887:R890"/>
    <mergeCell ref="R883:R886"/>
    <mergeCell ref="S883:S886"/>
    <mergeCell ref="T883:T886"/>
    <mergeCell ref="A887:A890"/>
    <mergeCell ref="B887:B890"/>
    <mergeCell ref="C887:C890"/>
    <mergeCell ref="D887:D890"/>
    <mergeCell ref="E887:E890"/>
    <mergeCell ref="F887:F890"/>
    <mergeCell ref="G887:G890"/>
    <mergeCell ref="G883:G886"/>
    <mergeCell ref="H883:H886"/>
    <mergeCell ref="I883:I886"/>
    <mergeCell ref="J883:J886"/>
    <mergeCell ref="P883:P886"/>
    <mergeCell ref="Q883:Q886"/>
    <mergeCell ref="A883:A886"/>
    <mergeCell ref="B883:B886"/>
    <mergeCell ref="C883:C886"/>
    <mergeCell ref="D883:D886"/>
    <mergeCell ref="E883:E886"/>
    <mergeCell ref="F883:F886"/>
    <mergeCell ref="J879:J882"/>
    <mergeCell ref="P879:P882"/>
    <mergeCell ref="Q879:Q882"/>
    <mergeCell ref="R879:R882"/>
    <mergeCell ref="S879:S882"/>
    <mergeCell ref="T879:T882"/>
    <mergeCell ref="T875:T878"/>
    <mergeCell ref="A879:A882"/>
    <mergeCell ref="B879:B882"/>
    <mergeCell ref="C879:C882"/>
    <mergeCell ref="D879:D882"/>
    <mergeCell ref="E879:E882"/>
    <mergeCell ref="F879:F882"/>
    <mergeCell ref="G879:G882"/>
    <mergeCell ref="H879:H882"/>
    <mergeCell ref="I879:I882"/>
    <mergeCell ref="I875:I878"/>
    <mergeCell ref="J875:J878"/>
    <mergeCell ref="P875:P878"/>
    <mergeCell ref="Q875:Q878"/>
    <mergeCell ref="R875:R878"/>
    <mergeCell ref="S875:S878"/>
    <mergeCell ref="S871:S874"/>
    <mergeCell ref="T871:T874"/>
    <mergeCell ref="A875:A878"/>
    <mergeCell ref="B875:B878"/>
    <mergeCell ref="C875:C878"/>
    <mergeCell ref="D875:D878"/>
    <mergeCell ref="E875:E878"/>
    <mergeCell ref="F875:F878"/>
    <mergeCell ref="G875:G878"/>
    <mergeCell ref="H875:H878"/>
    <mergeCell ref="H871:H874"/>
    <mergeCell ref="I871:I874"/>
    <mergeCell ref="J871:J874"/>
    <mergeCell ref="P871:P874"/>
    <mergeCell ref="Q871:Q874"/>
    <mergeCell ref="R871:R874"/>
    <mergeCell ref="R867:R870"/>
    <mergeCell ref="S867:S870"/>
    <mergeCell ref="T867:T870"/>
    <mergeCell ref="A871:A874"/>
    <mergeCell ref="B871:B874"/>
    <mergeCell ref="C871:C874"/>
    <mergeCell ref="D871:D874"/>
    <mergeCell ref="E871:E874"/>
    <mergeCell ref="F871:F874"/>
    <mergeCell ref="G871:G874"/>
    <mergeCell ref="G867:G870"/>
    <mergeCell ref="H867:H870"/>
    <mergeCell ref="I867:I870"/>
    <mergeCell ref="J867:J870"/>
    <mergeCell ref="P867:P870"/>
    <mergeCell ref="Q867:Q870"/>
    <mergeCell ref="A867:A870"/>
    <mergeCell ref="B867:B870"/>
    <mergeCell ref="C867:C870"/>
    <mergeCell ref="D867:D870"/>
    <mergeCell ref="E867:E870"/>
    <mergeCell ref="F867:F870"/>
    <mergeCell ref="J863:J866"/>
    <mergeCell ref="P863:P866"/>
    <mergeCell ref="Q863:Q866"/>
    <mergeCell ref="R863:R866"/>
    <mergeCell ref="S863:S866"/>
    <mergeCell ref="T863:T866"/>
    <mergeCell ref="T859:T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I863:I866"/>
    <mergeCell ref="I859:I862"/>
    <mergeCell ref="J859:J862"/>
    <mergeCell ref="P859:P862"/>
    <mergeCell ref="Q859:Q862"/>
    <mergeCell ref="R859:R862"/>
    <mergeCell ref="S859:S862"/>
    <mergeCell ref="S855:S858"/>
    <mergeCell ref="T855:T858"/>
    <mergeCell ref="A859:A862"/>
    <mergeCell ref="B859:B862"/>
    <mergeCell ref="C859:C862"/>
    <mergeCell ref="D859:D862"/>
    <mergeCell ref="E859:E862"/>
    <mergeCell ref="F859:F862"/>
    <mergeCell ref="G859:G862"/>
    <mergeCell ref="H859:H862"/>
    <mergeCell ref="H855:H858"/>
    <mergeCell ref="I855:I858"/>
    <mergeCell ref="J855:J858"/>
    <mergeCell ref="P855:P858"/>
    <mergeCell ref="Q855:Q858"/>
    <mergeCell ref="R855:R858"/>
    <mergeCell ref="R851:R854"/>
    <mergeCell ref="S851:S854"/>
    <mergeCell ref="T851:T854"/>
    <mergeCell ref="A855:A858"/>
    <mergeCell ref="B855:B858"/>
    <mergeCell ref="C855:C858"/>
    <mergeCell ref="D855:D858"/>
    <mergeCell ref="E855:E858"/>
    <mergeCell ref="F855:F858"/>
    <mergeCell ref="G855:G858"/>
    <mergeCell ref="G851:G854"/>
    <mergeCell ref="H851:H854"/>
    <mergeCell ref="I851:I854"/>
    <mergeCell ref="J851:J854"/>
    <mergeCell ref="P851:P854"/>
    <mergeCell ref="Q851:Q854"/>
    <mergeCell ref="A851:A854"/>
    <mergeCell ref="B851:B854"/>
    <mergeCell ref="C851:C854"/>
    <mergeCell ref="D851:D854"/>
    <mergeCell ref="E851:E854"/>
    <mergeCell ref="F851:F854"/>
    <mergeCell ref="J847:J850"/>
    <mergeCell ref="P847:P850"/>
    <mergeCell ref="Q847:Q850"/>
    <mergeCell ref="R847:R850"/>
    <mergeCell ref="S847:S850"/>
    <mergeCell ref="T847:T850"/>
    <mergeCell ref="T843:T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I847:I850"/>
    <mergeCell ref="I843:I846"/>
    <mergeCell ref="J843:J846"/>
    <mergeCell ref="P843:P846"/>
    <mergeCell ref="Q843:Q846"/>
    <mergeCell ref="R843:R846"/>
    <mergeCell ref="S843:S846"/>
    <mergeCell ref="S839:S842"/>
    <mergeCell ref="T839:T842"/>
    <mergeCell ref="A843:A846"/>
    <mergeCell ref="B843:B846"/>
    <mergeCell ref="C843:C846"/>
    <mergeCell ref="D843:D846"/>
    <mergeCell ref="E843:E846"/>
    <mergeCell ref="F843:F846"/>
    <mergeCell ref="G843:G846"/>
    <mergeCell ref="H843:H846"/>
    <mergeCell ref="H839:H842"/>
    <mergeCell ref="I839:I842"/>
    <mergeCell ref="J839:J842"/>
    <mergeCell ref="P839:P842"/>
    <mergeCell ref="Q839:Q842"/>
    <mergeCell ref="R839:R842"/>
    <mergeCell ref="R835:R838"/>
    <mergeCell ref="S835:S838"/>
    <mergeCell ref="T835:T838"/>
    <mergeCell ref="A839:A842"/>
    <mergeCell ref="B839:B842"/>
    <mergeCell ref="C839:C842"/>
    <mergeCell ref="D839:D842"/>
    <mergeCell ref="E839:E842"/>
    <mergeCell ref="F839:F842"/>
    <mergeCell ref="G839:G842"/>
    <mergeCell ref="G835:G838"/>
    <mergeCell ref="H835:H838"/>
    <mergeCell ref="I835:I838"/>
    <mergeCell ref="J835:J838"/>
    <mergeCell ref="P835:P838"/>
    <mergeCell ref="Q835:Q838"/>
    <mergeCell ref="A835:A838"/>
    <mergeCell ref="B835:B838"/>
    <mergeCell ref="C835:C838"/>
    <mergeCell ref="D835:D838"/>
    <mergeCell ref="E835:E838"/>
    <mergeCell ref="F835:F838"/>
    <mergeCell ref="J831:J834"/>
    <mergeCell ref="P831:P834"/>
    <mergeCell ref="Q831:Q834"/>
    <mergeCell ref="R831:R834"/>
    <mergeCell ref="S831:S834"/>
    <mergeCell ref="T831:T834"/>
    <mergeCell ref="T827:T830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I831:I834"/>
    <mergeCell ref="I827:I830"/>
    <mergeCell ref="J827:J830"/>
    <mergeCell ref="P827:P830"/>
    <mergeCell ref="Q827:Q830"/>
    <mergeCell ref="R827:R830"/>
    <mergeCell ref="S827:S830"/>
    <mergeCell ref="S823:S826"/>
    <mergeCell ref="T823:T826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H823:H826"/>
    <mergeCell ref="I823:I826"/>
    <mergeCell ref="J823:J826"/>
    <mergeCell ref="P823:P826"/>
    <mergeCell ref="Q823:Q826"/>
    <mergeCell ref="R823:R826"/>
    <mergeCell ref="R811:R814"/>
    <mergeCell ref="S811:S814"/>
    <mergeCell ref="T811:T814"/>
    <mergeCell ref="A823:A826"/>
    <mergeCell ref="B823:B826"/>
    <mergeCell ref="C823:C826"/>
    <mergeCell ref="D823:D826"/>
    <mergeCell ref="E823:E826"/>
    <mergeCell ref="F823:F826"/>
    <mergeCell ref="G823:G826"/>
    <mergeCell ref="G811:G814"/>
    <mergeCell ref="H811:H814"/>
    <mergeCell ref="I811:I814"/>
    <mergeCell ref="J811:J814"/>
    <mergeCell ref="P811:P814"/>
    <mergeCell ref="Q811:Q814"/>
    <mergeCell ref="A811:A814"/>
    <mergeCell ref="B811:B814"/>
    <mergeCell ref="C811:C814"/>
    <mergeCell ref="D811:D814"/>
    <mergeCell ref="E811:E814"/>
    <mergeCell ref="F811:F814"/>
    <mergeCell ref="J807:J810"/>
    <mergeCell ref="P807:P810"/>
    <mergeCell ref="Q807:Q810"/>
    <mergeCell ref="R807:R810"/>
    <mergeCell ref="S807:S810"/>
    <mergeCell ref="T807:T810"/>
    <mergeCell ref="T802:T806"/>
    <mergeCell ref="A807:A810"/>
    <mergeCell ref="B807:B810"/>
    <mergeCell ref="C807:C810"/>
    <mergeCell ref="D807:D810"/>
    <mergeCell ref="E807:E810"/>
    <mergeCell ref="F807:F810"/>
    <mergeCell ref="G807:G810"/>
    <mergeCell ref="H807:H810"/>
    <mergeCell ref="I807:I810"/>
    <mergeCell ref="I802:I806"/>
    <mergeCell ref="J802:J806"/>
    <mergeCell ref="P802:P806"/>
    <mergeCell ref="Q802:Q806"/>
    <mergeCell ref="R802:R806"/>
    <mergeCell ref="S802:S806"/>
    <mergeCell ref="S798:S801"/>
    <mergeCell ref="T798:T801"/>
    <mergeCell ref="A802:A806"/>
    <mergeCell ref="B802:B806"/>
    <mergeCell ref="C802:C806"/>
    <mergeCell ref="D802:D806"/>
    <mergeCell ref="E802:E806"/>
    <mergeCell ref="F802:F806"/>
    <mergeCell ref="G802:G806"/>
    <mergeCell ref="H802:H806"/>
    <mergeCell ref="H798:H801"/>
    <mergeCell ref="I798:I801"/>
    <mergeCell ref="J798:J801"/>
    <mergeCell ref="P798:P801"/>
    <mergeCell ref="Q798:Q801"/>
    <mergeCell ref="R798:R801"/>
    <mergeCell ref="R794:R797"/>
    <mergeCell ref="S794:S797"/>
    <mergeCell ref="T794:T797"/>
    <mergeCell ref="A798:A801"/>
    <mergeCell ref="B798:B801"/>
    <mergeCell ref="C798:C801"/>
    <mergeCell ref="D798:D801"/>
    <mergeCell ref="E798:E801"/>
    <mergeCell ref="F798:F801"/>
    <mergeCell ref="G798:G801"/>
    <mergeCell ref="G794:G797"/>
    <mergeCell ref="H794:H797"/>
    <mergeCell ref="I794:I797"/>
    <mergeCell ref="J794:J797"/>
    <mergeCell ref="P794:P797"/>
    <mergeCell ref="Q794:Q797"/>
    <mergeCell ref="A794:A797"/>
    <mergeCell ref="B794:B797"/>
    <mergeCell ref="C794:C797"/>
    <mergeCell ref="D794:D797"/>
    <mergeCell ref="E794:E797"/>
    <mergeCell ref="F794:F797"/>
    <mergeCell ref="J790:J793"/>
    <mergeCell ref="P790:P793"/>
    <mergeCell ref="Q790:Q793"/>
    <mergeCell ref="R790:R793"/>
    <mergeCell ref="S790:S793"/>
    <mergeCell ref="T790:T793"/>
    <mergeCell ref="T786:T789"/>
    <mergeCell ref="A790:A793"/>
    <mergeCell ref="B790:B793"/>
    <mergeCell ref="C790:C793"/>
    <mergeCell ref="D790:D793"/>
    <mergeCell ref="E790:E793"/>
    <mergeCell ref="F790:F793"/>
    <mergeCell ref="G790:G793"/>
    <mergeCell ref="H790:H793"/>
    <mergeCell ref="I790:I793"/>
    <mergeCell ref="I786:I789"/>
    <mergeCell ref="J786:J789"/>
    <mergeCell ref="P786:P789"/>
    <mergeCell ref="Q786:Q789"/>
    <mergeCell ref="R786:R789"/>
    <mergeCell ref="S786:S789"/>
    <mergeCell ref="S782:S785"/>
    <mergeCell ref="T782:T785"/>
    <mergeCell ref="A786:A789"/>
    <mergeCell ref="B786:B789"/>
    <mergeCell ref="C786:C789"/>
    <mergeCell ref="D786:D789"/>
    <mergeCell ref="E786:E789"/>
    <mergeCell ref="F786:F789"/>
    <mergeCell ref="G786:G789"/>
    <mergeCell ref="H786:H789"/>
    <mergeCell ref="H782:H785"/>
    <mergeCell ref="I782:I785"/>
    <mergeCell ref="J782:J785"/>
    <mergeCell ref="P782:P785"/>
    <mergeCell ref="Q782:Q785"/>
    <mergeCell ref="R782:R785"/>
    <mergeCell ref="R778:R781"/>
    <mergeCell ref="S778:S781"/>
    <mergeCell ref="T778:T781"/>
    <mergeCell ref="A782:A785"/>
    <mergeCell ref="B782:B785"/>
    <mergeCell ref="C782:C785"/>
    <mergeCell ref="D782:D785"/>
    <mergeCell ref="E782:E785"/>
    <mergeCell ref="F782:F785"/>
    <mergeCell ref="G782:G785"/>
    <mergeCell ref="G778:G781"/>
    <mergeCell ref="H778:H781"/>
    <mergeCell ref="I778:I781"/>
    <mergeCell ref="J778:J781"/>
    <mergeCell ref="P778:P781"/>
    <mergeCell ref="Q778:Q781"/>
    <mergeCell ref="A778:A781"/>
    <mergeCell ref="B778:B781"/>
    <mergeCell ref="C778:C781"/>
    <mergeCell ref="D778:D781"/>
    <mergeCell ref="E778:E781"/>
    <mergeCell ref="F778:F781"/>
    <mergeCell ref="J774:J777"/>
    <mergeCell ref="P774:P777"/>
    <mergeCell ref="Q774:Q777"/>
    <mergeCell ref="R774:R777"/>
    <mergeCell ref="S774:S777"/>
    <mergeCell ref="T774:T777"/>
    <mergeCell ref="T770:T773"/>
    <mergeCell ref="A774:A777"/>
    <mergeCell ref="B774:B777"/>
    <mergeCell ref="C774:C777"/>
    <mergeCell ref="D774:D777"/>
    <mergeCell ref="E774:E777"/>
    <mergeCell ref="F774:F777"/>
    <mergeCell ref="G774:G777"/>
    <mergeCell ref="H774:H777"/>
    <mergeCell ref="I774:I777"/>
    <mergeCell ref="I770:I773"/>
    <mergeCell ref="J770:J773"/>
    <mergeCell ref="P770:P773"/>
    <mergeCell ref="Q770:Q773"/>
    <mergeCell ref="R770:R773"/>
    <mergeCell ref="S770:S773"/>
    <mergeCell ref="S766:S769"/>
    <mergeCell ref="T766:T769"/>
    <mergeCell ref="A770:A773"/>
    <mergeCell ref="B770:B773"/>
    <mergeCell ref="C770:C773"/>
    <mergeCell ref="D770:D773"/>
    <mergeCell ref="E770:E773"/>
    <mergeCell ref="F770:F773"/>
    <mergeCell ref="G770:G773"/>
    <mergeCell ref="H770:H773"/>
    <mergeCell ref="H766:H769"/>
    <mergeCell ref="I766:I769"/>
    <mergeCell ref="J766:J769"/>
    <mergeCell ref="P766:P769"/>
    <mergeCell ref="Q766:Q769"/>
    <mergeCell ref="R766:R769"/>
    <mergeCell ref="R762:R765"/>
    <mergeCell ref="S762:S765"/>
    <mergeCell ref="T762:T765"/>
    <mergeCell ref="A766:A769"/>
    <mergeCell ref="B766:B769"/>
    <mergeCell ref="C766:C769"/>
    <mergeCell ref="D766:D769"/>
    <mergeCell ref="E766:E769"/>
    <mergeCell ref="F766:F769"/>
    <mergeCell ref="G766:G769"/>
    <mergeCell ref="G762:G765"/>
    <mergeCell ref="H762:H765"/>
    <mergeCell ref="I762:I765"/>
    <mergeCell ref="J762:J765"/>
    <mergeCell ref="P762:P765"/>
    <mergeCell ref="Q762:Q765"/>
    <mergeCell ref="A762:A765"/>
    <mergeCell ref="B762:B765"/>
    <mergeCell ref="C762:C765"/>
    <mergeCell ref="D762:D765"/>
    <mergeCell ref="E762:E765"/>
    <mergeCell ref="F762:F765"/>
    <mergeCell ref="J758:J761"/>
    <mergeCell ref="P758:P761"/>
    <mergeCell ref="Q758:Q761"/>
    <mergeCell ref="R758:R761"/>
    <mergeCell ref="S758:S761"/>
    <mergeCell ref="T758:T761"/>
    <mergeCell ref="T754:T757"/>
    <mergeCell ref="A758:A761"/>
    <mergeCell ref="B758:B761"/>
    <mergeCell ref="C758:C761"/>
    <mergeCell ref="D758:D761"/>
    <mergeCell ref="E758:E761"/>
    <mergeCell ref="F758:F761"/>
    <mergeCell ref="G758:G761"/>
    <mergeCell ref="H758:H761"/>
    <mergeCell ref="I758:I761"/>
    <mergeCell ref="I754:I757"/>
    <mergeCell ref="J754:J757"/>
    <mergeCell ref="P754:P757"/>
    <mergeCell ref="Q754:Q757"/>
    <mergeCell ref="R754:R757"/>
    <mergeCell ref="S754:S757"/>
    <mergeCell ref="S750:S753"/>
    <mergeCell ref="T750:T753"/>
    <mergeCell ref="A754:A757"/>
    <mergeCell ref="B754:B757"/>
    <mergeCell ref="C754:C757"/>
    <mergeCell ref="D754:D757"/>
    <mergeCell ref="E754:E757"/>
    <mergeCell ref="F754:F757"/>
    <mergeCell ref="G754:G757"/>
    <mergeCell ref="H754:H757"/>
    <mergeCell ref="H750:H753"/>
    <mergeCell ref="I750:I753"/>
    <mergeCell ref="J750:J753"/>
    <mergeCell ref="P750:P753"/>
    <mergeCell ref="Q750:Q753"/>
    <mergeCell ref="R750:R753"/>
    <mergeCell ref="R746:R749"/>
    <mergeCell ref="S746:S749"/>
    <mergeCell ref="T746:T749"/>
    <mergeCell ref="A750:A753"/>
    <mergeCell ref="B750:B753"/>
    <mergeCell ref="C750:C753"/>
    <mergeCell ref="D750:D753"/>
    <mergeCell ref="E750:E753"/>
    <mergeCell ref="F750:F753"/>
    <mergeCell ref="G750:G753"/>
    <mergeCell ref="G746:G749"/>
    <mergeCell ref="H746:H749"/>
    <mergeCell ref="I746:I749"/>
    <mergeCell ref="J746:J749"/>
    <mergeCell ref="P746:P749"/>
    <mergeCell ref="Q746:Q749"/>
    <mergeCell ref="A746:A749"/>
    <mergeCell ref="B746:B749"/>
    <mergeCell ref="C746:C749"/>
    <mergeCell ref="D746:D749"/>
    <mergeCell ref="E746:E749"/>
    <mergeCell ref="F746:F749"/>
    <mergeCell ref="J742:J745"/>
    <mergeCell ref="P742:P745"/>
    <mergeCell ref="Q742:Q745"/>
    <mergeCell ref="R742:R745"/>
    <mergeCell ref="S742:S745"/>
    <mergeCell ref="T742:T745"/>
    <mergeCell ref="T738:T741"/>
    <mergeCell ref="A742:A745"/>
    <mergeCell ref="B742:B745"/>
    <mergeCell ref="C742:C745"/>
    <mergeCell ref="D742:D745"/>
    <mergeCell ref="E742:E745"/>
    <mergeCell ref="F742:F745"/>
    <mergeCell ref="G742:G745"/>
    <mergeCell ref="H742:H745"/>
    <mergeCell ref="I742:I745"/>
    <mergeCell ref="I738:I741"/>
    <mergeCell ref="J738:J741"/>
    <mergeCell ref="P738:P741"/>
    <mergeCell ref="Q738:Q741"/>
    <mergeCell ref="R738:R741"/>
    <mergeCell ref="S738:S741"/>
    <mergeCell ref="S734:S737"/>
    <mergeCell ref="T734:T737"/>
    <mergeCell ref="A738:A741"/>
    <mergeCell ref="B738:B741"/>
    <mergeCell ref="C738:C741"/>
    <mergeCell ref="D738:D741"/>
    <mergeCell ref="E738:E741"/>
    <mergeCell ref="F738:F741"/>
    <mergeCell ref="G738:G741"/>
    <mergeCell ref="H738:H741"/>
    <mergeCell ref="H734:H737"/>
    <mergeCell ref="I734:I737"/>
    <mergeCell ref="J734:J737"/>
    <mergeCell ref="P734:P737"/>
    <mergeCell ref="Q734:Q737"/>
    <mergeCell ref="R734:R737"/>
    <mergeCell ref="R730:R733"/>
    <mergeCell ref="S730:S733"/>
    <mergeCell ref="T730:T733"/>
    <mergeCell ref="A734:A737"/>
    <mergeCell ref="B734:B737"/>
    <mergeCell ref="C734:C737"/>
    <mergeCell ref="D734:D737"/>
    <mergeCell ref="E734:E737"/>
    <mergeCell ref="F734:F737"/>
    <mergeCell ref="G734:G737"/>
    <mergeCell ref="G730:G733"/>
    <mergeCell ref="H730:H733"/>
    <mergeCell ref="I730:I733"/>
    <mergeCell ref="J730:J733"/>
    <mergeCell ref="P730:P733"/>
    <mergeCell ref="Q730:Q733"/>
    <mergeCell ref="A730:A733"/>
    <mergeCell ref="B730:B733"/>
    <mergeCell ref="C730:C733"/>
    <mergeCell ref="D730:D733"/>
    <mergeCell ref="E730:E733"/>
    <mergeCell ref="F730:F733"/>
    <mergeCell ref="J726:J729"/>
    <mergeCell ref="P726:P729"/>
    <mergeCell ref="Q726:Q729"/>
    <mergeCell ref="R726:R729"/>
    <mergeCell ref="S726:S729"/>
    <mergeCell ref="T726:T729"/>
    <mergeCell ref="T722:T725"/>
    <mergeCell ref="A726:A729"/>
    <mergeCell ref="B726:B729"/>
    <mergeCell ref="C726:C729"/>
    <mergeCell ref="D726:D729"/>
    <mergeCell ref="E726:E729"/>
    <mergeCell ref="F726:F729"/>
    <mergeCell ref="G726:G729"/>
    <mergeCell ref="H726:H729"/>
    <mergeCell ref="I726:I729"/>
    <mergeCell ref="I722:I725"/>
    <mergeCell ref="J722:J725"/>
    <mergeCell ref="P722:P725"/>
    <mergeCell ref="Q722:Q725"/>
    <mergeCell ref="R722:R725"/>
    <mergeCell ref="S722:S725"/>
    <mergeCell ref="S718:S721"/>
    <mergeCell ref="T718:T721"/>
    <mergeCell ref="A722:A725"/>
    <mergeCell ref="B722:B725"/>
    <mergeCell ref="C722:C725"/>
    <mergeCell ref="D722:D725"/>
    <mergeCell ref="E722:E725"/>
    <mergeCell ref="F722:F725"/>
    <mergeCell ref="G722:G725"/>
    <mergeCell ref="H722:H725"/>
    <mergeCell ref="H718:H721"/>
    <mergeCell ref="I718:I721"/>
    <mergeCell ref="J718:J721"/>
    <mergeCell ref="P718:P721"/>
    <mergeCell ref="Q718:Q721"/>
    <mergeCell ref="R718:R721"/>
    <mergeCell ref="R714:R717"/>
    <mergeCell ref="S714:S717"/>
    <mergeCell ref="T714:T717"/>
    <mergeCell ref="A718:A721"/>
    <mergeCell ref="B718:B721"/>
    <mergeCell ref="C718:C721"/>
    <mergeCell ref="D718:D721"/>
    <mergeCell ref="E718:E721"/>
    <mergeCell ref="F718:F721"/>
    <mergeCell ref="G718:G721"/>
    <mergeCell ref="G714:G717"/>
    <mergeCell ref="H714:H717"/>
    <mergeCell ref="I714:I717"/>
    <mergeCell ref="J714:J717"/>
    <mergeCell ref="P714:P717"/>
    <mergeCell ref="Q714:Q717"/>
    <mergeCell ref="A714:A717"/>
    <mergeCell ref="B714:B717"/>
    <mergeCell ref="C714:C717"/>
    <mergeCell ref="D714:D717"/>
    <mergeCell ref="E714:E717"/>
    <mergeCell ref="F714:F717"/>
    <mergeCell ref="J710:J713"/>
    <mergeCell ref="P710:P713"/>
    <mergeCell ref="Q710:Q713"/>
    <mergeCell ref="R710:R713"/>
    <mergeCell ref="S710:S713"/>
    <mergeCell ref="T710:T713"/>
    <mergeCell ref="T706:T709"/>
    <mergeCell ref="A710:A713"/>
    <mergeCell ref="B710:B713"/>
    <mergeCell ref="C710:C713"/>
    <mergeCell ref="D710:D713"/>
    <mergeCell ref="E710:E713"/>
    <mergeCell ref="F710:F713"/>
    <mergeCell ref="G710:G713"/>
    <mergeCell ref="H710:H713"/>
    <mergeCell ref="I710:I713"/>
    <mergeCell ref="I706:I709"/>
    <mergeCell ref="J706:J709"/>
    <mergeCell ref="P706:P709"/>
    <mergeCell ref="Q706:Q709"/>
    <mergeCell ref="R706:R709"/>
    <mergeCell ref="S706:S709"/>
    <mergeCell ref="S702:S705"/>
    <mergeCell ref="T702:T705"/>
    <mergeCell ref="A706:A709"/>
    <mergeCell ref="B706:B709"/>
    <mergeCell ref="C706:C709"/>
    <mergeCell ref="D706:D709"/>
    <mergeCell ref="E706:E709"/>
    <mergeCell ref="F706:F709"/>
    <mergeCell ref="G706:G709"/>
    <mergeCell ref="H706:H709"/>
    <mergeCell ref="H702:H705"/>
    <mergeCell ref="I702:I705"/>
    <mergeCell ref="J702:J705"/>
    <mergeCell ref="P702:P705"/>
    <mergeCell ref="Q702:Q705"/>
    <mergeCell ref="R702:R705"/>
    <mergeCell ref="R698:R701"/>
    <mergeCell ref="S698:S701"/>
    <mergeCell ref="T698:T701"/>
    <mergeCell ref="A702:A705"/>
    <mergeCell ref="B702:B705"/>
    <mergeCell ref="C702:C705"/>
    <mergeCell ref="D702:D705"/>
    <mergeCell ref="E702:E705"/>
    <mergeCell ref="F702:F705"/>
    <mergeCell ref="G702:G705"/>
    <mergeCell ref="G698:G701"/>
    <mergeCell ref="H698:H701"/>
    <mergeCell ref="I698:I701"/>
    <mergeCell ref="J698:J701"/>
    <mergeCell ref="P698:P701"/>
    <mergeCell ref="Q698:Q701"/>
    <mergeCell ref="A698:A701"/>
    <mergeCell ref="B698:B701"/>
    <mergeCell ref="C698:C701"/>
    <mergeCell ref="D698:D701"/>
    <mergeCell ref="E698:E701"/>
    <mergeCell ref="F698:F701"/>
    <mergeCell ref="J694:J697"/>
    <mergeCell ref="P694:P697"/>
    <mergeCell ref="Q694:Q697"/>
    <mergeCell ref="R694:R697"/>
    <mergeCell ref="S694:S697"/>
    <mergeCell ref="T694:T697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H694:H697"/>
    <mergeCell ref="I694:I697"/>
    <mergeCell ref="I690:I693"/>
    <mergeCell ref="J690:J693"/>
    <mergeCell ref="P690:P693"/>
    <mergeCell ref="Q690:Q693"/>
    <mergeCell ref="R690:R693"/>
    <mergeCell ref="S690:S693"/>
    <mergeCell ref="S686:S689"/>
    <mergeCell ref="T686:T689"/>
    <mergeCell ref="A690:A693"/>
    <mergeCell ref="B690:B693"/>
    <mergeCell ref="C690:C693"/>
    <mergeCell ref="D690:D693"/>
    <mergeCell ref="E690:E693"/>
    <mergeCell ref="F690:F693"/>
    <mergeCell ref="G690:G693"/>
    <mergeCell ref="H690:H693"/>
    <mergeCell ref="H686:H689"/>
    <mergeCell ref="I686:I689"/>
    <mergeCell ref="J686:J689"/>
    <mergeCell ref="P686:P689"/>
    <mergeCell ref="Q686:Q689"/>
    <mergeCell ref="R686:R689"/>
    <mergeCell ref="R682:R685"/>
    <mergeCell ref="S682:S685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G682:G685"/>
    <mergeCell ref="H682:H685"/>
    <mergeCell ref="I682:I685"/>
    <mergeCell ref="J682:J685"/>
    <mergeCell ref="P682:P685"/>
    <mergeCell ref="Q682:Q685"/>
    <mergeCell ref="A682:A685"/>
    <mergeCell ref="B682:B685"/>
    <mergeCell ref="C682:C685"/>
    <mergeCell ref="D682:D685"/>
    <mergeCell ref="E682:E685"/>
    <mergeCell ref="F682:F685"/>
    <mergeCell ref="J678:J681"/>
    <mergeCell ref="P678:P681"/>
    <mergeCell ref="Q678:Q681"/>
    <mergeCell ref="R678:R681"/>
    <mergeCell ref="S678:S681"/>
    <mergeCell ref="T678:T681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H678:H681"/>
    <mergeCell ref="I678:I681"/>
    <mergeCell ref="I674:I677"/>
    <mergeCell ref="J674:J677"/>
    <mergeCell ref="P674:P677"/>
    <mergeCell ref="Q674:Q677"/>
    <mergeCell ref="R674:R677"/>
    <mergeCell ref="S674:S677"/>
    <mergeCell ref="S670:S673"/>
    <mergeCell ref="T670:T673"/>
    <mergeCell ref="A674:A677"/>
    <mergeCell ref="B674:B677"/>
    <mergeCell ref="C674:C677"/>
    <mergeCell ref="D674:D677"/>
    <mergeCell ref="E674:E677"/>
    <mergeCell ref="F674:F677"/>
    <mergeCell ref="G674:G677"/>
    <mergeCell ref="H674:H677"/>
    <mergeCell ref="H670:H673"/>
    <mergeCell ref="I670:I673"/>
    <mergeCell ref="J670:J673"/>
    <mergeCell ref="P670:P673"/>
    <mergeCell ref="Q670:Q673"/>
    <mergeCell ref="R670:R673"/>
    <mergeCell ref="R666:R669"/>
    <mergeCell ref="S666:S669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G666:G669"/>
    <mergeCell ref="H666:H669"/>
    <mergeCell ref="I666:I669"/>
    <mergeCell ref="J666:J669"/>
    <mergeCell ref="P666:P669"/>
    <mergeCell ref="Q666:Q669"/>
    <mergeCell ref="A666:A669"/>
    <mergeCell ref="B666:B669"/>
    <mergeCell ref="C666:C669"/>
    <mergeCell ref="D666:D669"/>
    <mergeCell ref="E666:E669"/>
    <mergeCell ref="F666:F669"/>
    <mergeCell ref="J662:J665"/>
    <mergeCell ref="P662:P665"/>
    <mergeCell ref="Q662:Q665"/>
    <mergeCell ref="R662:R665"/>
    <mergeCell ref="S662:S665"/>
    <mergeCell ref="T662:T665"/>
    <mergeCell ref="T650:T653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I662:I665"/>
    <mergeCell ref="I650:I653"/>
    <mergeCell ref="J650:J653"/>
    <mergeCell ref="P650:P653"/>
    <mergeCell ref="Q650:Q653"/>
    <mergeCell ref="R650:R653"/>
    <mergeCell ref="S650:S653"/>
    <mergeCell ref="A650:A653"/>
    <mergeCell ref="B650:B653"/>
    <mergeCell ref="C650:C653"/>
    <mergeCell ref="D650:D653"/>
    <mergeCell ref="G650:G653"/>
    <mergeCell ref="H650:H653"/>
    <mergeCell ref="H646:H649"/>
    <mergeCell ref="I646:I649"/>
    <mergeCell ref="J646:J649"/>
    <mergeCell ref="P646:P649"/>
    <mergeCell ref="Q646:Q649"/>
    <mergeCell ref="R646:R649"/>
    <mergeCell ref="R642:R645"/>
    <mergeCell ref="S642:S645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G642:G645"/>
    <mergeCell ref="H642:H645"/>
    <mergeCell ref="I642:I645"/>
    <mergeCell ref="J642:J645"/>
    <mergeCell ref="P642:P645"/>
    <mergeCell ref="Q642:Q645"/>
    <mergeCell ref="A642:A645"/>
    <mergeCell ref="B642:B645"/>
    <mergeCell ref="C642:C645"/>
    <mergeCell ref="D642:D645"/>
    <mergeCell ref="E642:E645"/>
    <mergeCell ref="F642:F645"/>
    <mergeCell ref="J638:J641"/>
    <mergeCell ref="P638:P641"/>
    <mergeCell ref="Q638:Q641"/>
    <mergeCell ref="R638:R641"/>
    <mergeCell ref="S638:S641"/>
    <mergeCell ref="T638:T641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I638:I641"/>
    <mergeCell ref="I634:I637"/>
    <mergeCell ref="J634:J637"/>
    <mergeCell ref="P634:P637"/>
    <mergeCell ref="Q634:Q637"/>
    <mergeCell ref="R634:R637"/>
    <mergeCell ref="S634:S637"/>
    <mergeCell ref="S630:S633"/>
    <mergeCell ref="T630:T633"/>
    <mergeCell ref="A634:A637"/>
    <mergeCell ref="B634:B637"/>
    <mergeCell ref="C634:C637"/>
    <mergeCell ref="D634:D637"/>
    <mergeCell ref="E634:E637"/>
    <mergeCell ref="F634:F637"/>
    <mergeCell ref="G634:G637"/>
    <mergeCell ref="H634:H637"/>
    <mergeCell ref="H630:H633"/>
    <mergeCell ref="I630:I633"/>
    <mergeCell ref="J630:J633"/>
    <mergeCell ref="P630:P633"/>
    <mergeCell ref="Q630:Q633"/>
    <mergeCell ref="R630:R633"/>
    <mergeCell ref="R626:R629"/>
    <mergeCell ref="S626:S629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G626:G629"/>
    <mergeCell ref="H626:H629"/>
    <mergeCell ref="I626:I629"/>
    <mergeCell ref="J626:J629"/>
    <mergeCell ref="P626:P629"/>
    <mergeCell ref="Q626:Q629"/>
    <mergeCell ref="A626:A629"/>
    <mergeCell ref="B626:B629"/>
    <mergeCell ref="C626:C629"/>
    <mergeCell ref="D626:D629"/>
    <mergeCell ref="E626:E629"/>
    <mergeCell ref="F626:F629"/>
    <mergeCell ref="J622:J625"/>
    <mergeCell ref="P622:P625"/>
    <mergeCell ref="Q622:Q625"/>
    <mergeCell ref="R622:R625"/>
    <mergeCell ref="S622:S625"/>
    <mergeCell ref="T622:T625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I618:I621"/>
    <mergeCell ref="J618:J621"/>
    <mergeCell ref="P618:P621"/>
    <mergeCell ref="Q618:Q621"/>
    <mergeCell ref="R618:R621"/>
    <mergeCell ref="S618:S621"/>
    <mergeCell ref="S614:S617"/>
    <mergeCell ref="T614:T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H614:H617"/>
    <mergeCell ref="I614:I617"/>
    <mergeCell ref="J614:J617"/>
    <mergeCell ref="P614:P617"/>
    <mergeCell ref="Q614:Q617"/>
    <mergeCell ref="R614:R617"/>
    <mergeCell ref="R610:R613"/>
    <mergeCell ref="S610:S613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G610:G613"/>
    <mergeCell ref="H610:H613"/>
    <mergeCell ref="I610:I613"/>
    <mergeCell ref="J610:J613"/>
    <mergeCell ref="P610:P613"/>
    <mergeCell ref="Q610:Q613"/>
    <mergeCell ref="A610:A613"/>
    <mergeCell ref="B610:B613"/>
    <mergeCell ref="C610:C613"/>
    <mergeCell ref="D610:D613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602:I605"/>
    <mergeCell ref="J602:J605"/>
    <mergeCell ref="P602:P605"/>
    <mergeCell ref="Q602:Q605"/>
    <mergeCell ref="R602:R605"/>
    <mergeCell ref="S602:S605"/>
    <mergeCell ref="S598:S601"/>
    <mergeCell ref="T598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H598:H601"/>
    <mergeCell ref="I598:I601"/>
    <mergeCell ref="J598:J601"/>
    <mergeCell ref="P598:P601"/>
    <mergeCell ref="Q598:Q601"/>
    <mergeCell ref="R598:R601"/>
    <mergeCell ref="R594:R597"/>
    <mergeCell ref="S594:S597"/>
    <mergeCell ref="T594:T597"/>
    <mergeCell ref="A598:A601"/>
    <mergeCell ref="B598:B601"/>
    <mergeCell ref="C598:C601"/>
    <mergeCell ref="D598:D601"/>
    <mergeCell ref="E598:E601"/>
    <mergeCell ref="F598:F601"/>
    <mergeCell ref="G598:G601"/>
    <mergeCell ref="G594:G597"/>
    <mergeCell ref="H594:H597"/>
    <mergeCell ref="I594:I597"/>
    <mergeCell ref="J594:J597"/>
    <mergeCell ref="P594:P597"/>
    <mergeCell ref="Q594:Q597"/>
    <mergeCell ref="A594:A597"/>
    <mergeCell ref="B594:B597"/>
    <mergeCell ref="C594:C597"/>
    <mergeCell ref="D594:D597"/>
    <mergeCell ref="E594:E597"/>
    <mergeCell ref="F594:F597"/>
    <mergeCell ref="J590:J593"/>
    <mergeCell ref="P590:P593"/>
    <mergeCell ref="Q590:Q593"/>
    <mergeCell ref="R590:R593"/>
    <mergeCell ref="S590:S593"/>
    <mergeCell ref="T590:T593"/>
    <mergeCell ref="T586:T589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I590:I593"/>
    <mergeCell ref="I586:I589"/>
    <mergeCell ref="J586:J589"/>
    <mergeCell ref="P586:P589"/>
    <mergeCell ref="Q586:Q589"/>
    <mergeCell ref="R586:R589"/>
    <mergeCell ref="S586:S589"/>
    <mergeCell ref="S582:S585"/>
    <mergeCell ref="T582:T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H582:H585"/>
    <mergeCell ref="I582:I585"/>
    <mergeCell ref="J582:J585"/>
    <mergeCell ref="P582:P585"/>
    <mergeCell ref="Q582:Q585"/>
    <mergeCell ref="R582:R585"/>
    <mergeCell ref="R578:R581"/>
    <mergeCell ref="S578:S581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G578:G581"/>
    <mergeCell ref="H578:H581"/>
    <mergeCell ref="I578:I581"/>
    <mergeCell ref="J578:J581"/>
    <mergeCell ref="P578:P581"/>
    <mergeCell ref="Q578:Q581"/>
    <mergeCell ref="A578:A581"/>
    <mergeCell ref="B578:B581"/>
    <mergeCell ref="C578:C581"/>
    <mergeCell ref="D578:D581"/>
    <mergeCell ref="E578:E581"/>
    <mergeCell ref="F578:F581"/>
    <mergeCell ref="J574:J577"/>
    <mergeCell ref="P574:P577"/>
    <mergeCell ref="Q574:Q577"/>
    <mergeCell ref="R574:R577"/>
    <mergeCell ref="S574:S577"/>
    <mergeCell ref="T574:T577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I570:I573"/>
    <mergeCell ref="J570:J573"/>
    <mergeCell ref="P570:P573"/>
    <mergeCell ref="Q570:Q573"/>
    <mergeCell ref="R570:R573"/>
    <mergeCell ref="S570:S573"/>
    <mergeCell ref="S566:S569"/>
    <mergeCell ref="T566:T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H566:H569"/>
    <mergeCell ref="I566:I569"/>
    <mergeCell ref="J566:J569"/>
    <mergeCell ref="P566:P569"/>
    <mergeCell ref="Q566:Q569"/>
    <mergeCell ref="R566:R569"/>
    <mergeCell ref="R562:R565"/>
    <mergeCell ref="S562:S565"/>
    <mergeCell ref="T562:T565"/>
    <mergeCell ref="A566:A569"/>
    <mergeCell ref="B566:B569"/>
    <mergeCell ref="C566:C569"/>
    <mergeCell ref="D566:D569"/>
    <mergeCell ref="E566:E569"/>
    <mergeCell ref="F566:F569"/>
    <mergeCell ref="G566:G569"/>
    <mergeCell ref="G562:G565"/>
    <mergeCell ref="H562:H565"/>
    <mergeCell ref="I562:I565"/>
    <mergeCell ref="J562:J565"/>
    <mergeCell ref="P562:P565"/>
    <mergeCell ref="Q562:Q565"/>
    <mergeCell ref="A562:A565"/>
    <mergeCell ref="B562:B565"/>
    <mergeCell ref="C562:C565"/>
    <mergeCell ref="D562:D565"/>
    <mergeCell ref="E562:E565"/>
    <mergeCell ref="F562:F565"/>
    <mergeCell ref="J558:J561"/>
    <mergeCell ref="P558:P561"/>
    <mergeCell ref="Q558:Q561"/>
    <mergeCell ref="R558:R561"/>
    <mergeCell ref="S558:S561"/>
    <mergeCell ref="T558:T561"/>
    <mergeCell ref="T554:T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I554:I557"/>
    <mergeCell ref="J554:J557"/>
    <mergeCell ref="P554:P557"/>
    <mergeCell ref="Q554:Q557"/>
    <mergeCell ref="R554:R557"/>
    <mergeCell ref="S554:S557"/>
    <mergeCell ref="S550:S553"/>
    <mergeCell ref="T550:T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H550:H553"/>
    <mergeCell ref="I550:I553"/>
    <mergeCell ref="J550:J553"/>
    <mergeCell ref="P550:P553"/>
    <mergeCell ref="Q550:Q553"/>
    <mergeCell ref="R550:R553"/>
    <mergeCell ref="R546:R549"/>
    <mergeCell ref="S546:S549"/>
    <mergeCell ref="T546:T549"/>
    <mergeCell ref="A550:A553"/>
    <mergeCell ref="B550:B553"/>
    <mergeCell ref="C550:C553"/>
    <mergeCell ref="D550:D553"/>
    <mergeCell ref="E550:E553"/>
    <mergeCell ref="F550:F553"/>
    <mergeCell ref="G550:G553"/>
    <mergeCell ref="G546:G549"/>
    <mergeCell ref="H546:H549"/>
    <mergeCell ref="I546:I549"/>
    <mergeCell ref="J546:J549"/>
    <mergeCell ref="P546:P549"/>
    <mergeCell ref="Q546:Q549"/>
    <mergeCell ref="A546:A549"/>
    <mergeCell ref="B546:B549"/>
    <mergeCell ref="C546:C549"/>
    <mergeCell ref="D546:D549"/>
    <mergeCell ref="E546:E549"/>
    <mergeCell ref="F546:F549"/>
    <mergeCell ref="J542:J545"/>
    <mergeCell ref="P542:P545"/>
    <mergeCell ref="Q542:Q545"/>
    <mergeCell ref="R542:R545"/>
    <mergeCell ref="S542:S545"/>
    <mergeCell ref="T542:T545"/>
    <mergeCell ref="T538:T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I538:I541"/>
    <mergeCell ref="J538:J541"/>
    <mergeCell ref="P538:P541"/>
    <mergeCell ref="Q538:Q541"/>
    <mergeCell ref="R538:R541"/>
    <mergeCell ref="S538:S541"/>
    <mergeCell ref="S534:S537"/>
    <mergeCell ref="T534:T537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H534:H537"/>
    <mergeCell ref="I534:I537"/>
    <mergeCell ref="J534:J537"/>
    <mergeCell ref="P534:P537"/>
    <mergeCell ref="Q534:Q537"/>
    <mergeCell ref="R534:R537"/>
    <mergeCell ref="R530:R533"/>
    <mergeCell ref="S530:S533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G530:G533"/>
    <mergeCell ref="H530:H533"/>
    <mergeCell ref="I530:I533"/>
    <mergeCell ref="J530:J533"/>
    <mergeCell ref="P530:P533"/>
    <mergeCell ref="Q530:Q533"/>
    <mergeCell ref="A530:A533"/>
    <mergeCell ref="B530:B533"/>
    <mergeCell ref="C530:C533"/>
    <mergeCell ref="D530:D533"/>
    <mergeCell ref="E530:E533"/>
    <mergeCell ref="F530:F533"/>
    <mergeCell ref="J526:J529"/>
    <mergeCell ref="P526:P529"/>
    <mergeCell ref="Q526:Q529"/>
    <mergeCell ref="R526:R529"/>
    <mergeCell ref="S526:S529"/>
    <mergeCell ref="T526:T529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I522:I525"/>
    <mergeCell ref="J522:J525"/>
    <mergeCell ref="P522:P525"/>
    <mergeCell ref="Q522:Q525"/>
    <mergeCell ref="R522:R525"/>
    <mergeCell ref="S522:S525"/>
    <mergeCell ref="S518:S521"/>
    <mergeCell ref="T518:T521"/>
    <mergeCell ref="A522:A525"/>
    <mergeCell ref="B522:B525"/>
    <mergeCell ref="C522:C525"/>
    <mergeCell ref="D522:D525"/>
    <mergeCell ref="E522:E525"/>
    <mergeCell ref="F522:F525"/>
    <mergeCell ref="G522:G525"/>
    <mergeCell ref="H522:H525"/>
    <mergeCell ref="H518:H521"/>
    <mergeCell ref="I518:I521"/>
    <mergeCell ref="J518:J521"/>
    <mergeCell ref="P518:P521"/>
    <mergeCell ref="Q518:Q521"/>
    <mergeCell ref="R518:R521"/>
    <mergeCell ref="R514:R517"/>
    <mergeCell ref="S514:S517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G514:G517"/>
    <mergeCell ref="H514:H517"/>
    <mergeCell ref="I514:I517"/>
    <mergeCell ref="J514:J517"/>
    <mergeCell ref="P514:P517"/>
    <mergeCell ref="Q514:Q517"/>
    <mergeCell ref="A514:A517"/>
    <mergeCell ref="B514:B517"/>
    <mergeCell ref="C514:C517"/>
    <mergeCell ref="D514:D517"/>
    <mergeCell ref="E514:E517"/>
    <mergeCell ref="F514:F517"/>
    <mergeCell ref="J510:J513"/>
    <mergeCell ref="P510:P513"/>
    <mergeCell ref="Q510:Q513"/>
    <mergeCell ref="R510:R513"/>
    <mergeCell ref="S510:S513"/>
    <mergeCell ref="T510:T513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I510:I513"/>
    <mergeCell ref="I506:I509"/>
    <mergeCell ref="J506:J509"/>
    <mergeCell ref="P506:P509"/>
    <mergeCell ref="Q506:Q509"/>
    <mergeCell ref="R506:R509"/>
    <mergeCell ref="S506:S509"/>
    <mergeCell ref="S502:S505"/>
    <mergeCell ref="T502:T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H502:H505"/>
    <mergeCell ref="I502:I505"/>
    <mergeCell ref="J502:J505"/>
    <mergeCell ref="P502:P505"/>
    <mergeCell ref="Q502:Q505"/>
    <mergeCell ref="R502:R505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G498:G501"/>
    <mergeCell ref="H498:H501"/>
    <mergeCell ref="I498:I501"/>
    <mergeCell ref="J498:J501"/>
    <mergeCell ref="P498:P501"/>
    <mergeCell ref="Q498:Q501"/>
    <mergeCell ref="A498:A501"/>
    <mergeCell ref="B498:B501"/>
    <mergeCell ref="C498:C501"/>
    <mergeCell ref="D498:D501"/>
    <mergeCell ref="E498:E501"/>
    <mergeCell ref="F498:F501"/>
    <mergeCell ref="J494:J497"/>
    <mergeCell ref="P494:P497"/>
    <mergeCell ref="Q494:Q497"/>
    <mergeCell ref="R494:R497"/>
    <mergeCell ref="S494:S497"/>
    <mergeCell ref="T494:T497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I490:I493"/>
    <mergeCell ref="J490:J493"/>
    <mergeCell ref="P490:P493"/>
    <mergeCell ref="Q490:Q493"/>
    <mergeCell ref="R490:R493"/>
    <mergeCell ref="S490:S493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H486:H489"/>
    <mergeCell ref="I486:I489"/>
    <mergeCell ref="J486:J489"/>
    <mergeCell ref="P486:P489"/>
    <mergeCell ref="Q486:Q489"/>
    <mergeCell ref="R486:R489"/>
    <mergeCell ref="R482:R485"/>
    <mergeCell ref="S482:S485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70:S473"/>
    <mergeCell ref="T470:T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S454:S457"/>
    <mergeCell ref="T454:T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A450:A453"/>
    <mergeCell ref="B450:B453"/>
    <mergeCell ref="C450:C453"/>
    <mergeCell ref="D450:D453"/>
    <mergeCell ref="E450:E453"/>
    <mergeCell ref="F450:F453"/>
    <mergeCell ref="J446:J449"/>
    <mergeCell ref="P446:P449"/>
    <mergeCell ref="Q446:Q449"/>
    <mergeCell ref="R446:R449"/>
    <mergeCell ref="S446:S449"/>
    <mergeCell ref="T446:T449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I442:I445"/>
    <mergeCell ref="J442:J445"/>
    <mergeCell ref="P442:P445"/>
    <mergeCell ref="Q442:Q445"/>
    <mergeCell ref="R442:R445"/>
    <mergeCell ref="S442:S445"/>
    <mergeCell ref="S438:S441"/>
    <mergeCell ref="T438:T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H438:H441"/>
    <mergeCell ref="I438:I441"/>
    <mergeCell ref="J438:J441"/>
    <mergeCell ref="P438:P441"/>
    <mergeCell ref="Q438:Q441"/>
    <mergeCell ref="R438:R441"/>
    <mergeCell ref="R434:R437"/>
    <mergeCell ref="S434:S437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G434:G437"/>
    <mergeCell ref="H434:H437"/>
    <mergeCell ref="I434:I437"/>
    <mergeCell ref="J434:J437"/>
    <mergeCell ref="P434:P437"/>
    <mergeCell ref="Q434:Q437"/>
    <mergeCell ref="A434:A437"/>
    <mergeCell ref="B434:B437"/>
    <mergeCell ref="C434:C437"/>
    <mergeCell ref="D434:D437"/>
    <mergeCell ref="E434:E437"/>
    <mergeCell ref="F434:F437"/>
    <mergeCell ref="J430:J433"/>
    <mergeCell ref="P430:P433"/>
    <mergeCell ref="Q430:Q433"/>
    <mergeCell ref="R430:R433"/>
    <mergeCell ref="S430:S433"/>
    <mergeCell ref="T430:T433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I426:I429"/>
    <mergeCell ref="J426:J429"/>
    <mergeCell ref="P426:P429"/>
    <mergeCell ref="Q426:Q429"/>
    <mergeCell ref="R426:R429"/>
    <mergeCell ref="S426:S429"/>
    <mergeCell ref="S422:S425"/>
    <mergeCell ref="T422:T425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H422:H425"/>
    <mergeCell ref="I422:I425"/>
    <mergeCell ref="J422:J425"/>
    <mergeCell ref="P422:P425"/>
    <mergeCell ref="Q422:Q425"/>
    <mergeCell ref="R422:R425"/>
    <mergeCell ref="R418:R421"/>
    <mergeCell ref="S418:S421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G418:G421"/>
    <mergeCell ref="H418:H421"/>
    <mergeCell ref="I418:I421"/>
    <mergeCell ref="J418:J421"/>
    <mergeCell ref="P418:P421"/>
    <mergeCell ref="Q418:Q421"/>
    <mergeCell ref="A418:A421"/>
    <mergeCell ref="B418:B421"/>
    <mergeCell ref="C418:C421"/>
    <mergeCell ref="D418:D421"/>
    <mergeCell ref="E418:E421"/>
    <mergeCell ref="F418:F421"/>
    <mergeCell ref="J406:J409"/>
    <mergeCell ref="P406:P409"/>
    <mergeCell ref="Q406:Q409"/>
    <mergeCell ref="R406:R409"/>
    <mergeCell ref="S406:S409"/>
    <mergeCell ref="T406:T409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I402:I405"/>
    <mergeCell ref="J402:J405"/>
    <mergeCell ref="P402:P405"/>
    <mergeCell ref="Q402:Q405"/>
    <mergeCell ref="R402:R405"/>
    <mergeCell ref="S402:S405"/>
    <mergeCell ref="A414:A417"/>
    <mergeCell ref="B414:B417"/>
    <mergeCell ref="E414:E417"/>
    <mergeCell ref="F414:F417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H398:H401"/>
    <mergeCell ref="I398:I401"/>
    <mergeCell ref="J398:J401"/>
    <mergeCell ref="P398:P401"/>
    <mergeCell ref="Q398:Q401"/>
    <mergeCell ref="R398:R401"/>
    <mergeCell ref="R394:R397"/>
    <mergeCell ref="S394:S397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G394:G397"/>
    <mergeCell ref="H394:H397"/>
    <mergeCell ref="I394:I397"/>
    <mergeCell ref="J394:J397"/>
    <mergeCell ref="P394:P397"/>
    <mergeCell ref="Q394:Q397"/>
    <mergeCell ref="A394:A397"/>
    <mergeCell ref="B394:B397"/>
    <mergeCell ref="C394:C397"/>
    <mergeCell ref="D394:D397"/>
    <mergeCell ref="E394:E397"/>
    <mergeCell ref="F394:F397"/>
    <mergeCell ref="J390:J393"/>
    <mergeCell ref="P390:P393"/>
    <mergeCell ref="Q390:Q393"/>
    <mergeCell ref="R390:R393"/>
    <mergeCell ref="S390:S393"/>
    <mergeCell ref="T390:T393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I386:I389"/>
    <mergeCell ref="J386:J389"/>
    <mergeCell ref="P386:P389"/>
    <mergeCell ref="Q386:Q389"/>
    <mergeCell ref="R386:R389"/>
    <mergeCell ref="S386:S389"/>
    <mergeCell ref="S382:S385"/>
    <mergeCell ref="T382:T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H382:H385"/>
    <mergeCell ref="I382:I385"/>
    <mergeCell ref="J382:J385"/>
    <mergeCell ref="P382:P385"/>
    <mergeCell ref="Q382:Q385"/>
    <mergeCell ref="R382:R385"/>
    <mergeCell ref="R370:R373"/>
    <mergeCell ref="S370:S373"/>
    <mergeCell ref="T370:T373"/>
    <mergeCell ref="A382:A385"/>
    <mergeCell ref="B382:B385"/>
    <mergeCell ref="C382:C385"/>
    <mergeCell ref="D382:D385"/>
    <mergeCell ref="E382:E385"/>
    <mergeCell ref="F382:F385"/>
    <mergeCell ref="G382:G385"/>
    <mergeCell ref="G370:G373"/>
    <mergeCell ref="H370:H373"/>
    <mergeCell ref="I370:I373"/>
    <mergeCell ref="J370:J373"/>
    <mergeCell ref="P370:P373"/>
    <mergeCell ref="Q370:Q373"/>
    <mergeCell ref="E370:E373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54:R357"/>
    <mergeCell ref="S354:S357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G354:G357"/>
    <mergeCell ref="H354:H357"/>
    <mergeCell ref="I354:I357"/>
    <mergeCell ref="J354:J357"/>
    <mergeCell ref="P354:P357"/>
    <mergeCell ref="Q354:Q357"/>
    <mergeCell ref="A354:A357"/>
    <mergeCell ref="B354:B357"/>
    <mergeCell ref="C354:C357"/>
    <mergeCell ref="D354:D357"/>
    <mergeCell ref="E354:E357"/>
    <mergeCell ref="F354:F357"/>
    <mergeCell ref="J350:J353"/>
    <mergeCell ref="P350:P353"/>
    <mergeCell ref="Q350:Q353"/>
    <mergeCell ref="R350:R353"/>
    <mergeCell ref="S350:S353"/>
    <mergeCell ref="T350:T353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I346:I349"/>
    <mergeCell ref="J346:J349"/>
    <mergeCell ref="P346:P349"/>
    <mergeCell ref="Q346:Q349"/>
    <mergeCell ref="R346:R349"/>
    <mergeCell ref="S346:S349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A338:A341"/>
    <mergeCell ref="B338:B341"/>
    <mergeCell ref="C338:C341"/>
    <mergeCell ref="D338:D341"/>
    <mergeCell ref="E338:E341"/>
    <mergeCell ref="F338:F341"/>
    <mergeCell ref="J334:J337"/>
    <mergeCell ref="P334:P337"/>
    <mergeCell ref="Q334:Q337"/>
    <mergeCell ref="R334:R337"/>
    <mergeCell ref="S334:S337"/>
    <mergeCell ref="T334:T337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I330:I333"/>
    <mergeCell ref="J330:J333"/>
    <mergeCell ref="P330:P333"/>
    <mergeCell ref="Q330:Q333"/>
    <mergeCell ref="R330:R333"/>
    <mergeCell ref="S330:S333"/>
    <mergeCell ref="S326:S329"/>
    <mergeCell ref="T326:T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H326:H329"/>
    <mergeCell ref="I326:I329"/>
    <mergeCell ref="J326:J329"/>
    <mergeCell ref="P326:P329"/>
    <mergeCell ref="Q326:Q329"/>
    <mergeCell ref="R326:R329"/>
    <mergeCell ref="R314:R317"/>
    <mergeCell ref="S314:S317"/>
    <mergeCell ref="T314:T317"/>
    <mergeCell ref="A326:A329"/>
    <mergeCell ref="B326:B329"/>
    <mergeCell ref="C326:C329"/>
    <mergeCell ref="D326:D329"/>
    <mergeCell ref="E326:E329"/>
    <mergeCell ref="F326:F329"/>
    <mergeCell ref="G326:G329"/>
    <mergeCell ref="G314:G317"/>
    <mergeCell ref="H314:H317"/>
    <mergeCell ref="I314:I317"/>
    <mergeCell ref="J314:J317"/>
    <mergeCell ref="P314:P317"/>
    <mergeCell ref="Q314:Q317"/>
    <mergeCell ref="R310:R313"/>
    <mergeCell ref="S310:S313"/>
    <mergeCell ref="T310:T313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S306:S309"/>
    <mergeCell ref="S302:S305"/>
    <mergeCell ref="T302:T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8:R301"/>
    <mergeCell ref="S298:S301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G298:G301"/>
    <mergeCell ref="H298:H301"/>
    <mergeCell ref="I298:I301"/>
    <mergeCell ref="J298:J301"/>
    <mergeCell ref="P298:P301"/>
    <mergeCell ref="Q298:Q301"/>
    <mergeCell ref="A298:A301"/>
    <mergeCell ref="B298:B301"/>
    <mergeCell ref="C298:C301"/>
    <mergeCell ref="D298:D301"/>
    <mergeCell ref="E298:E301"/>
    <mergeCell ref="F298:F301"/>
    <mergeCell ref="J294:J297"/>
    <mergeCell ref="P294:P297"/>
    <mergeCell ref="Q294:Q297"/>
    <mergeCell ref="R294:R297"/>
    <mergeCell ref="S294:S297"/>
    <mergeCell ref="T294:T297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I290:I293"/>
    <mergeCell ref="J290:J293"/>
    <mergeCell ref="P290:P293"/>
    <mergeCell ref="Q290:Q293"/>
    <mergeCell ref="R290:R293"/>
    <mergeCell ref="S290:S293"/>
    <mergeCell ref="S286:S289"/>
    <mergeCell ref="T286:T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H286:H289"/>
    <mergeCell ref="I286:I289"/>
    <mergeCell ref="J286:J289"/>
    <mergeCell ref="P286:P289"/>
    <mergeCell ref="Q286:Q289"/>
    <mergeCell ref="R286:R289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G282:G285"/>
    <mergeCell ref="H282:H285"/>
    <mergeCell ref="I282:I285"/>
    <mergeCell ref="J282:J285"/>
    <mergeCell ref="P282:P285"/>
    <mergeCell ref="Q282:Q285"/>
    <mergeCell ref="A282:A285"/>
    <mergeCell ref="B282:B285"/>
    <mergeCell ref="C282:C285"/>
    <mergeCell ref="D282:D285"/>
    <mergeCell ref="E282:E285"/>
    <mergeCell ref="F282:F285"/>
    <mergeCell ref="J278:J281"/>
    <mergeCell ref="P278:P281"/>
    <mergeCell ref="Q278:Q281"/>
    <mergeCell ref="R278:R281"/>
    <mergeCell ref="S278:S281"/>
    <mergeCell ref="T278:T281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I274:I277"/>
    <mergeCell ref="J274:J277"/>
    <mergeCell ref="P274:P277"/>
    <mergeCell ref="Q274:Q277"/>
    <mergeCell ref="R274:R277"/>
    <mergeCell ref="S274:S277"/>
    <mergeCell ref="S270:S273"/>
    <mergeCell ref="T270:T27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J254:J257"/>
    <mergeCell ref="P254:P257"/>
    <mergeCell ref="Q254:Q257"/>
    <mergeCell ref="R254:R257"/>
    <mergeCell ref="S254:S257"/>
    <mergeCell ref="T254:T257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I250:I253"/>
    <mergeCell ref="J250:J253"/>
    <mergeCell ref="P250:P253"/>
    <mergeCell ref="Q250:Q253"/>
    <mergeCell ref="R250:R253"/>
    <mergeCell ref="S250:S253"/>
    <mergeCell ref="A250:A253"/>
    <mergeCell ref="B250:B253"/>
    <mergeCell ref="C250:C253"/>
    <mergeCell ref="D250:D253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86:R189"/>
    <mergeCell ref="S186:S189"/>
    <mergeCell ref="T186:T189"/>
    <mergeCell ref="A198:A201"/>
    <mergeCell ref="B198:B201"/>
    <mergeCell ref="C198:C201"/>
    <mergeCell ref="D198:D201"/>
    <mergeCell ref="E198:E201"/>
    <mergeCell ref="F198:F201"/>
    <mergeCell ref="G198:G201"/>
    <mergeCell ref="G186:G189"/>
    <mergeCell ref="H186:H189"/>
    <mergeCell ref="I186:I189"/>
    <mergeCell ref="J186:J189"/>
    <mergeCell ref="P186:P189"/>
    <mergeCell ref="Q186:Q189"/>
    <mergeCell ref="A186:A189"/>
    <mergeCell ref="B186:B189"/>
    <mergeCell ref="C186:C189"/>
    <mergeCell ref="D186:D189"/>
    <mergeCell ref="E186:E189"/>
    <mergeCell ref="F186:F189"/>
    <mergeCell ref="J182:J185"/>
    <mergeCell ref="P182:P185"/>
    <mergeCell ref="Q182:Q185"/>
    <mergeCell ref="R182:R185"/>
    <mergeCell ref="S182:S185"/>
    <mergeCell ref="T182:T185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I178:I181"/>
    <mergeCell ref="J178:J181"/>
    <mergeCell ref="P178:P181"/>
    <mergeCell ref="Q178:Q181"/>
    <mergeCell ref="R178:R181"/>
    <mergeCell ref="S178:S181"/>
    <mergeCell ref="S174:S177"/>
    <mergeCell ref="T174:T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H174:H177"/>
    <mergeCell ref="I174:I177"/>
    <mergeCell ref="J174:J177"/>
    <mergeCell ref="P174:P177"/>
    <mergeCell ref="Q174:Q177"/>
    <mergeCell ref="R174:R177"/>
    <mergeCell ref="R170:R173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J166:J169"/>
    <mergeCell ref="P166:P169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S158:S161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58:H161"/>
    <mergeCell ref="I158:I161"/>
    <mergeCell ref="J158:J161"/>
    <mergeCell ref="P158:P161"/>
    <mergeCell ref="Q158:Q161"/>
    <mergeCell ref="R158:R161"/>
    <mergeCell ref="R154:R15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A154:A157"/>
    <mergeCell ref="B154:B157"/>
    <mergeCell ref="C154:C157"/>
    <mergeCell ref="D154:D157"/>
    <mergeCell ref="E154:E157"/>
    <mergeCell ref="F154:F157"/>
    <mergeCell ref="J150:J153"/>
    <mergeCell ref="P150:P153"/>
    <mergeCell ref="Q150:Q153"/>
    <mergeCell ref="R150:R153"/>
    <mergeCell ref="S150:S153"/>
    <mergeCell ref="T150:T153"/>
    <mergeCell ref="T138:T141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38:I141"/>
    <mergeCell ref="J138:J141"/>
    <mergeCell ref="P138:P141"/>
    <mergeCell ref="Q138:Q141"/>
    <mergeCell ref="R138:R141"/>
    <mergeCell ref="S138:S141"/>
    <mergeCell ref="A142:A145"/>
    <mergeCell ref="B142:B145"/>
    <mergeCell ref="C142:C145"/>
    <mergeCell ref="D142:D145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J110:J113"/>
    <mergeCell ref="P110:P113"/>
    <mergeCell ref="Q110:Q113"/>
    <mergeCell ref="R110:R11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8:R10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A98:A101"/>
    <mergeCell ref="B98:B101"/>
    <mergeCell ref="C98:C101"/>
    <mergeCell ref="D98:D101"/>
    <mergeCell ref="E98:E101"/>
    <mergeCell ref="F98:F101"/>
    <mergeCell ref="J94:J97"/>
    <mergeCell ref="P94:P97"/>
    <mergeCell ref="Q94:Q97"/>
    <mergeCell ref="R94:R97"/>
    <mergeCell ref="S94:S97"/>
    <mergeCell ref="T94:T97"/>
    <mergeCell ref="T90:T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I90:I93"/>
    <mergeCell ref="J90:J93"/>
    <mergeCell ref="P90:P93"/>
    <mergeCell ref="Q90:Q93"/>
    <mergeCell ref="R90:R93"/>
    <mergeCell ref="S90:S93"/>
    <mergeCell ref="S86:S89"/>
    <mergeCell ref="T86:T89"/>
    <mergeCell ref="A90:A93"/>
    <mergeCell ref="B90:B93"/>
    <mergeCell ref="C90:C93"/>
    <mergeCell ref="D90:D93"/>
    <mergeCell ref="E90:E93"/>
    <mergeCell ref="F90:F93"/>
    <mergeCell ref="G90:G93"/>
    <mergeCell ref="H90:H93"/>
    <mergeCell ref="H86:H89"/>
    <mergeCell ref="I86:I89"/>
    <mergeCell ref="J86:J89"/>
    <mergeCell ref="P86:P89"/>
    <mergeCell ref="Q86:Q89"/>
    <mergeCell ref="R86:R89"/>
    <mergeCell ref="R82:R85"/>
    <mergeCell ref="S82:S85"/>
    <mergeCell ref="T82:T85"/>
    <mergeCell ref="A86:A89"/>
    <mergeCell ref="B86:B89"/>
    <mergeCell ref="C86:C89"/>
    <mergeCell ref="D86:D89"/>
    <mergeCell ref="E86:E89"/>
    <mergeCell ref="F86:F89"/>
    <mergeCell ref="G86:G89"/>
    <mergeCell ref="G82:G85"/>
    <mergeCell ref="H82:H85"/>
    <mergeCell ref="I82:I85"/>
    <mergeCell ref="J82:J85"/>
    <mergeCell ref="P82:P85"/>
    <mergeCell ref="Q82:Q85"/>
    <mergeCell ref="A82:A85"/>
    <mergeCell ref="B82:B85"/>
    <mergeCell ref="C82:C85"/>
    <mergeCell ref="D82:D85"/>
    <mergeCell ref="E82:E85"/>
    <mergeCell ref="F82:F85"/>
    <mergeCell ref="J78:J81"/>
    <mergeCell ref="P78:P81"/>
    <mergeCell ref="Q78:Q81"/>
    <mergeCell ref="R78:R81"/>
    <mergeCell ref="S78:S81"/>
    <mergeCell ref="T78:T81"/>
    <mergeCell ref="T74:T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I74:I77"/>
    <mergeCell ref="J74:J77"/>
    <mergeCell ref="P74:P77"/>
    <mergeCell ref="Q74:Q77"/>
    <mergeCell ref="R74:R77"/>
    <mergeCell ref="S74:S77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:B3"/>
    <mergeCell ref="C3:Q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12:T12"/>
    <mergeCell ref="A11:T11"/>
  </mergeCells>
  <conditionalFormatting sqref="K92:L92">
    <cfRule type="duplicateValues" dxfId="243" priority="75" stopIfTrue="1"/>
  </conditionalFormatting>
  <conditionalFormatting sqref="K120:L120">
    <cfRule type="duplicateValues" dxfId="242" priority="73" stopIfTrue="1"/>
  </conditionalFormatting>
  <conditionalFormatting sqref="K128:L128">
    <cfRule type="duplicateValues" dxfId="241" priority="72" stopIfTrue="1"/>
  </conditionalFormatting>
  <conditionalFormatting sqref="K208:L208">
    <cfRule type="duplicateValues" dxfId="240" priority="80" stopIfTrue="1"/>
  </conditionalFormatting>
  <conditionalFormatting sqref="K224:L224">
    <cfRule type="duplicateValues" dxfId="239" priority="79" stopIfTrue="1"/>
  </conditionalFormatting>
  <conditionalFormatting sqref="K228:L228">
    <cfRule type="duplicateValues" dxfId="238" priority="77" stopIfTrue="1"/>
  </conditionalFormatting>
  <conditionalFormatting sqref="K229:L229">
    <cfRule type="duplicateValues" dxfId="237" priority="76" stopIfTrue="1"/>
  </conditionalFormatting>
  <conditionalFormatting sqref="K244:L244">
    <cfRule type="duplicateValues" dxfId="236" priority="74" stopIfTrue="1"/>
  </conditionalFormatting>
  <conditionalFormatting sqref="K296:L296">
    <cfRule type="duplicateValues" dxfId="235" priority="78" stopIfTrue="1"/>
  </conditionalFormatting>
  <conditionalFormatting sqref="K424:L424">
    <cfRule type="duplicateValues" dxfId="234" priority="43" stopIfTrue="1"/>
  </conditionalFormatting>
  <conditionalFormatting sqref="K428:L428 K436:L436 K440:L440 K448:L448 K452:L452 K456:L456 K460:L460 K472:L472 K476:L476 K492:L492 K496:L496 K500:L500 K504:L504 K512:L512 K516:L516 K520:L520 K524:L524 K532:L532 K556:L556 K564:L564 K580:L580 K608:L608 K596:L596 K600:L600 K604:L604 K612:L612 K628:L628 K632:L632">
    <cfRule type="duplicateValues" dxfId="233" priority="71" stopIfTrue="1"/>
  </conditionalFormatting>
  <conditionalFormatting sqref="K432:L432">
    <cfRule type="duplicateValues" dxfId="232" priority="70" stopIfTrue="1"/>
  </conditionalFormatting>
  <conditionalFormatting sqref="K444:L444">
    <cfRule type="duplicateValues" dxfId="231" priority="69" stopIfTrue="1"/>
  </conditionalFormatting>
  <conditionalFormatting sqref="K480:L480">
    <cfRule type="duplicateValues" dxfId="230" priority="68" stopIfTrue="1"/>
  </conditionalFormatting>
  <conditionalFormatting sqref="K484:L484">
    <cfRule type="duplicateValues" dxfId="229" priority="67" stopIfTrue="1"/>
  </conditionalFormatting>
  <conditionalFormatting sqref="K488:L488">
    <cfRule type="duplicateValues" dxfId="228" priority="66" stopIfTrue="1"/>
  </conditionalFormatting>
  <conditionalFormatting sqref="K508:L508">
    <cfRule type="duplicateValues" dxfId="227" priority="65" stopIfTrue="1"/>
  </conditionalFormatting>
  <conditionalFormatting sqref="K528:L528">
    <cfRule type="duplicateValues" dxfId="226" priority="64" stopIfTrue="1"/>
  </conditionalFormatting>
  <conditionalFormatting sqref="K536:L536">
    <cfRule type="duplicateValues" dxfId="225" priority="63" stopIfTrue="1"/>
  </conditionalFormatting>
  <conditionalFormatting sqref="K540:L540">
    <cfRule type="duplicateValues" dxfId="224" priority="62" stopIfTrue="1"/>
  </conditionalFormatting>
  <conditionalFormatting sqref="K544:L544">
    <cfRule type="duplicateValues" dxfId="223" priority="61" stopIfTrue="1"/>
  </conditionalFormatting>
  <conditionalFormatting sqref="K548:L548">
    <cfRule type="duplicateValues" dxfId="222" priority="60" stopIfTrue="1"/>
  </conditionalFormatting>
  <conditionalFormatting sqref="K552:L552">
    <cfRule type="duplicateValues" dxfId="221" priority="59" stopIfTrue="1"/>
  </conditionalFormatting>
  <conditionalFormatting sqref="K560:L560">
    <cfRule type="duplicateValues" dxfId="220" priority="58" stopIfTrue="1"/>
  </conditionalFormatting>
  <conditionalFormatting sqref="K568:L568">
    <cfRule type="duplicateValues" dxfId="219" priority="57" stopIfTrue="1"/>
  </conditionalFormatting>
  <conditionalFormatting sqref="K572:L572">
    <cfRule type="duplicateValues" dxfId="218" priority="56" stopIfTrue="1"/>
  </conditionalFormatting>
  <conditionalFormatting sqref="K576:L576">
    <cfRule type="duplicateValues" dxfId="217" priority="55" stopIfTrue="1"/>
  </conditionalFormatting>
  <conditionalFormatting sqref="K584:L584">
    <cfRule type="duplicateValues" dxfId="216" priority="54" stopIfTrue="1"/>
  </conditionalFormatting>
  <conditionalFormatting sqref="K588:L588">
    <cfRule type="duplicateValues" dxfId="215" priority="53" stopIfTrue="1"/>
  </conditionalFormatting>
  <conditionalFormatting sqref="K592:L592">
    <cfRule type="duplicateValues" dxfId="214" priority="52" stopIfTrue="1"/>
  </conditionalFormatting>
  <conditionalFormatting sqref="K616:L616">
    <cfRule type="duplicateValues" dxfId="213" priority="51" stopIfTrue="1"/>
  </conditionalFormatting>
  <conditionalFormatting sqref="K620:L620">
    <cfRule type="duplicateValues" dxfId="212" priority="50" stopIfTrue="1"/>
  </conditionalFormatting>
  <conditionalFormatting sqref="K624:L624">
    <cfRule type="duplicateValues" dxfId="211" priority="49" stopIfTrue="1"/>
  </conditionalFormatting>
  <conditionalFormatting sqref="K636:L636">
    <cfRule type="duplicateValues" dxfId="210" priority="48" stopIfTrue="1"/>
  </conditionalFormatting>
  <conditionalFormatting sqref="K640:L640">
    <cfRule type="duplicateValues" dxfId="209" priority="47" stopIfTrue="1"/>
  </conditionalFormatting>
  <conditionalFormatting sqref="K644:L644">
    <cfRule type="duplicateValues" dxfId="208" priority="46" stopIfTrue="1"/>
  </conditionalFormatting>
  <conditionalFormatting sqref="K648:L648">
    <cfRule type="duplicateValues" dxfId="207" priority="45" stopIfTrue="1"/>
  </conditionalFormatting>
  <conditionalFormatting sqref="K652:L652">
    <cfRule type="duplicateValues" dxfId="206" priority="44" stopIfTrue="1"/>
  </conditionalFormatting>
  <conditionalFormatting sqref="K744:L744">
    <cfRule type="duplicateValues" dxfId="205" priority="42" stopIfTrue="1"/>
  </conditionalFormatting>
  <conditionalFormatting sqref="K748:L748">
    <cfRule type="duplicateValues" dxfId="204" priority="41" stopIfTrue="1"/>
  </conditionalFormatting>
  <conditionalFormatting sqref="K752:L752">
    <cfRule type="duplicateValues" dxfId="203" priority="40" stopIfTrue="1"/>
  </conditionalFormatting>
  <conditionalFormatting sqref="K756:L756">
    <cfRule type="duplicateValues" dxfId="202" priority="39" stopIfTrue="1"/>
  </conditionalFormatting>
  <conditionalFormatting sqref="K760:L760 K761">
    <cfRule type="duplicateValues" dxfId="201" priority="38" stopIfTrue="1"/>
  </conditionalFormatting>
  <conditionalFormatting sqref="K764:L764">
    <cfRule type="duplicateValues" dxfId="200" priority="37" stopIfTrue="1"/>
  </conditionalFormatting>
  <conditionalFormatting sqref="K805:L805">
    <cfRule type="duplicateValues" dxfId="199" priority="36" stopIfTrue="1"/>
  </conditionalFormatting>
  <conditionalFormatting sqref="K813:L813">
    <cfRule type="duplicateValues" dxfId="198" priority="35" stopIfTrue="1"/>
  </conditionalFormatting>
  <conditionalFormatting sqref="K829:L829">
    <cfRule type="duplicateValues" dxfId="197" priority="34" stopIfTrue="1"/>
  </conditionalFormatting>
  <conditionalFormatting sqref="K833:L833">
    <cfRule type="duplicateValues" dxfId="196" priority="33" stopIfTrue="1"/>
  </conditionalFormatting>
  <conditionalFormatting sqref="K837:L837">
    <cfRule type="duplicateValues" dxfId="195" priority="32" stopIfTrue="1"/>
  </conditionalFormatting>
  <conditionalFormatting sqref="K841:L841">
    <cfRule type="duplicateValues" dxfId="194" priority="31" stopIfTrue="1"/>
  </conditionalFormatting>
  <conditionalFormatting sqref="K845:L845">
    <cfRule type="duplicateValues" dxfId="193" priority="30" stopIfTrue="1"/>
  </conditionalFormatting>
  <conditionalFormatting sqref="K849:L849">
    <cfRule type="duplicateValues" dxfId="192" priority="29" stopIfTrue="1"/>
  </conditionalFormatting>
  <conditionalFormatting sqref="K853:L853">
    <cfRule type="duplicateValues" dxfId="191" priority="28" stopIfTrue="1"/>
  </conditionalFormatting>
  <conditionalFormatting sqref="K857:L857">
    <cfRule type="duplicateValues" dxfId="190" priority="27" stopIfTrue="1"/>
  </conditionalFormatting>
  <conditionalFormatting sqref="K865:L865">
    <cfRule type="duplicateValues" dxfId="189" priority="26" stopIfTrue="1"/>
  </conditionalFormatting>
  <conditionalFormatting sqref="K869:L869">
    <cfRule type="duplicateValues" dxfId="188" priority="25" stopIfTrue="1"/>
  </conditionalFormatting>
  <conditionalFormatting sqref="K873:L873">
    <cfRule type="duplicateValues" dxfId="187" priority="24" stopIfTrue="1"/>
  </conditionalFormatting>
  <conditionalFormatting sqref="K877:L877">
    <cfRule type="duplicateValues" dxfId="186" priority="23" stopIfTrue="1"/>
  </conditionalFormatting>
  <conditionalFormatting sqref="K881:L881">
    <cfRule type="duplicateValues" dxfId="185" priority="22" stopIfTrue="1"/>
  </conditionalFormatting>
  <conditionalFormatting sqref="K885:L885">
    <cfRule type="duplicateValues" dxfId="184" priority="21" stopIfTrue="1"/>
  </conditionalFormatting>
  <conditionalFormatting sqref="K889:L889">
    <cfRule type="duplicateValues" dxfId="183" priority="20" stopIfTrue="1"/>
  </conditionalFormatting>
  <conditionalFormatting sqref="K893:L893">
    <cfRule type="duplicateValues" dxfId="182" priority="19" stopIfTrue="1"/>
  </conditionalFormatting>
  <conditionalFormatting sqref="K897:L897">
    <cfRule type="duplicateValues" dxfId="181" priority="18" stopIfTrue="1"/>
  </conditionalFormatting>
  <conditionalFormatting sqref="K901:L901">
    <cfRule type="duplicateValues" dxfId="180" priority="17" stopIfTrue="1"/>
  </conditionalFormatting>
  <conditionalFormatting sqref="K929:L929">
    <cfRule type="duplicateValues" dxfId="179" priority="16" stopIfTrue="1"/>
  </conditionalFormatting>
  <conditionalFormatting sqref="K945:L945 K949:L949 K953:L953 K957:L957 K961:L961 K965:L965 K969:L969 K981:L981">
    <cfRule type="duplicateValues" dxfId="178" priority="15" stopIfTrue="1"/>
  </conditionalFormatting>
  <conditionalFormatting sqref="K973:L973 K977:L977">
    <cfRule type="duplicateValues" dxfId="177" priority="14" stopIfTrue="1"/>
  </conditionalFormatting>
  <conditionalFormatting sqref="K993:L993 K1001:L1001">
    <cfRule type="duplicateValues" dxfId="176" priority="12" stopIfTrue="1"/>
  </conditionalFormatting>
  <conditionalFormatting sqref="K993:L993">
    <cfRule type="duplicateValues" dxfId="175" priority="13" stopIfTrue="1"/>
  </conditionalFormatting>
  <conditionalFormatting sqref="K1029:L1029">
    <cfRule type="duplicateValues" dxfId="174" priority="8" stopIfTrue="1"/>
  </conditionalFormatting>
  <conditionalFormatting sqref="K1033:L1033">
    <cfRule type="duplicateValues" dxfId="173" priority="9" stopIfTrue="1"/>
  </conditionalFormatting>
  <conditionalFormatting sqref="K1037:L1037">
    <cfRule type="duplicateValues" dxfId="172" priority="11" stopIfTrue="1"/>
  </conditionalFormatting>
  <conditionalFormatting sqref="K1041:L1041">
    <cfRule type="duplicateValues" dxfId="171" priority="10" stopIfTrue="1"/>
  </conditionalFormatting>
  <conditionalFormatting sqref="K1053:L1053 K1045:L1045 K1049:L1049 K1057:L1057 K1065:L1065">
    <cfRule type="duplicateValues" dxfId="170" priority="7" stopIfTrue="1"/>
  </conditionalFormatting>
  <conditionalFormatting sqref="K1069:L1069 K1073:L1073 K1077:L1077 K1081:L1081">
    <cfRule type="duplicateValues" dxfId="169" priority="6" stopIfTrue="1"/>
  </conditionalFormatting>
  <conditionalFormatting sqref="K1097:L1097 K1101:L1101 K1105:L1105 K1109:L1109 K1113:L1113 K1117:L1117 K1121:L1121 K1125:L1125 K1129:L1129 K1133:L1133">
    <cfRule type="duplicateValues" dxfId="168" priority="5" stopIfTrue="1"/>
  </conditionalFormatting>
  <conditionalFormatting sqref="K1101:L1101">
    <cfRule type="duplicateValues" dxfId="167" priority="4" stopIfTrue="1"/>
  </conditionalFormatting>
  <conditionalFormatting sqref="K1109:L1109">
    <cfRule type="duplicateValues" dxfId="166" priority="3" stopIfTrue="1"/>
  </conditionalFormatting>
  <conditionalFormatting sqref="K1117:L1117">
    <cfRule type="duplicateValues" dxfId="165" priority="2" stopIfTrue="1"/>
  </conditionalFormatting>
  <conditionalFormatting sqref="K1129:L1129 K1133:L1133">
    <cfRule type="duplicateValues" dxfId="164" priority="1" stopIfTrue="1"/>
  </conditionalFormatting>
  <pageMargins left="0.78740157480314965" right="0" top="0.78740157480314965" bottom="0.59055118110236227" header="0.51181102362204722" footer="0.51181102362204722"/>
  <pageSetup paperSize="9" orientation="portrait" r:id="rId1"/>
  <headerFooter alignWithMargins="0">
    <oddFooter>&amp;R&amp;P</oddFooter>
  </headerFooter>
  <rowBreaks count="22" manualBreakCount="22">
    <brk id="57" max="25" man="1"/>
    <brk id="113" max="25" man="1"/>
    <brk id="169" max="25" man="1"/>
    <brk id="225" max="25" man="1"/>
    <brk id="277" max="25" man="1"/>
    <brk id="329" max="25" man="1"/>
    <brk id="381" max="25" man="1"/>
    <brk id="433" max="25" man="1"/>
    <brk id="477" max="25" man="1"/>
    <brk id="529" max="25" man="1"/>
    <brk id="581" max="25" man="1"/>
    <brk id="633" max="25" man="1"/>
    <brk id="681" max="25" man="1"/>
    <brk id="733" max="25" man="1"/>
    <brk id="785" max="25" man="1"/>
    <brk id="834" max="25" man="1"/>
    <brk id="886" max="25" man="1"/>
    <brk id="938" max="25" man="1"/>
    <brk id="990" max="25" man="1"/>
    <brk id="1042" max="25" man="1"/>
    <brk id="1094" max="25" man="1"/>
    <brk id="1142" max="2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55"/>
  <sheetViews>
    <sheetView showZeros="0" topLeftCell="A1810" zoomScaleNormal="100" workbookViewId="0">
      <selection activeCell="K1837" sqref="K1837:K1838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customWidth="1"/>
    <col min="7" max="7" width="6.57031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5" width="7.28515625" style="1" customWidth="1"/>
    <col min="16" max="17" width="8.7109375" style="1" customWidth="1"/>
    <col min="18" max="18" width="9.5703125" style="1" customWidth="1"/>
    <col min="19" max="20" width="11.7109375" style="1" customWidth="1"/>
    <col min="21" max="21" width="9.140625" style="1"/>
    <col min="22" max="22" width="9.5703125" style="1" bestFit="1" customWidth="1"/>
    <col min="23" max="16384" width="9.140625" style="1"/>
  </cols>
  <sheetData>
    <row r="1" spans="1:20">
      <c r="C1" s="23"/>
      <c r="D1" s="863"/>
      <c r="E1" s="863"/>
      <c r="F1" s="863"/>
      <c r="G1" s="863"/>
    </row>
    <row r="2" spans="1:20">
      <c r="A2" s="615" t="s">
        <v>46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</row>
    <row r="3" spans="1:20" ht="15" customHeight="1">
      <c r="A3" s="864" t="s">
        <v>722</v>
      </c>
      <c r="B3" s="864"/>
      <c r="C3" s="864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</row>
    <row r="4" spans="1:20" ht="15" customHeight="1">
      <c r="A4" s="614" t="s">
        <v>747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</row>
    <row r="5" spans="1:20" ht="15" customHeight="1">
      <c r="A5" s="614"/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  <c r="S5" s="614"/>
      <c r="T5" s="614"/>
    </row>
    <row r="6" spans="1:20" ht="14.25" hidden="1">
      <c r="A6" s="865" t="s">
        <v>28</v>
      </c>
      <c r="B6" s="865"/>
      <c r="C6" s="865"/>
      <c r="D6" s="865"/>
      <c r="E6" s="865"/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</row>
    <row r="7" spans="1:20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>
      <c r="A8" s="7"/>
      <c r="J8" s="525" t="s">
        <v>17</v>
      </c>
      <c r="K8" s="525"/>
      <c r="L8" s="861" t="s">
        <v>18</v>
      </c>
      <c r="M8" s="861"/>
      <c r="N8" s="861"/>
      <c r="O8" s="861"/>
      <c r="P8" s="53">
        <v>1898.7</v>
      </c>
    </row>
    <row r="9" spans="1:20" ht="13.5" hidden="1">
      <c r="A9" s="281" t="s">
        <v>15</v>
      </c>
      <c r="B9" s="281"/>
      <c r="C9" s="281"/>
      <c r="D9" s="281"/>
      <c r="E9" s="281"/>
      <c r="F9" s="282" t="e">
        <f>#REF!</f>
        <v>#REF!</v>
      </c>
      <c r="G9" s="283"/>
      <c r="H9" s="8" t="s">
        <v>16</v>
      </c>
      <c r="L9" s="861" t="s">
        <v>19</v>
      </c>
      <c r="M9" s="861"/>
      <c r="N9" s="861"/>
      <c r="O9" s="861"/>
      <c r="P9" s="53">
        <v>2355.27</v>
      </c>
    </row>
    <row r="10" spans="1:20" ht="13.5" hidden="1">
      <c r="A10" s="7"/>
      <c r="K10" s="862" t="s">
        <v>20</v>
      </c>
      <c r="L10" s="862"/>
      <c r="M10" s="862"/>
      <c r="N10" s="862"/>
      <c r="O10" s="862"/>
      <c r="P10" s="2">
        <v>1.0571999999999999</v>
      </c>
    </row>
    <row r="11" spans="1:20" ht="13.5" hidden="1">
      <c r="A11" s="7"/>
      <c r="K11" s="6"/>
      <c r="L11" s="6"/>
      <c r="M11" s="6"/>
      <c r="N11" s="6"/>
      <c r="O11" s="6"/>
      <c r="P11" s="2"/>
    </row>
    <row r="12" spans="1:20" ht="22.5" customHeight="1">
      <c r="A12" s="296" t="s">
        <v>0</v>
      </c>
      <c r="B12" s="866" t="s">
        <v>1</v>
      </c>
      <c r="C12" s="296" t="s">
        <v>2</v>
      </c>
      <c r="D12" s="866" t="s">
        <v>3</v>
      </c>
      <c r="E12" s="866" t="s">
        <v>4</v>
      </c>
      <c r="F12" s="866" t="s">
        <v>5</v>
      </c>
      <c r="G12" s="296" t="s">
        <v>6</v>
      </c>
      <c r="H12" s="296"/>
      <c r="I12" s="296"/>
      <c r="J12" s="296"/>
      <c r="K12" s="296"/>
      <c r="L12" s="296"/>
      <c r="M12" s="296"/>
      <c r="N12" s="296"/>
      <c r="O12" s="296"/>
      <c r="P12" s="296" t="s">
        <v>7</v>
      </c>
      <c r="Q12" s="296" t="s">
        <v>8</v>
      </c>
      <c r="R12" s="9" t="s">
        <v>8</v>
      </c>
      <c r="S12" s="296" t="s">
        <v>45</v>
      </c>
      <c r="T12" s="296" t="s">
        <v>7</v>
      </c>
    </row>
    <row r="13" spans="1:20" ht="11.25" customHeight="1">
      <c r="A13" s="296"/>
      <c r="B13" s="866"/>
      <c r="C13" s="296"/>
      <c r="D13" s="866"/>
      <c r="E13" s="866"/>
      <c r="F13" s="86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9" t="s">
        <v>9</v>
      </c>
      <c r="S13" s="296"/>
      <c r="T13" s="296"/>
    </row>
    <row r="14" spans="1:20" ht="11.25" customHeight="1">
      <c r="A14" s="296"/>
      <c r="B14" s="866"/>
      <c r="C14" s="296"/>
      <c r="D14" s="866"/>
      <c r="E14" s="866"/>
      <c r="F14" s="866"/>
      <c r="G14" s="296" t="s">
        <v>10</v>
      </c>
      <c r="H14" s="296"/>
      <c r="I14" s="296" t="s">
        <v>11</v>
      </c>
      <c r="J14" s="296"/>
      <c r="K14" s="296" t="s">
        <v>12</v>
      </c>
      <c r="L14" s="296"/>
      <c r="M14" s="296"/>
      <c r="N14" s="296"/>
      <c r="O14" s="296"/>
      <c r="P14" s="296"/>
      <c r="Q14" s="296"/>
      <c r="R14" s="10">
        <f>P10</f>
        <v>1.0571999999999999</v>
      </c>
      <c r="S14" s="296"/>
      <c r="T14" s="296"/>
    </row>
    <row r="15" spans="1:20" ht="42.75">
      <c r="A15" s="296"/>
      <c r="B15" s="866"/>
      <c r="C15" s="296"/>
      <c r="D15" s="866"/>
      <c r="E15" s="866"/>
      <c r="F15" s="866"/>
      <c r="G15" s="31" t="s">
        <v>42</v>
      </c>
      <c r="H15" s="31" t="s">
        <v>41</v>
      </c>
      <c r="I15" s="31" t="s">
        <v>42</v>
      </c>
      <c r="J15" s="31" t="s">
        <v>41</v>
      </c>
      <c r="K15" s="32" t="s">
        <v>21</v>
      </c>
      <c r="L15" s="31" t="s">
        <v>40</v>
      </c>
      <c r="M15" s="32" t="s">
        <v>13</v>
      </c>
      <c r="N15" s="32" t="s">
        <v>39</v>
      </c>
      <c r="O15" s="31" t="s">
        <v>7</v>
      </c>
      <c r="P15" s="24" t="s">
        <v>38</v>
      </c>
      <c r="Q15" s="13" t="s">
        <v>38</v>
      </c>
      <c r="R15" s="33" t="s">
        <v>38</v>
      </c>
      <c r="S15" s="32" t="s">
        <v>14</v>
      </c>
      <c r="T15" s="32" t="s">
        <v>14</v>
      </c>
    </row>
    <row r="16" spans="1:20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  <c r="M16" s="11">
        <v>13</v>
      </c>
      <c r="N16" s="11">
        <v>14</v>
      </c>
      <c r="O16" s="11">
        <v>15</v>
      </c>
      <c r="P16" s="11">
        <v>16</v>
      </c>
      <c r="Q16" s="11">
        <v>17</v>
      </c>
      <c r="R16" s="11">
        <v>18</v>
      </c>
      <c r="S16" s="11">
        <v>6</v>
      </c>
      <c r="T16" s="11">
        <v>7</v>
      </c>
    </row>
    <row r="17" spans="1:20" ht="12.75" customHeight="1">
      <c r="A17" s="592"/>
      <c r="B17" s="543"/>
      <c r="C17" s="563" t="s">
        <v>29</v>
      </c>
      <c r="D17" s="592"/>
      <c r="E17" s="598"/>
      <c r="F17" s="598">
        <f>H17+J17+R17</f>
        <v>0</v>
      </c>
      <c r="G17" s="601"/>
      <c r="H17" s="585">
        <f>G17*$P$8/1000</f>
        <v>0</v>
      </c>
      <c r="I17" s="601"/>
      <c r="J17" s="585">
        <f>I17*$P$9/1000</f>
        <v>0</v>
      </c>
      <c r="K17" s="21"/>
      <c r="L17" s="21"/>
      <c r="M17" s="21"/>
      <c r="N17" s="36"/>
      <c r="O17" s="24">
        <f t="shared" ref="O17:O80" si="0">M17*N17</f>
        <v>0</v>
      </c>
      <c r="P17" s="585">
        <f>E17*F17</f>
        <v>0</v>
      </c>
      <c r="Q17" s="585">
        <f>SUM(O17:O20)</f>
        <v>0</v>
      </c>
      <c r="R17" s="585">
        <f>Q17*1.02*1.05*$R$14</f>
        <v>0</v>
      </c>
      <c r="S17" s="755">
        <f>1.133*1.005*1.004992509</f>
        <v>1.1443497952604849</v>
      </c>
      <c r="T17" s="755">
        <f>1.005*1.004996</f>
        <v>1.01002098</v>
      </c>
    </row>
    <row r="18" spans="1:20" ht="12.75" customHeight="1">
      <c r="A18" s="593"/>
      <c r="B18" s="544"/>
      <c r="C18" s="564"/>
      <c r="D18" s="593"/>
      <c r="E18" s="599"/>
      <c r="F18" s="599"/>
      <c r="G18" s="602"/>
      <c r="H18" s="586"/>
      <c r="I18" s="602"/>
      <c r="J18" s="586"/>
      <c r="K18" s="21"/>
      <c r="L18" s="21"/>
      <c r="M18" s="21"/>
      <c r="N18" s="36"/>
      <c r="O18" s="24">
        <f t="shared" si="0"/>
        <v>0</v>
      </c>
      <c r="P18" s="586"/>
      <c r="Q18" s="586"/>
      <c r="R18" s="586"/>
      <c r="S18" s="755"/>
      <c r="T18" s="755"/>
    </row>
    <row r="19" spans="1:20" ht="12.75" customHeight="1">
      <c r="A19" s="593"/>
      <c r="B19" s="544"/>
      <c r="C19" s="564"/>
      <c r="D19" s="593"/>
      <c r="E19" s="599"/>
      <c r="F19" s="599"/>
      <c r="G19" s="602"/>
      <c r="H19" s="586"/>
      <c r="I19" s="602"/>
      <c r="J19" s="586"/>
      <c r="K19" s="21"/>
      <c r="L19" s="21"/>
      <c r="M19" s="22"/>
      <c r="N19" s="36"/>
      <c r="O19" s="24">
        <f t="shared" si="0"/>
        <v>0</v>
      </c>
      <c r="P19" s="586"/>
      <c r="Q19" s="586"/>
      <c r="R19" s="586"/>
      <c r="S19" s="755"/>
      <c r="T19" s="755"/>
    </row>
    <row r="20" spans="1:20" ht="12.75" customHeight="1">
      <c r="A20" s="594"/>
      <c r="B20" s="545"/>
      <c r="C20" s="565"/>
      <c r="D20" s="594"/>
      <c r="E20" s="600"/>
      <c r="F20" s="600"/>
      <c r="G20" s="603"/>
      <c r="H20" s="587"/>
      <c r="I20" s="603"/>
      <c r="J20" s="587"/>
      <c r="K20" s="21"/>
      <c r="L20" s="21"/>
      <c r="M20" s="21"/>
      <c r="N20" s="36"/>
      <c r="O20" s="24">
        <f t="shared" si="0"/>
        <v>0</v>
      </c>
      <c r="P20" s="587"/>
      <c r="Q20" s="587"/>
      <c r="R20" s="587"/>
      <c r="S20" s="755"/>
      <c r="T20" s="755"/>
    </row>
    <row r="21" spans="1:20" ht="12.75" customHeight="1">
      <c r="A21" s="592"/>
      <c r="B21" s="543"/>
      <c r="C21" s="563" t="s">
        <v>30</v>
      </c>
      <c r="D21" s="592"/>
      <c r="E21" s="598"/>
      <c r="F21" s="598">
        <f>H21+J21+R21</f>
        <v>0</v>
      </c>
      <c r="G21" s="601"/>
      <c r="H21" s="585">
        <f>G21*$P$8/1000</f>
        <v>0</v>
      </c>
      <c r="I21" s="601"/>
      <c r="J21" s="585">
        <f>I21*$P$9/1000</f>
        <v>0</v>
      </c>
      <c r="K21" s="21"/>
      <c r="L21" s="21"/>
      <c r="M21" s="21"/>
      <c r="N21" s="36"/>
      <c r="O21" s="24">
        <f t="shared" si="0"/>
        <v>0</v>
      </c>
      <c r="P21" s="585">
        <f>E21*F21</f>
        <v>0</v>
      </c>
      <c r="Q21" s="585">
        <f>SUM(O21:O24)</f>
        <v>0</v>
      </c>
      <c r="R21" s="585">
        <f>Q21*1.02*1.05*$R$14</f>
        <v>0</v>
      </c>
      <c r="S21" s="578">
        <f>F21*$S$17</f>
        <v>0</v>
      </c>
      <c r="T21" s="578">
        <f>E21*S21</f>
        <v>0</v>
      </c>
    </row>
    <row r="22" spans="1:20" ht="12.75" customHeight="1">
      <c r="A22" s="593"/>
      <c r="B22" s="544"/>
      <c r="C22" s="564"/>
      <c r="D22" s="593"/>
      <c r="E22" s="599"/>
      <c r="F22" s="599"/>
      <c r="G22" s="602"/>
      <c r="H22" s="586"/>
      <c r="I22" s="602"/>
      <c r="J22" s="586"/>
      <c r="K22" s="21"/>
      <c r="L22" s="21"/>
      <c r="M22" s="21"/>
      <c r="N22" s="36"/>
      <c r="O22" s="24">
        <f t="shared" si="0"/>
        <v>0</v>
      </c>
      <c r="P22" s="586"/>
      <c r="Q22" s="586"/>
      <c r="R22" s="586"/>
      <c r="S22" s="578"/>
      <c r="T22" s="578"/>
    </row>
    <row r="23" spans="1:20" ht="12.75" customHeight="1">
      <c r="A23" s="593"/>
      <c r="B23" s="544"/>
      <c r="C23" s="564"/>
      <c r="D23" s="593"/>
      <c r="E23" s="599"/>
      <c r="F23" s="599"/>
      <c r="G23" s="602"/>
      <c r="H23" s="586"/>
      <c r="I23" s="602"/>
      <c r="J23" s="586"/>
      <c r="K23" s="21"/>
      <c r="L23" s="21"/>
      <c r="M23" s="22"/>
      <c r="N23" s="36"/>
      <c r="O23" s="24">
        <f t="shared" si="0"/>
        <v>0</v>
      </c>
      <c r="P23" s="586"/>
      <c r="Q23" s="586"/>
      <c r="R23" s="586"/>
      <c r="S23" s="578"/>
      <c r="T23" s="578"/>
    </row>
    <row r="24" spans="1:20" ht="12.75" customHeight="1">
      <c r="A24" s="594"/>
      <c r="B24" s="545"/>
      <c r="C24" s="565"/>
      <c r="D24" s="594"/>
      <c r="E24" s="600"/>
      <c r="F24" s="600"/>
      <c r="G24" s="603"/>
      <c r="H24" s="587"/>
      <c r="I24" s="603"/>
      <c r="J24" s="587"/>
      <c r="K24" s="21"/>
      <c r="L24" s="21"/>
      <c r="M24" s="21"/>
      <c r="N24" s="36"/>
      <c r="O24" s="24">
        <f t="shared" si="0"/>
        <v>0</v>
      </c>
      <c r="P24" s="587"/>
      <c r="Q24" s="587"/>
      <c r="R24" s="587"/>
      <c r="S24" s="578"/>
      <c r="T24" s="578"/>
    </row>
    <row r="25" spans="1:20" ht="12.75" customHeight="1">
      <c r="A25" s="592">
        <v>1</v>
      </c>
      <c r="B25" s="543" t="s">
        <v>49</v>
      </c>
      <c r="C25" s="543" t="s">
        <v>70</v>
      </c>
      <c r="D25" s="543" t="s">
        <v>43</v>
      </c>
      <c r="E25" s="595">
        <v>359.1</v>
      </c>
      <c r="F25" s="598">
        <f t="shared" ref="F25" si="1">H25+J25+R25</f>
        <v>0.40497414000000004</v>
      </c>
      <c r="G25" s="747">
        <v>0.186</v>
      </c>
      <c r="H25" s="585">
        <f t="shared" ref="H25" si="2">G25*$P$8/1000</f>
        <v>0.35315820000000003</v>
      </c>
      <c r="I25" s="601">
        <v>2.1999999999999999E-2</v>
      </c>
      <c r="J25" s="585">
        <f t="shared" ref="J25" si="3">I25*$P$9/1000</f>
        <v>5.1815939999999998E-2</v>
      </c>
      <c r="K25" s="21"/>
      <c r="L25" s="21"/>
      <c r="M25" s="21"/>
      <c r="N25" s="63"/>
      <c r="O25" s="24">
        <f t="shared" si="0"/>
        <v>0</v>
      </c>
      <c r="P25" s="585">
        <f t="shared" ref="P25" si="4">E25*F25</f>
        <v>145.42621367400002</v>
      </c>
      <c r="Q25" s="585">
        <f t="shared" ref="Q25" si="5">SUM(O25:O28)</f>
        <v>0</v>
      </c>
      <c r="R25" s="585">
        <f t="shared" ref="R25" si="6">Q25*1.02*1.05*$R$14</f>
        <v>0</v>
      </c>
      <c r="S25" s="578">
        <f>F25*$S$17</f>
        <v>0.46343207419479099</v>
      </c>
      <c r="T25" s="578">
        <f t="shared" ref="T25" si="7">E25*S25</f>
        <v>166.41845784334944</v>
      </c>
    </row>
    <row r="26" spans="1:20" ht="12.75" customHeight="1">
      <c r="A26" s="593"/>
      <c r="B26" s="544"/>
      <c r="C26" s="544"/>
      <c r="D26" s="544"/>
      <c r="E26" s="596"/>
      <c r="F26" s="599"/>
      <c r="G26" s="748"/>
      <c r="H26" s="586"/>
      <c r="I26" s="602"/>
      <c r="J26" s="586"/>
      <c r="K26" s="21"/>
      <c r="L26" s="21"/>
      <c r="M26" s="21"/>
      <c r="N26" s="63"/>
      <c r="O26" s="24">
        <f t="shared" si="0"/>
        <v>0</v>
      </c>
      <c r="P26" s="586"/>
      <c r="Q26" s="586"/>
      <c r="R26" s="586"/>
      <c r="S26" s="578"/>
      <c r="T26" s="578"/>
    </row>
    <row r="27" spans="1:20" ht="12.75" customHeight="1">
      <c r="A27" s="593"/>
      <c r="B27" s="544"/>
      <c r="C27" s="544"/>
      <c r="D27" s="544"/>
      <c r="E27" s="596"/>
      <c r="F27" s="599"/>
      <c r="G27" s="748"/>
      <c r="H27" s="586"/>
      <c r="I27" s="602"/>
      <c r="J27" s="586"/>
      <c r="K27" s="21"/>
      <c r="L27" s="21"/>
      <c r="M27" s="21"/>
      <c r="N27" s="63"/>
      <c r="O27" s="24">
        <f t="shared" si="0"/>
        <v>0</v>
      </c>
      <c r="P27" s="586"/>
      <c r="Q27" s="586"/>
      <c r="R27" s="586"/>
      <c r="S27" s="578"/>
      <c r="T27" s="578"/>
    </row>
    <row r="28" spans="1:20" ht="12.75" customHeight="1">
      <c r="A28" s="594"/>
      <c r="B28" s="545"/>
      <c r="C28" s="545"/>
      <c r="D28" s="545"/>
      <c r="E28" s="597"/>
      <c r="F28" s="600"/>
      <c r="G28" s="838"/>
      <c r="H28" s="587"/>
      <c r="I28" s="603"/>
      <c r="J28" s="587"/>
      <c r="K28" s="21"/>
      <c r="L28" s="21"/>
      <c r="M28" s="21"/>
      <c r="N28" s="36"/>
      <c r="O28" s="24">
        <f t="shared" si="0"/>
        <v>0</v>
      </c>
      <c r="P28" s="587"/>
      <c r="Q28" s="587"/>
      <c r="R28" s="587"/>
      <c r="S28" s="578"/>
      <c r="T28" s="578"/>
    </row>
    <row r="29" spans="1:20" ht="12.75" customHeight="1">
      <c r="A29" s="592">
        <v>2</v>
      </c>
      <c r="B29" s="542" t="s">
        <v>487</v>
      </c>
      <c r="C29" s="542" t="s">
        <v>250</v>
      </c>
      <c r="D29" s="546" t="s">
        <v>43</v>
      </c>
      <c r="E29" s="595">
        <v>1087.7</v>
      </c>
      <c r="F29" s="598">
        <f t="shared" ref="F29" si="8">H29+J29+R29</f>
        <v>0.51305520000000004</v>
      </c>
      <c r="G29" s="297">
        <v>0.23300000000000001</v>
      </c>
      <c r="H29" s="578">
        <f t="shared" ref="H29" si="9">G29*$P$8/1000</f>
        <v>0.44239710000000004</v>
      </c>
      <c r="I29" s="297">
        <v>0.03</v>
      </c>
      <c r="J29" s="585">
        <f t="shared" ref="J29" si="10">I29*$P$9/1000</f>
        <v>7.0658099999999988E-2</v>
      </c>
      <c r="K29" s="21"/>
      <c r="L29" s="21"/>
      <c r="M29" s="21"/>
      <c r="N29" s="63"/>
      <c r="O29" s="24">
        <f t="shared" si="0"/>
        <v>0</v>
      </c>
      <c r="P29" s="585">
        <f t="shared" ref="P29" si="11">E29*F29</f>
        <v>558.05014104000009</v>
      </c>
      <c r="Q29" s="585">
        <f t="shared" ref="Q29" si="12">SUM(O29:O32)</f>
        <v>0</v>
      </c>
      <c r="R29" s="585">
        <f t="shared" ref="R29" si="13">Q29*1.02*1.05*$R$14</f>
        <v>0</v>
      </c>
      <c r="S29" s="578">
        <f t="shared" ref="S29" si="14">F29*$S$17</f>
        <v>0.58711461307732715</v>
      </c>
      <c r="T29" s="578">
        <f t="shared" ref="T29" si="15">E29*S29</f>
        <v>638.60456464420872</v>
      </c>
    </row>
    <row r="30" spans="1:20" ht="12.75" customHeight="1">
      <c r="A30" s="593"/>
      <c r="B30" s="542"/>
      <c r="C30" s="542"/>
      <c r="D30" s="546"/>
      <c r="E30" s="596"/>
      <c r="F30" s="599"/>
      <c r="G30" s="297"/>
      <c r="H30" s="578"/>
      <c r="I30" s="297"/>
      <c r="J30" s="586"/>
      <c r="K30" s="21"/>
      <c r="L30" s="21"/>
      <c r="M30" s="21"/>
      <c r="N30" s="63"/>
      <c r="O30" s="24">
        <f t="shared" si="0"/>
        <v>0</v>
      </c>
      <c r="P30" s="586"/>
      <c r="Q30" s="586"/>
      <c r="R30" s="586"/>
      <c r="S30" s="578"/>
      <c r="T30" s="578"/>
    </row>
    <row r="31" spans="1:20" ht="12.75" customHeight="1">
      <c r="A31" s="593"/>
      <c r="B31" s="542"/>
      <c r="C31" s="542"/>
      <c r="D31" s="546"/>
      <c r="E31" s="596"/>
      <c r="F31" s="599"/>
      <c r="G31" s="297"/>
      <c r="H31" s="578"/>
      <c r="I31" s="297"/>
      <c r="J31" s="586"/>
      <c r="K31" s="21"/>
      <c r="L31" s="21"/>
      <c r="M31" s="21"/>
      <c r="N31" s="63"/>
      <c r="O31" s="24">
        <f t="shared" si="0"/>
        <v>0</v>
      </c>
      <c r="P31" s="586"/>
      <c r="Q31" s="586"/>
      <c r="R31" s="586"/>
      <c r="S31" s="578"/>
      <c r="T31" s="578"/>
    </row>
    <row r="32" spans="1:20" ht="12.75" customHeight="1">
      <c r="A32" s="594"/>
      <c r="B32" s="542"/>
      <c r="C32" s="542"/>
      <c r="D32" s="546"/>
      <c r="E32" s="597"/>
      <c r="F32" s="600"/>
      <c r="G32" s="297"/>
      <c r="H32" s="578"/>
      <c r="I32" s="297"/>
      <c r="J32" s="587"/>
      <c r="K32" s="21"/>
      <c r="L32" s="21"/>
      <c r="M32" s="21"/>
      <c r="N32" s="36"/>
      <c r="O32" s="24">
        <f t="shared" si="0"/>
        <v>0</v>
      </c>
      <c r="P32" s="587"/>
      <c r="Q32" s="587"/>
      <c r="R32" s="587"/>
      <c r="S32" s="578"/>
      <c r="T32" s="578"/>
    </row>
    <row r="33" spans="1:20" ht="12.75" customHeight="1">
      <c r="A33" s="592">
        <v>3</v>
      </c>
      <c r="B33" s="542" t="s">
        <v>71</v>
      </c>
      <c r="C33" s="543" t="s">
        <v>488</v>
      </c>
      <c r="D33" s="543" t="s">
        <v>43</v>
      </c>
      <c r="E33" s="595">
        <v>14.1</v>
      </c>
      <c r="F33" s="598">
        <f t="shared" ref="F33" si="16">H33+J33+R33</f>
        <v>0.58338741000000005</v>
      </c>
      <c r="G33" s="582">
        <v>0.21049999999999999</v>
      </c>
      <c r="H33" s="578">
        <f t="shared" ref="H33" si="17">G33*$P$8/1000</f>
        <v>0.39967635000000001</v>
      </c>
      <c r="I33" s="601">
        <v>7.8E-2</v>
      </c>
      <c r="J33" s="585">
        <f t="shared" ref="J33" si="18">I33*$P$9/1000</f>
        <v>0.18371106000000001</v>
      </c>
      <c r="K33" s="21"/>
      <c r="L33" s="21"/>
      <c r="M33" s="21"/>
      <c r="N33" s="63"/>
      <c r="O33" s="24">
        <f t="shared" si="0"/>
        <v>0</v>
      </c>
      <c r="P33" s="585">
        <f t="shared" ref="P33" si="19">E33*F33</f>
        <v>8.2257624810000003</v>
      </c>
      <c r="Q33" s="585">
        <f t="shared" ref="Q33" si="20">SUM(O33:O36)</f>
        <v>0</v>
      </c>
      <c r="R33" s="585">
        <f t="shared" ref="R33" si="21">Q33*1.02*1.05*$R$14</f>
        <v>0</v>
      </c>
      <c r="S33" s="578">
        <f t="shared" ref="S33" si="22">F33*$S$17</f>
        <v>0.66759926319104457</v>
      </c>
      <c r="T33" s="578">
        <f t="shared" ref="T33" si="23">E33*S33</f>
        <v>9.4131496109937274</v>
      </c>
    </row>
    <row r="34" spans="1:20" ht="12.75" customHeight="1">
      <c r="A34" s="593"/>
      <c r="B34" s="542"/>
      <c r="C34" s="544"/>
      <c r="D34" s="544"/>
      <c r="E34" s="596"/>
      <c r="F34" s="599"/>
      <c r="G34" s="583"/>
      <c r="H34" s="578"/>
      <c r="I34" s="602"/>
      <c r="J34" s="586"/>
      <c r="K34" s="21"/>
      <c r="L34" s="21"/>
      <c r="M34" s="21"/>
      <c r="N34" s="63"/>
      <c r="O34" s="24">
        <f t="shared" si="0"/>
        <v>0</v>
      </c>
      <c r="P34" s="586"/>
      <c r="Q34" s="586"/>
      <c r="R34" s="586"/>
      <c r="S34" s="578"/>
      <c r="T34" s="578"/>
    </row>
    <row r="35" spans="1:20" ht="12.75" customHeight="1">
      <c r="A35" s="593"/>
      <c r="B35" s="542"/>
      <c r="C35" s="544"/>
      <c r="D35" s="544"/>
      <c r="E35" s="596"/>
      <c r="F35" s="599"/>
      <c r="G35" s="583"/>
      <c r="H35" s="578"/>
      <c r="I35" s="602"/>
      <c r="J35" s="586"/>
      <c r="K35" s="21"/>
      <c r="L35" s="21"/>
      <c r="M35" s="21"/>
      <c r="N35" s="63"/>
      <c r="O35" s="24">
        <f t="shared" si="0"/>
        <v>0</v>
      </c>
      <c r="P35" s="586"/>
      <c r="Q35" s="586"/>
      <c r="R35" s="586"/>
      <c r="S35" s="578"/>
      <c r="T35" s="578"/>
    </row>
    <row r="36" spans="1:20" ht="12.75" customHeight="1">
      <c r="A36" s="594"/>
      <c r="B36" s="542"/>
      <c r="C36" s="545"/>
      <c r="D36" s="545"/>
      <c r="E36" s="597"/>
      <c r="F36" s="600"/>
      <c r="G36" s="584"/>
      <c r="H36" s="578"/>
      <c r="I36" s="603"/>
      <c r="J36" s="587"/>
      <c r="K36" s="21"/>
      <c r="L36" s="21"/>
      <c r="M36" s="21"/>
      <c r="N36" s="36"/>
      <c r="O36" s="24">
        <f t="shared" si="0"/>
        <v>0</v>
      </c>
      <c r="P36" s="587"/>
      <c r="Q36" s="587"/>
      <c r="R36" s="587"/>
      <c r="S36" s="578"/>
      <c r="T36" s="578"/>
    </row>
    <row r="37" spans="1:20" ht="12.75" customHeight="1">
      <c r="A37" s="592">
        <v>4</v>
      </c>
      <c r="B37" s="542" t="s">
        <v>49</v>
      </c>
      <c r="C37" s="543" t="s">
        <v>750</v>
      </c>
      <c r="D37" s="543" t="s">
        <v>43</v>
      </c>
      <c r="E37" s="595">
        <v>77.8</v>
      </c>
      <c r="F37" s="598">
        <f t="shared" ref="F37" si="24">H37+J37+R37</f>
        <v>0.40497414000000004</v>
      </c>
      <c r="G37" s="582">
        <v>0.186</v>
      </c>
      <c r="H37" s="578">
        <f t="shared" ref="H37" si="25">G37*$P$8/1000</f>
        <v>0.35315820000000003</v>
      </c>
      <c r="I37" s="601">
        <v>2.1999999999999999E-2</v>
      </c>
      <c r="J37" s="585">
        <f t="shared" ref="J37" si="26">I37*$P$9/1000</f>
        <v>5.1815939999999998E-2</v>
      </c>
      <c r="K37" s="21"/>
      <c r="L37" s="21"/>
      <c r="M37" s="21"/>
      <c r="N37" s="63"/>
      <c r="O37" s="24">
        <f t="shared" si="0"/>
        <v>0</v>
      </c>
      <c r="P37" s="585">
        <f t="shared" ref="P37" si="27">E37*F37</f>
        <v>31.506988092</v>
      </c>
      <c r="Q37" s="585">
        <f t="shared" ref="Q37" si="28">SUM(O37:O40)</f>
        <v>0</v>
      </c>
      <c r="R37" s="585">
        <f t="shared" ref="R37" si="29">Q37*1.02*1.05*$R$14</f>
        <v>0</v>
      </c>
      <c r="S37" s="578">
        <f t="shared" ref="S37" si="30">F37*$S$17</f>
        <v>0.46343207419479099</v>
      </c>
      <c r="T37" s="578">
        <f t="shared" ref="T37" si="31">E37*S37</f>
        <v>36.055015372354738</v>
      </c>
    </row>
    <row r="38" spans="1:20" ht="12.75" customHeight="1">
      <c r="A38" s="593"/>
      <c r="B38" s="542"/>
      <c r="C38" s="544"/>
      <c r="D38" s="544"/>
      <c r="E38" s="596"/>
      <c r="F38" s="599"/>
      <c r="G38" s="583"/>
      <c r="H38" s="578"/>
      <c r="I38" s="602"/>
      <c r="J38" s="586"/>
      <c r="K38" s="21"/>
      <c r="L38" s="21"/>
      <c r="M38" s="21"/>
      <c r="N38" s="63"/>
      <c r="O38" s="24">
        <f t="shared" si="0"/>
        <v>0</v>
      </c>
      <c r="P38" s="586"/>
      <c r="Q38" s="586"/>
      <c r="R38" s="586"/>
      <c r="S38" s="578"/>
      <c r="T38" s="578"/>
    </row>
    <row r="39" spans="1:20" ht="12.75" customHeight="1">
      <c r="A39" s="593"/>
      <c r="B39" s="542"/>
      <c r="C39" s="544"/>
      <c r="D39" s="544"/>
      <c r="E39" s="596"/>
      <c r="F39" s="599"/>
      <c r="G39" s="583"/>
      <c r="H39" s="578"/>
      <c r="I39" s="602"/>
      <c r="J39" s="586"/>
      <c r="K39" s="21"/>
      <c r="L39" s="21"/>
      <c r="M39" s="21"/>
      <c r="N39" s="63"/>
      <c r="O39" s="24">
        <f t="shared" si="0"/>
        <v>0</v>
      </c>
      <c r="P39" s="586"/>
      <c r="Q39" s="586"/>
      <c r="R39" s="586"/>
      <c r="S39" s="578"/>
      <c r="T39" s="578"/>
    </row>
    <row r="40" spans="1:20" ht="12.75" customHeight="1">
      <c r="A40" s="594"/>
      <c r="B40" s="542"/>
      <c r="C40" s="545"/>
      <c r="D40" s="545"/>
      <c r="E40" s="597"/>
      <c r="F40" s="600"/>
      <c r="G40" s="584"/>
      <c r="H40" s="578"/>
      <c r="I40" s="603"/>
      <c r="J40" s="587"/>
      <c r="K40" s="21"/>
      <c r="L40" s="21"/>
      <c r="M40" s="21"/>
      <c r="N40" s="36"/>
      <c r="O40" s="24">
        <f t="shared" si="0"/>
        <v>0</v>
      </c>
      <c r="P40" s="587"/>
      <c r="Q40" s="587"/>
      <c r="R40" s="587"/>
      <c r="S40" s="578"/>
      <c r="T40" s="578"/>
    </row>
    <row r="41" spans="1:20" ht="12.75" customHeight="1">
      <c r="A41" s="592">
        <v>5</v>
      </c>
      <c r="B41" s="543" t="s">
        <v>71</v>
      </c>
      <c r="C41" s="543" t="s">
        <v>72</v>
      </c>
      <c r="D41" s="592" t="s">
        <v>43</v>
      </c>
      <c r="E41" s="595">
        <v>1803.7</v>
      </c>
      <c r="F41" s="598">
        <f t="shared" ref="F41" si="32">H41+J41+R41</f>
        <v>0.68278672200000001</v>
      </c>
      <c r="G41" s="582">
        <v>0.24349999999999999</v>
      </c>
      <c r="H41" s="585">
        <f t="shared" ref="H41" si="33">G41*$P$8/1000</f>
        <v>0.46233345000000003</v>
      </c>
      <c r="I41" s="601">
        <v>9.3600000000000003E-2</v>
      </c>
      <c r="J41" s="585">
        <f t="shared" ref="J41" si="34">I41*$P$9/1000</f>
        <v>0.22045327200000001</v>
      </c>
      <c r="K41" s="21"/>
      <c r="L41" s="21"/>
      <c r="M41" s="21"/>
      <c r="N41" s="63"/>
      <c r="O41" s="24">
        <f t="shared" si="0"/>
        <v>0</v>
      </c>
      <c r="P41" s="585">
        <f t="shared" ref="P41" si="35">E41*F41</f>
        <v>1231.5424104714</v>
      </c>
      <c r="Q41" s="585">
        <f t="shared" ref="Q41" si="36">SUM(O41:O44)</f>
        <v>0</v>
      </c>
      <c r="R41" s="585">
        <f t="shared" ref="R41" si="37">Q41*1.02*1.05*$R$14</f>
        <v>0</v>
      </c>
      <c r="S41" s="578">
        <f t="shared" ref="S41" si="38">F41*$S$17</f>
        <v>0.78134684552727762</v>
      </c>
      <c r="T41" s="578">
        <f t="shared" ref="T41" si="39">E41*S41</f>
        <v>1409.3153052775506</v>
      </c>
    </row>
    <row r="42" spans="1:20" ht="12.75" customHeight="1">
      <c r="A42" s="593"/>
      <c r="B42" s="544"/>
      <c r="C42" s="544"/>
      <c r="D42" s="593"/>
      <c r="E42" s="596"/>
      <c r="F42" s="599"/>
      <c r="G42" s="583"/>
      <c r="H42" s="586"/>
      <c r="I42" s="602"/>
      <c r="J42" s="586"/>
      <c r="K42" s="21"/>
      <c r="L42" s="21"/>
      <c r="M42" s="21"/>
      <c r="N42" s="36"/>
      <c r="O42" s="24">
        <f t="shared" si="0"/>
        <v>0</v>
      </c>
      <c r="P42" s="586"/>
      <c r="Q42" s="586"/>
      <c r="R42" s="586"/>
      <c r="S42" s="578"/>
      <c r="T42" s="578"/>
    </row>
    <row r="43" spans="1:20" ht="12.75" customHeight="1">
      <c r="A43" s="593"/>
      <c r="B43" s="544"/>
      <c r="C43" s="544"/>
      <c r="D43" s="593"/>
      <c r="E43" s="596"/>
      <c r="F43" s="599"/>
      <c r="G43" s="583"/>
      <c r="H43" s="586"/>
      <c r="I43" s="602"/>
      <c r="J43" s="586"/>
      <c r="K43" s="21"/>
      <c r="L43" s="21"/>
      <c r="M43" s="21"/>
      <c r="N43" s="36"/>
      <c r="O43" s="24">
        <f t="shared" si="0"/>
        <v>0</v>
      </c>
      <c r="P43" s="586"/>
      <c r="Q43" s="586"/>
      <c r="R43" s="586"/>
      <c r="S43" s="578"/>
      <c r="T43" s="578"/>
    </row>
    <row r="44" spans="1:20" ht="12.75" customHeight="1">
      <c r="A44" s="594"/>
      <c r="B44" s="545"/>
      <c r="C44" s="545"/>
      <c r="D44" s="594"/>
      <c r="E44" s="597"/>
      <c r="F44" s="600"/>
      <c r="G44" s="584"/>
      <c r="H44" s="587"/>
      <c r="I44" s="603"/>
      <c r="J44" s="587"/>
      <c r="K44" s="21"/>
      <c r="L44" s="21"/>
      <c r="M44" s="21"/>
      <c r="N44" s="36"/>
      <c r="O44" s="24">
        <f t="shared" si="0"/>
        <v>0</v>
      </c>
      <c r="P44" s="587"/>
      <c r="Q44" s="587"/>
      <c r="R44" s="587"/>
      <c r="S44" s="578"/>
      <c r="T44" s="578"/>
    </row>
    <row r="45" spans="1:20" ht="12.75" customHeight="1">
      <c r="A45" s="592">
        <v>6</v>
      </c>
      <c r="B45" s="543" t="s">
        <v>73</v>
      </c>
      <c r="C45" s="543" t="s">
        <v>489</v>
      </c>
      <c r="D45" s="592" t="s">
        <v>36</v>
      </c>
      <c r="E45" s="561">
        <v>1591.2</v>
      </c>
      <c r="F45" s="598">
        <f t="shared" ref="F45" si="40">H45+J45+R45</f>
        <v>1.120233E-2</v>
      </c>
      <c r="G45" s="582">
        <v>5.8999999999999999E-3</v>
      </c>
      <c r="H45" s="585">
        <f t="shared" ref="H45" si="41">G45*$P$8/1000</f>
        <v>1.120233E-2</v>
      </c>
      <c r="I45" s="297"/>
      <c r="J45" s="585">
        <f t="shared" ref="J45" si="42">I45*$P$9/1000</f>
        <v>0</v>
      </c>
      <c r="K45" s="21"/>
      <c r="L45" s="21"/>
      <c r="M45" s="21"/>
      <c r="N45" s="63"/>
      <c r="O45" s="24">
        <f t="shared" si="0"/>
        <v>0</v>
      </c>
      <c r="P45" s="585">
        <f t="shared" ref="P45" si="43">E45*F45</f>
        <v>17.825147496</v>
      </c>
      <c r="Q45" s="585">
        <f t="shared" ref="Q45" si="44">SUM(O45:O48)</f>
        <v>0</v>
      </c>
      <c r="R45" s="585">
        <f t="shared" ref="R45" si="45">Q45*1.02*1.05*$R$14</f>
        <v>0</v>
      </c>
      <c r="S45" s="578">
        <f t="shared" ref="S45" si="46">F45*$S$17</f>
        <v>1.2819384041940387E-2</v>
      </c>
      <c r="T45" s="578">
        <f t="shared" ref="T45" si="47">E45*S45</f>
        <v>20.398203887535544</v>
      </c>
    </row>
    <row r="46" spans="1:20" ht="12.75" customHeight="1">
      <c r="A46" s="593"/>
      <c r="B46" s="544"/>
      <c r="C46" s="544"/>
      <c r="D46" s="593"/>
      <c r="E46" s="561"/>
      <c r="F46" s="599"/>
      <c r="G46" s="583"/>
      <c r="H46" s="586"/>
      <c r="I46" s="297"/>
      <c r="J46" s="586"/>
      <c r="K46" s="21"/>
      <c r="L46" s="21"/>
      <c r="M46" s="21"/>
      <c r="N46" s="36"/>
      <c r="O46" s="24">
        <f t="shared" si="0"/>
        <v>0</v>
      </c>
      <c r="P46" s="586"/>
      <c r="Q46" s="586"/>
      <c r="R46" s="586"/>
      <c r="S46" s="578"/>
      <c r="T46" s="578"/>
    </row>
    <row r="47" spans="1:20" ht="12.75" customHeight="1">
      <c r="A47" s="593"/>
      <c r="B47" s="544"/>
      <c r="C47" s="544"/>
      <c r="D47" s="593"/>
      <c r="E47" s="561"/>
      <c r="F47" s="599"/>
      <c r="G47" s="583"/>
      <c r="H47" s="586"/>
      <c r="I47" s="297"/>
      <c r="J47" s="586"/>
      <c r="K47" s="21"/>
      <c r="L47" s="21"/>
      <c r="M47" s="21"/>
      <c r="N47" s="36"/>
      <c r="O47" s="24">
        <f t="shared" si="0"/>
        <v>0</v>
      </c>
      <c r="P47" s="586"/>
      <c r="Q47" s="586"/>
      <c r="R47" s="586"/>
      <c r="S47" s="578"/>
      <c r="T47" s="578"/>
    </row>
    <row r="48" spans="1:20" ht="12.75" customHeight="1">
      <c r="A48" s="594"/>
      <c r="B48" s="545"/>
      <c r="C48" s="545"/>
      <c r="D48" s="594"/>
      <c r="E48" s="561"/>
      <c r="F48" s="600"/>
      <c r="G48" s="584"/>
      <c r="H48" s="587"/>
      <c r="I48" s="297"/>
      <c r="J48" s="587"/>
      <c r="K48" s="21"/>
      <c r="L48" s="21"/>
      <c r="M48" s="21"/>
      <c r="N48" s="36"/>
      <c r="O48" s="24">
        <f t="shared" si="0"/>
        <v>0</v>
      </c>
      <c r="P48" s="587"/>
      <c r="Q48" s="587"/>
      <c r="R48" s="587"/>
      <c r="S48" s="578"/>
      <c r="T48" s="578"/>
    </row>
    <row r="49" spans="1:20" ht="12.75" customHeight="1">
      <c r="A49" s="592">
        <v>7</v>
      </c>
      <c r="B49" s="543" t="s">
        <v>74</v>
      </c>
      <c r="C49" s="543" t="s">
        <v>75</v>
      </c>
      <c r="D49" s="592" t="s">
        <v>43</v>
      </c>
      <c r="E49" s="561">
        <v>128</v>
      </c>
      <c r="F49" s="598">
        <f t="shared" ref="F49" si="48">H49+J49+R49</f>
        <v>0.7709163</v>
      </c>
      <c r="G49" s="581">
        <v>0.34399999999999997</v>
      </c>
      <c r="H49" s="585">
        <f t="shared" ref="H49" si="49">G49*$P$8/1000</f>
        <v>0.65315279999999998</v>
      </c>
      <c r="I49" s="581">
        <v>0.05</v>
      </c>
      <c r="J49" s="585">
        <f t="shared" ref="J49" si="50">I49*$P$9/1000</f>
        <v>0.11776350000000001</v>
      </c>
      <c r="K49" s="21"/>
      <c r="L49" s="21"/>
      <c r="M49" s="21"/>
      <c r="N49" s="36"/>
      <c r="O49" s="24">
        <f t="shared" si="0"/>
        <v>0</v>
      </c>
      <c r="P49" s="585">
        <f t="shared" ref="P49" si="51">E49*F49</f>
        <v>98.6772864</v>
      </c>
      <c r="Q49" s="585">
        <f t="shared" ref="Q49" si="52">SUM(O49:O52)</f>
        <v>0</v>
      </c>
      <c r="R49" s="585">
        <f t="shared" ref="R49" si="53">Q49*1.02*1.05*$R$14</f>
        <v>0</v>
      </c>
      <c r="S49" s="578">
        <f t="shared" ref="S49" si="54">F49*$S$17</f>
        <v>0.88219791006797055</v>
      </c>
      <c r="T49" s="578">
        <f t="shared" ref="T49" si="55">E49*S49</f>
        <v>112.92133248870023</v>
      </c>
    </row>
    <row r="50" spans="1:20" ht="12.75" customHeight="1">
      <c r="A50" s="593"/>
      <c r="B50" s="544"/>
      <c r="C50" s="544"/>
      <c r="D50" s="593"/>
      <c r="E50" s="561"/>
      <c r="F50" s="599"/>
      <c r="G50" s="581"/>
      <c r="H50" s="586"/>
      <c r="I50" s="581"/>
      <c r="J50" s="586"/>
      <c r="K50" s="21"/>
      <c r="L50" s="21"/>
      <c r="M50" s="21"/>
      <c r="N50" s="36"/>
      <c r="O50" s="24">
        <f t="shared" si="0"/>
        <v>0</v>
      </c>
      <c r="P50" s="586"/>
      <c r="Q50" s="586"/>
      <c r="R50" s="586"/>
      <c r="S50" s="578"/>
      <c r="T50" s="578"/>
    </row>
    <row r="51" spans="1:20" ht="12.75" customHeight="1">
      <c r="A51" s="593"/>
      <c r="B51" s="544"/>
      <c r="C51" s="544"/>
      <c r="D51" s="593"/>
      <c r="E51" s="561"/>
      <c r="F51" s="599"/>
      <c r="G51" s="581"/>
      <c r="H51" s="586"/>
      <c r="I51" s="581"/>
      <c r="J51" s="586"/>
      <c r="K51" s="21"/>
      <c r="L51" s="21"/>
      <c r="M51" s="21"/>
      <c r="N51" s="36"/>
      <c r="O51" s="24">
        <f t="shared" si="0"/>
        <v>0</v>
      </c>
      <c r="P51" s="586"/>
      <c r="Q51" s="586"/>
      <c r="R51" s="586"/>
      <c r="S51" s="578"/>
      <c r="T51" s="578"/>
    </row>
    <row r="52" spans="1:20" ht="12.75" customHeight="1">
      <c r="A52" s="594"/>
      <c r="B52" s="545"/>
      <c r="C52" s="545"/>
      <c r="D52" s="594"/>
      <c r="E52" s="561"/>
      <c r="F52" s="600"/>
      <c r="G52" s="581"/>
      <c r="H52" s="587"/>
      <c r="I52" s="581"/>
      <c r="J52" s="587"/>
      <c r="K52" s="21"/>
      <c r="L52" s="21"/>
      <c r="M52" s="21"/>
      <c r="N52" s="36"/>
      <c r="O52" s="24">
        <f t="shared" si="0"/>
        <v>0</v>
      </c>
      <c r="P52" s="587"/>
      <c r="Q52" s="587"/>
      <c r="R52" s="587"/>
      <c r="S52" s="578"/>
      <c r="T52" s="578"/>
    </row>
    <row r="53" spans="1:20" ht="12.75" customHeight="1">
      <c r="A53" s="592">
        <v>8</v>
      </c>
      <c r="B53" s="543" t="s">
        <v>674</v>
      </c>
      <c r="C53" s="543" t="s">
        <v>490</v>
      </c>
      <c r="D53" s="592" t="s">
        <v>43</v>
      </c>
      <c r="E53" s="561">
        <v>727</v>
      </c>
      <c r="F53" s="598">
        <f t="shared" ref="F53" si="56">H53+J53+R53</f>
        <v>0.118647024</v>
      </c>
      <c r="G53" s="581">
        <v>6.0999999999999999E-2</v>
      </c>
      <c r="H53" s="585">
        <f t="shared" ref="H53" si="57">G53*$P$8/1000</f>
        <v>0.1158207</v>
      </c>
      <c r="I53" s="560">
        <v>1.1999999999999999E-3</v>
      </c>
      <c r="J53" s="585">
        <f t="shared" ref="J53" si="58">I53*$P$9/1000</f>
        <v>2.8263239999999994E-3</v>
      </c>
      <c r="K53" s="21"/>
      <c r="L53" s="21"/>
      <c r="M53" s="21"/>
      <c r="N53" s="36"/>
      <c r="O53" s="24">
        <f t="shared" si="0"/>
        <v>0</v>
      </c>
      <c r="P53" s="585">
        <f t="shared" ref="P53" si="59">E53*F53</f>
        <v>86.256386448000001</v>
      </c>
      <c r="Q53" s="585">
        <f t="shared" ref="Q53" si="60">SUM(O53:O56)</f>
        <v>0</v>
      </c>
      <c r="R53" s="585">
        <f t="shared" ref="R53" si="61">Q53*1.02*1.05*$R$14</f>
        <v>0</v>
      </c>
      <c r="S53" s="578">
        <f t="shared" ref="S53" si="62">F53*$S$17</f>
        <v>0.13577369762266583</v>
      </c>
      <c r="T53" s="578">
        <f t="shared" ref="T53" si="63">E53*S53</f>
        <v>98.707478171678062</v>
      </c>
    </row>
    <row r="54" spans="1:20" ht="12.75" customHeight="1">
      <c r="A54" s="593"/>
      <c r="B54" s="544"/>
      <c r="C54" s="544"/>
      <c r="D54" s="593"/>
      <c r="E54" s="561"/>
      <c r="F54" s="599"/>
      <c r="G54" s="581"/>
      <c r="H54" s="586"/>
      <c r="I54" s="560"/>
      <c r="J54" s="586"/>
      <c r="K54" s="21"/>
      <c r="L54" s="21"/>
      <c r="M54" s="21"/>
      <c r="N54" s="36"/>
      <c r="O54" s="24">
        <f t="shared" si="0"/>
        <v>0</v>
      </c>
      <c r="P54" s="586"/>
      <c r="Q54" s="586"/>
      <c r="R54" s="586"/>
      <c r="S54" s="578"/>
      <c r="T54" s="578"/>
    </row>
    <row r="55" spans="1:20" ht="12.75" customHeight="1">
      <c r="A55" s="593"/>
      <c r="B55" s="544"/>
      <c r="C55" s="544"/>
      <c r="D55" s="593"/>
      <c r="E55" s="561"/>
      <c r="F55" s="599"/>
      <c r="G55" s="581"/>
      <c r="H55" s="586"/>
      <c r="I55" s="560"/>
      <c r="J55" s="586"/>
      <c r="K55" s="21"/>
      <c r="L55" s="21"/>
      <c r="M55" s="21"/>
      <c r="N55" s="36"/>
      <c r="O55" s="24">
        <f t="shared" si="0"/>
        <v>0</v>
      </c>
      <c r="P55" s="586"/>
      <c r="Q55" s="586"/>
      <c r="R55" s="586"/>
      <c r="S55" s="578"/>
      <c r="T55" s="578"/>
    </row>
    <row r="56" spans="1:20" ht="12.75" customHeight="1">
      <c r="A56" s="594"/>
      <c r="B56" s="545"/>
      <c r="C56" s="545"/>
      <c r="D56" s="594"/>
      <c r="E56" s="561"/>
      <c r="F56" s="600"/>
      <c r="G56" s="581"/>
      <c r="H56" s="587"/>
      <c r="I56" s="560"/>
      <c r="J56" s="587"/>
      <c r="K56" s="21"/>
      <c r="L56" s="21"/>
      <c r="M56" s="21"/>
      <c r="N56" s="36"/>
      <c r="O56" s="24">
        <f t="shared" si="0"/>
        <v>0</v>
      </c>
      <c r="P56" s="587"/>
      <c r="Q56" s="587"/>
      <c r="R56" s="587"/>
      <c r="S56" s="578"/>
      <c r="T56" s="578"/>
    </row>
    <row r="57" spans="1:20" ht="12.75" customHeight="1">
      <c r="A57" s="592">
        <v>9</v>
      </c>
      <c r="B57" s="543" t="s">
        <v>80</v>
      </c>
      <c r="C57" s="543" t="s">
        <v>81</v>
      </c>
      <c r="D57" s="592" t="s">
        <v>43</v>
      </c>
      <c r="E57" s="561">
        <v>4222.76</v>
      </c>
      <c r="F57" s="598">
        <f t="shared" ref="F57" si="64">H57+J57+R57</f>
        <v>0.74049300000000007</v>
      </c>
      <c r="G57" s="601">
        <v>0.39</v>
      </c>
      <c r="H57" s="578">
        <f t="shared" ref="H57" si="65">G57*$P$8/1000</f>
        <v>0.74049300000000007</v>
      </c>
      <c r="I57" s="581"/>
      <c r="J57" s="585">
        <f t="shared" ref="J57" si="66">I57*$P$9/1000</f>
        <v>0</v>
      </c>
      <c r="K57" s="21"/>
      <c r="L57" s="21"/>
      <c r="M57" s="21"/>
      <c r="N57" s="36"/>
      <c r="O57" s="24">
        <f t="shared" si="0"/>
        <v>0</v>
      </c>
      <c r="P57" s="585">
        <f t="shared" ref="P57" si="67">E57*F57</f>
        <v>3126.9242206800004</v>
      </c>
      <c r="Q57" s="585">
        <f t="shared" ref="Q57" si="68">SUM(O57:O60)</f>
        <v>0</v>
      </c>
      <c r="R57" s="585">
        <f t="shared" ref="R57" si="69">Q57*1.02*1.05*$R$14</f>
        <v>0</v>
      </c>
      <c r="S57" s="578">
        <f t="shared" ref="S57" si="70">F57*$S$17</f>
        <v>0.84738301294182228</v>
      </c>
      <c r="T57" s="578">
        <f t="shared" ref="T57" si="71">E57*S57</f>
        <v>3578.2950917302096</v>
      </c>
    </row>
    <row r="58" spans="1:20" ht="12.75" customHeight="1">
      <c r="A58" s="593"/>
      <c r="B58" s="544"/>
      <c r="C58" s="544"/>
      <c r="D58" s="593"/>
      <c r="E58" s="561"/>
      <c r="F58" s="599"/>
      <c r="G58" s="602"/>
      <c r="H58" s="578"/>
      <c r="I58" s="581"/>
      <c r="J58" s="586"/>
      <c r="K58" s="21"/>
      <c r="L58" s="21"/>
      <c r="M58" s="21"/>
      <c r="N58" s="36"/>
      <c r="O58" s="24">
        <f t="shared" si="0"/>
        <v>0</v>
      </c>
      <c r="P58" s="586"/>
      <c r="Q58" s="586"/>
      <c r="R58" s="586"/>
      <c r="S58" s="578"/>
      <c r="T58" s="578"/>
    </row>
    <row r="59" spans="1:20" ht="12.75" customHeight="1">
      <c r="A59" s="593"/>
      <c r="B59" s="544"/>
      <c r="C59" s="544"/>
      <c r="D59" s="593"/>
      <c r="E59" s="561"/>
      <c r="F59" s="599"/>
      <c r="G59" s="602"/>
      <c r="H59" s="578"/>
      <c r="I59" s="581"/>
      <c r="J59" s="586"/>
      <c r="K59" s="21"/>
      <c r="L59" s="21"/>
      <c r="M59" s="21"/>
      <c r="N59" s="36"/>
      <c r="O59" s="24">
        <f t="shared" si="0"/>
        <v>0</v>
      </c>
      <c r="P59" s="586"/>
      <c r="Q59" s="586"/>
      <c r="R59" s="586"/>
      <c r="S59" s="578"/>
      <c r="T59" s="578"/>
    </row>
    <row r="60" spans="1:20" ht="12.75" customHeight="1">
      <c r="A60" s="594"/>
      <c r="B60" s="545"/>
      <c r="C60" s="545"/>
      <c r="D60" s="594"/>
      <c r="E60" s="561"/>
      <c r="F60" s="600"/>
      <c r="G60" s="603"/>
      <c r="H60" s="578"/>
      <c r="I60" s="581"/>
      <c r="J60" s="587"/>
      <c r="K60" s="21"/>
      <c r="L60" s="21"/>
      <c r="M60" s="21"/>
      <c r="N60" s="36"/>
      <c r="O60" s="24">
        <f t="shared" si="0"/>
        <v>0</v>
      </c>
      <c r="P60" s="587"/>
      <c r="Q60" s="587"/>
      <c r="R60" s="587"/>
      <c r="S60" s="578"/>
      <c r="T60" s="578"/>
    </row>
    <row r="61" spans="1:20" ht="12.75" customHeight="1">
      <c r="A61" s="592">
        <v>10</v>
      </c>
      <c r="B61" s="840" t="s">
        <v>78</v>
      </c>
      <c r="C61" s="543" t="s">
        <v>252</v>
      </c>
      <c r="D61" s="794" t="s">
        <v>43</v>
      </c>
      <c r="E61" s="595">
        <v>425</v>
      </c>
      <c r="F61" s="598">
        <f t="shared" ref="F61" si="72">H61+J61+R61</f>
        <v>0.26581800000000005</v>
      </c>
      <c r="G61" s="601">
        <v>0.14000000000000001</v>
      </c>
      <c r="H61" s="585">
        <f t="shared" ref="H61" si="73">G61*$P$8/1000</f>
        <v>0.26581800000000005</v>
      </c>
      <c r="I61" s="297"/>
      <c r="J61" s="585">
        <f t="shared" ref="J61" si="74">I61*$P$9/1000</f>
        <v>0</v>
      </c>
      <c r="K61" s="21"/>
      <c r="L61" s="21"/>
      <c r="M61" s="21"/>
      <c r="N61" s="63"/>
      <c r="O61" s="24">
        <f t="shared" si="0"/>
        <v>0</v>
      </c>
      <c r="P61" s="585">
        <f t="shared" ref="P61" si="75">E61*F61</f>
        <v>112.97265000000003</v>
      </c>
      <c r="Q61" s="585">
        <f t="shared" ref="Q61" si="76">SUM(O61:O64)</f>
        <v>0</v>
      </c>
      <c r="R61" s="585">
        <f t="shared" ref="R61" si="77">Q61*1.02*1.05*$R$14</f>
        <v>0</v>
      </c>
      <c r="S61" s="578">
        <f t="shared" ref="S61" si="78">F61*$S$17</f>
        <v>0.30418877387655163</v>
      </c>
      <c r="T61" s="578">
        <f t="shared" ref="T61" si="79">E61*S61</f>
        <v>129.28022889753444</v>
      </c>
    </row>
    <row r="62" spans="1:20" ht="12.75" customHeight="1">
      <c r="A62" s="593"/>
      <c r="B62" s="784"/>
      <c r="C62" s="544"/>
      <c r="D62" s="795"/>
      <c r="E62" s="596"/>
      <c r="F62" s="599"/>
      <c r="G62" s="602"/>
      <c r="H62" s="586"/>
      <c r="I62" s="297"/>
      <c r="J62" s="586"/>
      <c r="K62" s="21"/>
      <c r="L62" s="21"/>
      <c r="M62" s="21"/>
      <c r="N62" s="63"/>
      <c r="O62" s="24">
        <f t="shared" si="0"/>
        <v>0</v>
      </c>
      <c r="P62" s="586"/>
      <c r="Q62" s="586"/>
      <c r="R62" s="586"/>
      <c r="S62" s="578"/>
      <c r="T62" s="578"/>
    </row>
    <row r="63" spans="1:20" ht="12.75" customHeight="1">
      <c r="A63" s="593"/>
      <c r="B63" s="784"/>
      <c r="C63" s="544"/>
      <c r="D63" s="795"/>
      <c r="E63" s="596"/>
      <c r="F63" s="599"/>
      <c r="G63" s="602"/>
      <c r="H63" s="586"/>
      <c r="I63" s="297"/>
      <c r="J63" s="586"/>
      <c r="K63" s="21"/>
      <c r="L63" s="21"/>
      <c r="M63" s="21"/>
      <c r="N63" s="63"/>
      <c r="O63" s="24">
        <f t="shared" si="0"/>
        <v>0</v>
      </c>
      <c r="P63" s="586"/>
      <c r="Q63" s="586"/>
      <c r="R63" s="586"/>
      <c r="S63" s="578"/>
      <c r="T63" s="578"/>
    </row>
    <row r="64" spans="1:20" ht="12.75" customHeight="1">
      <c r="A64" s="594"/>
      <c r="B64" s="785"/>
      <c r="C64" s="545"/>
      <c r="D64" s="796"/>
      <c r="E64" s="597"/>
      <c r="F64" s="600"/>
      <c r="G64" s="603"/>
      <c r="H64" s="587"/>
      <c r="I64" s="297"/>
      <c r="J64" s="587"/>
      <c r="K64" s="21"/>
      <c r="L64" s="21"/>
      <c r="M64" s="21"/>
      <c r="N64" s="36"/>
      <c r="O64" s="24">
        <f t="shared" si="0"/>
        <v>0</v>
      </c>
      <c r="P64" s="587"/>
      <c r="Q64" s="587"/>
      <c r="R64" s="587"/>
      <c r="S64" s="578"/>
      <c r="T64" s="578"/>
    </row>
    <row r="65" spans="1:20" ht="12.75" customHeight="1">
      <c r="A65" s="592">
        <v>11</v>
      </c>
      <c r="B65" s="542" t="s">
        <v>82</v>
      </c>
      <c r="C65" s="542" t="s">
        <v>83</v>
      </c>
      <c r="D65" s="546" t="s">
        <v>84</v>
      </c>
      <c r="E65" s="561">
        <v>696.72</v>
      </c>
      <c r="F65" s="598">
        <f t="shared" ref="F65" si="80">H65+J65+R65</f>
        <v>0.56961000000000006</v>
      </c>
      <c r="G65" s="297">
        <v>0.3</v>
      </c>
      <c r="H65" s="578">
        <f t="shared" ref="H65" si="81">G65*$P$8/1000</f>
        <v>0.56961000000000006</v>
      </c>
      <c r="I65" s="297"/>
      <c r="J65" s="585">
        <f t="shared" ref="J65" si="82">I65*$P$9/1000</f>
        <v>0</v>
      </c>
      <c r="K65" s="21"/>
      <c r="L65" s="21"/>
      <c r="M65" s="21"/>
      <c r="N65" s="36"/>
      <c r="O65" s="24">
        <f t="shared" si="0"/>
        <v>0</v>
      </c>
      <c r="P65" s="585">
        <f t="shared" ref="P65" si="83">E65*F65</f>
        <v>396.85867920000004</v>
      </c>
      <c r="Q65" s="585">
        <f t="shared" ref="Q65" si="84">SUM(O65:O68)</f>
        <v>0</v>
      </c>
      <c r="R65" s="585">
        <f t="shared" ref="R65" si="85">Q65*1.02*1.05*$R$14</f>
        <v>0</v>
      </c>
      <c r="S65" s="578">
        <f t="shared" ref="S65" si="86">F65*$S$17</f>
        <v>0.65183308687832486</v>
      </c>
      <c r="T65" s="578">
        <f t="shared" ref="T65" si="87">E65*S65</f>
        <v>454.14514828986654</v>
      </c>
    </row>
    <row r="66" spans="1:20" ht="12.75" customHeight="1">
      <c r="A66" s="593"/>
      <c r="B66" s="542"/>
      <c r="C66" s="542"/>
      <c r="D66" s="546"/>
      <c r="E66" s="561"/>
      <c r="F66" s="599"/>
      <c r="G66" s="297"/>
      <c r="H66" s="578"/>
      <c r="I66" s="297"/>
      <c r="J66" s="586"/>
      <c r="K66" s="21"/>
      <c r="L66" s="21"/>
      <c r="M66" s="21"/>
      <c r="N66" s="36"/>
      <c r="O66" s="24">
        <f t="shared" si="0"/>
        <v>0</v>
      </c>
      <c r="P66" s="586"/>
      <c r="Q66" s="586"/>
      <c r="R66" s="586"/>
      <c r="S66" s="578"/>
      <c r="T66" s="578"/>
    </row>
    <row r="67" spans="1:20" ht="12.75" customHeight="1">
      <c r="A67" s="593"/>
      <c r="B67" s="542"/>
      <c r="C67" s="542"/>
      <c r="D67" s="546"/>
      <c r="E67" s="561"/>
      <c r="F67" s="599"/>
      <c r="G67" s="297"/>
      <c r="H67" s="578"/>
      <c r="I67" s="297"/>
      <c r="J67" s="586"/>
      <c r="K67" s="21"/>
      <c r="L67" s="21"/>
      <c r="M67" s="21"/>
      <c r="N67" s="36"/>
      <c r="O67" s="24">
        <f t="shared" si="0"/>
        <v>0</v>
      </c>
      <c r="P67" s="586"/>
      <c r="Q67" s="586"/>
      <c r="R67" s="586"/>
      <c r="S67" s="578"/>
      <c r="T67" s="578"/>
    </row>
    <row r="68" spans="1:20" ht="12.75" customHeight="1">
      <c r="A68" s="594"/>
      <c r="B68" s="542"/>
      <c r="C68" s="542"/>
      <c r="D68" s="546"/>
      <c r="E68" s="561"/>
      <c r="F68" s="600"/>
      <c r="G68" s="297"/>
      <c r="H68" s="578"/>
      <c r="I68" s="297"/>
      <c r="J68" s="587"/>
      <c r="K68" s="21"/>
      <c r="L68" s="21"/>
      <c r="M68" s="21"/>
      <c r="N68" s="36"/>
      <c r="O68" s="24">
        <f t="shared" si="0"/>
        <v>0</v>
      </c>
      <c r="P68" s="587"/>
      <c r="Q68" s="587"/>
      <c r="R68" s="587"/>
      <c r="S68" s="578"/>
      <c r="T68" s="578"/>
    </row>
    <row r="69" spans="1:20" ht="12.75" customHeight="1">
      <c r="A69" s="592">
        <v>12</v>
      </c>
      <c r="B69" s="777" t="s">
        <v>679</v>
      </c>
      <c r="C69" s="542" t="s">
        <v>85</v>
      </c>
      <c r="D69" s="546" t="s">
        <v>84</v>
      </c>
      <c r="E69" s="561">
        <v>696.72</v>
      </c>
      <c r="F69" s="598">
        <f t="shared" ref="F69" si="88">H69+J69+R69</f>
        <v>0.17512248599999999</v>
      </c>
      <c r="G69" s="297">
        <v>0.09</v>
      </c>
      <c r="H69" s="578">
        <f t="shared" ref="H69" si="89">G69*$P$8/1000</f>
        <v>0.17088300000000001</v>
      </c>
      <c r="I69" s="560">
        <v>1.8E-3</v>
      </c>
      <c r="J69" s="585">
        <f t="shared" ref="J69" si="90">I69*$P$9/1000</f>
        <v>4.2394859999999998E-3</v>
      </c>
      <c r="K69" s="21"/>
      <c r="L69" s="21"/>
      <c r="M69" s="21"/>
      <c r="N69" s="36"/>
      <c r="O69" s="24">
        <f t="shared" si="0"/>
        <v>0</v>
      </c>
      <c r="P69" s="585">
        <f t="shared" ref="P69" si="91">E69*F69</f>
        <v>122.01133844592</v>
      </c>
      <c r="Q69" s="585">
        <f t="shared" ref="Q69" si="92">SUM(O69:O72)</f>
        <v>0</v>
      </c>
      <c r="R69" s="585">
        <f t="shared" ref="R69" si="93">Q69*1.02*1.05*$R$14</f>
        <v>0</v>
      </c>
      <c r="S69" s="578">
        <f t="shared" ref="S69" si="94">F69*$S$17</f>
        <v>0.20040138099960711</v>
      </c>
      <c r="T69" s="578">
        <f t="shared" ref="T69" si="95">E69*S69</f>
        <v>139.62365017004626</v>
      </c>
    </row>
    <row r="70" spans="1:20" ht="12.75" customHeight="1">
      <c r="A70" s="593"/>
      <c r="B70" s="777"/>
      <c r="C70" s="542"/>
      <c r="D70" s="546"/>
      <c r="E70" s="561"/>
      <c r="F70" s="599"/>
      <c r="G70" s="297"/>
      <c r="H70" s="578"/>
      <c r="I70" s="560"/>
      <c r="J70" s="586"/>
      <c r="K70" s="21"/>
      <c r="L70" s="21"/>
      <c r="M70" s="21"/>
      <c r="N70" s="36"/>
      <c r="O70" s="24">
        <f t="shared" si="0"/>
        <v>0</v>
      </c>
      <c r="P70" s="586"/>
      <c r="Q70" s="586"/>
      <c r="R70" s="586"/>
      <c r="S70" s="578"/>
      <c r="T70" s="578"/>
    </row>
    <row r="71" spans="1:20" ht="12.75" customHeight="1">
      <c r="A71" s="593"/>
      <c r="B71" s="777"/>
      <c r="C71" s="542"/>
      <c r="D71" s="546"/>
      <c r="E71" s="561"/>
      <c r="F71" s="599"/>
      <c r="G71" s="297"/>
      <c r="H71" s="578"/>
      <c r="I71" s="560"/>
      <c r="J71" s="586"/>
      <c r="K71" s="21"/>
      <c r="L71" s="21"/>
      <c r="M71" s="21"/>
      <c r="N71" s="36"/>
      <c r="O71" s="24">
        <f t="shared" si="0"/>
        <v>0</v>
      </c>
      <c r="P71" s="586"/>
      <c r="Q71" s="586"/>
      <c r="R71" s="586"/>
      <c r="S71" s="578"/>
      <c r="T71" s="578"/>
    </row>
    <row r="72" spans="1:20" ht="12.75" customHeight="1">
      <c r="A72" s="594"/>
      <c r="B72" s="777"/>
      <c r="C72" s="542"/>
      <c r="D72" s="546"/>
      <c r="E72" s="561"/>
      <c r="F72" s="600"/>
      <c r="G72" s="297"/>
      <c r="H72" s="578"/>
      <c r="I72" s="560"/>
      <c r="J72" s="587"/>
      <c r="K72" s="21"/>
      <c r="L72" s="21"/>
      <c r="M72" s="21"/>
      <c r="N72" s="36"/>
      <c r="O72" s="24">
        <f t="shared" si="0"/>
        <v>0</v>
      </c>
      <c r="P72" s="587"/>
      <c r="Q72" s="587"/>
      <c r="R72" s="587"/>
      <c r="S72" s="578"/>
      <c r="T72" s="578"/>
    </row>
    <row r="73" spans="1:20" ht="12.75" customHeight="1">
      <c r="A73" s="592">
        <v>13</v>
      </c>
      <c r="B73" s="840" t="s">
        <v>760</v>
      </c>
      <c r="C73" s="543" t="s">
        <v>748</v>
      </c>
      <c r="D73" s="794" t="s">
        <v>43</v>
      </c>
      <c r="E73" s="595">
        <v>1442.05</v>
      </c>
      <c r="F73" s="598">
        <f t="shared" ref="F73" si="96">H73+J73+R73</f>
        <v>4.2151140000000004E-2</v>
      </c>
      <c r="G73" s="601">
        <v>2.2200000000000001E-2</v>
      </c>
      <c r="H73" s="585">
        <f t="shared" ref="H73" si="97">G73*$P$8/1000</f>
        <v>4.2151140000000004E-2</v>
      </c>
      <c r="I73" s="297"/>
      <c r="J73" s="585">
        <f t="shared" ref="J73" si="98">I73*$P$9/1000</f>
        <v>0</v>
      </c>
      <c r="K73" s="21"/>
      <c r="L73" s="21"/>
      <c r="M73" s="21"/>
      <c r="N73" s="63"/>
      <c r="O73" s="24">
        <f t="shared" si="0"/>
        <v>0</v>
      </c>
      <c r="P73" s="585">
        <f t="shared" ref="P73" si="99">E73*F73</f>
        <v>60.784051437000002</v>
      </c>
      <c r="Q73" s="585">
        <f t="shared" ref="Q73" si="100">SUM(O73:O76)</f>
        <v>0</v>
      </c>
      <c r="R73" s="585">
        <f t="shared" ref="R73" si="101">Q73*1.02*1.05*$R$14</f>
        <v>0</v>
      </c>
      <c r="S73" s="578">
        <f t="shared" ref="S73" si="102">F73*$S$17</f>
        <v>4.8235648428996039E-2</v>
      </c>
      <c r="T73" s="578">
        <f t="shared" ref="T73" si="103">E73*S73</f>
        <v>69.558216817033738</v>
      </c>
    </row>
    <row r="74" spans="1:20" ht="12.75" customHeight="1">
      <c r="A74" s="593"/>
      <c r="B74" s="784"/>
      <c r="C74" s="544"/>
      <c r="D74" s="795"/>
      <c r="E74" s="596"/>
      <c r="F74" s="599"/>
      <c r="G74" s="602"/>
      <c r="H74" s="586"/>
      <c r="I74" s="297"/>
      <c r="J74" s="586"/>
      <c r="K74" s="21"/>
      <c r="L74" s="21"/>
      <c r="M74" s="21"/>
      <c r="N74" s="63"/>
      <c r="O74" s="24">
        <f t="shared" si="0"/>
        <v>0</v>
      </c>
      <c r="P74" s="586"/>
      <c r="Q74" s="586"/>
      <c r="R74" s="586"/>
      <c r="S74" s="578"/>
      <c r="T74" s="578"/>
    </row>
    <row r="75" spans="1:20" ht="12.75" customHeight="1">
      <c r="A75" s="593"/>
      <c r="B75" s="784"/>
      <c r="C75" s="544"/>
      <c r="D75" s="795"/>
      <c r="E75" s="596"/>
      <c r="F75" s="599"/>
      <c r="G75" s="602"/>
      <c r="H75" s="586"/>
      <c r="I75" s="297"/>
      <c r="J75" s="586"/>
      <c r="K75" s="21"/>
      <c r="L75" s="21"/>
      <c r="M75" s="21"/>
      <c r="N75" s="63"/>
      <c r="O75" s="24">
        <f t="shared" si="0"/>
        <v>0</v>
      </c>
      <c r="P75" s="586"/>
      <c r="Q75" s="586"/>
      <c r="R75" s="586"/>
      <c r="S75" s="578"/>
      <c r="T75" s="578"/>
    </row>
    <row r="76" spans="1:20" ht="12.75" customHeight="1">
      <c r="A76" s="594"/>
      <c r="B76" s="785"/>
      <c r="C76" s="545"/>
      <c r="D76" s="796"/>
      <c r="E76" s="597"/>
      <c r="F76" s="600"/>
      <c r="G76" s="603"/>
      <c r="H76" s="587"/>
      <c r="I76" s="297"/>
      <c r="J76" s="587"/>
      <c r="K76" s="21"/>
      <c r="L76" s="21"/>
      <c r="M76" s="21"/>
      <c r="N76" s="36"/>
      <c r="O76" s="24">
        <f t="shared" si="0"/>
        <v>0</v>
      </c>
      <c r="P76" s="587"/>
      <c r="Q76" s="587"/>
      <c r="R76" s="587"/>
      <c r="S76" s="578"/>
      <c r="T76" s="578"/>
    </row>
    <row r="77" spans="1:20" ht="12.75" customHeight="1">
      <c r="A77" s="592">
        <v>14</v>
      </c>
      <c r="B77" s="542" t="s">
        <v>80</v>
      </c>
      <c r="C77" s="542" t="s">
        <v>491</v>
      </c>
      <c r="D77" s="546" t="s">
        <v>26</v>
      </c>
      <c r="E77" s="561">
        <v>325.60000000000002</v>
      </c>
      <c r="F77" s="598">
        <f t="shared" ref="F77" si="104">H77+J77+R77</f>
        <v>0.74049300000000007</v>
      </c>
      <c r="G77" s="297">
        <v>0.39</v>
      </c>
      <c r="H77" s="578">
        <f t="shared" ref="H77" si="105">G77*$P$8/1000</f>
        <v>0.74049300000000007</v>
      </c>
      <c r="I77" s="581"/>
      <c r="J77" s="585">
        <f t="shared" ref="J77" si="106">I77*$P$9/1000</f>
        <v>0</v>
      </c>
      <c r="K77" s="21"/>
      <c r="L77" s="21"/>
      <c r="M77" s="21"/>
      <c r="N77" s="36"/>
      <c r="O77" s="24">
        <f t="shared" si="0"/>
        <v>0</v>
      </c>
      <c r="P77" s="585">
        <f t="shared" ref="P77" si="107">E77*F77</f>
        <v>241.10452080000005</v>
      </c>
      <c r="Q77" s="585">
        <f t="shared" ref="Q77" si="108">SUM(O77:O80)</f>
        <v>0</v>
      </c>
      <c r="R77" s="585">
        <f t="shared" ref="R77" si="109">Q77*1.02*1.05*$R$14</f>
        <v>0</v>
      </c>
      <c r="S77" s="578">
        <f t="shared" ref="S77" si="110">F77*$S$17</f>
        <v>0.84738301294182228</v>
      </c>
      <c r="T77" s="578">
        <f t="shared" ref="T77" si="111">E77*S77</f>
        <v>275.90790901385736</v>
      </c>
    </row>
    <row r="78" spans="1:20" ht="12.75" customHeight="1">
      <c r="A78" s="593"/>
      <c r="B78" s="542"/>
      <c r="C78" s="542"/>
      <c r="D78" s="546"/>
      <c r="E78" s="561"/>
      <c r="F78" s="599"/>
      <c r="G78" s="297"/>
      <c r="H78" s="578"/>
      <c r="I78" s="581"/>
      <c r="J78" s="586"/>
      <c r="K78" s="21"/>
      <c r="L78" s="21"/>
      <c r="M78" s="21"/>
      <c r="N78" s="36"/>
      <c r="O78" s="24">
        <f t="shared" si="0"/>
        <v>0</v>
      </c>
      <c r="P78" s="586"/>
      <c r="Q78" s="586"/>
      <c r="R78" s="586"/>
      <c r="S78" s="578"/>
      <c r="T78" s="578"/>
    </row>
    <row r="79" spans="1:20" ht="12.75" customHeight="1">
      <c r="A79" s="593"/>
      <c r="B79" s="542"/>
      <c r="C79" s="542"/>
      <c r="D79" s="546"/>
      <c r="E79" s="561"/>
      <c r="F79" s="599"/>
      <c r="G79" s="297"/>
      <c r="H79" s="578"/>
      <c r="I79" s="581"/>
      <c r="J79" s="586"/>
      <c r="K79" s="21"/>
      <c r="L79" s="21"/>
      <c r="M79" s="21"/>
      <c r="N79" s="36"/>
      <c r="O79" s="24">
        <f t="shared" si="0"/>
        <v>0</v>
      </c>
      <c r="P79" s="586"/>
      <c r="Q79" s="586"/>
      <c r="R79" s="586"/>
      <c r="S79" s="578"/>
      <c r="T79" s="578"/>
    </row>
    <row r="80" spans="1:20" ht="12.75" customHeight="1">
      <c r="A80" s="594"/>
      <c r="B80" s="542"/>
      <c r="C80" s="542"/>
      <c r="D80" s="546"/>
      <c r="E80" s="561"/>
      <c r="F80" s="600"/>
      <c r="G80" s="297"/>
      <c r="H80" s="578"/>
      <c r="I80" s="581"/>
      <c r="J80" s="587"/>
      <c r="K80" s="21"/>
      <c r="L80" s="21"/>
      <c r="M80" s="21"/>
      <c r="N80" s="36"/>
      <c r="O80" s="24">
        <f t="shared" si="0"/>
        <v>0</v>
      </c>
      <c r="P80" s="587"/>
      <c r="Q80" s="587"/>
      <c r="R80" s="587"/>
      <c r="S80" s="578"/>
      <c r="T80" s="578"/>
    </row>
    <row r="81" spans="1:20" ht="12.75" customHeight="1">
      <c r="A81" s="592">
        <v>15</v>
      </c>
      <c r="B81" s="542" t="s">
        <v>49</v>
      </c>
      <c r="C81" s="542" t="s">
        <v>571</v>
      </c>
      <c r="D81" s="546" t="s">
        <v>26</v>
      </c>
      <c r="E81" s="598">
        <v>171.5</v>
      </c>
      <c r="F81" s="598">
        <f t="shared" ref="F81" si="112">H81+J81+R81</f>
        <v>0.40497414000000004</v>
      </c>
      <c r="G81" s="581">
        <v>0.186</v>
      </c>
      <c r="H81" s="585">
        <f t="shared" ref="H81" si="113">G81*$P$8/1000</f>
        <v>0.35315820000000003</v>
      </c>
      <c r="I81" s="297">
        <v>2.1999999999999999E-2</v>
      </c>
      <c r="J81" s="585">
        <f t="shared" ref="J81" si="114">I81*$P$9/1000</f>
        <v>5.1815939999999998E-2</v>
      </c>
      <c r="K81" s="21"/>
      <c r="L81" s="21"/>
      <c r="M81" s="21"/>
      <c r="N81" s="36"/>
      <c r="O81" s="24">
        <f t="shared" ref="O81:O176" si="115">M81*N81</f>
        <v>0</v>
      </c>
      <c r="P81" s="585">
        <f t="shared" ref="P81" si="116">E81*F81</f>
        <v>69.453065010000003</v>
      </c>
      <c r="Q81" s="585">
        <f t="shared" ref="Q81" si="117">SUM(O81:O84)</f>
        <v>0</v>
      </c>
      <c r="R81" s="585">
        <f t="shared" ref="R81" si="118">Q81*1.02*1.05*$R$14</f>
        <v>0</v>
      </c>
      <c r="S81" s="578">
        <f t="shared" ref="S81" si="119">F81*$S$17</f>
        <v>0.46343207419479099</v>
      </c>
      <c r="T81" s="578">
        <f t="shared" ref="T81" si="120">E81*S81</f>
        <v>79.478600724406661</v>
      </c>
    </row>
    <row r="82" spans="1:20" ht="12.75" customHeight="1">
      <c r="A82" s="593"/>
      <c r="B82" s="542"/>
      <c r="C82" s="542"/>
      <c r="D82" s="546"/>
      <c r="E82" s="599"/>
      <c r="F82" s="599"/>
      <c r="G82" s="581"/>
      <c r="H82" s="586"/>
      <c r="I82" s="297"/>
      <c r="J82" s="586"/>
      <c r="K82" s="21"/>
      <c r="L82" s="21"/>
      <c r="M82" s="21"/>
      <c r="N82" s="36"/>
      <c r="O82" s="24">
        <f t="shared" si="115"/>
        <v>0</v>
      </c>
      <c r="P82" s="586"/>
      <c r="Q82" s="586"/>
      <c r="R82" s="586"/>
      <c r="S82" s="578"/>
      <c r="T82" s="578"/>
    </row>
    <row r="83" spans="1:20" ht="12.75" customHeight="1">
      <c r="A83" s="593"/>
      <c r="B83" s="542"/>
      <c r="C83" s="542"/>
      <c r="D83" s="546"/>
      <c r="E83" s="599"/>
      <c r="F83" s="599"/>
      <c r="G83" s="581"/>
      <c r="H83" s="586"/>
      <c r="I83" s="297"/>
      <c r="J83" s="586"/>
      <c r="K83" s="21"/>
      <c r="L83" s="21"/>
      <c r="M83" s="21"/>
      <c r="N83" s="36"/>
      <c r="O83" s="24">
        <f t="shared" si="115"/>
        <v>0</v>
      </c>
      <c r="P83" s="586"/>
      <c r="Q83" s="586"/>
      <c r="R83" s="586"/>
      <c r="S83" s="578"/>
      <c r="T83" s="578"/>
    </row>
    <row r="84" spans="1:20" ht="12.75" customHeight="1">
      <c r="A84" s="594"/>
      <c r="B84" s="542"/>
      <c r="C84" s="542"/>
      <c r="D84" s="546"/>
      <c r="E84" s="600"/>
      <c r="F84" s="600"/>
      <c r="G84" s="581"/>
      <c r="H84" s="587"/>
      <c r="I84" s="297"/>
      <c r="J84" s="587"/>
      <c r="K84" s="21"/>
      <c r="L84" s="21"/>
      <c r="M84" s="21"/>
      <c r="N84" s="36"/>
      <c r="O84" s="24">
        <f t="shared" si="115"/>
        <v>0</v>
      </c>
      <c r="P84" s="587"/>
      <c r="Q84" s="587"/>
      <c r="R84" s="587"/>
      <c r="S84" s="578"/>
      <c r="T84" s="578"/>
    </row>
    <row r="85" spans="1:20" ht="12.75" customHeight="1">
      <c r="A85" s="592">
        <v>16</v>
      </c>
      <c r="B85" s="543" t="s">
        <v>76</v>
      </c>
      <c r="C85" s="543" t="s">
        <v>77</v>
      </c>
      <c r="D85" s="592" t="s">
        <v>43</v>
      </c>
      <c r="E85" s="598">
        <v>1803.7</v>
      </c>
      <c r="F85" s="598">
        <f t="shared" ref="F85" si="121">H85+J85+R85</f>
        <v>0.968337</v>
      </c>
      <c r="G85" s="790">
        <v>0.51</v>
      </c>
      <c r="H85" s="585">
        <f t="shared" ref="H85" si="122">G85*$P$8/1000</f>
        <v>0.968337</v>
      </c>
      <c r="I85" s="581"/>
      <c r="J85" s="585">
        <f t="shared" ref="J85" si="123">I85*$P$9/1000</f>
        <v>0</v>
      </c>
      <c r="K85" s="21"/>
      <c r="L85" s="21"/>
      <c r="M85" s="21"/>
      <c r="N85" s="36"/>
      <c r="O85" s="24">
        <f t="shared" si="115"/>
        <v>0</v>
      </c>
      <c r="P85" s="585">
        <f t="shared" ref="P85" si="124">E85*F85</f>
        <v>1746.5894469</v>
      </c>
      <c r="Q85" s="585">
        <f t="shared" ref="Q85" si="125">SUM(O85:O88)</f>
        <v>0</v>
      </c>
      <c r="R85" s="585">
        <f t="shared" ref="R85" si="126">Q85*1.02*1.05*$R$14</f>
        <v>0</v>
      </c>
      <c r="S85" s="578">
        <f t="shared" ref="S85" si="127">F85*$S$17</f>
        <v>1.1081162476931521</v>
      </c>
      <c r="T85" s="578">
        <f t="shared" ref="T85" si="128">E85*S85</f>
        <v>1998.7092759641384</v>
      </c>
    </row>
    <row r="86" spans="1:20" ht="12.75" customHeight="1">
      <c r="A86" s="593"/>
      <c r="B86" s="544"/>
      <c r="C86" s="544"/>
      <c r="D86" s="593"/>
      <c r="E86" s="599"/>
      <c r="F86" s="599"/>
      <c r="G86" s="618"/>
      <c r="H86" s="586"/>
      <c r="I86" s="581"/>
      <c r="J86" s="586"/>
      <c r="K86" s="21"/>
      <c r="L86" s="21"/>
      <c r="M86" s="21"/>
      <c r="N86" s="36"/>
      <c r="O86" s="24">
        <f t="shared" si="115"/>
        <v>0</v>
      </c>
      <c r="P86" s="586"/>
      <c r="Q86" s="586"/>
      <c r="R86" s="586"/>
      <c r="S86" s="578"/>
      <c r="T86" s="578"/>
    </row>
    <row r="87" spans="1:20" ht="12.75" customHeight="1">
      <c r="A87" s="593"/>
      <c r="B87" s="544"/>
      <c r="C87" s="544"/>
      <c r="D87" s="593"/>
      <c r="E87" s="599"/>
      <c r="F87" s="599"/>
      <c r="G87" s="618"/>
      <c r="H87" s="586"/>
      <c r="I87" s="581"/>
      <c r="J87" s="586"/>
      <c r="K87" s="21"/>
      <c r="L87" s="21"/>
      <c r="M87" s="21"/>
      <c r="N87" s="36"/>
      <c r="O87" s="24">
        <f t="shared" si="115"/>
        <v>0</v>
      </c>
      <c r="P87" s="586"/>
      <c r="Q87" s="586"/>
      <c r="R87" s="586"/>
      <c r="S87" s="578"/>
      <c r="T87" s="578"/>
    </row>
    <row r="88" spans="1:20" ht="12.75" customHeight="1">
      <c r="A88" s="594"/>
      <c r="B88" s="545"/>
      <c r="C88" s="545"/>
      <c r="D88" s="594"/>
      <c r="E88" s="599"/>
      <c r="F88" s="600"/>
      <c r="G88" s="619"/>
      <c r="H88" s="586"/>
      <c r="I88" s="747"/>
      <c r="J88" s="587"/>
      <c r="K88" s="30"/>
      <c r="L88" s="30"/>
      <c r="M88" s="30"/>
      <c r="N88" s="71"/>
      <c r="O88" s="24">
        <f t="shared" si="115"/>
        <v>0</v>
      </c>
      <c r="P88" s="587"/>
      <c r="Q88" s="587"/>
      <c r="R88" s="587"/>
      <c r="S88" s="578"/>
      <c r="T88" s="578"/>
    </row>
    <row r="89" spans="1:20" ht="12.75" customHeight="1">
      <c r="A89" s="592">
        <v>17</v>
      </c>
      <c r="B89" s="840" t="s">
        <v>78</v>
      </c>
      <c r="C89" s="818" t="s">
        <v>79</v>
      </c>
      <c r="D89" s="546" t="s">
        <v>26</v>
      </c>
      <c r="E89" s="598">
        <v>325.8</v>
      </c>
      <c r="F89" s="598">
        <f t="shared" ref="F89" si="129">H89+J89+R89</f>
        <v>0.26581800000000005</v>
      </c>
      <c r="G89" s="601">
        <v>0.14000000000000001</v>
      </c>
      <c r="H89" s="585">
        <f t="shared" ref="H89" si="130">G89*$P$8/1000</f>
        <v>0.26581800000000005</v>
      </c>
      <c r="I89" s="558"/>
      <c r="J89" s="585">
        <f t="shared" ref="J89" si="131">I89*$P$9/1000</f>
        <v>0</v>
      </c>
      <c r="K89" s="21"/>
      <c r="L89" s="21"/>
      <c r="M89" s="21"/>
      <c r="N89" s="63"/>
      <c r="O89" s="24">
        <f t="shared" si="115"/>
        <v>0</v>
      </c>
      <c r="P89" s="585">
        <f t="shared" ref="P89" si="132">E89*F89</f>
        <v>86.60350440000002</v>
      </c>
      <c r="Q89" s="585">
        <f t="shared" ref="Q89" si="133">SUM(O89:O92)</f>
        <v>0</v>
      </c>
      <c r="R89" s="585">
        <f t="shared" ref="R89" si="134">Q89*1.02*1.05*$R$14</f>
        <v>0</v>
      </c>
      <c r="S89" s="578">
        <f t="shared" ref="S89" si="135">F89*$S$17</f>
        <v>0.30418877387655163</v>
      </c>
      <c r="T89" s="578">
        <f t="shared" ref="T89" si="136">E89*S89</f>
        <v>99.104702528980525</v>
      </c>
    </row>
    <row r="90" spans="1:20" ht="12.75" customHeight="1">
      <c r="A90" s="593"/>
      <c r="B90" s="784"/>
      <c r="C90" s="819"/>
      <c r="D90" s="546"/>
      <c r="E90" s="599"/>
      <c r="F90" s="599"/>
      <c r="G90" s="602"/>
      <c r="H90" s="586"/>
      <c r="I90" s="558"/>
      <c r="J90" s="586"/>
      <c r="K90" s="21"/>
      <c r="L90" s="21"/>
      <c r="M90" s="21"/>
      <c r="N90" s="63"/>
      <c r="O90" s="24">
        <f t="shared" si="115"/>
        <v>0</v>
      </c>
      <c r="P90" s="586"/>
      <c r="Q90" s="586"/>
      <c r="R90" s="586"/>
      <c r="S90" s="578"/>
      <c r="T90" s="578"/>
    </row>
    <row r="91" spans="1:20" ht="12.75" customHeight="1">
      <c r="A91" s="593"/>
      <c r="B91" s="784"/>
      <c r="C91" s="819"/>
      <c r="D91" s="546"/>
      <c r="E91" s="599"/>
      <c r="F91" s="599"/>
      <c r="G91" s="602"/>
      <c r="H91" s="586"/>
      <c r="I91" s="558"/>
      <c r="J91" s="586"/>
      <c r="K91" s="21"/>
      <c r="L91" s="21"/>
      <c r="M91" s="21"/>
      <c r="N91" s="63"/>
      <c r="O91" s="24">
        <f t="shared" si="115"/>
        <v>0</v>
      </c>
      <c r="P91" s="586"/>
      <c r="Q91" s="586"/>
      <c r="R91" s="586"/>
      <c r="S91" s="578"/>
      <c r="T91" s="578"/>
    </row>
    <row r="92" spans="1:20" ht="12.75" customHeight="1">
      <c r="A92" s="594"/>
      <c r="B92" s="785"/>
      <c r="C92" s="820"/>
      <c r="D92" s="546"/>
      <c r="E92" s="600"/>
      <c r="F92" s="600"/>
      <c r="G92" s="603"/>
      <c r="H92" s="587"/>
      <c r="I92" s="558"/>
      <c r="J92" s="587"/>
      <c r="K92" s="21"/>
      <c r="L92" s="21"/>
      <c r="M92" s="21"/>
      <c r="N92" s="36"/>
      <c r="O92" s="24">
        <f t="shared" si="115"/>
        <v>0</v>
      </c>
      <c r="P92" s="587"/>
      <c r="Q92" s="587"/>
      <c r="R92" s="587"/>
      <c r="S92" s="578"/>
      <c r="T92" s="578"/>
    </row>
    <row r="93" spans="1:20" ht="12.75" customHeight="1">
      <c r="A93" s="592">
        <v>18</v>
      </c>
      <c r="B93" s="542" t="s">
        <v>88</v>
      </c>
      <c r="C93" s="542" t="s">
        <v>572</v>
      </c>
      <c r="D93" s="542" t="s">
        <v>84</v>
      </c>
      <c r="E93" s="598">
        <v>385.5</v>
      </c>
      <c r="F93" s="598">
        <f t="shared" ref="F93" si="137">H93+J93+R93</f>
        <v>1.09852236</v>
      </c>
      <c r="G93" s="297">
        <v>0.45700000000000002</v>
      </c>
      <c r="H93" s="585">
        <f t="shared" ref="H93" si="138">G93*$P$8/1000</f>
        <v>0.86770590000000003</v>
      </c>
      <c r="I93" s="297">
        <v>9.8000000000000004E-2</v>
      </c>
      <c r="J93" s="585">
        <f t="shared" ref="J93" si="139">I93*$P$9/1000</f>
        <v>0.23081646</v>
      </c>
      <c r="K93" s="21"/>
      <c r="L93" s="21"/>
      <c r="M93" s="21"/>
      <c r="N93" s="36"/>
      <c r="O93" s="24">
        <f t="shared" si="115"/>
        <v>0</v>
      </c>
      <c r="P93" s="585">
        <f t="shared" ref="P93" si="140">E93*F93</f>
        <v>423.48036977999999</v>
      </c>
      <c r="Q93" s="585">
        <f t="shared" ref="Q93" si="141">SUM(O93:O96)</f>
        <v>0</v>
      </c>
      <c r="R93" s="585">
        <f t="shared" ref="R93" si="142">Q93*1.02*1.05*$R$14</f>
        <v>0</v>
      </c>
      <c r="S93" s="578">
        <f t="shared" ref="S93" si="143">F93*$S$17</f>
        <v>1.2570938377550647</v>
      </c>
      <c r="T93" s="578">
        <f t="shared" ref="T93" si="144">E93*S93</f>
        <v>484.60967445457743</v>
      </c>
    </row>
    <row r="94" spans="1:20" ht="12.75" customHeight="1">
      <c r="A94" s="593"/>
      <c r="B94" s="542"/>
      <c r="C94" s="542"/>
      <c r="D94" s="546"/>
      <c r="E94" s="599"/>
      <c r="F94" s="599"/>
      <c r="G94" s="297"/>
      <c r="H94" s="586"/>
      <c r="I94" s="297"/>
      <c r="J94" s="586"/>
      <c r="K94" s="21"/>
      <c r="L94" s="21"/>
      <c r="M94" s="21"/>
      <c r="N94" s="36"/>
      <c r="O94" s="24">
        <f t="shared" si="115"/>
        <v>0</v>
      </c>
      <c r="P94" s="586"/>
      <c r="Q94" s="586"/>
      <c r="R94" s="586"/>
      <c r="S94" s="578"/>
      <c r="T94" s="578"/>
    </row>
    <row r="95" spans="1:20" ht="12.75" customHeight="1">
      <c r="A95" s="593"/>
      <c r="B95" s="542"/>
      <c r="C95" s="542"/>
      <c r="D95" s="546"/>
      <c r="E95" s="599"/>
      <c r="F95" s="599"/>
      <c r="G95" s="297"/>
      <c r="H95" s="586"/>
      <c r="I95" s="297"/>
      <c r="J95" s="586"/>
      <c r="K95" s="21"/>
      <c r="L95" s="21"/>
      <c r="M95" s="21"/>
      <c r="N95" s="36"/>
      <c r="O95" s="24">
        <f t="shared" si="115"/>
        <v>0</v>
      </c>
      <c r="P95" s="586"/>
      <c r="Q95" s="586"/>
      <c r="R95" s="586"/>
      <c r="S95" s="578"/>
      <c r="T95" s="578"/>
    </row>
    <row r="96" spans="1:20" ht="12.75" customHeight="1">
      <c r="A96" s="594"/>
      <c r="B96" s="542"/>
      <c r="C96" s="542"/>
      <c r="D96" s="546"/>
      <c r="E96" s="600"/>
      <c r="F96" s="600"/>
      <c r="G96" s="297"/>
      <c r="H96" s="587"/>
      <c r="I96" s="297"/>
      <c r="J96" s="587"/>
      <c r="K96" s="21"/>
      <c r="L96" s="21"/>
      <c r="M96" s="21"/>
      <c r="N96" s="36"/>
      <c r="O96" s="24">
        <f t="shared" si="115"/>
        <v>0</v>
      </c>
      <c r="P96" s="587"/>
      <c r="Q96" s="587"/>
      <c r="R96" s="587"/>
      <c r="S96" s="578"/>
      <c r="T96" s="578"/>
    </row>
    <row r="97" spans="1:20" ht="12.75" customHeight="1">
      <c r="A97" s="592">
        <v>19</v>
      </c>
      <c r="B97" s="542" t="s">
        <v>86</v>
      </c>
      <c r="C97" s="542" t="s">
        <v>87</v>
      </c>
      <c r="D97" s="542" t="s">
        <v>26</v>
      </c>
      <c r="E97" s="598">
        <v>460.5</v>
      </c>
      <c r="F97" s="598">
        <f t="shared" ref="F97" si="145">H97+J97+R97</f>
        <v>1.8959763600000001</v>
      </c>
      <c r="G97" s="297">
        <v>0.877</v>
      </c>
      <c r="H97" s="585">
        <f t="shared" ref="H97" si="146">G97*$P$8/1000</f>
        <v>1.6651599000000001</v>
      </c>
      <c r="I97" s="297">
        <v>9.8000000000000004E-2</v>
      </c>
      <c r="J97" s="585">
        <f t="shared" ref="J97" si="147">I97*$P$9/1000</f>
        <v>0.23081646</v>
      </c>
      <c r="K97" s="21"/>
      <c r="L97" s="21"/>
      <c r="M97" s="21"/>
      <c r="N97" s="36"/>
      <c r="O97" s="24">
        <f t="shared" si="115"/>
        <v>0</v>
      </c>
      <c r="P97" s="585">
        <f t="shared" ref="P97" si="148">E97*F97</f>
        <v>873.09711378000009</v>
      </c>
      <c r="Q97" s="585">
        <f t="shared" ref="Q97" si="149">SUM(O97:O100)</f>
        <v>0</v>
      </c>
      <c r="R97" s="585">
        <f t="shared" ref="R97" si="150">Q97*1.02*1.05*$R$14</f>
        <v>0</v>
      </c>
      <c r="S97" s="578">
        <f t="shared" ref="S97" si="151">F97*$S$17</f>
        <v>2.1696601593847196</v>
      </c>
      <c r="T97" s="578">
        <f t="shared" ref="T97" si="152">E97*S97</f>
        <v>999.1285033966634</v>
      </c>
    </row>
    <row r="98" spans="1:20" ht="12.75" customHeight="1">
      <c r="A98" s="593"/>
      <c r="B98" s="542"/>
      <c r="C98" s="542"/>
      <c r="D98" s="546"/>
      <c r="E98" s="599"/>
      <c r="F98" s="599"/>
      <c r="G98" s="297"/>
      <c r="H98" s="586"/>
      <c r="I98" s="297"/>
      <c r="J98" s="586"/>
      <c r="K98" s="21"/>
      <c r="L98" s="21"/>
      <c r="M98" s="21"/>
      <c r="N98" s="36"/>
      <c r="O98" s="24">
        <f t="shared" si="115"/>
        <v>0</v>
      </c>
      <c r="P98" s="586"/>
      <c r="Q98" s="586"/>
      <c r="R98" s="586"/>
      <c r="S98" s="578"/>
      <c r="T98" s="578"/>
    </row>
    <row r="99" spans="1:20" ht="12.75" customHeight="1">
      <c r="A99" s="593"/>
      <c r="B99" s="542"/>
      <c r="C99" s="542"/>
      <c r="D99" s="546"/>
      <c r="E99" s="599"/>
      <c r="F99" s="599"/>
      <c r="G99" s="297"/>
      <c r="H99" s="586"/>
      <c r="I99" s="297"/>
      <c r="J99" s="586"/>
      <c r="K99" s="21"/>
      <c r="L99" s="21"/>
      <c r="M99" s="21"/>
      <c r="N99" s="36"/>
      <c r="O99" s="24">
        <f t="shared" si="115"/>
        <v>0</v>
      </c>
      <c r="P99" s="586"/>
      <c r="Q99" s="586"/>
      <c r="R99" s="586"/>
      <c r="S99" s="578"/>
      <c r="T99" s="578"/>
    </row>
    <row r="100" spans="1:20" ht="12.75" customHeight="1">
      <c r="A100" s="594"/>
      <c r="B100" s="542"/>
      <c r="C100" s="542"/>
      <c r="D100" s="546"/>
      <c r="E100" s="600"/>
      <c r="F100" s="600"/>
      <c r="G100" s="297"/>
      <c r="H100" s="587"/>
      <c r="I100" s="297"/>
      <c r="J100" s="587"/>
      <c r="K100" s="21"/>
      <c r="L100" s="21"/>
      <c r="M100" s="21"/>
      <c r="N100" s="36"/>
      <c r="O100" s="24">
        <f t="shared" si="115"/>
        <v>0</v>
      </c>
      <c r="P100" s="587"/>
      <c r="Q100" s="587"/>
      <c r="R100" s="587"/>
      <c r="S100" s="578"/>
      <c r="T100" s="578"/>
    </row>
    <row r="101" spans="1:20" ht="12.75" customHeight="1">
      <c r="A101" s="592">
        <v>20</v>
      </c>
      <c r="B101" s="543" t="s">
        <v>251</v>
      </c>
      <c r="C101" s="543" t="s">
        <v>492</v>
      </c>
      <c r="D101" s="543" t="s">
        <v>36</v>
      </c>
      <c r="E101" s="595">
        <v>96</v>
      </c>
      <c r="F101" s="598">
        <f t="shared" ref="F101" si="153">H101+J101+R101</f>
        <v>0.44342989500000002</v>
      </c>
      <c r="G101" s="601">
        <v>0.223</v>
      </c>
      <c r="H101" s="585">
        <f t="shared" ref="H101" si="154">G101*$P$8/1000</f>
        <v>0.42341010000000001</v>
      </c>
      <c r="I101" s="601">
        <v>8.5000000000000006E-3</v>
      </c>
      <c r="J101" s="585">
        <f t="shared" ref="J101" si="155">I101*$P$9/1000</f>
        <v>2.0019795000000003E-2</v>
      </c>
      <c r="K101" s="21"/>
      <c r="L101" s="21"/>
      <c r="M101" s="21"/>
      <c r="N101" s="63"/>
      <c r="O101" s="24">
        <f t="shared" si="115"/>
        <v>0</v>
      </c>
      <c r="P101" s="585">
        <f t="shared" ref="P101" si="156">E101*F101</f>
        <v>42.569269920000004</v>
      </c>
      <c r="Q101" s="585">
        <f t="shared" ref="Q101" si="157">SUM(O101:O104)</f>
        <v>0</v>
      </c>
      <c r="R101" s="585">
        <f t="shared" ref="R101" si="158">Q101*1.02*1.05*$R$14</f>
        <v>0</v>
      </c>
      <c r="S101" s="578">
        <f t="shared" ref="S101" si="159">F101*$S$17</f>
        <v>0.50743890955562831</v>
      </c>
      <c r="T101" s="578">
        <f t="shared" ref="T101" si="160">E101*S101</f>
        <v>48.714135317340322</v>
      </c>
    </row>
    <row r="102" spans="1:20" ht="12.75" customHeight="1">
      <c r="A102" s="593"/>
      <c r="B102" s="544"/>
      <c r="C102" s="544"/>
      <c r="D102" s="544"/>
      <c r="E102" s="596"/>
      <c r="F102" s="599"/>
      <c r="G102" s="602"/>
      <c r="H102" s="586"/>
      <c r="I102" s="602"/>
      <c r="J102" s="586"/>
      <c r="K102" s="21"/>
      <c r="L102" s="21"/>
      <c r="M102" s="21"/>
      <c r="N102" s="63"/>
      <c r="O102" s="24">
        <f t="shared" si="115"/>
        <v>0</v>
      </c>
      <c r="P102" s="586"/>
      <c r="Q102" s="586"/>
      <c r="R102" s="586"/>
      <c r="S102" s="578"/>
      <c r="T102" s="578"/>
    </row>
    <row r="103" spans="1:20" ht="12.75" customHeight="1">
      <c r="A103" s="593"/>
      <c r="B103" s="544"/>
      <c r="C103" s="544"/>
      <c r="D103" s="544"/>
      <c r="E103" s="596"/>
      <c r="F103" s="599"/>
      <c r="G103" s="602"/>
      <c r="H103" s="586"/>
      <c r="I103" s="602"/>
      <c r="J103" s="586"/>
      <c r="K103" s="21"/>
      <c r="L103" s="21"/>
      <c r="M103" s="21"/>
      <c r="N103" s="63"/>
      <c r="O103" s="24">
        <f t="shared" si="115"/>
        <v>0</v>
      </c>
      <c r="P103" s="586"/>
      <c r="Q103" s="586"/>
      <c r="R103" s="586"/>
      <c r="S103" s="578"/>
      <c r="T103" s="578"/>
    </row>
    <row r="104" spans="1:20" ht="12.75" customHeight="1">
      <c r="A104" s="594"/>
      <c r="B104" s="545"/>
      <c r="C104" s="545"/>
      <c r="D104" s="545"/>
      <c r="E104" s="597"/>
      <c r="F104" s="600"/>
      <c r="G104" s="603"/>
      <c r="H104" s="587"/>
      <c r="I104" s="603"/>
      <c r="J104" s="587"/>
      <c r="K104" s="21"/>
      <c r="L104" s="21"/>
      <c r="M104" s="21"/>
      <c r="N104" s="36"/>
      <c r="O104" s="24">
        <f t="shared" si="115"/>
        <v>0</v>
      </c>
      <c r="P104" s="587"/>
      <c r="Q104" s="587"/>
      <c r="R104" s="587"/>
      <c r="S104" s="578"/>
      <c r="T104" s="578"/>
    </row>
    <row r="105" spans="1:20" ht="12.75" customHeight="1">
      <c r="A105" s="592">
        <v>21</v>
      </c>
      <c r="B105" s="543" t="s">
        <v>150</v>
      </c>
      <c r="C105" s="543" t="s">
        <v>493</v>
      </c>
      <c r="D105" s="592" t="s">
        <v>31</v>
      </c>
      <c r="E105" s="608">
        <v>1480</v>
      </c>
      <c r="F105" s="598">
        <f t="shared" ref="F105" si="161">H105+J105+R105</f>
        <v>0.91065180000000012</v>
      </c>
      <c r="G105" s="601">
        <v>0.43</v>
      </c>
      <c r="H105" s="585">
        <f t="shared" ref="H105" si="162">G105*$P$8/1000</f>
        <v>0.81644100000000008</v>
      </c>
      <c r="I105" s="582">
        <v>0.04</v>
      </c>
      <c r="J105" s="585">
        <f t="shared" ref="J105" si="163">I105*$P$9/1000</f>
        <v>9.4210800000000011E-2</v>
      </c>
      <c r="K105" s="21"/>
      <c r="L105" s="21"/>
      <c r="M105" s="21"/>
      <c r="N105" s="63"/>
      <c r="O105" s="24">
        <f t="shared" si="115"/>
        <v>0</v>
      </c>
      <c r="P105" s="585">
        <f t="shared" ref="P105" si="164">E105*F105</f>
        <v>1347.7646640000003</v>
      </c>
      <c r="Q105" s="585">
        <f t="shared" ref="Q105" si="165">SUM(O105:O108)</f>
        <v>0</v>
      </c>
      <c r="R105" s="585">
        <f t="shared" ref="R105" si="166">Q105*1.02*1.05*$R$14</f>
        <v>0</v>
      </c>
      <c r="S105" s="578">
        <f t="shared" ref="S105" si="167">F105*$S$17</f>
        <v>1.0421042008835921</v>
      </c>
      <c r="T105" s="578">
        <f t="shared" ref="T105" si="168">E105*S105</f>
        <v>1542.3142173077163</v>
      </c>
    </row>
    <row r="106" spans="1:20" ht="12.75" customHeight="1">
      <c r="A106" s="593"/>
      <c r="B106" s="544"/>
      <c r="C106" s="544"/>
      <c r="D106" s="593"/>
      <c r="E106" s="609"/>
      <c r="F106" s="599"/>
      <c r="G106" s="602"/>
      <c r="H106" s="586"/>
      <c r="I106" s="583"/>
      <c r="J106" s="586"/>
      <c r="K106" s="21"/>
      <c r="L106" s="21"/>
      <c r="M106" s="21"/>
      <c r="N106" s="63"/>
      <c r="O106" s="24">
        <f t="shared" si="115"/>
        <v>0</v>
      </c>
      <c r="P106" s="586"/>
      <c r="Q106" s="586"/>
      <c r="R106" s="586"/>
      <c r="S106" s="578"/>
      <c r="T106" s="578"/>
    </row>
    <row r="107" spans="1:20" ht="12.75" customHeight="1">
      <c r="A107" s="593"/>
      <c r="B107" s="544"/>
      <c r="C107" s="544"/>
      <c r="D107" s="593"/>
      <c r="E107" s="609"/>
      <c r="F107" s="599"/>
      <c r="G107" s="602"/>
      <c r="H107" s="586"/>
      <c r="I107" s="583"/>
      <c r="J107" s="586"/>
      <c r="K107" s="21"/>
      <c r="L107" s="21"/>
      <c r="M107" s="21"/>
      <c r="N107" s="63"/>
      <c r="O107" s="24">
        <f t="shared" si="115"/>
        <v>0</v>
      </c>
      <c r="P107" s="586"/>
      <c r="Q107" s="586"/>
      <c r="R107" s="586"/>
      <c r="S107" s="578"/>
      <c r="T107" s="578"/>
    </row>
    <row r="108" spans="1:20" ht="12.75" customHeight="1">
      <c r="A108" s="594"/>
      <c r="B108" s="545"/>
      <c r="C108" s="545"/>
      <c r="D108" s="594"/>
      <c r="E108" s="610"/>
      <c r="F108" s="600"/>
      <c r="G108" s="603"/>
      <c r="H108" s="587"/>
      <c r="I108" s="584"/>
      <c r="J108" s="587"/>
      <c r="K108" s="21"/>
      <c r="L108" s="21"/>
      <c r="M108" s="21"/>
      <c r="N108" s="36"/>
      <c r="O108" s="24">
        <f t="shared" si="115"/>
        <v>0</v>
      </c>
      <c r="P108" s="587"/>
      <c r="Q108" s="587"/>
      <c r="R108" s="587"/>
      <c r="S108" s="578"/>
      <c r="T108" s="578"/>
    </row>
    <row r="109" spans="1:20" ht="12.75" customHeight="1">
      <c r="A109" s="592">
        <v>22</v>
      </c>
      <c r="B109" s="589" t="s">
        <v>153</v>
      </c>
      <c r="C109" s="543" t="s">
        <v>749</v>
      </c>
      <c r="D109" s="592" t="s">
        <v>724</v>
      </c>
      <c r="E109" s="595">
        <v>414.4</v>
      </c>
      <c r="F109" s="598">
        <f t="shared" ref="F109" si="169">H109+J109+R109</f>
        <v>0.61599119999999996</v>
      </c>
      <c r="G109" s="790">
        <v>0.25</v>
      </c>
      <c r="H109" s="585">
        <f t="shared" ref="H109" si="170">G109*$P$8/1000</f>
        <v>0.47467500000000001</v>
      </c>
      <c r="I109" s="790">
        <v>0.06</v>
      </c>
      <c r="J109" s="585">
        <f t="shared" ref="J109" si="171">I109*$P$9/1000</f>
        <v>0.14131619999999998</v>
      </c>
      <c r="K109" s="21"/>
      <c r="L109" s="36"/>
      <c r="M109" s="21"/>
      <c r="N109" s="36"/>
      <c r="O109" s="24">
        <f t="shared" si="115"/>
        <v>0</v>
      </c>
      <c r="P109" s="585">
        <f t="shared" ref="P109" si="172">E109*F109</f>
        <v>255.26675327999996</v>
      </c>
      <c r="Q109" s="585">
        <f t="shared" ref="Q109" si="173">SUM(O109:O112)</f>
        <v>0</v>
      </c>
      <c r="R109" s="585">
        <f t="shared" ref="R109" si="174">Q109*1.02*1.05*$R$14</f>
        <v>0</v>
      </c>
      <c r="S109" s="578">
        <f t="shared" ref="S109" si="175">F109*$S$17</f>
        <v>0.70490940360226029</v>
      </c>
      <c r="T109" s="578">
        <f t="shared" ref="T109" si="176">E109*S109</f>
        <v>292.11445685277664</v>
      </c>
    </row>
    <row r="110" spans="1:20" ht="12.75" customHeight="1">
      <c r="A110" s="593"/>
      <c r="B110" s="590"/>
      <c r="C110" s="544"/>
      <c r="D110" s="593"/>
      <c r="E110" s="596"/>
      <c r="F110" s="599"/>
      <c r="G110" s="618"/>
      <c r="H110" s="586"/>
      <c r="I110" s="618"/>
      <c r="J110" s="586"/>
      <c r="K110" s="21"/>
      <c r="L110" s="21"/>
      <c r="M110" s="21"/>
      <c r="N110" s="63"/>
      <c r="O110" s="24">
        <f t="shared" si="115"/>
        <v>0</v>
      </c>
      <c r="P110" s="586"/>
      <c r="Q110" s="586"/>
      <c r="R110" s="586"/>
      <c r="S110" s="578"/>
      <c r="T110" s="578"/>
    </row>
    <row r="111" spans="1:20" ht="12.75" customHeight="1">
      <c r="A111" s="593"/>
      <c r="B111" s="590"/>
      <c r="C111" s="544"/>
      <c r="D111" s="593"/>
      <c r="E111" s="596"/>
      <c r="F111" s="599"/>
      <c r="G111" s="618"/>
      <c r="H111" s="586"/>
      <c r="I111" s="618"/>
      <c r="J111" s="586"/>
      <c r="K111" s="21"/>
      <c r="L111" s="21"/>
      <c r="M111" s="21"/>
      <c r="N111" s="63"/>
      <c r="O111" s="24">
        <f t="shared" si="115"/>
        <v>0</v>
      </c>
      <c r="P111" s="586"/>
      <c r="Q111" s="586"/>
      <c r="R111" s="586"/>
      <c r="S111" s="578"/>
      <c r="T111" s="578"/>
    </row>
    <row r="112" spans="1:20" ht="12.75" customHeight="1">
      <c r="A112" s="594"/>
      <c r="B112" s="591"/>
      <c r="C112" s="545"/>
      <c r="D112" s="594"/>
      <c r="E112" s="597"/>
      <c r="F112" s="600"/>
      <c r="G112" s="619"/>
      <c r="H112" s="587"/>
      <c r="I112" s="619"/>
      <c r="J112" s="587"/>
      <c r="K112" s="21"/>
      <c r="L112" s="21"/>
      <c r="M112" s="21"/>
      <c r="N112" s="36"/>
      <c r="O112" s="24">
        <f t="shared" si="115"/>
        <v>0</v>
      </c>
      <c r="P112" s="587"/>
      <c r="Q112" s="587"/>
      <c r="R112" s="587"/>
      <c r="S112" s="578"/>
      <c r="T112" s="578"/>
    </row>
    <row r="113" spans="1:20" ht="12.75" customHeight="1">
      <c r="A113" s="592">
        <v>23</v>
      </c>
      <c r="B113" s="589" t="s">
        <v>723</v>
      </c>
      <c r="C113" s="783" t="s">
        <v>584</v>
      </c>
      <c r="D113" s="794" t="s">
        <v>36</v>
      </c>
      <c r="E113" s="595">
        <v>2348</v>
      </c>
      <c r="F113" s="598">
        <f t="shared" ref="F113" si="177">H113+J113+R113</f>
        <v>0.87075704999999992</v>
      </c>
      <c r="G113" s="797">
        <v>0.44</v>
      </c>
      <c r="H113" s="585">
        <f t="shared" ref="H113" si="178">G113*$P$8/1000</f>
        <v>0.83542799999999995</v>
      </c>
      <c r="I113" s="797">
        <v>1.4999999999999999E-2</v>
      </c>
      <c r="J113" s="585">
        <f t="shared" ref="J113" si="179">I113*$P$9/1000</f>
        <v>3.5329049999999994E-2</v>
      </c>
      <c r="K113" s="21"/>
      <c r="L113" s="21"/>
      <c r="M113" s="21"/>
      <c r="N113" s="63"/>
      <c r="O113" s="24">
        <f t="shared" si="115"/>
        <v>0</v>
      </c>
      <c r="P113" s="585">
        <f t="shared" ref="P113" si="180">E113*F113</f>
        <v>2044.5375533999998</v>
      </c>
      <c r="Q113" s="585">
        <f t="shared" ref="Q113" si="181">SUM(O113:O116)</f>
        <v>0</v>
      </c>
      <c r="R113" s="585">
        <f t="shared" ref="R113" si="182">Q113*1.02*1.05*$R$14</f>
        <v>0</v>
      </c>
      <c r="S113" s="578">
        <f t="shared" ref="S113" si="183">F113*$S$17</f>
        <v>0.99645065188912374</v>
      </c>
      <c r="T113" s="578">
        <f t="shared" ref="T113" si="184">E113*S113</f>
        <v>2339.6661306356627</v>
      </c>
    </row>
    <row r="114" spans="1:20" ht="12.75" customHeight="1">
      <c r="A114" s="593"/>
      <c r="B114" s="590"/>
      <c r="C114" s="784"/>
      <c r="D114" s="795"/>
      <c r="E114" s="596"/>
      <c r="F114" s="599"/>
      <c r="G114" s="798"/>
      <c r="H114" s="586"/>
      <c r="I114" s="798"/>
      <c r="J114" s="586"/>
      <c r="K114" s="21"/>
      <c r="L114" s="21"/>
      <c r="M114" s="21"/>
      <c r="N114" s="63"/>
      <c r="O114" s="24">
        <f t="shared" si="115"/>
        <v>0</v>
      </c>
      <c r="P114" s="586"/>
      <c r="Q114" s="586"/>
      <c r="R114" s="586"/>
      <c r="S114" s="578"/>
      <c r="T114" s="578"/>
    </row>
    <row r="115" spans="1:20" ht="12.75" customHeight="1">
      <c r="A115" s="593"/>
      <c r="B115" s="590"/>
      <c r="C115" s="784"/>
      <c r="D115" s="795"/>
      <c r="E115" s="596"/>
      <c r="F115" s="599"/>
      <c r="G115" s="798"/>
      <c r="H115" s="586"/>
      <c r="I115" s="798"/>
      <c r="J115" s="586"/>
      <c r="K115" s="21"/>
      <c r="L115" s="21"/>
      <c r="M115" s="21"/>
      <c r="N115" s="63"/>
      <c r="O115" s="24">
        <f t="shared" si="115"/>
        <v>0</v>
      </c>
      <c r="P115" s="586"/>
      <c r="Q115" s="586"/>
      <c r="R115" s="586"/>
      <c r="S115" s="578"/>
      <c r="T115" s="578"/>
    </row>
    <row r="116" spans="1:20" ht="12.75" customHeight="1">
      <c r="A116" s="594"/>
      <c r="B116" s="591"/>
      <c r="C116" s="785"/>
      <c r="D116" s="796"/>
      <c r="E116" s="597"/>
      <c r="F116" s="600"/>
      <c r="G116" s="799"/>
      <c r="H116" s="587"/>
      <c r="I116" s="799"/>
      <c r="J116" s="587"/>
      <c r="K116" s="21"/>
      <c r="L116" s="21"/>
      <c r="M116" s="21"/>
      <c r="N116" s="36"/>
      <c r="O116" s="24">
        <f t="shared" si="115"/>
        <v>0</v>
      </c>
      <c r="P116" s="587"/>
      <c r="Q116" s="587"/>
      <c r="R116" s="587"/>
      <c r="S116" s="578"/>
      <c r="T116" s="578"/>
    </row>
    <row r="117" spans="1:20" ht="12.75" customHeight="1">
      <c r="A117" s="592">
        <v>24</v>
      </c>
      <c r="B117" s="542" t="s">
        <v>50</v>
      </c>
      <c r="C117" s="542" t="s">
        <v>89</v>
      </c>
      <c r="D117" s="592" t="s">
        <v>43</v>
      </c>
      <c r="E117" s="598">
        <v>130</v>
      </c>
      <c r="F117" s="598">
        <f t="shared" ref="F117" si="185">H117+J117+R117</f>
        <v>2.7538521600000001</v>
      </c>
      <c r="G117" s="297">
        <v>0.2</v>
      </c>
      <c r="H117" s="585">
        <f t="shared" ref="H117" si="186">G117*$P$8/1000</f>
        <v>0.37974000000000002</v>
      </c>
      <c r="I117" s="802">
        <v>1.008</v>
      </c>
      <c r="J117" s="585">
        <f t="shared" ref="J117" si="187">I117*$P$9/1000</f>
        <v>2.3741121600000001</v>
      </c>
      <c r="K117" s="21"/>
      <c r="L117" s="21"/>
      <c r="M117" s="21"/>
      <c r="N117" s="63"/>
      <c r="O117" s="24">
        <f t="shared" si="115"/>
        <v>0</v>
      </c>
      <c r="P117" s="585">
        <f t="shared" ref="P117" si="188">E117*F117</f>
        <v>358.00078080000003</v>
      </c>
      <c r="Q117" s="585">
        <f t="shared" ref="Q117" si="189">SUM(O117:O120)</f>
        <v>0</v>
      </c>
      <c r="R117" s="585">
        <f t="shared" ref="R117" si="190">Q117*1.02*1.05*$R$14</f>
        <v>0</v>
      </c>
      <c r="S117" s="578">
        <f t="shared" ref="S117" si="191">F117*$S$17</f>
        <v>3.1513701554736442</v>
      </c>
      <c r="T117" s="578">
        <f t="shared" ref="T117" si="192">E117*S117</f>
        <v>409.67812021157374</v>
      </c>
    </row>
    <row r="118" spans="1:20" ht="12.75" customHeight="1">
      <c r="A118" s="593"/>
      <c r="B118" s="542"/>
      <c r="C118" s="542"/>
      <c r="D118" s="593"/>
      <c r="E118" s="599"/>
      <c r="F118" s="599"/>
      <c r="G118" s="297"/>
      <c r="H118" s="586"/>
      <c r="I118" s="802"/>
      <c r="J118" s="586"/>
      <c r="K118" s="21"/>
      <c r="L118" s="21"/>
      <c r="M118" s="21"/>
      <c r="N118" s="63"/>
      <c r="O118" s="24">
        <f t="shared" si="115"/>
        <v>0</v>
      </c>
      <c r="P118" s="586"/>
      <c r="Q118" s="586"/>
      <c r="R118" s="586"/>
      <c r="S118" s="578"/>
      <c r="T118" s="578"/>
    </row>
    <row r="119" spans="1:20" ht="12.75" customHeight="1">
      <c r="A119" s="593"/>
      <c r="B119" s="542"/>
      <c r="C119" s="542"/>
      <c r="D119" s="593"/>
      <c r="E119" s="599"/>
      <c r="F119" s="599"/>
      <c r="G119" s="297"/>
      <c r="H119" s="586"/>
      <c r="I119" s="802"/>
      <c r="J119" s="586"/>
      <c r="K119" s="21"/>
      <c r="L119" s="21"/>
      <c r="M119" s="21"/>
      <c r="N119" s="63"/>
      <c r="O119" s="24">
        <f t="shared" si="115"/>
        <v>0</v>
      </c>
      <c r="P119" s="586"/>
      <c r="Q119" s="586"/>
      <c r="R119" s="586"/>
      <c r="S119" s="578"/>
      <c r="T119" s="578"/>
    </row>
    <row r="120" spans="1:20" ht="12.75" customHeight="1">
      <c r="A120" s="594"/>
      <c r="B120" s="542"/>
      <c r="C120" s="542"/>
      <c r="D120" s="594"/>
      <c r="E120" s="600"/>
      <c r="F120" s="600"/>
      <c r="G120" s="297"/>
      <c r="H120" s="587"/>
      <c r="I120" s="802"/>
      <c r="J120" s="587"/>
      <c r="K120" s="21"/>
      <c r="L120" s="21"/>
      <c r="M120" s="21"/>
      <c r="N120" s="36"/>
      <c r="O120" s="24">
        <f t="shared" si="115"/>
        <v>0</v>
      </c>
      <c r="P120" s="587"/>
      <c r="Q120" s="587"/>
      <c r="R120" s="587"/>
      <c r="S120" s="578"/>
      <c r="T120" s="578"/>
    </row>
    <row r="121" spans="1:20" ht="12.75" customHeight="1">
      <c r="A121" s="592">
        <v>25</v>
      </c>
      <c r="B121" s="543" t="s">
        <v>92</v>
      </c>
      <c r="C121" s="543" t="s">
        <v>93</v>
      </c>
      <c r="D121" s="592" t="s">
        <v>32</v>
      </c>
      <c r="E121" s="595">
        <v>484.9</v>
      </c>
      <c r="F121" s="598">
        <f t="shared" ref="F121" si="193">H121+J121+R121</f>
        <v>1.5379470000000002</v>
      </c>
      <c r="G121" s="297">
        <v>0.81</v>
      </c>
      <c r="H121" s="585">
        <f t="shared" ref="H121" si="194">G121*$P$8/1000</f>
        <v>1.5379470000000002</v>
      </c>
      <c r="I121" s="582"/>
      <c r="J121" s="585">
        <f t="shared" ref="J121" si="195">I121*$P$9/1000</f>
        <v>0</v>
      </c>
      <c r="K121" s="18"/>
      <c r="L121" s="25"/>
      <c r="M121" s="18"/>
      <c r="N121" s="72"/>
      <c r="O121" s="24">
        <f t="shared" si="115"/>
        <v>0</v>
      </c>
      <c r="P121" s="585">
        <f t="shared" ref="P121" si="196">E121*F121</f>
        <v>745.7505003</v>
      </c>
      <c r="Q121" s="585">
        <f t="shared" ref="Q121" si="197">SUM(O121:O124)</f>
        <v>0</v>
      </c>
      <c r="R121" s="585">
        <f t="shared" ref="R121" si="198">Q121*1.02*1.05*$R$14</f>
        <v>0</v>
      </c>
      <c r="S121" s="578">
        <f t="shared" ref="S121" si="199">F121*$S$17</f>
        <v>1.7599493345714772</v>
      </c>
      <c r="T121" s="578">
        <f t="shared" ref="T121" si="200">E121*S121</f>
        <v>853.39943233370923</v>
      </c>
    </row>
    <row r="122" spans="1:20" ht="12.75" customHeight="1">
      <c r="A122" s="593"/>
      <c r="B122" s="544"/>
      <c r="C122" s="544"/>
      <c r="D122" s="593"/>
      <c r="E122" s="596"/>
      <c r="F122" s="599"/>
      <c r="G122" s="297"/>
      <c r="H122" s="586"/>
      <c r="I122" s="583"/>
      <c r="J122" s="586"/>
      <c r="K122" s="14"/>
      <c r="L122" s="25"/>
      <c r="M122" s="18"/>
      <c r="N122" s="72"/>
      <c r="O122" s="24">
        <f t="shared" si="115"/>
        <v>0</v>
      </c>
      <c r="P122" s="586"/>
      <c r="Q122" s="586"/>
      <c r="R122" s="586"/>
      <c r="S122" s="578"/>
      <c r="T122" s="578"/>
    </row>
    <row r="123" spans="1:20" ht="12.75" customHeight="1">
      <c r="A123" s="593"/>
      <c r="B123" s="544"/>
      <c r="C123" s="544"/>
      <c r="D123" s="593"/>
      <c r="E123" s="596"/>
      <c r="F123" s="599"/>
      <c r="G123" s="297"/>
      <c r="H123" s="586"/>
      <c r="I123" s="583"/>
      <c r="J123" s="586"/>
      <c r="K123" s="18"/>
      <c r="L123" s="25"/>
      <c r="M123" s="18"/>
      <c r="N123" s="72"/>
      <c r="O123" s="24">
        <f t="shared" si="115"/>
        <v>0</v>
      </c>
      <c r="P123" s="586"/>
      <c r="Q123" s="586"/>
      <c r="R123" s="586"/>
      <c r="S123" s="578"/>
      <c r="T123" s="578"/>
    </row>
    <row r="124" spans="1:20" ht="12.75" customHeight="1">
      <c r="A124" s="594"/>
      <c r="B124" s="545"/>
      <c r="C124" s="545"/>
      <c r="D124" s="594"/>
      <c r="E124" s="597"/>
      <c r="F124" s="600"/>
      <c r="G124" s="297"/>
      <c r="H124" s="587"/>
      <c r="I124" s="584"/>
      <c r="J124" s="587"/>
      <c r="K124" s="18"/>
      <c r="L124" s="25"/>
      <c r="M124" s="18"/>
      <c r="N124" s="72"/>
      <c r="O124" s="24">
        <f t="shared" si="115"/>
        <v>0</v>
      </c>
      <c r="P124" s="587"/>
      <c r="Q124" s="587"/>
      <c r="R124" s="587"/>
      <c r="S124" s="578"/>
      <c r="T124" s="578"/>
    </row>
    <row r="125" spans="1:20" ht="12.75" customHeight="1">
      <c r="A125" s="592">
        <v>26</v>
      </c>
      <c r="B125" s="783" t="s">
        <v>90</v>
      </c>
      <c r="C125" s="543" t="s">
        <v>91</v>
      </c>
      <c r="D125" s="592" t="s">
        <v>32</v>
      </c>
      <c r="E125" s="595">
        <v>463.2</v>
      </c>
      <c r="F125" s="598">
        <f t="shared" ref="F125" si="201">H125+J125+R125</f>
        <v>2.8792230000000001</v>
      </c>
      <c r="G125" s="558">
        <v>0.4</v>
      </c>
      <c r="H125" s="585">
        <f t="shared" ref="H125" si="202">G125*$P$8/1000</f>
        <v>0.75948000000000004</v>
      </c>
      <c r="I125" s="810">
        <v>0.9</v>
      </c>
      <c r="J125" s="585">
        <f t="shared" ref="J125" si="203">I125*$P$9/1000</f>
        <v>2.1197430000000002</v>
      </c>
      <c r="K125" s="68"/>
      <c r="L125" s="68"/>
      <c r="M125" s="25"/>
      <c r="N125" s="68"/>
      <c r="O125" s="24">
        <f t="shared" si="115"/>
        <v>0</v>
      </c>
      <c r="P125" s="585">
        <f t="shared" ref="P125" si="204">E125*F125</f>
        <v>1333.6560936000001</v>
      </c>
      <c r="Q125" s="585">
        <f t="shared" ref="Q125" si="205">SUM(O125:O128)</f>
        <v>0</v>
      </c>
      <c r="R125" s="585">
        <f t="shared" ref="R125" si="206">Q125*1.02*1.05*$R$14</f>
        <v>0</v>
      </c>
      <c r="S125" s="578">
        <f t="shared" ref="S125" si="207">F125*$S$17</f>
        <v>3.294838250559279</v>
      </c>
      <c r="T125" s="578">
        <f t="shared" ref="T125" si="208">E125*S125</f>
        <v>1526.1690776590581</v>
      </c>
    </row>
    <row r="126" spans="1:20" ht="12.75" customHeight="1">
      <c r="A126" s="593"/>
      <c r="B126" s="784"/>
      <c r="C126" s="544"/>
      <c r="D126" s="593"/>
      <c r="E126" s="596"/>
      <c r="F126" s="599"/>
      <c r="G126" s="558"/>
      <c r="H126" s="586"/>
      <c r="I126" s="811"/>
      <c r="J126" s="586"/>
      <c r="K126" s="21"/>
      <c r="L126" s="21"/>
      <c r="M126" s="21"/>
      <c r="N126" s="36"/>
      <c r="O126" s="24">
        <f t="shared" si="115"/>
        <v>0</v>
      </c>
      <c r="P126" s="586"/>
      <c r="Q126" s="586"/>
      <c r="R126" s="586"/>
      <c r="S126" s="578"/>
      <c r="T126" s="578"/>
    </row>
    <row r="127" spans="1:20" ht="12.75" customHeight="1">
      <c r="A127" s="593"/>
      <c r="B127" s="784"/>
      <c r="C127" s="544"/>
      <c r="D127" s="593"/>
      <c r="E127" s="596"/>
      <c r="F127" s="599"/>
      <c r="G127" s="558"/>
      <c r="H127" s="586"/>
      <c r="I127" s="811"/>
      <c r="J127" s="586"/>
      <c r="K127" s="21"/>
      <c r="L127" s="21"/>
      <c r="M127" s="22"/>
      <c r="N127" s="36"/>
      <c r="O127" s="24">
        <f t="shared" si="115"/>
        <v>0</v>
      </c>
      <c r="P127" s="586"/>
      <c r="Q127" s="586"/>
      <c r="R127" s="586"/>
      <c r="S127" s="578"/>
      <c r="T127" s="578"/>
    </row>
    <row r="128" spans="1:20" ht="12.75" customHeight="1">
      <c r="A128" s="594"/>
      <c r="B128" s="785"/>
      <c r="C128" s="545"/>
      <c r="D128" s="594"/>
      <c r="E128" s="597"/>
      <c r="F128" s="600"/>
      <c r="G128" s="558"/>
      <c r="H128" s="587"/>
      <c r="I128" s="812"/>
      <c r="J128" s="587"/>
      <c r="K128" s="21"/>
      <c r="L128" s="21"/>
      <c r="M128" s="21"/>
      <c r="N128" s="36"/>
      <c r="O128" s="24">
        <f t="shared" si="115"/>
        <v>0</v>
      </c>
      <c r="P128" s="587"/>
      <c r="Q128" s="587"/>
      <c r="R128" s="587"/>
      <c r="S128" s="578"/>
      <c r="T128" s="578"/>
    </row>
    <row r="129" spans="1:20" ht="12.75" customHeight="1">
      <c r="A129" s="592"/>
      <c r="B129" s="542"/>
      <c r="C129" s="563" t="s">
        <v>94</v>
      </c>
      <c r="D129" s="592"/>
      <c r="E129" s="595"/>
      <c r="F129" s="598">
        <f t="shared" ref="F129" si="209">H129+J129+R129</f>
        <v>0</v>
      </c>
      <c r="G129" s="297"/>
      <c r="H129" s="585">
        <f t="shared" ref="H129" si="210">G129*$P$8/1000</f>
        <v>0</v>
      </c>
      <c r="I129" s="802"/>
      <c r="J129" s="585">
        <f t="shared" ref="J129" si="211">I129*$P$9/1000</f>
        <v>0</v>
      </c>
      <c r="K129" s="25"/>
      <c r="L129" s="25"/>
      <c r="M129" s="25"/>
      <c r="N129" s="68"/>
      <c r="O129" s="24">
        <f t="shared" si="115"/>
        <v>0</v>
      </c>
      <c r="P129" s="585">
        <f t="shared" ref="P129" si="212">E129*F129</f>
        <v>0</v>
      </c>
      <c r="Q129" s="585">
        <f t="shared" ref="Q129" si="213">SUM(O129:O132)</f>
        <v>0</v>
      </c>
      <c r="R129" s="585">
        <f t="shared" ref="R129" si="214">Q129*1.02*1.05*$R$14</f>
        <v>0</v>
      </c>
      <c r="S129" s="578">
        <f t="shared" ref="S129" si="215">F129*$S$17</f>
        <v>0</v>
      </c>
      <c r="T129" s="578">
        <f t="shared" ref="T129" si="216">E129*S129</f>
        <v>0</v>
      </c>
    </row>
    <row r="130" spans="1:20" ht="12.75" customHeight="1">
      <c r="A130" s="593"/>
      <c r="B130" s="542"/>
      <c r="C130" s="564"/>
      <c r="D130" s="593"/>
      <c r="E130" s="596"/>
      <c r="F130" s="599"/>
      <c r="G130" s="297"/>
      <c r="H130" s="586"/>
      <c r="I130" s="802"/>
      <c r="J130" s="586"/>
      <c r="K130" s="25"/>
      <c r="L130" s="25"/>
      <c r="M130" s="54"/>
      <c r="N130" s="68"/>
      <c r="O130" s="24">
        <f t="shared" si="115"/>
        <v>0</v>
      </c>
      <c r="P130" s="586"/>
      <c r="Q130" s="586"/>
      <c r="R130" s="586"/>
      <c r="S130" s="578"/>
      <c r="T130" s="578"/>
    </row>
    <row r="131" spans="1:20" ht="12.75" customHeight="1">
      <c r="A131" s="593"/>
      <c r="B131" s="542"/>
      <c r="C131" s="564"/>
      <c r="D131" s="593"/>
      <c r="E131" s="596"/>
      <c r="F131" s="599"/>
      <c r="G131" s="297"/>
      <c r="H131" s="586"/>
      <c r="I131" s="802"/>
      <c r="J131" s="586"/>
      <c r="K131" s="25"/>
      <c r="L131" s="25"/>
      <c r="M131" s="25"/>
      <c r="N131" s="68"/>
      <c r="O131" s="24">
        <f t="shared" si="115"/>
        <v>0</v>
      </c>
      <c r="P131" s="586"/>
      <c r="Q131" s="586"/>
      <c r="R131" s="586"/>
      <c r="S131" s="578"/>
      <c r="T131" s="578"/>
    </row>
    <row r="132" spans="1:20" ht="12.75" customHeight="1">
      <c r="A132" s="594"/>
      <c r="B132" s="542"/>
      <c r="C132" s="565"/>
      <c r="D132" s="594"/>
      <c r="E132" s="597"/>
      <c r="F132" s="600"/>
      <c r="G132" s="297"/>
      <c r="H132" s="587"/>
      <c r="I132" s="802"/>
      <c r="J132" s="587"/>
      <c r="K132" s="25"/>
      <c r="L132" s="25"/>
      <c r="M132" s="25"/>
      <c r="N132" s="68"/>
      <c r="O132" s="24">
        <f t="shared" si="115"/>
        <v>0</v>
      </c>
      <c r="P132" s="587"/>
      <c r="Q132" s="587"/>
      <c r="R132" s="587"/>
      <c r="S132" s="578"/>
      <c r="T132" s="578"/>
    </row>
    <row r="133" spans="1:20" ht="12.75" customHeight="1">
      <c r="A133" s="592">
        <v>1</v>
      </c>
      <c r="B133" s="542" t="s">
        <v>448</v>
      </c>
      <c r="C133" s="542" t="s">
        <v>585</v>
      </c>
      <c r="D133" s="546" t="s">
        <v>35</v>
      </c>
      <c r="E133" s="561">
        <v>1.89</v>
      </c>
      <c r="F133" s="598">
        <f t="shared" ref="F133" si="217">H133+J133+R133</f>
        <v>67.579877885949585</v>
      </c>
      <c r="G133" s="297">
        <v>8.76</v>
      </c>
      <c r="H133" s="585">
        <f t="shared" ref="H133" si="218">G133*$P$8/1000</f>
        <v>16.632612000000002</v>
      </c>
      <c r="I133" s="297">
        <v>1.21</v>
      </c>
      <c r="J133" s="585">
        <f t="shared" ref="J133" si="219">I133*$P$9/1000</f>
        <v>2.8498766999999998</v>
      </c>
      <c r="K133" s="21" t="s">
        <v>348</v>
      </c>
      <c r="L133" s="21" t="s">
        <v>37</v>
      </c>
      <c r="M133" s="21">
        <v>1.0149999999999999</v>
      </c>
      <c r="N133" s="36">
        <v>27.946999999999999</v>
      </c>
      <c r="O133" s="24">
        <f t="shared" si="115"/>
        <v>28.366204999999997</v>
      </c>
      <c r="P133" s="585">
        <f t="shared" ref="P133" si="220">E133*F133</f>
        <v>127.72596920444471</v>
      </c>
      <c r="Q133" s="585">
        <f t="shared" ref="Q133" si="221">SUM(O133:O136)</f>
        <v>42.479057999999988</v>
      </c>
      <c r="R133" s="585">
        <f t="shared" ref="R133" si="222">Q133*1.02*1.05*$R$14</f>
        <v>48.097389185949588</v>
      </c>
      <c r="S133" s="578">
        <f t="shared" ref="S133" si="223">F133*$S$17</f>
        <v>77.335019422514975</v>
      </c>
      <c r="T133" s="578">
        <f t="shared" ref="T133" si="224">E133*S133</f>
        <v>146.1631867085533</v>
      </c>
    </row>
    <row r="134" spans="1:20" ht="12.75" customHeight="1">
      <c r="A134" s="593"/>
      <c r="B134" s="542"/>
      <c r="C134" s="542"/>
      <c r="D134" s="546"/>
      <c r="E134" s="561"/>
      <c r="F134" s="599"/>
      <c r="G134" s="297"/>
      <c r="H134" s="586"/>
      <c r="I134" s="297"/>
      <c r="J134" s="586"/>
      <c r="K134" s="21" t="s">
        <v>269</v>
      </c>
      <c r="L134" s="21" t="s">
        <v>26</v>
      </c>
      <c r="M134" s="21">
        <v>2.46</v>
      </c>
      <c r="N134" s="36">
        <v>3.5</v>
      </c>
      <c r="O134" s="24">
        <f t="shared" si="115"/>
        <v>8.61</v>
      </c>
      <c r="P134" s="586"/>
      <c r="Q134" s="586"/>
      <c r="R134" s="586"/>
      <c r="S134" s="578"/>
      <c r="T134" s="578"/>
    </row>
    <row r="135" spans="1:20" ht="12.75" customHeight="1">
      <c r="A135" s="593"/>
      <c r="B135" s="542"/>
      <c r="C135" s="542"/>
      <c r="D135" s="546"/>
      <c r="E135" s="561"/>
      <c r="F135" s="599"/>
      <c r="G135" s="297"/>
      <c r="H135" s="586"/>
      <c r="I135" s="297"/>
      <c r="J135" s="586"/>
      <c r="K135" s="21" t="s">
        <v>270</v>
      </c>
      <c r="L135" s="21" t="s">
        <v>35</v>
      </c>
      <c r="M135" s="22">
        <v>2.3E-2</v>
      </c>
      <c r="N135" s="68">
        <v>123.611</v>
      </c>
      <c r="O135" s="24">
        <f t="shared" si="115"/>
        <v>2.8430529999999998</v>
      </c>
      <c r="P135" s="586"/>
      <c r="Q135" s="586"/>
      <c r="R135" s="586"/>
      <c r="S135" s="578"/>
      <c r="T135" s="578"/>
    </row>
    <row r="136" spans="1:20" ht="12.75" customHeight="1">
      <c r="A136" s="594"/>
      <c r="B136" s="542"/>
      <c r="C136" s="542"/>
      <c r="D136" s="546"/>
      <c r="E136" s="561"/>
      <c r="F136" s="600"/>
      <c r="G136" s="297"/>
      <c r="H136" s="587"/>
      <c r="I136" s="297"/>
      <c r="J136" s="587"/>
      <c r="K136" s="21" t="s">
        <v>66</v>
      </c>
      <c r="L136" s="21" t="s">
        <v>34</v>
      </c>
      <c r="M136" s="21">
        <v>3.3</v>
      </c>
      <c r="N136" s="36">
        <v>0.80600000000000005</v>
      </c>
      <c r="O136" s="24">
        <f t="shared" si="115"/>
        <v>2.6598000000000002</v>
      </c>
      <c r="P136" s="587"/>
      <c r="Q136" s="587"/>
      <c r="R136" s="587"/>
      <c r="S136" s="578"/>
      <c r="T136" s="578"/>
    </row>
    <row r="137" spans="1:20" ht="12.75" customHeight="1">
      <c r="A137" s="592">
        <v>2</v>
      </c>
      <c r="B137" s="542" t="s">
        <v>50</v>
      </c>
      <c r="C137" s="542" t="s">
        <v>197</v>
      </c>
      <c r="D137" s="546" t="s">
        <v>32</v>
      </c>
      <c r="E137" s="547">
        <v>0.2</v>
      </c>
      <c r="F137" s="598">
        <f t="shared" ref="F137" si="225">H137+J137+R137</f>
        <v>243.43615800000001</v>
      </c>
      <c r="G137" s="297"/>
      <c r="H137" s="585">
        <f t="shared" ref="H137" si="226">G137*$P$8/1000</f>
        <v>0</v>
      </c>
      <c r="I137" s="558"/>
      <c r="J137" s="585">
        <f t="shared" ref="J137" si="227">I137*$P$9/1000</f>
        <v>0</v>
      </c>
      <c r="K137" s="21" t="s">
        <v>65</v>
      </c>
      <c r="L137" s="21" t="s">
        <v>32</v>
      </c>
      <c r="M137" s="21">
        <v>1</v>
      </c>
      <c r="N137" s="36">
        <v>215</v>
      </c>
      <c r="O137" s="24">
        <f t="shared" si="115"/>
        <v>215</v>
      </c>
      <c r="P137" s="585">
        <f t="shared" ref="P137" si="228">E137*F137</f>
        <v>48.687231600000004</v>
      </c>
      <c r="Q137" s="585">
        <f t="shared" ref="Q137" si="229">SUM(O137:O140)</f>
        <v>215</v>
      </c>
      <c r="R137" s="585">
        <f t="shared" ref="R137" si="230">Q137*1.02*1.05*$R$14</f>
        <v>243.43615800000001</v>
      </c>
      <c r="S137" s="578">
        <f t="shared" ref="S137" si="231">F137*$S$17</f>
        <v>278.57611756629905</v>
      </c>
      <c r="T137" s="578">
        <f t="shared" ref="T137" si="232">E137*S137</f>
        <v>55.715223513259815</v>
      </c>
    </row>
    <row r="138" spans="1:20" ht="12.75" customHeight="1">
      <c r="A138" s="593"/>
      <c r="B138" s="542"/>
      <c r="C138" s="542"/>
      <c r="D138" s="546"/>
      <c r="E138" s="547"/>
      <c r="F138" s="599"/>
      <c r="G138" s="297"/>
      <c r="H138" s="586"/>
      <c r="I138" s="558"/>
      <c r="J138" s="586"/>
      <c r="K138" s="21"/>
      <c r="L138" s="21"/>
      <c r="M138" s="21"/>
      <c r="N138" s="36"/>
      <c r="O138" s="24">
        <f t="shared" si="115"/>
        <v>0</v>
      </c>
      <c r="P138" s="586"/>
      <c r="Q138" s="586"/>
      <c r="R138" s="586"/>
      <c r="S138" s="578"/>
      <c r="T138" s="578"/>
    </row>
    <row r="139" spans="1:20" ht="12.75" customHeight="1">
      <c r="A139" s="593"/>
      <c r="B139" s="542"/>
      <c r="C139" s="542"/>
      <c r="D139" s="546"/>
      <c r="E139" s="547"/>
      <c r="F139" s="599"/>
      <c r="G139" s="297"/>
      <c r="H139" s="586"/>
      <c r="I139" s="558"/>
      <c r="J139" s="586"/>
      <c r="K139" s="21"/>
      <c r="L139" s="21"/>
      <c r="M139" s="12"/>
      <c r="N139" s="36"/>
      <c r="O139" s="24">
        <f t="shared" si="115"/>
        <v>0</v>
      </c>
      <c r="P139" s="586"/>
      <c r="Q139" s="586"/>
      <c r="R139" s="586"/>
      <c r="S139" s="578"/>
      <c r="T139" s="578"/>
    </row>
    <row r="140" spans="1:20" ht="12.75" customHeight="1">
      <c r="A140" s="594"/>
      <c r="B140" s="542"/>
      <c r="C140" s="542"/>
      <c r="D140" s="546"/>
      <c r="E140" s="547"/>
      <c r="F140" s="600"/>
      <c r="G140" s="297"/>
      <c r="H140" s="587"/>
      <c r="I140" s="558"/>
      <c r="J140" s="587"/>
      <c r="K140" s="21"/>
      <c r="L140" s="21"/>
      <c r="M140" s="21"/>
      <c r="N140" s="36"/>
      <c r="O140" s="24">
        <f t="shared" si="115"/>
        <v>0</v>
      </c>
      <c r="P140" s="587"/>
      <c r="Q140" s="587"/>
      <c r="R140" s="587"/>
      <c r="S140" s="578"/>
      <c r="T140" s="578"/>
    </row>
    <row r="141" spans="1:20" ht="12.75" customHeight="1">
      <c r="A141" s="592">
        <v>3</v>
      </c>
      <c r="B141" s="543" t="s">
        <v>50</v>
      </c>
      <c r="C141" s="543" t="s">
        <v>449</v>
      </c>
      <c r="D141" s="592" t="s">
        <v>32</v>
      </c>
      <c r="E141" s="592">
        <v>0.08</v>
      </c>
      <c r="F141" s="598">
        <f t="shared" ref="F141" si="233">H141+J141+R141</f>
        <v>336.53293838639996</v>
      </c>
      <c r="G141" s="858"/>
      <c r="H141" s="585">
        <f t="shared" ref="H141" si="234">G141*$P$8/1000</f>
        <v>0</v>
      </c>
      <c r="I141" s="601"/>
      <c r="J141" s="585">
        <f t="shared" ref="J141" si="235">I141*$P$9/1000</f>
        <v>0</v>
      </c>
      <c r="K141" s="21" t="s">
        <v>65</v>
      </c>
      <c r="L141" s="21" t="s">
        <v>32</v>
      </c>
      <c r="M141" s="21">
        <v>1</v>
      </c>
      <c r="N141" s="36">
        <v>297.22199999999998</v>
      </c>
      <c r="O141" s="24">
        <f t="shared" si="115"/>
        <v>297.22199999999998</v>
      </c>
      <c r="P141" s="585">
        <f t="shared" ref="P141" si="236">E141*F141</f>
        <v>26.922635070911998</v>
      </c>
      <c r="Q141" s="585">
        <f t="shared" ref="Q141" si="237">SUM(O141:O144)</f>
        <v>297.22199999999998</v>
      </c>
      <c r="R141" s="585">
        <f t="shared" ref="R141" si="238">Q141*1.02*1.05*$R$14</f>
        <v>336.53293838639996</v>
      </c>
      <c r="S141" s="578">
        <f t="shared" ref="S141" si="239">F141*$S$17</f>
        <v>385.11139914088614</v>
      </c>
      <c r="T141" s="578">
        <f t="shared" ref="T141" si="240">E141*S141</f>
        <v>30.808911931270892</v>
      </c>
    </row>
    <row r="142" spans="1:20" ht="12.75" customHeight="1">
      <c r="A142" s="593"/>
      <c r="B142" s="544"/>
      <c r="C142" s="544"/>
      <c r="D142" s="593"/>
      <c r="E142" s="593"/>
      <c r="F142" s="599"/>
      <c r="G142" s="859"/>
      <c r="H142" s="586"/>
      <c r="I142" s="602"/>
      <c r="J142" s="586"/>
      <c r="K142" s="21"/>
      <c r="L142" s="21"/>
      <c r="M142" s="21"/>
      <c r="N142" s="36"/>
      <c r="O142" s="24">
        <f t="shared" si="115"/>
        <v>0</v>
      </c>
      <c r="P142" s="586"/>
      <c r="Q142" s="586"/>
      <c r="R142" s="586"/>
      <c r="S142" s="578"/>
      <c r="T142" s="578"/>
    </row>
    <row r="143" spans="1:20" ht="12.75" customHeight="1">
      <c r="A143" s="593"/>
      <c r="B143" s="544"/>
      <c r="C143" s="544"/>
      <c r="D143" s="593"/>
      <c r="E143" s="593"/>
      <c r="F143" s="599"/>
      <c r="G143" s="859"/>
      <c r="H143" s="586"/>
      <c r="I143" s="602"/>
      <c r="J143" s="586"/>
      <c r="K143" s="21"/>
      <c r="L143" s="21"/>
      <c r="M143" s="22"/>
      <c r="N143" s="36"/>
      <c r="O143" s="24">
        <f t="shared" si="115"/>
        <v>0</v>
      </c>
      <c r="P143" s="586"/>
      <c r="Q143" s="586"/>
      <c r="R143" s="586"/>
      <c r="S143" s="578"/>
      <c r="T143" s="578"/>
    </row>
    <row r="144" spans="1:20" ht="12.75" customHeight="1">
      <c r="A144" s="594"/>
      <c r="B144" s="545"/>
      <c r="C144" s="545"/>
      <c r="D144" s="594"/>
      <c r="E144" s="594"/>
      <c r="F144" s="600"/>
      <c r="G144" s="860"/>
      <c r="H144" s="587"/>
      <c r="I144" s="603"/>
      <c r="J144" s="587"/>
      <c r="K144" s="21"/>
      <c r="L144" s="21"/>
      <c r="M144" s="21"/>
      <c r="N144" s="36"/>
      <c r="O144" s="24">
        <f t="shared" si="115"/>
        <v>0</v>
      </c>
      <c r="P144" s="587"/>
      <c r="Q144" s="587"/>
      <c r="R144" s="587"/>
      <c r="S144" s="578"/>
      <c r="T144" s="578"/>
    </row>
    <row r="145" spans="1:20" ht="12.75" customHeight="1">
      <c r="A145" s="592">
        <v>4</v>
      </c>
      <c r="B145" s="542" t="s">
        <v>193</v>
      </c>
      <c r="C145" s="542" t="s">
        <v>194</v>
      </c>
      <c r="D145" s="546" t="s">
        <v>43</v>
      </c>
      <c r="E145" s="561">
        <v>175.2</v>
      </c>
      <c r="F145" s="598">
        <f t="shared" ref="F145" si="241">H145+J145+R145</f>
        <v>3.0672874614000003</v>
      </c>
      <c r="G145" s="297">
        <v>0.54</v>
      </c>
      <c r="H145" s="585">
        <f t="shared" ref="H145" si="242">G145*$P$8/1000</f>
        <v>1.025298</v>
      </c>
      <c r="I145" s="560">
        <v>6.4399999999999999E-2</v>
      </c>
      <c r="J145" s="585">
        <f t="shared" ref="J145" si="243">I145*$P$9/1000</f>
        <v>0.151679388</v>
      </c>
      <c r="K145" s="21" t="s">
        <v>195</v>
      </c>
      <c r="L145" s="21" t="s">
        <v>31</v>
      </c>
      <c r="M145" s="21">
        <v>12.5</v>
      </c>
      <c r="N145" s="36">
        <v>0.123</v>
      </c>
      <c r="O145" s="24">
        <f t="shared" si="115"/>
        <v>1.5375000000000001</v>
      </c>
      <c r="P145" s="585">
        <f t="shared" ref="P145" si="244">E145*F145</f>
        <v>537.38876323728005</v>
      </c>
      <c r="Q145" s="585">
        <f t="shared" ref="Q145" si="245">SUM(O145:O148)</f>
        <v>1.6695000000000002</v>
      </c>
      <c r="R145" s="585">
        <f t="shared" ref="R145" si="246">Q145*1.02*1.05*$R$14</f>
        <v>1.8903100734000002</v>
      </c>
      <c r="S145" s="578">
        <f t="shared" ref="S145" si="247">F145*$S$17</f>
        <v>3.5100497784581428</v>
      </c>
      <c r="T145" s="578">
        <f t="shared" ref="T145" si="248">E145*S145</f>
        <v>614.96072118586653</v>
      </c>
    </row>
    <row r="146" spans="1:20" ht="12.75" customHeight="1">
      <c r="A146" s="593"/>
      <c r="B146" s="542"/>
      <c r="C146" s="542"/>
      <c r="D146" s="546"/>
      <c r="E146" s="561"/>
      <c r="F146" s="599"/>
      <c r="G146" s="297"/>
      <c r="H146" s="586"/>
      <c r="I146" s="560"/>
      <c r="J146" s="586"/>
      <c r="K146" s="21"/>
      <c r="L146" s="21"/>
      <c r="M146" s="18"/>
      <c r="N146" s="36"/>
      <c r="O146" s="24">
        <f t="shared" si="115"/>
        <v>0</v>
      </c>
      <c r="P146" s="586"/>
      <c r="Q146" s="586"/>
      <c r="R146" s="586"/>
      <c r="S146" s="578"/>
      <c r="T146" s="578"/>
    </row>
    <row r="147" spans="1:20" ht="12.75" customHeight="1">
      <c r="A147" s="593"/>
      <c r="B147" s="542"/>
      <c r="C147" s="542"/>
      <c r="D147" s="546"/>
      <c r="E147" s="561"/>
      <c r="F147" s="599"/>
      <c r="G147" s="297"/>
      <c r="H147" s="586"/>
      <c r="I147" s="560"/>
      <c r="J147" s="586"/>
      <c r="K147" s="21" t="s">
        <v>51</v>
      </c>
      <c r="L147" s="21" t="s">
        <v>37</v>
      </c>
      <c r="M147" s="18">
        <v>5.0000000000000001E-3</v>
      </c>
      <c r="N147" s="69">
        <v>26.4</v>
      </c>
      <c r="O147" s="24">
        <f t="shared" si="115"/>
        <v>0.13200000000000001</v>
      </c>
      <c r="P147" s="586"/>
      <c r="Q147" s="586"/>
      <c r="R147" s="586"/>
      <c r="S147" s="578"/>
      <c r="T147" s="578"/>
    </row>
    <row r="148" spans="1:20" ht="12.75" customHeight="1">
      <c r="A148" s="594"/>
      <c r="B148" s="542"/>
      <c r="C148" s="542"/>
      <c r="D148" s="546"/>
      <c r="E148" s="561"/>
      <c r="F148" s="600"/>
      <c r="G148" s="297"/>
      <c r="H148" s="587"/>
      <c r="I148" s="560"/>
      <c r="J148" s="587"/>
      <c r="K148" s="21"/>
      <c r="L148" s="21"/>
      <c r="M148" s="21"/>
      <c r="N148" s="36"/>
      <c r="O148" s="24">
        <f t="shared" si="115"/>
        <v>0</v>
      </c>
      <c r="P148" s="587"/>
      <c r="Q148" s="587"/>
      <c r="R148" s="587"/>
      <c r="S148" s="578"/>
      <c r="T148" s="578"/>
    </row>
    <row r="149" spans="1:20" ht="12.75" customHeight="1">
      <c r="A149" s="592">
        <v>5</v>
      </c>
      <c r="B149" s="542" t="s">
        <v>675</v>
      </c>
      <c r="C149" s="542" t="s">
        <v>196</v>
      </c>
      <c r="D149" s="546" t="s">
        <v>35</v>
      </c>
      <c r="E149" s="561">
        <v>1.52</v>
      </c>
      <c r="F149" s="598">
        <f t="shared" ref="F149" si="249">H149+J149+R149</f>
        <v>9.4136599199999988</v>
      </c>
      <c r="G149" s="297">
        <v>0.65</v>
      </c>
      <c r="H149" s="585">
        <f t="shared" ref="H149" si="250">G149*$P$8/1000</f>
        <v>1.2341549999999999</v>
      </c>
      <c r="I149" s="297">
        <v>0.3</v>
      </c>
      <c r="J149" s="585">
        <f t="shared" ref="J149" si="251">I149*$P$9/1000</f>
        <v>0.70658100000000001</v>
      </c>
      <c r="K149" s="21" t="s">
        <v>51</v>
      </c>
      <c r="L149" s="21" t="s">
        <v>37</v>
      </c>
      <c r="M149" s="21">
        <v>0.25</v>
      </c>
      <c r="N149" s="69">
        <v>26.4</v>
      </c>
      <c r="O149" s="24">
        <f t="shared" si="115"/>
        <v>6.6</v>
      </c>
      <c r="P149" s="585">
        <f t="shared" ref="P149" si="252">E149*F149</f>
        <v>14.308763078399998</v>
      </c>
      <c r="Q149" s="585">
        <f t="shared" ref="Q149" si="253">SUM(O149:O152)</f>
        <v>6.6</v>
      </c>
      <c r="R149" s="585">
        <f t="shared" ref="R149" si="254">Q149*1.02*1.05*$R$14</f>
        <v>7.4729239199999995</v>
      </c>
      <c r="S149" s="578">
        <f t="shared" ref="S149" si="255">F149*$S$17</f>
        <v>10.772519802103831</v>
      </c>
      <c r="T149" s="578">
        <f t="shared" ref="T149" si="256">E149*S149</f>
        <v>16.374230099197824</v>
      </c>
    </row>
    <row r="150" spans="1:20" ht="12.75" customHeight="1">
      <c r="A150" s="593"/>
      <c r="B150" s="542"/>
      <c r="C150" s="542"/>
      <c r="D150" s="546"/>
      <c r="E150" s="561"/>
      <c r="F150" s="599"/>
      <c r="G150" s="297"/>
      <c r="H150" s="586"/>
      <c r="I150" s="297"/>
      <c r="J150" s="586"/>
      <c r="K150" s="21"/>
      <c r="L150" s="21"/>
      <c r="M150" s="21"/>
      <c r="N150" s="36"/>
      <c r="O150" s="24">
        <f t="shared" si="115"/>
        <v>0</v>
      </c>
      <c r="P150" s="586"/>
      <c r="Q150" s="586"/>
      <c r="R150" s="586"/>
      <c r="S150" s="578"/>
      <c r="T150" s="578"/>
    </row>
    <row r="151" spans="1:20" ht="12.75" customHeight="1">
      <c r="A151" s="593"/>
      <c r="B151" s="542"/>
      <c r="C151" s="542"/>
      <c r="D151" s="546"/>
      <c r="E151" s="561"/>
      <c r="F151" s="599"/>
      <c r="G151" s="297"/>
      <c r="H151" s="586"/>
      <c r="I151" s="297"/>
      <c r="J151" s="586"/>
      <c r="K151" s="21"/>
      <c r="L151" s="21"/>
      <c r="M151" s="12"/>
      <c r="N151" s="36"/>
      <c r="O151" s="24">
        <f t="shared" si="115"/>
        <v>0</v>
      </c>
      <c r="P151" s="586"/>
      <c r="Q151" s="586"/>
      <c r="R151" s="586"/>
      <c r="S151" s="578"/>
      <c r="T151" s="578"/>
    </row>
    <row r="152" spans="1:20" ht="12.75" customHeight="1">
      <c r="A152" s="594"/>
      <c r="B152" s="542"/>
      <c r="C152" s="542"/>
      <c r="D152" s="546"/>
      <c r="E152" s="561"/>
      <c r="F152" s="600"/>
      <c r="G152" s="297"/>
      <c r="H152" s="587"/>
      <c r="I152" s="297"/>
      <c r="J152" s="587"/>
      <c r="K152" s="21"/>
      <c r="L152" s="21"/>
      <c r="M152" s="21"/>
      <c r="N152" s="36"/>
      <c r="O152" s="24">
        <f t="shared" si="115"/>
        <v>0</v>
      </c>
      <c r="P152" s="587"/>
      <c r="Q152" s="587"/>
      <c r="R152" s="587"/>
      <c r="S152" s="578"/>
      <c r="T152" s="578"/>
    </row>
    <row r="153" spans="1:20" ht="12.75" customHeight="1">
      <c r="A153" s="592">
        <v>6</v>
      </c>
      <c r="B153" s="542" t="s">
        <v>676</v>
      </c>
      <c r="C153" s="542" t="s">
        <v>716</v>
      </c>
      <c r="D153" s="546" t="s">
        <v>32</v>
      </c>
      <c r="E153" s="561">
        <v>0.54</v>
      </c>
      <c r="F153" s="598">
        <f t="shared" ref="F153" si="257">H153+J153+R153</f>
        <v>56.0341326</v>
      </c>
      <c r="G153" s="297">
        <v>27.8</v>
      </c>
      <c r="H153" s="585">
        <f t="shared" ref="H153" si="258">G153*$P$8/1000</f>
        <v>52.783859999999997</v>
      </c>
      <c r="I153" s="558">
        <v>1.38</v>
      </c>
      <c r="J153" s="585">
        <f t="shared" ref="J153" si="259">I153*$P$9/1000</f>
        <v>3.2502725999999997</v>
      </c>
      <c r="K153" s="21"/>
      <c r="L153" s="21"/>
      <c r="M153" s="21"/>
      <c r="N153" s="36"/>
      <c r="O153" s="24">
        <f t="shared" si="115"/>
        <v>0</v>
      </c>
      <c r="P153" s="585">
        <f t="shared" ref="P153" si="260">E153*F153</f>
        <v>30.258431604000002</v>
      </c>
      <c r="Q153" s="585">
        <f t="shared" ref="Q153" si="261">SUM(O153:O156)</f>
        <v>0</v>
      </c>
      <c r="R153" s="585">
        <f t="shared" ref="R153" si="262">Q153*1.02*1.05*$R$14</f>
        <v>0</v>
      </c>
      <c r="S153" s="578">
        <f t="shared" ref="S153" si="263">F153*$S$17</f>
        <v>64.122648168408858</v>
      </c>
      <c r="T153" s="578">
        <f t="shared" ref="T153" si="264">E153*S153</f>
        <v>34.626230010940787</v>
      </c>
    </row>
    <row r="154" spans="1:20" ht="12.75" customHeight="1">
      <c r="A154" s="593"/>
      <c r="B154" s="542"/>
      <c r="C154" s="542"/>
      <c r="D154" s="546"/>
      <c r="E154" s="561"/>
      <c r="F154" s="599"/>
      <c r="G154" s="297"/>
      <c r="H154" s="586"/>
      <c r="I154" s="558"/>
      <c r="J154" s="586"/>
      <c r="K154" s="21"/>
      <c r="L154" s="21"/>
      <c r="M154" s="21"/>
      <c r="N154" s="36"/>
      <c r="O154" s="24">
        <f t="shared" si="115"/>
        <v>0</v>
      </c>
      <c r="P154" s="586"/>
      <c r="Q154" s="586"/>
      <c r="R154" s="586"/>
      <c r="S154" s="578"/>
      <c r="T154" s="578"/>
    </row>
    <row r="155" spans="1:20" ht="12.75" customHeight="1">
      <c r="A155" s="593"/>
      <c r="B155" s="542"/>
      <c r="C155" s="542"/>
      <c r="D155" s="546"/>
      <c r="E155" s="561"/>
      <c r="F155" s="599"/>
      <c r="G155" s="297"/>
      <c r="H155" s="586"/>
      <c r="I155" s="558"/>
      <c r="J155" s="586"/>
      <c r="K155" s="21"/>
      <c r="L155" s="21"/>
      <c r="M155" s="12"/>
      <c r="N155" s="36"/>
      <c r="O155" s="24">
        <f t="shared" si="115"/>
        <v>0</v>
      </c>
      <c r="P155" s="586"/>
      <c r="Q155" s="586"/>
      <c r="R155" s="586"/>
      <c r="S155" s="578"/>
      <c r="T155" s="578"/>
    </row>
    <row r="156" spans="1:20" ht="12.75" customHeight="1">
      <c r="A156" s="594"/>
      <c r="B156" s="542"/>
      <c r="C156" s="542"/>
      <c r="D156" s="546"/>
      <c r="E156" s="561"/>
      <c r="F156" s="600"/>
      <c r="G156" s="297"/>
      <c r="H156" s="587"/>
      <c r="I156" s="558"/>
      <c r="J156" s="587"/>
      <c r="K156" s="21"/>
      <c r="L156" s="21"/>
      <c r="M156" s="21"/>
      <c r="N156" s="36"/>
      <c r="O156" s="24">
        <f t="shared" si="115"/>
        <v>0</v>
      </c>
      <c r="P156" s="587"/>
      <c r="Q156" s="587"/>
      <c r="R156" s="587"/>
      <c r="S156" s="578"/>
      <c r="T156" s="578"/>
    </row>
    <row r="157" spans="1:20" ht="12.75" customHeight="1">
      <c r="A157" s="592">
        <v>7</v>
      </c>
      <c r="B157" s="542" t="s">
        <v>50</v>
      </c>
      <c r="C157" s="542" t="s">
        <v>197</v>
      </c>
      <c r="D157" s="546" t="s">
        <v>32</v>
      </c>
      <c r="E157" s="561">
        <v>0.22</v>
      </c>
      <c r="F157" s="598">
        <f t="shared" ref="F157" si="265">H157+J157+R157</f>
        <v>243.43615800000001</v>
      </c>
      <c r="G157" s="297"/>
      <c r="H157" s="585">
        <f t="shared" ref="H157" si="266">G157*$P$8/1000</f>
        <v>0</v>
      </c>
      <c r="I157" s="558"/>
      <c r="J157" s="585">
        <f t="shared" ref="J157" si="267">I157*$P$9/1000</f>
        <v>0</v>
      </c>
      <c r="K157" s="21" t="s">
        <v>65</v>
      </c>
      <c r="L157" s="21" t="s">
        <v>32</v>
      </c>
      <c r="M157" s="21">
        <v>1</v>
      </c>
      <c r="N157" s="36">
        <v>215</v>
      </c>
      <c r="O157" s="24">
        <f t="shared" si="115"/>
        <v>215</v>
      </c>
      <c r="P157" s="585">
        <f t="shared" ref="P157" si="268">E157*F157</f>
        <v>53.555954759999999</v>
      </c>
      <c r="Q157" s="585">
        <f t="shared" ref="Q157" si="269">SUM(O157:O160)</f>
        <v>215</v>
      </c>
      <c r="R157" s="585">
        <f t="shared" ref="R157" si="270">Q157*1.02*1.05*$R$14</f>
        <v>243.43615800000001</v>
      </c>
      <c r="S157" s="578">
        <f t="shared" ref="S157" si="271">F157*$S$17</f>
        <v>278.57611756629905</v>
      </c>
      <c r="T157" s="578">
        <f t="shared" ref="T157" si="272">E157*S157</f>
        <v>61.286745864585789</v>
      </c>
    </row>
    <row r="158" spans="1:20" ht="12.75" customHeight="1">
      <c r="A158" s="593"/>
      <c r="B158" s="542"/>
      <c r="C158" s="542"/>
      <c r="D158" s="546"/>
      <c r="E158" s="561"/>
      <c r="F158" s="599"/>
      <c r="G158" s="297"/>
      <c r="H158" s="586"/>
      <c r="I158" s="558"/>
      <c r="J158" s="586"/>
      <c r="K158" s="21"/>
      <c r="L158" s="21"/>
      <c r="M158" s="21"/>
      <c r="N158" s="36"/>
      <c r="O158" s="24">
        <f t="shared" si="115"/>
        <v>0</v>
      </c>
      <c r="P158" s="586"/>
      <c r="Q158" s="586"/>
      <c r="R158" s="586"/>
      <c r="S158" s="578"/>
      <c r="T158" s="578"/>
    </row>
    <row r="159" spans="1:20" ht="12.75" customHeight="1">
      <c r="A159" s="593"/>
      <c r="B159" s="542"/>
      <c r="C159" s="542"/>
      <c r="D159" s="546"/>
      <c r="E159" s="561"/>
      <c r="F159" s="599"/>
      <c r="G159" s="297"/>
      <c r="H159" s="586"/>
      <c r="I159" s="558"/>
      <c r="J159" s="586"/>
      <c r="K159" s="21"/>
      <c r="L159" s="21"/>
      <c r="M159" s="12"/>
      <c r="N159" s="36"/>
      <c r="O159" s="24">
        <f t="shared" si="115"/>
        <v>0</v>
      </c>
      <c r="P159" s="586"/>
      <c r="Q159" s="586"/>
      <c r="R159" s="586"/>
      <c r="S159" s="578"/>
      <c r="T159" s="578"/>
    </row>
    <row r="160" spans="1:20" ht="12.75" customHeight="1">
      <c r="A160" s="594"/>
      <c r="B160" s="542"/>
      <c r="C160" s="542"/>
      <c r="D160" s="546"/>
      <c r="E160" s="561"/>
      <c r="F160" s="600"/>
      <c r="G160" s="297"/>
      <c r="H160" s="587"/>
      <c r="I160" s="558"/>
      <c r="J160" s="587"/>
      <c r="K160" s="21"/>
      <c r="L160" s="21"/>
      <c r="M160" s="21"/>
      <c r="N160" s="36"/>
      <c r="O160" s="24">
        <f t="shared" si="115"/>
        <v>0</v>
      </c>
      <c r="P160" s="587"/>
      <c r="Q160" s="587"/>
      <c r="R160" s="587"/>
      <c r="S160" s="578"/>
      <c r="T160" s="578"/>
    </row>
    <row r="161" spans="1:20" ht="12.75" customHeight="1">
      <c r="A161" s="592">
        <v>8</v>
      </c>
      <c r="B161" s="543" t="s">
        <v>50</v>
      </c>
      <c r="C161" s="543" t="s">
        <v>198</v>
      </c>
      <c r="D161" s="592" t="s">
        <v>32</v>
      </c>
      <c r="E161" s="592">
        <v>0.19800000000000001</v>
      </c>
      <c r="F161" s="598">
        <f t="shared" ref="F161" si="273">H161+J161+R161</f>
        <v>336.53293838639996</v>
      </c>
      <c r="G161" s="858"/>
      <c r="H161" s="585">
        <f t="shared" ref="H161" si="274">G161*$P$8/1000</f>
        <v>0</v>
      </c>
      <c r="I161" s="601"/>
      <c r="J161" s="585">
        <f t="shared" ref="J161" si="275">I161*$P$9/1000</f>
        <v>0</v>
      </c>
      <c r="K161" s="21" t="s">
        <v>65</v>
      </c>
      <c r="L161" s="21" t="s">
        <v>32</v>
      </c>
      <c r="M161" s="21">
        <v>1</v>
      </c>
      <c r="N161" s="36">
        <v>297.22199999999998</v>
      </c>
      <c r="O161" s="24">
        <f t="shared" si="115"/>
        <v>297.22199999999998</v>
      </c>
      <c r="P161" s="585">
        <f t="shared" ref="P161" si="276">E161*F161</f>
        <v>66.633521800507197</v>
      </c>
      <c r="Q161" s="585">
        <f t="shared" ref="Q161" si="277">SUM(O161:O164)</f>
        <v>297.22199999999998</v>
      </c>
      <c r="R161" s="585">
        <f t="shared" ref="R161" si="278">Q161*1.02*1.05*$R$14</f>
        <v>336.53293838639996</v>
      </c>
      <c r="S161" s="578">
        <f t="shared" ref="S161" si="279">F161*$S$17</f>
        <v>385.11139914088614</v>
      </c>
      <c r="T161" s="578">
        <f t="shared" ref="T161" si="280">E161*S161</f>
        <v>76.252057029895454</v>
      </c>
    </row>
    <row r="162" spans="1:20" ht="12.75" customHeight="1">
      <c r="A162" s="593"/>
      <c r="B162" s="544"/>
      <c r="C162" s="544"/>
      <c r="D162" s="593"/>
      <c r="E162" s="593"/>
      <c r="F162" s="599"/>
      <c r="G162" s="859"/>
      <c r="H162" s="586"/>
      <c r="I162" s="602"/>
      <c r="J162" s="586"/>
      <c r="K162" s="21"/>
      <c r="L162" s="21"/>
      <c r="M162" s="21"/>
      <c r="N162" s="36"/>
      <c r="O162" s="24">
        <f t="shared" si="115"/>
        <v>0</v>
      </c>
      <c r="P162" s="586"/>
      <c r="Q162" s="586"/>
      <c r="R162" s="586"/>
      <c r="S162" s="578"/>
      <c r="T162" s="578"/>
    </row>
    <row r="163" spans="1:20" ht="12.75" customHeight="1">
      <c r="A163" s="593"/>
      <c r="B163" s="544"/>
      <c r="C163" s="544"/>
      <c r="D163" s="593"/>
      <c r="E163" s="593"/>
      <c r="F163" s="599"/>
      <c r="G163" s="859"/>
      <c r="H163" s="586"/>
      <c r="I163" s="602"/>
      <c r="J163" s="586"/>
      <c r="K163" s="21"/>
      <c r="L163" s="21"/>
      <c r="M163" s="22"/>
      <c r="N163" s="36"/>
      <c r="O163" s="24">
        <f t="shared" si="115"/>
        <v>0</v>
      </c>
      <c r="P163" s="586"/>
      <c r="Q163" s="586"/>
      <c r="R163" s="586"/>
      <c r="S163" s="578"/>
      <c r="T163" s="578"/>
    </row>
    <row r="164" spans="1:20" ht="12.75" customHeight="1">
      <c r="A164" s="594"/>
      <c r="B164" s="545"/>
      <c r="C164" s="545"/>
      <c r="D164" s="594"/>
      <c r="E164" s="594"/>
      <c r="F164" s="600"/>
      <c r="G164" s="860"/>
      <c r="H164" s="587"/>
      <c r="I164" s="603"/>
      <c r="J164" s="587"/>
      <c r="K164" s="21"/>
      <c r="L164" s="21"/>
      <c r="M164" s="21"/>
      <c r="N164" s="36"/>
      <c r="O164" s="24">
        <f t="shared" si="115"/>
        <v>0</v>
      </c>
      <c r="P164" s="587"/>
      <c r="Q164" s="587"/>
      <c r="R164" s="587"/>
      <c r="S164" s="578"/>
      <c r="T164" s="578"/>
    </row>
    <row r="165" spans="1:20" ht="12.75" customHeight="1">
      <c r="A165" s="592">
        <v>9</v>
      </c>
      <c r="B165" s="542" t="s">
        <v>199</v>
      </c>
      <c r="C165" s="542" t="s">
        <v>200</v>
      </c>
      <c r="D165" s="546" t="s">
        <v>36</v>
      </c>
      <c r="E165" s="547">
        <v>247.9</v>
      </c>
      <c r="F165" s="598">
        <f t="shared" ref="F165" si="281">H165+J165+R165</f>
        <v>0.32220627480000003</v>
      </c>
      <c r="G165" s="858">
        <v>0.14000000000000001</v>
      </c>
      <c r="H165" s="585">
        <f t="shared" ref="H165" si="282">G165*$P$8/1000</f>
        <v>0.26581800000000005</v>
      </c>
      <c r="I165" s="297">
        <v>0.01</v>
      </c>
      <c r="J165" s="585">
        <f t="shared" ref="J165" si="283">I165*$P$9/1000</f>
        <v>2.3552700000000003E-2</v>
      </c>
      <c r="K165" s="21" t="s">
        <v>201</v>
      </c>
      <c r="L165" s="21" t="s">
        <v>26</v>
      </c>
      <c r="M165" s="21">
        <v>0.1</v>
      </c>
      <c r="N165" s="36">
        <v>0.28999999999999998</v>
      </c>
      <c r="O165" s="24">
        <f t="shared" si="115"/>
        <v>2.8999999999999998E-2</v>
      </c>
      <c r="P165" s="585">
        <f t="shared" ref="P165" si="284">E165*F165</f>
        <v>79.874935522920012</v>
      </c>
      <c r="Q165" s="585">
        <f t="shared" ref="Q165" si="285">SUM(O165:O168)</f>
        <v>2.8999999999999998E-2</v>
      </c>
      <c r="R165" s="585">
        <f t="shared" ref="R165" si="286">Q165*1.02*1.05*$R$14</f>
        <v>3.2835574799999996E-2</v>
      </c>
      <c r="S165" s="578">
        <f t="shared" ref="S165" si="287">F165*$S$17</f>
        <v>0.36871668459902357</v>
      </c>
      <c r="T165" s="578">
        <f t="shared" ref="T165" si="288">E165*S165</f>
        <v>91.404866112097949</v>
      </c>
    </row>
    <row r="166" spans="1:20" ht="12.75" customHeight="1">
      <c r="A166" s="593"/>
      <c r="B166" s="542"/>
      <c r="C166" s="542"/>
      <c r="D166" s="546"/>
      <c r="E166" s="547"/>
      <c r="F166" s="599"/>
      <c r="G166" s="859"/>
      <c r="H166" s="586"/>
      <c r="I166" s="297"/>
      <c r="J166" s="586"/>
      <c r="K166" s="55"/>
      <c r="L166" s="55"/>
      <c r="M166" s="55"/>
      <c r="N166" s="73"/>
      <c r="O166" s="24">
        <f t="shared" si="115"/>
        <v>0</v>
      </c>
      <c r="P166" s="586"/>
      <c r="Q166" s="586"/>
      <c r="R166" s="586"/>
      <c r="S166" s="578"/>
      <c r="T166" s="578"/>
    </row>
    <row r="167" spans="1:20" ht="12.75" customHeight="1">
      <c r="A167" s="593"/>
      <c r="B167" s="542"/>
      <c r="C167" s="542"/>
      <c r="D167" s="546"/>
      <c r="E167" s="547"/>
      <c r="F167" s="599"/>
      <c r="G167" s="859"/>
      <c r="H167" s="586"/>
      <c r="I167" s="297"/>
      <c r="J167" s="586"/>
      <c r="K167" s="21"/>
      <c r="L167" s="21"/>
      <c r="M167" s="22"/>
      <c r="N167" s="36"/>
      <c r="O167" s="24">
        <f t="shared" si="115"/>
        <v>0</v>
      </c>
      <c r="P167" s="586"/>
      <c r="Q167" s="586"/>
      <c r="R167" s="586"/>
      <c r="S167" s="578"/>
      <c r="T167" s="578"/>
    </row>
    <row r="168" spans="1:20" ht="12.75" customHeight="1">
      <c r="A168" s="594"/>
      <c r="B168" s="542"/>
      <c r="C168" s="542"/>
      <c r="D168" s="546"/>
      <c r="E168" s="547"/>
      <c r="F168" s="600"/>
      <c r="G168" s="860"/>
      <c r="H168" s="587"/>
      <c r="I168" s="297"/>
      <c r="J168" s="587"/>
      <c r="K168" s="21"/>
      <c r="L168" s="21"/>
      <c r="M168" s="21"/>
      <c r="N168" s="36"/>
      <c r="O168" s="24">
        <f t="shared" si="115"/>
        <v>0</v>
      </c>
      <c r="P168" s="587"/>
      <c r="Q168" s="587"/>
      <c r="R168" s="587"/>
      <c r="S168" s="578"/>
      <c r="T168" s="578"/>
    </row>
    <row r="169" spans="1:20" ht="12.75" customHeight="1">
      <c r="A169" s="592">
        <v>10</v>
      </c>
      <c r="B169" s="542" t="s">
        <v>548</v>
      </c>
      <c r="C169" s="542" t="s">
        <v>549</v>
      </c>
      <c r="D169" s="546" t="s">
        <v>37</v>
      </c>
      <c r="E169" s="561">
        <v>5.94</v>
      </c>
      <c r="F169" s="598">
        <f t="shared" ref="F169" si="289">H169+J169+R169</f>
        <v>66.56702104896695</v>
      </c>
      <c r="G169" s="297">
        <v>7.85</v>
      </c>
      <c r="H169" s="578">
        <f>G169*$P$8/1000</f>
        <v>14.904795</v>
      </c>
      <c r="I169" s="297">
        <v>1.1200000000000001</v>
      </c>
      <c r="J169" s="585">
        <f t="shared" ref="J169" si="290">I169*$P$9/1000</f>
        <v>2.6379024000000002</v>
      </c>
      <c r="K169" s="21" t="s">
        <v>64</v>
      </c>
      <c r="L169" s="21" t="s">
        <v>37</v>
      </c>
      <c r="M169" s="21">
        <v>1.0149999999999999</v>
      </c>
      <c r="N169" s="36">
        <v>26.228000000000002</v>
      </c>
      <c r="O169" s="24">
        <f t="shared" si="115"/>
        <v>26.621420000000001</v>
      </c>
      <c r="P169" s="585">
        <f t="shared" ref="P169" si="291">E169*F169</f>
        <v>395.40810503086374</v>
      </c>
      <c r="Q169" s="585">
        <f t="shared" ref="Q169" si="292">SUM(O169:O172)</f>
        <v>43.297715799999999</v>
      </c>
      <c r="R169" s="585">
        <f t="shared" ref="R169" si="293">Q169*1.02*1.05*$R$14</f>
        <v>49.024323648966956</v>
      </c>
      <c r="S169" s="578">
        <f t="shared" ref="S169" si="294">F169*$S$17</f>
        <v>76.175956908485716</v>
      </c>
      <c r="T169" s="578">
        <f t="shared" ref="T169" si="295">E169*S169</f>
        <v>452.4851840364052</v>
      </c>
    </row>
    <row r="170" spans="1:20" ht="12.75" customHeight="1">
      <c r="A170" s="593"/>
      <c r="B170" s="542"/>
      <c r="C170" s="542"/>
      <c r="D170" s="546"/>
      <c r="E170" s="561"/>
      <c r="F170" s="599"/>
      <c r="G170" s="297"/>
      <c r="H170" s="578"/>
      <c r="I170" s="297"/>
      <c r="J170" s="586"/>
      <c r="K170" s="21" t="s">
        <v>269</v>
      </c>
      <c r="L170" s="21" t="s">
        <v>26</v>
      </c>
      <c r="M170" s="21">
        <v>2.9</v>
      </c>
      <c r="N170" s="36">
        <v>3.5</v>
      </c>
      <c r="O170" s="24">
        <f t="shared" si="115"/>
        <v>10.15</v>
      </c>
      <c r="P170" s="586"/>
      <c r="Q170" s="586"/>
      <c r="R170" s="586"/>
      <c r="S170" s="578"/>
      <c r="T170" s="578"/>
    </row>
    <row r="171" spans="1:20" ht="12.75" customHeight="1">
      <c r="A171" s="593"/>
      <c r="B171" s="542"/>
      <c r="C171" s="542"/>
      <c r="D171" s="546"/>
      <c r="E171" s="561"/>
      <c r="F171" s="599"/>
      <c r="G171" s="297"/>
      <c r="H171" s="578"/>
      <c r="I171" s="297"/>
      <c r="J171" s="586"/>
      <c r="K171" s="21" t="s">
        <v>270</v>
      </c>
      <c r="L171" s="21" t="s">
        <v>48</v>
      </c>
      <c r="M171" s="22">
        <v>3.78E-2</v>
      </c>
      <c r="N171" s="68">
        <v>123.611</v>
      </c>
      <c r="O171" s="24">
        <f t="shared" si="115"/>
        <v>4.6724958000000001</v>
      </c>
      <c r="P171" s="586"/>
      <c r="Q171" s="586"/>
      <c r="R171" s="586"/>
      <c r="S171" s="578"/>
      <c r="T171" s="578"/>
    </row>
    <row r="172" spans="1:20" ht="12.75" customHeight="1">
      <c r="A172" s="594"/>
      <c r="B172" s="542"/>
      <c r="C172" s="542"/>
      <c r="D172" s="546"/>
      <c r="E172" s="561"/>
      <c r="F172" s="600"/>
      <c r="G172" s="297"/>
      <c r="H172" s="578"/>
      <c r="I172" s="297"/>
      <c r="J172" s="587"/>
      <c r="K172" s="21" t="s">
        <v>66</v>
      </c>
      <c r="L172" s="21" t="s">
        <v>34</v>
      </c>
      <c r="M172" s="21">
        <v>2.2999999999999998</v>
      </c>
      <c r="N172" s="36">
        <v>0.80600000000000005</v>
      </c>
      <c r="O172" s="24">
        <f t="shared" si="115"/>
        <v>1.8537999999999999</v>
      </c>
      <c r="P172" s="587"/>
      <c r="Q172" s="587"/>
      <c r="R172" s="587"/>
      <c r="S172" s="578"/>
      <c r="T172" s="578"/>
    </row>
    <row r="173" spans="1:20" ht="12.75" customHeight="1">
      <c r="A173" s="592">
        <v>11</v>
      </c>
      <c r="B173" s="542" t="s">
        <v>50</v>
      </c>
      <c r="C173" s="542" t="s">
        <v>271</v>
      </c>
      <c r="D173" s="546" t="s">
        <v>32</v>
      </c>
      <c r="E173" s="561">
        <v>0.52</v>
      </c>
      <c r="F173" s="598">
        <f t="shared" ref="F173" si="296">H173+J173+R173</f>
        <v>243.43615800000001</v>
      </c>
      <c r="G173" s="297"/>
      <c r="H173" s="578">
        <f>G173*$P$8/1000</f>
        <v>0</v>
      </c>
      <c r="I173" s="297"/>
      <c r="J173" s="585">
        <f t="shared" ref="J173" si="297">I173*$P$9/1000</f>
        <v>0</v>
      </c>
      <c r="K173" s="21" t="s">
        <v>65</v>
      </c>
      <c r="L173" s="21" t="s">
        <v>32</v>
      </c>
      <c r="M173" s="21">
        <v>1</v>
      </c>
      <c r="N173" s="36">
        <v>215</v>
      </c>
      <c r="O173" s="24">
        <f t="shared" si="115"/>
        <v>215</v>
      </c>
      <c r="P173" s="585">
        <f t="shared" ref="P173" si="298">E173*F173</f>
        <v>126.58680216</v>
      </c>
      <c r="Q173" s="585">
        <f t="shared" ref="Q173" si="299">SUM(O173:O176)</f>
        <v>215</v>
      </c>
      <c r="R173" s="585">
        <f t="shared" ref="R173" si="300">Q173*1.02*1.05*$R$14</f>
        <v>243.43615800000001</v>
      </c>
      <c r="S173" s="578">
        <f t="shared" ref="S173" si="301">F173*$S$17</f>
        <v>278.57611756629905</v>
      </c>
      <c r="T173" s="578">
        <f t="shared" ref="T173" si="302">E173*S173</f>
        <v>144.85958113447552</v>
      </c>
    </row>
    <row r="174" spans="1:20" ht="12.75" customHeight="1">
      <c r="A174" s="593"/>
      <c r="B174" s="542"/>
      <c r="C174" s="542"/>
      <c r="D174" s="546"/>
      <c r="E174" s="561"/>
      <c r="F174" s="599"/>
      <c r="G174" s="297"/>
      <c r="H174" s="578"/>
      <c r="I174" s="297"/>
      <c r="J174" s="586"/>
      <c r="K174" s="21"/>
      <c r="L174" s="21"/>
      <c r="M174" s="21"/>
      <c r="N174" s="36"/>
      <c r="O174" s="24">
        <f t="shared" si="115"/>
        <v>0</v>
      </c>
      <c r="P174" s="586"/>
      <c r="Q174" s="586"/>
      <c r="R174" s="586"/>
      <c r="S174" s="578"/>
      <c r="T174" s="578"/>
    </row>
    <row r="175" spans="1:20" ht="12.75" customHeight="1">
      <c r="A175" s="593"/>
      <c r="B175" s="542"/>
      <c r="C175" s="542"/>
      <c r="D175" s="546"/>
      <c r="E175" s="561"/>
      <c r="F175" s="599"/>
      <c r="G175" s="297"/>
      <c r="H175" s="578"/>
      <c r="I175" s="297"/>
      <c r="J175" s="586"/>
      <c r="K175" s="21"/>
      <c r="L175" s="21"/>
      <c r="M175" s="12"/>
      <c r="N175" s="36"/>
      <c r="O175" s="24">
        <f t="shared" si="115"/>
        <v>0</v>
      </c>
      <c r="P175" s="586"/>
      <c r="Q175" s="586"/>
      <c r="R175" s="586"/>
      <c r="S175" s="578"/>
      <c r="T175" s="578"/>
    </row>
    <row r="176" spans="1:20" ht="12.75" customHeight="1">
      <c r="A176" s="594"/>
      <c r="B176" s="542"/>
      <c r="C176" s="542"/>
      <c r="D176" s="546"/>
      <c r="E176" s="561"/>
      <c r="F176" s="600"/>
      <c r="G176" s="297"/>
      <c r="H176" s="578"/>
      <c r="I176" s="297"/>
      <c r="J176" s="587"/>
      <c r="K176" s="21"/>
      <c r="L176" s="21"/>
      <c r="M176" s="21"/>
      <c r="N176" s="36"/>
      <c r="O176" s="24">
        <f t="shared" si="115"/>
        <v>0</v>
      </c>
      <c r="P176" s="587"/>
      <c r="Q176" s="587"/>
      <c r="R176" s="587"/>
      <c r="S176" s="578"/>
      <c r="T176" s="578"/>
    </row>
    <row r="177" spans="1:20" ht="12.75" customHeight="1">
      <c r="A177" s="789"/>
      <c r="B177" s="543"/>
      <c r="C177" s="548" t="s">
        <v>713</v>
      </c>
      <c r="D177" s="543"/>
      <c r="E177" s="779"/>
      <c r="F177" s="598">
        <f t="shared" ref="F177" si="303">H177+J177+R177</f>
        <v>0</v>
      </c>
      <c r="G177" s="297"/>
      <c r="H177" s="585">
        <f t="shared" ref="H177" si="304">G177*$P$8/1000</f>
        <v>0</v>
      </c>
      <c r="I177" s="297"/>
      <c r="J177" s="585">
        <f t="shared" ref="J177" si="305">I177*$P$9/1000</f>
        <v>0</v>
      </c>
      <c r="K177" s="21"/>
      <c r="L177" s="21"/>
      <c r="M177" s="21"/>
      <c r="N177" s="36"/>
      <c r="O177" s="24">
        <f t="shared" ref="O177:O240" si="306">M177*N177</f>
        <v>0</v>
      </c>
      <c r="P177" s="585">
        <f t="shared" ref="P177" si="307">E177*F177</f>
        <v>0</v>
      </c>
      <c r="Q177" s="585">
        <f t="shared" ref="Q177" si="308">SUM(O177:O180)</f>
        <v>0</v>
      </c>
      <c r="R177" s="585">
        <f t="shared" ref="R177" si="309">Q177*1.02*1.05*$R$14</f>
        <v>0</v>
      </c>
      <c r="S177" s="578">
        <f t="shared" ref="S177" si="310">F177*$S$17</f>
        <v>0</v>
      </c>
      <c r="T177" s="578">
        <f t="shared" ref="T177" si="311">E177*S177</f>
        <v>0</v>
      </c>
    </row>
    <row r="178" spans="1:20" ht="12.75" customHeight="1">
      <c r="A178" s="789"/>
      <c r="B178" s="544"/>
      <c r="C178" s="549"/>
      <c r="D178" s="544"/>
      <c r="E178" s="779"/>
      <c r="F178" s="599"/>
      <c r="G178" s="297"/>
      <c r="H178" s="586"/>
      <c r="I178" s="297"/>
      <c r="J178" s="586"/>
      <c r="K178" s="21"/>
      <c r="L178" s="21"/>
      <c r="M178" s="21"/>
      <c r="N178" s="36"/>
      <c r="O178" s="24">
        <f t="shared" si="306"/>
        <v>0</v>
      </c>
      <c r="P178" s="586"/>
      <c r="Q178" s="586"/>
      <c r="R178" s="586"/>
      <c r="S178" s="578"/>
      <c r="T178" s="578"/>
    </row>
    <row r="179" spans="1:20" ht="12.75" customHeight="1">
      <c r="A179" s="789"/>
      <c r="B179" s="544"/>
      <c r="C179" s="549"/>
      <c r="D179" s="544"/>
      <c r="E179" s="779"/>
      <c r="F179" s="599"/>
      <c r="G179" s="297"/>
      <c r="H179" s="586"/>
      <c r="I179" s="297"/>
      <c r="J179" s="586"/>
      <c r="K179" s="21"/>
      <c r="L179" s="21"/>
      <c r="M179" s="21"/>
      <c r="N179" s="36"/>
      <c r="O179" s="24">
        <f t="shared" si="306"/>
        <v>0</v>
      </c>
      <c r="P179" s="586"/>
      <c r="Q179" s="586"/>
      <c r="R179" s="586"/>
      <c r="S179" s="578"/>
      <c r="T179" s="578"/>
    </row>
    <row r="180" spans="1:20" ht="12.75" customHeight="1">
      <c r="A180" s="789"/>
      <c r="B180" s="545"/>
      <c r="C180" s="550"/>
      <c r="D180" s="545"/>
      <c r="E180" s="779"/>
      <c r="F180" s="600"/>
      <c r="G180" s="297"/>
      <c r="H180" s="587"/>
      <c r="I180" s="297"/>
      <c r="J180" s="587"/>
      <c r="K180" s="21"/>
      <c r="L180" s="56"/>
      <c r="M180" s="21"/>
      <c r="N180" s="21"/>
      <c r="O180" s="24">
        <f t="shared" si="306"/>
        <v>0</v>
      </c>
      <c r="P180" s="587"/>
      <c r="Q180" s="587"/>
      <c r="R180" s="587"/>
      <c r="S180" s="578"/>
      <c r="T180" s="578"/>
    </row>
    <row r="181" spans="1:20" ht="12.75" customHeight="1">
      <c r="A181" s="592">
        <v>1</v>
      </c>
      <c r="B181" s="542" t="s">
        <v>714</v>
      </c>
      <c r="C181" s="542" t="s">
        <v>715</v>
      </c>
      <c r="D181" s="546" t="s">
        <v>37</v>
      </c>
      <c r="E181" s="561">
        <v>42.88</v>
      </c>
      <c r="F181" s="598">
        <f t="shared" ref="F181" si="312">H181+J181+R181</f>
        <v>19.422306964800001</v>
      </c>
      <c r="G181" s="297">
        <v>1.87</v>
      </c>
      <c r="H181" s="578">
        <f>G181*$P$8/1000</f>
        <v>3.5505690000000003</v>
      </c>
      <c r="I181" s="297">
        <v>0.92</v>
      </c>
      <c r="J181" s="585">
        <f t="shared" ref="J181" si="313">I181*$P$9/1000</f>
        <v>2.1668483999999997</v>
      </c>
      <c r="K181" s="21" t="s">
        <v>195</v>
      </c>
      <c r="L181" s="21" t="s">
        <v>31</v>
      </c>
      <c r="M181" s="21">
        <v>57.5</v>
      </c>
      <c r="N181" s="72">
        <v>0.16</v>
      </c>
      <c r="O181" s="24">
        <f t="shared" si="306"/>
        <v>9.2000000000000011</v>
      </c>
      <c r="P181" s="585">
        <f t="shared" ref="P181" si="314">E181*F181</f>
        <v>832.82852265062411</v>
      </c>
      <c r="Q181" s="585">
        <f t="shared" ref="Q181" si="315">SUM(O181:O184)</f>
        <v>12.104000000000001</v>
      </c>
      <c r="R181" s="585">
        <f t="shared" ref="R181" si="316">Q181*1.02*1.05*$R$14</f>
        <v>13.7048895648</v>
      </c>
      <c r="S181" s="578">
        <f t="shared" ref="S181" si="317">F181*$S$17</f>
        <v>22.225912998655168</v>
      </c>
      <c r="T181" s="578">
        <f t="shared" ref="T181" si="318">E181*S181</f>
        <v>953.04714938233371</v>
      </c>
    </row>
    <row r="182" spans="1:20" ht="12.75" customHeight="1">
      <c r="A182" s="593"/>
      <c r="B182" s="542"/>
      <c r="C182" s="542"/>
      <c r="D182" s="546"/>
      <c r="E182" s="561"/>
      <c r="F182" s="599"/>
      <c r="G182" s="297"/>
      <c r="H182" s="578"/>
      <c r="I182" s="297"/>
      <c r="J182" s="586"/>
      <c r="K182" s="21"/>
      <c r="L182" s="21"/>
      <c r="M182" s="21"/>
      <c r="N182" s="36"/>
      <c r="O182" s="24">
        <f t="shared" si="306"/>
        <v>0</v>
      </c>
      <c r="P182" s="586"/>
      <c r="Q182" s="586"/>
      <c r="R182" s="586"/>
      <c r="S182" s="578"/>
      <c r="T182" s="578"/>
    </row>
    <row r="183" spans="1:20" ht="12.75" customHeight="1">
      <c r="A183" s="593"/>
      <c r="B183" s="542"/>
      <c r="C183" s="542"/>
      <c r="D183" s="546"/>
      <c r="E183" s="561"/>
      <c r="F183" s="599"/>
      <c r="G183" s="297"/>
      <c r="H183" s="578"/>
      <c r="I183" s="297"/>
      <c r="J183" s="586"/>
      <c r="K183" s="21" t="s">
        <v>51</v>
      </c>
      <c r="L183" s="21" t="s">
        <v>37</v>
      </c>
      <c r="M183" s="12">
        <v>0.11</v>
      </c>
      <c r="N183" s="69">
        <v>26.4</v>
      </c>
      <c r="O183" s="24">
        <f t="shared" si="306"/>
        <v>2.9039999999999999</v>
      </c>
      <c r="P183" s="586"/>
      <c r="Q183" s="586"/>
      <c r="R183" s="586"/>
      <c r="S183" s="578"/>
      <c r="T183" s="578"/>
    </row>
    <row r="184" spans="1:20" ht="12.75" customHeight="1">
      <c r="A184" s="594"/>
      <c r="B184" s="542"/>
      <c r="C184" s="542"/>
      <c r="D184" s="546"/>
      <c r="E184" s="561"/>
      <c r="F184" s="600"/>
      <c r="G184" s="297"/>
      <c r="H184" s="578"/>
      <c r="I184" s="297"/>
      <c r="J184" s="587"/>
      <c r="K184" s="21"/>
      <c r="L184" s="21"/>
      <c r="M184" s="21"/>
      <c r="N184" s="36"/>
      <c r="O184" s="24">
        <f t="shared" si="306"/>
        <v>0</v>
      </c>
      <c r="P184" s="587"/>
      <c r="Q184" s="587"/>
      <c r="R184" s="587"/>
      <c r="S184" s="578"/>
      <c r="T184" s="578"/>
    </row>
    <row r="185" spans="1:20" ht="12.75" customHeight="1">
      <c r="A185" s="592">
        <v>2</v>
      </c>
      <c r="B185" s="542" t="s">
        <v>676</v>
      </c>
      <c r="C185" s="542" t="s">
        <v>716</v>
      </c>
      <c r="D185" s="546" t="s">
        <v>32</v>
      </c>
      <c r="E185" s="561">
        <v>0.94</v>
      </c>
      <c r="F185" s="598">
        <f t="shared" ref="F185" si="319">H185+J185+R185</f>
        <v>56.0341326</v>
      </c>
      <c r="G185" s="297">
        <v>27.8</v>
      </c>
      <c r="H185" s="578">
        <f t="shared" ref="H185" si="320">G185*$P$8/1000</f>
        <v>52.783859999999997</v>
      </c>
      <c r="I185" s="297">
        <v>1.38</v>
      </c>
      <c r="J185" s="585">
        <f t="shared" ref="J185" si="321">I185*$P$9/1000</f>
        <v>3.2502725999999997</v>
      </c>
      <c r="K185" s="21"/>
      <c r="L185" s="21"/>
      <c r="M185" s="21"/>
      <c r="N185" s="36"/>
      <c r="O185" s="24">
        <f t="shared" si="306"/>
        <v>0</v>
      </c>
      <c r="P185" s="585">
        <f t="shared" ref="P185" si="322">E185*F185</f>
        <v>52.672084643999995</v>
      </c>
      <c r="Q185" s="585">
        <f t="shared" ref="Q185" si="323">SUM(O185:O188)</f>
        <v>0</v>
      </c>
      <c r="R185" s="585">
        <f t="shared" ref="R185" si="324">Q185*1.02*1.05*$R$14</f>
        <v>0</v>
      </c>
      <c r="S185" s="578">
        <f t="shared" ref="S185" si="325">F185*$S$17</f>
        <v>64.122648168408858</v>
      </c>
      <c r="T185" s="578">
        <f t="shared" ref="T185" si="326">E185*S185</f>
        <v>60.275289278304321</v>
      </c>
    </row>
    <row r="186" spans="1:20" ht="12.75" customHeight="1">
      <c r="A186" s="593"/>
      <c r="B186" s="542"/>
      <c r="C186" s="542"/>
      <c r="D186" s="546"/>
      <c r="E186" s="561"/>
      <c r="F186" s="599"/>
      <c r="G186" s="297"/>
      <c r="H186" s="578"/>
      <c r="I186" s="297"/>
      <c r="J186" s="586"/>
      <c r="K186" s="21"/>
      <c r="L186" s="21"/>
      <c r="M186" s="21"/>
      <c r="N186" s="36"/>
      <c r="O186" s="24">
        <f t="shared" si="306"/>
        <v>0</v>
      </c>
      <c r="P186" s="586"/>
      <c r="Q186" s="586"/>
      <c r="R186" s="586"/>
      <c r="S186" s="578"/>
      <c r="T186" s="578"/>
    </row>
    <row r="187" spans="1:20" ht="12.75" customHeight="1">
      <c r="A187" s="593"/>
      <c r="B187" s="542"/>
      <c r="C187" s="542"/>
      <c r="D187" s="546"/>
      <c r="E187" s="561"/>
      <c r="F187" s="599"/>
      <c r="G187" s="297"/>
      <c r="H187" s="578"/>
      <c r="I187" s="297"/>
      <c r="J187" s="586"/>
      <c r="K187" s="21"/>
      <c r="L187" s="21"/>
      <c r="M187" s="12"/>
      <c r="N187" s="36"/>
      <c r="O187" s="24">
        <f t="shared" si="306"/>
        <v>0</v>
      </c>
      <c r="P187" s="586"/>
      <c r="Q187" s="586"/>
      <c r="R187" s="586"/>
      <c r="S187" s="578"/>
      <c r="T187" s="578"/>
    </row>
    <row r="188" spans="1:20" ht="12.75" customHeight="1">
      <c r="A188" s="594"/>
      <c r="B188" s="542"/>
      <c r="C188" s="542"/>
      <c r="D188" s="546"/>
      <c r="E188" s="561"/>
      <c r="F188" s="600"/>
      <c r="G188" s="297"/>
      <c r="H188" s="578"/>
      <c r="I188" s="297"/>
      <c r="J188" s="587"/>
      <c r="K188" s="21"/>
      <c r="L188" s="21"/>
      <c r="M188" s="21"/>
      <c r="N188" s="36"/>
      <c r="O188" s="24">
        <f t="shared" si="306"/>
        <v>0</v>
      </c>
      <c r="P188" s="587"/>
      <c r="Q188" s="587"/>
      <c r="R188" s="587"/>
      <c r="S188" s="578"/>
      <c r="T188" s="578"/>
    </row>
    <row r="189" spans="1:20" ht="12.75" customHeight="1">
      <c r="A189" s="592">
        <v>3</v>
      </c>
      <c r="B189" s="542" t="s">
        <v>50</v>
      </c>
      <c r="C189" s="542" t="s">
        <v>197</v>
      </c>
      <c r="D189" s="546" t="s">
        <v>32</v>
      </c>
      <c r="E189" s="561">
        <v>0.83</v>
      </c>
      <c r="F189" s="598">
        <f t="shared" ref="F189" si="327">H189+J189+R189</f>
        <v>243.43615800000001</v>
      </c>
      <c r="G189" s="297"/>
      <c r="H189" s="585">
        <f t="shared" ref="H189" si="328">G189*$P$8/1000</f>
        <v>0</v>
      </c>
      <c r="I189" s="558"/>
      <c r="J189" s="585">
        <f t="shared" ref="J189" si="329">I189*$P$9/1000</f>
        <v>0</v>
      </c>
      <c r="K189" s="21" t="s">
        <v>65</v>
      </c>
      <c r="L189" s="21" t="s">
        <v>32</v>
      </c>
      <c r="M189" s="21">
        <v>1</v>
      </c>
      <c r="N189" s="36">
        <v>215</v>
      </c>
      <c r="O189" s="24">
        <f t="shared" si="306"/>
        <v>215</v>
      </c>
      <c r="P189" s="585">
        <f t="shared" ref="P189" si="330">E189*F189</f>
        <v>202.05201113999999</v>
      </c>
      <c r="Q189" s="585">
        <f t="shared" ref="Q189" si="331">SUM(O189:O192)</f>
        <v>215</v>
      </c>
      <c r="R189" s="585">
        <f t="shared" ref="R189" si="332">Q189*1.02*1.05*$R$14</f>
        <v>243.43615800000001</v>
      </c>
      <c r="S189" s="578">
        <f t="shared" ref="S189" si="333">F189*$S$17</f>
        <v>278.57611756629905</v>
      </c>
      <c r="T189" s="578">
        <f t="shared" ref="T189" si="334">E189*S189</f>
        <v>231.2181775800282</v>
      </c>
    </row>
    <row r="190" spans="1:20" ht="12.75" customHeight="1">
      <c r="A190" s="593"/>
      <c r="B190" s="542"/>
      <c r="C190" s="542"/>
      <c r="D190" s="546"/>
      <c r="E190" s="561"/>
      <c r="F190" s="599"/>
      <c r="G190" s="297"/>
      <c r="H190" s="586"/>
      <c r="I190" s="558"/>
      <c r="J190" s="586"/>
      <c r="K190" s="21"/>
      <c r="L190" s="21"/>
      <c r="M190" s="21"/>
      <c r="N190" s="36"/>
      <c r="O190" s="24">
        <f t="shared" si="306"/>
        <v>0</v>
      </c>
      <c r="P190" s="586"/>
      <c r="Q190" s="586"/>
      <c r="R190" s="586"/>
      <c r="S190" s="578"/>
      <c r="T190" s="578"/>
    </row>
    <row r="191" spans="1:20" ht="12.75" customHeight="1">
      <c r="A191" s="593"/>
      <c r="B191" s="542"/>
      <c r="C191" s="542"/>
      <c r="D191" s="546"/>
      <c r="E191" s="561"/>
      <c r="F191" s="599"/>
      <c r="G191" s="297"/>
      <c r="H191" s="586"/>
      <c r="I191" s="558"/>
      <c r="J191" s="586"/>
      <c r="K191" s="21"/>
      <c r="L191" s="21"/>
      <c r="M191" s="12"/>
      <c r="N191" s="36"/>
      <c r="O191" s="24">
        <f t="shared" si="306"/>
        <v>0</v>
      </c>
      <c r="P191" s="586"/>
      <c r="Q191" s="586"/>
      <c r="R191" s="586"/>
      <c r="S191" s="578"/>
      <c r="T191" s="578"/>
    </row>
    <row r="192" spans="1:20" ht="12.75" customHeight="1">
      <c r="A192" s="594"/>
      <c r="B192" s="542"/>
      <c r="C192" s="542"/>
      <c r="D192" s="546"/>
      <c r="E192" s="561"/>
      <c r="F192" s="600"/>
      <c r="G192" s="297"/>
      <c r="H192" s="587"/>
      <c r="I192" s="558"/>
      <c r="J192" s="587"/>
      <c r="K192" s="21"/>
      <c r="L192" s="21"/>
      <c r="M192" s="21"/>
      <c r="N192" s="36"/>
      <c r="O192" s="24">
        <f t="shared" si="306"/>
        <v>0</v>
      </c>
      <c r="P192" s="587"/>
      <c r="Q192" s="587"/>
      <c r="R192" s="587"/>
      <c r="S192" s="578"/>
      <c r="T192" s="578"/>
    </row>
    <row r="193" spans="1:20" ht="12.75" customHeight="1">
      <c r="A193" s="592">
        <v>4</v>
      </c>
      <c r="B193" s="543" t="s">
        <v>50</v>
      </c>
      <c r="C193" s="543" t="s">
        <v>198</v>
      </c>
      <c r="D193" s="592" t="s">
        <v>32</v>
      </c>
      <c r="E193" s="592">
        <v>0.112</v>
      </c>
      <c r="F193" s="598">
        <f t="shared" ref="F193" si="335">H193+J193+R193</f>
        <v>336.53293838639996</v>
      </c>
      <c r="G193" s="858"/>
      <c r="H193" s="585">
        <f t="shared" ref="H193" si="336">G193*$P$8/1000</f>
        <v>0</v>
      </c>
      <c r="I193" s="601"/>
      <c r="J193" s="585">
        <f t="shared" ref="J193" si="337">I193*$P$9/1000</f>
        <v>0</v>
      </c>
      <c r="K193" s="21" t="s">
        <v>65</v>
      </c>
      <c r="L193" s="21" t="s">
        <v>32</v>
      </c>
      <c r="M193" s="21">
        <v>1</v>
      </c>
      <c r="N193" s="36">
        <v>297.22199999999998</v>
      </c>
      <c r="O193" s="24">
        <f t="shared" si="306"/>
        <v>297.22199999999998</v>
      </c>
      <c r="P193" s="585">
        <f t="shared" ref="P193" si="338">E193*F193</f>
        <v>37.691689099276793</v>
      </c>
      <c r="Q193" s="585">
        <f t="shared" ref="Q193" si="339">SUM(O193:O196)</f>
        <v>297.22199999999998</v>
      </c>
      <c r="R193" s="585">
        <f t="shared" ref="R193" si="340">Q193*1.02*1.05*$R$14</f>
        <v>336.53293838639996</v>
      </c>
      <c r="S193" s="578">
        <f t="shared" ref="S193" si="341">F193*$S$17</f>
        <v>385.11139914088614</v>
      </c>
      <c r="T193" s="578">
        <f t="shared" ref="T193" si="342">E193*S193</f>
        <v>43.132476703779247</v>
      </c>
    </row>
    <row r="194" spans="1:20" ht="12.75" customHeight="1">
      <c r="A194" s="593"/>
      <c r="B194" s="544"/>
      <c r="C194" s="544"/>
      <c r="D194" s="593"/>
      <c r="E194" s="593"/>
      <c r="F194" s="599"/>
      <c r="G194" s="859"/>
      <c r="H194" s="586"/>
      <c r="I194" s="602"/>
      <c r="J194" s="586"/>
      <c r="K194" s="21"/>
      <c r="L194" s="21"/>
      <c r="M194" s="21"/>
      <c r="N194" s="36"/>
      <c r="O194" s="24">
        <f t="shared" si="306"/>
        <v>0</v>
      </c>
      <c r="P194" s="586"/>
      <c r="Q194" s="586"/>
      <c r="R194" s="586"/>
      <c r="S194" s="578"/>
      <c r="T194" s="578"/>
    </row>
    <row r="195" spans="1:20" ht="12.75" customHeight="1">
      <c r="A195" s="593"/>
      <c r="B195" s="544"/>
      <c r="C195" s="544"/>
      <c r="D195" s="593"/>
      <c r="E195" s="593"/>
      <c r="F195" s="599"/>
      <c r="G195" s="859"/>
      <c r="H195" s="586"/>
      <c r="I195" s="602"/>
      <c r="J195" s="586"/>
      <c r="K195" s="21"/>
      <c r="L195" s="21"/>
      <c r="M195" s="22"/>
      <c r="N195" s="36"/>
      <c r="O195" s="24">
        <f t="shared" si="306"/>
        <v>0</v>
      </c>
      <c r="P195" s="586"/>
      <c r="Q195" s="586"/>
      <c r="R195" s="586"/>
      <c r="S195" s="578"/>
      <c r="T195" s="578"/>
    </row>
    <row r="196" spans="1:20" ht="12.75" customHeight="1">
      <c r="A196" s="594"/>
      <c r="B196" s="545"/>
      <c r="C196" s="545"/>
      <c r="D196" s="594"/>
      <c r="E196" s="594"/>
      <c r="F196" s="600"/>
      <c r="G196" s="860"/>
      <c r="H196" s="587"/>
      <c r="I196" s="603"/>
      <c r="J196" s="587"/>
      <c r="K196" s="21"/>
      <c r="L196" s="21"/>
      <c r="M196" s="21"/>
      <c r="N196" s="36"/>
      <c r="O196" s="24">
        <f t="shared" si="306"/>
        <v>0</v>
      </c>
      <c r="P196" s="587"/>
      <c r="Q196" s="587"/>
      <c r="R196" s="587"/>
      <c r="S196" s="578"/>
      <c r="T196" s="578"/>
    </row>
    <row r="197" spans="1:20" ht="12.75" customHeight="1">
      <c r="A197" s="592">
        <v>5</v>
      </c>
      <c r="B197" s="542" t="s">
        <v>675</v>
      </c>
      <c r="C197" s="542" t="s">
        <v>196</v>
      </c>
      <c r="D197" s="546" t="s">
        <v>35</v>
      </c>
      <c r="E197" s="561">
        <v>7.24</v>
      </c>
      <c r="F197" s="598">
        <f t="shared" ref="F197" si="343">H197+J197+R197</f>
        <v>9.4136599199999988</v>
      </c>
      <c r="G197" s="297">
        <v>0.65</v>
      </c>
      <c r="H197" s="585">
        <f t="shared" ref="H197" si="344">G197*$P$8/1000</f>
        <v>1.2341549999999999</v>
      </c>
      <c r="I197" s="297">
        <v>0.3</v>
      </c>
      <c r="J197" s="585">
        <f t="shared" ref="J197" si="345">I197*$P$9/1000</f>
        <v>0.70658100000000001</v>
      </c>
      <c r="K197" s="21" t="s">
        <v>51</v>
      </c>
      <c r="L197" s="21" t="s">
        <v>37</v>
      </c>
      <c r="M197" s="21">
        <v>0.25</v>
      </c>
      <c r="N197" s="69">
        <v>26.4</v>
      </c>
      <c r="O197" s="24">
        <f t="shared" si="306"/>
        <v>6.6</v>
      </c>
      <c r="P197" s="585">
        <f t="shared" ref="P197" si="346">E197*F197</f>
        <v>68.154897820799988</v>
      </c>
      <c r="Q197" s="585">
        <f t="shared" ref="Q197" si="347">SUM(O197:O200)</f>
        <v>6.6</v>
      </c>
      <c r="R197" s="585">
        <f t="shared" ref="R197" si="348">Q197*1.02*1.05*$R$14</f>
        <v>7.4729239199999995</v>
      </c>
      <c r="S197" s="578">
        <f t="shared" ref="S197" si="349">F197*$S$17</f>
        <v>10.772519802103831</v>
      </c>
      <c r="T197" s="578">
        <f t="shared" ref="T197" si="350">E197*S197</f>
        <v>77.993043367231735</v>
      </c>
    </row>
    <row r="198" spans="1:20" ht="12.75" customHeight="1">
      <c r="A198" s="593"/>
      <c r="B198" s="542"/>
      <c r="C198" s="542"/>
      <c r="D198" s="546"/>
      <c r="E198" s="561"/>
      <c r="F198" s="599"/>
      <c r="G198" s="297"/>
      <c r="H198" s="586"/>
      <c r="I198" s="297"/>
      <c r="J198" s="586"/>
      <c r="K198" s="21"/>
      <c r="L198" s="21"/>
      <c r="M198" s="21"/>
      <c r="N198" s="36"/>
      <c r="O198" s="24">
        <f t="shared" si="306"/>
        <v>0</v>
      </c>
      <c r="P198" s="586"/>
      <c r="Q198" s="586"/>
      <c r="R198" s="586"/>
      <c r="S198" s="578"/>
      <c r="T198" s="578"/>
    </row>
    <row r="199" spans="1:20" ht="12.75" customHeight="1">
      <c r="A199" s="593"/>
      <c r="B199" s="542"/>
      <c r="C199" s="542"/>
      <c r="D199" s="546"/>
      <c r="E199" s="561"/>
      <c r="F199" s="599"/>
      <c r="G199" s="297"/>
      <c r="H199" s="586"/>
      <c r="I199" s="297"/>
      <c r="J199" s="586"/>
      <c r="K199" s="21"/>
      <c r="L199" s="21"/>
      <c r="M199" s="12"/>
      <c r="N199" s="36"/>
      <c r="O199" s="24">
        <f t="shared" si="306"/>
        <v>0</v>
      </c>
      <c r="P199" s="586"/>
      <c r="Q199" s="586"/>
      <c r="R199" s="586"/>
      <c r="S199" s="578"/>
      <c r="T199" s="578"/>
    </row>
    <row r="200" spans="1:20" ht="12.75" customHeight="1">
      <c r="A200" s="594"/>
      <c r="B200" s="542"/>
      <c r="C200" s="542"/>
      <c r="D200" s="546"/>
      <c r="E200" s="561"/>
      <c r="F200" s="600"/>
      <c r="G200" s="297"/>
      <c r="H200" s="587"/>
      <c r="I200" s="297"/>
      <c r="J200" s="587"/>
      <c r="K200" s="21"/>
      <c r="L200" s="21"/>
      <c r="M200" s="21"/>
      <c r="N200" s="36"/>
      <c r="O200" s="24">
        <f t="shared" si="306"/>
        <v>0</v>
      </c>
      <c r="P200" s="587"/>
      <c r="Q200" s="587"/>
      <c r="R200" s="587"/>
      <c r="S200" s="578"/>
      <c r="T200" s="578"/>
    </row>
    <row r="201" spans="1:20" ht="12.75" customHeight="1">
      <c r="A201" s="592">
        <v>6</v>
      </c>
      <c r="B201" s="542" t="s">
        <v>666</v>
      </c>
      <c r="C201" s="542" t="s">
        <v>717</v>
      </c>
      <c r="D201" s="561" t="s">
        <v>31</v>
      </c>
      <c r="E201" s="570">
        <v>990</v>
      </c>
      <c r="F201" s="598">
        <f t="shared" ref="F201" si="351">H201+J201+R201</f>
        <v>0.24428743800000002</v>
      </c>
      <c r="G201" s="297">
        <v>0.11700000000000001</v>
      </c>
      <c r="H201" s="578">
        <f t="shared" ref="H201:H205" si="352">G201*$P$8/1000</f>
        <v>0.22214790000000001</v>
      </c>
      <c r="I201" s="560">
        <v>9.4000000000000004E-3</v>
      </c>
      <c r="J201" s="585">
        <f t="shared" ref="J201" si="353">I201*$P$9/1000</f>
        <v>2.2139538E-2</v>
      </c>
      <c r="K201" s="21"/>
      <c r="L201" s="21"/>
      <c r="M201" s="21"/>
      <c r="N201" s="36"/>
      <c r="O201" s="24">
        <f t="shared" si="306"/>
        <v>0</v>
      </c>
      <c r="P201" s="585">
        <f t="shared" ref="P201" si="354">E201*F201</f>
        <v>241.84456362000003</v>
      </c>
      <c r="Q201" s="585">
        <f t="shared" ref="Q201" si="355">SUM(O201:O204)</f>
        <v>0</v>
      </c>
      <c r="R201" s="585">
        <f t="shared" ref="R201" si="356">Q201*1.02*1.05*$R$14</f>
        <v>0</v>
      </c>
      <c r="S201" s="578">
        <f t="shared" ref="S201" si="357">F201*$S$17</f>
        <v>0.27955027966000839</v>
      </c>
      <c r="T201" s="578">
        <f t="shared" ref="T201" si="358">E201*S201</f>
        <v>276.75477686340832</v>
      </c>
    </row>
    <row r="202" spans="1:20" ht="12.75" customHeight="1">
      <c r="A202" s="593"/>
      <c r="B202" s="542"/>
      <c r="C202" s="542"/>
      <c r="D202" s="561"/>
      <c r="E202" s="570"/>
      <c r="F202" s="599"/>
      <c r="G202" s="297"/>
      <c r="H202" s="578"/>
      <c r="I202" s="560"/>
      <c r="J202" s="586"/>
      <c r="K202" s="21"/>
      <c r="L202" s="21"/>
      <c r="M202" s="21"/>
      <c r="N202" s="36"/>
      <c r="O202" s="24">
        <f t="shared" si="306"/>
        <v>0</v>
      </c>
      <c r="P202" s="586"/>
      <c r="Q202" s="586"/>
      <c r="R202" s="586"/>
      <c r="S202" s="578"/>
      <c r="T202" s="578"/>
    </row>
    <row r="203" spans="1:20" ht="12.75" customHeight="1">
      <c r="A203" s="593"/>
      <c r="B203" s="542"/>
      <c r="C203" s="542"/>
      <c r="D203" s="561"/>
      <c r="E203" s="570"/>
      <c r="F203" s="599"/>
      <c r="G203" s="297"/>
      <c r="H203" s="578"/>
      <c r="I203" s="560"/>
      <c r="J203" s="586"/>
      <c r="K203" s="21"/>
      <c r="L203" s="21"/>
      <c r="M203" s="12"/>
      <c r="N203" s="36"/>
      <c r="O203" s="24">
        <f t="shared" si="306"/>
        <v>0</v>
      </c>
      <c r="P203" s="586"/>
      <c r="Q203" s="586"/>
      <c r="R203" s="586"/>
      <c r="S203" s="578"/>
      <c r="T203" s="578"/>
    </row>
    <row r="204" spans="1:20" ht="12.75" customHeight="1">
      <c r="A204" s="594"/>
      <c r="B204" s="542"/>
      <c r="C204" s="542"/>
      <c r="D204" s="561"/>
      <c r="E204" s="570"/>
      <c r="F204" s="600"/>
      <c r="G204" s="297"/>
      <c r="H204" s="578"/>
      <c r="I204" s="560"/>
      <c r="J204" s="587"/>
      <c r="K204" s="21"/>
      <c r="L204" s="21"/>
      <c r="M204" s="21"/>
      <c r="N204" s="36"/>
      <c r="O204" s="24">
        <f t="shared" si="306"/>
        <v>0</v>
      </c>
      <c r="P204" s="587"/>
      <c r="Q204" s="587"/>
      <c r="R204" s="587"/>
      <c r="S204" s="578"/>
      <c r="T204" s="578"/>
    </row>
    <row r="205" spans="1:20" ht="12.75" customHeight="1">
      <c r="A205" s="592">
        <v>7</v>
      </c>
      <c r="B205" s="567" t="s">
        <v>660</v>
      </c>
      <c r="C205" s="542" t="s">
        <v>718</v>
      </c>
      <c r="D205" s="546" t="s">
        <v>37</v>
      </c>
      <c r="E205" s="547">
        <v>0.3</v>
      </c>
      <c r="F205" s="598">
        <f t="shared" ref="F205" si="359">H205+J205+R205</f>
        <v>664.8463109999999</v>
      </c>
      <c r="G205" s="297">
        <v>38.700000000000003</v>
      </c>
      <c r="H205" s="578">
        <f t="shared" si="352"/>
        <v>73.479690000000005</v>
      </c>
      <c r="I205" s="297">
        <v>1.1000000000000001</v>
      </c>
      <c r="J205" s="585">
        <f t="shared" ref="J205" si="360">I205*$P$9/1000</f>
        <v>2.5907970000000002</v>
      </c>
      <c r="K205" s="21" t="s">
        <v>664</v>
      </c>
      <c r="L205" s="21" t="s">
        <v>37</v>
      </c>
      <c r="M205" s="21">
        <v>1.04</v>
      </c>
      <c r="N205" s="64">
        <v>500</v>
      </c>
      <c r="O205" s="24">
        <f t="shared" si="306"/>
        <v>520</v>
      </c>
      <c r="P205" s="585">
        <f t="shared" ref="P205" si="361">E205*F205</f>
        <v>199.45389329999998</v>
      </c>
      <c r="Q205" s="585">
        <f t="shared" ref="Q205" si="362">SUM(O205:O208)</f>
        <v>520</v>
      </c>
      <c r="R205" s="585">
        <f t="shared" ref="R205" si="363">Q205*1.02*1.05*$R$14</f>
        <v>588.77582399999994</v>
      </c>
      <c r="S205" s="578">
        <f t="shared" ref="S205" si="364">F205*$S$17</f>
        <v>760.81673987253851</v>
      </c>
      <c r="T205" s="578">
        <f t="shared" ref="T205" si="365">E205*S205</f>
        <v>228.24502196176155</v>
      </c>
    </row>
    <row r="206" spans="1:20" ht="12.75" customHeight="1">
      <c r="A206" s="593"/>
      <c r="B206" s="567"/>
      <c r="C206" s="542"/>
      <c r="D206" s="546"/>
      <c r="E206" s="547"/>
      <c r="F206" s="599"/>
      <c r="G206" s="297"/>
      <c r="H206" s="578"/>
      <c r="I206" s="297"/>
      <c r="J206" s="586"/>
      <c r="K206" s="21"/>
      <c r="L206" s="21"/>
      <c r="M206" s="21"/>
      <c r="N206" s="36"/>
      <c r="O206" s="24">
        <f t="shared" si="306"/>
        <v>0</v>
      </c>
      <c r="P206" s="586"/>
      <c r="Q206" s="586"/>
      <c r="R206" s="586"/>
      <c r="S206" s="578"/>
      <c r="T206" s="578"/>
    </row>
    <row r="207" spans="1:20" ht="12.75" customHeight="1">
      <c r="A207" s="593"/>
      <c r="B207" s="567"/>
      <c r="C207" s="542"/>
      <c r="D207" s="546"/>
      <c r="E207" s="547"/>
      <c r="F207" s="599"/>
      <c r="G207" s="297"/>
      <c r="H207" s="578"/>
      <c r="I207" s="297"/>
      <c r="J207" s="586"/>
      <c r="K207" s="21"/>
      <c r="L207" s="21"/>
      <c r="M207" s="12"/>
      <c r="N207" s="36"/>
      <c r="O207" s="24">
        <f t="shared" si="306"/>
        <v>0</v>
      </c>
      <c r="P207" s="586"/>
      <c r="Q207" s="586"/>
      <c r="R207" s="586"/>
      <c r="S207" s="578"/>
      <c r="T207" s="578"/>
    </row>
    <row r="208" spans="1:20" ht="12.75" customHeight="1">
      <c r="A208" s="594"/>
      <c r="B208" s="567"/>
      <c r="C208" s="542"/>
      <c r="D208" s="546"/>
      <c r="E208" s="547"/>
      <c r="F208" s="600"/>
      <c r="G208" s="297"/>
      <c r="H208" s="578"/>
      <c r="I208" s="297"/>
      <c r="J208" s="587"/>
      <c r="K208" s="21"/>
      <c r="L208" s="21"/>
      <c r="M208" s="21"/>
      <c r="N208" s="36"/>
      <c r="O208" s="24">
        <f t="shared" si="306"/>
        <v>0</v>
      </c>
      <c r="P208" s="587"/>
      <c r="Q208" s="587"/>
      <c r="R208" s="587"/>
      <c r="S208" s="578"/>
      <c r="T208" s="578"/>
    </row>
    <row r="209" spans="1:20" ht="12.75" customHeight="1">
      <c r="A209" s="789"/>
      <c r="B209" s="543"/>
      <c r="C209" s="548" t="s">
        <v>751</v>
      </c>
      <c r="D209" s="543"/>
      <c r="E209" s="779"/>
      <c r="F209" s="598">
        <f t="shared" ref="F209" si="366">H209+J209+R209</f>
        <v>0</v>
      </c>
      <c r="G209" s="297"/>
      <c r="H209" s="585">
        <f t="shared" ref="H209" si="367">G209*$P$8/1000</f>
        <v>0</v>
      </c>
      <c r="I209" s="297"/>
      <c r="J209" s="585">
        <f t="shared" ref="J209" si="368">I209*$P$9/1000</f>
        <v>0</v>
      </c>
      <c r="K209" s="21"/>
      <c r="L209" s="21"/>
      <c r="M209" s="21"/>
      <c r="N209" s="36"/>
      <c r="O209" s="24">
        <f t="shared" si="306"/>
        <v>0</v>
      </c>
      <c r="P209" s="585">
        <f t="shared" ref="P209" si="369">E209*F209</f>
        <v>0</v>
      </c>
      <c r="Q209" s="585">
        <f t="shared" ref="Q209" si="370">SUM(O209:O212)</f>
        <v>0</v>
      </c>
      <c r="R209" s="585">
        <f t="shared" ref="R209" si="371">Q209*1.02*1.05*$R$14</f>
        <v>0</v>
      </c>
      <c r="S209" s="578">
        <f t="shared" ref="S209" si="372">F209*$S$17</f>
        <v>0</v>
      </c>
      <c r="T209" s="578">
        <f t="shared" ref="T209" si="373">E209*S209</f>
        <v>0</v>
      </c>
    </row>
    <row r="210" spans="1:20" ht="12.75" customHeight="1">
      <c r="A210" s="789"/>
      <c r="B210" s="544"/>
      <c r="C210" s="549"/>
      <c r="D210" s="544"/>
      <c r="E210" s="779"/>
      <c r="F210" s="599"/>
      <c r="G210" s="297"/>
      <c r="H210" s="586"/>
      <c r="I210" s="297"/>
      <c r="J210" s="586"/>
      <c r="K210" s="21"/>
      <c r="L210" s="21"/>
      <c r="M210" s="21"/>
      <c r="N210" s="36"/>
      <c r="O210" s="24">
        <f t="shared" si="306"/>
        <v>0</v>
      </c>
      <c r="P210" s="586"/>
      <c r="Q210" s="586"/>
      <c r="R210" s="586"/>
      <c r="S210" s="578"/>
      <c r="T210" s="578"/>
    </row>
    <row r="211" spans="1:20" ht="12.75" customHeight="1">
      <c r="A211" s="789"/>
      <c r="B211" s="544"/>
      <c r="C211" s="549"/>
      <c r="D211" s="544"/>
      <c r="E211" s="779"/>
      <c r="F211" s="599"/>
      <c r="G211" s="297"/>
      <c r="H211" s="586"/>
      <c r="I211" s="297"/>
      <c r="J211" s="586"/>
      <c r="K211" s="21"/>
      <c r="L211" s="21"/>
      <c r="M211" s="21"/>
      <c r="N211" s="36"/>
      <c r="O211" s="24">
        <f t="shared" si="306"/>
        <v>0</v>
      </c>
      <c r="P211" s="586"/>
      <c r="Q211" s="586"/>
      <c r="R211" s="586"/>
      <c r="S211" s="578"/>
      <c r="T211" s="578"/>
    </row>
    <row r="212" spans="1:20" ht="12.75" customHeight="1">
      <c r="A212" s="789"/>
      <c r="B212" s="545"/>
      <c r="C212" s="550"/>
      <c r="D212" s="545"/>
      <c r="E212" s="779"/>
      <c r="F212" s="600"/>
      <c r="G212" s="297"/>
      <c r="H212" s="587"/>
      <c r="I212" s="297"/>
      <c r="J212" s="587"/>
      <c r="K212" s="21"/>
      <c r="L212" s="56"/>
      <c r="M212" s="21"/>
      <c r="N212" s="21"/>
      <c r="O212" s="24">
        <f t="shared" si="306"/>
        <v>0</v>
      </c>
      <c r="P212" s="587"/>
      <c r="Q212" s="587"/>
      <c r="R212" s="587"/>
      <c r="S212" s="578"/>
      <c r="T212" s="578"/>
    </row>
    <row r="213" spans="1:20" ht="12.75" customHeight="1">
      <c r="A213" s="841">
        <v>1</v>
      </c>
      <c r="B213" s="567" t="s">
        <v>752</v>
      </c>
      <c r="C213" s="543" t="s">
        <v>753</v>
      </c>
      <c r="D213" s="546" t="s">
        <v>37</v>
      </c>
      <c r="E213" s="595">
        <v>3.6</v>
      </c>
      <c r="F213" s="598">
        <f t="shared" ref="F213" si="374">H213+J213+R213</f>
        <v>10.315326000000001</v>
      </c>
      <c r="G213" s="566">
        <v>3.2</v>
      </c>
      <c r="H213" s="585">
        <f t="shared" ref="H213" si="375">G213*$P$8/1000</f>
        <v>6.0758400000000004</v>
      </c>
      <c r="I213" s="566">
        <v>1.8</v>
      </c>
      <c r="J213" s="585">
        <f t="shared" ref="J213" si="376">I213*$P$9/1000</f>
        <v>4.2394860000000003</v>
      </c>
      <c r="K213" s="21"/>
      <c r="L213" s="21"/>
      <c r="M213" s="21"/>
      <c r="N213" s="36"/>
      <c r="O213" s="24">
        <f t="shared" si="306"/>
        <v>0</v>
      </c>
      <c r="P213" s="585">
        <f t="shared" ref="P213" si="377">E213*F213</f>
        <v>37.135173600000002</v>
      </c>
      <c r="Q213" s="585">
        <f t="shared" ref="Q213" si="378">SUM(O213:O216)</f>
        <v>0</v>
      </c>
      <c r="R213" s="585">
        <f t="shared" ref="R213" si="379">Q213*1.02*1.05*$R$14</f>
        <v>0</v>
      </c>
      <c r="S213" s="578">
        <f t="shared" ref="S213" si="380">F213*$S$17</f>
        <v>11.804341196145158</v>
      </c>
      <c r="T213" s="578">
        <f t="shared" ref="T213" si="381">E213*S213</f>
        <v>42.495628306122569</v>
      </c>
    </row>
    <row r="214" spans="1:20" ht="12.75" customHeight="1">
      <c r="A214" s="842"/>
      <c r="B214" s="567"/>
      <c r="C214" s="544"/>
      <c r="D214" s="546"/>
      <c r="E214" s="596"/>
      <c r="F214" s="599"/>
      <c r="G214" s="566"/>
      <c r="H214" s="586"/>
      <c r="I214" s="566"/>
      <c r="J214" s="586"/>
      <c r="K214" s="21"/>
      <c r="L214" s="21"/>
      <c r="M214" s="21"/>
      <c r="N214" s="36"/>
      <c r="O214" s="24">
        <f t="shared" si="306"/>
        <v>0</v>
      </c>
      <c r="P214" s="586"/>
      <c r="Q214" s="586"/>
      <c r="R214" s="586"/>
      <c r="S214" s="578"/>
      <c r="T214" s="578"/>
    </row>
    <row r="215" spans="1:20" ht="12.75" customHeight="1">
      <c r="A215" s="842"/>
      <c r="B215" s="567"/>
      <c r="C215" s="544"/>
      <c r="D215" s="546"/>
      <c r="E215" s="596"/>
      <c r="F215" s="599"/>
      <c r="G215" s="566"/>
      <c r="H215" s="586"/>
      <c r="I215" s="566"/>
      <c r="J215" s="586"/>
      <c r="K215" s="21"/>
      <c r="L215" s="21"/>
      <c r="M215" s="21"/>
      <c r="N215" s="36"/>
      <c r="O215" s="24">
        <f t="shared" si="306"/>
        <v>0</v>
      </c>
      <c r="P215" s="586"/>
      <c r="Q215" s="586"/>
      <c r="R215" s="586"/>
      <c r="S215" s="578"/>
      <c r="T215" s="578"/>
    </row>
    <row r="216" spans="1:20" ht="12.75" customHeight="1">
      <c r="A216" s="843"/>
      <c r="B216" s="567"/>
      <c r="C216" s="545"/>
      <c r="D216" s="546"/>
      <c r="E216" s="597"/>
      <c r="F216" s="600"/>
      <c r="G216" s="566"/>
      <c r="H216" s="587"/>
      <c r="I216" s="566"/>
      <c r="J216" s="587"/>
      <c r="K216" s="21"/>
      <c r="L216" s="21"/>
      <c r="M216" s="21"/>
      <c r="N216" s="36"/>
      <c r="O216" s="24">
        <f t="shared" si="306"/>
        <v>0</v>
      </c>
      <c r="P216" s="587"/>
      <c r="Q216" s="587"/>
      <c r="R216" s="587"/>
      <c r="S216" s="578"/>
      <c r="T216" s="578"/>
    </row>
    <row r="217" spans="1:20" ht="12.75" customHeight="1">
      <c r="A217" s="789">
        <v>2</v>
      </c>
      <c r="B217" s="567" t="s">
        <v>272</v>
      </c>
      <c r="C217" s="542" t="s">
        <v>754</v>
      </c>
      <c r="D217" s="546" t="s">
        <v>37</v>
      </c>
      <c r="E217" s="568">
        <v>11.16</v>
      </c>
      <c r="F217" s="598">
        <f t="shared" ref="F217" si="382">H217+J217+R217</f>
        <v>14.235213</v>
      </c>
      <c r="G217" s="581">
        <v>3.9</v>
      </c>
      <c r="H217" s="585">
        <f t="shared" ref="H217" si="383">G217*$P$8/1000</f>
        <v>7.4049300000000002</v>
      </c>
      <c r="I217" s="297">
        <v>2.9</v>
      </c>
      <c r="J217" s="585">
        <f t="shared" ref="J217" si="384">I217*$P$9/1000</f>
        <v>6.8302829999999997</v>
      </c>
      <c r="K217" s="21"/>
      <c r="L217" s="21"/>
      <c r="M217" s="21"/>
      <c r="N217" s="36"/>
      <c r="O217" s="24">
        <f t="shared" si="306"/>
        <v>0</v>
      </c>
      <c r="P217" s="585">
        <f t="shared" ref="P217" si="385">E217*F217</f>
        <v>158.86497707999999</v>
      </c>
      <c r="Q217" s="585">
        <f t="shared" ref="Q217" si="386">SUM(O217:O220)</f>
        <v>0</v>
      </c>
      <c r="R217" s="585">
        <f t="shared" ref="R217" si="387">Q217*1.02*1.05*$R$14</f>
        <v>0</v>
      </c>
      <c r="S217" s="578">
        <f t="shared" ref="S217" si="388">F217*$S$17</f>
        <v>16.290063082039392</v>
      </c>
      <c r="T217" s="578">
        <f t="shared" ref="T217" si="389">E217*S217</f>
        <v>181.79710399555961</v>
      </c>
    </row>
    <row r="218" spans="1:20" ht="12.75" customHeight="1">
      <c r="A218" s="789"/>
      <c r="B218" s="567"/>
      <c r="C218" s="542"/>
      <c r="D218" s="546"/>
      <c r="E218" s="568"/>
      <c r="F218" s="599"/>
      <c r="G218" s="581"/>
      <c r="H218" s="586"/>
      <c r="I218" s="297"/>
      <c r="J218" s="586"/>
      <c r="K218" s="21"/>
      <c r="L218" s="21"/>
      <c r="M218" s="21"/>
      <c r="N218" s="36"/>
      <c r="O218" s="24">
        <f t="shared" si="306"/>
        <v>0</v>
      </c>
      <c r="P218" s="586"/>
      <c r="Q218" s="586"/>
      <c r="R218" s="586"/>
      <c r="S218" s="578"/>
      <c r="T218" s="578"/>
    </row>
    <row r="219" spans="1:20" ht="12.75" customHeight="1">
      <c r="A219" s="789"/>
      <c r="B219" s="567"/>
      <c r="C219" s="542"/>
      <c r="D219" s="546"/>
      <c r="E219" s="568"/>
      <c r="F219" s="599"/>
      <c r="G219" s="581"/>
      <c r="H219" s="586"/>
      <c r="I219" s="297"/>
      <c r="J219" s="586"/>
      <c r="K219" s="21"/>
      <c r="L219" s="21"/>
      <c r="M219" s="21"/>
      <c r="N219" s="36"/>
      <c r="O219" s="24">
        <f t="shared" si="306"/>
        <v>0</v>
      </c>
      <c r="P219" s="586"/>
      <c r="Q219" s="586"/>
      <c r="R219" s="586"/>
      <c r="S219" s="578"/>
      <c r="T219" s="578"/>
    </row>
    <row r="220" spans="1:20" ht="12.75" customHeight="1">
      <c r="A220" s="789"/>
      <c r="B220" s="567"/>
      <c r="C220" s="542"/>
      <c r="D220" s="546"/>
      <c r="E220" s="568"/>
      <c r="F220" s="600"/>
      <c r="G220" s="581"/>
      <c r="H220" s="587"/>
      <c r="I220" s="297"/>
      <c r="J220" s="587"/>
      <c r="K220" s="21"/>
      <c r="L220" s="56"/>
      <c r="M220" s="21"/>
      <c r="N220" s="21"/>
      <c r="O220" s="24">
        <f t="shared" si="306"/>
        <v>0</v>
      </c>
      <c r="P220" s="587"/>
      <c r="Q220" s="587"/>
      <c r="R220" s="587"/>
      <c r="S220" s="578"/>
      <c r="T220" s="578"/>
    </row>
    <row r="221" spans="1:20" ht="12.75" customHeight="1">
      <c r="A221" s="841">
        <v>3</v>
      </c>
      <c r="B221" s="786" t="s">
        <v>734</v>
      </c>
      <c r="C221" s="543" t="s">
        <v>685</v>
      </c>
      <c r="D221" s="592" t="s">
        <v>35</v>
      </c>
      <c r="E221" s="568">
        <v>7.44</v>
      </c>
      <c r="F221" s="598">
        <f t="shared" ref="F221" si="390">H221+J221+R221</f>
        <v>9.59504902728</v>
      </c>
      <c r="G221" s="566">
        <v>1.82</v>
      </c>
      <c r="H221" s="585">
        <f t="shared" ref="H221" si="391">G221*$P$8/1000</f>
        <v>3.4556339999999999</v>
      </c>
      <c r="I221" s="566">
        <v>0.41</v>
      </c>
      <c r="J221" s="585">
        <f t="shared" ref="J221" si="392">I221*$P$9/1000</f>
        <v>0.96566069999999993</v>
      </c>
      <c r="K221" s="21" t="s">
        <v>580</v>
      </c>
      <c r="L221" s="21" t="s">
        <v>37</v>
      </c>
      <c r="M221" s="21">
        <v>0.09</v>
      </c>
      <c r="N221" s="36">
        <v>4.8600000000000003</v>
      </c>
      <c r="O221" s="24">
        <f t="shared" si="306"/>
        <v>0.43740000000000001</v>
      </c>
      <c r="P221" s="585">
        <f t="shared" ref="P221" si="393">E221*F221</f>
        <v>71.387164762963209</v>
      </c>
      <c r="Q221" s="585">
        <f t="shared" ref="Q221" si="394">SUM(O221:O224)</f>
        <v>4.5693999999999999</v>
      </c>
      <c r="R221" s="585">
        <f t="shared" ref="R221" si="395">Q221*1.02*1.05*$R$14</f>
        <v>5.1737543272800002</v>
      </c>
      <c r="S221" s="578">
        <f t="shared" ref="S221" si="396">F221*$S$17</f>
        <v>10.980092389882183</v>
      </c>
      <c r="T221" s="578">
        <f t="shared" ref="T221" si="397">E221*S221</f>
        <v>81.691887380723443</v>
      </c>
    </row>
    <row r="222" spans="1:20" ht="12.75" customHeight="1">
      <c r="A222" s="842"/>
      <c r="B222" s="787"/>
      <c r="C222" s="544"/>
      <c r="D222" s="593"/>
      <c r="E222" s="568"/>
      <c r="F222" s="599"/>
      <c r="G222" s="566"/>
      <c r="H222" s="586"/>
      <c r="I222" s="566"/>
      <c r="J222" s="586"/>
      <c r="K222" s="21" t="s">
        <v>736</v>
      </c>
      <c r="L222" s="21" t="s">
        <v>37</v>
      </c>
      <c r="M222" s="21">
        <v>0.18</v>
      </c>
      <c r="N222" s="36">
        <v>1.4</v>
      </c>
      <c r="O222" s="24">
        <f t="shared" si="306"/>
        <v>0.252</v>
      </c>
      <c r="P222" s="586"/>
      <c r="Q222" s="586"/>
      <c r="R222" s="586"/>
      <c r="S222" s="578"/>
      <c r="T222" s="578"/>
    </row>
    <row r="223" spans="1:20" ht="12.75" customHeight="1">
      <c r="A223" s="842"/>
      <c r="B223" s="787"/>
      <c r="C223" s="544"/>
      <c r="D223" s="593"/>
      <c r="E223" s="568"/>
      <c r="F223" s="599"/>
      <c r="G223" s="566"/>
      <c r="H223" s="586"/>
      <c r="I223" s="566"/>
      <c r="J223" s="586"/>
      <c r="K223" s="21" t="s">
        <v>735</v>
      </c>
      <c r="L223" s="21" t="s">
        <v>37</v>
      </c>
      <c r="M223" s="21">
        <v>0.97</v>
      </c>
      <c r="N223" s="36">
        <v>4</v>
      </c>
      <c r="O223" s="24">
        <f t="shared" si="306"/>
        <v>3.88</v>
      </c>
      <c r="P223" s="586"/>
      <c r="Q223" s="586"/>
      <c r="R223" s="586"/>
      <c r="S223" s="578"/>
      <c r="T223" s="578"/>
    </row>
    <row r="224" spans="1:20" ht="12.75" customHeight="1">
      <c r="A224" s="843"/>
      <c r="B224" s="788"/>
      <c r="C224" s="545"/>
      <c r="D224" s="594"/>
      <c r="E224" s="568"/>
      <c r="F224" s="600"/>
      <c r="G224" s="566"/>
      <c r="H224" s="587"/>
      <c r="I224" s="566"/>
      <c r="J224" s="587"/>
      <c r="K224" s="21"/>
      <c r="L224" s="56"/>
      <c r="M224" s="21"/>
      <c r="N224" s="21"/>
      <c r="O224" s="24">
        <f t="shared" si="306"/>
        <v>0</v>
      </c>
      <c r="P224" s="587"/>
      <c r="Q224" s="587"/>
      <c r="R224" s="587"/>
      <c r="S224" s="578"/>
      <c r="T224" s="578"/>
    </row>
    <row r="225" spans="1:20" ht="12.75" customHeight="1">
      <c r="A225" s="789">
        <v>4</v>
      </c>
      <c r="B225" s="543" t="s">
        <v>552</v>
      </c>
      <c r="C225" s="543" t="s">
        <v>553</v>
      </c>
      <c r="D225" s="592" t="s">
        <v>35</v>
      </c>
      <c r="E225" s="568">
        <v>7.44</v>
      </c>
      <c r="F225" s="598">
        <f t="shared" ref="F225" si="398">H225+J225+R225</f>
        <v>35.352063831528</v>
      </c>
      <c r="G225" s="566">
        <v>1.62</v>
      </c>
      <c r="H225" s="585">
        <f t="shared" ref="H225" si="399">G225*$P$8/1000</f>
        <v>3.0758940000000004</v>
      </c>
      <c r="I225" s="297"/>
      <c r="J225" s="585">
        <f t="shared" ref="J225" si="400">I225*$P$9/1000</f>
        <v>0</v>
      </c>
      <c r="K225" s="21" t="s">
        <v>348</v>
      </c>
      <c r="L225" s="21" t="s">
        <v>37</v>
      </c>
      <c r="M225" s="21">
        <v>1.02</v>
      </c>
      <c r="N225" s="63">
        <v>27.946999999999999</v>
      </c>
      <c r="O225" s="24">
        <f t="shared" si="306"/>
        <v>28.505939999999999</v>
      </c>
      <c r="P225" s="585">
        <f t="shared" ref="P225" si="401">E225*F225</f>
        <v>263.01935490656831</v>
      </c>
      <c r="Q225" s="585">
        <f t="shared" ref="Q225" si="402">SUM(O225:O228)</f>
        <v>28.505939999999999</v>
      </c>
      <c r="R225" s="585">
        <f t="shared" ref="R225" si="403">Q225*1.02*1.05*$R$14</f>
        <v>32.276169831528001</v>
      </c>
      <c r="S225" s="578">
        <f t="shared" ref="S225" si="404">F225*$S$17</f>
        <v>40.455127007644656</v>
      </c>
      <c r="T225" s="578">
        <f t="shared" ref="T225" si="405">E225*S225</f>
        <v>300.98614493687626</v>
      </c>
    </row>
    <row r="226" spans="1:20" ht="12.75" customHeight="1">
      <c r="A226" s="789"/>
      <c r="B226" s="544"/>
      <c r="C226" s="544"/>
      <c r="D226" s="593"/>
      <c r="E226" s="568"/>
      <c r="F226" s="599"/>
      <c r="G226" s="566"/>
      <c r="H226" s="586"/>
      <c r="I226" s="297"/>
      <c r="J226" s="586"/>
      <c r="K226" s="21"/>
      <c r="L226" s="21"/>
      <c r="M226" s="21"/>
      <c r="N226" s="36"/>
      <c r="O226" s="24">
        <f t="shared" si="306"/>
        <v>0</v>
      </c>
      <c r="P226" s="586"/>
      <c r="Q226" s="586"/>
      <c r="R226" s="586"/>
      <c r="S226" s="578"/>
      <c r="T226" s="578"/>
    </row>
    <row r="227" spans="1:20" ht="12.75" customHeight="1">
      <c r="A227" s="789"/>
      <c r="B227" s="544"/>
      <c r="C227" s="544"/>
      <c r="D227" s="593"/>
      <c r="E227" s="568"/>
      <c r="F227" s="599"/>
      <c r="G227" s="566"/>
      <c r="H227" s="586"/>
      <c r="I227" s="297"/>
      <c r="J227" s="586"/>
      <c r="K227" s="21"/>
      <c r="L227" s="21"/>
      <c r="M227" s="21"/>
      <c r="N227" s="36"/>
      <c r="O227" s="24">
        <f t="shared" si="306"/>
        <v>0</v>
      </c>
      <c r="P227" s="586"/>
      <c r="Q227" s="586"/>
      <c r="R227" s="586"/>
      <c r="S227" s="578"/>
      <c r="T227" s="578"/>
    </row>
    <row r="228" spans="1:20" ht="12.75" customHeight="1">
      <c r="A228" s="789"/>
      <c r="B228" s="545"/>
      <c r="C228" s="545"/>
      <c r="D228" s="594"/>
      <c r="E228" s="568"/>
      <c r="F228" s="600"/>
      <c r="G228" s="566"/>
      <c r="H228" s="587"/>
      <c r="I228" s="297"/>
      <c r="J228" s="587"/>
      <c r="K228" s="21"/>
      <c r="L228" s="56"/>
      <c r="M228" s="21"/>
      <c r="N228" s="21"/>
      <c r="O228" s="24">
        <f t="shared" si="306"/>
        <v>0</v>
      </c>
      <c r="P228" s="587"/>
      <c r="Q228" s="587"/>
      <c r="R228" s="587"/>
      <c r="S228" s="578"/>
      <c r="T228" s="578"/>
    </row>
    <row r="229" spans="1:20" ht="12.75" customHeight="1">
      <c r="A229" s="841">
        <v>5</v>
      </c>
      <c r="B229" s="542" t="s">
        <v>554</v>
      </c>
      <c r="C229" s="542" t="s">
        <v>555</v>
      </c>
      <c r="D229" s="546" t="s">
        <v>32</v>
      </c>
      <c r="E229" s="568">
        <v>1.04</v>
      </c>
      <c r="F229" s="598">
        <f t="shared" ref="F229" si="406">H229+J229+R229</f>
        <v>259.56874800000003</v>
      </c>
      <c r="G229" s="297">
        <v>6.76</v>
      </c>
      <c r="H229" s="585">
        <f t="shared" ref="H229" si="407">G229*$P$8/1000</f>
        <v>12.835212</v>
      </c>
      <c r="I229" s="601">
        <v>1.4</v>
      </c>
      <c r="J229" s="585">
        <f t="shared" ref="J229" si="408">I229*$P$9/1000</f>
        <v>3.2973779999999997</v>
      </c>
      <c r="K229" s="21" t="s">
        <v>65</v>
      </c>
      <c r="L229" s="21" t="s">
        <v>32</v>
      </c>
      <c r="M229" s="21">
        <v>1</v>
      </c>
      <c r="N229" s="36">
        <v>215</v>
      </c>
      <c r="O229" s="24">
        <f t="shared" si="306"/>
        <v>215</v>
      </c>
      <c r="P229" s="585">
        <f t="shared" ref="P229" si="409">E229*F229</f>
        <v>269.95149792000007</v>
      </c>
      <c r="Q229" s="585">
        <f t="shared" ref="Q229" si="410">SUM(O229:O232)</f>
        <v>215</v>
      </c>
      <c r="R229" s="585">
        <f t="shared" ref="R229" si="411">Q229*1.02*1.05*$R$14</f>
        <v>243.43615800000001</v>
      </c>
      <c r="S229" s="578">
        <f t="shared" ref="S229" si="412">F229*$S$17</f>
        <v>297.03744362982042</v>
      </c>
      <c r="T229" s="578">
        <f t="shared" ref="T229" si="413">E229*S229</f>
        <v>308.91894137501322</v>
      </c>
    </row>
    <row r="230" spans="1:20" ht="12.75" customHeight="1">
      <c r="A230" s="842"/>
      <c r="B230" s="542"/>
      <c r="C230" s="542"/>
      <c r="D230" s="546"/>
      <c r="E230" s="568"/>
      <c r="F230" s="599"/>
      <c r="G230" s="297"/>
      <c r="H230" s="586"/>
      <c r="I230" s="602"/>
      <c r="J230" s="586"/>
      <c r="K230" s="21"/>
      <c r="L230" s="21"/>
      <c r="M230" s="21"/>
      <c r="N230" s="36"/>
      <c r="O230" s="24">
        <f t="shared" si="306"/>
        <v>0</v>
      </c>
      <c r="P230" s="586"/>
      <c r="Q230" s="586"/>
      <c r="R230" s="586"/>
      <c r="S230" s="578"/>
      <c r="T230" s="578"/>
    </row>
    <row r="231" spans="1:20" ht="12.75" customHeight="1">
      <c r="A231" s="842"/>
      <c r="B231" s="542"/>
      <c r="C231" s="542"/>
      <c r="D231" s="546"/>
      <c r="E231" s="568"/>
      <c r="F231" s="599"/>
      <c r="G231" s="297"/>
      <c r="H231" s="586"/>
      <c r="I231" s="602"/>
      <c r="J231" s="586"/>
      <c r="K231" s="21"/>
      <c r="L231" s="21"/>
      <c r="M231" s="21"/>
      <c r="N231" s="36"/>
      <c r="O231" s="24">
        <f t="shared" si="306"/>
        <v>0</v>
      </c>
      <c r="P231" s="586"/>
      <c r="Q231" s="586"/>
      <c r="R231" s="586"/>
      <c r="S231" s="578"/>
      <c r="T231" s="578"/>
    </row>
    <row r="232" spans="1:20" ht="12.75" customHeight="1">
      <c r="A232" s="843"/>
      <c r="B232" s="542"/>
      <c r="C232" s="542"/>
      <c r="D232" s="546"/>
      <c r="E232" s="568"/>
      <c r="F232" s="600"/>
      <c r="G232" s="297"/>
      <c r="H232" s="587"/>
      <c r="I232" s="603"/>
      <c r="J232" s="587"/>
      <c r="K232" s="21"/>
      <c r="L232" s="56"/>
      <c r="M232" s="21"/>
      <c r="N232" s="21"/>
      <c r="O232" s="24">
        <f t="shared" si="306"/>
        <v>0</v>
      </c>
      <c r="P232" s="587"/>
      <c r="Q232" s="587"/>
      <c r="R232" s="587"/>
      <c r="S232" s="578"/>
      <c r="T232" s="578"/>
    </row>
    <row r="233" spans="1:20" ht="12.75" customHeight="1">
      <c r="A233" s="789">
        <v>6</v>
      </c>
      <c r="B233" s="543" t="s">
        <v>755</v>
      </c>
      <c r="C233" s="542" t="s">
        <v>756</v>
      </c>
      <c r="D233" s="592" t="s">
        <v>35</v>
      </c>
      <c r="E233" s="568">
        <v>0.32</v>
      </c>
      <c r="F233" s="598">
        <f t="shared" ref="F233" si="414">H233+J233+R233</f>
        <v>44.74145648544301</v>
      </c>
      <c r="G233" s="581">
        <v>2.78</v>
      </c>
      <c r="H233" s="585">
        <f t="shared" ref="H233" si="415">G233*$P$8/1000</f>
        <v>5.2783859999999994</v>
      </c>
      <c r="I233" s="297">
        <v>0.34</v>
      </c>
      <c r="J233" s="585">
        <f t="shared" ref="J233" si="416">I233*$P$9/1000</f>
        <v>0.80079180000000005</v>
      </c>
      <c r="K233" s="21" t="s">
        <v>348</v>
      </c>
      <c r="L233" s="21" t="s">
        <v>37</v>
      </c>
      <c r="M233" s="21">
        <v>1.02</v>
      </c>
      <c r="N233" s="63">
        <v>27.946999999999999</v>
      </c>
      <c r="O233" s="24">
        <f t="shared" si="306"/>
        <v>28.505939999999999</v>
      </c>
      <c r="P233" s="585">
        <f t="shared" ref="P233" si="417">E233*F233</f>
        <v>14.317266075341763</v>
      </c>
      <c r="Q233" s="585">
        <f t="shared" ref="Q233" si="418">SUM(O233:O236)</f>
        <v>34.146077500000004</v>
      </c>
      <c r="R233" s="585">
        <f t="shared" ref="R233" si="419">Q233*1.02*1.05*$R$14</f>
        <v>38.662278685443013</v>
      </c>
      <c r="S233" s="578">
        <f t="shared" ref="S233" si="420">F233*$S$17</f>
        <v>51.199876568772602</v>
      </c>
      <c r="T233" s="578">
        <f t="shared" ref="T233" si="421">E233*S233</f>
        <v>16.383960502007234</v>
      </c>
    </row>
    <row r="234" spans="1:20" ht="12.75" customHeight="1">
      <c r="A234" s="789"/>
      <c r="B234" s="544"/>
      <c r="C234" s="542"/>
      <c r="D234" s="593"/>
      <c r="E234" s="568"/>
      <c r="F234" s="599"/>
      <c r="G234" s="581"/>
      <c r="H234" s="586"/>
      <c r="I234" s="297"/>
      <c r="J234" s="586"/>
      <c r="K234" s="21" t="s">
        <v>269</v>
      </c>
      <c r="L234" s="21" t="s">
        <v>26</v>
      </c>
      <c r="M234" s="21">
        <v>1.17</v>
      </c>
      <c r="N234" s="36">
        <v>3.5</v>
      </c>
      <c r="O234" s="24">
        <f t="shared" si="306"/>
        <v>4.0949999999999998</v>
      </c>
      <c r="P234" s="586"/>
      <c r="Q234" s="586"/>
      <c r="R234" s="586"/>
      <c r="S234" s="578"/>
      <c r="T234" s="578"/>
    </row>
    <row r="235" spans="1:20" ht="12.75" customHeight="1">
      <c r="A235" s="789"/>
      <c r="B235" s="544"/>
      <c r="C235" s="542"/>
      <c r="D235" s="593"/>
      <c r="E235" s="568"/>
      <c r="F235" s="599"/>
      <c r="G235" s="581"/>
      <c r="H235" s="586"/>
      <c r="I235" s="297"/>
      <c r="J235" s="586"/>
      <c r="K235" s="21" t="s">
        <v>270</v>
      </c>
      <c r="L235" s="21" t="s">
        <v>48</v>
      </c>
      <c r="M235" s="22">
        <v>1.2500000000000001E-2</v>
      </c>
      <c r="N235" s="36">
        <v>123.611</v>
      </c>
      <c r="O235" s="24">
        <f t="shared" si="306"/>
        <v>1.5451375000000001</v>
      </c>
      <c r="P235" s="586"/>
      <c r="Q235" s="586"/>
      <c r="R235" s="586"/>
      <c r="S235" s="578"/>
      <c r="T235" s="578"/>
    </row>
    <row r="236" spans="1:20" ht="12.75" customHeight="1">
      <c r="A236" s="789"/>
      <c r="B236" s="545"/>
      <c r="C236" s="542"/>
      <c r="D236" s="594"/>
      <c r="E236" s="568"/>
      <c r="F236" s="600"/>
      <c r="G236" s="581"/>
      <c r="H236" s="587"/>
      <c r="I236" s="297"/>
      <c r="J236" s="587"/>
      <c r="K236" s="21"/>
      <c r="L236" s="56"/>
      <c r="M236" s="21"/>
      <c r="N236" s="21"/>
      <c r="O236" s="24">
        <f t="shared" si="306"/>
        <v>0</v>
      </c>
      <c r="P236" s="587"/>
      <c r="Q236" s="587"/>
      <c r="R236" s="587"/>
      <c r="S236" s="578"/>
      <c r="T236" s="578"/>
    </row>
    <row r="237" spans="1:20" ht="12.75" customHeight="1">
      <c r="A237" s="841">
        <v>7</v>
      </c>
      <c r="B237" s="543" t="s">
        <v>95</v>
      </c>
      <c r="C237" s="543" t="s">
        <v>757</v>
      </c>
      <c r="D237" s="592" t="s">
        <v>26</v>
      </c>
      <c r="E237" s="595">
        <v>74.400000000000006</v>
      </c>
      <c r="F237" s="598">
        <f t="shared" ref="F237" si="422">H237+J237+R237</f>
        <v>1.9657431796799998</v>
      </c>
      <c r="G237" s="601">
        <v>0.22</v>
      </c>
      <c r="H237" s="585">
        <f t="shared" ref="H237" si="423">G237*$P$8/1000</f>
        <v>0.41771399999999997</v>
      </c>
      <c r="I237" s="601">
        <v>0.01</v>
      </c>
      <c r="J237" s="585">
        <f t="shared" ref="J237" si="424">I237*$P$9/1000</f>
        <v>2.3552700000000003E-2</v>
      </c>
      <c r="K237" s="21" t="s">
        <v>51</v>
      </c>
      <c r="L237" s="21" t="s">
        <v>37</v>
      </c>
      <c r="M237" s="21">
        <v>5.0999999999999997E-2</v>
      </c>
      <c r="N237" s="36">
        <v>26.4</v>
      </c>
      <c r="O237" s="24">
        <f t="shared" si="306"/>
        <v>1.3463999999999998</v>
      </c>
      <c r="P237" s="585">
        <f t="shared" ref="P237" si="425">E237*F237</f>
        <v>146.25129256819199</v>
      </c>
      <c r="Q237" s="585">
        <f t="shared" ref="Q237" si="426">SUM(O237:O240)</f>
        <v>1.3463999999999998</v>
      </c>
      <c r="R237" s="585">
        <f t="shared" ref="R237" si="427">Q237*1.02*1.05*$R$14</f>
        <v>1.5244764796799999</v>
      </c>
      <c r="S237" s="578">
        <f t="shared" ref="S237" si="428">F237*$S$17</f>
        <v>2.2494978052015022</v>
      </c>
      <c r="T237" s="578">
        <f t="shared" ref="T237" si="429">E237*S237</f>
        <v>167.36263670699176</v>
      </c>
    </row>
    <row r="238" spans="1:20" ht="12.75" customHeight="1">
      <c r="A238" s="842"/>
      <c r="B238" s="544"/>
      <c r="C238" s="544"/>
      <c r="D238" s="593"/>
      <c r="E238" s="596"/>
      <c r="F238" s="599"/>
      <c r="G238" s="602"/>
      <c r="H238" s="586"/>
      <c r="I238" s="602"/>
      <c r="J238" s="586"/>
      <c r="K238" s="21"/>
      <c r="L238" s="21"/>
      <c r="M238" s="21"/>
      <c r="N238" s="36"/>
      <c r="O238" s="24">
        <f t="shared" si="306"/>
        <v>0</v>
      </c>
      <c r="P238" s="586"/>
      <c r="Q238" s="586"/>
      <c r="R238" s="586"/>
      <c r="S238" s="578"/>
      <c r="T238" s="578"/>
    </row>
    <row r="239" spans="1:20" ht="12.75" customHeight="1">
      <c r="A239" s="842"/>
      <c r="B239" s="544"/>
      <c r="C239" s="544"/>
      <c r="D239" s="593"/>
      <c r="E239" s="596"/>
      <c r="F239" s="599"/>
      <c r="G239" s="602"/>
      <c r="H239" s="586"/>
      <c r="I239" s="602"/>
      <c r="J239" s="586"/>
      <c r="K239" s="21"/>
      <c r="L239" s="21"/>
      <c r="M239" s="22"/>
      <c r="N239" s="36"/>
      <c r="O239" s="24">
        <f t="shared" si="306"/>
        <v>0</v>
      </c>
      <c r="P239" s="586"/>
      <c r="Q239" s="586"/>
      <c r="R239" s="586"/>
      <c r="S239" s="578"/>
      <c r="T239" s="578"/>
    </row>
    <row r="240" spans="1:20" ht="12.75" customHeight="1">
      <c r="A240" s="843"/>
      <c r="B240" s="545"/>
      <c r="C240" s="545"/>
      <c r="D240" s="594"/>
      <c r="E240" s="597"/>
      <c r="F240" s="600"/>
      <c r="G240" s="603"/>
      <c r="H240" s="587"/>
      <c r="I240" s="603"/>
      <c r="J240" s="587"/>
      <c r="K240" s="21"/>
      <c r="L240" s="21"/>
      <c r="M240" s="21"/>
      <c r="N240" s="36"/>
      <c r="O240" s="24">
        <f t="shared" si="306"/>
        <v>0</v>
      </c>
      <c r="P240" s="587"/>
      <c r="Q240" s="587"/>
      <c r="R240" s="587"/>
      <c r="S240" s="578"/>
      <c r="T240" s="578"/>
    </row>
    <row r="241" spans="1:20" ht="12.75" customHeight="1">
      <c r="A241" s="592"/>
      <c r="B241" s="542"/>
      <c r="C241" s="548" t="s">
        <v>126</v>
      </c>
      <c r="D241" s="546"/>
      <c r="E241" s="561"/>
      <c r="F241" s="598">
        <f t="shared" ref="F241" si="430">H241+J241+R241</f>
        <v>0</v>
      </c>
      <c r="G241" s="297"/>
      <c r="H241" s="585">
        <f t="shared" ref="H241" si="431">G241*$P$8/1000</f>
        <v>0</v>
      </c>
      <c r="I241" s="558"/>
      <c r="J241" s="585">
        <f t="shared" ref="J241" si="432">I241*$P$9/1000</f>
        <v>0</v>
      </c>
      <c r="K241" s="21"/>
      <c r="L241" s="21"/>
      <c r="M241" s="21"/>
      <c r="N241" s="36"/>
      <c r="O241" s="24">
        <f t="shared" ref="O241:O316" si="433">M241*N241</f>
        <v>0</v>
      </c>
      <c r="P241" s="585">
        <f t="shared" ref="P241" si="434">E241*F241</f>
        <v>0</v>
      </c>
      <c r="Q241" s="585">
        <f t="shared" ref="Q241" si="435">SUM(O241:O244)</f>
        <v>0</v>
      </c>
      <c r="R241" s="585">
        <f t="shared" ref="R241" si="436">Q241*1.02*1.05*$R$14</f>
        <v>0</v>
      </c>
      <c r="S241" s="578">
        <f t="shared" ref="S241" si="437">F241*$S$17</f>
        <v>0</v>
      </c>
      <c r="T241" s="578">
        <f t="shared" ref="T241" si="438">E241*S241</f>
        <v>0</v>
      </c>
    </row>
    <row r="242" spans="1:20" ht="12.75" customHeight="1">
      <c r="A242" s="593"/>
      <c r="B242" s="542"/>
      <c r="C242" s="549"/>
      <c r="D242" s="546"/>
      <c r="E242" s="561"/>
      <c r="F242" s="599"/>
      <c r="G242" s="297"/>
      <c r="H242" s="586"/>
      <c r="I242" s="558"/>
      <c r="J242" s="586"/>
      <c r="K242" s="21"/>
      <c r="L242" s="21"/>
      <c r="M242" s="21"/>
      <c r="N242" s="36"/>
      <c r="O242" s="24">
        <f t="shared" si="433"/>
        <v>0</v>
      </c>
      <c r="P242" s="586"/>
      <c r="Q242" s="586"/>
      <c r="R242" s="586"/>
      <c r="S242" s="578"/>
      <c r="T242" s="578"/>
    </row>
    <row r="243" spans="1:20" ht="12.75" customHeight="1">
      <c r="A243" s="593"/>
      <c r="B243" s="542"/>
      <c r="C243" s="549"/>
      <c r="D243" s="546"/>
      <c r="E243" s="561"/>
      <c r="F243" s="599"/>
      <c r="G243" s="297"/>
      <c r="H243" s="586"/>
      <c r="I243" s="558"/>
      <c r="J243" s="586"/>
      <c r="K243" s="21"/>
      <c r="L243" s="21"/>
      <c r="M243" s="12"/>
      <c r="N243" s="36"/>
      <c r="O243" s="24">
        <f t="shared" si="433"/>
        <v>0</v>
      </c>
      <c r="P243" s="586"/>
      <c r="Q243" s="586"/>
      <c r="R243" s="586"/>
      <c r="S243" s="578"/>
      <c r="T243" s="578"/>
    </row>
    <row r="244" spans="1:20" ht="12.75" customHeight="1">
      <c r="A244" s="594"/>
      <c r="B244" s="542"/>
      <c r="C244" s="550"/>
      <c r="D244" s="546"/>
      <c r="E244" s="561"/>
      <c r="F244" s="600"/>
      <c r="G244" s="297"/>
      <c r="H244" s="587"/>
      <c r="I244" s="558"/>
      <c r="J244" s="587"/>
      <c r="K244" s="21"/>
      <c r="L244" s="21"/>
      <c r="M244" s="21"/>
      <c r="N244" s="36"/>
      <c r="O244" s="24">
        <f t="shared" si="433"/>
        <v>0</v>
      </c>
      <c r="P244" s="587"/>
      <c r="Q244" s="587"/>
      <c r="R244" s="587"/>
      <c r="S244" s="578"/>
      <c r="T244" s="578"/>
    </row>
    <row r="245" spans="1:20" ht="12.75" customHeight="1">
      <c r="A245" s="592">
        <v>1</v>
      </c>
      <c r="B245" s="786" t="s">
        <v>734</v>
      </c>
      <c r="C245" s="543" t="s">
        <v>579</v>
      </c>
      <c r="D245" s="592" t="s">
        <v>35</v>
      </c>
      <c r="E245" s="598">
        <v>127.1</v>
      </c>
      <c r="F245" s="598">
        <f t="shared" ref="F245" si="439">H245+J245+R245</f>
        <v>9.59504902728</v>
      </c>
      <c r="G245" s="566">
        <v>1.82</v>
      </c>
      <c r="H245" s="585">
        <f t="shared" ref="H245" si="440">G245*$P$8/1000</f>
        <v>3.4556339999999999</v>
      </c>
      <c r="I245" s="566">
        <v>0.41</v>
      </c>
      <c r="J245" s="585">
        <f t="shared" ref="J245" si="441">I245*$P$9/1000</f>
        <v>0.96566069999999993</v>
      </c>
      <c r="K245" s="21" t="s">
        <v>580</v>
      </c>
      <c r="L245" s="21" t="s">
        <v>37</v>
      </c>
      <c r="M245" s="21">
        <v>0.09</v>
      </c>
      <c r="N245" s="36">
        <v>4.8600000000000003</v>
      </c>
      <c r="O245" s="24">
        <f t="shared" si="433"/>
        <v>0.43740000000000001</v>
      </c>
      <c r="P245" s="585">
        <f t="shared" ref="P245" si="442">E245*F245</f>
        <v>1219.5307313672879</v>
      </c>
      <c r="Q245" s="585">
        <f t="shared" ref="Q245" si="443">SUM(O245:O248)</f>
        <v>4.5693999999999999</v>
      </c>
      <c r="R245" s="585">
        <f t="shared" ref="R245" si="444">Q245*1.02*1.05*$R$14</f>
        <v>5.1737543272800002</v>
      </c>
      <c r="S245" s="578">
        <f t="shared" ref="S245" si="445">F245*$S$17</f>
        <v>10.980092389882183</v>
      </c>
      <c r="T245" s="578">
        <f t="shared" ref="T245" si="446">E245*S245</f>
        <v>1395.5697427540254</v>
      </c>
    </row>
    <row r="246" spans="1:20" ht="12.75" customHeight="1">
      <c r="A246" s="593"/>
      <c r="B246" s="787"/>
      <c r="C246" s="544"/>
      <c r="D246" s="593"/>
      <c r="E246" s="599"/>
      <c r="F246" s="599"/>
      <c r="G246" s="566"/>
      <c r="H246" s="586"/>
      <c r="I246" s="566"/>
      <c r="J246" s="586"/>
      <c r="K246" s="21" t="s">
        <v>736</v>
      </c>
      <c r="L246" s="21" t="s">
        <v>37</v>
      </c>
      <c r="M246" s="21">
        <v>0.18</v>
      </c>
      <c r="N246" s="36">
        <v>1.4</v>
      </c>
      <c r="O246" s="24">
        <f t="shared" si="433"/>
        <v>0.252</v>
      </c>
      <c r="P246" s="586"/>
      <c r="Q246" s="586"/>
      <c r="R246" s="586"/>
      <c r="S246" s="578"/>
      <c r="T246" s="578"/>
    </row>
    <row r="247" spans="1:20" ht="12.75" customHeight="1">
      <c r="A247" s="593"/>
      <c r="B247" s="787"/>
      <c r="C247" s="544"/>
      <c r="D247" s="593"/>
      <c r="E247" s="599"/>
      <c r="F247" s="599"/>
      <c r="G247" s="566"/>
      <c r="H247" s="586"/>
      <c r="I247" s="566"/>
      <c r="J247" s="586"/>
      <c r="K247" s="21" t="s">
        <v>735</v>
      </c>
      <c r="L247" s="21" t="s">
        <v>37</v>
      </c>
      <c r="M247" s="21">
        <v>0.97</v>
      </c>
      <c r="N247" s="36">
        <v>4</v>
      </c>
      <c r="O247" s="24">
        <f t="shared" si="433"/>
        <v>3.88</v>
      </c>
      <c r="P247" s="586"/>
      <c r="Q247" s="586"/>
      <c r="R247" s="586"/>
      <c r="S247" s="578"/>
      <c r="T247" s="578"/>
    </row>
    <row r="248" spans="1:20" ht="12.75" customHeight="1">
      <c r="A248" s="594"/>
      <c r="B248" s="788"/>
      <c r="C248" s="545"/>
      <c r="D248" s="594"/>
      <c r="E248" s="600"/>
      <c r="F248" s="600"/>
      <c r="G248" s="566"/>
      <c r="H248" s="587"/>
      <c r="I248" s="566"/>
      <c r="J248" s="587"/>
      <c r="K248" s="21"/>
      <c r="L248" s="21"/>
      <c r="M248" s="21"/>
      <c r="N248" s="36"/>
      <c r="O248" s="24">
        <f t="shared" si="433"/>
        <v>0</v>
      </c>
      <c r="P248" s="587"/>
      <c r="Q248" s="587"/>
      <c r="R248" s="587"/>
      <c r="S248" s="578"/>
      <c r="T248" s="578"/>
    </row>
    <row r="249" spans="1:20" ht="12.75" customHeight="1">
      <c r="A249" s="592">
        <v>2</v>
      </c>
      <c r="B249" s="543" t="s">
        <v>95</v>
      </c>
      <c r="C249" s="543" t="s">
        <v>96</v>
      </c>
      <c r="D249" s="592" t="s">
        <v>26</v>
      </c>
      <c r="E249" s="595">
        <v>1815.6</v>
      </c>
      <c r="F249" s="598">
        <f t="shared" ref="F249" si="447">H249+J249+R249</f>
        <v>1.2040565878079998</v>
      </c>
      <c r="G249" s="601">
        <v>0.14000000000000001</v>
      </c>
      <c r="H249" s="585">
        <f t="shared" ref="H249" si="448">G249*$P$8/1000</f>
        <v>0.26581800000000005</v>
      </c>
      <c r="I249" s="601">
        <v>0.01</v>
      </c>
      <c r="J249" s="585">
        <f t="shared" ref="J249" si="449">I249*$P$9/1000</f>
        <v>2.3552700000000003E-2</v>
      </c>
      <c r="K249" s="21" t="s">
        <v>51</v>
      </c>
      <c r="L249" s="21" t="s">
        <v>37</v>
      </c>
      <c r="M249" s="21">
        <v>3.0599999999999999E-2</v>
      </c>
      <c r="N249" s="36">
        <v>26.4</v>
      </c>
      <c r="O249" s="24">
        <f t="shared" si="433"/>
        <v>0.80783999999999989</v>
      </c>
      <c r="P249" s="585">
        <f t="shared" ref="P249" si="450">E249*F249</f>
        <v>2186.0851408242042</v>
      </c>
      <c r="Q249" s="585">
        <f t="shared" ref="Q249" si="451">SUM(O249:O252)</f>
        <v>0.80783999999999989</v>
      </c>
      <c r="R249" s="585">
        <f t="shared" ref="R249" si="452">Q249*1.02*1.05*$R$14</f>
        <v>0.91468588780799975</v>
      </c>
      <c r="S249" s="578">
        <f t="shared" ref="S249" si="453">F249*$S$17</f>
        <v>1.3778619097401226</v>
      </c>
      <c r="T249" s="578">
        <f t="shared" ref="T249" si="454">E249*S249</f>
        <v>2501.6460833241663</v>
      </c>
    </row>
    <row r="250" spans="1:20" ht="12.75" customHeight="1">
      <c r="A250" s="593"/>
      <c r="B250" s="544"/>
      <c r="C250" s="544"/>
      <c r="D250" s="593"/>
      <c r="E250" s="596"/>
      <c r="F250" s="599"/>
      <c r="G250" s="602"/>
      <c r="H250" s="586"/>
      <c r="I250" s="602"/>
      <c r="J250" s="586"/>
      <c r="K250" s="21"/>
      <c r="L250" s="21"/>
      <c r="M250" s="21"/>
      <c r="N250" s="36"/>
      <c r="O250" s="24">
        <f t="shared" si="433"/>
        <v>0</v>
      </c>
      <c r="P250" s="586"/>
      <c r="Q250" s="586"/>
      <c r="R250" s="586"/>
      <c r="S250" s="578"/>
      <c r="T250" s="578"/>
    </row>
    <row r="251" spans="1:20" ht="12.75" customHeight="1">
      <c r="A251" s="593"/>
      <c r="B251" s="544"/>
      <c r="C251" s="544"/>
      <c r="D251" s="593"/>
      <c r="E251" s="596"/>
      <c r="F251" s="599"/>
      <c r="G251" s="602"/>
      <c r="H251" s="586"/>
      <c r="I251" s="602"/>
      <c r="J251" s="586"/>
      <c r="K251" s="21"/>
      <c r="L251" s="21"/>
      <c r="M251" s="22"/>
      <c r="N251" s="36"/>
      <c r="O251" s="24">
        <f t="shared" si="433"/>
        <v>0</v>
      </c>
      <c r="P251" s="586"/>
      <c r="Q251" s="586"/>
      <c r="R251" s="586"/>
      <c r="S251" s="578"/>
      <c r="T251" s="578"/>
    </row>
    <row r="252" spans="1:20" ht="12.75" customHeight="1">
      <c r="A252" s="594"/>
      <c r="B252" s="545"/>
      <c r="C252" s="545"/>
      <c r="D252" s="594"/>
      <c r="E252" s="597"/>
      <c r="F252" s="600"/>
      <c r="G252" s="603"/>
      <c r="H252" s="587"/>
      <c r="I252" s="603"/>
      <c r="J252" s="587"/>
      <c r="K252" s="21"/>
      <c r="L252" s="21"/>
      <c r="M252" s="21"/>
      <c r="N252" s="36"/>
      <c r="O252" s="24">
        <f t="shared" si="433"/>
        <v>0</v>
      </c>
      <c r="P252" s="587"/>
      <c r="Q252" s="587"/>
      <c r="R252" s="587"/>
      <c r="S252" s="578"/>
      <c r="T252" s="578"/>
    </row>
    <row r="253" spans="1:20" ht="12.75" customHeight="1">
      <c r="A253" s="592">
        <v>3</v>
      </c>
      <c r="B253" s="543" t="s">
        <v>573</v>
      </c>
      <c r="C253" s="543" t="s">
        <v>574</v>
      </c>
      <c r="D253" s="592" t="s">
        <v>43</v>
      </c>
      <c r="E253" s="595">
        <v>45.3</v>
      </c>
      <c r="F253" s="598">
        <f t="shared" ref="F253" si="455">H253+J253+R253</f>
        <v>6.3715408994400011</v>
      </c>
      <c r="G253" s="601">
        <v>0.43</v>
      </c>
      <c r="H253" s="585">
        <f t="shared" ref="H253" si="456">G253*$P$8/1000</f>
        <v>0.81644100000000008</v>
      </c>
      <c r="I253" s="797"/>
      <c r="J253" s="585">
        <f t="shared" ref="J253" si="457">I253*$P$9/1000</f>
        <v>0</v>
      </c>
      <c r="K253" s="21" t="s">
        <v>575</v>
      </c>
      <c r="L253" s="21" t="s">
        <v>26</v>
      </c>
      <c r="M253" s="21">
        <v>1.02</v>
      </c>
      <c r="N253" s="36">
        <v>4.8099999999999996</v>
      </c>
      <c r="O253" s="24">
        <f t="shared" si="433"/>
        <v>4.9062000000000001</v>
      </c>
      <c r="P253" s="585">
        <f t="shared" ref="P253" si="458">E253*F253</f>
        <v>288.63080274463204</v>
      </c>
      <c r="Q253" s="585">
        <f t="shared" ref="Q253" si="459">SUM(O253:O256)</f>
        <v>4.9062000000000001</v>
      </c>
      <c r="R253" s="585">
        <f t="shared" ref="R253" si="460">Q253*1.02*1.05*$R$14</f>
        <v>5.5550998994400009</v>
      </c>
      <c r="S253" s="578">
        <f t="shared" ref="S253" si="461">F253*$S$17</f>
        <v>7.2912715237679713</v>
      </c>
      <c r="T253" s="578">
        <f t="shared" ref="T253" si="462">E253*S253</f>
        <v>330.29460002668907</v>
      </c>
    </row>
    <row r="254" spans="1:20" ht="12.75" customHeight="1">
      <c r="A254" s="593"/>
      <c r="B254" s="544"/>
      <c r="C254" s="544"/>
      <c r="D254" s="593"/>
      <c r="E254" s="596"/>
      <c r="F254" s="599"/>
      <c r="G254" s="602"/>
      <c r="H254" s="586"/>
      <c r="I254" s="798"/>
      <c r="J254" s="586"/>
      <c r="K254" s="21" t="s">
        <v>576</v>
      </c>
      <c r="L254" s="21"/>
      <c r="M254" s="21"/>
      <c r="N254" s="36"/>
      <c r="O254" s="24">
        <f t="shared" si="433"/>
        <v>0</v>
      </c>
      <c r="P254" s="586"/>
      <c r="Q254" s="586"/>
      <c r="R254" s="586"/>
      <c r="S254" s="578"/>
      <c r="T254" s="578"/>
    </row>
    <row r="255" spans="1:20" ht="12.75" customHeight="1">
      <c r="A255" s="593"/>
      <c r="B255" s="544"/>
      <c r="C255" s="544"/>
      <c r="D255" s="593"/>
      <c r="E255" s="596"/>
      <c r="F255" s="599"/>
      <c r="G255" s="602"/>
      <c r="H255" s="586"/>
      <c r="I255" s="798"/>
      <c r="J255" s="586"/>
      <c r="K255" s="21"/>
      <c r="L255" s="21"/>
      <c r="M255" s="12"/>
      <c r="N255" s="36"/>
      <c r="O255" s="24">
        <f t="shared" si="433"/>
        <v>0</v>
      </c>
      <c r="P255" s="586"/>
      <c r="Q255" s="586"/>
      <c r="R255" s="586"/>
      <c r="S255" s="578"/>
      <c r="T255" s="578"/>
    </row>
    <row r="256" spans="1:20" ht="12.75" customHeight="1">
      <c r="A256" s="594"/>
      <c r="B256" s="545"/>
      <c r="C256" s="545"/>
      <c r="D256" s="594"/>
      <c r="E256" s="597"/>
      <c r="F256" s="600"/>
      <c r="G256" s="603"/>
      <c r="H256" s="587"/>
      <c r="I256" s="799"/>
      <c r="J256" s="587"/>
      <c r="K256" s="21"/>
      <c r="L256" s="21"/>
      <c r="M256" s="21"/>
      <c r="N256" s="36"/>
      <c r="O256" s="24">
        <f t="shared" si="433"/>
        <v>0</v>
      </c>
      <c r="P256" s="587"/>
      <c r="Q256" s="587"/>
      <c r="R256" s="587"/>
      <c r="S256" s="578"/>
      <c r="T256" s="578"/>
    </row>
    <row r="257" spans="1:20" ht="12.75" customHeight="1">
      <c r="A257" s="592">
        <v>4</v>
      </c>
      <c r="B257" s="543" t="s">
        <v>444</v>
      </c>
      <c r="C257" s="543" t="s">
        <v>447</v>
      </c>
      <c r="D257" s="592" t="s">
        <v>43</v>
      </c>
      <c r="E257" s="547">
        <v>991.1</v>
      </c>
      <c r="F257" s="598">
        <f t="shared" ref="F257" si="463">H257+J257+R257</f>
        <v>16.436081483039999</v>
      </c>
      <c r="G257" s="601">
        <v>0.436</v>
      </c>
      <c r="H257" s="585">
        <f t="shared" ref="H257" si="464">G257*$P$8/1000</f>
        <v>0.82783320000000005</v>
      </c>
      <c r="I257" s="582">
        <v>2.8E-3</v>
      </c>
      <c r="J257" s="585">
        <f t="shared" ref="J257" si="465">I257*$P$9/1000</f>
        <v>6.5947560000000002E-3</v>
      </c>
      <c r="K257" s="21" t="s">
        <v>445</v>
      </c>
      <c r="L257" s="21" t="s">
        <v>26</v>
      </c>
      <c r="M257" s="21">
        <v>1.02</v>
      </c>
      <c r="N257" s="36">
        <v>13.21</v>
      </c>
      <c r="O257" s="24">
        <f t="shared" si="433"/>
        <v>13.474200000000002</v>
      </c>
      <c r="P257" s="585">
        <f t="shared" ref="P257" si="466">E257*F257</f>
        <v>16289.800357840943</v>
      </c>
      <c r="Q257" s="585">
        <f t="shared" ref="Q257" si="467">SUM(O257:O260)</f>
        <v>13.779200000000001</v>
      </c>
      <c r="R257" s="585">
        <f t="shared" ref="R257" si="468">Q257*1.02*1.05*$R$14</f>
        <v>15.60165352704</v>
      </c>
      <c r="S257" s="578">
        <f t="shared" ref="S257" si="469">F257*$S$17</f>
        <v>18.808626480001468</v>
      </c>
      <c r="T257" s="578">
        <f t="shared" ref="T257" si="470">E257*S257</f>
        <v>18641.229704329457</v>
      </c>
    </row>
    <row r="258" spans="1:20" ht="12.75" customHeight="1">
      <c r="A258" s="593"/>
      <c r="B258" s="544"/>
      <c r="C258" s="544"/>
      <c r="D258" s="593"/>
      <c r="E258" s="547"/>
      <c r="F258" s="599"/>
      <c r="G258" s="602"/>
      <c r="H258" s="586"/>
      <c r="I258" s="583"/>
      <c r="J258" s="586"/>
      <c r="K258" s="21"/>
      <c r="L258" s="21"/>
      <c r="M258" s="21"/>
      <c r="N258" s="36"/>
      <c r="O258" s="24">
        <f t="shared" si="433"/>
        <v>0</v>
      </c>
      <c r="P258" s="586"/>
      <c r="Q258" s="586"/>
      <c r="R258" s="586"/>
      <c r="S258" s="578"/>
      <c r="T258" s="578"/>
    </row>
    <row r="259" spans="1:20" ht="12.75" customHeight="1">
      <c r="A259" s="593"/>
      <c r="B259" s="544"/>
      <c r="C259" s="544"/>
      <c r="D259" s="593"/>
      <c r="E259" s="547"/>
      <c r="F259" s="599"/>
      <c r="G259" s="602"/>
      <c r="H259" s="586"/>
      <c r="I259" s="583"/>
      <c r="J259" s="586"/>
      <c r="K259" s="21" t="s">
        <v>446</v>
      </c>
      <c r="L259" s="21" t="s">
        <v>34</v>
      </c>
      <c r="M259" s="21">
        <v>0.5</v>
      </c>
      <c r="N259" s="36">
        <v>0.61</v>
      </c>
      <c r="O259" s="24">
        <f t="shared" si="433"/>
        <v>0.30499999999999999</v>
      </c>
      <c r="P259" s="586"/>
      <c r="Q259" s="586"/>
      <c r="R259" s="586"/>
      <c r="S259" s="578"/>
      <c r="T259" s="578"/>
    </row>
    <row r="260" spans="1:20" ht="12.75" customHeight="1">
      <c r="A260" s="594"/>
      <c r="B260" s="545"/>
      <c r="C260" s="545"/>
      <c r="D260" s="594"/>
      <c r="E260" s="547"/>
      <c r="F260" s="600"/>
      <c r="G260" s="603"/>
      <c r="H260" s="587"/>
      <c r="I260" s="584"/>
      <c r="J260" s="587"/>
      <c r="K260" s="21"/>
      <c r="L260" s="21"/>
      <c r="M260" s="21"/>
      <c r="N260" s="36"/>
      <c r="O260" s="24">
        <f t="shared" si="433"/>
        <v>0</v>
      </c>
      <c r="P260" s="587"/>
      <c r="Q260" s="587"/>
      <c r="R260" s="587"/>
      <c r="S260" s="578"/>
      <c r="T260" s="578"/>
    </row>
    <row r="261" spans="1:20" ht="12.75" customHeight="1">
      <c r="A261" s="592">
        <v>5</v>
      </c>
      <c r="B261" s="543" t="s">
        <v>97</v>
      </c>
      <c r="C261" s="543" t="s">
        <v>686</v>
      </c>
      <c r="D261" s="592" t="s">
        <v>43</v>
      </c>
      <c r="E261" s="595">
        <v>517.70000000000005</v>
      </c>
      <c r="F261" s="598">
        <f t="shared" ref="F261" si="471">H261+J261+R261</f>
        <v>8.0381514195359998</v>
      </c>
      <c r="G261" s="601">
        <v>0.61</v>
      </c>
      <c r="H261" s="585">
        <f t="shared" ref="H261" si="472">G261*$P$8/1000</f>
        <v>1.1582070000000002</v>
      </c>
      <c r="I261" s="601">
        <v>0.05</v>
      </c>
      <c r="J261" s="585">
        <f t="shared" ref="J261" si="473">I261*$P$9/1000</f>
        <v>0.11776350000000001</v>
      </c>
      <c r="K261" s="21" t="s">
        <v>98</v>
      </c>
      <c r="L261" s="21" t="s">
        <v>26</v>
      </c>
      <c r="M261" s="21">
        <v>1.02</v>
      </c>
      <c r="N261" s="36">
        <v>5.2779999999999996</v>
      </c>
      <c r="O261" s="24">
        <f t="shared" si="433"/>
        <v>5.3835599999999992</v>
      </c>
      <c r="P261" s="585">
        <f t="shared" ref="P261" si="474">E261*F261</f>
        <v>4161.3509898937873</v>
      </c>
      <c r="Q261" s="585">
        <f t="shared" ref="Q261" si="475">SUM(O261:O264)</f>
        <v>5.9722799999999996</v>
      </c>
      <c r="R261" s="585">
        <f t="shared" ref="R261" si="476">Q261*1.02*1.05*$R$14</f>
        <v>6.7621809195359992</v>
      </c>
      <c r="S261" s="578">
        <f t="shared" ref="S261" si="477">F261*$S$17</f>
        <v>9.1984569312187965</v>
      </c>
      <c r="T261" s="578">
        <f t="shared" ref="T261" si="478">E261*S261</f>
        <v>4762.0411532919716</v>
      </c>
    </row>
    <row r="262" spans="1:20" ht="12.75" customHeight="1">
      <c r="A262" s="593"/>
      <c r="B262" s="544"/>
      <c r="C262" s="544"/>
      <c r="D262" s="593"/>
      <c r="E262" s="596"/>
      <c r="F262" s="599"/>
      <c r="G262" s="602"/>
      <c r="H262" s="586"/>
      <c r="I262" s="602"/>
      <c r="J262" s="586"/>
      <c r="K262" s="21"/>
      <c r="L262" s="21"/>
      <c r="M262" s="21"/>
      <c r="N262" s="36"/>
      <c r="O262" s="24">
        <f t="shared" si="433"/>
        <v>0</v>
      </c>
      <c r="P262" s="586"/>
      <c r="Q262" s="586"/>
      <c r="R262" s="586"/>
      <c r="S262" s="578"/>
      <c r="T262" s="578"/>
    </row>
    <row r="263" spans="1:20" ht="12.75" customHeight="1">
      <c r="A263" s="593"/>
      <c r="B263" s="544"/>
      <c r="C263" s="544"/>
      <c r="D263" s="593"/>
      <c r="E263" s="596"/>
      <c r="F263" s="599"/>
      <c r="G263" s="602"/>
      <c r="H263" s="586"/>
      <c r="I263" s="602"/>
      <c r="J263" s="586"/>
      <c r="K263" s="21" t="s">
        <v>51</v>
      </c>
      <c r="L263" s="21" t="s">
        <v>37</v>
      </c>
      <c r="M263" s="21">
        <v>2.23E-2</v>
      </c>
      <c r="N263" s="36">
        <v>26.4</v>
      </c>
      <c r="O263" s="24">
        <f t="shared" si="433"/>
        <v>0.58872000000000002</v>
      </c>
      <c r="P263" s="586"/>
      <c r="Q263" s="586"/>
      <c r="R263" s="586"/>
      <c r="S263" s="578"/>
      <c r="T263" s="578"/>
    </row>
    <row r="264" spans="1:20" ht="12.75" customHeight="1">
      <c r="A264" s="594"/>
      <c r="B264" s="545"/>
      <c r="C264" s="545"/>
      <c r="D264" s="594"/>
      <c r="E264" s="597"/>
      <c r="F264" s="600"/>
      <c r="G264" s="603"/>
      <c r="H264" s="587"/>
      <c r="I264" s="603"/>
      <c r="J264" s="587"/>
      <c r="K264" s="25"/>
      <c r="L264" s="25"/>
      <c r="M264" s="25"/>
      <c r="N264" s="68"/>
      <c r="O264" s="24">
        <f t="shared" si="433"/>
        <v>0</v>
      </c>
      <c r="P264" s="587"/>
      <c r="Q264" s="587"/>
      <c r="R264" s="587"/>
      <c r="S264" s="578"/>
      <c r="T264" s="578"/>
    </row>
    <row r="265" spans="1:20" ht="12.75" customHeight="1">
      <c r="A265" s="592">
        <v>6</v>
      </c>
      <c r="B265" s="786" t="s">
        <v>737</v>
      </c>
      <c r="C265" s="543" t="s">
        <v>586</v>
      </c>
      <c r="D265" s="592" t="s">
        <v>43</v>
      </c>
      <c r="E265" s="595">
        <v>94</v>
      </c>
      <c r="F265" s="598">
        <f t="shared" ref="F265" si="479">H265+J265+R265</f>
        <v>16.997715936336</v>
      </c>
      <c r="G265" s="601">
        <v>3.76</v>
      </c>
      <c r="H265" s="585">
        <f t="shared" ref="H265" si="480">G265*$P$8/1000</f>
        <v>7.1391119999999999</v>
      </c>
      <c r="I265" s="601">
        <v>3.4000000000000002E-2</v>
      </c>
      <c r="J265" s="585">
        <f t="shared" ref="J265" si="481">I265*$P$9/1000</f>
        <v>8.0079180000000014E-2</v>
      </c>
      <c r="K265" s="21" t="s">
        <v>687</v>
      </c>
      <c r="L265" s="21" t="s">
        <v>26</v>
      </c>
      <c r="M265" s="21">
        <v>1.01</v>
      </c>
      <c r="N265" s="36">
        <v>8.0280000000000005</v>
      </c>
      <c r="O265" s="24">
        <f t="shared" si="433"/>
        <v>8.1082800000000006</v>
      </c>
      <c r="P265" s="585">
        <f t="shared" ref="P265" si="482">E265*F265</f>
        <v>1597.785298015584</v>
      </c>
      <c r="Q265" s="585">
        <f t="shared" ref="Q265" si="483">SUM(O265:O268)</f>
        <v>8.6362800000000011</v>
      </c>
      <c r="R265" s="585">
        <f t="shared" ref="R265" si="484">Q265*1.02*1.05*$R$14</f>
        <v>9.7785247563360009</v>
      </c>
      <c r="S265" s="578">
        <f t="shared" ref="S265" si="485">F265*$S$17</f>
        <v>19.451332751641981</v>
      </c>
      <c r="T265" s="578">
        <f t="shared" ref="T265" si="486">E265*S265</f>
        <v>1828.4252786543464</v>
      </c>
    </row>
    <row r="266" spans="1:20" ht="12.75" customHeight="1">
      <c r="A266" s="593"/>
      <c r="B266" s="787"/>
      <c r="C266" s="544"/>
      <c r="D266" s="593"/>
      <c r="E266" s="596"/>
      <c r="F266" s="599"/>
      <c r="G266" s="602"/>
      <c r="H266" s="586"/>
      <c r="I266" s="602"/>
      <c r="J266" s="586"/>
      <c r="K266" s="21"/>
      <c r="L266" s="21"/>
      <c r="M266" s="21"/>
      <c r="N266" s="36"/>
      <c r="O266" s="24">
        <f t="shared" si="433"/>
        <v>0</v>
      </c>
      <c r="P266" s="586"/>
      <c r="Q266" s="586"/>
      <c r="R266" s="586"/>
      <c r="S266" s="578"/>
      <c r="T266" s="578"/>
    </row>
    <row r="267" spans="1:20" ht="12.75" customHeight="1">
      <c r="A267" s="593"/>
      <c r="B267" s="787"/>
      <c r="C267" s="544"/>
      <c r="D267" s="593"/>
      <c r="E267" s="596"/>
      <c r="F267" s="599"/>
      <c r="G267" s="602"/>
      <c r="H267" s="586"/>
      <c r="I267" s="602"/>
      <c r="J267" s="586"/>
      <c r="K267" s="21" t="s">
        <v>51</v>
      </c>
      <c r="L267" s="21" t="s">
        <v>37</v>
      </c>
      <c r="M267" s="21">
        <v>0.02</v>
      </c>
      <c r="N267" s="36">
        <v>26.4</v>
      </c>
      <c r="O267" s="24">
        <f t="shared" si="433"/>
        <v>0.52800000000000002</v>
      </c>
      <c r="P267" s="586"/>
      <c r="Q267" s="586"/>
      <c r="R267" s="586"/>
      <c r="S267" s="578"/>
      <c r="T267" s="578"/>
    </row>
    <row r="268" spans="1:20" ht="12.75" customHeight="1">
      <c r="A268" s="594"/>
      <c r="B268" s="788"/>
      <c r="C268" s="545"/>
      <c r="D268" s="594"/>
      <c r="E268" s="597"/>
      <c r="F268" s="600"/>
      <c r="G268" s="603"/>
      <c r="H268" s="587"/>
      <c r="I268" s="603"/>
      <c r="J268" s="587"/>
      <c r="K268" s="25"/>
      <c r="L268" s="25"/>
      <c r="M268" s="25"/>
      <c r="N268" s="68"/>
      <c r="O268" s="24">
        <f t="shared" si="433"/>
        <v>0</v>
      </c>
      <c r="P268" s="587"/>
      <c r="Q268" s="587"/>
      <c r="R268" s="587"/>
      <c r="S268" s="578"/>
      <c r="T268" s="578"/>
    </row>
    <row r="269" spans="1:20" ht="12.75" customHeight="1">
      <c r="A269" s="592">
        <v>7</v>
      </c>
      <c r="B269" s="543" t="s">
        <v>494</v>
      </c>
      <c r="C269" s="543" t="s">
        <v>758</v>
      </c>
      <c r="D269" s="592" t="s">
        <v>43</v>
      </c>
      <c r="E269" s="547">
        <v>275</v>
      </c>
      <c r="F269" s="598">
        <f t="shared" ref="F269" si="487">H269+J269+R269</f>
        <v>2.1710090831520001</v>
      </c>
      <c r="G269" s="601">
        <v>0.33400000000000002</v>
      </c>
      <c r="H269" s="585">
        <f t="shared" ref="H269" si="488">G269*$P$8/1000</f>
        <v>0.63416580000000011</v>
      </c>
      <c r="I269" s="582">
        <v>6.9400000000000003E-2</v>
      </c>
      <c r="J269" s="585">
        <f t="shared" ref="J269" si="489">I269*$P$9/1000</f>
        <v>0.16345573799999999</v>
      </c>
      <c r="K269" s="21" t="s">
        <v>495</v>
      </c>
      <c r="L269" s="21" t="s">
        <v>26</v>
      </c>
      <c r="M269" s="21">
        <v>1.1200000000000001</v>
      </c>
      <c r="N269" s="36">
        <v>1.083</v>
      </c>
      <c r="O269" s="24">
        <f t="shared" si="433"/>
        <v>1.21296</v>
      </c>
      <c r="P269" s="585">
        <f t="shared" ref="P269" si="490">E269*F269</f>
        <v>597.02749786679999</v>
      </c>
      <c r="Q269" s="585">
        <f t="shared" ref="Q269" si="491">SUM(O269:O272)</f>
        <v>1.21296</v>
      </c>
      <c r="R269" s="585">
        <f t="shared" ref="R269" si="492">Q269*1.02*1.05*$R$14</f>
        <v>1.3733875451519999</v>
      </c>
      <c r="S269" s="578">
        <f t="shared" ref="S269" si="493">F269*$S$17</f>
        <v>2.4843937998136445</v>
      </c>
      <c r="T269" s="578">
        <f t="shared" ref="T269" si="494">E269*S269</f>
        <v>683.20829494875227</v>
      </c>
    </row>
    <row r="270" spans="1:20" ht="12.75" customHeight="1">
      <c r="A270" s="593"/>
      <c r="B270" s="544"/>
      <c r="C270" s="544"/>
      <c r="D270" s="593"/>
      <c r="E270" s="547"/>
      <c r="F270" s="599"/>
      <c r="G270" s="602"/>
      <c r="H270" s="586"/>
      <c r="I270" s="583"/>
      <c r="J270" s="586"/>
      <c r="K270" s="21"/>
      <c r="L270" s="21"/>
      <c r="M270" s="21"/>
      <c r="N270" s="36"/>
      <c r="O270" s="24">
        <f t="shared" si="433"/>
        <v>0</v>
      </c>
      <c r="P270" s="586"/>
      <c r="Q270" s="586"/>
      <c r="R270" s="586"/>
      <c r="S270" s="578"/>
      <c r="T270" s="578"/>
    </row>
    <row r="271" spans="1:20" ht="12.75" customHeight="1">
      <c r="A271" s="593"/>
      <c r="B271" s="544"/>
      <c r="C271" s="544"/>
      <c r="D271" s="593"/>
      <c r="E271" s="547"/>
      <c r="F271" s="599"/>
      <c r="G271" s="602"/>
      <c r="H271" s="586"/>
      <c r="I271" s="583"/>
      <c r="J271" s="586"/>
      <c r="K271" s="21"/>
      <c r="L271" s="21"/>
      <c r="M271" s="21"/>
      <c r="N271" s="36"/>
      <c r="O271" s="24">
        <f t="shared" si="433"/>
        <v>0</v>
      </c>
      <c r="P271" s="586"/>
      <c r="Q271" s="586"/>
      <c r="R271" s="586"/>
      <c r="S271" s="578"/>
      <c r="T271" s="578"/>
    </row>
    <row r="272" spans="1:20" ht="12.75" customHeight="1">
      <c r="A272" s="594"/>
      <c r="B272" s="545"/>
      <c r="C272" s="545"/>
      <c r="D272" s="594"/>
      <c r="E272" s="547"/>
      <c r="F272" s="600"/>
      <c r="G272" s="603"/>
      <c r="H272" s="587"/>
      <c r="I272" s="584"/>
      <c r="J272" s="587"/>
      <c r="K272" s="21"/>
      <c r="L272" s="21"/>
      <c r="M272" s="21"/>
      <c r="N272" s="36"/>
      <c r="O272" s="24">
        <f t="shared" si="433"/>
        <v>0</v>
      </c>
      <c r="P272" s="587"/>
      <c r="Q272" s="587"/>
      <c r="R272" s="587"/>
      <c r="S272" s="578"/>
      <c r="T272" s="578"/>
    </row>
    <row r="273" spans="1:20" ht="12.75" customHeight="1">
      <c r="A273" s="592">
        <v>8</v>
      </c>
      <c r="B273" s="543" t="s">
        <v>97</v>
      </c>
      <c r="C273" s="543" t="s">
        <v>99</v>
      </c>
      <c r="D273" s="592" t="s">
        <v>43</v>
      </c>
      <c r="E273" s="547">
        <v>275</v>
      </c>
      <c r="F273" s="598">
        <f t="shared" ref="F273" si="495">H273+J273+R273</f>
        <v>6.2411170237920004</v>
      </c>
      <c r="G273" s="601">
        <v>0.61</v>
      </c>
      <c r="H273" s="585">
        <f t="shared" ref="H273" si="496">G273*$P$8/1000</f>
        <v>1.1582070000000002</v>
      </c>
      <c r="I273" s="601">
        <v>0.05</v>
      </c>
      <c r="J273" s="585">
        <f t="shared" ref="J273" si="497">I273*$P$9/1000</f>
        <v>0.11776350000000001</v>
      </c>
      <c r="K273" s="21" t="s">
        <v>100</v>
      </c>
      <c r="L273" s="21" t="s">
        <v>26</v>
      </c>
      <c r="M273" s="21">
        <v>1.02</v>
      </c>
      <c r="N273" s="36">
        <v>3.722</v>
      </c>
      <c r="O273" s="24">
        <f t="shared" si="433"/>
        <v>3.79644</v>
      </c>
      <c r="P273" s="585">
        <f t="shared" ref="P273" si="498">E273*F273</f>
        <v>1716.3071815428002</v>
      </c>
      <c r="Q273" s="585">
        <f t="shared" ref="Q273" si="499">SUM(O273:O276)</f>
        <v>4.3851599999999999</v>
      </c>
      <c r="R273" s="585">
        <f t="shared" ref="R273" si="500">Q273*1.02*1.05*$R$14</f>
        <v>4.9651465237919998</v>
      </c>
      <c r="S273" s="578">
        <f t="shared" ref="S273" si="501">F273*$S$17</f>
        <v>7.1420209883731021</v>
      </c>
      <c r="T273" s="578">
        <f t="shared" ref="T273" si="502">E273*S273</f>
        <v>1964.055771802603</v>
      </c>
    </row>
    <row r="274" spans="1:20" ht="12.75" customHeight="1">
      <c r="A274" s="593"/>
      <c r="B274" s="544"/>
      <c r="C274" s="544"/>
      <c r="D274" s="593"/>
      <c r="E274" s="547"/>
      <c r="F274" s="599"/>
      <c r="G274" s="602"/>
      <c r="H274" s="586"/>
      <c r="I274" s="602"/>
      <c r="J274" s="586"/>
      <c r="K274" s="21"/>
      <c r="L274" s="21"/>
      <c r="M274" s="21"/>
      <c r="N274" s="36"/>
      <c r="O274" s="24">
        <f t="shared" si="433"/>
        <v>0</v>
      </c>
      <c r="P274" s="586"/>
      <c r="Q274" s="586"/>
      <c r="R274" s="586"/>
      <c r="S274" s="578"/>
      <c r="T274" s="578"/>
    </row>
    <row r="275" spans="1:20" ht="12.75" customHeight="1">
      <c r="A275" s="593"/>
      <c r="B275" s="544"/>
      <c r="C275" s="544"/>
      <c r="D275" s="593"/>
      <c r="E275" s="547"/>
      <c r="F275" s="599"/>
      <c r="G275" s="602"/>
      <c r="H275" s="586"/>
      <c r="I275" s="602"/>
      <c r="J275" s="586"/>
      <c r="K275" s="21" t="s">
        <v>51</v>
      </c>
      <c r="L275" s="21" t="s">
        <v>37</v>
      </c>
      <c r="M275" s="21">
        <v>2.23E-2</v>
      </c>
      <c r="N275" s="36">
        <v>26.4</v>
      </c>
      <c r="O275" s="24">
        <f t="shared" si="433"/>
        <v>0.58872000000000002</v>
      </c>
      <c r="P275" s="586"/>
      <c r="Q275" s="586"/>
      <c r="R275" s="586"/>
      <c r="S275" s="578"/>
      <c r="T275" s="578"/>
    </row>
    <row r="276" spans="1:20" ht="12.75" customHeight="1">
      <c r="A276" s="594"/>
      <c r="B276" s="545"/>
      <c r="C276" s="545"/>
      <c r="D276" s="594"/>
      <c r="E276" s="547"/>
      <c r="F276" s="600"/>
      <c r="G276" s="603"/>
      <c r="H276" s="587"/>
      <c r="I276" s="603"/>
      <c r="J276" s="587"/>
      <c r="K276" s="21"/>
      <c r="L276" s="21"/>
      <c r="M276" s="21"/>
      <c r="N276" s="36"/>
      <c r="O276" s="24">
        <f t="shared" si="433"/>
        <v>0</v>
      </c>
      <c r="P276" s="587"/>
      <c r="Q276" s="587"/>
      <c r="R276" s="587"/>
      <c r="S276" s="578"/>
      <c r="T276" s="578"/>
    </row>
    <row r="277" spans="1:20" ht="12.75" customHeight="1">
      <c r="A277" s="592">
        <v>9</v>
      </c>
      <c r="B277" s="543" t="s">
        <v>101</v>
      </c>
      <c r="C277" s="543" t="s">
        <v>102</v>
      </c>
      <c r="D277" s="592" t="s">
        <v>36</v>
      </c>
      <c r="E277" s="547">
        <v>584.79999999999995</v>
      </c>
      <c r="F277" s="598">
        <f t="shared" ref="F277" si="503">H277+J277+R277</f>
        <v>1.5593923561871998</v>
      </c>
      <c r="G277" s="601">
        <v>0.17100000000000001</v>
      </c>
      <c r="H277" s="578">
        <f>G277*$P$8/1000</f>
        <v>0.32467770000000001</v>
      </c>
      <c r="I277" s="582">
        <v>1.1599999999999999E-2</v>
      </c>
      <c r="J277" s="585">
        <f t="shared" ref="J277" si="504">I277*$P$9/1000</f>
        <v>2.7321131999999998E-2</v>
      </c>
      <c r="K277" s="21" t="s">
        <v>98</v>
      </c>
      <c r="L277" s="21" t="s">
        <v>26</v>
      </c>
      <c r="M277" s="21">
        <v>0.10199999999999999</v>
      </c>
      <c r="N277" s="36">
        <v>5.2779999999999996</v>
      </c>
      <c r="O277" s="24">
        <f t="shared" si="433"/>
        <v>0.53835599999999995</v>
      </c>
      <c r="P277" s="585">
        <f t="shared" ref="P277" si="505">E277*F277</f>
        <v>911.93264989827435</v>
      </c>
      <c r="Q277" s="585">
        <f t="shared" ref="Q277" si="506">SUM(O277:O280)</f>
        <v>1.0663559999999999</v>
      </c>
      <c r="R277" s="585">
        <f t="shared" ref="R277" si="507">Q277*1.02*1.05*$R$14</f>
        <v>1.2073935241871998</v>
      </c>
      <c r="S277" s="578">
        <f t="shared" ref="S277" si="508">F277*$S$17</f>
        <v>1.7844903235335872</v>
      </c>
      <c r="T277" s="578">
        <f t="shared" ref="T277" si="509">E277*S277</f>
        <v>1043.5699412024417</v>
      </c>
    </row>
    <row r="278" spans="1:20" ht="12.75" customHeight="1">
      <c r="A278" s="593"/>
      <c r="B278" s="544"/>
      <c r="C278" s="544"/>
      <c r="D278" s="593"/>
      <c r="E278" s="547"/>
      <c r="F278" s="599"/>
      <c r="G278" s="602"/>
      <c r="H278" s="578"/>
      <c r="I278" s="583"/>
      <c r="J278" s="586"/>
      <c r="K278" s="21"/>
      <c r="L278" s="21"/>
      <c r="M278" s="21"/>
      <c r="N278" s="36"/>
      <c r="O278" s="24">
        <f t="shared" si="433"/>
        <v>0</v>
      </c>
      <c r="P278" s="586"/>
      <c r="Q278" s="586"/>
      <c r="R278" s="586"/>
      <c r="S278" s="578"/>
      <c r="T278" s="578"/>
    </row>
    <row r="279" spans="1:20" ht="12.75" customHeight="1">
      <c r="A279" s="593"/>
      <c r="B279" s="544"/>
      <c r="C279" s="544"/>
      <c r="D279" s="593"/>
      <c r="E279" s="547"/>
      <c r="F279" s="599"/>
      <c r="G279" s="602"/>
      <c r="H279" s="578"/>
      <c r="I279" s="583"/>
      <c r="J279" s="586"/>
      <c r="K279" s="21" t="s">
        <v>51</v>
      </c>
      <c r="L279" s="21" t="s">
        <v>37</v>
      </c>
      <c r="M279" s="21">
        <v>0.02</v>
      </c>
      <c r="N279" s="36">
        <v>26.4</v>
      </c>
      <c r="O279" s="24">
        <f t="shared" si="433"/>
        <v>0.52800000000000002</v>
      </c>
      <c r="P279" s="586"/>
      <c r="Q279" s="586"/>
      <c r="R279" s="586"/>
      <c r="S279" s="578"/>
      <c r="T279" s="578"/>
    </row>
    <row r="280" spans="1:20" ht="12.75" customHeight="1">
      <c r="A280" s="594"/>
      <c r="B280" s="545"/>
      <c r="C280" s="545"/>
      <c r="D280" s="594"/>
      <c r="E280" s="547"/>
      <c r="F280" s="600"/>
      <c r="G280" s="603"/>
      <c r="H280" s="578"/>
      <c r="I280" s="584"/>
      <c r="J280" s="587"/>
      <c r="K280" s="21"/>
      <c r="L280" s="21"/>
      <c r="M280" s="21"/>
      <c r="N280" s="36"/>
      <c r="O280" s="24">
        <f t="shared" si="433"/>
        <v>0</v>
      </c>
      <c r="P280" s="587"/>
      <c r="Q280" s="587"/>
      <c r="R280" s="587"/>
      <c r="S280" s="578"/>
      <c r="T280" s="578"/>
    </row>
    <row r="281" spans="1:20" ht="12.75" customHeight="1">
      <c r="A281" s="592">
        <v>10</v>
      </c>
      <c r="B281" s="543" t="s">
        <v>50</v>
      </c>
      <c r="C281" s="543" t="s">
        <v>581</v>
      </c>
      <c r="D281" s="592" t="s">
        <v>36</v>
      </c>
      <c r="E281" s="547">
        <v>180</v>
      </c>
      <c r="F281" s="598">
        <f t="shared" ref="F281" si="510">H281+J281+R281</f>
        <v>1.2454873200000001</v>
      </c>
      <c r="G281" s="601"/>
      <c r="H281" s="578">
        <f>G281*$P$8/1000</f>
        <v>0</v>
      </c>
      <c r="I281" s="582"/>
      <c r="J281" s="585">
        <f t="shared" ref="J281" si="511">I281*$P$9/1000</f>
        <v>0</v>
      </c>
      <c r="K281" s="21" t="s">
        <v>247</v>
      </c>
      <c r="L281" s="21" t="s">
        <v>36</v>
      </c>
      <c r="M281" s="21">
        <v>1</v>
      </c>
      <c r="N281" s="36">
        <v>1.1000000000000001</v>
      </c>
      <c r="O281" s="24">
        <f t="shared" si="433"/>
        <v>1.1000000000000001</v>
      </c>
      <c r="P281" s="585">
        <f t="shared" ref="P281" si="512">E281*F281</f>
        <v>224.18771760000001</v>
      </c>
      <c r="Q281" s="585">
        <f t="shared" ref="Q281" si="513">SUM(O281:O284)</f>
        <v>1.1000000000000001</v>
      </c>
      <c r="R281" s="585">
        <f t="shared" ref="R281" si="514">Q281*1.02*1.05*$R$14</f>
        <v>1.2454873200000001</v>
      </c>
      <c r="S281" s="578">
        <f t="shared" ref="S281" si="515">F281*$S$17</f>
        <v>1.42527315964153</v>
      </c>
      <c r="T281" s="578">
        <f t="shared" ref="T281" si="516">E281*S281</f>
        <v>256.5491687354754</v>
      </c>
    </row>
    <row r="282" spans="1:20" ht="12.75" customHeight="1">
      <c r="A282" s="593"/>
      <c r="B282" s="544"/>
      <c r="C282" s="544"/>
      <c r="D282" s="593"/>
      <c r="E282" s="547"/>
      <c r="F282" s="599"/>
      <c r="G282" s="602"/>
      <c r="H282" s="578"/>
      <c r="I282" s="583"/>
      <c r="J282" s="586"/>
      <c r="K282" s="21"/>
      <c r="L282" s="21"/>
      <c r="M282" s="21"/>
      <c r="N282" s="36"/>
      <c r="O282" s="24">
        <f t="shared" si="433"/>
        <v>0</v>
      </c>
      <c r="P282" s="586"/>
      <c r="Q282" s="586"/>
      <c r="R282" s="586"/>
      <c r="S282" s="578"/>
      <c r="T282" s="578"/>
    </row>
    <row r="283" spans="1:20" ht="12.75" customHeight="1">
      <c r="A283" s="593"/>
      <c r="B283" s="544"/>
      <c r="C283" s="544"/>
      <c r="D283" s="593"/>
      <c r="E283" s="547"/>
      <c r="F283" s="599"/>
      <c r="G283" s="602"/>
      <c r="H283" s="578"/>
      <c r="I283" s="583"/>
      <c r="J283" s="586"/>
      <c r="K283" s="21"/>
      <c r="L283" s="21"/>
      <c r="M283" s="21"/>
      <c r="N283" s="36"/>
      <c r="O283" s="24">
        <f t="shared" si="433"/>
        <v>0</v>
      </c>
      <c r="P283" s="586"/>
      <c r="Q283" s="586"/>
      <c r="R283" s="586"/>
      <c r="S283" s="578"/>
      <c r="T283" s="578"/>
    </row>
    <row r="284" spans="1:20" ht="12.75" customHeight="1">
      <c r="A284" s="594"/>
      <c r="B284" s="545"/>
      <c r="C284" s="545"/>
      <c r="D284" s="594"/>
      <c r="E284" s="547"/>
      <c r="F284" s="600"/>
      <c r="G284" s="603"/>
      <c r="H284" s="578"/>
      <c r="I284" s="584"/>
      <c r="J284" s="587"/>
      <c r="K284" s="21"/>
      <c r="L284" s="21"/>
      <c r="M284" s="21"/>
      <c r="N284" s="36"/>
      <c r="O284" s="24">
        <f t="shared" si="433"/>
        <v>0</v>
      </c>
      <c r="P284" s="587"/>
      <c r="Q284" s="587"/>
      <c r="R284" s="587"/>
      <c r="S284" s="578"/>
      <c r="T284" s="578"/>
    </row>
    <row r="285" spans="1:20" ht="12.75" customHeight="1">
      <c r="A285" s="592">
        <v>11</v>
      </c>
      <c r="B285" s="567" t="s">
        <v>103</v>
      </c>
      <c r="C285" s="542" t="s">
        <v>719</v>
      </c>
      <c r="D285" s="546" t="s">
        <v>36</v>
      </c>
      <c r="E285" s="547">
        <v>699.6</v>
      </c>
      <c r="F285" s="598">
        <f t="shared" ref="F285" si="517">H285+J285+R285</f>
        <v>0.98496818451000001</v>
      </c>
      <c r="G285" s="297">
        <v>7.1999999999999995E-2</v>
      </c>
      <c r="H285" s="578">
        <f>G285*$P$8/1000</f>
        <v>0.13670640000000001</v>
      </c>
      <c r="I285" s="560"/>
      <c r="J285" s="585">
        <f t="shared" ref="J285" si="518">I285*$P$9/1000</f>
        <v>0</v>
      </c>
      <c r="K285" s="21" t="s">
        <v>104</v>
      </c>
      <c r="L285" s="21" t="s">
        <v>36</v>
      </c>
      <c r="M285" s="21">
        <v>1</v>
      </c>
      <c r="N285" s="36">
        <v>0.74299999999999999</v>
      </c>
      <c r="O285" s="24">
        <f t="shared" si="433"/>
        <v>0.74299999999999999</v>
      </c>
      <c r="P285" s="585">
        <f t="shared" ref="P285" si="519">E285*F285</f>
        <v>689.08374188319601</v>
      </c>
      <c r="Q285" s="585">
        <f t="shared" ref="Q285" si="520">SUM(O285:O288)</f>
        <v>0.74917500000000004</v>
      </c>
      <c r="R285" s="585">
        <f t="shared" ref="R285" si="521">Q285*1.02*1.05*$R$14</f>
        <v>0.84826178451000001</v>
      </c>
      <c r="S285" s="578">
        <f t="shared" ref="S285" si="522">F285*$S$17</f>
        <v>1.12714814028211</v>
      </c>
      <c r="T285" s="578">
        <f t="shared" ref="T285" si="523">E285*S285</f>
        <v>788.55283894136414</v>
      </c>
    </row>
    <row r="286" spans="1:20" ht="12.75" customHeight="1">
      <c r="A286" s="593"/>
      <c r="B286" s="542"/>
      <c r="C286" s="542"/>
      <c r="D286" s="546"/>
      <c r="E286" s="547"/>
      <c r="F286" s="599"/>
      <c r="G286" s="297"/>
      <c r="H286" s="578"/>
      <c r="I286" s="560"/>
      <c r="J286" s="586"/>
      <c r="K286" s="21" t="s">
        <v>105</v>
      </c>
      <c r="L286" s="21" t="s">
        <v>34</v>
      </c>
      <c r="M286" s="21">
        <v>1.2999999999999999E-2</v>
      </c>
      <c r="N286" s="36">
        <v>0.47499999999999998</v>
      </c>
      <c r="O286" s="24">
        <f t="shared" si="433"/>
        <v>6.1749999999999991E-3</v>
      </c>
      <c r="P286" s="586"/>
      <c r="Q286" s="586"/>
      <c r="R286" s="586"/>
      <c r="S286" s="578"/>
      <c r="T286" s="578"/>
    </row>
    <row r="287" spans="1:20" ht="12.75" customHeight="1">
      <c r="A287" s="593"/>
      <c r="B287" s="542"/>
      <c r="C287" s="542"/>
      <c r="D287" s="546"/>
      <c r="E287" s="547"/>
      <c r="F287" s="599"/>
      <c r="G287" s="297"/>
      <c r="H287" s="578"/>
      <c r="I287" s="560"/>
      <c r="J287" s="586"/>
      <c r="K287" s="21"/>
      <c r="L287" s="21"/>
      <c r="M287" s="21"/>
      <c r="N287" s="36"/>
      <c r="O287" s="24">
        <f t="shared" si="433"/>
        <v>0</v>
      </c>
      <c r="P287" s="586"/>
      <c r="Q287" s="586"/>
      <c r="R287" s="586"/>
      <c r="S287" s="578"/>
      <c r="T287" s="578"/>
    </row>
    <row r="288" spans="1:20" ht="12.75" customHeight="1">
      <c r="A288" s="594"/>
      <c r="B288" s="542"/>
      <c r="C288" s="542"/>
      <c r="D288" s="546"/>
      <c r="E288" s="547"/>
      <c r="F288" s="600"/>
      <c r="G288" s="297"/>
      <c r="H288" s="578"/>
      <c r="I288" s="560"/>
      <c r="J288" s="587"/>
      <c r="K288" s="21"/>
      <c r="L288" s="21"/>
      <c r="M288" s="21"/>
      <c r="N288" s="36"/>
      <c r="O288" s="24">
        <f t="shared" si="433"/>
        <v>0</v>
      </c>
      <c r="P288" s="587"/>
      <c r="Q288" s="587"/>
      <c r="R288" s="587"/>
      <c r="S288" s="578"/>
      <c r="T288" s="578"/>
    </row>
    <row r="289" spans="1:20" ht="12.75" customHeight="1">
      <c r="A289" s="592"/>
      <c r="B289" s="542"/>
      <c r="C289" s="548" t="s">
        <v>125</v>
      </c>
      <c r="D289" s="546"/>
      <c r="E289" s="561"/>
      <c r="F289" s="598">
        <f t="shared" ref="F289" si="524">H289+J289+R289</f>
        <v>0</v>
      </c>
      <c r="G289" s="297"/>
      <c r="H289" s="585">
        <f t="shared" ref="H289" si="525">G289*$P$8/1000</f>
        <v>0</v>
      </c>
      <c r="I289" s="297"/>
      <c r="J289" s="585">
        <f t="shared" ref="J289" si="526">I289*$P$9/1000</f>
        <v>0</v>
      </c>
      <c r="K289" s="21"/>
      <c r="L289" s="21"/>
      <c r="M289" s="21"/>
      <c r="N289" s="36"/>
      <c r="O289" s="24">
        <f t="shared" si="433"/>
        <v>0</v>
      </c>
      <c r="P289" s="585">
        <f t="shared" ref="P289" si="527">E289*F289</f>
        <v>0</v>
      </c>
      <c r="Q289" s="585">
        <f t="shared" ref="Q289" si="528">SUM(O289:O292)</f>
        <v>0</v>
      </c>
      <c r="R289" s="585">
        <f t="shared" ref="R289" si="529">Q289*1.02*1.05*$R$14</f>
        <v>0</v>
      </c>
      <c r="S289" s="578">
        <f t="shared" ref="S289" si="530">F289*$S$17</f>
        <v>0</v>
      </c>
      <c r="T289" s="578">
        <f t="shared" ref="T289" si="531">E289*S289</f>
        <v>0</v>
      </c>
    </row>
    <row r="290" spans="1:20" ht="12.75" customHeight="1">
      <c r="A290" s="593"/>
      <c r="B290" s="542"/>
      <c r="C290" s="549"/>
      <c r="D290" s="546"/>
      <c r="E290" s="561"/>
      <c r="F290" s="599"/>
      <c r="G290" s="297"/>
      <c r="H290" s="586"/>
      <c r="I290" s="297"/>
      <c r="J290" s="586"/>
      <c r="K290" s="21"/>
      <c r="L290" s="21"/>
      <c r="M290" s="21"/>
      <c r="N290" s="36"/>
      <c r="O290" s="24">
        <f t="shared" si="433"/>
        <v>0</v>
      </c>
      <c r="P290" s="586"/>
      <c r="Q290" s="586"/>
      <c r="R290" s="586"/>
      <c r="S290" s="578"/>
      <c r="T290" s="578"/>
    </row>
    <row r="291" spans="1:20" ht="12.75" customHeight="1">
      <c r="A291" s="593"/>
      <c r="B291" s="542"/>
      <c r="C291" s="549"/>
      <c r="D291" s="546"/>
      <c r="E291" s="561"/>
      <c r="F291" s="599"/>
      <c r="G291" s="297"/>
      <c r="H291" s="586"/>
      <c r="I291" s="297"/>
      <c r="J291" s="586"/>
      <c r="K291" s="21"/>
      <c r="L291" s="21"/>
      <c r="M291" s="22"/>
      <c r="N291" s="21"/>
      <c r="O291" s="24">
        <f t="shared" si="433"/>
        <v>0</v>
      </c>
      <c r="P291" s="586"/>
      <c r="Q291" s="586"/>
      <c r="R291" s="586"/>
      <c r="S291" s="578"/>
      <c r="T291" s="578"/>
    </row>
    <row r="292" spans="1:20" ht="12.75" customHeight="1">
      <c r="A292" s="594"/>
      <c r="B292" s="542"/>
      <c r="C292" s="550"/>
      <c r="D292" s="546"/>
      <c r="E292" s="561"/>
      <c r="F292" s="600"/>
      <c r="G292" s="297"/>
      <c r="H292" s="587"/>
      <c r="I292" s="297"/>
      <c r="J292" s="587"/>
      <c r="K292" s="21"/>
      <c r="L292" s="21"/>
      <c r="M292" s="21"/>
      <c r="N292" s="36"/>
      <c r="O292" s="24">
        <f t="shared" si="433"/>
        <v>0</v>
      </c>
      <c r="P292" s="587"/>
      <c r="Q292" s="587"/>
      <c r="R292" s="587"/>
      <c r="S292" s="578"/>
      <c r="T292" s="578"/>
    </row>
    <row r="293" spans="1:20" ht="12.75" customHeight="1">
      <c r="A293" s="592">
        <v>1</v>
      </c>
      <c r="B293" s="542" t="s">
        <v>725</v>
      </c>
      <c r="C293" s="543" t="s">
        <v>106</v>
      </c>
      <c r="D293" s="592" t="s">
        <v>43</v>
      </c>
      <c r="E293" s="595">
        <v>1847.4</v>
      </c>
      <c r="F293" s="598">
        <f t="shared" ref="F293" si="532">H293+J293+R293</f>
        <v>3.0927068233874402</v>
      </c>
      <c r="G293" s="601">
        <v>1.1000000000000001</v>
      </c>
      <c r="H293" s="585">
        <f t="shared" ref="H293" si="533">G293*$P$8/1000</f>
        <v>2.0885700000000003</v>
      </c>
      <c r="I293" s="582">
        <v>0.13469999999999999</v>
      </c>
      <c r="J293" s="585">
        <f t="shared" ref="J293" si="534">I293*$P$9/1000</f>
        <v>0.31725486899999999</v>
      </c>
      <c r="K293" s="21" t="s">
        <v>107</v>
      </c>
      <c r="L293" s="36" t="s">
        <v>32</v>
      </c>
      <c r="M293" s="36">
        <v>3.3700000000000001E-2</v>
      </c>
      <c r="N293" s="36">
        <v>17.526</v>
      </c>
      <c r="O293" s="24">
        <f t="shared" si="433"/>
        <v>0.59062619999999999</v>
      </c>
      <c r="P293" s="585">
        <f t="shared" ref="P293" si="535">E293*F293</f>
        <v>5713.4665855259573</v>
      </c>
      <c r="Q293" s="585">
        <f t="shared" ref="Q293" si="536">SUM(O293:O296)</f>
        <v>0.60664619999999991</v>
      </c>
      <c r="R293" s="585">
        <f t="shared" ref="R293" si="537">Q293*1.02*1.05*$R$14</f>
        <v>0.68688195438743982</v>
      </c>
      <c r="S293" s="578">
        <f t="shared" ref="S293" si="538">F293*$S$17</f>
        <v>3.5391384201441216</v>
      </c>
      <c r="T293" s="578">
        <f t="shared" ref="T293" si="539">E293*S293</f>
        <v>6538.2043173742504</v>
      </c>
    </row>
    <row r="294" spans="1:20" ht="12.75" customHeight="1">
      <c r="A294" s="593"/>
      <c r="B294" s="542"/>
      <c r="C294" s="544"/>
      <c r="D294" s="593"/>
      <c r="E294" s="596"/>
      <c r="F294" s="599"/>
      <c r="G294" s="602"/>
      <c r="H294" s="586"/>
      <c r="I294" s="583"/>
      <c r="J294" s="586"/>
      <c r="K294" s="21" t="s">
        <v>120</v>
      </c>
      <c r="L294" s="21" t="s">
        <v>26</v>
      </c>
      <c r="M294" s="22">
        <v>5.28E-2</v>
      </c>
      <c r="N294" s="36">
        <v>0.27500000000000002</v>
      </c>
      <c r="O294" s="24">
        <f t="shared" si="433"/>
        <v>1.4520000000000002E-2</v>
      </c>
      <c r="P294" s="586"/>
      <c r="Q294" s="586"/>
      <c r="R294" s="586"/>
      <c r="S294" s="578"/>
      <c r="T294" s="578"/>
    </row>
    <row r="295" spans="1:20" ht="12.75" customHeight="1">
      <c r="A295" s="593"/>
      <c r="B295" s="542"/>
      <c r="C295" s="544"/>
      <c r="D295" s="593"/>
      <c r="E295" s="596"/>
      <c r="F295" s="599"/>
      <c r="G295" s="602"/>
      <c r="H295" s="586"/>
      <c r="I295" s="583"/>
      <c r="J295" s="586"/>
      <c r="K295" s="21" t="s">
        <v>52</v>
      </c>
      <c r="L295" s="21" t="s">
        <v>37</v>
      </c>
      <c r="M295" s="36">
        <v>0.01</v>
      </c>
      <c r="N295" s="36">
        <v>0.15</v>
      </c>
      <c r="O295" s="24">
        <f t="shared" si="433"/>
        <v>1.5E-3</v>
      </c>
      <c r="P295" s="586"/>
      <c r="Q295" s="586"/>
      <c r="R295" s="586"/>
      <c r="S295" s="578"/>
      <c r="T295" s="578"/>
    </row>
    <row r="296" spans="1:20" ht="12.75" customHeight="1">
      <c r="A296" s="594"/>
      <c r="B296" s="542"/>
      <c r="C296" s="545"/>
      <c r="D296" s="594"/>
      <c r="E296" s="597"/>
      <c r="F296" s="600"/>
      <c r="G296" s="603"/>
      <c r="H296" s="587"/>
      <c r="I296" s="584"/>
      <c r="J296" s="587"/>
      <c r="K296" s="21"/>
      <c r="L296" s="21"/>
      <c r="M296" s="21"/>
      <c r="N296" s="36"/>
      <c r="O296" s="24">
        <f t="shared" si="433"/>
        <v>0</v>
      </c>
      <c r="P296" s="587"/>
      <c r="Q296" s="587"/>
      <c r="R296" s="587"/>
      <c r="S296" s="578"/>
      <c r="T296" s="578"/>
    </row>
    <row r="297" spans="1:20" ht="12.75" customHeight="1">
      <c r="A297" s="546">
        <v>2</v>
      </c>
      <c r="B297" s="542" t="s">
        <v>108</v>
      </c>
      <c r="C297" s="542" t="s">
        <v>109</v>
      </c>
      <c r="D297" s="783" t="s">
        <v>26</v>
      </c>
      <c r="E297" s="595">
        <v>1847.4</v>
      </c>
      <c r="F297" s="598">
        <f t="shared" ref="F297" si="540">H297+J297+R297</f>
        <v>1.2193538375999999</v>
      </c>
      <c r="G297" s="560">
        <v>0.26500000000000001</v>
      </c>
      <c r="H297" s="585">
        <f t="shared" ref="H297" si="541">G297*$P$8/1000</f>
        <v>0.50315549999999998</v>
      </c>
      <c r="I297" s="560">
        <v>1.4200000000000001E-2</v>
      </c>
      <c r="J297" s="585">
        <f t="shared" ref="J297" si="542">I297*$P$9/1000</f>
        <v>3.3444834E-2</v>
      </c>
      <c r="K297" s="21" t="s">
        <v>110</v>
      </c>
      <c r="L297" s="21" t="s">
        <v>34</v>
      </c>
      <c r="M297" s="21">
        <v>9</v>
      </c>
      <c r="N297" s="36">
        <v>6.7000000000000004E-2</v>
      </c>
      <c r="O297" s="24">
        <f t="shared" si="433"/>
        <v>0.60299999999999998</v>
      </c>
      <c r="P297" s="585">
        <f t="shared" ref="P297" si="543">E297*F297</f>
        <v>2252.6342795822402</v>
      </c>
      <c r="Q297" s="585">
        <f t="shared" ref="Q297" si="544">SUM(O297:O300)</f>
        <v>0.60299999999999998</v>
      </c>
      <c r="R297" s="585">
        <f t="shared" ref="R297" si="545">Q297*1.02*1.05*$R$14</f>
        <v>0.68275350359999987</v>
      </c>
      <c r="S297" s="578">
        <f t="shared" ref="S297" si="546">F297*$S$17</f>
        <v>1.3953673144076464</v>
      </c>
      <c r="T297" s="578">
        <f t="shared" ref="T297" si="547">E297*S297</f>
        <v>2577.8015766366861</v>
      </c>
    </row>
    <row r="298" spans="1:20" ht="12.75" customHeight="1">
      <c r="A298" s="546"/>
      <c r="B298" s="542"/>
      <c r="C298" s="542"/>
      <c r="D298" s="784"/>
      <c r="E298" s="596"/>
      <c r="F298" s="599"/>
      <c r="G298" s="560"/>
      <c r="H298" s="586"/>
      <c r="I298" s="560"/>
      <c r="J298" s="586"/>
      <c r="K298" s="55"/>
      <c r="L298" s="55"/>
      <c r="M298" s="55"/>
      <c r="N298" s="73"/>
      <c r="O298" s="24">
        <f t="shared" si="433"/>
        <v>0</v>
      </c>
      <c r="P298" s="586"/>
      <c r="Q298" s="586"/>
      <c r="R298" s="586"/>
      <c r="S298" s="578"/>
      <c r="T298" s="578"/>
    </row>
    <row r="299" spans="1:20" ht="12.75" customHeight="1">
      <c r="A299" s="546"/>
      <c r="B299" s="542"/>
      <c r="C299" s="542"/>
      <c r="D299" s="784"/>
      <c r="E299" s="596"/>
      <c r="F299" s="599"/>
      <c r="G299" s="560"/>
      <c r="H299" s="586"/>
      <c r="I299" s="560"/>
      <c r="J299" s="586"/>
      <c r="K299" s="55"/>
      <c r="L299" s="55"/>
      <c r="M299" s="57"/>
      <c r="N299" s="58"/>
      <c r="O299" s="24">
        <f t="shared" si="433"/>
        <v>0</v>
      </c>
      <c r="P299" s="586"/>
      <c r="Q299" s="586"/>
      <c r="R299" s="586"/>
      <c r="S299" s="578"/>
      <c r="T299" s="578"/>
    </row>
    <row r="300" spans="1:20" ht="12.75" customHeight="1">
      <c r="A300" s="546"/>
      <c r="B300" s="542"/>
      <c r="C300" s="542"/>
      <c r="D300" s="785"/>
      <c r="E300" s="597"/>
      <c r="F300" s="600"/>
      <c r="G300" s="560"/>
      <c r="H300" s="587"/>
      <c r="I300" s="560"/>
      <c r="J300" s="587"/>
      <c r="K300" s="21"/>
      <c r="L300" s="21"/>
      <c r="M300" s="21"/>
      <c r="N300" s="36"/>
      <c r="O300" s="24">
        <f t="shared" si="433"/>
        <v>0</v>
      </c>
      <c r="P300" s="587"/>
      <c r="Q300" s="587"/>
      <c r="R300" s="587"/>
      <c r="S300" s="578"/>
      <c r="T300" s="578"/>
    </row>
    <row r="301" spans="1:20" ht="12.75" customHeight="1">
      <c r="A301" s="592">
        <v>3</v>
      </c>
      <c r="B301" s="542" t="s">
        <v>111</v>
      </c>
      <c r="C301" s="818" t="s">
        <v>112</v>
      </c>
      <c r="D301" s="783" t="s">
        <v>26</v>
      </c>
      <c r="E301" s="595">
        <v>1847.4</v>
      </c>
      <c r="F301" s="598">
        <f t="shared" ref="F301" si="548">H301+J301+R301</f>
        <v>1.4675332856159999</v>
      </c>
      <c r="G301" s="581">
        <v>0.28899999999999998</v>
      </c>
      <c r="H301" s="585">
        <f t="shared" ref="H301" si="549">G301*$P$8/1000</f>
        <v>0.54872429999999994</v>
      </c>
      <c r="I301" s="566">
        <v>0.01</v>
      </c>
      <c r="J301" s="585">
        <f t="shared" ref="J301" si="550">I301*$P$9/1000</f>
        <v>2.3552700000000003E-2</v>
      </c>
      <c r="K301" s="21" t="s">
        <v>113</v>
      </c>
      <c r="L301" s="21" t="s">
        <v>34</v>
      </c>
      <c r="M301" s="21">
        <v>0.63</v>
      </c>
      <c r="N301" s="36">
        <v>1.111</v>
      </c>
      <c r="O301" s="24">
        <f t="shared" si="433"/>
        <v>0.69993000000000005</v>
      </c>
      <c r="P301" s="585">
        <f t="shared" ref="P301" si="551">E301*F301</f>
        <v>2711.1209918469985</v>
      </c>
      <c r="Q301" s="585">
        <f t="shared" ref="Q301" si="552">SUM(O301:O304)</f>
        <v>0.79068000000000005</v>
      </c>
      <c r="R301" s="585">
        <f t="shared" ref="R301" si="553">Q301*1.02*1.05*$R$14</f>
        <v>0.89525628561600001</v>
      </c>
      <c r="S301" s="578">
        <f t="shared" ref="S301" si="554">F301*$S$17</f>
        <v>1.6793714149326162</v>
      </c>
      <c r="T301" s="578">
        <f t="shared" ref="T301" si="555">E301*S301</f>
        <v>3102.4707519465155</v>
      </c>
    </row>
    <row r="302" spans="1:20" ht="12.75" customHeight="1">
      <c r="A302" s="593"/>
      <c r="B302" s="542"/>
      <c r="C302" s="819"/>
      <c r="D302" s="784"/>
      <c r="E302" s="596"/>
      <c r="F302" s="599"/>
      <c r="G302" s="581"/>
      <c r="H302" s="586"/>
      <c r="I302" s="566"/>
      <c r="J302" s="586"/>
      <c r="K302" s="21"/>
      <c r="L302" s="21"/>
      <c r="M302" s="21"/>
      <c r="N302" s="36"/>
      <c r="O302" s="24">
        <f t="shared" si="433"/>
        <v>0</v>
      </c>
      <c r="P302" s="586"/>
      <c r="Q302" s="586"/>
      <c r="R302" s="586"/>
      <c r="S302" s="578"/>
      <c r="T302" s="578"/>
    </row>
    <row r="303" spans="1:20" ht="12.75" customHeight="1">
      <c r="A303" s="593"/>
      <c r="B303" s="542"/>
      <c r="C303" s="819"/>
      <c r="D303" s="784"/>
      <c r="E303" s="596"/>
      <c r="F303" s="599"/>
      <c r="G303" s="581"/>
      <c r="H303" s="586"/>
      <c r="I303" s="566"/>
      <c r="J303" s="586"/>
      <c r="K303" s="21" t="s">
        <v>69</v>
      </c>
      <c r="L303" s="21" t="s">
        <v>34</v>
      </c>
      <c r="M303" s="21">
        <v>0.55000000000000004</v>
      </c>
      <c r="N303" s="36">
        <v>0.16500000000000001</v>
      </c>
      <c r="O303" s="24">
        <f t="shared" si="433"/>
        <v>9.0750000000000011E-2</v>
      </c>
      <c r="P303" s="586"/>
      <c r="Q303" s="586"/>
      <c r="R303" s="586"/>
      <c r="S303" s="578"/>
      <c r="T303" s="578"/>
    </row>
    <row r="304" spans="1:20" ht="12.75" customHeight="1">
      <c r="A304" s="594"/>
      <c r="B304" s="542"/>
      <c r="C304" s="820"/>
      <c r="D304" s="785"/>
      <c r="E304" s="597"/>
      <c r="F304" s="600"/>
      <c r="G304" s="581"/>
      <c r="H304" s="587"/>
      <c r="I304" s="566"/>
      <c r="J304" s="587"/>
      <c r="K304" s="25"/>
      <c r="L304" s="25"/>
      <c r="M304" s="25"/>
      <c r="N304" s="68"/>
      <c r="O304" s="24">
        <f t="shared" si="433"/>
        <v>0</v>
      </c>
      <c r="P304" s="587"/>
      <c r="Q304" s="587"/>
      <c r="R304" s="587"/>
      <c r="S304" s="578"/>
      <c r="T304" s="578"/>
    </row>
    <row r="305" spans="1:20" ht="12.75" customHeight="1">
      <c r="A305" s="546">
        <v>4</v>
      </c>
      <c r="B305" s="543" t="s">
        <v>677</v>
      </c>
      <c r="C305" s="818" t="s">
        <v>690</v>
      </c>
      <c r="D305" s="807" t="s">
        <v>84</v>
      </c>
      <c r="E305" s="595">
        <v>204.9</v>
      </c>
      <c r="F305" s="598">
        <f t="shared" ref="F305" si="556">H305+J305+R305</f>
        <v>7.7642404784119208</v>
      </c>
      <c r="G305" s="747">
        <v>2.56</v>
      </c>
      <c r="H305" s="585">
        <f t="shared" ref="H305" si="557">G305*$P$8/1000</f>
        <v>4.8606720000000001</v>
      </c>
      <c r="I305" s="601">
        <v>0.214</v>
      </c>
      <c r="J305" s="585">
        <f t="shared" ref="J305" si="558">I305*$P$9/1000</f>
        <v>0.50402778000000004</v>
      </c>
      <c r="K305" s="21" t="s">
        <v>114</v>
      </c>
      <c r="L305" s="21" t="s">
        <v>26</v>
      </c>
      <c r="M305" s="21">
        <v>1</v>
      </c>
      <c r="N305" s="36">
        <v>1.181</v>
      </c>
      <c r="O305" s="24">
        <f t="shared" si="433"/>
        <v>1.181</v>
      </c>
      <c r="P305" s="585">
        <f t="shared" ref="P305" si="559">E305*F305</f>
        <v>1590.8928740266026</v>
      </c>
      <c r="Q305" s="585">
        <f t="shared" ref="Q305" si="560">SUM(O305:O308)</f>
        <v>2.1192465999999999</v>
      </c>
      <c r="R305" s="585">
        <f t="shared" ref="R305" si="561">Q305*1.02*1.05*$R$14</f>
        <v>2.3995406984119199</v>
      </c>
      <c r="S305" s="578">
        <f t="shared" ref="S305" si="562">F305*$S$17</f>
        <v>8.8850070018238512</v>
      </c>
      <c r="T305" s="578">
        <f t="shared" ref="T305" si="563">E305*S305</f>
        <v>1820.5379346737072</v>
      </c>
    </row>
    <row r="306" spans="1:20" ht="12.75" customHeight="1">
      <c r="A306" s="546"/>
      <c r="B306" s="544"/>
      <c r="C306" s="819"/>
      <c r="D306" s="808"/>
      <c r="E306" s="596"/>
      <c r="F306" s="599"/>
      <c r="G306" s="748"/>
      <c r="H306" s="586"/>
      <c r="I306" s="602"/>
      <c r="J306" s="586"/>
      <c r="K306" s="21" t="s">
        <v>115</v>
      </c>
      <c r="L306" s="21" t="s">
        <v>34</v>
      </c>
      <c r="M306" s="21">
        <v>2.15</v>
      </c>
      <c r="N306" s="36">
        <v>0.4</v>
      </c>
      <c r="O306" s="24">
        <f t="shared" si="433"/>
        <v>0.86</v>
      </c>
      <c r="P306" s="586"/>
      <c r="Q306" s="586"/>
      <c r="R306" s="586"/>
      <c r="S306" s="578"/>
      <c r="T306" s="578"/>
    </row>
    <row r="307" spans="1:20" ht="12.75" customHeight="1">
      <c r="A307" s="546"/>
      <c r="B307" s="544"/>
      <c r="C307" s="819"/>
      <c r="D307" s="808"/>
      <c r="E307" s="596"/>
      <c r="F307" s="599"/>
      <c r="G307" s="748"/>
      <c r="H307" s="586"/>
      <c r="I307" s="602"/>
      <c r="J307" s="586"/>
      <c r="K307" s="21" t="s">
        <v>116</v>
      </c>
      <c r="L307" s="21" t="s">
        <v>34</v>
      </c>
      <c r="M307" s="12">
        <v>0.08</v>
      </c>
      <c r="N307" s="36">
        <v>0.96699999999999997</v>
      </c>
      <c r="O307" s="24">
        <f t="shared" si="433"/>
        <v>7.7359999999999998E-2</v>
      </c>
      <c r="P307" s="586"/>
      <c r="Q307" s="586"/>
      <c r="R307" s="586"/>
      <c r="S307" s="578"/>
      <c r="T307" s="578"/>
    </row>
    <row r="308" spans="1:20" ht="12.75" customHeight="1">
      <c r="A308" s="546"/>
      <c r="B308" s="545"/>
      <c r="C308" s="820"/>
      <c r="D308" s="809"/>
      <c r="E308" s="597"/>
      <c r="F308" s="600"/>
      <c r="G308" s="838"/>
      <c r="H308" s="587"/>
      <c r="I308" s="603"/>
      <c r="J308" s="587"/>
      <c r="K308" s="21" t="s">
        <v>66</v>
      </c>
      <c r="L308" s="21" t="s">
        <v>34</v>
      </c>
      <c r="M308" s="21">
        <v>1.1000000000000001E-3</v>
      </c>
      <c r="N308" s="36">
        <v>0.80600000000000005</v>
      </c>
      <c r="O308" s="24">
        <f t="shared" si="433"/>
        <v>8.8660000000000008E-4</v>
      </c>
      <c r="P308" s="587"/>
      <c r="Q308" s="587"/>
      <c r="R308" s="587"/>
      <c r="S308" s="578"/>
      <c r="T308" s="578"/>
    </row>
    <row r="309" spans="1:20" ht="12.75" customHeight="1">
      <c r="A309" s="592">
        <v>5</v>
      </c>
      <c r="B309" s="542" t="s">
        <v>726</v>
      </c>
      <c r="C309" s="542" t="s">
        <v>253</v>
      </c>
      <c r="D309" s="546" t="s">
        <v>43</v>
      </c>
      <c r="E309" s="598">
        <v>5434.04</v>
      </c>
      <c r="F309" s="598">
        <f t="shared" ref="F309" si="564">H309+J309+R309</f>
        <v>1.8778811107699198</v>
      </c>
      <c r="G309" s="297">
        <v>0.57999999999999996</v>
      </c>
      <c r="H309" s="585">
        <f t="shared" ref="H309" si="565">G309*$P$8/1000</f>
        <v>1.1012459999999999</v>
      </c>
      <c r="I309" s="297">
        <v>0.1192</v>
      </c>
      <c r="J309" s="585">
        <f t="shared" ref="J309" si="566">I309*$P$9/1000</f>
        <v>0.28074818399999996</v>
      </c>
      <c r="K309" s="21" t="s">
        <v>107</v>
      </c>
      <c r="L309" s="36" t="s">
        <v>32</v>
      </c>
      <c r="M309" s="22">
        <v>2.41E-2</v>
      </c>
      <c r="N309" s="36">
        <v>17.526</v>
      </c>
      <c r="O309" s="24">
        <f t="shared" si="433"/>
        <v>0.42237659999999999</v>
      </c>
      <c r="P309" s="585">
        <f t="shared" ref="P309" si="567">E309*F309</f>
        <v>10204.481071168175</v>
      </c>
      <c r="Q309" s="585">
        <f t="shared" ref="Q309" si="568">SUM(O309:O312)</f>
        <v>0.43796159999999995</v>
      </c>
      <c r="R309" s="585">
        <f t="shared" ref="R309" si="569">Q309*1.02*1.05*$R$14</f>
        <v>0.49588692676991997</v>
      </c>
      <c r="S309" s="578">
        <f t="shared" ref="S309" si="570">F309*$S$17</f>
        <v>2.1489528646330895</v>
      </c>
      <c r="T309" s="578">
        <f t="shared" ref="T309" si="571">E309*S309</f>
        <v>11677.495824530793</v>
      </c>
    </row>
    <row r="310" spans="1:20" ht="12.75" customHeight="1">
      <c r="A310" s="593"/>
      <c r="B310" s="542"/>
      <c r="C310" s="542"/>
      <c r="D310" s="546"/>
      <c r="E310" s="599"/>
      <c r="F310" s="599"/>
      <c r="G310" s="297"/>
      <c r="H310" s="586"/>
      <c r="I310" s="297"/>
      <c r="J310" s="586"/>
      <c r="K310" s="21" t="s">
        <v>120</v>
      </c>
      <c r="L310" s="21" t="s">
        <v>26</v>
      </c>
      <c r="M310" s="22">
        <v>5.28E-2</v>
      </c>
      <c r="N310" s="36">
        <v>0.27500000000000002</v>
      </c>
      <c r="O310" s="24">
        <f t="shared" si="433"/>
        <v>1.4520000000000002E-2</v>
      </c>
      <c r="P310" s="586"/>
      <c r="Q310" s="586"/>
      <c r="R310" s="586"/>
      <c r="S310" s="578"/>
      <c r="T310" s="578"/>
    </row>
    <row r="311" spans="1:20" ht="12.75" customHeight="1">
      <c r="A311" s="593"/>
      <c r="B311" s="542"/>
      <c r="C311" s="542"/>
      <c r="D311" s="546"/>
      <c r="E311" s="599"/>
      <c r="F311" s="599"/>
      <c r="G311" s="297"/>
      <c r="H311" s="586"/>
      <c r="I311" s="297"/>
      <c r="J311" s="586"/>
      <c r="K311" s="21" t="s">
        <v>52</v>
      </c>
      <c r="L311" s="21" t="s">
        <v>37</v>
      </c>
      <c r="M311" s="22">
        <v>7.1000000000000004E-3</v>
      </c>
      <c r="N311" s="36">
        <v>0.15</v>
      </c>
      <c r="O311" s="24">
        <f t="shared" si="433"/>
        <v>1.065E-3</v>
      </c>
      <c r="P311" s="586"/>
      <c r="Q311" s="586"/>
      <c r="R311" s="586"/>
      <c r="S311" s="578"/>
      <c r="T311" s="578"/>
    </row>
    <row r="312" spans="1:20" ht="12.75" customHeight="1">
      <c r="A312" s="594"/>
      <c r="B312" s="542"/>
      <c r="C312" s="542"/>
      <c r="D312" s="546"/>
      <c r="E312" s="600"/>
      <c r="F312" s="600"/>
      <c r="G312" s="297"/>
      <c r="H312" s="587"/>
      <c r="I312" s="297"/>
      <c r="J312" s="587"/>
      <c r="K312" s="21"/>
      <c r="L312" s="21"/>
      <c r="M312" s="21"/>
      <c r="N312" s="36"/>
      <c r="O312" s="24">
        <f t="shared" si="433"/>
        <v>0</v>
      </c>
      <c r="P312" s="587"/>
      <c r="Q312" s="587"/>
      <c r="R312" s="587"/>
      <c r="S312" s="578"/>
      <c r="T312" s="578"/>
    </row>
    <row r="313" spans="1:20" ht="12.75" customHeight="1">
      <c r="A313" s="546">
        <v>6</v>
      </c>
      <c r="B313" s="542" t="s">
        <v>678</v>
      </c>
      <c r="C313" s="542" t="s">
        <v>117</v>
      </c>
      <c r="D313" s="783" t="s">
        <v>26</v>
      </c>
      <c r="E313" s="598">
        <v>5434.04</v>
      </c>
      <c r="F313" s="598">
        <f t="shared" ref="F313" si="572">H313+J313+R313</f>
        <v>1.1379742326</v>
      </c>
      <c r="G313" s="581">
        <v>0.224</v>
      </c>
      <c r="H313" s="585">
        <f t="shared" ref="H313" si="573">G313*$P$8/1000</f>
        <v>0.42530880000000004</v>
      </c>
      <c r="I313" s="560">
        <v>1.2699999999999999E-2</v>
      </c>
      <c r="J313" s="585">
        <f t="shared" ref="J313" si="574">I313*$P$9/1000</f>
        <v>2.9911928999999997E-2</v>
      </c>
      <c r="K313" s="21" t="s">
        <v>110</v>
      </c>
      <c r="L313" s="21" t="s">
        <v>34</v>
      </c>
      <c r="M313" s="21">
        <v>9</v>
      </c>
      <c r="N313" s="36">
        <v>6.7000000000000004E-2</v>
      </c>
      <c r="O313" s="24">
        <f t="shared" si="433"/>
        <v>0.60299999999999998</v>
      </c>
      <c r="P313" s="585">
        <f t="shared" ref="P313" si="575">E313*F313</f>
        <v>6183.7974989177037</v>
      </c>
      <c r="Q313" s="585">
        <f t="shared" ref="Q313" si="576">SUM(O313:O316)</f>
        <v>0.60299999999999998</v>
      </c>
      <c r="R313" s="585">
        <f t="shared" ref="R313" si="577">Q313*1.02*1.05*$R$14</f>
        <v>0.68275350359999987</v>
      </c>
      <c r="S313" s="578">
        <f t="shared" ref="S313" si="578">F313*$S$17</f>
        <v>1.3022405800875174</v>
      </c>
      <c r="T313" s="578">
        <f t="shared" ref="T313" si="579">E313*S313</f>
        <v>7076.4274018187734</v>
      </c>
    </row>
    <row r="314" spans="1:20" ht="12.75" customHeight="1">
      <c r="A314" s="546"/>
      <c r="B314" s="542"/>
      <c r="C314" s="542"/>
      <c r="D314" s="784"/>
      <c r="E314" s="599"/>
      <c r="F314" s="599"/>
      <c r="G314" s="581"/>
      <c r="H314" s="586"/>
      <c r="I314" s="560"/>
      <c r="J314" s="586"/>
      <c r="K314" s="55"/>
      <c r="L314" s="55"/>
      <c r="M314" s="55"/>
      <c r="N314" s="55"/>
      <c r="O314" s="24">
        <f t="shared" si="433"/>
        <v>0</v>
      </c>
      <c r="P314" s="586"/>
      <c r="Q314" s="586"/>
      <c r="R314" s="586"/>
      <c r="S314" s="578"/>
      <c r="T314" s="578"/>
    </row>
    <row r="315" spans="1:20" ht="12.75" customHeight="1">
      <c r="A315" s="546"/>
      <c r="B315" s="542"/>
      <c r="C315" s="542"/>
      <c r="D315" s="784"/>
      <c r="E315" s="599"/>
      <c r="F315" s="599"/>
      <c r="G315" s="581"/>
      <c r="H315" s="586"/>
      <c r="I315" s="560"/>
      <c r="J315" s="586"/>
      <c r="K315" s="55"/>
      <c r="L315" s="55"/>
      <c r="M315" s="59"/>
      <c r="N315" s="55"/>
      <c r="O315" s="24">
        <f t="shared" si="433"/>
        <v>0</v>
      </c>
      <c r="P315" s="586"/>
      <c r="Q315" s="586"/>
      <c r="R315" s="586"/>
      <c r="S315" s="578"/>
      <c r="T315" s="578"/>
    </row>
    <row r="316" spans="1:20" ht="12.75" customHeight="1">
      <c r="A316" s="546"/>
      <c r="B316" s="542"/>
      <c r="C316" s="542"/>
      <c r="D316" s="785"/>
      <c r="E316" s="600"/>
      <c r="F316" s="600"/>
      <c r="G316" s="581"/>
      <c r="H316" s="587"/>
      <c r="I316" s="560"/>
      <c r="J316" s="587"/>
      <c r="K316" s="55"/>
      <c r="L316" s="55"/>
      <c r="M316" s="55"/>
      <c r="N316" s="73"/>
      <c r="O316" s="24">
        <f t="shared" si="433"/>
        <v>0</v>
      </c>
      <c r="P316" s="587"/>
      <c r="Q316" s="587"/>
      <c r="R316" s="587"/>
      <c r="S316" s="578"/>
      <c r="T316" s="578"/>
    </row>
    <row r="317" spans="1:20" ht="12.75" customHeight="1">
      <c r="A317" s="592">
        <v>7</v>
      </c>
      <c r="B317" s="542" t="s">
        <v>121</v>
      </c>
      <c r="C317" s="543" t="s">
        <v>130</v>
      </c>
      <c r="D317" s="783" t="s">
        <v>26</v>
      </c>
      <c r="E317" s="561">
        <v>3424.8</v>
      </c>
      <c r="F317" s="598">
        <f t="shared" ref="F317" si="580">H317+J317+R317</f>
        <v>1.3475804916960001</v>
      </c>
      <c r="G317" s="581">
        <v>0.23100000000000001</v>
      </c>
      <c r="H317" s="585">
        <f t="shared" ref="H317" si="581">G317*$P$8/1000</f>
        <v>0.43859970000000004</v>
      </c>
      <c r="I317" s="581">
        <v>8.9999999999999993E-3</v>
      </c>
      <c r="J317" s="585">
        <f t="shared" ref="J317" si="582">I317*$P$9/1000</f>
        <v>2.1197429999999996E-2</v>
      </c>
      <c r="K317" s="21" t="s">
        <v>113</v>
      </c>
      <c r="L317" s="21" t="s">
        <v>34</v>
      </c>
      <c r="M317" s="21">
        <v>0.63</v>
      </c>
      <c r="N317" s="36">
        <v>1.111</v>
      </c>
      <c r="O317" s="24">
        <f t="shared" ref="O317:O380" si="583">M317*N317</f>
        <v>0.69993000000000005</v>
      </c>
      <c r="P317" s="585">
        <f t="shared" ref="P317" si="584">E317*F317</f>
        <v>4615.1936679604614</v>
      </c>
      <c r="Q317" s="585">
        <f t="shared" ref="Q317" si="585">SUM(O317:O320)</f>
        <v>0.78408000000000011</v>
      </c>
      <c r="R317" s="585">
        <f t="shared" ref="R317" si="586">Q317*1.02*1.05*$R$14</f>
        <v>0.88778336169600014</v>
      </c>
      <c r="S317" s="578">
        <f t="shared" ref="S317" si="587">F317*$S$17</f>
        <v>1.5421034597693413</v>
      </c>
      <c r="T317" s="578">
        <f t="shared" ref="T317" si="588">E317*S317</f>
        <v>5281.3959290180401</v>
      </c>
    </row>
    <row r="318" spans="1:20" ht="12.75" customHeight="1">
      <c r="A318" s="593"/>
      <c r="B318" s="542"/>
      <c r="C318" s="544"/>
      <c r="D318" s="784"/>
      <c r="E318" s="561"/>
      <c r="F318" s="599"/>
      <c r="G318" s="581"/>
      <c r="H318" s="586"/>
      <c r="I318" s="581"/>
      <c r="J318" s="586"/>
      <c r="K318" s="21"/>
      <c r="L318" s="21"/>
      <c r="M318" s="21"/>
      <c r="N318" s="36"/>
      <c r="O318" s="24">
        <f t="shared" si="583"/>
        <v>0</v>
      </c>
      <c r="P318" s="586"/>
      <c r="Q318" s="586"/>
      <c r="R318" s="586"/>
      <c r="S318" s="578"/>
      <c r="T318" s="578"/>
    </row>
    <row r="319" spans="1:20" ht="12.75" customHeight="1">
      <c r="A319" s="593"/>
      <c r="B319" s="542"/>
      <c r="C319" s="544"/>
      <c r="D319" s="784"/>
      <c r="E319" s="561"/>
      <c r="F319" s="599"/>
      <c r="G319" s="581"/>
      <c r="H319" s="586"/>
      <c r="I319" s="581"/>
      <c r="J319" s="586"/>
      <c r="K319" s="21" t="s">
        <v>69</v>
      </c>
      <c r="L319" s="21" t="s">
        <v>34</v>
      </c>
      <c r="M319" s="21">
        <v>0.51</v>
      </c>
      <c r="N319" s="36">
        <v>0.16500000000000001</v>
      </c>
      <c r="O319" s="24">
        <f t="shared" si="583"/>
        <v>8.4150000000000003E-2</v>
      </c>
      <c r="P319" s="586"/>
      <c r="Q319" s="586"/>
      <c r="R319" s="586"/>
      <c r="S319" s="578"/>
      <c r="T319" s="578"/>
    </row>
    <row r="320" spans="1:20" ht="12.75" customHeight="1">
      <c r="A320" s="594"/>
      <c r="B320" s="542"/>
      <c r="C320" s="545"/>
      <c r="D320" s="785"/>
      <c r="E320" s="561"/>
      <c r="F320" s="600"/>
      <c r="G320" s="581"/>
      <c r="H320" s="587"/>
      <c r="I320" s="581"/>
      <c r="J320" s="587"/>
      <c r="K320" s="21"/>
      <c r="L320" s="21"/>
      <c r="M320" s="21"/>
      <c r="N320" s="36"/>
      <c r="O320" s="24">
        <f t="shared" si="583"/>
        <v>0</v>
      </c>
      <c r="P320" s="587"/>
      <c r="Q320" s="587"/>
      <c r="R320" s="587"/>
      <c r="S320" s="578"/>
      <c r="T320" s="578"/>
    </row>
    <row r="321" spans="1:20" ht="12.75" customHeight="1">
      <c r="A321" s="592">
        <v>7</v>
      </c>
      <c r="B321" s="542" t="s">
        <v>761</v>
      </c>
      <c r="C321" s="543" t="s">
        <v>759</v>
      </c>
      <c r="D321" s="783" t="s">
        <v>26</v>
      </c>
      <c r="E321" s="561">
        <v>1681.3</v>
      </c>
      <c r="F321" s="598">
        <f t="shared" ref="F321" si="589">H321+J321+R321</f>
        <v>0.95417816909640008</v>
      </c>
      <c r="G321" s="581">
        <v>0.27800000000000002</v>
      </c>
      <c r="H321" s="585">
        <f t="shared" ref="H321" si="590">G321*$P$8/1000</f>
        <v>0.52783860000000005</v>
      </c>
      <c r="I321" s="581">
        <v>8.0000000000000002E-3</v>
      </c>
      <c r="J321" s="585">
        <f t="shared" ref="J321" si="591">I321*$P$9/1000</f>
        <v>1.884216E-2</v>
      </c>
      <c r="K321" s="21" t="s">
        <v>55</v>
      </c>
      <c r="L321" s="21" t="s">
        <v>34</v>
      </c>
      <c r="M321" s="21">
        <v>0.183</v>
      </c>
      <c r="N321" s="18">
        <v>1.012</v>
      </c>
      <c r="O321" s="24">
        <f t="shared" si="583"/>
        <v>0.185196</v>
      </c>
      <c r="P321" s="585">
        <f t="shared" ref="P321" si="592">E321*F321</f>
        <v>1604.2597557017773</v>
      </c>
      <c r="Q321" s="585">
        <f t="shared" ref="Q321" si="593">SUM(O321:O324)</f>
        <v>0.35989699999999997</v>
      </c>
      <c r="R321" s="585">
        <f t="shared" ref="R321" si="594">Q321*1.02*1.05*$R$14</f>
        <v>0.40749740909639998</v>
      </c>
      <c r="S321" s="578">
        <f t="shared" ref="S321" si="595">F321*$S$17</f>
        <v>1.0919135924474896</v>
      </c>
      <c r="T321" s="578">
        <f t="shared" ref="T321" si="596">E321*S321</f>
        <v>1835.8343229819643</v>
      </c>
    </row>
    <row r="322" spans="1:20" ht="12.75" customHeight="1">
      <c r="A322" s="593"/>
      <c r="B322" s="542"/>
      <c r="C322" s="544"/>
      <c r="D322" s="784"/>
      <c r="E322" s="561"/>
      <c r="F322" s="599"/>
      <c r="G322" s="581"/>
      <c r="H322" s="586"/>
      <c r="I322" s="581"/>
      <c r="J322" s="586"/>
      <c r="K322" s="21" t="s">
        <v>56</v>
      </c>
      <c r="L322" s="21" t="s">
        <v>34</v>
      </c>
      <c r="M322" s="21">
        <v>6.9999999999999999E-4</v>
      </c>
      <c r="N322" s="36">
        <v>0.7</v>
      </c>
      <c r="O322" s="24">
        <f t="shared" si="583"/>
        <v>4.8999999999999998E-4</v>
      </c>
      <c r="P322" s="586"/>
      <c r="Q322" s="586"/>
      <c r="R322" s="586"/>
      <c r="S322" s="578"/>
      <c r="T322" s="578"/>
    </row>
    <row r="323" spans="1:20" ht="12.75" customHeight="1">
      <c r="A323" s="593"/>
      <c r="B323" s="542"/>
      <c r="C323" s="544"/>
      <c r="D323" s="784"/>
      <c r="E323" s="561"/>
      <c r="F323" s="599"/>
      <c r="G323" s="581"/>
      <c r="H323" s="586"/>
      <c r="I323" s="581"/>
      <c r="J323" s="586"/>
      <c r="K323" s="21" t="s">
        <v>57</v>
      </c>
      <c r="L323" s="21" t="s">
        <v>34</v>
      </c>
      <c r="M323" s="21">
        <v>0.113</v>
      </c>
      <c r="N323" s="36">
        <v>0.79700000000000004</v>
      </c>
      <c r="O323" s="24">
        <f t="shared" si="583"/>
        <v>9.0061000000000002E-2</v>
      </c>
      <c r="P323" s="586"/>
      <c r="Q323" s="586"/>
      <c r="R323" s="586"/>
      <c r="S323" s="578"/>
      <c r="T323" s="578"/>
    </row>
    <row r="324" spans="1:20" ht="12.75" customHeight="1">
      <c r="A324" s="594"/>
      <c r="B324" s="542"/>
      <c r="C324" s="545"/>
      <c r="D324" s="785"/>
      <c r="E324" s="561"/>
      <c r="F324" s="600"/>
      <c r="G324" s="581"/>
      <c r="H324" s="587"/>
      <c r="I324" s="581"/>
      <c r="J324" s="587"/>
      <c r="K324" s="21" t="s">
        <v>69</v>
      </c>
      <c r="L324" s="21" t="s">
        <v>34</v>
      </c>
      <c r="M324" s="21">
        <v>0.51</v>
      </c>
      <c r="N324" s="36">
        <v>0.16500000000000001</v>
      </c>
      <c r="O324" s="24">
        <f t="shared" si="583"/>
        <v>8.4150000000000003E-2</v>
      </c>
      <c r="P324" s="587"/>
      <c r="Q324" s="587"/>
      <c r="R324" s="587"/>
      <c r="S324" s="578"/>
      <c r="T324" s="578"/>
    </row>
    <row r="325" spans="1:20" ht="12.75" customHeight="1">
      <c r="A325" s="592">
        <v>9</v>
      </c>
      <c r="B325" s="542" t="s">
        <v>118</v>
      </c>
      <c r="C325" s="542" t="s">
        <v>119</v>
      </c>
      <c r="D325" s="546" t="s">
        <v>43</v>
      </c>
      <c r="E325" s="598">
        <v>820.41</v>
      </c>
      <c r="F325" s="598">
        <f t="shared" ref="F325" si="597">H325+J325+R325</f>
        <v>1.31002926108</v>
      </c>
      <c r="G325" s="297">
        <v>0.371</v>
      </c>
      <c r="H325" s="585">
        <f t="shared" ref="H325" si="598">G325*$P$8/1000</f>
        <v>0.70441769999999992</v>
      </c>
      <c r="I325" s="297">
        <v>6.2E-2</v>
      </c>
      <c r="J325" s="585">
        <f t="shared" ref="J325" si="599">I325*$P$9/1000</f>
        <v>0.14602673999999999</v>
      </c>
      <c r="K325" s="21" t="s">
        <v>51</v>
      </c>
      <c r="L325" s="21" t="s">
        <v>37</v>
      </c>
      <c r="M325" s="21">
        <v>1.5100000000000001E-2</v>
      </c>
      <c r="N325" s="36">
        <v>26.4</v>
      </c>
      <c r="O325" s="24">
        <f t="shared" si="583"/>
        <v>0.39863999999999999</v>
      </c>
      <c r="P325" s="585">
        <f t="shared" ref="P325" si="600">E325*F325</f>
        <v>1074.7611060826428</v>
      </c>
      <c r="Q325" s="585">
        <f t="shared" ref="Q325" si="601">SUM(O325:O328)</f>
        <v>0.40589999999999998</v>
      </c>
      <c r="R325" s="585">
        <f t="shared" ref="R325" si="602">Q325*1.02*1.05*$R$14</f>
        <v>0.45958482107999998</v>
      </c>
      <c r="S325" s="578">
        <f t="shared" ref="S325" si="603">F325*$S$17</f>
        <v>1.4991317167021423</v>
      </c>
      <c r="T325" s="578">
        <f t="shared" ref="T325" si="604">E325*S325</f>
        <v>1229.9026516996046</v>
      </c>
    </row>
    <row r="326" spans="1:20" ht="12.75" customHeight="1">
      <c r="A326" s="593"/>
      <c r="B326" s="542"/>
      <c r="C326" s="542"/>
      <c r="D326" s="546"/>
      <c r="E326" s="599"/>
      <c r="F326" s="599"/>
      <c r="G326" s="297"/>
      <c r="H326" s="586"/>
      <c r="I326" s="297"/>
      <c r="J326" s="586"/>
      <c r="K326" s="21"/>
      <c r="L326" s="21"/>
      <c r="M326" s="21"/>
      <c r="N326" s="36"/>
      <c r="O326" s="24">
        <f t="shared" si="583"/>
        <v>0</v>
      </c>
      <c r="P326" s="586"/>
      <c r="Q326" s="586"/>
      <c r="R326" s="586"/>
      <c r="S326" s="578"/>
      <c r="T326" s="578"/>
    </row>
    <row r="327" spans="1:20" ht="12.75" customHeight="1">
      <c r="A327" s="593"/>
      <c r="B327" s="542"/>
      <c r="C327" s="542"/>
      <c r="D327" s="546"/>
      <c r="E327" s="599"/>
      <c r="F327" s="599"/>
      <c r="G327" s="297"/>
      <c r="H327" s="586"/>
      <c r="I327" s="297"/>
      <c r="J327" s="586"/>
      <c r="K327" s="21" t="s">
        <v>120</v>
      </c>
      <c r="L327" s="21" t="s">
        <v>26</v>
      </c>
      <c r="M327" s="22">
        <v>2.64E-2</v>
      </c>
      <c r="N327" s="36">
        <v>0.27500000000000002</v>
      </c>
      <c r="O327" s="24">
        <f t="shared" si="583"/>
        <v>7.2600000000000008E-3</v>
      </c>
      <c r="P327" s="586"/>
      <c r="Q327" s="586"/>
      <c r="R327" s="586"/>
      <c r="S327" s="578"/>
      <c r="T327" s="578"/>
    </row>
    <row r="328" spans="1:20" ht="12.75" customHeight="1">
      <c r="A328" s="594"/>
      <c r="B328" s="542"/>
      <c r="C328" s="542"/>
      <c r="D328" s="546"/>
      <c r="E328" s="600"/>
      <c r="F328" s="600"/>
      <c r="G328" s="297"/>
      <c r="H328" s="587"/>
      <c r="I328" s="297"/>
      <c r="J328" s="587"/>
      <c r="K328" s="21"/>
      <c r="L328" s="21"/>
      <c r="M328" s="21"/>
      <c r="N328" s="36"/>
      <c r="O328" s="24">
        <f t="shared" si="583"/>
        <v>0</v>
      </c>
      <c r="P328" s="587"/>
      <c r="Q328" s="587"/>
      <c r="R328" s="587"/>
      <c r="S328" s="578"/>
      <c r="T328" s="578"/>
    </row>
    <row r="329" spans="1:20" ht="12.75" customHeight="1">
      <c r="A329" s="546">
        <v>10</v>
      </c>
      <c r="B329" s="542" t="s">
        <v>122</v>
      </c>
      <c r="C329" s="542" t="s">
        <v>123</v>
      </c>
      <c r="D329" s="546" t="s">
        <v>84</v>
      </c>
      <c r="E329" s="595">
        <v>713.4</v>
      </c>
      <c r="F329" s="598">
        <f t="shared" ref="F329" si="605">H329+J329+R329</f>
        <v>5.9733986351999997</v>
      </c>
      <c r="G329" s="297">
        <v>0.94699999999999995</v>
      </c>
      <c r="H329" s="585">
        <f t="shared" ref="H329" si="606">G329*$P$8/1000</f>
        <v>1.7980689000000001</v>
      </c>
      <c r="I329" s="297">
        <v>0.02</v>
      </c>
      <c r="J329" s="585">
        <f t="shared" ref="J329" si="607">I329*$P$9/1000</f>
        <v>4.7105400000000006E-2</v>
      </c>
      <c r="K329" s="21" t="s">
        <v>124</v>
      </c>
      <c r="L329" s="21" t="s">
        <v>26</v>
      </c>
      <c r="M329" s="21">
        <v>1</v>
      </c>
      <c r="N329" s="36">
        <v>3.25</v>
      </c>
      <c r="O329" s="24">
        <f t="shared" si="583"/>
        <v>3.25</v>
      </c>
      <c r="P329" s="585">
        <f t="shared" ref="P329" si="608">E329*F329</f>
        <v>4261.4225863516795</v>
      </c>
      <c r="Q329" s="585">
        <f t="shared" ref="Q329" si="609">SUM(O329:O332)</f>
        <v>3.6459999999999999</v>
      </c>
      <c r="R329" s="585">
        <f t="shared" ref="R329" si="610">Q329*1.02*1.05*$R$14</f>
        <v>4.1282243351999997</v>
      </c>
      <c r="S329" s="578">
        <f t="shared" ref="S329" si="611">F329*$S$17</f>
        <v>6.8356575052003796</v>
      </c>
      <c r="T329" s="578">
        <f t="shared" ref="T329" si="612">E329*S329</f>
        <v>4876.5580642099503</v>
      </c>
    </row>
    <row r="330" spans="1:20" ht="12.75" customHeight="1">
      <c r="A330" s="546"/>
      <c r="B330" s="542"/>
      <c r="C330" s="542"/>
      <c r="D330" s="546"/>
      <c r="E330" s="596"/>
      <c r="F330" s="599"/>
      <c r="G330" s="297"/>
      <c r="H330" s="586"/>
      <c r="I330" s="297"/>
      <c r="J330" s="586"/>
      <c r="K330" s="21"/>
      <c r="L330" s="21"/>
      <c r="M330" s="21"/>
      <c r="N330" s="36"/>
      <c r="O330" s="24">
        <f t="shared" si="583"/>
        <v>0</v>
      </c>
      <c r="P330" s="586"/>
      <c r="Q330" s="586"/>
      <c r="R330" s="586"/>
      <c r="S330" s="578"/>
      <c r="T330" s="578"/>
    </row>
    <row r="331" spans="1:20" ht="12.75" customHeight="1">
      <c r="A331" s="546"/>
      <c r="B331" s="542"/>
      <c r="C331" s="542"/>
      <c r="D331" s="546"/>
      <c r="E331" s="596"/>
      <c r="F331" s="599"/>
      <c r="G331" s="297"/>
      <c r="H331" s="586"/>
      <c r="I331" s="297"/>
      <c r="J331" s="586"/>
      <c r="K331" s="21" t="s">
        <v>51</v>
      </c>
      <c r="L331" s="21" t="s">
        <v>37</v>
      </c>
      <c r="M331" s="18">
        <v>1.4999999999999999E-2</v>
      </c>
      <c r="N331" s="36">
        <v>26.4</v>
      </c>
      <c r="O331" s="24">
        <f t="shared" si="583"/>
        <v>0.39599999999999996</v>
      </c>
      <c r="P331" s="586"/>
      <c r="Q331" s="586"/>
      <c r="R331" s="586"/>
      <c r="S331" s="578"/>
      <c r="T331" s="578"/>
    </row>
    <row r="332" spans="1:20" ht="12.75" customHeight="1">
      <c r="A332" s="546"/>
      <c r="B332" s="542"/>
      <c r="C332" s="542"/>
      <c r="D332" s="546"/>
      <c r="E332" s="597"/>
      <c r="F332" s="600"/>
      <c r="G332" s="297"/>
      <c r="H332" s="587"/>
      <c r="I332" s="297"/>
      <c r="J332" s="587"/>
      <c r="K332" s="21"/>
      <c r="L332" s="21"/>
      <c r="M332" s="21"/>
      <c r="N332" s="36"/>
      <c r="O332" s="24">
        <f t="shared" si="583"/>
        <v>0</v>
      </c>
      <c r="P332" s="587"/>
      <c r="Q332" s="587"/>
      <c r="R332" s="587"/>
      <c r="S332" s="578"/>
      <c r="T332" s="578"/>
    </row>
    <row r="333" spans="1:20" ht="12.75" customHeight="1">
      <c r="A333" s="592">
        <v>11</v>
      </c>
      <c r="B333" s="542" t="s">
        <v>50</v>
      </c>
      <c r="C333" s="542" t="s">
        <v>496</v>
      </c>
      <c r="D333" s="546" t="s">
        <v>84</v>
      </c>
      <c r="E333" s="598">
        <v>45.25</v>
      </c>
      <c r="F333" s="598">
        <f t="shared" ref="F333" si="613">H333+J333+R333</f>
        <v>16.25</v>
      </c>
      <c r="G333" s="601"/>
      <c r="H333" s="585">
        <f t="shared" ref="H333" si="614">G333*$P$8/1000</f>
        <v>0</v>
      </c>
      <c r="I333" s="601"/>
      <c r="J333" s="585">
        <f t="shared" ref="J333" si="615">I333*$P$9/1000</f>
        <v>0</v>
      </c>
      <c r="K333" s="21" t="s">
        <v>129</v>
      </c>
      <c r="L333" s="21" t="s">
        <v>26</v>
      </c>
      <c r="M333" s="21">
        <v>1</v>
      </c>
      <c r="N333" s="36">
        <v>16.25</v>
      </c>
      <c r="O333" s="24">
        <f t="shared" si="583"/>
        <v>16.25</v>
      </c>
      <c r="P333" s="585">
        <f t="shared" ref="P333" si="616">E333*F333</f>
        <v>735.3125</v>
      </c>
      <c r="Q333" s="585">
        <f t="shared" ref="Q333" si="617">SUM(O333:O336)</f>
        <v>16.25</v>
      </c>
      <c r="R333" s="585">
        <f>Q333</f>
        <v>16.25</v>
      </c>
      <c r="S333" s="578">
        <f t="shared" ref="S333" si="618">F333*$S$17</f>
        <v>18.595684172982878</v>
      </c>
      <c r="T333" s="578">
        <f t="shared" ref="T333" si="619">E333*S333</f>
        <v>841.4547088274752</v>
      </c>
    </row>
    <row r="334" spans="1:20" ht="12.75" customHeight="1">
      <c r="A334" s="593"/>
      <c r="B334" s="542"/>
      <c r="C334" s="542"/>
      <c r="D334" s="546"/>
      <c r="E334" s="599"/>
      <c r="F334" s="599"/>
      <c r="G334" s="602"/>
      <c r="H334" s="586"/>
      <c r="I334" s="602"/>
      <c r="J334" s="586"/>
      <c r="K334" s="21"/>
      <c r="L334" s="21"/>
      <c r="M334" s="21"/>
      <c r="N334" s="36"/>
      <c r="O334" s="24">
        <f t="shared" si="583"/>
        <v>0</v>
      </c>
      <c r="P334" s="586"/>
      <c r="Q334" s="586"/>
      <c r="R334" s="586"/>
      <c r="S334" s="578"/>
      <c r="T334" s="578"/>
    </row>
    <row r="335" spans="1:20" ht="12.75" customHeight="1">
      <c r="A335" s="593"/>
      <c r="B335" s="542"/>
      <c r="C335" s="542"/>
      <c r="D335" s="546"/>
      <c r="E335" s="599"/>
      <c r="F335" s="599"/>
      <c r="G335" s="602"/>
      <c r="H335" s="586"/>
      <c r="I335" s="602"/>
      <c r="J335" s="586"/>
      <c r="K335" s="21"/>
      <c r="L335" s="21"/>
      <c r="M335" s="21"/>
      <c r="N335" s="36"/>
      <c r="O335" s="24">
        <f t="shared" si="583"/>
        <v>0</v>
      </c>
      <c r="P335" s="586"/>
      <c r="Q335" s="586"/>
      <c r="R335" s="586"/>
      <c r="S335" s="578"/>
      <c r="T335" s="578"/>
    </row>
    <row r="336" spans="1:20" ht="12.75" customHeight="1">
      <c r="A336" s="594"/>
      <c r="B336" s="542"/>
      <c r="C336" s="542"/>
      <c r="D336" s="546"/>
      <c r="E336" s="600"/>
      <c r="F336" s="600"/>
      <c r="G336" s="603"/>
      <c r="H336" s="587"/>
      <c r="I336" s="603"/>
      <c r="J336" s="587"/>
      <c r="K336" s="21"/>
      <c r="L336" s="21"/>
      <c r="M336" s="21"/>
      <c r="N336" s="36"/>
      <c r="O336" s="24">
        <f t="shared" si="583"/>
        <v>0</v>
      </c>
      <c r="P336" s="587"/>
      <c r="Q336" s="587"/>
      <c r="R336" s="587"/>
      <c r="S336" s="578"/>
      <c r="T336" s="578"/>
    </row>
    <row r="337" spans="1:20" ht="12.75" customHeight="1">
      <c r="A337" s="546">
        <v>12</v>
      </c>
      <c r="B337" s="543" t="s">
        <v>677</v>
      </c>
      <c r="C337" s="542" t="s">
        <v>689</v>
      </c>
      <c r="D337" s="807" t="s">
        <v>84</v>
      </c>
      <c r="E337" s="595">
        <v>68</v>
      </c>
      <c r="F337" s="598">
        <f t="shared" ref="F337" si="620">H337+J337+R337</f>
        <v>7.8582181580119208</v>
      </c>
      <c r="G337" s="747">
        <v>2.56</v>
      </c>
      <c r="H337" s="585">
        <f t="shared" ref="H337" si="621">G337*$P$8/1000</f>
        <v>4.8606720000000001</v>
      </c>
      <c r="I337" s="601">
        <v>0.214</v>
      </c>
      <c r="J337" s="585">
        <f t="shared" ref="J337" si="622">I337*$P$9/1000</f>
        <v>0.50402778000000004</v>
      </c>
      <c r="K337" s="21" t="s">
        <v>688</v>
      </c>
      <c r="L337" s="21" t="s">
        <v>26</v>
      </c>
      <c r="M337" s="21">
        <v>1</v>
      </c>
      <c r="N337" s="36">
        <v>1.264</v>
      </c>
      <c r="O337" s="24">
        <f t="shared" si="583"/>
        <v>1.264</v>
      </c>
      <c r="P337" s="585">
        <f t="shared" ref="P337" si="623">E337*F337</f>
        <v>534.35883474481057</v>
      </c>
      <c r="Q337" s="585">
        <f t="shared" ref="Q337" si="624">SUM(O337:O340)</f>
        <v>2.2022466000000001</v>
      </c>
      <c r="R337" s="585">
        <f t="shared" ref="R337" si="625">Q337*1.02*1.05*$R$14</f>
        <v>2.4935183780119203</v>
      </c>
      <c r="S337" s="578">
        <f t="shared" ref="S337" si="626">F337*$S$17</f>
        <v>8.9925503402331657</v>
      </c>
      <c r="T337" s="578">
        <f t="shared" ref="T337" si="627">E337*S337</f>
        <v>611.49342313585521</v>
      </c>
    </row>
    <row r="338" spans="1:20" ht="12.75" customHeight="1">
      <c r="A338" s="546"/>
      <c r="B338" s="544"/>
      <c r="C338" s="542"/>
      <c r="D338" s="808"/>
      <c r="E338" s="596"/>
      <c r="F338" s="599"/>
      <c r="G338" s="748"/>
      <c r="H338" s="586"/>
      <c r="I338" s="602"/>
      <c r="J338" s="586"/>
      <c r="K338" s="21" t="s">
        <v>115</v>
      </c>
      <c r="L338" s="21" t="s">
        <v>34</v>
      </c>
      <c r="M338" s="21">
        <v>2.15</v>
      </c>
      <c r="N338" s="36">
        <v>0.4</v>
      </c>
      <c r="O338" s="24">
        <f t="shared" si="583"/>
        <v>0.86</v>
      </c>
      <c r="P338" s="586"/>
      <c r="Q338" s="586"/>
      <c r="R338" s="586"/>
      <c r="S338" s="578"/>
      <c r="T338" s="578"/>
    </row>
    <row r="339" spans="1:20" ht="12.75" customHeight="1">
      <c r="A339" s="546"/>
      <c r="B339" s="544"/>
      <c r="C339" s="542"/>
      <c r="D339" s="808"/>
      <c r="E339" s="596"/>
      <c r="F339" s="599"/>
      <c r="G339" s="748"/>
      <c r="H339" s="586"/>
      <c r="I339" s="602"/>
      <c r="J339" s="586"/>
      <c r="K339" s="21" t="s">
        <v>116</v>
      </c>
      <c r="L339" s="21" t="s">
        <v>34</v>
      </c>
      <c r="M339" s="12">
        <v>0.08</v>
      </c>
      <c r="N339" s="36">
        <v>0.96699999999999997</v>
      </c>
      <c r="O339" s="24">
        <f t="shared" si="583"/>
        <v>7.7359999999999998E-2</v>
      </c>
      <c r="P339" s="586"/>
      <c r="Q339" s="586"/>
      <c r="R339" s="586"/>
      <c r="S339" s="578"/>
      <c r="T339" s="578"/>
    </row>
    <row r="340" spans="1:20" ht="15.75" customHeight="1">
      <c r="A340" s="546"/>
      <c r="B340" s="545"/>
      <c r="C340" s="542"/>
      <c r="D340" s="809"/>
      <c r="E340" s="597"/>
      <c r="F340" s="600"/>
      <c r="G340" s="838"/>
      <c r="H340" s="587"/>
      <c r="I340" s="603"/>
      <c r="J340" s="587"/>
      <c r="K340" s="21" t="s">
        <v>66</v>
      </c>
      <c r="L340" s="21" t="s">
        <v>34</v>
      </c>
      <c r="M340" s="21">
        <v>1.1000000000000001E-3</v>
      </c>
      <c r="N340" s="36">
        <v>0.80600000000000005</v>
      </c>
      <c r="O340" s="24">
        <f t="shared" si="583"/>
        <v>8.8660000000000008E-4</v>
      </c>
      <c r="P340" s="587"/>
      <c r="Q340" s="587"/>
      <c r="R340" s="587"/>
      <c r="S340" s="578"/>
      <c r="T340" s="578"/>
    </row>
    <row r="341" spans="1:20" ht="12.75" customHeight="1">
      <c r="A341" s="592">
        <v>13</v>
      </c>
      <c r="B341" s="542" t="s">
        <v>683</v>
      </c>
      <c r="C341" s="543" t="s">
        <v>255</v>
      </c>
      <c r="D341" s="592" t="s">
        <v>36</v>
      </c>
      <c r="E341" s="595">
        <v>98</v>
      </c>
      <c r="F341" s="598">
        <f t="shared" ref="F341" si="628">H341+J341+R341</f>
        <v>22.658417399999998</v>
      </c>
      <c r="G341" s="297">
        <v>1.1499999999999999</v>
      </c>
      <c r="H341" s="578">
        <f t="shared" ref="H341" si="629">G341*$P$8/1000</f>
        <v>2.1835050000000003</v>
      </c>
      <c r="I341" s="297">
        <v>0.04</v>
      </c>
      <c r="J341" s="585">
        <f t="shared" ref="J341" si="630">I341*$P$9/1000</f>
        <v>9.4210800000000011E-2</v>
      </c>
      <c r="K341" s="21" t="s">
        <v>254</v>
      </c>
      <c r="L341" s="21" t="s">
        <v>36</v>
      </c>
      <c r="M341" s="21">
        <v>1</v>
      </c>
      <c r="N341" s="36">
        <v>18</v>
      </c>
      <c r="O341" s="24">
        <f t="shared" si="583"/>
        <v>18</v>
      </c>
      <c r="P341" s="585">
        <f t="shared" ref="P341" si="631">E341*F341</f>
        <v>2220.5249051999999</v>
      </c>
      <c r="Q341" s="585">
        <f t="shared" ref="Q341" si="632">SUM(O341:O344)</f>
        <v>18</v>
      </c>
      <c r="R341" s="585">
        <f t="shared" ref="R341" si="633">Q341*1.02*1.05*$R$14</f>
        <v>20.380701599999998</v>
      </c>
      <c r="S341" s="578">
        <f t="shared" ref="S341" si="634">F341*$S$17</f>
        <v>25.929155312616604</v>
      </c>
      <c r="T341" s="578">
        <f t="shared" ref="T341" si="635">E341*S341</f>
        <v>2541.0572206364272</v>
      </c>
    </row>
    <row r="342" spans="1:20" ht="12.75" customHeight="1">
      <c r="A342" s="593"/>
      <c r="B342" s="542"/>
      <c r="C342" s="544"/>
      <c r="D342" s="593"/>
      <c r="E342" s="596"/>
      <c r="F342" s="599"/>
      <c r="G342" s="297"/>
      <c r="H342" s="578"/>
      <c r="I342" s="297"/>
      <c r="J342" s="586"/>
      <c r="K342" s="21"/>
      <c r="L342" s="21"/>
      <c r="M342" s="21"/>
      <c r="N342" s="36"/>
      <c r="O342" s="24">
        <f t="shared" si="583"/>
        <v>0</v>
      </c>
      <c r="P342" s="586"/>
      <c r="Q342" s="586"/>
      <c r="R342" s="586"/>
      <c r="S342" s="578"/>
      <c r="T342" s="578"/>
    </row>
    <row r="343" spans="1:20" ht="12.75" customHeight="1">
      <c r="A343" s="593"/>
      <c r="B343" s="542"/>
      <c r="C343" s="544"/>
      <c r="D343" s="593"/>
      <c r="E343" s="596"/>
      <c r="F343" s="599"/>
      <c r="G343" s="297"/>
      <c r="H343" s="578"/>
      <c r="I343" s="297"/>
      <c r="J343" s="586"/>
      <c r="K343" s="21"/>
      <c r="L343" s="21"/>
      <c r="M343" s="22"/>
      <c r="N343" s="36"/>
      <c r="O343" s="24">
        <f t="shared" si="583"/>
        <v>0</v>
      </c>
      <c r="P343" s="586"/>
      <c r="Q343" s="586"/>
      <c r="R343" s="586"/>
      <c r="S343" s="578"/>
      <c r="T343" s="578"/>
    </row>
    <row r="344" spans="1:20" ht="12.75" customHeight="1">
      <c r="A344" s="594"/>
      <c r="B344" s="542"/>
      <c r="C344" s="545"/>
      <c r="D344" s="594"/>
      <c r="E344" s="597"/>
      <c r="F344" s="600"/>
      <c r="G344" s="297"/>
      <c r="H344" s="578"/>
      <c r="I344" s="297"/>
      <c r="J344" s="587"/>
      <c r="K344" s="21"/>
      <c r="L344" s="21"/>
      <c r="M344" s="21"/>
      <c r="N344" s="36"/>
      <c r="O344" s="24">
        <f t="shared" si="583"/>
        <v>0</v>
      </c>
      <c r="P344" s="587"/>
      <c r="Q344" s="587"/>
      <c r="R344" s="587"/>
      <c r="S344" s="578"/>
      <c r="T344" s="578"/>
    </row>
    <row r="345" spans="1:20" ht="12.75" customHeight="1">
      <c r="A345" s="546">
        <v>14</v>
      </c>
      <c r="B345" s="542" t="s">
        <v>566</v>
      </c>
      <c r="C345" s="542" t="s">
        <v>568</v>
      </c>
      <c r="D345" s="546" t="s">
        <v>501</v>
      </c>
      <c r="E345" s="547">
        <v>69</v>
      </c>
      <c r="F345" s="598">
        <f t="shared" ref="F345" si="636">H345+J345+R345</f>
        <v>0.30379200000000001</v>
      </c>
      <c r="G345" s="297">
        <v>0.16</v>
      </c>
      <c r="H345" s="578">
        <f t="shared" ref="H345" si="637">G345*$P$8/1000</f>
        <v>0.30379200000000001</v>
      </c>
      <c r="I345" s="297"/>
      <c r="J345" s="585">
        <f t="shared" ref="J345" si="638">I345*$P$9/1000</f>
        <v>0</v>
      </c>
      <c r="K345" s="21"/>
      <c r="L345" s="21"/>
      <c r="M345" s="21"/>
      <c r="N345" s="36"/>
      <c r="O345" s="24">
        <f t="shared" si="583"/>
        <v>0</v>
      </c>
      <c r="P345" s="585">
        <f t="shared" ref="P345" si="639">E345*F345</f>
        <v>20.961648</v>
      </c>
      <c r="Q345" s="585">
        <f t="shared" ref="Q345" si="640">SUM(O345:O348)</f>
        <v>0</v>
      </c>
      <c r="R345" s="585">
        <f t="shared" ref="R345" si="641">Q345*1.02*1.05*$R$14</f>
        <v>0</v>
      </c>
      <c r="S345" s="578">
        <f t="shared" ref="S345" si="642">F345*$S$17</f>
        <v>0.34764431300177323</v>
      </c>
      <c r="T345" s="578">
        <f t="shared" ref="T345" si="643">E345*S345</f>
        <v>23.987457597122354</v>
      </c>
    </row>
    <row r="346" spans="1:20" ht="12.75" customHeight="1">
      <c r="A346" s="546"/>
      <c r="B346" s="542"/>
      <c r="C346" s="542"/>
      <c r="D346" s="546"/>
      <c r="E346" s="547"/>
      <c r="F346" s="599"/>
      <c r="G346" s="297"/>
      <c r="H346" s="578"/>
      <c r="I346" s="297"/>
      <c r="J346" s="586"/>
      <c r="K346" s="21"/>
      <c r="L346" s="21"/>
      <c r="M346" s="21"/>
      <c r="N346" s="36"/>
      <c r="O346" s="24">
        <f t="shared" si="583"/>
        <v>0</v>
      </c>
      <c r="P346" s="586"/>
      <c r="Q346" s="586"/>
      <c r="R346" s="586"/>
      <c r="S346" s="578"/>
      <c r="T346" s="578"/>
    </row>
    <row r="347" spans="1:20" ht="12.75" customHeight="1">
      <c r="A347" s="546"/>
      <c r="B347" s="542"/>
      <c r="C347" s="542"/>
      <c r="D347" s="546"/>
      <c r="E347" s="547"/>
      <c r="F347" s="599"/>
      <c r="G347" s="297"/>
      <c r="H347" s="578"/>
      <c r="I347" s="297"/>
      <c r="J347" s="586"/>
      <c r="K347" s="21"/>
      <c r="L347" s="21"/>
      <c r="M347" s="22"/>
      <c r="N347" s="36"/>
      <c r="O347" s="24">
        <f t="shared" si="583"/>
        <v>0</v>
      </c>
      <c r="P347" s="586"/>
      <c r="Q347" s="586"/>
      <c r="R347" s="586"/>
      <c r="S347" s="578"/>
      <c r="T347" s="578"/>
    </row>
    <row r="348" spans="1:20">
      <c r="A348" s="546"/>
      <c r="B348" s="542"/>
      <c r="C348" s="542"/>
      <c r="D348" s="546"/>
      <c r="E348" s="547"/>
      <c r="F348" s="600"/>
      <c r="G348" s="297"/>
      <c r="H348" s="578"/>
      <c r="I348" s="297"/>
      <c r="J348" s="587"/>
      <c r="K348" s="21"/>
      <c r="L348" s="21"/>
      <c r="M348" s="21"/>
      <c r="N348" s="36"/>
      <c r="O348" s="24">
        <f t="shared" si="583"/>
        <v>0</v>
      </c>
      <c r="P348" s="587"/>
      <c r="Q348" s="587"/>
      <c r="R348" s="587"/>
      <c r="S348" s="578"/>
      <c r="T348" s="578"/>
    </row>
    <row r="349" spans="1:20" ht="12.75" customHeight="1">
      <c r="A349" s="592">
        <v>15</v>
      </c>
      <c r="B349" s="542" t="s">
        <v>567</v>
      </c>
      <c r="C349" s="542" t="s">
        <v>569</v>
      </c>
      <c r="D349" s="546" t="s">
        <v>43</v>
      </c>
      <c r="E349" s="547">
        <v>76.400000000000006</v>
      </c>
      <c r="F349" s="598">
        <f t="shared" ref="F349" si="644">H349+J349+R349</f>
        <v>0.91898776709279995</v>
      </c>
      <c r="G349" s="297">
        <v>0.35099999999999998</v>
      </c>
      <c r="H349" s="578">
        <f t="shared" ref="H349" si="645">G349*$P$8/1000</f>
        <v>0.66644369999999997</v>
      </c>
      <c r="I349" s="581"/>
      <c r="J349" s="585">
        <f t="shared" ref="J349" si="646">I349*$P$9/1000</f>
        <v>0</v>
      </c>
      <c r="K349" s="21" t="s">
        <v>55</v>
      </c>
      <c r="L349" s="21" t="s">
        <v>34</v>
      </c>
      <c r="M349" s="21">
        <v>0.13600000000000001</v>
      </c>
      <c r="N349" s="18">
        <v>1.012</v>
      </c>
      <c r="O349" s="24">
        <f t="shared" si="583"/>
        <v>0.137632</v>
      </c>
      <c r="P349" s="585">
        <f t="shared" ref="P349" si="647">E349*F349</f>
        <v>70.210665405889927</v>
      </c>
      <c r="Q349" s="585">
        <f t="shared" ref="Q349" si="648">SUM(O349:O352)</f>
        <v>0.22304399999999999</v>
      </c>
      <c r="R349" s="585">
        <f t="shared" ref="R349" si="649">Q349*1.02*1.05*$R$14</f>
        <v>0.25254406709279997</v>
      </c>
      <c r="S349" s="578">
        <f t="shared" ref="S349" si="650">F349*$S$17</f>
        <v>1.0516434631195357</v>
      </c>
      <c r="T349" s="578">
        <f t="shared" ref="T349" si="651">E349*S349</f>
        <v>80.345560582332539</v>
      </c>
    </row>
    <row r="350" spans="1:20">
      <c r="A350" s="593"/>
      <c r="B350" s="542"/>
      <c r="C350" s="542"/>
      <c r="D350" s="546"/>
      <c r="E350" s="547"/>
      <c r="F350" s="599"/>
      <c r="G350" s="297"/>
      <c r="H350" s="578"/>
      <c r="I350" s="581"/>
      <c r="J350" s="586"/>
      <c r="K350" s="21" t="s">
        <v>57</v>
      </c>
      <c r="L350" s="21" t="s">
        <v>34</v>
      </c>
      <c r="M350" s="21">
        <v>8.5999999999999993E-2</v>
      </c>
      <c r="N350" s="36">
        <v>0.79700000000000004</v>
      </c>
      <c r="O350" s="24">
        <f t="shared" si="583"/>
        <v>6.8541999999999992E-2</v>
      </c>
      <c r="P350" s="586"/>
      <c r="Q350" s="586"/>
      <c r="R350" s="586"/>
      <c r="S350" s="578"/>
      <c r="T350" s="578"/>
    </row>
    <row r="351" spans="1:20">
      <c r="A351" s="593"/>
      <c r="B351" s="542"/>
      <c r="C351" s="542"/>
      <c r="D351" s="546"/>
      <c r="E351" s="547"/>
      <c r="F351" s="599"/>
      <c r="G351" s="297"/>
      <c r="H351" s="578"/>
      <c r="I351" s="581"/>
      <c r="J351" s="586"/>
      <c r="K351" s="21" t="s">
        <v>56</v>
      </c>
      <c r="L351" s="21" t="s">
        <v>34</v>
      </c>
      <c r="M351" s="22">
        <v>2.41E-2</v>
      </c>
      <c r="N351" s="18">
        <v>0.7</v>
      </c>
      <c r="O351" s="24">
        <f t="shared" si="583"/>
        <v>1.687E-2</v>
      </c>
      <c r="P351" s="586"/>
      <c r="Q351" s="586"/>
      <c r="R351" s="586"/>
      <c r="S351" s="578"/>
      <c r="T351" s="578"/>
    </row>
    <row r="352" spans="1:20">
      <c r="A352" s="594"/>
      <c r="B352" s="542"/>
      <c r="C352" s="542"/>
      <c r="D352" s="546"/>
      <c r="E352" s="547"/>
      <c r="F352" s="600"/>
      <c r="G352" s="297"/>
      <c r="H352" s="578"/>
      <c r="I352" s="581"/>
      <c r="J352" s="587"/>
      <c r="K352" s="21"/>
      <c r="L352" s="21"/>
      <c r="M352" s="21"/>
      <c r="N352" s="36"/>
      <c r="O352" s="24">
        <f t="shared" si="583"/>
        <v>0</v>
      </c>
      <c r="P352" s="587"/>
      <c r="Q352" s="587"/>
      <c r="R352" s="587"/>
      <c r="S352" s="578"/>
      <c r="T352" s="578"/>
    </row>
    <row r="353" spans="1:20" ht="12.75" customHeight="1">
      <c r="A353" s="546">
        <v>16</v>
      </c>
      <c r="B353" s="543" t="s">
        <v>256</v>
      </c>
      <c r="C353" s="543" t="s">
        <v>262</v>
      </c>
      <c r="D353" s="543" t="s">
        <v>257</v>
      </c>
      <c r="E353" s="855">
        <v>984</v>
      </c>
      <c r="F353" s="598">
        <f t="shared" ref="F353" si="652">H353+J353+R353</f>
        <v>1.064745645527388</v>
      </c>
      <c r="G353" s="601">
        <v>0.38100000000000001</v>
      </c>
      <c r="H353" s="578">
        <f t="shared" ref="H353" si="653">G353*$P$8/1000</f>
        <v>0.72340470000000001</v>
      </c>
      <c r="I353" s="601">
        <v>2.3E-2</v>
      </c>
      <c r="J353" s="585">
        <f t="shared" ref="J353" si="654">I353*$P$9/1000</f>
        <v>5.4171210000000004E-2</v>
      </c>
      <c r="K353" s="21" t="s">
        <v>258</v>
      </c>
      <c r="L353" s="21"/>
      <c r="M353" s="21"/>
      <c r="N353" s="36"/>
      <c r="O353" s="24">
        <f t="shared" si="583"/>
        <v>0</v>
      </c>
      <c r="P353" s="585">
        <f t="shared" ref="P353" si="655">E353*F353</f>
        <v>1047.7097151989499</v>
      </c>
      <c r="Q353" s="585">
        <f t="shared" ref="Q353" si="656">SUM(O353:O356)</f>
        <v>0.25362499000000005</v>
      </c>
      <c r="R353" s="585">
        <f t="shared" ref="R353" si="657">Q353*1.02*1.05*$R$14</f>
        <v>0.28716973552738806</v>
      </c>
      <c r="S353" s="578">
        <f t="shared" ref="S353" si="658">F353*$S$17</f>
        <v>1.2184414614637593</v>
      </c>
      <c r="T353" s="578">
        <f t="shared" ref="T353" si="659">E353*S353</f>
        <v>1198.9463980803391</v>
      </c>
    </row>
    <row r="354" spans="1:20">
      <c r="A354" s="546"/>
      <c r="B354" s="544"/>
      <c r="C354" s="544"/>
      <c r="D354" s="544"/>
      <c r="E354" s="856"/>
      <c r="F354" s="599"/>
      <c r="G354" s="602"/>
      <c r="H354" s="578"/>
      <c r="I354" s="602"/>
      <c r="J354" s="586"/>
      <c r="K354" s="21" t="s">
        <v>259</v>
      </c>
      <c r="L354" s="21" t="s">
        <v>34</v>
      </c>
      <c r="M354" s="21">
        <v>0.44</v>
      </c>
      <c r="N354" s="36">
        <v>0.4</v>
      </c>
      <c r="O354" s="24">
        <f t="shared" si="583"/>
        <v>0.17600000000000002</v>
      </c>
      <c r="P354" s="586"/>
      <c r="Q354" s="586"/>
      <c r="R354" s="586"/>
      <c r="S354" s="578"/>
      <c r="T354" s="578"/>
    </row>
    <row r="355" spans="1:20">
      <c r="A355" s="546"/>
      <c r="B355" s="544"/>
      <c r="C355" s="544"/>
      <c r="D355" s="544"/>
      <c r="E355" s="856"/>
      <c r="F355" s="599"/>
      <c r="G355" s="602"/>
      <c r="H355" s="578"/>
      <c r="I355" s="602"/>
      <c r="J355" s="586"/>
      <c r="K355" s="21" t="s">
        <v>260</v>
      </c>
      <c r="L355" s="21" t="s">
        <v>26</v>
      </c>
      <c r="M355" s="21">
        <v>1.9E-2</v>
      </c>
      <c r="N355" s="36">
        <v>3.5</v>
      </c>
      <c r="O355" s="24">
        <f t="shared" si="583"/>
        <v>6.6500000000000004E-2</v>
      </c>
      <c r="P355" s="586"/>
      <c r="Q355" s="586"/>
      <c r="R355" s="586"/>
      <c r="S355" s="578"/>
      <c r="T355" s="578"/>
    </row>
    <row r="356" spans="1:20">
      <c r="A356" s="546"/>
      <c r="B356" s="545"/>
      <c r="C356" s="545"/>
      <c r="D356" s="545"/>
      <c r="E356" s="857"/>
      <c r="F356" s="600"/>
      <c r="G356" s="603"/>
      <c r="H356" s="578"/>
      <c r="I356" s="603"/>
      <c r="J356" s="587"/>
      <c r="K356" s="21" t="s">
        <v>261</v>
      </c>
      <c r="L356" s="56" t="s">
        <v>37</v>
      </c>
      <c r="M356" s="21">
        <v>9.0000000000000006E-5</v>
      </c>
      <c r="N356" s="68">
        <v>123.611</v>
      </c>
      <c r="O356" s="24">
        <f t="shared" si="583"/>
        <v>1.1124990000000001E-2</v>
      </c>
      <c r="P356" s="587"/>
      <c r="Q356" s="587"/>
      <c r="R356" s="587"/>
      <c r="S356" s="578"/>
      <c r="T356" s="578"/>
    </row>
    <row r="357" spans="1:20" ht="12.75" customHeight="1">
      <c r="A357" s="546"/>
      <c r="B357" s="543"/>
      <c r="C357" s="548" t="s">
        <v>127</v>
      </c>
      <c r="D357" s="592"/>
      <c r="E357" s="568"/>
      <c r="F357" s="598">
        <f t="shared" ref="F357" si="660">H357+J357+R357</f>
        <v>0</v>
      </c>
      <c r="G357" s="556"/>
      <c r="H357" s="585">
        <f t="shared" ref="H357" si="661">G357*$P$8/1000</f>
        <v>0</v>
      </c>
      <c r="I357" s="556"/>
      <c r="J357" s="585">
        <f t="shared" ref="J357" si="662">I357*$P$9/1000</f>
        <v>0</v>
      </c>
      <c r="K357" s="21"/>
      <c r="L357" s="21"/>
      <c r="M357" s="21"/>
      <c r="N357" s="69"/>
      <c r="O357" s="24">
        <f t="shared" si="583"/>
        <v>0</v>
      </c>
      <c r="P357" s="585">
        <f t="shared" ref="P357" si="663">E357*F357</f>
        <v>0</v>
      </c>
      <c r="Q357" s="585">
        <f t="shared" ref="Q357" si="664">SUM(O357:O360)</f>
        <v>0</v>
      </c>
      <c r="R357" s="585">
        <f t="shared" ref="R357" si="665">Q357*1.02*1.05*$R$14</f>
        <v>0</v>
      </c>
      <c r="S357" s="578">
        <f t="shared" ref="S357" si="666">F357*$S$17</f>
        <v>0</v>
      </c>
      <c r="T357" s="578">
        <f t="shared" ref="T357" si="667">E357*S357</f>
        <v>0</v>
      </c>
    </row>
    <row r="358" spans="1:20">
      <c r="A358" s="546"/>
      <c r="B358" s="544"/>
      <c r="C358" s="549"/>
      <c r="D358" s="593"/>
      <c r="E358" s="568"/>
      <c r="F358" s="599"/>
      <c r="G358" s="556"/>
      <c r="H358" s="586"/>
      <c r="I358" s="556"/>
      <c r="J358" s="586"/>
      <c r="K358" s="55"/>
      <c r="L358" s="55"/>
      <c r="M358" s="55"/>
      <c r="N358" s="73"/>
      <c r="O358" s="24">
        <f t="shared" si="583"/>
        <v>0</v>
      </c>
      <c r="P358" s="586"/>
      <c r="Q358" s="586"/>
      <c r="R358" s="586"/>
      <c r="S358" s="578"/>
      <c r="T358" s="578"/>
    </row>
    <row r="359" spans="1:20">
      <c r="A359" s="546"/>
      <c r="B359" s="544"/>
      <c r="C359" s="549"/>
      <c r="D359" s="593"/>
      <c r="E359" s="568"/>
      <c r="F359" s="599"/>
      <c r="G359" s="556"/>
      <c r="H359" s="586"/>
      <c r="I359" s="556"/>
      <c r="J359" s="586"/>
      <c r="K359" s="55"/>
      <c r="L359" s="55"/>
      <c r="M359" s="57"/>
      <c r="N359" s="73"/>
      <c r="O359" s="24">
        <f t="shared" si="583"/>
        <v>0</v>
      </c>
      <c r="P359" s="586"/>
      <c r="Q359" s="586"/>
      <c r="R359" s="586"/>
      <c r="S359" s="578"/>
      <c r="T359" s="578"/>
    </row>
    <row r="360" spans="1:20">
      <c r="A360" s="546"/>
      <c r="B360" s="545"/>
      <c r="C360" s="550"/>
      <c r="D360" s="594"/>
      <c r="E360" s="568"/>
      <c r="F360" s="600"/>
      <c r="G360" s="556"/>
      <c r="H360" s="587"/>
      <c r="I360" s="556"/>
      <c r="J360" s="587"/>
      <c r="K360" s="55"/>
      <c r="L360" s="55"/>
      <c r="M360" s="55"/>
      <c r="N360" s="73"/>
      <c r="O360" s="24">
        <f t="shared" si="583"/>
        <v>0</v>
      </c>
      <c r="P360" s="587"/>
      <c r="Q360" s="587"/>
      <c r="R360" s="587"/>
      <c r="S360" s="578"/>
      <c r="T360" s="578"/>
    </row>
    <row r="361" spans="1:20" ht="12.75" customHeight="1">
      <c r="A361" s="546">
        <v>1</v>
      </c>
      <c r="B361" s="542" t="s">
        <v>50</v>
      </c>
      <c r="C361" s="542" t="s">
        <v>131</v>
      </c>
      <c r="D361" s="546" t="s">
        <v>84</v>
      </c>
      <c r="E361" s="598">
        <v>114.57</v>
      </c>
      <c r="F361" s="598">
        <f t="shared" ref="F361" si="668">H361+J361+R361</f>
        <v>24.722000000000001</v>
      </c>
      <c r="G361" s="297"/>
      <c r="H361" s="585">
        <f t="shared" ref="H361" si="669">G361*$P$8/1000</f>
        <v>0</v>
      </c>
      <c r="I361" s="566"/>
      <c r="J361" s="585">
        <f t="shared" ref="J361" si="670">I361*$P$9/1000</f>
        <v>0</v>
      </c>
      <c r="K361" s="21" t="s">
        <v>128</v>
      </c>
      <c r="L361" s="21" t="s">
        <v>26</v>
      </c>
      <c r="M361" s="21">
        <v>1</v>
      </c>
      <c r="N361" s="36">
        <v>24.722000000000001</v>
      </c>
      <c r="O361" s="24">
        <f t="shared" si="583"/>
        <v>24.722000000000001</v>
      </c>
      <c r="P361" s="585">
        <f t="shared" ref="P361" si="671">E361*F361</f>
        <v>2832.3995399999999</v>
      </c>
      <c r="Q361" s="585">
        <f t="shared" ref="Q361" si="672">SUM(O361:O364)</f>
        <v>24.722000000000001</v>
      </c>
      <c r="R361" s="585">
        <f>Q361</f>
        <v>24.722000000000001</v>
      </c>
      <c r="S361" s="578">
        <f t="shared" ref="S361" si="673">F361*$S$17</f>
        <v>28.29061563842971</v>
      </c>
      <c r="T361" s="578">
        <f t="shared" ref="T361" si="674">E361*S361</f>
        <v>3241.2558336948919</v>
      </c>
    </row>
    <row r="362" spans="1:20">
      <c r="A362" s="546"/>
      <c r="B362" s="542"/>
      <c r="C362" s="542"/>
      <c r="D362" s="546"/>
      <c r="E362" s="599"/>
      <c r="F362" s="599"/>
      <c r="G362" s="297"/>
      <c r="H362" s="586"/>
      <c r="I362" s="566"/>
      <c r="J362" s="586"/>
      <c r="K362" s="21"/>
      <c r="L362" s="21"/>
      <c r="M362" s="21"/>
      <c r="N362" s="36"/>
      <c r="O362" s="24">
        <f t="shared" si="583"/>
        <v>0</v>
      </c>
      <c r="P362" s="586"/>
      <c r="Q362" s="586"/>
      <c r="R362" s="586"/>
      <c r="S362" s="578"/>
      <c r="T362" s="578"/>
    </row>
    <row r="363" spans="1:20">
      <c r="A363" s="546"/>
      <c r="B363" s="542"/>
      <c r="C363" s="542"/>
      <c r="D363" s="546"/>
      <c r="E363" s="599"/>
      <c r="F363" s="599"/>
      <c r="G363" s="297"/>
      <c r="H363" s="586"/>
      <c r="I363" s="566"/>
      <c r="J363" s="586"/>
      <c r="K363" s="21"/>
      <c r="L363" s="21"/>
      <c r="M363" s="47"/>
      <c r="N363" s="36"/>
      <c r="O363" s="24">
        <f t="shared" si="583"/>
        <v>0</v>
      </c>
      <c r="P363" s="586"/>
      <c r="Q363" s="586"/>
      <c r="R363" s="586"/>
      <c r="S363" s="578"/>
      <c r="T363" s="578"/>
    </row>
    <row r="364" spans="1:20">
      <c r="A364" s="546"/>
      <c r="B364" s="542"/>
      <c r="C364" s="542"/>
      <c r="D364" s="546"/>
      <c r="E364" s="600"/>
      <c r="F364" s="600"/>
      <c r="G364" s="297"/>
      <c r="H364" s="587"/>
      <c r="I364" s="566"/>
      <c r="J364" s="587"/>
      <c r="K364" s="21"/>
      <c r="L364" s="21"/>
      <c r="M364" s="21"/>
      <c r="N364" s="36"/>
      <c r="O364" s="24">
        <f t="shared" si="583"/>
        <v>0</v>
      </c>
      <c r="P364" s="587"/>
      <c r="Q364" s="587"/>
      <c r="R364" s="587"/>
      <c r="S364" s="578"/>
      <c r="T364" s="578"/>
    </row>
    <row r="365" spans="1:20" ht="12.75" customHeight="1">
      <c r="A365" s="546">
        <v>2</v>
      </c>
      <c r="B365" s="542" t="s">
        <v>50</v>
      </c>
      <c r="C365" s="542" t="s">
        <v>132</v>
      </c>
      <c r="D365" s="546" t="s">
        <v>84</v>
      </c>
      <c r="E365" s="598">
        <v>270.13</v>
      </c>
      <c r="F365" s="598">
        <f t="shared" ref="F365" si="675">H365+J365+R365</f>
        <v>16.25</v>
      </c>
      <c r="G365" s="566"/>
      <c r="H365" s="585">
        <f t="shared" ref="H365" si="676">G365*$P$8/1000</f>
        <v>0</v>
      </c>
      <c r="I365" s="566"/>
      <c r="J365" s="585">
        <f t="shared" ref="J365" si="677">I365*$P$9/1000</f>
        <v>0</v>
      </c>
      <c r="K365" s="21" t="s">
        <v>129</v>
      </c>
      <c r="L365" s="21" t="s">
        <v>26</v>
      </c>
      <c r="M365" s="21">
        <v>1</v>
      </c>
      <c r="N365" s="36">
        <v>16.25</v>
      </c>
      <c r="O365" s="24">
        <f t="shared" si="583"/>
        <v>16.25</v>
      </c>
      <c r="P365" s="585">
        <f t="shared" ref="P365" si="678">E365*F365</f>
        <v>4389.6125000000002</v>
      </c>
      <c r="Q365" s="585">
        <f t="shared" ref="Q365" si="679">SUM(O365:O368)</f>
        <v>16.25</v>
      </c>
      <c r="R365" s="585">
        <f t="shared" ref="R365" si="680">Q365</f>
        <v>16.25</v>
      </c>
      <c r="S365" s="578">
        <f t="shared" ref="S365" si="681">F365*$S$17</f>
        <v>18.595684172982878</v>
      </c>
      <c r="T365" s="578">
        <f t="shared" ref="T365" si="682">E365*S365</f>
        <v>5023.2521656478648</v>
      </c>
    </row>
    <row r="366" spans="1:20" ht="12.75" customHeight="1">
      <c r="A366" s="546"/>
      <c r="B366" s="542"/>
      <c r="C366" s="542"/>
      <c r="D366" s="546"/>
      <c r="E366" s="599"/>
      <c r="F366" s="599"/>
      <c r="G366" s="566"/>
      <c r="H366" s="586"/>
      <c r="I366" s="566"/>
      <c r="J366" s="586"/>
      <c r="K366" s="21"/>
      <c r="L366" s="21"/>
      <c r="M366" s="21"/>
      <c r="N366" s="36"/>
      <c r="O366" s="24">
        <f t="shared" si="583"/>
        <v>0</v>
      </c>
      <c r="P366" s="586"/>
      <c r="Q366" s="586"/>
      <c r="R366" s="586"/>
      <c r="S366" s="578"/>
      <c r="T366" s="578"/>
    </row>
    <row r="367" spans="1:20" ht="12.75" customHeight="1">
      <c r="A367" s="546"/>
      <c r="B367" s="542"/>
      <c r="C367" s="542"/>
      <c r="D367" s="546"/>
      <c r="E367" s="599"/>
      <c r="F367" s="599"/>
      <c r="G367" s="566"/>
      <c r="H367" s="586"/>
      <c r="I367" s="566"/>
      <c r="J367" s="586"/>
      <c r="K367" s="21"/>
      <c r="L367" s="21"/>
      <c r="M367" s="22"/>
      <c r="N367" s="36"/>
      <c r="O367" s="24">
        <f t="shared" si="583"/>
        <v>0</v>
      </c>
      <c r="P367" s="586"/>
      <c r="Q367" s="586"/>
      <c r="R367" s="586"/>
      <c r="S367" s="578"/>
      <c r="T367" s="578"/>
    </row>
    <row r="368" spans="1:20" ht="12.75" customHeight="1">
      <c r="A368" s="546"/>
      <c r="B368" s="542"/>
      <c r="C368" s="542"/>
      <c r="D368" s="546"/>
      <c r="E368" s="600"/>
      <c r="F368" s="600"/>
      <c r="G368" s="566"/>
      <c r="H368" s="587"/>
      <c r="I368" s="566"/>
      <c r="J368" s="587"/>
      <c r="K368" s="21"/>
      <c r="L368" s="21"/>
      <c r="M368" s="21"/>
      <c r="N368" s="36"/>
      <c r="O368" s="24">
        <f t="shared" si="583"/>
        <v>0</v>
      </c>
      <c r="P368" s="587"/>
      <c r="Q368" s="587"/>
      <c r="R368" s="587"/>
      <c r="S368" s="578"/>
      <c r="T368" s="578"/>
    </row>
    <row r="369" spans="1:20" ht="12.75" customHeight="1">
      <c r="A369" s="546">
        <v>3</v>
      </c>
      <c r="B369" s="851" t="s">
        <v>50</v>
      </c>
      <c r="C369" s="543" t="s">
        <v>143</v>
      </c>
      <c r="D369" s="592" t="s">
        <v>84</v>
      </c>
      <c r="E369" s="561">
        <v>176.05</v>
      </c>
      <c r="F369" s="598">
        <f t="shared" ref="F369" si="683">H369+J369+R369</f>
        <v>31.667000000000002</v>
      </c>
      <c r="G369" s="601"/>
      <c r="H369" s="585">
        <f t="shared" ref="H369" si="684">G369*$P$8/1000</f>
        <v>0</v>
      </c>
      <c r="I369" s="560"/>
      <c r="J369" s="585">
        <f t="shared" ref="J369" si="685">I369*$P$9/1000</f>
        <v>0</v>
      </c>
      <c r="K369" s="21" t="s">
        <v>144</v>
      </c>
      <c r="L369" s="21" t="s">
        <v>26</v>
      </c>
      <c r="M369" s="21">
        <v>1</v>
      </c>
      <c r="N369" s="36">
        <v>31.667000000000002</v>
      </c>
      <c r="O369" s="24">
        <f t="shared" si="583"/>
        <v>31.667000000000002</v>
      </c>
      <c r="P369" s="585">
        <f t="shared" ref="P369" si="686">E369*F369</f>
        <v>5574.9753500000006</v>
      </c>
      <c r="Q369" s="585">
        <f t="shared" ref="Q369" si="687">SUM(O369:O372)</f>
        <v>31.667000000000002</v>
      </c>
      <c r="R369" s="585">
        <f t="shared" ref="R369" si="688">Q369</f>
        <v>31.667000000000002</v>
      </c>
      <c r="S369" s="578">
        <f t="shared" ref="S369" si="689">F369*$S$17</f>
        <v>36.238124966513773</v>
      </c>
      <c r="T369" s="578">
        <f t="shared" ref="T369" si="690">E369*S369</f>
        <v>6379.7219003547498</v>
      </c>
    </row>
    <row r="370" spans="1:20" ht="12.75" customHeight="1">
      <c r="A370" s="546"/>
      <c r="B370" s="852"/>
      <c r="C370" s="544"/>
      <c r="D370" s="593"/>
      <c r="E370" s="561"/>
      <c r="F370" s="599"/>
      <c r="G370" s="602"/>
      <c r="H370" s="586"/>
      <c r="I370" s="560"/>
      <c r="J370" s="586"/>
      <c r="K370" s="21"/>
      <c r="L370" s="21"/>
      <c r="M370" s="21"/>
      <c r="N370" s="36"/>
      <c r="O370" s="24">
        <f t="shared" si="583"/>
        <v>0</v>
      </c>
      <c r="P370" s="586"/>
      <c r="Q370" s="586"/>
      <c r="R370" s="586"/>
      <c r="S370" s="578"/>
      <c r="T370" s="578"/>
    </row>
    <row r="371" spans="1:20" ht="12.75" customHeight="1">
      <c r="A371" s="546"/>
      <c r="B371" s="852"/>
      <c r="C371" s="544"/>
      <c r="D371" s="593"/>
      <c r="E371" s="561"/>
      <c r="F371" s="599"/>
      <c r="G371" s="602"/>
      <c r="H371" s="586"/>
      <c r="I371" s="560"/>
      <c r="J371" s="586"/>
      <c r="K371" s="21"/>
      <c r="L371" s="21"/>
      <c r="M371" s="21"/>
      <c r="N371" s="36"/>
      <c r="O371" s="24">
        <f t="shared" si="583"/>
        <v>0</v>
      </c>
      <c r="P371" s="586"/>
      <c r="Q371" s="586"/>
      <c r="R371" s="586"/>
      <c r="S371" s="578"/>
      <c r="T371" s="578"/>
    </row>
    <row r="372" spans="1:20" ht="12.75" customHeight="1">
      <c r="A372" s="546"/>
      <c r="B372" s="853"/>
      <c r="C372" s="545"/>
      <c r="D372" s="594"/>
      <c r="E372" s="561"/>
      <c r="F372" s="600"/>
      <c r="G372" s="603"/>
      <c r="H372" s="587"/>
      <c r="I372" s="560"/>
      <c r="J372" s="587"/>
      <c r="K372" s="21"/>
      <c r="L372" s="21"/>
      <c r="M372" s="21"/>
      <c r="N372" s="36"/>
      <c r="O372" s="24">
        <f t="shared" si="583"/>
        <v>0</v>
      </c>
      <c r="P372" s="587"/>
      <c r="Q372" s="587"/>
      <c r="R372" s="587"/>
      <c r="S372" s="578"/>
      <c r="T372" s="578"/>
    </row>
    <row r="373" spans="1:20" ht="12.75" customHeight="1">
      <c r="A373" s="546">
        <v>4</v>
      </c>
      <c r="B373" s="851" t="s">
        <v>50</v>
      </c>
      <c r="C373" s="543" t="s">
        <v>720</v>
      </c>
      <c r="D373" s="592" t="s">
        <v>84</v>
      </c>
      <c r="E373" s="561">
        <v>29.78</v>
      </c>
      <c r="F373" s="598">
        <f t="shared" ref="F373" si="691">H373+J373+R373</f>
        <v>70.832999999999998</v>
      </c>
      <c r="G373" s="297"/>
      <c r="H373" s="585">
        <f t="shared" ref="H373" si="692">G373*$P$8/1000</f>
        <v>0</v>
      </c>
      <c r="I373" s="601"/>
      <c r="J373" s="585">
        <f t="shared" ref="J373" si="693">I373*$P$9/1000</f>
        <v>0</v>
      </c>
      <c r="K373" s="21" t="s">
        <v>145</v>
      </c>
      <c r="L373" s="21" t="s">
        <v>26</v>
      </c>
      <c r="M373" s="21">
        <v>1</v>
      </c>
      <c r="N373" s="36">
        <v>70.832999999999998</v>
      </c>
      <c r="O373" s="24">
        <f t="shared" si="583"/>
        <v>70.832999999999998</v>
      </c>
      <c r="P373" s="585">
        <f t="shared" ref="P373" si="694">E373*F373</f>
        <v>2109.4067399999999</v>
      </c>
      <c r="Q373" s="585">
        <f t="shared" ref="Q373" si="695">SUM(O373:O376)</f>
        <v>70.832999999999998</v>
      </c>
      <c r="R373" s="585">
        <f t="shared" ref="R373" si="696">Q373</f>
        <v>70.832999999999998</v>
      </c>
      <c r="S373" s="578">
        <f t="shared" ref="S373" si="697">F373*$S$17</f>
        <v>81.057729047685925</v>
      </c>
      <c r="T373" s="578">
        <f t="shared" ref="T373" si="698">E373*S373</f>
        <v>2413.8991710400869</v>
      </c>
    </row>
    <row r="374" spans="1:20" ht="12.75" customHeight="1">
      <c r="A374" s="546"/>
      <c r="B374" s="852"/>
      <c r="C374" s="544"/>
      <c r="D374" s="593"/>
      <c r="E374" s="561"/>
      <c r="F374" s="599"/>
      <c r="G374" s="297"/>
      <c r="H374" s="586"/>
      <c r="I374" s="602"/>
      <c r="J374" s="586"/>
      <c r="K374" s="21"/>
      <c r="L374" s="21"/>
      <c r="M374" s="21"/>
      <c r="N374" s="36"/>
      <c r="O374" s="24">
        <f t="shared" si="583"/>
        <v>0</v>
      </c>
      <c r="P374" s="586"/>
      <c r="Q374" s="586"/>
      <c r="R374" s="586"/>
      <c r="S374" s="578"/>
      <c r="T374" s="578"/>
    </row>
    <row r="375" spans="1:20" ht="12.75" customHeight="1">
      <c r="A375" s="546"/>
      <c r="B375" s="852"/>
      <c r="C375" s="544"/>
      <c r="D375" s="593"/>
      <c r="E375" s="561"/>
      <c r="F375" s="599"/>
      <c r="G375" s="297"/>
      <c r="H375" s="586"/>
      <c r="I375" s="602"/>
      <c r="J375" s="586"/>
      <c r="K375" s="21"/>
      <c r="L375" s="21"/>
      <c r="M375" s="21"/>
      <c r="N375" s="36"/>
      <c r="O375" s="24">
        <f t="shared" si="583"/>
        <v>0</v>
      </c>
      <c r="P375" s="586"/>
      <c r="Q375" s="586"/>
      <c r="R375" s="586"/>
      <c r="S375" s="578"/>
      <c r="T375" s="578"/>
    </row>
    <row r="376" spans="1:20" ht="12.75" customHeight="1">
      <c r="A376" s="546"/>
      <c r="B376" s="853"/>
      <c r="C376" s="545"/>
      <c r="D376" s="594"/>
      <c r="E376" s="561"/>
      <c r="F376" s="600"/>
      <c r="G376" s="297"/>
      <c r="H376" s="587"/>
      <c r="I376" s="603"/>
      <c r="J376" s="587"/>
      <c r="K376" s="21"/>
      <c r="L376" s="21"/>
      <c r="M376" s="21"/>
      <c r="N376" s="36"/>
      <c r="O376" s="24">
        <f t="shared" si="583"/>
        <v>0</v>
      </c>
      <c r="P376" s="587"/>
      <c r="Q376" s="587"/>
      <c r="R376" s="587"/>
      <c r="S376" s="578"/>
      <c r="T376" s="578"/>
    </row>
    <row r="377" spans="1:20" ht="12.75" customHeight="1">
      <c r="A377" s="546">
        <v>4</v>
      </c>
      <c r="B377" s="851" t="s">
        <v>50</v>
      </c>
      <c r="C377" s="543" t="s">
        <v>762</v>
      </c>
      <c r="D377" s="592" t="s">
        <v>84</v>
      </c>
      <c r="E377" s="561">
        <v>289.92</v>
      </c>
      <c r="F377" s="598">
        <f t="shared" ref="F377" si="699">H377+J377+R377</f>
        <v>66.888999999999996</v>
      </c>
      <c r="G377" s="297"/>
      <c r="H377" s="585">
        <f t="shared" ref="H377" si="700">G377*$P$8/1000</f>
        <v>0</v>
      </c>
      <c r="I377" s="601"/>
      <c r="J377" s="585">
        <f t="shared" ref="J377" si="701">I377*$P$9/1000</f>
        <v>0</v>
      </c>
      <c r="K377" s="21" t="s">
        <v>763</v>
      </c>
      <c r="L377" s="21" t="s">
        <v>26</v>
      </c>
      <c r="M377" s="21">
        <v>1</v>
      </c>
      <c r="N377" s="36">
        <v>66.888999999999996</v>
      </c>
      <c r="O377" s="24">
        <f t="shared" si="583"/>
        <v>66.888999999999996</v>
      </c>
      <c r="P377" s="585">
        <f t="shared" ref="P377" si="702">E377*F377</f>
        <v>19392.458879999998</v>
      </c>
      <c r="Q377" s="585">
        <f t="shared" ref="Q377" si="703">SUM(O377:O380)</f>
        <v>66.888999999999996</v>
      </c>
      <c r="R377" s="585">
        <f t="shared" ref="R377" si="704">Q377</f>
        <v>66.888999999999996</v>
      </c>
      <c r="S377" s="578">
        <f t="shared" ref="S377" si="705">F377*$S$17</f>
        <v>76.544413455178571</v>
      </c>
      <c r="T377" s="578">
        <f t="shared" ref="T377" si="706">E377*S377</f>
        <v>22191.756348925373</v>
      </c>
    </row>
    <row r="378" spans="1:20" ht="12.75" customHeight="1">
      <c r="A378" s="546"/>
      <c r="B378" s="852"/>
      <c r="C378" s="544"/>
      <c r="D378" s="593"/>
      <c r="E378" s="561"/>
      <c r="F378" s="599"/>
      <c r="G378" s="297"/>
      <c r="H378" s="586"/>
      <c r="I378" s="602"/>
      <c r="J378" s="586"/>
      <c r="K378" s="21" t="s">
        <v>764</v>
      </c>
      <c r="L378" s="21"/>
      <c r="M378" s="21"/>
      <c r="N378" s="36"/>
      <c r="O378" s="24">
        <f t="shared" si="583"/>
        <v>0</v>
      </c>
      <c r="P378" s="586"/>
      <c r="Q378" s="586"/>
      <c r="R378" s="586"/>
      <c r="S378" s="578"/>
      <c r="T378" s="578"/>
    </row>
    <row r="379" spans="1:20" ht="12.75" customHeight="1">
      <c r="A379" s="546"/>
      <c r="B379" s="852"/>
      <c r="C379" s="544"/>
      <c r="D379" s="593"/>
      <c r="E379" s="561"/>
      <c r="F379" s="599"/>
      <c r="G379" s="297"/>
      <c r="H379" s="586"/>
      <c r="I379" s="602"/>
      <c r="J379" s="586"/>
      <c r="K379" s="21"/>
      <c r="L379" s="21"/>
      <c r="M379" s="21"/>
      <c r="N379" s="36"/>
      <c r="O379" s="24">
        <f t="shared" si="583"/>
        <v>0</v>
      </c>
      <c r="P379" s="586"/>
      <c r="Q379" s="586"/>
      <c r="R379" s="586"/>
      <c r="S379" s="578"/>
      <c r="T379" s="578"/>
    </row>
    <row r="380" spans="1:20" ht="12.75" customHeight="1">
      <c r="A380" s="546"/>
      <c r="B380" s="853"/>
      <c r="C380" s="545"/>
      <c r="D380" s="594"/>
      <c r="E380" s="561"/>
      <c r="F380" s="600"/>
      <c r="G380" s="297"/>
      <c r="H380" s="587"/>
      <c r="I380" s="603"/>
      <c r="J380" s="587"/>
      <c r="K380" s="21"/>
      <c r="L380" s="21"/>
      <c r="M380" s="21"/>
      <c r="N380" s="36"/>
      <c r="O380" s="24">
        <f t="shared" si="583"/>
        <v>0</v>
      </c>
      <c r="P380" s="587"/>
      <c r="Q380" s="587"/>
      <c r="R380" s="587"/>
      <c r="S380" s="578"/>
      <c r="T380" s="578"/>
    </row>
    <row r="381" spans="1:20" ht="12.75" customHeight="1">
      <c r="A381" s="546">
        <v>5</v>
      </c>
      <c r="B381" s="851" t="s">
        <v>50</v>
      </c>
      <c r="C381" s="542" t="s">
        <v>648</v>
      </c>
      <c r="D381" s="546" t="s">
        <v>31</v>
      </c>
      <c r="E381" s="570">
        <v>117</v>
      </c>
      <c r="F381" s="598">
        <f t="shared" ref="F381" si="707">H381+J381+R381</f>
        <v>5.6613059999999988</v>
      </c>
      <c r="G381" s="297"/>
      <c r="H381" s="585">
        <f t="shared" ref="H381" si="708">G381*$P$8/1000</f>
        <v>0</v>
      </c>
      <c r="I381" s="566"/>
      <c r="J381" s="585">
        <f t="shared" ref="J381" si="709">I381*$P$9/1000</f>
        <v>0</v>
      </c>
      <c r="K381" s="36" t="s">
        <v>649</v>
      </c>
      <c r="L381" s="36" t="s">
        <v>31</v>
      </c>
      <c r="M381" s="21">
        <v>1</v>
      </c>
      <c r="N381" s="36">
        <v>5</v>
      </c>
      <c r="O381" s="24">
        <f t="shared" ref="O381:O448" si="710">M381*N381</f>
        <v>5</v>
      </c>
      <c r="P381" s="585">
        <f t="shared" ref="P381" si="711">E381*F381</f>
        <v>662.37280199999987</v>
      </c>
      <c r="Q381" s="585">
        <f t="shared" ref="Q381" si="712">SUM(O381:O384)</f>
        <v>5</v>
      </c>
      <c r="R381" s="585">
        <f t="shared" ref="R381" si="713">Q381*1.02*1.05*$R$14</f>
        <v>5.6613059999999988</v>
      </c>
      <c r="S381" s="578">
        <f t="shared" ref="S381" si="714">F381*$S$17</f>
        <v>6.478514362006953</v>
      </c>
      <c r="T381" s="578">
        <f t="shared" ref="T381" si="715">E381*S381</f>
        <v>757.98618035481354</v>
      </c>
    </row>
    <row r="382" spans="1:20" ht="12.75" customHeight="1">
      <c r="A382" s="546"/>
      <c r="B382" s="852"/>
      <c r="C382" s="542"/>
      <c r="D382" s="546"/>
      <c r="E382" s="570"/>
      <c r="F382" s="599"/>
      <c r="G382" s="297"/>
      <c r="H382" s="586"/>
      <c r="I382" s="566"/>
      <c r="J382" s="586"/>
      <c r="K382" s="21" t="s">
        <v>650</v>
      </c>
      <c r="L382" s="21"/>
      <c r="M382" s="21"/>
      <c r="N382" s="36"/>
      <c r="O382" s="24">
        <f t="shared" si="710"/>
        <v>0</v>
      </c>
      <c r="P382" s="586"/>
      <c r="Q382" s="586"/>
      <c r="R382" s="586"/>
      <c r="S382" s="578"/>
      <c r="T382" s="578"/>
    </row>
    <row r="383" spans="1:20" ht="12.75" customHeight="1">
      <c r="A383" s="546"/>
      <c r="B383" s="852"/>
      <c r="C383" s="542"/>
      <c r="D383" s="546"/>
      <c r="E383" s="570"/>
      <c r="F383" s="599"/>
      <c r="G383" s="297"/>
      <c r="H383" s="586"/>
      <c r="I383" s="566"/>
      <c r="J383" s="586"/>
      <c r="K383" s="21"/>
      <c r="L383" s="21"/>
      <c r="M383" s="22"/>
      <c r="N383" s="36"/>
      <c r="O383" s="24">
        <f t="shared" si="710"/>
        <v>0</v>
      </c>
      <c r="P383" s="586"/>
      <c r="Q383" s="586"/>
      <c r="R383" s="586"/>
      <c r="S383" s="578"/>
      <c r="T383" s="578"/>
    </row>
    <row r="384" spans="1:20" ht="14.25" customHeight="1">
      <c r="A384" s="546"/>
      <c r="B384" s="853"/>
      <c r="C384" s="542"/>
      <c r="D384" s="546"/>
      <c r="E384" s="570"/>
      <c r="F384" s="600"/>
      <c r="G384" s="297"/>
      <c r="H384" s="587"/>
      <c r="I384" s="566"/>
      <c r="J384" s="587"/>
      <c r="K384" s="21"/>
      <c r="L384" s="21"/>
      <c r="M384" s="21"/>
      <c r="N384" s="36"/>
      <c r="O384" s="24">
        <f t="shared" si="710"/>
        <v>0</v>
      </c>
      <c r="P384" s="587"/>
      <c r="Q384" s="587"/>
      <c r="R384" s="587"/>
      <c r="S384" s="578"/>
      <c r="T384" s="578"/>
    </row>
    <row r="385" spans="1:20" ht="12.75" customHeight="1">
      <c r="A385" s="546">
        <v>6</v>
      </c>
      <c r="B385" s="851" t="s">
        <v>50</v>
      </c>
      <c r="C385" s="542" t="s">
        <v>651</v>
      </c>
      <c r="D385" s="592" t="s">
        <v>84</v>
      </c>
      <c r="E385" s="547">
        <v>115</v>
      </c>
      <c r="F385" s="598">
        <f t="shared" ref="F385" si="716">H385+J385+R385</f>
        <v>5.6613059999999988</v>
      </c>
      <c r="G385" s="297"/>
      <c r="H385" s="585">
        <f t="shared" ref="H385" si="717">G385*$P$8/1000</f>
        <v>0</v>
      </c>
      <c r="I385" s="566"/>
      <c r="J385" s="585">
        <f t="shared" ref="J385" si="718">I385*$P$9/1000</f>
        <v>0</v>
      </c>
      <c r="K385" s="36" t="s">
        <v>652</v>
      </c>
      <c r="L385" s="21" t="s">
        <v>26</v>
      </c>
      <c r="M385" s="21">
        <v>1</v>
      </c>
      <c r="N385" s="36">
        <v>5</v>
      </c>
      <c r="O385" s="24">
        <f t="shared" si="710"/>
        <v>5</v>
      </c>
      <c r="P385" s="585">
        <f t="shared" ref="P385" si="719">E385*F385</f>
        <v>651.05018999999982</v>
      </c>
      <c r="Q385" s="585">
        <f t="shared" ref="Q385" si="720">SUM(O385:O388)</f>
        <v>5</v>
      </c>
      <c r="R385" s="585">
        <f t="shared" ref="R385" si="721">Q385*1.02*1.05*$R$14</f>
        <v>5.6613059999999988</v>
      </c>
      <c r="S385" s="578">
        <f t="shared" ref="S385" si="722">F385*$S$17</f>
        <v>6.478514362006953</v>
      </c>
      <c r="T385" s="578">
        <f t="shared" ref="T385" si="723">E385*S385</f>
        <v>745.02915163079956</v>
      </c>
    </row>
    <row r="386" spans="1:20" ht="12.75" customHeight="1">
      <c r="A386" s="546"/>
      <c r="B386" s="852"/>
      <c r="C386" s="542"/>
      <c r="D386" s="593"/>
      <c r="E386" s="547"/>
      <c r="F386" s="599"/>
      <c r="G386" s="297"/>
      <c r="H386" s="586"/>
      <c r="I386" s="566"/>
      <c r="J386" s="586"/>
      <c r="K386" s="21"/>
      <c r="L386" s="21"/>
      <c r="M386" s="21"/>
      <c r="N386" s="36"/>
      <c r="O386" s="24">
        <f t="shared" si="710"/>
        <v>0</v>
      </c>
      <c r="P386" s="586"/>
      <c r="Q386" s="586"/>
      <c r="R386" s="586"/>
      <c r="S386" s="578"/>
      <c r="T386" s="578"/>
    </row>
    <row r="387" spans="1:20" ht="12.75" customHeight="1">
      <c r="A387" s="546"/>
      <c r="B387" s="852"/>
      <c r="C387" s="542"/>
      <c r="D387" s="593"/>
      <c r="E387" s="547"/>
      <c r="F387" s="599"/>
      <c r="G387" s="297"/>
      <c r="H387" s="586"/>
      <c r="I387" s="566"/>
      <c r="J387" s="586"/>
      <c r="K387" s="21"/>
      <c r="L387" s="21"/>
      <c r="M387" s="22"/>
      <c r="N387" s="36"/>
      <c r="O387" s="24">
        <f t="shared" si="710"/>
        <v>0</v>
      </c>
      <c r="P387" s="586"/>
      <c r="Q387" s="586"/>
      <c r="R387" s="586"/>
      <c r="S387" s="578"/>
      <c r="T387" s="578"/>
    </row>
    <row r="388" spans="1:20" ht="12.75" customHeight="1">
      <c r="A388" s="546"/>
      <c r="B388" s="853"/>
      <c r="C388" s="542"/>
      <c r="D388" s="594"/>
      <c r="E388" s="547"/>
      <c r="F388" s="600"/>
      <c r="G388" s="297"/>
      <c r="H388" s="587"/>
      <c r="I388" s="566"/>
      <c r="J388" s="587"/>
      <c r="K388" s="21"/>
      <c r="L388" s="21"/>
      <c r="M388" s="21"/>
      <c r="N388" s="36"/>
      <c r="O388" s="24">
        <f t="shared" si="710"/>
        <v>0</v>
      </c>
      <c r="P388" s="587"/>
      <c r="Q388" s="587"/>
      <c r="R388" s="587"/>
      <c r="S388" s="578"/>
      <c r="T388" s="578"/>
    </row>
    <row r="389" spans="1:20" ht="12.75" customHeight="1">
      <c r="A389" s="546">
        <v>7</v>
      </c>
      <c r="B389" s="542" t="s">
        <v>133</v>
      </c>
      <c r="C389" s="542" t="s">
        <v>134</v>
      </c>
      <c r="D389" s="546" t="s">
        <v>84</v>
      </c>
      <c r="E389" s="547">
        <v>364.5</v>
      </c>
      <c r="F389" s="598">
        <f t="shared" ref="F389" si="724">H389+J389+R389</f>
        <v>4.4354817521013601</v>
      </c>
      <c r="G389" s="297">
        <v>1.5</v>
      </c>
      <c r="H389" s="585">
        <f t="shared" ref="H389" si="725">G389*$P$8/1000</f>
        <v>2.8480500000000002</v>
      </c>
      <c r="I389" s="566">
        <v>0.22800000000000001</v>
      </c>
      <c r="J389" s="585">
        <f t="shared" ref="J389" si="726">I389*$P$9/1000</f>
        <v>0.53700155999999999</v>
      </c>
      <c r="K389" s="36" t="s">
        <v>107</v>
      </c>
      <c r="L389" s="36" t="s">
        <v>32</v>
      </c>
      <c r="M389" s="21">
        <v>5.28E-2</v>
      </c>
      <c r="N389" s="36">
        <v>17.526</v>
      </c>
      <c r="O389" s="24">
        <f t="shared" si="710"/>
        <v>0.9253728</v>
      </c>
      <c r="P389" s="585">
        <f t="shared" ref="P389" si="727">E389*F389</f>
        <v>1616.7330986409459</v>
      </c>
      <c r="Q389" s="585">
        <f t="shared" ref="Q389" si="728">SUM(O389:O392)</f>
        <v>0.92772779999999999</v>
      </c>
      <c r="R389" s="585">
        <f t="shared" ref="R389" si="729">Q389*1.02*1.05*$R$14</f>
        <v>1.0504301921013599</v>
      </c>
      <c r="S389" s="578">
        <f t="shared" ref="S389" si="730">F389*$S$17</f>
        <v>5.0757426348988082</v>
      </c>
      <c r="T389" s="578">
        <f t="shared" ref="T389" si="731">E389*S389</f>
        <v>1850.1081904206155</v>
      </c>
    </row>
    <row r="390" spans="1:20" ht="12.75" customHeight="1">
      <c r="A390" s="546"/>
      <c r="B390" s="542"/>
      <c r="C390" s="542"/>
      <c r="D390" s="546"/>
      <c r="E390" s="547"/>
      <c r="F390" s="599"/>
      <c r="G390" s="297"/>
      <c r="H390" s="586"/>
      <c r="I390" s="566"/>
      <c r="J390" s="586"/>
      <c r="K390" s="21"/>
      <c r="L390" s="21"/>
      <c r="M390" s="21"/>
      <c r="N390" s="36"/>
      <c r="O390" s="24">
        <f t="shared" si="710"/>
        <v>0</v>
      </c>
      <c r="P390" s="586"/>
      <c r="Q390" s="586"/>
      <c r="R390" s="586"/>
      <c r="S390" s="578"/>
      <c r="T390" s="578"/>
    </row>
    <row r="391" spans="1:20" ht="12.75" customHeight="1">
      <c r="A391" s="546"/>
      <c r="B391" s="542"/>
      <c r="C391" s="542"/>
      <c r="D391" s="546"/>
      <c r="E391" s="547"/>
      <c r="F391" s="599"/>
      <c r="G391" s="297"/>
      <c r="H391" s="586"/>
      <c r="I391" s="566"/>
      <c r="J391" s="586"/>
      <c r="K391" s="21" t="s">
        <v>52</v>
      </c>
      <c r="L391" s="21" t="s">
        <v>37</v>
      </c>
      <c r="M391" s="22">
        <v>1.5699999999999999E-2</v>
      </c>
      <c r="N391" s="36">
        <v>0.15</v>
      </c>
      <c r="O391" s="24">
        <f t="shared" si="710"/>
        <v>2.3549999999999999E-3</v>
      </c>
      <c r="P391" s="586"/>
      <c r="Q391" s="586"/>
      <c r="R391" s="586"/>
      <c r="S391" s="578"/>
      <c r="T391" s="578"/>
    </row>
    <row r="392" spans="1:20" ht="12.75" customHeight="1">
      <c r="A392" s="546"/>
      <c r="B392" s="542"/>
      <c r="C392" s="542"/>
      <c r="D392" s="546"/>
      <c r="E392" s="547"/>
      <c r="F392" s="600"/>
      <c r="G392" s="297"/>
      <c r="H392" s="587"/>
      <c r="I392" s="566"/>
      <c r="J392" s="587"/>
      <c r="K392" s="21"/>
      <c r="L392" s="21"/>
      <c r="M392" s="21"/>
      <c r="N392" s="36"/>
      <c r="O392" s="24">
        <f t="shared" si="710"/>
        <v>0</v>
      </c>
      <c r="P392" s="587"/>
      <c r="Q392" s="587"/>
      <c r="R392" s="587"/>
      <c r="S392" s="578"/>
      <c r="T392" s="578"/>
    </row>
    <row r="393" spans="1:20" ht="12.75" customHeight="1">
      <c r="A393" s="546">
        <v>8</v>
      </c>
      <c r="B393" s="542" t="s">
        <v>121</v>
      </c>
      <c r="C393" s="543" t="s">
        <v>135</v>
      </c>
      <c r="D393" s="783" t="s">
        <v>26</v>
      </c>
      <c r="E393" s="547">
        <v>364.5</v>
      </c>
      <c r="F393" s="598">
        <f t="shared" ref="F393" si="732">H393+J393+R393</f>
        <v>1.3475804916960001</v>
      </c>
      <c r="G393" s="581">
        <v>0.23100000000000001</v>
      </c>
      <c r="H393" s="585">
        <f t="shared" ref="H393" si="733">G393*$P$8/1000</f>
        <v>0.43859970000000004</v>
      </c>
      <c r="I393" s="581">
        <v>8.9999999999999993E-3</v>
      </c>
      <c r="J393" s="585">
        <f t="shared" ref="J393" si="734">I393*$P$9/1000</f>
        <v>2.1197429999999996E-2</v>
      </c>
      <c r="K393" s="21" t="s">
        <v>113</v>
      </c>
      <c r="L393" s="21" t="s">
        <v>34</v>
      </c>
      <c r="M393" s="21">
        <v>0.63</v>
      </c>
      <c r="N393" s="36">
        <v>1.111</v>
      </c>
      <c r="O393" s="24">
        <f t="shared" si="710"/>
        <v>0.69993000000000005</v>
      </c>
      <c r="P393" s="585">
        <f t="shared" ref="P393" si="735">E393*F393</f>
        <v>491.19308922319203</v>
      </c>
      <c r="Q393" s="585">
        <f t="shared" ref="Q393" si="736">SUM(O393:O396)</f>
        <v>0.78408000000000011</v>
      </c>
      <c r="R393" s="585">
        <f t="shared" ref="R393" si="737">Q393*1.02*1.05*$R$14</f>
        <v>0.88778336169600014</v>
      </c>
      <c r="S393" s="578">
        <f t="shared" ref="S393" si="738">F393*$S$17</f>
        <v>1.5421034597693413</v>
      </c>
      <c r="T393" s="578">
        <f t="shared" ref="T393" si="739">E393*S393</f>
        <v>562.09671108592488</v>
      </c>
    </row>
    <row r="394" spans="1:20" ht="12.75" customHeight="1">
      <c r="A394" s="546"/>
      <c r="B394" s="542"/>
      <c r="C394" s="544"/>
      <c r="D394" s="784"/>
      <c r="E394" s="547"/>
      <c r="F394" s="599"/>
      <c r="G394" s="581"/>
      <c r="H394" s="586"/>
      <c r="I394" s="581"/>
      <c r="J394" s="586"/>
      <c r="K394" s="21"/>
      <c r="L394" s="21"/>
      <c r="M394" s="21"/>
      <c r="N394" s="36"/>
      <c r="O394" s="24">
        <f t="shared" si="710"/>
        <v>0</v>
      </c>
      <c r="P394" s="586"/>
      <c r="Q394" s="586"/>
      <c r="R394" s="586"/>
      <c r="S394" s="578"/>
      <c r="T394" s="578"/>
    </row>
    <row r="395" spans="1:20" ht="12.75" customHeight="1">
      <c r="A395" s="546"/>
      <c r="B395" s="542"/>
      <c r="C395" s="544"/>
      <c r="D395" s="784"/>
      <c r="E395" s="547"/>
      <c r="F395" s="599"/>
      <c r="G395" s="581"/>
      <c r="H395" s="586"/>
      <c r="I395" s="581"/>
      <c r="J395" s="586"/>
      <c r="K395" s="21" t="s">
        <v>69</v>
      </c>
      <c r="L395" s="21" t="s">
        <v>34</v>
      </c>
      <c r="M395" s="21">
        <v>0.51</v>
      </c>
      <c r="N395" s="36">
        <v>0.16500000000000001</v>
      </c>
      <c r="O395" s="24">
        <f t="shared" si="710"/>
        <v>8.4150000000000003E-2</v>
      </c>
      <c r="P395" s="586"/>
      <c r="Q395" s="586"/>
      <c r="R395" s="586"/>
      <c r="S395" s="578"/>
      <c r="T395" s="578"/>
    </row>
    <row r="396" spans="1:20" ht="12.75" customHeight="1">
      <c r="A396" s="546"/>
      <c r="B396" s="542"/>
      <c r="C396" s="545"/>
      <c r="D396" s="785"/>
      <c r="E396" s="547"/>
      <c r="F396" s="600"/>
      <c r="G396" s="581"/>
      <c r="H396" s="587"/>
      <c r="I396" s="581"/>
      <c r="J396" s="587"/>
      <c r="K396" s="21"/>
      <c r="L396" s="21"/>
      <c r="M396" s="21"/>
      <c r="N396" s="36"/>
      <c r="O396" s="24">
        <f t="shared" si="710"/>
        <v>0</v>
      </c>
      <c r="P396" s="587"/>
      <c r="Q396" s="587"/>
      <c r="R396" s="587"/>
      <c r="S396" s="578"/>
      <c r="T396" s="578"/>
    </row>
    <row r="397" spans="1:20" ht="12.75" customHeight="1">
      <c r="A397" s="546">
        <v>9</v>
      </c>
      <c r="B397" s="542" t="s">
        <v>50</v>
      </c>
      <c r="C397" s="542" t="s">
        <v>497</v>
      </c>
      <c r="D397" s="546" t="s">
        <v>36</v>
      </c>
      <c r="E397" s="547">
        <v>428</v>
      </c>
      <c r="F397" s="598">
        <f t="shared" ref="F397" si="740">H397+J397+R397</f>
        <v>0.158516568</v>
      </c>
      <c r="G397" s="297"/>
      <c r="H397" s="578">
        <f t="shared" ref="H397" si="741">G397*$P$8/1000</f>
        <v>0</v>
      </c>
      <c r="I397" s="297"/>
      <c r="J397" s="585">
        <f t="shared" ref="J397" si="742">I397*$P$9/1000</f>
        <v>0</v>
      </c>
      <c r="K397" s="21" t="s">
        <v>247</v>
      </c>
      <c r="L397" s="21" t="s">
        <v>36</v>
      </c>
      <c r="M397" s="21">
        <v>1</v>
      </c>
      <c r="N397" s="36">
        <v>0.14000000000000001</v>
      </c>
      <c r="O397" s="24">
        <f t="shared" si="710"/>
        <v>0.14000000000000001</v>
      </c>
      <c r="P397" s="585">
        <f t="shared" ref="P397" si="743">E397*F397</f>
        <v>67.845091104000005</v>
      </c>
      <c r="Q397" s="585">
        <f t="shared" ref="Q397" si="744">SUM(O397:O400)</f>
        <v>0.14000000000000001</v>
      </c>
      <c r="R397" s="585">
        <f t="shared" ref="R397" si="745">Q397*1.02*1.05*$R$14</f>
        <v>0.158516568</v>
      </c>
      <c r="S397" s="578">
        <f t="shared" ref="S397" si="746">F397*$S$17</f>
        <v>0.18139840213619471</v>
      </c>
      <c r="T397" s="578">
        <f t="shared" ref="T397" si="747">E397*S397</f>
        <v>77.638516114291335</v>
      </c>
    </row>
    <row r="398" spans="1:20" ht="12.75" customHeight="1">
      <c r="A398" s="546"/>
      <c r="B398" s="542"/>
      <c r="C398" s="542"/>
      <c r="D398" s="546"/>
      <c r="E398" s="547"/>
      <c r="F398" s="599"/>
      <c r="G398" s="297"/>
      <c r="H398" s="578"/>
      <c r="I398" s="297"/>
      <c r="J398" s="586"/>
      <c r="K398" s="21"/>
      <c r="L398" s="21"/>
      <c r="M398" s="21"/>
      <c r="N398" s="36"/>
      <c r="O398" s="24">
        <f t="shared" si="710"/>
        <v>0</v>
      </c>
      <c r="P398" s="586"/>
      <c r="Q398" s="586"/>
      <c r="R398" s="586"/>
      <c r="S398" s="578"/>
      <c r="T398" s="578"/>
    </row>
    <row r="399" spans="1:20" ht="12.75" customHeight="1">
      <c r="A399" s="546"/>
      <c r="B399" s="542"/>
      <c r="C399" s="542"/>
      <c r="D399" s="546"/>
      <c r="E399" s="547"/>
      <c r="F399" s="599"/>
      <c r="G399" s="297"/>
      <c r="H399" s="578"/>
      <c r="I399" s="297"/>
      <c r="J399" s="586"/>
      <c r="K399" s="21"/>
      <c r="L399" s="21"/>
      <c r="M399" s="22"/>
      <c r="N399" s="36"/>
      <c r="O399" s="24">
        <f t="shared" si="710"/>
        <v>0</v>
      </c>
      <c r="P399" s="586"/>
      <c r="Q399" s="586"/>
      <c r="R399" s="586"/>
      <c r="S399" s="578"/>
      <c r="T399" s="578"/>
    </row>
    <row r="400" spans="1:20" ht="12.75" customHeight="1">
      <c r="A400" s="546"/>
      <c r="B400" s="542"/>
      <c r="C400" s="542"/>
      <c r="D400" s="546"/>
      <c r="E400" s="547"/>
      <c r="F400" s="600"/>
      <c r="G400" s="297"/>
      <c r="H400" s="578"/>
      <c r="I400" s="297"/>
      <c r="J400" s="587"/>
      <c r="K400" s="21"/>
      <c r="L400" s="21"/>
      <c r="M400" s="21"/>
      <c r="N400" s="36"/>
      <c r="O400" s="24">
        <f t="shared" si="710"/>
        <v>0</v>
      </c>
      <c r="P400" s="587"/>
      <c r="Q400" s="587"/>
      <c r="R400" s="587"/>
      <c r="S400" s="578"/>
      <c r="T400" s="578"/>
    </row>
    <row r="401" spans="1:20" ht="12.75" customHeight="1">
      <c r="A401" s="546">
        <v>10</v>
      </c>
      <c r="B401" s="542" t="s">
        <v>136</v>
      </c>
      <c r="C401" s="542" t="s">
        <v>137</v>
      </c>
      <c r="D401" s="546" t="s">
        <v>43</v>
      </c>
      <c r="E401" s="598">
        <v>154.80000000000001</v>
      </c>
      <c r="F401" s="598">
        <f t="shared" ref="F401" si="748">H401+J401+R401</f>
        <v>1.8214126418400001</v>
      </c>
      <c r="G401" s="297">
        <v>0.55700000000000005</v>
      </c>
      <c r="H401" s="585">
        <f t="shared" ref="H401" si="749">G401*$P$8/1000</f>
        <v>1.0575759</v>
      </c>
      <c r="I401" s="297">
        <v>0.08</v>
      </c>
      <c r="J401" s="585">
        <f t="shared" ref="J401" si="750">I401*$P$9/1000</f>
        <v>0.18842160000000002</v>
      </c>
      <c r="K401" s="21" t="s">
        <v>51</v>
      </c>
      <c r="L401" s="21" t="s">
        <v>37</v>
      </c>
      <c r="M401" s="21">
        <v>1.8700000000000001E-2</v>
      </c>
      <c r="N401" s="36">
        <v>26.4</v>
      </c>
      <c r="O401" s="24">
        <f t="shared" si="710"/>
        <v>0.49368000000000001</v>
      </c>
      <c r="P401" s="585">
        <f t="shared" ref="P401" si="751">E401*F401</f>
        <v>281.95467695683203</v>
      </c>
      <c r="Q401" s="585">
        <f t="shared" ref="Q401" si="752">SUM(O401:O404)</f>
        <v>0.50819999999999999</v>
      </c>
      <c r="R401" s="585">
        <f t="shared" ref="R401" si="753">Q401*1.02*1.05*$R$14</f>
        <v>0.57541514183999998</v>
      </c>
      <c r="S401" s="578">
        <f t="shared" ref="S401" si="754">F401*$S$17</f>
        <v>2.0843331837744627</v>
      </c>
      <c r="T401" s="578">
        <f t="shared" ref="T401" si="755">E401*S401</f>
        <v>322.65477684828687</v>
      </c>
    </row>
    <row r="402" spans="1:20" ht="12.75" customHeight="1">
      <c r="A402" s="546"/>
      <c r="B402" s="542"/>
      <c r="C402" s="542"/>
      <c r="D402" s="546"/>
      <c r="E402" s="599"/>
      <c r="F402" s="599"/>
      <c r="G402" s="297"/>
      <c r="H402" s="586"/>
      <c r="I402" s="297"/>
      <c r="J402" s="586"/>
      <c r="K402" s="21"/>
      <c r="L402" s="21"/>
      <c r="M402" s="21"/>
      <c r="N402" s="36"/>
      <c r="O402" s="24">
        <f t="shared" si="710"/>
        <v>0</v>
      </c>
      <c r="P402" s="586"/>
      <c r="Q402" s="586"/>
      <c r="R402" s="586"/>
      <c r="S402" s="578"/>
      <c r="T402" s="578"/>
    </row>
    <row r="403" spans="1:20" ht="12.75" customHeight="1">
      <c r="A403" s="546"/>
      <c r="B403" s="542"/>
      <c r="C403" s="542"/>
      <c r="D403" s="546"/>
      <c r="E403" s="599"/>
      <c r="F403" s="599"/>
      <c r="G403" s="297"/>
      <c r="H403" s="586"/>
      <c r="I403" s="297"/>
      <c r="J403" s="586"/>
      <c r="K403" s="21" t="s">
        <v>120</v>
      </c>
      <c r="L403" s="21" t="s">
        <v>26</v>
      </c>
      <c r="M403" s="22">
        <v>5.28E-2</v>
      </c>
      <c r="N403" s="36">
        <v>0.27500000000000002</v>
      </c>
      <c r="O403" s="24">
        <f t="shared" si="710"/>
        <v>1.4520000000000002E-2</v>
      </c>
      <c r="P403" s="586"/>
      <c r="Q403" s="586"/>
      <c r="R403" s="586"/>
      <c r="S403" s="578"/>
      <c r="T403" s="578"/>
    </row>
    <row r="404" spans="1:20" ht="12.75" customHeight="1">
      <c r="A404" s="546"/>
      <c r="B404" s="542"/>
      <c r="C404" s="542"/>
      <c r="D404" s="546"/>
      <c r="E404" s="600"/>
      <c r="F404" s="600"/>
      <c r="G404" s="297"/>
      <c r="H404" s="587"/>
      <c r="I404" s="297"/>
      <c r="J404" s="587"/>
      <c r="K404" s="21"/>
      <c r="L404" s="21"/>
      <c r="M404" s="21"/>
      <c r="N404" s="36"/>
      <c r="O404" s="24">
        <f t="shared" si="710"/>
        <v>0</v>
      </c>
      <c r="P404" s="587"/>
      <c r="Q404" s="587"/>
      <c r="R404" s="587"/>
      <c r="S404" s="578"/>
      <c r="T404" s="578"/>
    </row>
    <row r="405" spans="1:20" ht="12.75" customHeight="1">
      <c r="A405" s="546">
        <v>11</v>
      </c>
      <c r="B405" s="542" t="s">
        <v>138</v>
      </c>
      <c r="C405" s="542" t="s">
        <v>139</v>
      </c>
      <c r="D405" s="546" t="s">
        <v>43</v>
      </c>
      <c r="E405" s="598">
        <v>38</v>
      </c>
      <c r="F405" s="598">
        <f t="shared" ref="F405" si="756">H405+J405+R405</f>
        <v>3.4077612310199998</v>
      </c>
      <c r="G405" s="297">
        <v>0.45800000000000002</v>
      </c>
      <c r="H405" s="585">
        <f t="shared" ref="H405" si="757">G405*$P$8/1000</f>
        <v>0.86960459999999995</v>
      </c>
      <c r="I405" s="297">
        <v>4.0000000000000001E-3</v>
      </c>
      <c r="J405" s="585">
        <f t="shared" ref="J405" si="758">I405*$P$9/1000</f>
        <v>9.4210800000000001E-3</v>
      </c>
      <c r="K405" s="36" t="s">
        <v>140</v>
      </c>
      <c r="L405" s="36" t="s">
        <v>26</v>
      </c>
      <c r="M405" s="36">
        <v>1.05</v>
      </c>
      <c r="N405" s="72">
        <v>2.1269999999999998</v>
      </c>
      <c r="O405" s="24">
        <f t="shared" si="710"/>
        <v>2.2333499999999997</v>
      </c>
      <c r="P405" s="585">
        <f t="shared" ref="P405" si="759">E405*F405</f>
        <v>129.49492677876</v>
      </c>
      <c r="Q405" s="585">
        <f t="shared" ref="Q405" si="760">SUM(O405:O408)</f>
        <v>2.2333499999999997</v>
      </c>
      <c r="R405" s="585">
        <f t="shared" ref="R405" si="761">Q405*1.02*1.05*$R$14</f>
        <v>2.52873555102</v>
      </c>
      <c r="S405" s="578">
        <f t="shared" ref="S405" si="762">F405*$S$17</f>
        <v>3.8996708670143545</v>
      </c>
      <c r="T405" s="578">
        <f t="shared" ref="T405" si="763">E405*S405</f>
        <v>148.18749294654546</v>
      </c>
    </row>
    <row r="406" spans="1:20" ht="12.75" customHeight="1">
      <c r="A406" s="546"/>
      <c r="B406" s="542"/>
      <c r="C406" s="542"/>
      <c r="D406" s="546"/>
      <c r="E406" s="599"/>
      <c r="F406" s="599"/>
      <c r="G406" s="297"/>
      <c r="H406" s="586"/>
      <c r="I406" s="297"/>
      <c r="J406" s="586"/>
      <c r="K406" s="21"/>
      <c r="L406" s="21"/>
      <c r="M406" s="21"/>
      <c r="N406" s="36"/>
      <c r="O406" s="24">
        <f t="shared" si="710"/>
        <v>0</v>
      </c>
      <c r="P406" s="586"/>
      <c r="Q406" s="586"/>
      <c r="R406" s="586"/>
      <c r="S406" s="578"/>
      <c r="T406" s="578"/>
    </row>
    <row r="407" spans="1:20" ht="12.75" customHeight="1">
      <c r="A407" s="546"/>
      <c r="B407" s="542"/>
      <c r="C407" s="542"/>
      <c r="D407" s="546"/>
      <c r="E407" s="599"/>
      <c r="F407" s="599"/>
      <c r="G407" s="297"/>
      <c r="H407" s="586"/>
      <c r="I407" s="297"/>
      <c r="J407" s="586"/>
      <c r="K407" s="21"/>
      <c r="L407" s="21"/>
      <c r="M407" s="18"/>
      <c r="N407" s="36"/>
      <c r="O407" s="24">
        <f t="shared" si="710"/>
        <v>0</v>
      </c>
      <c r="P407" s="586"/>
      <c r="Q407" s="586"/>
      <c r="R407" s="586"/>
      <c r="S407" s="578"/>
      <c r="T407" s="578"/>
    </row>
    <row r="408" spans="1:20" ht="12.75" customHeight="1">
      <c r="A408" s="546"/>
      <c r="B408" s="542"/>
      <c r="C408" s="542"/>
      <c r="D408" s="546"/>
      <c r="E408" s="600"/>
      <c r="F408" s="600"/>
      <c r="G408" s="297"/>
      <c r="H408" s="587"/>
      <c r="I408" s="297"/>
      <c r="J408" s="587"/>
      <c r="K408" s="21"/>
      <c r="L408" s="21"/>
      <c r="M408" s="21"/>
      <c r="N408" s="36"/>
      <c r="O408" s="24">
        <f t="shared" si="710"/>
        <v>0</v>
      </c>
      <c r="P408" s="587"/>
      <c r="Q408" s="587"/>
      <c r="R408" s="587"/>
      <c r="S408" s="578"/>
      <c r="T408" s="578"/>
    </row>
    <row r="409" spans="1:20" ht="12.75" customHeight="1">
      <c r="A409" s="546">
        <v>12</v>
      </c>
      <c r="B409" s="543" t="s">
        <v>141</v>
      </c>
      <c r="C409" s="554" t="s">
        <v>582</v>
      </c>
      <c r="D409" s="592" t="s">
        <v>84</v>
      </c>
      <c r="E409" s="561">
        <v>68.400000000000006</v>
      </c>
      <c r="F409" s="598">
        <f t="shared" ref="F409" si="764">H409+J409+R409</f>
        <v>0.81784786531200004</v>
      </c>
      <c r="G409" s="556">
        <v>0.34</v>
      </c>
      <c r="H409" s="585">
        <f t="shared" ref="H409" si="765">G409*$P$8/1000</f>
        <v>0.64555800000000008</v>
      </c>
      <c r="I409" s="556">
        <v>0.03</v>
      </c>
      <c r="J409" s="585">
        <f t="shared" ref="J409" si="766">I409*$P$9/1000</f>
        <v>7.0658099999999988E-2</v>
      </c>
      <c r="K409" s="21" t="s">
        <v>51</v>
      </c>
      <c r="L409" s="21" t="s">
        <v>37</v>
      </c>
      <c r="M409" s="21">
        <v>3.3999999999999998E-3</v>
      </c>
      <c r="N409" s="69">
        <v>26.4</v>
      </c>
      <c r="O409" s="24">
        <f t="shared" si="710"/>
        <v>8.9759999999999993E-2</v>
      </c>
      <c r="P409" s="585">
        <f t="shared" ref="P409" si="767">E409*F409</f>
        <v>55.940793987340811</v>
      </c>
      <c r="Q409" s="585">
        <f t="shared" ref="Q409" si="768">SUM(O409:O412)</f>
        <v>8.9759999999999993E-2</v>
      </c>
      <c r="R409" s="585">
        <f t="shared" ref="R409" si="769">Q409*1.02*1.05*$R$14</f>
        <v>0.10163176531199998</v>
      </c>
      <c r="S409" s="578">
        <f t="shared" ref="S409" si="770">F409*$S$17</f>
        <v>0.93590403722401183</v>
      </c>
      <c r="T409" s="578">
        <f t="shared" ref="T409" si="771">E409*S409</f>
        <v>64.01583614612241</v>
      </c>
    </row>
    <row r="410" spans="1:20" ht="12.75" customHeight="1">
      <c r="A410" s="546"/>
      <c r="B410" s="544"/>
      <c r="C410" s="554"/>
      <c r="D410" s="593"/>
      <c r="E410" s="561"/>
      <c r="F410" s="599"/>
      <c r="G410" s="556"/>
      <c r="H410" s="586"/>
      <c r="I410" s="556"/>
      <c r="J410" s="586"/>
      <c r="K410" s="21"/>
      <c r="L410" s="21"/>
      <c r="M410" s="21"/>
      <c r="N410" s="36"/>
      <c r="O410" s="24">
        <f t="shared" si="710"/>
        <v>0</v>
      </c>
      <c r="P410" s="586"/>
      <c r="Q410" s="586"/>
      <c r="R410" s="586"/>
      <c r="S410" s="578"/>
      <c r="T410" s="578"/>
    </row>
    <row r="411" spans="1:20" ht="12.75" customHeight="1">
      <c r="A411" s="546"/>
      <c r="B411" s="544"/>
      <c r="C411" s="554"/>
      <c r="D411" s="593"/>
      <c r="E411" s="561"/>
      <c r="F411" s="599"/>
      <c r="G411" s="556"/>
      <c r="H411" s="586"/>
      <c r="I411" s="556"/>
      <c r="J411" s="586"/>
      <c r="K411" s="21"/>
      <c r="L411" s="21"/>
      <c r="M411" s="22"/>
      <c r="N411" s="36"/>
      <c r="O411" s="24">
        <f t="shared" si="710"/>
        <v>0</v>
      </c>
      <c r="P411" s="586"/>
      <c r="Q411" s="586"/>
      <c r="R411" s="586"/>
      <c r="S411" s="578"/>
      <c r="T411" s="578"/>
    </row>
    <row r="412" spans="1:20" ht="12.75" customHeight="1">
      <c r="A412" s="546"/>
      <c r="B412" s="545"/>
      <c r="C412" s="554"/>
      <c r="D412" s="594"/>
      <c r="E412" s="561"/>
      <c r="F412" s="600"/>
      <c r="G412" s="556"/>
      <c r="H412" s="587"/>
      <c r="I412" s="556"/>
      <c r="J412" s="587"/>
      <c r="K412" s="21"/>
      <c r="L412" s="21"/>
      <c r="M412" s="21"/>
      <c r="N412" s="36"/>
      <c r="O412" s="24">
        <f t="shared" si="710"/>
        <v>0</v>
      </c>
      <c r="P412" s="587"/>
      <c r="Q412" s="587"/>
      <c r="R412" s="587"/>
      <c r="S412" s="578"/>
      <c r="T412" s="578"/>
    </row>
    <row r="413" spans="1:20" ht="12.75" customHeight="1">
      <c r="A413" s="546">
        <v>13</v>
      </c>
      <c r="B413" s="851" t="s">
        <v>50</v>
      </c>
      <c r="C413" s="554" t="s">
        <v>583</v>
      </c>
      <c r="D413" s="554" t="s">
        <v>36</v>
      </c>
      <c r="E413" s="561">
        <v>228</v>
      </c>
      <c r="F413" s="598">
        <f t="shared" ref="F413" si="772">H413+J413+R413</f>
        <v>2.0754347796000001</v>
      </c>
      <c r="G413" s="847"/>
      <c r="H413" s="585">
        <f t="shared" ref="H413" si="773">G413*$P$8/1000</f>
        <v>0</v>
      </c>
      <c r="I413" s="848"/>
      <c r="J413" s="585">
        <f t="shared" ref="J413" si="774">I413*$P$9/1000</f>
        <v>0</v>
      </c>
      <c r="K413" s="55" t="s">
        <v>142</v>
      </c>
      <c r="L413" s="55" t="s">
        <v>36</v>
      </c>
      <c r="M413" s="55">
        <v>1</v>
      </c>
      <c r="N413" s="73">
        <v>1.833</v>
      </c>
      <c r="O413" s="24">
        <f t="shared" si="710"/>
        <v>1.833</v>
      </c>
      <c r="P413" s="585">
        <f t="shared" ref="P413" si="775">E413*F413</f>
        <v>473.19912974880003</v>
      </c>
      <c r="Q413" s="585">
        <f t="shared" ref="Q413" si="776">SUM(O413:O416)</f>
        <v>1.833</v>
      </c>
      <c r="R413" s="585">
        <f t="shared" ref="R413" si="777">Q413*1.02*1.05*$R$14</f>
        <v>2.0754347796000001</v>
      </c>
      <c r="S413" s="578">
        <f t="shared" ref="S413" si="778">F413*$S$17</f>
        <v>2.3750233651117498</v>
      </c>
      <c r="T413" s="578">
        <f t="shared" ref="T413" si="779">E413*S413</f>
        <v>541.50532724547895</v>
      </c>
    </row>
    <row r="414" spans="1:20" ht="12.75" customHeight="1">
      <c r="A414" s="546"/>
      <c r="B414" s="852"/>
      <c r="C414" s="554"/>
      <c r="D414" s="789"/>
      <c r="E414" s="561"/>
      <c r="F414" s="599"/>
      <c r="G414" s="847"/>
      <c r="H414" s="586"/>
      <c r="I414" s="849"/>
      <c r="J414" s="586"/>
      <c r="K414" s="21"/>
      <c r="L414" s="21"/>
      <c r="M414" s="21"/>
      <c r="N414" s="36"/>
      <c r="O414" s="24">
        <f t="shared" si="710"/>
        <v>0</v>
      </c>
      <c r="P414" s="586"/>
      <c r="Q414" s="586"/>
      <c r="R414" s="586"/>
      <c r="S414" s="578"/>
      <c r="T414" s="578"/>
    </row>
    <row r="415" spans="1:20" ht="12.75" customHeight="1">
      <c r="A415" s="546"/>
      <c r="B415" s="852"/>
      <c r="C415" s="554"/>
      <c r="D415" s="789"/>
      <c r="E415" s="561"/>
      <c r="F415" s="599"/>
      <c r="G415" s="847"/>
      <c r="H415" s="586"/>
      <c r="I415" s="849"/>
      <c r="J415" s="586"/>
      <c r="K415" s="21"/>
      <c r="L415" s="21"/>
      <c r="M415" s="22"/>
      <c r="N415" s="36"/>
      <c r="O415" s="24">
        <f t="shared" si="710"/>
        <v>0</v>
      </c>
      <c r="P415" s="586"/>
      <c r="Q415" s="586"/>
      <c r="R415" s="586"/>
      <c r="S415" s="578"/>
      <c r="T415" s="578"/>
    </row>
    <row r="416" spans="1:20" ht="12.75" customHeight="1">
      <c r="A416" s="546"/>
      <c r="B416" s="853"/>
      <c r="C416" s="554"/>
      <c r="D416" s="789"/>
      <c r="E416" s="561"/>
      <c r="F416" s="600"/>
      <c r="G416" s="847"/>
      <c r="H416" s="587"/>
      <c r="I416" s="850"/>
      <c r="J416" s="587"/>
      <c r="K416" s="21"/>
      <c r="L416" s="21"/>
      <c r="M416" s="21"/>
      <c r="N416" s="36"/>
      <c r="O416" s="24">
        <f t="shared" si="710"/>
        <v>0</v>
      </c>
      <c r="P416" s="587"/>
      <c r="Q416" s="587"/>
      <c r="R416" s="587"/>
      <c r="S416" s="578"/>
      <c r="T416" s="578"/>
    </row>
    <row r="417" spans="1:20" ht="12.75" customHeight="1">
      <c r="A417" s="546"/>
      <c r="B417" s="851"/>
      <c r="C417" s="548" t="s">
        <v>653</v>
      </c>
      <c r="D417" s="554"/>
      <c r="E417" s="561"/>
      <c r="F417" s="598">
        <f t="shared" ref="F417" si="780">H417+J417+R417</f>
        <v>0</v>
      </c>
      <c r="G417" s="847"/>
      <c r="H417" s="585">
        <f t="shared" ref="H417" si="781">G417*$P$8/1000</f>
        <v>0</v>
      </c>
      <c r="I417" s="848"/>
      <c r="J417" s="585">
        <f t="shared" ref="J417" si="782">I417*$P$9/1000</f>
        <v>0</v>
      </c>
      <c r="K417" s="55"/>
      <c r="L417" s="55"/>
      <c r="M417" s="55"/>
      <c r="N417" s="73"/>
      <c r="O417" s="24">
        <f t="shared" si="710"/>
        <v>0</v>
      </c>
      <c r="P417" s="585">
        <f t="shared" ref="P417" si="783">E417*F417</f>
        <v>0</v>
      </c>
      <c r="Q417" s="585">
        <f t="shared" ref="Q417" si="784">SUM(O417:O420)</f>
        <v>0</v>
      </c>
      <c r="R417" s="585">
        <f t="shared" ref="R417" si="785">Q417*1.02*1.05*$R$14</f>
        <v>0</v>
      </c>
      <c r="S417" s="578">
        <f t="shared" ref="S417" si="786">F417*$S$17</f>
        <v>0</v>
      </c>
      <c r="T417" s="578">
        <f t="shared" ref="T417" si="787">E417*S417</f>
        <v>0</v>
      </c>
    </row>
    <row r="418" spans="1:20" ht="12.75" customHeight="1">
      <c r="A418" s="546"/>
      <c r="B418" s="852"/>
      <c r="C418" s="549"/>
      <c r="D418" s="789"/>
      <c r="E418" s="561"/>
      <c r="F418" s="599"/>
      <c r="G418" s="847"/>
      <c r="H418" s="586"/>
      <c r="I418" s="849"/>
      <c r="J418" s="586"/>
      <c r="K418" s="21"/>
      <c r="L418" s="21"/>
      <c r="M418" s="21"/>
      <c r="N418" s="36"/>
      <c r="O418" s="24">
        <f t="shared" si="710"/>
        <v>0</v>
      </c>
      <c r="P418" s="586"/>
      <c r="Q418" s="586"/>
      <c r="R418" s="586"/>
      <c r="S418" s="578"/>
      <c r="T418" s="578"/>
    </row>
    <row r="419" spans="1:20" ht="12.75" customHeight="1">
      <c r="A419" s="546"/>
      <c r="B419" s="852"/>
      <c r="C419" s="549"/>
      <c r="D419" s="789"/>
      <c r="E419" s="561"/>
      <c r="F419" s="599"/>
      <c r="G419" s="847"/>
      <c r="H419" s="586"/>
      <c r="I419" s="849"/>
      <c r="J419" s="586"/>
      <c r="K419" s="21"/>
      <c r="L419" s="21"/>
      <c r="M419" s="22"/>
      <c r="N419" s="36"/>
      <c r="O419" s="24">
        <f t="shared" si="710"/>
        <v>0</v>
      </c>
      <c r="P419" s="586"/>
      <c r="Q419" s="586"/>
      <c r="R419" s="586"/>
      <c r="S419" s="578"/>
      <c r="T419" s="578"/>
    </row>
    <row r="420" spans="1:20" ht="12.75" customHeight="1">
      <c r="A420" s="546"/>
      <c r="B420" s="853"/>
      <c r="C420" s="550"/>
      <c r="D420" s="789"/>
      <c r="E420" s="561"/>
      <c r="F420" s="600"/>
      <c r="G420" s="847"/>
      <c r="H420" s="587"/>
      <c r="I420" s="850"/>
      <c r="J420" s="587"/>
      <c r="K420" s="21"/>
      <c r="L420" s="21"/>
      <c r="M420" s="21"/>
      <c r="N420" s="36"/>
      <c r="O420" s="24">
        <f t="shared" si="710"/>
        <v>0</v>
      </c>
      <c r="P420" s="587"/>
      <c r="Q420" s="587"/>
      <c r="R420" s="587"/>
      <c r="S420" s="578"/>
      <c r="T420" s="578"/>
    </row>
    <row r="421" spans="1:20" ht="12.75" customHeight="1">
      <c r="A421" s="546">
        <v>1</v>
      </c>
      <c r="B421" s="851" t="s">
        <v>654</v>
      </c>
      <c r="C421" s="554" t="s">
        <v>655</v>
      </c>
      <c r="D421" s="592" t="s">
        <v>84</v>
      </c>
      <c r="E421" s="547">
        <v>85</v>
      </c>
      <c r="F421" s="598">
        <f t="shared" ref="F421" si="788">H421+J421+R421</f>
        <v>2.6387598057599995</v>
      </c>
      <c r="G421" s="847">
        <v>0.74</v>
      </c>
      <c r="H421" s="585">
        <f t="shared" ref="H421" si="789">G421*$P$8/1000</f>
        <v>1.405038</v>
      </c>
      <c r="I421" s="848">
        <v>0.06</v>
      </c>
      <c r="J421" s="585">
        <f t="shared" ref="J421" si="790">I421*$P$9/1000</f>
        <v>0.14131619999999998</v>
      </c>
      <c r="K421" s="21" t="s">
        <v>51</v>
      </c>
      <c r="L421" s="21" t="s">
        <v>37</v>
      </c>
      <c r="M421" s="21">
        <v>3.2000000000000001E-2</v>
      </c>
      <c r="N421" s="70">
        <v>26.4</v>
      </c>
      <c r="O421" s="24">
        <f t="shared" si="710"/>
        <v>0.8448</v>
      </c>
      <c r="P421" s="585">
        <f t="shared" ref="P421" si="791">E421*F421</f>
        <v>224.29458348959994</v>
      </c>
      <c r="Q421" s="585">
        <f t="shared" ref="Q421" si="792">SUM(O421:O424)</f>
        <v>0.96479999999999999</v>
      </c>
      <c r="R421" s="585">
        <f t="shared" ref="R421" si="793">Q421*1.02*1.05*$R$14</f>
        <v>1.0924056057599998</v>
      </c>
      <c r="S421" s="578">
        <f t="shared" ref="S421" si="794">F421*$S$17</f>
        <v>3.0196642434630521</v>
      </c>
      <c r="T421" s="578">
        <f t="shared" ref="T421" si="795">E421*S421</f>
        <v>256.67146069435944</v>
      </c>
    </row>
    <row r="422" spans="1:20" ht="12.75" customHeight="1">
      <c r="A422" s="546"/>
      <c r="B422" s="852"/>
      <c r="C422" s="554"/>
      <c r="D422" s="593"/>
      <c r="E422" s="547"/>
      <c r="F422" s="599"/>
      <c r="G422" s="847"/>
      <c r="H422" s="586"/>
      <c r="I422" s="849"/>
      <c r="J422" s="586"/>
      <c r="K422" s="21" t="s">
        <v>503</v>
      </c>
      <c r="L422" s="21" t="s">
        <v>34</v>
      </c>
      <c r="M422" s="21">
        <v>0.12</v>
      </c>
      <c r="N422" s="36">
        <v>1</v>
      </c>
      <c r="O422" s="24">
        <f t="shared" si="710"/>
        <v>0.12</v>
      </c>
      <c r="P422" s="586"/>
      <c r="Q422" s="586"/>
      <c r="R422" s="586"/>
      <c r="S422" s="578"/>
      <c r="T422" s="578"/>
    </row>
    <row r="423" spans="1:20" ht="12.75" customHeight="1">
      <c r="A423" s="546"/>
      <c r="B423" s="852"/>
      <c r="C423" s="554"/>
      <c r="D423" s="593"/>
      <c r="E423" s="547"/>
      <c r="F423" s="599"/>
      <c r="G423" s="847"/>
      <c r="H423" s="586"/>
      <c r="I423" s="849"/>
      <c r="J423" s="586"/>
      <c r="K423" s="21"/>
      <c r="L423" s="21"/>
      <c r="M423" s="22"/>
      <c r="N423" s="36"/>
      <c r="O423" s="24">
        <f t="shared" si="710"/>
        <v>0</v>
      </c>
      <c r="P423" s="586"/>
      <c r="Q423" s="586"/>
      <c r="R423" s="586"/>
      <c r="S423" s="578"/>
      <c r="T423" s="578"/>
    </row>
    <row r="424" spans="1:20" ht="12.75" customHeight="1">
      <c r="A424" s="546"/>
      <c r="B424" s="853"/>
      <c r="C424" s="554"/>
      <c r="D424" s="594"/>
      <c r="E424" s="547"/>
      <c r="F424" s="600"/>
      <c r="G424" s="847"/>
      <c r="H424" s="587"/>
      <c r="I424" s="850"/>
      <c r="J424" s="587"/>
      <c r="K424" s="21"/>
      <c r="L424" s="21"/>
      <c r="M424" s="21"/>
      <c r="N424" s="36"/>
      <c r="O424" s="24">
        <f t="shared" si="710"/>
        <v>0</v>
      </c>
      <c r="P424" s="587"/>
      <c r="Q424" s="587"/>
      <c r="R424" s="587"/>
      <c r="S424" s="578"/>
      <c r="T424" s="578"/>
    </row>
    <row r="425" spans="1:20" ht="12.75" customHeight="1">
      <c r="A425" s="546">
        <v>2</v>
      </c>
      <c r="B425" s="542" t="s">
        <v>50</v>
      </c>
      <c r="C425" s="542" t="s">
        <v>656</v>
      </c>
      <c r="D425" s="546" t="s">
        <v>43</v>
      </c>
      <c r="E425" s="547">
        <v>85</v>
      </c>
      <c r="F425" s="598">
        <f t="shared" ref="F425" si="796">H425+J425+R425</f>
        <v>0.11616999912000001</v>
      </c>
      <c r="G425" s="847"/>
      <c r="H425" s="578">
        <f t="shared" ref="H425" si="797">G425*$P$8/1000</f>
        <v>0</v>
      </c>
      <c r="I425" s="854"/>
      <c r="J425" s="585">
        <f t="shared" ref="J425" si="798">I425*$P$9/1000</f>
        <v>0</v>
      </c>
      <c r="K425" s="21" t="s">
        <v>120</v>
      </c>
      <c r="L425" s="36" t="s">
        <v>26</v>
      </c>
      <c r="M425" s="21">
        <v>1.08</v>
      </c>
      <c r="N425" s="36">
        <v>9.5000000000000001E-2</v>
      </c>
      <c r="O425" s="24">
        <f t="shared" si="710"/>
        <v>0.10260000000000001</v>
      </c>
      <c r="P425" s="585">
        <f t="shared" ref="P425" si="799">E425*F425</f>
        <v>9.8744499252000004</v>
      </c>
      <c r="Q425" s="585">
        <f t="shared" ref="Q425" si="800">SUM(O425:O428)</f>
        <v>0.10260000000000001</v>
      </c>
      <c r="R425" s="585">
        <f t="shared" ref="R425" si="801">Q425*1.02*1.05*$R$14</f>
        <v>0.11616999912000001</v>
      </c>
      <c r="S425" s="578">
        <f t="shared" ref="S425" si="802">F425*$S$17</f>
        <v>0.13293911470838271</v>
      </c>
      <c r="T425" s="578">
        <f t="shared" ref="T425" si="803">E425*S425</f>
        <v>11.29982475021253</v>
      </c>
    </row>
    <row r="426" spans="1:20" ht="12.75" customHeight="1">
      <c r="A426" s="546"/>
      <c r="B426" s="542"/>
      <c r="C426" s="542"/>
      <c r="D426" s="546"/>
      <c r="E426" s="547"/>
      <c r="F426" s="599"/>
      <c r="G426" s="847"/>
      <c r="H426" s="578"/>
      <c r="I426" s="854"/>
      <c r="J426" s="586"/>
      <c r="K426" s="21"/>
      <c r="L426" s="21"/>
      <c r="M426" s="21"/>
      <c r="N426" s="36"/>
      <c r="O426" s="24">
        <f t="shared" si="710"/>
        <v>0</v>
      </c>
      <c r="P426" s="586"/>
      <c r="Q426" s="586"/>
      <c r="R426" s="586"/>
      <c r="S426" s="578"/>
      <c r="T426" s="578"/>
    </row>
    <row r="427" spans="1:20" ht="12.75" customHeight="1">
      <c r="A427" s="546"/>
      <c r="B427" s="542"/>
      <c r="C427" s="542"/>
      <c r="D427" s="546"/>
      <c r="E427" s="547"/>
      <c r="F427" s="599"/>
      <c r="G427" s="847"/>
      <c r="H427" s="578"/>
      <c r="I427" s="854"/>
      <c r="J427" s="586"/>
      <c r="K427" s="21"/>
      <c r="L427" s="21"/>
      <c r="M427" s="22"/>
      <c r="N427" s="36"/>
      <c r="O427" s="24">
        <f t="shared" si="710"/>
        <v>0</v>
      </c>
      <c r="P427" s="586"/>
      <c r="Q427" s="586"/>
      <c r="R427" s="586"/>
      <c r="S427" s="578"/>
      <c r="T427" s="578"/>
    </row>
    <row r="428" spans="1:20" ht="12.75" customHeight="1">
      <c r="A428" s="546"/>
      <c r="B428" s="542"/>
      <c r="C428" s="542"/>
      <c r="D428" s="546"/>
      <c r="E428" s="547"/>
      <c r="F428" s="600"/>
      <c r="G428" s="847"/>
      <c r="H428" s="578"/>
      <c r="I428" s="854"/>
      <c r="J428" s="587"/>
      <c r="K428" s="21"/>
      <c r="L428" s="21"/>
      <c r="M428" s="21"/>
      <c r="N428" s="36"/>
      <c r="O428" s="24">
        <f t="shared" si="710"/>
        <v>0</v>
      </c>
      <c r="P428" s="587"/>
      <c r="Q428" s="587"/>
      <c r="R428" s="587"/>
      <c r="S428" s="578"/>
      <c r="T428" s="578"/>
    </row>
    <row r="429" spans="1:20" ht="12.75" customHeight="1">
      <c r="A429" s="546"/>
      <c r="B429" s="851"/>
      <c r="C429" s="548" t="s">
        <v>657</v>
      </c>
      <c r="D429" s="554"/>
      <c r="E429" s="561"/>
      <c r="F429" s="598">
        <f t="shared" ref="F429" si="804">H429+J429+R429</f>
        <v>0</v>
      </c>
      <c r="G429" s="847"/>
      <c r="H429" s="585">
        <f t="shared" ref="H429" si="805">G429*$P$8/1000</f>
        <v>0</v>
      </c>
      <c r="I429" s="848"/>
      <c r="J429" s="585">
        <f t="shared" ref="J429" si="806">I429*$P$9/1000</f>
        <v>0</v>
      </c>
      <c r="K429" s="55"/>
      <c r="L429" s="55"/>
      <c r="M429" s="55"/>
      <c r="N429" s="73"/>
      <c r="O429" s="24">
        <f t="shared" si="710"/>
        <v>0</v>
      </c>
      <c r="P429" s="585">
        <f t="shared" ref="P429" si="807">E429*F429</f>
        <v>0</v>
      </c>
      <c r="Q429" s="585">
        <f t="shared" ref="Q429" si="808">SUM(O429:O432)</f>
        <v>0</v>
      </c>
      <c r="R429" s="585">
        <f t="shared" ref="R429" si="809">Q429*1.02*1.05*$R$14</f>
        <v>0</v>
      </c>
      <c r="S429" s="578">
        <f t="shared" ref="S429" si="810">F429*$S$17</f>
        <v>0</v>
      </c>
      <c r="T429" s="578">
        <f t="shared" ref="T429" si="811">E429*S429</f>
        <v>0</v>
      </c>
    </row>
    <row r="430" spans="1:20" ht="12.75" customHeight="1">
      <c r="A430" s="546"/>
      <c r="B430" s="852"/>
      <c r="C430" s="549"/>
      <c r="D430" s="789"/>
      <c r="E430" s="561"/>
      <c r="F430" s="599"/>
      <c r="G430" s="847"/>
      <c r="H430" s="586"/>
      <c r="I430" s="849"/>
      <c r="J430" s="586"/>
      <c r="K430" s="21"/>
      <c r="L430" s="21"/>
      <c r="M430" s="21"/>
      <c r="N430" s="36"/>
      <c r="O430" s="24">
        <f t="shared" si="710"/>
        <v>0</v>
      </c>
      <c r="P430" s="586"/>
      <c r="Q430" s="586"/>
      <c r="R430" s="586"/>
      <c r="S430" s="578"/>
      <c r="T430" s="578"/>
    </row>
    <row r="431" spans="1:20" ht="12.75" customHeight="1">
      <c r="A431" s="546"/>
      <c r="B431" s="852"/>
      <c r="C431" s="549"/>
      <c r="D431" s="789"/>
      <c r="E431" s="561"/>
      <c r="F431" s="599"/>
      <c r="G431" s="847"/>
      <c r="H431" s="586"/>
      <c r="I431" s="849"/>
      <c r="J431" s="586"/>
      <c r="K431" s="21"/>
      <c r="L431" s="21"/>
      <c r="M431" s="22"/>
      <c r="N431" s="36"/>
      <c r="O431" s="24">
        <f t="shared" si="710"/>
        <v>0</v>
      </c>
      <c r="P431" s="586"/>
      <c r="Q431" s="586"/>
      <c r="R431" s="586"/>
      <c r="S431" s="578"/>
      <c r="T431" s="578"/>
    </row>
    <row r="432" spans="1:20" ht="12.75" customHeight="1">
      <c r="A432" s="546"/>
      <c r="B432" s="853"/>
      <c r="C432" s="550"/>
      <c r="D432" s="789"/>
      <c r="E432" s="561"/>
      <c r="F432" s="600"/>
      <c r="G432" s="847"/>
      <c r="H432" s="587"/>
      <c r="I432" s="850"/>
      <c r="J432" s="587"/>
      <c r="K432" s="21"/>
      <c r="L432" s="21"/>
      <c r="M432" s="21"/>
      <c r="N432" s="36"/>
      <c r="O432" s="24">
        <f t="shared" si="710"/>
        <v>0</v>
      </c>
      <c r="P432" s="587"/>
      <c r="Q432" s="587"/>
      <c r="R432" s="587"/>
      <c r="S432" s="578"/>
      <c r="T432" s="578"/>
    </row>
    <row r="433" spans="1:20" ht="12.75" customHeight="1">
      <c r="A433" s="546"/>
      <c r="B433" s="542" t="s">
        <v>658</v>
      </c>
      <c r="C433" s="542" t="s">
        <v>659</v>
      </c>
      <c r="D433" s="546" t="s">
        <v>37</v>
      </c>
      <c r="E433" s="561">
        <v>1.45</v>
      </c>
      <c r="F433" s="598">
        <f t="shared" ref="F433" si="812">H433+J433+R433</f>
        <v>17.4922866</v>
      </c>
      <c r="G433" s="297">
        <v>5.0199999999999996</v>
      </c>
      <c r="H433" s="585">
        <f t="shared" ref="H433" si="813">G433*$P$8/1000</f>
        <v>9.5314739999999993</v>
      </c>
      <c r="I433" s="297">
        <v>3.38</v>
      </c>
      <c r="J433" s="585">
        <f t="shared" ref="J433" si="814">I433*$P$9/1000</f>
        <v>7.9608125999999997</v>
      </c>
      <c r="K433" s="55"/>
      <c r="L433" s="55"/>
      <c r="M433" s="55"/>
      <c r="N433" s="73"/>
      <c r="O433" s="24">
        <f t="shared" si="710"/>
        <v>0</v>
      </c>
      <c r="P433" s="585">
        <f t="shared" ref="P433" si="815">E433*F433</f>
        <v>25.36381557</v>
      </c>
      <c r="Q433" s="585">
        <f t="shared" ref="Q433" si="816">SUM(O433:O436)</f>
        <v>0</v>
      </c>
      <c r="R433" s="585">
        <f t="shared" ref="R433" si="817">Q433*1.02*1.05*$R$14</f>
        <v>0</v>
      </c>
      <c r="S433" s="578">
        <f t="shared" ref="S433" si="818">F433*$S$17</f>
        <v>20.017294589347724</v>
      </c>
      <c r="T433" s="578">
        <f t="shared" ref="T433" si="819">E433*S433</f>
        <v>29.0250771545542</v>
      </c>
    </row>
    <row r="434" spans="1:20" ht="12.75" customHeight="1">
      <c r="A434" s="546"/>
      <c r="B434" s="542"/>
      <c r="C434" s="542"/>
      <c r="D434" s="546"/>
      <c r="E434" s="561"/>
      <c r="F434" s="599"/>
      <c r="G434" s="297"/>
      <c r="H434" s="586"/>
      <c r="I434" s="297"/>
      <c r="J434" s="586"/>
      <c r="K434" s="21"/>
      <c r="L434" s="21"/>
      <c r="M434" s="21"/>
      <c r="N434" s="36"/>
      <c r="O434" s="24">
        <f t="shared" si="710"/>
        <v>0</v>
      </c>
      <c r="P434" s="586"/>
      <c r="Q434" s="586"/>
      <c r="R434" s="586"/>
      <c r="S434" s="578"/>
      <c r="T434" s="578"/>
    </row>
    <row r="435" spans="1:20" ht="12.75" customHeight="1">
      <c r="A435" s="546"/>
      <c r="B435" s="542"/>
      <c r="C435" s="542"/>
      <c r="D435" s="546"/>
      <c r="E435" s="561"/>
      <c r="F435" s="599"/>
      <c r="G435" s="297"/>
      <c r="H435" s="586"/>
      <c r="I435" s="297"/>
      <c r="J435" s="586"/>
      <c r="K435" s="21"/>
      <c r="L435" s="21"/>
      <c r="M435" s="22"/>
      <c r="N435" s="36"/>
      <c r="O435" s="24">
        <f t="shared" si="710"/>
        <v>0</v>
      </c>
      <c r="P435" s="586"/>
      <c r="Q435" s="586"/>
      <c r="R435" s="586"/>
      <c r="S435" s="578"/>
      <c r="T435" s="578"/>
    </row>
    <row r="436" spans="1:20" ht="12.75" customHeight="1">
      <c r="A436" s="546"/>
      <c r="B436" s="542"/>
      <c r="C436" s="542"/>
      <c r="D436" s="546"/>
      <c r="E436" s="561"/>
      <c r="F436" s="600"/>
      <c r="G436" s="297"/>
      <c r="H436" s="587"/>
      <c r="I436" s="297"/>
      <c r="J436" s="587"/>
      <c r="K436" s="21"/>
      <c r="L436" s="21"/>
      <c r="M436" s="21"/>
      <c r="N436" s="36"/>
      <c r="O436" s="24">
        <f t="shared" si="710"/>
        <v>0</v>
      </c>
      <c r="P436" s="587"/>
      <c r="Q436" s="587"/>
      <c r="R436" s="587"/>
      <c r="S436" s="578"/>
      <c r="T436" s="578"/>
    </row>
    <row r="437" spans="1:20" ht="12.75" customHeight="1">
      <c r="A437" s="546"/>
      <c r="B437" s="567" t="s">
        <v>660</v>
      </c>
      <c r="C437" s="542" t="s">
        <v>661</v>
      </c>
      <c r="D437" s="546" t="s">
        <v>37</v>
      </c>
      <c r="E437" s="561">
        <v>1.45</v>
      </c>
      <c r="F437" s="598">
        <f t="shared" ref="F437" si="820">H437+J437+R437</f>
        <v>120.81744962400001</v>
      </c>
      <c r="G437" s="297">
        <v>38.700000000000003</v>
      </c>
      <c r="H437" s="585">
        <f t="shared" ref="H437" si="821">G437*$P$8/1000</f>
        <v>73.479690000000005</v>
      </c>
      <c r="I437" s="297">
        <v>1.1000000000000001</v>
      </c>
      <c r="J437" s="585">
        <f t="shared" ref="J437" si="822">I437*$P$9/1000</f>
        <v>2.5907970000000002</v>
      </c>
      <c r="K437" s="21" t="s">
        <v>664</v>
      </c>
      <c r="L437" s="21" t="s">
        <v>37</v>
      </c>
      <c r="M437" s="21">
        <v>1.04</v>
      </c>
      <c r="N437" s="36">
        <v>38</v>
      </c>
      <c r="O437" s="24">
        <f t="shared" si="710"/>
        <v>39.520000000000003</v>
      </c>
      <c r="P437" s="585">
        <f t="shared" ref="P437" si="823">E437*F437</f>
        <v>175.1853019548</v>
      </c>
      <c r="Q437" s="585">
        <f t="shared" ref="Q437" si="824">SUM(O437:O440)</f>
        <v>39.520000000000003</v>
      </c>
      <c r="R437" s="585">
        <f t="shared" ref="R437" si="825">Q437*1.02*1.05*$R$14</f>
        <v>44.746962623999998</v>
      </c>
      <c r="S437" s="578">
        <f t="shared" ref="S437" si="826">F437*$S$17</f>
        <v>138.25742374111834</v>
      </c>
      <c r="T437" s="578">
        <f t="shared" ref="T437" si="827">E437*S437</f>
        <v>200.47326442462159</v>
      </c>
    </row>
    <row r="438" spans="1:20" ht="12.75" customHeight="1">
      <c r="A438" s="546"/>
      <c r="B438" s="567"/>
      <c r="C438" s="542"/>
      <c r="D438" s="546"/>
      <c r="E438" s="561"/>
      <c r="F438" s="599"/>
      <c r="G438" s="297"/>
      <c r="H438" s="586"/>
      <c r="I438" s="297"/>
      <c r="J438" s="586"/>
      <c r="K438" s="21"/>
      <c r="L438" s="21"/>
      <c r="M438" s="21"/>
      <c r="N438" s="36"/>
      <c r="O438" s="24">
        <f t="shared" si="710"/>
        <v>0</v>
      </c>
      <c r="P438" s="586"/>
      <c r="Q438" s="586"/>
      <c r="R438" s="586"/>
      <c r="S438" s="578"/>
      <c r="T438" s="578"/>
    </row>
    <row r="439" spans="1:20" ht="12.75" customHeight="1">
      <c r="A439" s="546"/>
      <c r="B439" s="567"/>
      <c r="C439" s="542"/>
      <c r="D439" s="546"/>
      <c r="E439" s="561"/>
      <c r="F439" s="599"/>
      <c r="G439" s="297"/>
      <c r="H439" s="586"/>
      <c r="I439" s="297"/>
      <c r="J439" s="586"/>
      <c r="K439" s="21"/>
      <c r="L439" s="36"/>
      <c r="M439" s="18"/>
      <c r="N439" s="36"/>
      <c r="O439" s="24">
        <f t="shared" si="710"/>
        <v>0</v>
      </c>
      <c r="P439" s="586"/>
      <c r="Q439" s="586"/>
      <c r="R439" s="586"/>
      <c r="S439" s="578"/>
      <c r="T439" s="578"/>
    </row>
    <row r="440" spans="1:20" ht="12.75" customHeight="1">
      <c r="A440" s="546"/>
      <c r="B440" s="567"/>
      <c r="C440" s="542"/>
      <c r="D440" s="546"/>
      <c r="E440" s="561"/>
      <c r="F440" s="600"/>
      <c r="G440" s="297"/>
      <c r="H440" s="587"/>
      <c r="I440" s="297"/>
      <c r="J440" s="587"/>
      <c r="K440" s="21"/>
      <c r="L440" s="21"/>
      <c r="M440" s="21"/>
      <c r="N440" s="36"/>
      <c r="O440" s="24">
        <f t="shared" si="710"/>
        <v>0</v>
      </c>
      <c r="P440" s="587"/>
      <c r="Q440" s="587"/>
      <c r="R440" s="587"/>
      <c r="S440" s="578"/>
      <c r="T440" s="578"/>
    </row>
    <row r="441" spans="1:20" ht="12.75" customHeight="1">
      <c r="A441" s="546"/>
      <c r="B441" s="542" t="s">
        <v>662</v>
      </c>
      <c r="C441" s="542" t="s">
        <v>663</v>
      </c>
      <c r="D441" s="542" t="s">
        <v>43</v>
      </c>
      <c r="E441" s="547">
        <v>289</v>
      </c>
      <c r="F441" s="598">
        <f t="shared" ref="F441" si="828">H441+J441+R441</f>
        <v>0.57281726111999998</v>
      </c>
      <c r="G441" s="297">
        <v>0.16</v>
      </c>
      <c r="H441" s="585">
        <f t="shared" ref="H441" si="829">G441*$P$8/1000</f>
        <v>0.30379200000000001</v>
      </c>
      <c r="I441" s="848"/>
      <c r="J441" s="585">
        <f t="shared" ref="J441" si="830">I441*$P$9/1000</f>
        <v>0</v>
      </c>
      <c r="K441" s="21" t="s">
        <v>120</v>
      </c>
      <c r="L441" s="21" t="s">
        <v>26</v>
      </c>
      <c r="M441" s="21">
        <v>1.08</v>
      </c>
      <c r="N441" s="36">
        <v>0.22</v>
      </c>
      <c r="O441" s="24">
        <f t="shared" si="710"/>
        <v>0.23760000000000001</v>
      </c>
      <c r="P441" s="585">
        <f t="shared" ref="P441" si="831">E441*F441</f>
        <v>165.54418846368</v>
      </c>
      <c r="Q441" s="585">
        <f t="shared" ref="Q441" si="832">SUM(O441:O444)</f>
        <v>0.23760000000000001</v>
      </c>
      <c r="R441" s="585">
        <f t="shared" ref="R441" si="833">Q441*1.02*1.05*$R$14</f>
        <v>0.26902526112000003</v>
      </c>
      <c r="S441" s="578">
        <f t="shared" ref="S441" si="834">F441*$S$17</f>
        <v>0.65550331548434371</v>
      </c>
      <c r="T441" s="578">
        <f t="shared" ref="T441" si="835">E441*S441</f>
        <v>189.44045817497533</v>
      </c>
    </row>
    <row r="442" spans="1:20" ht="12.75" customHeight="1">
      <c r="A442" s="546"/>
      <c r="B442" s="542"/>
      <c r="C442" s="542"/>
      <c r="D442" s="546"/>
      <c r="E442" s="547"/>
      <c r="F442" s="599"/>
      <c r="G442" s="297"/>
      <c r="H442" s="586"/>
      <c r="I442" s="849"/>
      <c r="J442" s="586"/>
      <c r="K442" s="21"/>
      <c r="L442" s="21"/>
      <c r="M442" s="21"/>
      <c r="N442" s="36"/>
      <c r="O442" s="24">
        <f t="shared" si="710"/>
        <v>0</v>
      </c>
      <c r="P442" s="586"/>
      <c r="Q442" s="586"/>
      <c r="R442" s="586"/>
      <c r="S442" s="578"/>
      <c r="T442" s="578"/>
    </row>
    <row r="443" spans="1:20" ht="12.75" customHeight="1">
      <c r="A443" s="546"/>
      <c r="B443" s="542"/>
      <c r="C443" s="542"/>
      <c r="D443" s="546"/>
      <c r="E443" s="547"/>
      <c r="F443" s="599"/>
      <c r="G443" s="297"/>
      <c r="H443" s="586"/>
      <c r="I443" s="849"/>
      <c r="J443" s="586"/>
      <c r="K443" s="21"/>
      <c r="L443" s="21"/>
      <c r="M443" s="22"/>
      <c r="N443" s="36"/>
      <c r="O443" s="24">
        <f t="shared" si="710"/>
        <v>0</v>
      </c>
      <c r="P443" s="586"/>
      <c r="Q443" s="586"/>
      <c r="R443" s="586"/>
      <c r="S443" s="578"/>
      <c r="T443" s="578"/>
    </row>
    <row r="444" spans="1:20" ht="12.75" customHeight="1">
      <c r="A444" s="546"/>
      <c r="B444" s="542"/>
      <c r="C444" s="542"/>
      <c r="D444" s="546"/>
      <c r="E444" s="547"/>
      <c r="F444" s="600"/>
      <c r="G444" s="297"/>
      <c r="H444" s="587"/>
      <c r="I444" s="850"/>
      <c r="J444" s="587"/>
      <c r="K444" s="21"/>
      <c r="L444" s="21"/>
      <c r="M444" s="21"/>
      <c r="N444" s="36"/>
      <c r="O444" s="24">
        <f t="shared" si="710"/>
        <v>0</v>
      </c>
      <c r="P444" s="587"/>
      <c r="Q444" s="587"/>
      <c r="R444" s="587"/>
      <c r="S444" s="578"/>
      <c r="T444" s="578"/>
    </row>
    <row r="445" spans="1:20" ht="12.75" customHeight="1">
      <c r="A445" s="546"/>
      <c r="B445" s="851"/>
      <c r="C445" s="548" t="s">
        <v>665</v>
      </c>
      <c r="D445" s="554"/>
      <c r="E445" s="561"/>
      <c r="F445" s="598">
        <f t="shared" ref="F445" si="836">H445+J445+R445</f>
        <v>0</v>
      </c>
      <c r="G445" s="847"/>
      <c r="H445" s="585">
        <f t="shared" ref="H445" si="837">G445*$P$8/1000</f>
        <v>0</v>
      </c>
      <c r="I445" s="848"/>
      <c r="J445" s="585">
        <f t="shared" ref="J445" si="838">I445*$P$9/1000</f>
        <v>0</v>
      </c>
      <c r="K445" s="55"/>
      <c r="L445" s="55"/>
      <c r="M445" s="55"/>
      <c r="N445" s="73"/>
      <c r="O445" s="24">
        <f t="shared" si="710"/>
        <v>0</v>
      </c>
      <c r="P445" s="585">
        <f t="shared" ref="P445" si="839">E445*F445</f>
        <v>0</v>
      </c>
      <c r="Q445" s="585">
        <f t="shared" ref="Q445" si="840">SUM(O445:O448)</f>
        <v>0</v>
      </c>
      <c r="R445" s="585">
        <f t="shared" ref="R445" si="841">Q445*1.02*1.05*$R$14</f>
        <v>0</v>
      </c>
      <c r="S445" s="578">
        <f t="shared" ref="S445" si="842">F445*$S$17</f>
        <v>0</v>
      </c>
      <c r="T445" s="578">
        <f t="shared" ref="T445" si="843">E445*S445</f>
        <v>0</v>
      </c>
    </row>
    <row r="446" spans="1:20" ht="12.75" customHeight="1">
      <c r="A446" s="546"/>
      <c r="B446" s="852"/>
      <c r="C446" s="549"/>
      <c r="D446" s="789"/>
      <c r="E446" s="561"/>
      <c r="F446" s="599"/>
      <c r="G446" s="847"/>
      <c r="H446" s="586"/>
      <c r="I446" s="849"/>
      <c r="J446" s="586"/>
      <c r="K446" s="21"/>
      <c r="L446" s="21"/>
      <c r="M446" s="21"/>
      <c r="N446" s="36"/>
      <c r="O446" s="24">
        <f t="shared" si="710"/>
        <v>0</v>
      </c>
      <c r="P446" s="586"/>
      <c r="Q446" s="586"/>
      <c r="R446" s="586"/>
      <c r="S446" s="578"/>
      <c r="T446" s="578"/>
    </row>
    <row r="447" spans="1:20" ht="12.75" customHeight="1">
      <c r="A447" s="546"/>
      <c r="B447" s="852"/>
      <c r="C447" s="549"/>
      <c r="D447" s="789"/>
      <c r="E447" s="561"/>
      <c r="F447" s="599"/>
      <c r="G447" s="847"/>
      <c r="H447" s="586"/>
      <c r="I447" s="849"/>
      <c r="J447" s="586"/>
      <c r="K447" s="21"/>
      <c r="L447" s="21"/>
      <c r="M447" s="22"/>
      <c r="N447" s="36"/>
      <c r="O447" s="24">
        <f t="shared" si="710"/>
        <v>0</v>
      </c>
      <c r="P447" s="586"/>
      <c r="Q447" s="586"/>
      <c r="R447" s="586"/>
      <c r="S447" s="578"/>
      <c r="T447" s="578"/>
    </row>
    <row r="448" spans="1:20" ht="12.75" customHeight="1">
      <c r="A448" s="546"/>
      <c r="B448" s="853"/>
      <c r="C448" s="550"/>
      <c r="D448" s="789"/>
      <c r="E448" s="561"/>
      <c r="F448" s="600"/>
      <c r="G448" s="847"/>
      <c r="H448" s="587"/>
      <c r="I448" s="850"/>
      <c r="J448" s="587"/>
      <c r="K448" s="21"/>
      <c r="L448" s="21"/>
      <c r="M448" s="21"/>
      <c r="N448" s="36"/>
      <c r="O448" s="24">
        <f t="shared" si="710"/>
        <v>0</v>
      </c>
      <c r="P448" s="587"/>
      <c r="Q448" s="587"/>
      <c r="R448" s="587"/>
      <c r="S448" s="578"/>
      <c r="T448" s="578"/>
    </row>
    <row r="449" spans="1:20" ht="12.75" customHeight="1">
      <c r="A449" s="546">
        <v>1</v>
      </c>
      <c r="B449" s="542" t="s">
        <v>666</v>
      </c>
      <c r="C449" s="542" t="s">
        <v>667</v>
      </c>
      <c r="D449" s="561" t="s">
        <v>31</v>
      </c>
      <c r="E449" s="546">
        <v>88</v>
      </c>
      <c r="F449" s="598">
        <f t="shared" ref="F449" si="844">H449+J449+R449</f>
        <v>0.24428743800000002</v>
      </c>
      <c r="G449" s="297">
        <v>0.11700000000000001</v>
      </c>
      <c r="H449" s="578">
        <f t="shared" ref="H449" si="845">G449*$P$8/1000</f>
        <v>0.22214790000000001</v>
      </c>
      <c r="I449" s="560">
        <v>9.4000000000000004E-3</v>
      </c>
      <c r="J449" s="585">
        <f t="shared" ref="J449" si="846">I449*$P$9/1000</f>
        <v>2.2139538E-2</v>
      </c>
      <c r="K449" s="21"/>
      <c r="L449" s="21"/>
      <c r="M449" s="21"/>
      <c r="N449" s="36"/>
      <c r="O449" s="24">
        <f t="shared" ref="O449:O512" si="847">M449*N449</f>
        <v>0</v>
      </c>
      <c r="P449" s="585">
        <f t="shared" ref="P449" si="848">E449*F449</f>
        <v>21.497294544000003</v>
      </c>
      <c r="Q449" s="585">
        <f t="shared" ref="Q449" si="849">SUM(O449:O452)</f>
        <v>0</v>
      </c>
      <c r="R449" s="585">
        <f t="shared" ref="R449" si="850">Q449*1.02*1.05*$R$14</f>
        <v>0</v>
      </c>
      <c r="S449" s="578">
        <f t="shared" ref="S449" si="851">F449*$S$17</f>
        <v>0.27955027966000839</v>
      </c>
      <c r="T449" s="578">
        <f t="shared" ref="T449" si="852">E449*S449</f>
        <v>24.60042461008074</v>
      </c>
    </row>
    <row r="450" spans="1:20" ht="12.75" customHeight="1">
      <c r="A450" s="546"/>
      <c r="B450" s="542"/>
      <c r="C450" s="542"/>
      <c r="D450" s="561"/>
      <c r="E450" s="546"/>
      <c r="F450" s="599"/>
      <c r="G450" s="297"/>
      <c r="H450" s="578"/>
      <c r="I450" s="560"/>
      <c r="J450" s="586"/>
      <c r="K450" s="21"/>
      <c r="L450" s="21"/>
      <c r="M450" s="21"/>
      <c r="N450" s="36"/>
      <c r="O450" s="24">
        <f t="shared" si="847"/>
        <v>0</v>
      </c>
      <c r="P450" s="586"/>
      <c r="Q450" s="586"/>
      <c r="R450" s="586"/>
      <c r="S450" s="578"/>
      <c r="T450" s="578"/>
    </row>
    <row r="451" spans="1:20" ht="12.75" customHeight="1">
      <c r="A451" s="546"/>
      <c r="B451" s="542"/>
      <c r="C451" s="542"/>
      <c r="D451" s="561"/>
      <c r="E451" s="546"/>
      <c r="F451" s="599"/>
      <c r="G451" s="297"/>
      <c r="H451" s="578"/>
      <c r="I451" s="560"/>
      <c r="J451" s="586"/>
      <c r="K451" s="21"/>
      <c r="L451" s="21"/>
      <c r="M451" s="22"/>
      <c r="N451" s="36"/>
      <c r="O451" s="24">
        <f t="shared" si="847"/>
        <v>0</v>
      </c>
      <c r="P451" s="586"/>
      <c r="Q451" s="586"/>
      <c r="R451" s="586"/>
      <c r="S451" s="578"/>
      <c r="T451" s="578"/>
    </row>
    <row r="452" spans="1:20" ht="12.75" customHeight="1">
      <c r="A452" s="546"/>
      <c r="B452" s="542"/>
      <c r="C452" s="542"/>
      <c r="D452" s="561"/>
      <c r="E452" s="546"/>
      <c r="F452" s="600"/>
      <c r="G452" s="297"/>
      <c r="H452" s="578"/>
      <c r="I452" s="560"/>
      <c r="J452" s="587"/>
      <c r="K452" s="21"/>
      <c r="L452" s="21"/>
      <c r="M452" s="21"/>
      <c r="N452" s="36"/>
      <c r="O452" s="24">
        <f t="shared" si="847"/>
        <v>0</v>
      </c>
      <c r="P452" s="587"/>
      <c r="Q452" s="587"/>
      <c r="R452" s="587"/>
      <c r="S452" s="578"/>
      <c r="T452" s="578"/>
    </row>
    <row r="453" spans="1:20" ht="12.75" customHeight="1">
      <c r="A453" s="546">
        <v>2</v>
      </c>
      <c r="B453" s="542" t="s">
        <v>50</v>
      </c>
      <c r="C453" s="542" t="s">
        <v>668</v>
      </c>
      <c r="D453" s="546" t="s">
        <v>32</v>
      </c>
      <c r="E453" s="559">
        <f>11/1000</f>
        <v>1.0999999999999999E-2</v>
      </c>
      <c r="F453" s="598">
        <f t="shared" ref="F453" si="853">H453+J453+R453</f>
        <v>243.43615800000001</v>
      </c>
      <c r="G453" s="297"/>
      <c r="H453" s="578">
        <f t="shared" ref="H453" si="854">G453*$P$8/1000</f>
        <v>0</v>
      </c>
      <c r="I453" s="297"/>
      <c r="J453" s="585">
        <f t="shared" ref="J453" si="855">I453*$P$9/1000</f>
        <v>0</v>
      </c>
      <c r="K453" s="21" t="s">
        <v>65</v>
      </c>
      <c r="L453" s="21" t="s">
        <v>32</v>
      </c>
      <c r="M453" s="21">
        <v>1</v>
      </c>
      <c r="N453" s="36">
        <v>215</v>
      </c>
      <c r="O453" s="24">
        <f t="shared" si="847"/>
        <v>215</v>
      </c>
      <c r="P453" s="585">
        <f t="shared" ref="P453" si="856">E453*F453</f>
        <v>2.6777977379999998</v>
      </c>
      <c r="Q453" s="585">
        <f t="shared" ref="Q453" si="857">SUM(O453:O456)</f>
        <v>215</v>
      </c>
      <c r="R453" s="585">
        <f t="shared" ref="R453" si="858">Q453*1.02*1.05*$R$14</f>
        <v>243.43615800000001</v>
      </c>
      <c r="S453" s="578">
        <f t="shared" ref="S453" si="859">F453*$S$17</f>
        <v>278.57611756629905</v>
      </c>
      <c r="T453" s="578">
        <f t="shared" ref="T453" si="860">E453*S453</f>
        <v>3.0643372932292894</v>
      </c>
    </row>
    <row r="454" spans="1:20" ht="12.75" customHeight="1">
      <c r="A454" s="546"/>
      <c r="B454" s="542"/>
      <c r="C454" s="542"/>
      <c r="D454" s="546"/>
      <c r="E454" s="559"/>
      <c r="F454" s="599"/>
      <c r="G454" s="297"/>
      <c r="H454" s="578"/>
      <c r="I454" s="297"/>
      <c r="J454" s="586"/>
      <c r="K454" s="21"/>
      <c r="L454" s="21"/>
      <c r="M454" s="21"/>
      <c r="N454" s="36"/>
      <c r="O454" s="24">
        <f t="shared" si="847"/>
        <v>0</v>
      </c>
      <c r="P454" s="586"/>
      <c r="Q454" s="586"/>
      <c r="R454" s="586"/>
      <c r="S454" s="578"/>
      <c r="T454" s="578"/>
    </row>
    <row r="455" spans="1:20" ht="12.75" customHeight="1">
      <c r="A455" s="546"/>
      <c r="B455" s="542"/>
      <c r="C455" s="542"/>
      <c r="D455" s="546"/>
      <c r="E455" s="559"/>
      <c r="F455" s="599"/>
      <c r="G455" s="297"/>
      <c r="H455" s="578"/>
      <c r="I455" s="297"/>
      <c r="J455" s="586"/>
      <c r="K455" s="21"/>
      <c r="L455" s="21"/>
      <c r="M455" s="22"/>
      <c r="N455" s="36"/>
      <c r="O455" s="24">
        <f t="shared" si="847"/>
        <v>0</v>
      </c>
      <c r="P455" s="586"/>
      <c r="Q455" s="586"/>
      <c r="R455" s="586"/>
      <c r="S455" s="578"/>
      <c r="T455" s="578"/>
    </row>
    <row r="456" spans="1:20" ht="12.75" customHeight="1">
      <c r="A456" s="546"/>
      <c r="B456" s="542"/>
      <c r="C456" s="542"/>
      <c r="D456" s="546"/>
      <c r="E456" s="559"/>
      <c r="F456" s="600"/>
      <c r="G456" s="297"/>
      <c r="H456" s="578"/>
      <c r="I456" s="297"/>
      <c r="J456" s="587"/>
      <c r="K456" s="21"/>
      <c r="L456" s="21"/>
      <c r="M456" s="21"/>
      <c r="N456" s="36"/>
      <c r="O456" s="24">
        <f t="shared" si="847"/>
        <v>0</v>
      </c>
      <c r="P456" s="587"/>
      <c r="Q456" s="587"/>
      <c r="R456" s="587"/>
      <c r="S456" s="578"/>
      <c r="T456" s="578"/>
    </row>
    <row r="457" spans="1:20" ht="12.75" customHeight="1">
      <c r="A457" s="546">
        <v>3</v>
      </c>
      <c r="B457" s="542" t="s">
        <v>50</v>
      </c>
      <c r="C457" s="542" t="s">
        <v>669</v>
      </c>
      <c r="D457" s="542" t="s">
        <v>37</v>
      </c>
      <c r="E457" s="547">
        <f>30*0.05</f>
        <v>1.5</v>
      </c>
      <c r="F457" s="598">
        <f t="shared" ref="F457" si="861">H457+J457+R457</f>
        <v>14.719395599999999</v>
      </c>
      <c r="G457" s="297"/>
      <c r="H457" s="578">
        <f t="shared" ref="H457" si="862">G457*$P$8/1000</f>
        <v>0</v>
      </c>
      <c r="I457" s="297"/>
      <c r="J457" s="585">
        <f t="shared" ref="J457" si="863">I457*$P$9/1000</f>
        <v>0</v>
      </c>
      <c r="K457" s="21" t="s">
        <v>670</v>
      </c>
      <c r="L457" s="21" t="s">
        <v>37</v>
      </c>
      <c r="M457" s="21">
        <v>1</v>
      </c>
      <c r="N457" s="47">
        <v>13</v>
      </c>
      <c r="O457" s="24">
        <f t="shared" si="847"/>
        <v>13</v>
      </c>
      <c r="P457" s="585">
        <f t="shared" ref="P457" si="864">E457*F457</f>
        <v>22.079093399999998</v>
      </c>
      <c r="Q457" s="585">
        <f t="shared" ref="Q457" si="865">SUM(O457:O460)</f>
        <v>13</v>
      </c>
      <c r="R457" s="585">
        <f t="shared" ref="R457" si="866">Q457*1.02*1.05*$R$14</f>
        <v>14.719395599999999</v>
      </c>
      <c r="S457" s="578">
        <f t="shared" ref="S457" si="867">F457*$S$17</f>
        <v>16.844137341218079</v>
      </c>
      <c r="T457" s="578">
        <f t="shared" ref="T457" si="868">E457*S457</f>
        <v>25.266206011827119</v>
      </c>
    </row>
    <row r="458" spans="1:20" ht="12.75" customHeight="1">
      <c r="A458" s="546"/>
      <c r="B458" s="542"/>
      <c r="C458" s="542"/>
      <c r="D458" s="546"/>
      <c r="E458" s="547"/>
      <c r="F458" s="599"/>
      <c r="G458" s="297"/>
      <c r="H458" s="578"/>
      <c r="I458" s="297"/>
      <c r="J458" s="586"/>
      <c r="K458" s="21"/>
      <c r="L458" s="21"/>
      <c r="M458" s="21"/>
      <c r="N458" s="18">
        <v>0</v>
      </c>
      <c r="O458" s="24">
        <f t="shared" si="847"/>
        <v>0</v>
      </c>
      <c r="P458" s="586"/>
      <c r="Q458" s="586"/>
      <c r="R458" s="586"/>
      <c r="S458" s="578"/>
      <c r="T458" s="578"/>
    </row>
    <row r="459" spans="1:20" ht="12.75" customHeight="1">
      <c r="A459" s="546"/>
      <c r="B459" s="542"/>
      <c r="C459" s="542"/>
      <c r="D459" s="546"/>
      <c r="E459" s="547"/>
      <c r="F459" s="599"/>
      <c r="G459" s="297"/>
      <c r="H459" s="578"/>
      <c r="I459" s="297"/>
      <c r="J459" s="586"/>
      <c r="K459" s="21"/>
      <c r="L459" s="21"/>
      <c r="M459" s="22"/>
      <c r="N459" s="18">
        <v>0</v>
      </c>
      <c r="O459" s="24">
        <f t="shared" si="847"/>
        <v>0</v>
      </c>
      <c r="P459" s="586"/>
      <c r="Q459" s="586"/>
      <c r="R459" s="586"/>
      <c r="S459" s="578"/>
      <c r="T459" s="578"/>
    </row>
    <row r="460" spans="1:20" ht="12.75" customHeight="1">
      <c r="A460" s="546"/>
      <c r="B460" s="542"/>
      <c r="C460" s="542"/>
      <c r="D460" s="546"/>
      <c r="E460" s="547"/>
      <c r="F460" s="600"/>
      <c r="G460" s="297"/>
      <c r="H460" s="578"/>
      <c r="I460" s="297"/>
      <c r="J460" s="587"/>
      <c r="K460" s="21"/>
      <c r="L460" s="21"/>
      <c r="M460" s="21"/>
      <c r="N460" s="18">
        <v>0</v>
      </c>
      <c r="O460" s="24">
        <f t="shared" si="847"/>
        <v>0</v>
      </c>
      <c r="P460" s="587"/>
      <c r="Q460" s="587"/>
      <c r="R460" s="587"/>
      <c r="S460" s="578"/>
      <c r="T460" s="578"/>
    </row>
    <row r="461" spans="1:20" ht="12.75" customHeight="1">
      <c r="A461" s="546">
        <v>4</v>
      </c>
      <c r="B461" s="542" t="s">
        <v>502</v>
      </c>
      <c r="C461" s="542" t="s">
        <v>655</v>
      </c>
      <c r="D461" s="546" t="s">
        <v>43</v>
      </c>
      <c r="E461" s="547">
        <v>15</v>
      </c>
      <c r="F461" s="598">
        <f t="shared" ref="F461" si="869">H461+J461+R461</f>
        <v>2.7208189900799997</v>
      </c>
      <c r="G461" s="297">
        <v>0.79400000000000004</v>
      </c>
      <c r="H461" s="578">
        <f t="shared" ref="H461" si="870">G461*$P$8/1000</f>
        <v>1.5075678000000001</v>
      </c>
      <c r="I461" s="297">
        <v>6.4000000000000001E-2</v>
      </c>
      <c r="J461" s="585">
        <f t="shared" ref="J461" si="871">I461*$P$9/1000</f>
        <v>0.15073728</v>
      </c>
      <c r="K461" s="21" t="s">
        <v>51</v>
      </c>
      <c r="L461" s="21" t="s">
        <v>37</v>
      </c>
      <c r="M461" s="21">
        <v>3.1E-2</v>
      </c>
      <c r="N461" s="69">
        <v>26.4</v>
      </c>
      <c r="O461" s="24">
        <f t="shared" si="847"/>
        <v>0.81839999999999991</v>
      </c>
      <c r="P461" s="585">
        <f t="shared" ref="P461" si="872">E461*F461</f>
        <v>40.812284851199998</v>
      </c>
      <c r="Q461" s="585">
        <f t="shared" ref="Q461" si="873">SUM(O461:O464)</f>
        <v>0.9383999999999999</v>
      </c>
      <c r="R461" s="585">
        <f t="shared" ref="R461" si="874">Q461*1.02*1.05*$R$14</f>
        <v>1.0625139100799998</v>
      </c>
      <c r="S461" s="578">
        <f t="shared" ref="S461" si="875">F461*$S$17</f>
        <v>3.113568654238887</v>
      </c>
      <c r="T461" s="578">
        <f t="shared" ref="T461" si="876">E461*S461</f>
        <v>46.703529813583302</v>
      </c>
    </row>
    <row r="462" spans="1:20" ht="12.75" customHeight="1">
      <c r="A462" s="546"/>
      <c r="B462" s="542"/>
      <c r="C462" s="542"/>
      <c r="D462" s="546"/>
      <c r="E462" s="547"/>
      <c r="F462" s="599"/>
      <c r="G462" s="297"/>
      <c r="H462" s="578"/>
      <c r="I462" s="297"/>
      <c r="J462" s="586"/>
      <c r="K462" s="21" t="s">
        <v>503</v>
      </c>
      <c r="L462" s="21" t="s">
        <v>34</v>
      </c>
      <c r="M462" s="21">
        <v>0.12</v>
      </c>
      <c r="N462" s="36">
        <v>1</v>
      </c>
      <c r="O462" s="24">
        <f t="shared" si="847"/>
        <v>0.12</v>
      </c>
      <c r="P462" s="586"/>
      <c r="Q462" s="586"/>
      <c r="R462" s="586"/>
      <c r="S462" s="578"/>
      <c r="T462" s="578"/>
    </row>
    <row r="463" spans="1:20" ht="12.75" customHeight="1">
      <c r="A463" s="546"/>
      <c r="B463" s="542"/>
      <c r="C463" s="542"/>
      <c r="D463" s="546"/>
      <c r="E463" s="547"/>
      <c r="F463" s="599"/>
      <c r="G463" s="297"/>
      <c r="H463" s="578"/>
      <c r="I463" s="297"/>
      <c r="J463" s="586"/>
      <c r="K463" s="21"/>
      <c r="L463" s="21"/>
      <c r="M463" s="47"/>
      <c r="N463" s="36"/>
      <c r="O463" s="24">
        <f t="shared" si="847"/>
        <v>0</v>
      </c>
      <c r="P463" s="586"/>
      <c r="Q463" s="586"/>
      <c r="R463" s="586"/>
      <c r="S463" s="578"/>
      <c r="T463" s="578"/>
    </row>
    <row r="464" spans="1:20" ht="12.75" customHeight="1">
      <c r="A464" s="546"/>
      <c r="B464" s="542"/>
      <c r="C464" s="542"/>
      <c r="D464" s="546"/>
      <c r="E464" s="547"/>
      <c r="F464" s="600"/>
      <c r="G464" s="297"/>
      <c r="H464" s="578"/>
      <c r="I464" s="297"/>
      <c r="J464" s="587"/>
      <c r="K464" s="21"/>
      <c r="L464" s="21"/>
      <c r="M464" s="21"/>
      <c r="N464" s="36"/>
      <c r="O464" s="24">
        <f t="shared" si="847"/>
        <v>0</v>
      </c>
      <c r="P464" s="587"/>
      <c r="Q464" s="587"/>
      <c r="R464" s="587"/>
      <c r="S464" s="578"/>
      <c r="T464" s="578"/>
    </row>
    <row r="465" spans="1:20" ht="12.75" customHeight="1">
      <c r="A465" s="546">
        <v>5</v>
      </c>
      <c r="B465" s="542" t="s">
        <v>50</v>
      </c>
      <c r="C465" s="542" t="s">
        <v>656</v>
      </c>
      <c r="D465" s="546" t="s">
        <v>43</v>
      </c>
      <c r="E465" s="547">
        <v>15</v>
      </c>
      <c r="F465" s="598">
        <f t="shared" ref="F465" si="877">H465+J465+R465</f>
        <v>0.11616999912000001</v>
      </c>
      <c r="G465" s="847"/>
      <c r="H465" s="578">
        <f t="shared" ref="H465" si="878">G465*$P$8/1000</f>
        <v>0</v>
      </c>
      <c r="I465" s="297"/>
      <c r="J465" s="585">
        <f t="shared" ref="J465" si="879">I465*$P$9/1000</f>
        <v>0</v>
      </c>
      <c r="K465" s="21" t="s">
        <v>120</v>
      </c>
      <c r="L465" s="36" t="s">
        <v>26</v>
      </c>
      <c r="M465" s="21">
        <v>1.08</v>
      </c>
      <c r="N465" s="36">
        <v>9.5000000000000001E-2</v>
      </c>
      <c r="O465" s="24">
        <f t="shared" si="847"/>
        <v>0.10260000000000001</v>
      </c>
      <c r="P465" s="585">
        <f t="shared" ref="P465" si="880">E465*F465</f>
        <v>1.7425499868000001</v>
      </c>
      <c r="Q465" s="585">
        <f t="shared" ref="Q465" si="881">SUM(O465:O468)</f>
        <v>0.10260000000000001</v>
      </c>
      <c r="R465" s="585">
        <f t="shared" ref="R465" si="882">Q465*1.02*1.05*$R$14</f>
        <v>0.11616999912000001</v>
      </c>
      <c r="S465" s="578">
        <f t="shared" ref="S465" si="883">F465*$S$17</f>
        <v>0.13293911470838271</v>
      </c>
      <c r="T465" s="578">
        <f t="shared" ref="T465" si="884">E465*S465</f>
        <v>1.9940867206257407</v>
      </c>
    </row>
    <row r="466" spans="1:20" ht="12.75" customHeight="1">
      <c r="A466" s="546"/>
      <c r="B466" s="542"/>
      <c r="C466" s="542"/>
      <c r="D466" s="546"/>
      <c r="E466" s="547"/>
      <c r="F466" s="599"/>
      <c r="G466" s="847"/>
      <c r="H466" s="578"/>
      <c r="I466" s="297"/>
      <c r="J466" s="586"/>
      <c r="K466" s="21"/>
      <c r="L466" s="21"/>
      <c r="M466" s="21"/>
      <c r="N466" s="36"/>
      <c r="O466" s="24">
        <f t="shared" si="847"/>
        <v>0</v>
      </c>
      <c r="P466" s="586"/>
      <c r="Q466" s="586"/>
      <c r="R466" s="586"/>
      <c r="S466" s="578"/>
      <c r="T466" s="578"/>
    </row>
    <row r="467" spans="1:20" ht="12.75" customHeight="1">
      <c r="A467" s="546"/>
      <c r="B467" s="542"/>
      <c r="C467" s="542"/>
      <c r="D467" s="546"/>
      <c r="E467" s="547"/>
      <c r="F467" s="599"/>
      <c r="G467" s="847"/>
      <c r="H467" s="578"/>
      <c r="I467" s="297"/>
      <c r="J467" s="586"/>
      <c r="K467" s="21"/>
      <c r="L467" s="21"/>
      <c r="M467" s="22"/>
      <c r="N467" s="36"/>
      <c r="O467" s="24">
        <f t="shared" si="847"/>
        <v>0</v>
      </c>
      <c r="P467" s="586"/>
      <c r="Q467" s="586"/>
      <c r="R467" s="586"/>
      <c r="S467" s="578"/>
      <c r="T467" s="578"/>
    </row>
    <row r="468" spans="1:20" ht="12.75" customHeight="1">
      <c r="A468" s="546"/>
      <c r="B468" s="542"/>
      <c r="C468" s="542"/>
      <c r="D468" s="546"/>
      <c r="E468" s="547"/>
      <c r="F468" s="600"/>
      <c r="G468" s="847"/>
      <c r="H468" s="578"/>
      <c r="I468" s="297"/>
      <c r="J468" s="587"/>
      <c r="K468" s="21"/>
      <c r="L468" s="21"/>
      <c r="M468" s="21"/>
      <c r="N468" s="36"/>
      <c r="O468" s="24">
        <f t="shared" si="847"/>
        <v>0</v>
      </c>
      <c r="P468" s="587"/>
      <c r="Q468" s="587"/>
      <c r="R468" s="587"/>
      <c r="S468" s="578"/>
      <c r="T468" s="578"/>
    </row>
    <row r="469" spans="1:20" ht="12.75" customHeight="1">
      <c r="A469" s="592"/>
      <c r="B469" s="542"/>
      <c r="C469" s="548" t="s">
        <v>146</v>
      </c>
      <c r="D469" s="546"/>
      <c r="E469" s="595"/>
      <c r="F469" s="598">
        <f t="shared" ref="F469" si="885">H469+J469+R469</f>
        <v>0</v>
      </c>
      <c r="G469" s="566"/>
      <c r="H469" s="585">
        <f t="shared" ref="H469" si="886">G469*$P$8/1000</f>
        <v>0</v>
      </c>
      <c r="I469" s="566"/>
      <c r="J469" s="585">
        <f t="shared" ref="J469" si="887">I469*$P$9/1000</f>
        <v>0</v>
      </c>
      <c r="K469" s="21"/>
      <c r="L469" s="21"/>
      <c r="M469" s="21"/>
      <c r="N469" s="36"/>
      <c r="O469" s="24">
        <f t="shared" si="847"/>
        <v>0</v>
      </c>
      <c r="P469" s="585">
        <f t="shared" ref="P469" si="888">E469*F469</f>
        <v>0</v>
      </c>
      <c r="Q469" s="585">
        <f t="shared" ref="Q469" si="889">SUM(O469:O472)</f>
        <v>0</v>
      </c>
      <c r="R469" s="585">
        <f t="shared" ref="R469" si="890">Q469*1.02*1.05*$R$14</f>
        <v>0</v>
      </c>
      <c r="S469" s="578">
        <f t="shared" ref="S469" si="891">F469*$S$17</f>
        <v>0</v>
      </c>
      <c r="T469" s="578">
        <f t="shared" ref="T469" si="892">E469*S469</f>
        <v>0</v>
      </c>
    </row>
    <row r="470" spans="1:20" ht="12.75" customHeight="1">
      <c r="A470" s="593"/>
      <c r="B470" s="542"/>
      <c r="C470" s="549"/>
      <c r="D470" s="546"/>
      <c r="E470" s="596"/>
      <c r="F470" s="599"/>
      <c r="G470" s="566"/>
      <c r="H470" s="586"/>
      <c r="I470" s="566"/>
      <c r="J470" s="586"/>
      <c r="K470" s="21"/>
      <c r="L470" s="21"/>
      <c r="M470" s="21"/>
      <c r="N470" s="36"/>
      <c r="O470" s="24">
        <f t="shared" si="847"/>
        <v>0</v>
      </c>
      <c r="P470" s="586"/>
      <c r="Q470" s="586"/>
      <c r="R470" s="586"/>
      <c r="S470" s="578"/>
      <c r="T470" s="578"/>
    </row>
    <row r="471" spans="1:20" ht="12.75" customHeight="1">
      <c r="A471" s="593"/>
      <c r="B471" s="542"/>
      <c r="C471" s="549"/>
      <c r="D471" s="546"/>
      <c r="E471" s="596"/>
      <c r="F471" s="599"/>
      <c r="G471" s="566"/>
      <c r="H471" s="586"/>
      <c r="I471" s="566"/>
      <c r="J471" s="586"/>
      <c r="K471" s="21"/>
      <c r="L471" s="21"/>
      <c r="M471" s="22"/>
      <c r="N471" s="36"/>
      <c r="O471" s="24">
        <f t="shared" si="847"/>
        <v>0</v>
      </c>
      <c r="P471" s="586"/>
      <c r="Q471" s="586"/>
      <c r="R471" s="586"/>
      <c r="S471" s="578"/>
      <c r="T471" s="578"/>
    </row>
    <row r="472" spans="1:20" ht="12.75" customHeight="1">
      <c r="A472" s="594"/>
      <c r="B472" s="542"/>
      <c r="C472" s="550"/>
      <c r="D472" s="546"/>
      <c r="E472" s="597"/>
      <c r="F472" s="600"/>
      <c r="G472" s="566"/>
      <c r="H472" s="587"/>
      <c r="I472" s="566"/>
      <c r="J472" s="587"/>
      <c r="K472" s="21"/>
      <c r="L472" s="21"/>
      <c r="M472" s="21"/>
      <c r="N472" s="36"/>
      <c r="O472" s="24">
        <f t="shared" si="847"/>
        <v>0</v>
      </c>
      <c r="P472" s="587"/>
      <c r="Q472" s="587"/>
      <c r="R472" s="587"/>
      <c r="S472" s="578"/>
      <c r="T472" s="578"/>
    </row>
    <row r="473" spans="1:20" ht="12.75" customHeight="1">
      <c r="A473" s="546">
        <v>1</v>
      </c>
      <c r="B473" s="542" t="s">
        <v>147</v>
      </c>
      <c r="C473" s="542" t="s">
        <v>765</v>
      </c>
      <c r="D473" s="546" t="s">
        <v>26</v>
      </c>
      <c r="E473" s="844">
        <v>1050</v>
      </c>
      <c r="F473" s="598">
        <f t="shared" ref="F473" si="893">H473+J473+R473</f>
        <v>9.1521750000000013E-2</v>
      </c>
      <c r="G473" s="582">
        <v>4.2000000000000003E-2</v>
      </c>
      <c r="H473" s="585">
        <f t="shared" ref="H473" si="894">G473*$P$8/1000</f>
        <v>7.9745400000000008E-2</v>
      </c>
      <c r="I473" s="297">
        <v>5.0000000000000001E-3</v>
      </c>
      <c r="J473" s="585">
        <f t="shared" ref="J473" si="895">I473*$P$9/1000</f>
        <v>1.1776350000000001E-2</v>
      </c>
      <c r="K473" s="21"/>
      <c r="L473" s="36"/>
      <c r="M473" s="21"/>
      <c r="N473" s="36"/>
      <c r="O473" s="24">
        <f t="shared" si="847"/>
        <v>0</v>
      </c>
      <c r="P473" s="585">
        <f t="shared" ref="P473" si="896">E473*F473</f>
        <v>96.097837500000011</v>
      </c>
      <c r="Q473" s="585">
        <f t="shared" ref="Q473" si="897">SUM(O473:O476)</f>
        <v>0</v>
      </c>
      <c r="R473" s="585">
        <f t="shared" ref="R473" si="898">Q473*1.02*1.05*$R$14</f>
        <v>0</v>
      </c>
      <c r="S473" s="578">
        <f t="shared" ref="S473" si="899">F473*$S$17</f>
        <v>0.1047328958743813</v>
      </c>
      <c r="T473" s="578">
        <f t="shared" ref="T473" si="900">E473*S473</f>
        <v>109.96954066810036</v>
      </c>
    </row>
    <row r="474" spans="1:20" ht="12.75" customHeight="1">
      <c r="A474" s="546"/>
      <c r="B474" s="542"/>
      <c r="C474" s="542"/>
      <c r="D474" s="546"/>
      <c r="E474" s="845"/>
      <c r="F474" s="599"/>
      <c r="G474" s="583"/>
      <c r="H474" s="586"/>
      <c r="I474" s="297"/>
      <c r="J474" s="586"/>
      <c r="K474" s="21"/>
      <c r="L474" s="21"/>
      <c r="M474" s="21"/>
      <c r="N474" s="36"/>
      <c r="O474" s="24">
        <f t="shared" si="847"/>
        <v>0</v>
      </c>
      <c r="P474" s="586"/>
      <c r="Q474" s="586"/>
      <c r="R474" s="586"/>
      <c r="S474" s="578"/>
      <c r="T474" s="578"/>
    </row>
    <row r="475" spans="1:20" ht="12.75" customHeight="1">
      <c r="A475" s="546"/>
      <c r="B475" s="542"/>
      <c r="C475" s="542"/>
      <c r="D475" s="546"/>
      <c r="E475" s="845"/>
      <c r="F475" s="599"/>
      <c r="G475" s="583"/>
      <c r="H475" s="586"/>
      <c r="I475" s="297"/>
      <c r="J475" s="586"/>
      <c r="K475" s="21"/>
      <c r="L475" s="36"/>
      <c r="M475" s="21"/>
      <c r="N475" s="36"/>
      <c r="O475" s="24">
        <f t="shared" si="847"/>
        <v>0</v>
      </c>
      <c r="P475" s="586"/>
      <c r="Q475" s="586"/>
      <c r="R475" s="586"/>
      <c r="S475" s="578"/>
      <c r="T475" s="578"/>
    </row>
    <row r="476" spans="1:20" ht="12.75" customHeight="1">
      <c r="A476" s="546"/>
      <c r="B476" s="542"/>
      <c r="C476" s="542"/>
      <c r="D476" s="546"/>
      <c r="E476" s="846"/>
      <c r="F476" s="600"/>
      <c r="G476" s="584"/>
      <c r="H476" s="587"/>
      <c r="I476" s="297"/>
      <c r="J476" s="587"/>
      <c r="K476" s="55"/>
      <c r="L476" s="55"/>
      <c r="M476" s="55"/>
      <c r="N476" s="73"/>
      <c r="O476" s="24">
        <f t="shared" si="847"/>
        <v>0</v>
      </c>
      <c r="P476" s="587"/>
      <c r="Q476" s="587"/>
      <c r="R476" s="587"/>
      <c r="S476" s="578"/>
      <c r="T476" s="578"/>
    </row>
    <row r="477" spans="1:20" ht="12.75" customHeight="1">
      <c r="A477" s="546">
        <v>2</v>
      </c>
      <c r="B477" s="542" t="s">
        <v>147</v>
      </c>
      <c r="C477" s="542" t="s">
        <v>263</v>
      </c>
      <c r="D477" s="546" t="s">
        <v>26</v>
      </c>
      <c r="E477" s="561">
        <v>567</v>
      </c>
      <c r="F477" s="598">
        <f t="shared" ref="F477" si="901">H477+J477+R477</f>
        <v>9.1521750000000013E-2</v>
      </c>
      <c r="G477" s="582">
        <v>4.2000000000000003E-2</v>
      </c>
      <c r="H477" s="585">
        <f t="shared" ref="H477" si="902">G477*$P$8/1000</f>
        <v>7.9745400000000008E-2</v>
      </c>
      <c r="I477" s="297">
        <v>5.0000000000000001E-3</v>
      </c>
      <c r="J477" s="585">
        <f t="shared" ref="J477" si="903">I477*$P$9/1000</f>
        <v>1.1776350000000001E-2</v>
      </c>
      <c r="K477" s="25"/>
      <c r="L477" s="25"/>
      <c r="M477" s="25"/>
      <c r="N477" s="68"/>
      <c r="O477" s="24">
        <f t="shared" si="847"/>
        <v>0</v>
      </c>
      <c r="P477" s="585">
        <f t="shared" ref="P477" si="904">E477*F477</f>
        <v>51.892832250000005</v>
      </c>
      <c r="Q477" s="585">
        <f t="shared" ref="Q477" si="905">SUM(O477:O480)</f>
        <v>0</v>
      </c>
      <c r="R477" s="585">
        <f t="shared" ref="R477" si="906">Q477*1.02*1.05*$R$14</f>
        <v>0</v>
      </c>
      <c r="S477" s="578">
        <f t="shared" ref="S477" si="907">F477*$S$17</f>
        <v>0.1047328958743813</v>
      </c>
      <c r="T477" s="578">
        <f t="shared" ref="T477" si="908">E477*S477</f>
        <v>59.383551960774192</v>
      </c>
    </row>
    <row r="478" spans="1:20" ht="12.75" customHeight="1">
      <c r="A478" s="546"/>
      <c r="B478" s="542"/>
      <c r="C478" s="542"/>
      <c r="D478" s="546"/>
      <c r="E478" s="561"/>
      <c r="F478" s="599"/>
      <c r="G478" s="583"/>
      <c r="H478" s="586"/>
      <c r="I478" s="297"/>
      <c r="J478" s="586"/>
      <c r="K478" s="25"/>
      <c r="L478" s="25"/>
      <c r="M478" s="25"/>
      <c r="N478" s="68"/>
      <c r="O478" s="24">
        <f t="shared" si="847"/>
        <v>0</v>
      </c>
      <c r="P478" s="586"/>
      <c r="Q478" s="586"/>
      <c r="R478" s="586"/>
      <c r="S478" s="578"/>
      <c r="T478" s="578"/>
    </row>
    <row r="479" spans="1:20" ht="12.75" customHeight="1">
      <c r="A479" s="546"/>
      <c r="B479" s="542"/>
      <c r="C479" s="542"/>
      <c r="D479" s="546"/>
      <c r="E479" s="561"/>
      <c r="F479" s="599"/>
      <c r="G479" s="583"/>
      <c r="H479" s="586"/>
      <c r="I479" s="297"/>
      <c r="J479" s="586"/>
      <c r="K479" s="25"/>
      <c r="L479" s="25"/>
      <c r="M479" s="52"/>
      <c r="N479" s="68"/>
      <c r="O479" s="24">
        <f t="shared" si="847"/>
        <v>0</v>
      </c>
      <c r="P479" s="586"/>
      <c r="Q479" s="586"/>
      <c r="R479" s="586"/>
      <c r="S479" s="578"/>
      <c r="T479" s="578"/>
    </row>
    <row r="480" spans="1:20" ht="12.75" customHeight="1">
      <c r="A480" s="546"/>
      <c r="B480" s="542"/>
      <c r="C480" s="542"/>
      <c r="D480" s="546"/>
      <c r="E480" s="561"/>
      <c r="F480" s="600"/>
      <c r="G480" s="584"/>
      <c r="H480" s="587"/>
      <c r="I480" s="297"/>
      <c r="J480" s="587"/>
      <c r="K480" s="25"/>
      <c r="L480" s="25"/>
      <c r="M480" s="25"/>
      <c r="N480" s="68"/>
      <c r="O480" s="24">
        <f t="shared" si="847"/>
        <v>0</v>
      </c>
      <c r="P480" s="587"/>
      <c r="Q480" s="587"/>
      <c r="R480" s="587"/>
      <c r="S480" s="578"/>
      <c r="T480" s="578"/>
    </row>
    <row r="481" spans="1:20" ht="12.75" customHeight="1">
      <c r="A481" s="546">
        <v>3</v>
      </c>
      <c r="B481" s="542" t="s">
        <v>147</v>
      </c>
      <c r="C481" s="542" t="s">
        <v>772</v>
      </c>
      <c r="D481" s="546" t="s">
        <v>26</v>
      </c>
      <c r="E481" s="805">
        <v>68</v>
      </c>
      <c r="F481" s="598">
        <f t="shared" ref="F481" si="909">H481+J481+R481</f>
        <v>9.1521750000000013E-2</v>
      </c>
      <c r="G481" s="582">
        <v>4.2000000000000003E-2</v>
      </c>
      <c r="H481" s="585">
        <f t="shared" ref="H481" si="910">G481*$P$8/1000</f>
        <v>7.9745400000000008E-2</v>
      </c>
      <c r="I481" s="297">
        <v>5.0000000000000001E-3</v>
      </c>
      <c r="J481" s="585">
        <f t="shared" ref="J481" si="911">I481*$P$9/1000</f>
        <v>1.1776350000000001E-2</v>
      </c>
      <c r="K481" s="40"/>
      <c r="L481" s="40"/>
      <c r="M481" s="40"/>
      <c r="N481" s="18"/>
      <c r="O481" s="24">
        <f t="shared" si="847"/>
        <v>0</v>
      </c>
      <c r="P481" s="585">
        <f t="shared" ref="P481" si="912">E481*F481</f>
        <v>6.2234790000000011</v>
      </c>
      <c r="Q481" s="585">
        <f t="shared" ref="Q481" si="913">SUM(O481:O484)</f>
        <v>0</v>
      </c>
      <c r="R481" s="585">
        <f t="shared" ref="R481" si="914">Q481*1.02*1.05*$R$14</f>
        <v>0</v>
      </c>
      <c r="S481" s="578">
        <f t="shared" ref="S481" si="915">F481*$S$17</f>
        <v>0.1047328958743813</v>
      </c>
      <c r="T481" s="578">
        <f t="shared" ref="T481" si="916">E481*S481</f>
        <v>7.1218369194579285</v>
      </c>
    </row>
    <row r="482" spans="1:20" ht="12.75" customHeight="1">
      <c r="A482" s="546"/>
      <c r="B482" s="542"/>
      <c r="C482" s="542"/>
      <c r="D482" s="546"/>
      <c r="E482" s="805"/>
      <c r="F482" s="599"/>
      <c r="G482" s="583"/>
      <c r="H482" s="586"/>
      <c r="I482" s="297"/>
      <c r="J482" s="586"/>
      <c r="K482" s="40"/>
      <c r="L482" s="40"/>
      <c r="M482" s="40"/>
      <c r="N482" s="36"/>
      <c r="O482" s="24">
        <f t="shared" si="847"/>
        <v>0</v>
      </c>
      <c r="P482" s="586"/>
      <c r="Q482" s="586"/>
      <c r="R482" s="586"/>
      <c r="S482" s="578"/>
      <c r="T482" s="578"/>
    </row>
    <row r="483" spans="1:20" ht="12.75" customHeight="1">
      <c r="A483" s="546"/>
      <c r="B483" s="542"/>
      <c r="C483" s="542"/>
      <c r="D483" s="546"/>
      <c r="E483" s="805"/>
      <c r="F483" s="599"/>
      <c r="G483" s="583"/>
      <c r="H483" s="586"/>
      <c r="I483" s="297"/>
      <c r="J483" s="586"/>
      <c r="K483" s="40"/>
      <c r="L483" s="40"/>
      <c r="M483" s="40"/>
      <c r="N483" s="18"/>
      <c r="O483" s="24">
        <f t="shared" si="847"/>
        <v>0</v>
      </c>
      <c r="P483" s="586"/>
      <c r="Q483" s="586"/>
      <c r="R483" s="586"/>
      <c r="S483" s="578"/>
      <c r="T483" s="578"/>
    </row>
    <row r="484" spans="1:20" ht="12.75" customHeight="1">
      <c r="A484" s="546"/>
      <c r="B484" s="542"/>
      <c r="C484" s="542"/>
      <c r="D484" s="546"/>
      <c r="E484" s="805"/>
      <c r="F484" s="600"/>
      <c r="G484" s="584"/>
      <c r="H484" s="587"/>
      <c r="I484" s="297"/>
      <c r="J484" s="587"/>
      <c r="K484" s="40"/>
      <c r="L484" s="40"/>
      <c r="M484" s="40"/>
      <c r="N484" s="63"/>
      <c r="O484" s="24">
        <f t="shared" si="847"/>
        <v>0</v>
      </c>
      <c r="P484" s="587"/>
      <c r="Q484" s="587"/>
      <c r="R484" s="587"/>
      <c r="S484" s="578"/>
      <c r="T484" s="578"/>
    </row>
    <row r="485" spans="1:20" ht="12.75" customHeight="1">
      <c r="A485" s="546">
        <v>4</v>
      </c>
      <c r="B485" s="542" t="s">
        <v>766</v>
      </c>
      <c r="C485" s="542" t="s">
        <v>767</v>
      </c>
      <c r="D485" s="546" t="s">
        <v>37</v>
      </c>
      <c r="E485" s="598">
        <v>48.79</v>
      </c>
      <c r="F485" s="598">
        <f t="shared" ref="F485" si="917">H485+J485+R485</f>
        <v>23.095749599999998</v>
      </c>
      <c r="G485" s="601">
        <v>10.08</v>
      </c>
      <c r="H485" s="585">
        <f t="shared" ref="H485" si="918">G485*$P$8/1000</f>
        <v>19.138895999999999</v>
      </c>
      <c r="I485" s="581">
        <v>1.68</v>
      </c>
      <c r="J485" s="585">
        <f t="shared" ref="J485" si="919">I485*$P$9/1000</f>
        <v>3.9568536000000001</v>
      </c>
      <c r="K485" s="21"/>
      <c r="L485" s="21"/>
      <c r="M485" s="21"/>
      <c r="N485" s="36"/>
      <c r="O485" s="24">
        <f t="shared" si="847"/>
        <v>0</v>
      </c>
      <c r="P485" s="585">
        <f t="shared" ref="P485" si="920">E485*F485</f>
        <v>1126.841622984</v>
      </c>
      <c r="Q485" s="585">
        <f t="shared" ref="Q485" si="921">SUM(O485:O488)</f>
        <v>0</v>
      </c>
      <c r="R485" s="585">
        <f t="shared" ref="R485" si="922">Q485*1.02*1.05*$R$14</f>
        <v>0</v>
      </c>
      <c r="S485" s="578">
        <f t="shared" ref="S485" si="923">F485*$S$17</f>
        <v>26.429616326147421</v>
      </c>
      <c r="T485" s="578">
        <f t="shared" ref="T485" si="924">E485*S485</f>
        <v>1289.5009805527327</v>
      </c>
    </row>
    <row r="486" spans="1:20" ht="12.75" customHeight="1">
      <c r="A486" s="546"/>
      <c r="B486" s="542"/>
      <c r="C486" s="542"/>
      <c r="D486" s="546"/>
      <c r="E486" s="599"/>
      <c r="F486" s="599"/>
      <c r="G486" s="602"/>
      <c r="H486" s="586"/>
      <c r="I486" s="581"/>
      <c r="J486" s="586"/>
      <c r="K486" s="21"/>
      <c r="L486" s="21"/>
      <c r="M486" s="21"/>
      <c r="N486" s="36"/>
      <c r="O486" s="24">
        <f t="shared" si="847"/>
        <v>0</v>
      </c>
      <c r="P486" s="586"/>
      <c r="Q486" s="586"/>
      <c r="R486" s="586"/>
      <c r="S486" s="578"/>
      <c r="T486" s="578"/>
    </row>
    <row r="487" spans="1:20" ht="12.75" customHeight="1">
      <c r="A487" s="546"/>
      <c r="B487" s="542"/>
      <c r="C487" s="542"/>
      <c r="D487" s="546"/>
      <c r="E487" s="599"/>
      <c r="F487" s="599"/>
      <c r="G487" s="602"/>
      <c r="H487" s="586"/>
      <c r="I487" s="581"/>
      <c r="J487" s="586"/>
      <c r="K487" s="21"/>
      <c r="L487" s="21"/>
      <c r="M487" s="22"/>
      <c r="N487" s="36"/>
      <c r="O487" s="24">
        <f t="shared" si="847"/>
        <v>0</v>
      </c>
      <c r="P487" s="586"/>
      <c r="Q487" s="586"/>
      <c r="R487" s="586"/>
      <c r="S487" s="578"/>
      <c r="T487" s="578"/>
    </row>
    <row r="488" spans="1:20" ht="12.75" customHeight="1">
      <c r="A488" s="546"/>
      <c r="B488" s="542"/>
      <c r="C488" s="542"/>
      <c r="D488" s="546"/>
      <c r="E488" s="600"/>
      <c r="F488" s="600"/>
      <c r="G488" s="603"/>
      <c r="H488" s="587"/>
      <c r="I488" s="581"/>
      <c r="J488" s="587"/>
      <c r="K488" s="21"/>
      <c r="L488" s="21"/>
      <c r="M488" s="21"/>
      <c r="N488" s="36"/>
      <c r="O488" s="24">
        <f t="shared" si="847"/>
        <v>0</v>
      </c>
      <c r="P488" s="587"/>
      <c r="Q488" s="587"/>
      <c r="R488" s="587"/>
      <c r="S488" s="578"/>
      <c r="T488" s="578"/>
    </row>
    <row r="489" spans="1:20" ht="12.75" customHeight="1">
      <c r="A489" s="546">
        <v>5</v>
      </c>
      <c r="B489" s="542" t="s">
        <v>768</v>
      </c>
      <c r="C489" s="542" t="s">
        <v>769</v>
      </c>
      <c r="D489" s="546" t="s">
        <v>36</v>
      </c>
      <c r="E489" s="595">
        <v>160</v>
      </c>
      <c r="F489" s="598">
        <f t="shared" ref="F489" si="925">H489+J489+R489</f>
        <v>9.8141064E-2</v>
      </c>
      <c r="G489" s="601">
        <v>5.0200000000000002E-2</v>
      </c>
      <c r="H489" s="585">
        <f t="shared" ref="H489" si="926">G489*$P$8/1000</f>
        <v>9.5314739999999995E-2</v>
      </c>
      <c r="I489" s="560">
        <v>1.1999999999999999E-3</v>
      </c>
      <c r="J489" s="585">
        <f t="shared" ref="J489" si="927">I489*$P$9/1000</f>
        <v>2.8263239999999994E-3</v>
      </c>
      <c r="K489" s="21"/>
      <c r="L489" s="21"/>
      <c r="M489" s="21"/>
      <c r="N489" s="36"/>
      <c r="O489" s="24">
        <f t="shared" si="847"/>
        <v>0</v>
      </c>
      <c r="P489" s="585">
        <f t="shared" ref="P489" si="928">E489*F489</f>
        <v>15.70257024</v>
      </c>
      <c r="Q489" s="585">
        <f t="shared" ref="Q489" si="929">SUM(O489:O492)</f>
        <v>0</v>
      </c>
      <c r="R489" s="585">
        <f t="shared" ref="R489" si="930">Q489*1.02*1.05*$R$14</f>
        <v>0</v>
      </c>
      <c r="S489" s="578">
        <f t="shared" ref="S489" si="931">F489*$S$17</f>
        <v>0.11230770649504614</v>
      </c>
      <c r="T489" s="578">
        <f t="shared" ref="T489" si="932">E489*S489</f>
        <v>17.969233039207381</v>
      </c>
    </row>
    <row r="490" spans="1:20" ht="12.75" customHeight="1">
      <c r="A490" s="546"/>
      <c r="B490" s="542"/>
      <c r="C490" s="542"/>
      <c r="D490" s="546"/>
      <c r="E490" s="596"/>
      <c r="F490" s="599"/>
      <c r="G490" s="602"/>
      <c r="H490" s="586"/>
      <c r="I490" s="560"/>
      <c r="J490" s="586"/>
      <c r="K490" s="21"/>
      <c r="L490" s="21"/>
      <c r="M490" s="21"/>
      <c r="N490" s="36"/>
      <c r="O490" s="24">
        <f t="shared" si="847"/>
        <v>0</v>
      </c>
      <c r="P490" s="586"/>
      <c r="Q490" s="586"/>
      <c r="R490" s="586"/>
      <c r="S490" s="578"/>
      <c r="T490" s="578"/>
    </row>
    <row r="491" spans="1:20" ht="12.75" customHeight="1">
      <c r="A491" s="546"/>
      <c r="B491" s="542"/>
      <c r="C491" s="542"/>
      <c r="D491" s="546"/>
      <c r="E491" s="596"/>
      <c r="F491" s="599"/>
      <c r="G491" s="602"/>
      <c r="H491" s="586"/>
      <c r="I491" s="560"/>
      <c r="J491" s="586"/>
      <c r="K491" s="21"/>
      <c r="L491" s="21"/>
      <c r="M491" s="22"/>
      <c r="N491" s="36"/>
      <c r="O491" s="24">
        <f t="shared" si="847"/>
        <v>0</v>
      </c>
      <c r="P491" s="586"/>
      <c r="Q491" s="586"/>
      <c r="R491" s="586"/>
      <c r="S491" s="578"/>
      <c r="T491" s="578"/>
    </row>
    <row r="492" spans="1:20" ht="12.75" customHeight="1">
      <c r="A492" s="546"/>
      <c r="B492" s="542"/>
      <c r="C492" s="542"/>
      <c r="D492" s="546"/>
      <c r="E492" s="597"/>
      <c r="F492" s="600"/>
      <c r="G492" s="603"/>
      <c r="H492" s="587"/>
      <c r="I492" s="560"/>
      <c r="J492" s="587"/>
      <c r="K492" s="21"/>
      <c r="L492" s="21"/>
      <c r="M492" s="21"/>
      <c r="N492" s="36"/>
      <c r="O492" s="24">
        <f t="shared" si="847"/>
        <v>0</v>
      </c>
      <c r="P492" s="587"/>
      <c r="Q492" s="587"/>
      <c r="R492" s="587"/>
      <c r="S492" s="578"/>
      <c r="T492" s="578"/>
    </row>
    <row r="493" spans="1:20" ht="12.75" customHeight="1">
      <c r="A493" s="546">
        <v>6</v>
      </c>
      <c r="B493" s="542" t="s">
        <v>264</v>
      </c>
      <c r="C493" s="542" t="s">
        <v>265</v>
      </c>
      <c r="D493" s="546" t="s">
        <v>32</v>
      </c>
      <c r="E493" s="598">
        <v>81.7</v>
      </c>
      <c r="F493" s="598">
        <f t="shared" ref="F493" si="933">H493+J493+R493</f>
        <v>2.4565023000000004</v>
      </c>
      <c r="G493" s="601">
        <v>0.81</v>
      </c>
      <c r="H493" s="585">
        <f t="shared" ref="H493" si="934">G493*$P$8/1000</f>
        <v>1.5379470000000002</v>
      </c>
      <c r="I493" s="566">
        <v>0.39</v>
      </c>
      <c r="J493" s="585">
        <f t="shared" ref="J493" si="935">I493*$P$9/1000</f>
        <v>0.91855529999999996</v>
      </c>
      <c r="K493" s="21"/>
      <c r="L493" s="21"/>
      <c r="M493" s="21"/>
      <c r="N493" s="63"/>
      <c r="O493" s="24">
        <f t="shared" si="847"/>
        <v>0</v>
      </c>
      <c r="P493" s="585">
        <f t="shared" ref="P493" si="936">E493*F493</f>
        <v>200.69623791000004</v>
      </c>
      <c r="Q493" s="585">
        <f t="shared" ref="Q493" si="937">SUM(O493:O496)</f>
        <v>0</v>
      </c>
      <c r="R493" s="585">
        <f t="shared" ref="R493" si="938">Q493*1.02*1.05*$R$14</f>
        <v>0</v>
      </c>
      <c r="S493" s="578">
        <f t="shared" ref="S493" si="939">F493*$S$17</f>
        <v>2.8110979040619104</v>
      </c>
      <c r="T493" s="578">
        <f t="shared" ref="T493" si="940">E493*S493</f>
        <v>229.6666987618581</v>
      </c>
    </row>
    <row r="494" spans="1:20" ht="12.75" customHeight="1">
      <c r="A494" s="546"/>
      <c r="B494" s="542"/>
      <c r="C494" s="542"/>
      <c r="D494" s="546"/>
      <c r="E494" s="599"/>
      <c r="F494" s="599"/>
      <c r="G494" s="602"/>
      <c r="H494" s="586"/>
      <c r="I494" s="566"/>
      <c r="J494" s="586"/>
      <c r="K494" s="21"/>
      <c r="L494" s="21"/>
      <c r="M494" s="21"/>
      <c r="N494" s="36"/>
      <c r="O494" s="24">
        <f t="shared" si="847"/>
        <v>0</v>
      </c>
      <c r="P494" s="586"/>
      <c r="Q494" s="586"/>
      <c r="R494" s="586"/>
      <c r="S494" s="578"/>
      <c r="T494" s="578"/>
    </row>
    <row r="495" spans="1:20" ht="12.75" customHeight="1">
      <c r="A495" s="546"/>
      <c r="B495" s="542"/>
      <c r="C495" s="542"/>
      <c r="D495" s="546"/>
      <c r="E495" s="599"/>
      <c r="F495" s="599"/>
      <c r="G495" s="602"/>
      <c r="H495" s="586"/>
      <c r="I495" s="566"/>
      <c r="J495" s="586"/>
      <c r="K495" s="21"/>
      <c r="L495" s="21"/>
      <c r="M495" s="21"/>
      <c r="N495" s="36"/>
      <c r="O495" s="24">
        <f t="shared" si="847"/>
        <v>0</v>
      </c>
      <c r="P495" s="586"/>
      <c r="Q495" s="586"/>
      <c r="R495" s="586"/>
      <c r="S495" s="578"/>
      <c r="T495" s="578"/>
    </row>
    <row r="496" spans="1:20" ht="12.75" customHeight="1">
      <c r="A496" s="546"/>
      <c r="B496" s="542"/>
      <c r="C496" s="542"/>
      <c r="D496" s="546"/>
      <c r="E496" s="600"/>
      <c r="F496" s="600"/>
      <c r="G496" s="603"/>
      <c r="H496" s="587"/>
      <c r="I496" s="566"/>
      <c r="J496" s="587"/>
      <c r="K496" s="21"/>
      <c r="L496" s="21"/>
      <c r="M496" s="21"/>
      <c r="N496" s="36"/>
      <c r="O496" s="24">
        <f t="shared" si="847"/>
        <v>0</v>
      </c>
      <c r="P496" s="587"/>
      <c r="Q496" s="587"/>
      <c r="R496" s="587"/>
      <c r="S496" s="578"/>
      <c r="T496" s="578"/>
    </row>
    <row r="497" spans="1:20" ht="12.75" customHeight="1">
      <c r="A497" s="546">
        <v>7</v>
      </c>
      <c r="B497" s="542" t="s">
        <v>770</v>
      </c>
      <c r="C497" s="542" t="s">
        <v>771</v>
      </c>
      <c r="D497" s="546" t="s">
        <v>32</v>
      </c>
      <c r="E497" s="598">
        <v>39.03</v>
      </c>
      <c r="F497" s="598">
        <f t="shared" ref="F497" si="941">H497+J497+R497</f>
        <v>1.9181280000000001</v>
      </c>
      <c r="G497" s="566">
        <v>0.39</v>
      </c>
      <c r="H497" s="585">
        <f t="shared" ref="H497" si="942">G497*$P$8/1000</f>
        <v>0.74049300000000007</v>
      </c>
      <c r="I497" s="297">
        <v>0.5</v>
      </c>
      <c r="J497" s="585">
        <f t="shared" ref="J497" si="943">I497*$P$9/1000</f>
        <v>1.177635</v>
      </c>
      <c r="K497" s="21"/>
      <c r="L497" s="21"/>
      <c r="M497" s="21"/>
      <c r="N497" s="36"/>
      <c r="O497" s="24">
        <f t="shared" si="847"/>
        <v>0</v>
      </c>
      <c r="P497" s="585">
        <f t="shared" ref="P497" si="944">E497*F497</f>
        <v>74.864535840000002</v>
      </c>
      <c r="Q497" s="585">
        <f t="shared" ref="Q497" si="945">SUM(O497:O500)</f>
        <v>0</v>
      </c>
      <c r="R497" s="585">
        <f t="shared" ref="R497" si="946">Q497*1.02*1.05*$R$14</f>
        <v>0</v>
      </c>
      <c r="S497" s="578">
        <f t="shared" ref="S497" si="947">F497*$S$17</f>
        <v>2.1950093840834035</v>
      </c>
      <c r="T497" s="578">
        <f t="shared" ref="T497" si="948">E497*S497</f>
        <v>85.671216260775239</v>
      </c>
    </row>
    <row r="498" spans="1:20" ht="12.75" customHeight="1">
      <c r="A498" s="546"/>
      <c r="B498" s="542"/>
      <c r="C498" s="542"/>
      <c r="D498" s="546"/>
      <c r="E498" s="599"/>
      <c r="F498" s="599"/>
      <c r="G498" s="566"/>
      <c r="H498" s="586"/>
      <c r="I498" s="297"/>
      <c r="J498" s="586"/>
      <c r="K498" s="21"/>
      <c r="L498" s="21"/>
      <c r="M498" s="21"/>
      <c r="N498" s="36"/>
      <c r="O498" s="24">
        <f t="shared" si="847"/>
        <v>0</v>
      </c>
      <c r="P498" s="586"/>
      <c r="Q498" s="586"/>
      <c r="R498" s="586"/>
      <c r="S498" s="578"/>
      <c r="T498" s="578"/>
    </row>
    <row r="499" spans="1:20" ht="12.75" customHeight="1">
      <c r="A499" s="546"/>
      <c r="B499" s="542"/>
      <c r="C499" s="542"/>
      <c r="D499" s="546"/>
      <c r="E499" s="599"/>
      <c r="F499" s="599"/>
      <c r="G499" s="566"/>
      <c r="H499" s="586"/>
      <c r="I499" s="297"/>
      <c r="J499" s="586"/>
      <c r="K499" s="21"/>
      <c r="L499" s="21"/>
      <c r="M499" s="22"/>
      <c r="N499" s="36"/>
      <c r="O499" s="24">
        <f t="shared" si="847"/>
        <v>0</v>
      </c>
      <c r="P499" s="586"/>
      <c r="Q499" s="586"/>
      <c r="R499" s="586"/>
      <c r="S499" s="578"/>
      <c r="T499" s="578"/>
    </row>
    <row r="500" spans="1:20" ht="12.75" customHeight="1">
      <c r="A500" s="546"/>
      <c r="B500" s="542"/>
      <c r="C500" s="542"/>
      <c r="D500" s="546"/>
      <c r="E500" s="600"/>
      <c r="F500" s="600"/>
      <c r="G500" s="566"/>
      <c r="H500" s="587"/>
      <c r="I500" s="297"/>
      <c r="J500" s="587"/>
      <c r="K500" s="21"/>
      <c r="L500" s="21"/>
      <c r="M500" s="21"/>
      <c r="N500" s="36"/>
      <c r="O500" s="24">
        <f t="shared" si="847"/>
        <v>0</v>
      </c>
      <c r="P500" s="587"/>
      <c r="Q500" s="587"/>
      <c r="R500" s="587"/>
      <c r="S500" s="578"/>
      <c r="T500" s="578"/>
    </row>
    <row r="501" spans="1:20" ht="12.75" customHeight="1">
      <c r="A501" s="546">
        <v>8</v>
      </c>
      <c r="B501" s="542" t="s">
        <v>62</v>
      </c>
      <c r="C501" s="542" t="s">
        <v>266</v>
      </c>
      <c r="D501" s="546" t="s">
        <v>32</v>
      </c>
      <c r="E501" s="598">
        <v>42.67</v>
      </c>
      <c r="F501" s="598">
        <f t="shared" ref="F501" si="949">H501+J501+R501</f>
        <v>2.8602360000000004</v>
      </c>
      <c r="G501" s="566">
        <v>0.39</v>
      </c>
      <c r="H501" s="585">
        <f t="shared" ref="H501" si="950">G501*$P$8/1000</f>
        <v>0.74049300000000007</v>
      </c>
      <c r="I501" s="297">
        <v>0.9</v>
      </c>
      <c r="J501" s="585">
        <f t="shared" ref="J501" si="951">I501*$P$9/1000</f>
        <v>2.1197430000000002</v>
      </c>
      <c r="K501" s="21"/>
      <c r="L501" s="21"/>
      <c r="M501" s="21"/>
      <c r="N501" s="36"/>
      <c r="O501" s="24">
        <f t="shared" si="847"/>
        <v>0</v>
      </c>
      <c r="P501" s="585">
        <f t="shared" ref="P501" si="952">E501*F501</f>
        <v>122.04627012000002</v>
      </c>
      <c r="Q501" s="585">
        <f t="shared" ref="Q501" si="953">SUM(O501:O504)</f>
        <v>0</v>
      </c>
      <c r="R501" s="585">
        <f t="shared" ref="R501" si="954">Q501*1.02*1.05*$R$14</f>
        <v>0</v>
      </c>
      <c r="S501" s="578">
        <f t="shared" ref="S501" si="955">F501*$S$17</f>
        <v>3.2731104809966687</v>
      </c>
      <c r="T501" s="578">
        <f t="shared" ref="T501" si="956">E501*S501</f>
        <v>139.66362422412786</v>
      </c>
    </row>
    <row r="502" spans="1:20" ht="12.75" customHeight="1">
      <c r="A502" s="546"/>
      <c r="B502" s="542"/>
      <c r="C502" s="542"/>
      <c r="D502" s="546"/>
      <c r="E502" s="599"/>
      <c r="F502" s="599"/>
      <c r="G502" s="566"/>
      <c r="H502" s="586"/>
      <c r="I502" s="297"/>
      <c r="J502" s="586"/>
      <c r="K502" s="21"/>
      <c r="L502" s="21"/>
      <c r="M502" s="21"/>
      <c r="N502" s="36"/>
      <c r="O502" s="24">
        <f t="shared" si="847"/>
        <v>0</v>
      </c>
      <c r="P502" s="586"/>
      <c r="Q502" s="586"/>
      <c r="R502" s="586"/>
      <c r="S502" s="578"/>
      <c r="T502" s="578"/>
    </row>
    <row r="503" spans="1:20" ht="12.75" customHeight="1">
      <c r="A503" s="546"/>
      <c r="B503" s="542"/>
      <c r="C503" s="542"/>
      <c r="D503" s="546"/>
      <c r="E503" s="599"/>
      <c r="F503" s="599"/>
      <c r="G503" s="566"/>
      <c r="H503" s="586"/>
      <c r="I503" s="297"/>
      <c r="J503" s="586"/>
      <c r="K503" s="21"/>
      <c r="L503" s="21"/>
      <c r="M503" s="22"/>
      <c r="N503" s="36"/>
      <c r="O503" s="24">
        <f t="shared" si="847"/>
        <v>0</v>
      </c>
      <c r="P503" s="586"/>
      <c r="Q503" s="586"/>
      <c r="R503" s="586"/>
      <c r="S503" s="578"/>
      <c r="T503" s="578"/>
    </row>
    <row r="504" spans="1:20" ht="12.75" customHeight="1">
      <c r="A504" s="546"/>
      <c r="B504" s="542"/>
      <c r="C504" s="542"/>
      <c r="D504" s="546"/>
      <c r="E504" s="600"/>
      <c r="F504" s="600"/>
      <c r="G504" s="566"/>
      <c r="H504" s="587"/>
      <c r="I504" s="297"/>
      <c r="J504" s="587"/>
      <c r="K504" s="21"/>
      <c r="L504" s="21"/>
      <c r="M504" s="21"/>
      <c r="N504" s="36"/>
      <c r="O504" s="24">
        <f t="shared" si="847"/>
        <v>0</v>
      </c>
      <c r="P504" s="587"/>
      <c r="Q504" s="587"/>
      <c r="R504" s="587"/>
      <c r="S504" s="578"/>
      <c r="T504" s="578"/>
    </row>
    <row r="505" spans="1:20" ht="12.75" customHeight="1">
      <c r="A505" s="841"/>
      <c r="B505" s="543"/>
      <c r="C505" s="548" t="s">
        <v>33</v>
      </c>
      <c r="D505" s="592"/>
      <c r="E505" s="844"/>
      <c r="F505" s="598">
        <f t="shared" ref="F505" si="957">H505+J505+R505</f>
        <v>0</v>
      </c>
      <c r="G505" s="601"/>
      <c r="H505" s="585">
        <f t="shared" ref="H505" si="958">G505*$P$8/1000</f>
        <v>0</v>
      </c>
      <c r="I505" s="582"/>
      <c r="J505" s="585">
        <f t="shared" ref="J505" si="959">I505*$P$9/1000</f>
        <v>0</v>
      </c>
      <c r="K505" s="21"/>
      <c r="L505" s="36"/>
      <c r="M505" s="21"/>
      <c r="N505" s="36"/>
      <c r="O505" s="24">
        <f t="shared" si="847"/>
        <v>0</v>
      </c>
      <c r="P505" s="585">
        <f t="shared" ref="P505" si="960">E505*F505</f>
        <v>0</v>
      </c>
      <c r="Q505" s="585">
        <f t="shared" ref="Q505" si="961">SUM(O505:O508)</f>
        <v>0</v>
      </c>
      <c r="R505" s="585">
        <f t="shared" ref="R505" si="962">Q505*1.02*1.05*$R$14</f>
        <v>0</v>
      </c>
      <c r="S505" s="578">
        <f t="shared" ref="S505" si="963">F505*$S$17</f>
        <v>0</v>
      </c>
      <c r="T505" s="578">
        <f t="shared" ref="T505" si="964">E505*S505</f>
        <v>0</v>
      </c>
    </row>
    <row r="506" spans="1:20" ht="12.75" customHeight="1">
      <c r="A506" s="842"/>
      <c r="B506" s="544"/>
      <c r="C506" s="549"/>
      <c r="D506" s="593"/>
      <c r="E506" s="845"/>
      <c r="F506" s="599"/>
      <c r="G506" s="602"/>
      <c r="H506" s="586"/>
      <c r="I506" s="583"/>
      <c r="J506" s="586"/>
      <c r="K506" s="21"/>
      <c r="L506" s="21"/>
      <c r="M506" s="21"/>
      <c r="N506" s="36"/>
      <c r="O506" s="24">
        <f t="shared" si="847"/>
        <v>0</v>
      </c>
      <c r="P506" s="586"/>
      <c r="Q506" s="586"/>
      <c r="R506" s="586"/>
      <c r="S506" s="578"/>
      <c r="T506" s="578"/>
    </row>
    <row r="507" spans="1:20" ht="12.75" customHeight="1">
      <c r="A507" s="842"/>
      <c r="B507" s="544"/>
      <c r="C507" s="549"/>
      <c r="D507" s="593"/>
      <c r="E507" s="845"/>
      <c r="F507" s="599"/>
      <c r="G507" s="602"/>
      <c r="H507" s="586"/>
      <c r="I507" s="583"/>
      <c r="J507" s="586"/>
      <c r="K507" s="21"/>
      <c r="L507" s="36"/>
      <c r="M507" s="21"/>
      <c r="N507" s="36"/>
      <c r="O507" s="24">
        <f t="shared" si="847"/>
        <v>0</v>
      </c>
      <c r="P507" s="586"/>
      <c r="Q507" s="586"/>
      <c r="R507" s="586"/>
      <c r="S507" s="578"/>
      <c r="T507" s="578"/>
    </row>
    <row r="508" spans="1:20" ht="12.75" customHeight="1">
      <c r="A508" s="843"/>
      <c r="B508" s="545"/>
      <c r="C508" s="550"/>
      <c r="D508" s="594"/>
      <c r="E508" s="846"/>
      <c r="F508" s="600"/>
      <c r="G508" s="603"/>
      <c r="H508" s="587"/>
      <c r="I508" s="584"/>
      <c r="J508" s="587"/>
      <c r="K508" s="55"/>
      <c r="L508" s="55"/>
      <c r="M508" s="55"/>
      <c r="N508" s="73"/>
      <c r="O508" s="24">
        <f t="shared" si="847"/>
        <v>0</v>
      </c>
      <c r="P508" s="587"/>
      <c r="Q508" s="587"/>
      <c r="R508" s="587"/>
      <c r="S508" s="578"/>
      <c r="T508" s="578"/>
    </row>
    <row r="509" spans="1:20" ht="12.75" customHeight="1">
      <c r="A509" s="546">
        <v>1</v>
      </c>
      <c r="B509" s="695" t="s">
        <v>773</v>
      </c>
      <c r="C509" s="695" t="s">
        <v>774</v>
      </c>
      <c r="D509" s="700" t="s">
        <v>37</v>
      </c>
      <c r="E509" s="561">
        <v>16.64</v>
      </c>
      <c r="F509" s="598">
        <f t="shared" ref="F509" si="965">H509+J509+R509</f>
        <v>206.012076288732</v>
      </c>
      <c r="G509" s="397">
        <v>12.6</v>
      </c>
      <c r="H509" s="585">
        <f t="shared" ref="H509" si="966">G509*$P$8/1000</f>
        <v>23.92362</v>
      </c>
      <c r="I509" s="397">
        <v>2.1</v>
      </c>
      <c r="J509" s="585">
        <f t="shared" ref="J509" si="967">I509*$P$9/1000</f>
        <v>4.9460670000000002</v>
      </c>
      <c r="K509" s="25" t="s">
        <v>775</v>
      </c>
      <c r="L509" s="25" t="s">
        <v>37</v>
      </c>
      <c r="M509" s="25">
        <v>1.05</v>
      </c>
      <c r="N509" s="68">
        <v>141.667</v>
      </c>
      <c r="O509" s="24">
        <f t="shared" si="847"/>
        <v>148.75035</v>
      </c>
      <c r="P509" s="585">
        <f t="shared" ref="P509" si="968">E509*F509</f>
        <v>3428.0409494445007</v>
      </c>
      <c r="Q509" s="585">
        <f t="shared" ref="Q509" si="969">SUM(O509:O513)</f>
        <v>156.45011</v>
      </c>
      <c r="R509" s="585">
        <f t="shared" ref="R509" si="970">Q509*1.02*1.05*$R$14</f>
        <v>177.14238928873201</v>
      </c>
      <c r="S509" s="578">
        <f t="shared" ref="S509" si="971">F509*$S$17</f>
        <v>235.74987732219785</v>
      </c>
      <c r="T509" s="578">
        <f t="shared" ref="T509" si="972">E509*S509</f>
        <v>3922.8779586413725</v>
      </c>
    </row>
    <row r="510" spans="1:20" ht="12.75" customHeight="1">
      <c r="A510" s="546"/>
      <c r="B510" s="695"/>
      <c r="C510" s="695"/>
      <c r="D510" s="700"/>
      <c r="E510" s="561"/>
      <c r="F510" s="599"/>
      <c r="G510" s="397"/>
      <c r="H510" s="586"/>
      <c r="I510" s="397"/>
      <c r="J510" s="586"/>
      <c r="K510" s="25" t="s">
        <v>776</v>
      </c>
      <c r="L510" s="25" t="s">
        <v>26</v>
      </c>
      <c r="M510" s="25">
        <v>1.96</v>
      </c>
      <c r="N510" s="68">
        <v>0.85</v>
      </c>
      <c r="O510" s="24">
        <f t="shared" si="847"/>
        <v>1.6659999999999999</v>
      </c>
      <c r="P510" s="586"/>
      <c r="Q510" s="586"/>
      <c r="R510" s="586"/>
      <c r="S510" s="578"/>
      <c r="T510" s="578"/>
    </row>
    <row r="511" spans="1:20" ht="12.75" customHeight="1">
      <c r="A511" s="546"/>
      <c r="B511" s="695"/>
      <c r="C511" s="695"/>
      <c r="D511" s="700"/>
      <c r="E511" s="561"/>
      <c r="F511" s="599"/>
      <c r="G511" s="397"/>
      <c r="H511" s="586"/>
      <c r="I511" s="397"/>
      <c r="J511" s="586"/>
      <c r="K511" s="25" t="s">
        <v>777</v>
      </c>
      <c r="L511" s="25" t="s">
        <v>34</v>
      </c>
      <c r="M511" s="25">
        <v>3.38</v>
      </c>
      <c r="N511" s="68">
        <v>0.35</v>
      </c>
      <c r="O511" s="24">
        <f t="shared" si="847"/>
        <v>1.1829999999999998</v>
      </c>
      <c r="P511" s="586"/>
      <c r="Q511" s="586"/>
      <c r="R511" s="586"/>
      <c r="S511" s="578"/>
      <c r="T511" s="578"/>
    </row>
    <row r="512" spans="1:20" ht="12.75" customHeight="1">
      <c r="A512" s="546"/>
      <c r="B512" s="695"/>
      <c r="C512" s="695"/>
      <c r="D512" s="700"/>
      <c r="E512" s="561"/>
      <c r="F512" s="599"/>
      <c r="G512" s="397"/>
      <c r="H512" s="586"/>
      <c r="I512" s="397"/>
      <c r="J512" s="586"/>
      <c r="K512" s="25" t="s">
        <v>481</v>
      </c>
      <c r="L512" s="25" t="s">
        <v>34</v>
      </c>
      <c r="M512" s="52">
        <v>4.38</v>
      </c>
      <c r="N512" s="68">
        <v>0.42199999999999999</v>
      </c>
      <c r="O512" s="24">
        <f t="shared" si="847"/>
        <v>1.84836</v>
      </c>
      <c r="P512" s="586"/>
      <c r="Q512" s="586"/>
      <c r="R512" s="586"/>
      <c r="S512" s="578"/>
      <c r="T512" s="578"/>
    </row>
    <row r="513" spans="1:20" ht="12.75" customHeight="1">
      <c r="A513" s="546"/>
      <c r="B513" s="695"/>
      <c r="C513" s="695"/>
      <c r="D513" s="700"/>
      <c r="E513" s="561"/>
      <c r="F513" s="600"/>
      <c r="G513" s="397"/>
      <c r="H513" s="587"/>
      <c r="I513" s="397"/>
      <c r="J513" s="587"/>
      <c r="K513" s="25" t="s">
        <v>778</v>
      </c>
      <c r="L513" s="25" t="s">
        <v>34</v>
      </c>
      <c r="M513" s="25">
        <v>7.2</v>
      </c>
      <c r="N513" s="68">
        <v>0.41699999999999998</v>
      </c>
      <c r="O513" s="24">
        <f t="shared" ref="O513:O613" si="973">M513*N513</f>
        <v>3.0023999999999997</v>
      </c>
      <c r="P513" s="587"/>
      <c r="Q513" s="587"/>
      <c r="R513" s="587"/>
      <c r="S513" s="578"/>
      <c r="T513" s="578"/>
    </row>
    <row r="514" spans="1:20" ht="12.75" customHeight="1">
      <c r="A514" s="546">
        <v>2</v>
      </c>
      <c r="B514" s="695" t="s">
        <v>773</v>
      </c>
      <c r="C514" s="695" t="s">
        <v>774</v>
      </c>
      <c r="D514" s="700" t="s">
        <v>37</v>
      </c>
      <c r="E514" s="561">
        <v>23.85</v>
      </c>
      <c r="F514" s="598">
        <f t="shared" ref="F514" si="974">H514+J514+R514</f>
        <v>204.67261128913199</v>
      </c>
      <c r="G514" s="397">
        <v>12.6</v>
      </c>
      <c r="H514" s="585">
        <f t="shared" ref="H514" si="975">G514*$P$8/1000</f>
        <v>23.92362</v>
      </c>
      <c r="I514" s="397">
        <v>2.1</v>
      </c>
      <c r="J514" s="585">
        <f t="shared" ref="J514" si="976">I514*$P$9/1000</f>
        <v>4.9460670000000002</v>
      </c>
      <c r="K514" s="25" t="s">
        <v>775</v>
      </c>
      <c r="L514" s="25" t="s">
        <v>37</v>
      </c>
      <c r="M514" s="25">
        <v>1.05</v>
      </c>
      <c r="N514" s="68">
        <v>141.667</v>
      </c>
      <c r="O514" s="24">
        <f t="shared" si="973"/>
        <v>148.75035</v>
      </c>
      <c r="P514" s="585">
        <f t="shared" ref="P514" si="977">E514*F514</f>
        <v>4881.441779245798</v>
      </c>
      <c r="Q514" s="585">
        <f>SUM(O514:O517)</f>
        <v>155.26711</v>
      </c>
      <c r="R514" s="585">
        <f t="shared" ref="R514" si="978">Q514*1.02*1.05*$R$14</f>
        <v>175.80292428913199</v>
      </c>
      <c r="S514" s="578">
        <f t="shared" ref="S514" si="979">F514*$S$17</f>
        <v>234.21706082414701</v>
      </c>
      <c r="T514" s="578">
        <f t="shared" ref="T514" si="980">E514*S514</f>
        <v>5586.0769006559067</v>
      </c>
    </row>
    <row r="515" spans="1:20" ht="12.75" customHeight="1">
      <c r="A515" s="546"/>
      <c r="B515" s="695"/>
      <c r="C515" s="695"/>
      <c r="D515" s="700"/>
      <c r="E515" s="561"/>
      <c r="F515" s="599"/>
      <c r="G515" s="397"/>
      <c r="H515" s="586"/>
      <c r="I515" s="397"/>
      <c r="J515" s="586"/>
      <c r="K515" s="25" t="s">
        <v>776</v>
      </c>
      <c r="L515" s="25" t="s">
        <v>26</v>
      </c>
      <c r="M515" s="25">
        <v>1.96</v>
      </c>
      <c r="N515" s="68">
        <v>0.85</v>
      </c>
      <c r="O515" s="24">
        <f t="shared" si="973"/>
        <v>1.6659999999999999</v>
      </c>
      <c r="P515" s="586"/>
      <c r="Q515" s="586"/>
      <c r="R515" s="586"/>
      <c r="S515" s="578"/>
      <c r="T515" s="578"/>
    </row>
    <row r="516" spans="1:20" ht="12.75" customHeight="1">
      <c r="A516" s="546"/>
      <c r="B516" s="695"/>
      <c r="C516" s="695"/>
      <c r="D516" s="700"/>
      <c r="E516" s="561"/>
      <c r="F516" s="599"/>
      <c r="G516" s="397"/>
      <c r="H516" s="586"/>
      <c r="I516" s="397"/>
      <c r="J516" s="586"/>
      <c r="K516" s="25" t="s">
        <v>481</v>
      </c>
      <c r="L516" s="25" t="s">
        <v>34</v>
      </c>
      <c r="M516" s="52">
        <v>4.38</v>
      </c>
      <c r="N516" s="68">
        <v>0.42199999999999999</v>
      </c>
      <c r="O516" s="24">
        <f t="shared" si="973"/>
        <v>1.84836</v>
      </c>
      <c r="P516" s="586"/>
      <c r="Q516" s="586"/>
      <c r="R516" s="586"/>
      <c r="S516" s="578"/>
      <c r="T516" s="578"/>
    </row>
    <row r="517" spans="1:20" ht="12.75" customHeight="1">
      <c r="A517" s="546"/>
      <c r="B517" s="695"/>
      <c r="C517" s="695"/>
      <c r="D517" s="700"/>
      <c r="E517" s="561"/>
      <c r="F517" s="600"/>
      <c r="G517" s="397"/>
      <c r="H517" s="587"/>
      <c r="I517" s="397"/>
      <c r="J517" s="587"/>
      <c r="K517" s="25" t="s">
        <v>778</v>
      </c>
      <c r="L517" s="25" t="s">
        <v>34</v>
      </c>
      <c r="M517" s="25">
        <v>7.2</v>
      </c>
      <c r="N517" s="68">
        <v>0.41699999999999998</v>
      </c>
      <c r="O517" s="24">
        <f t="shared" si="973"/>
        <v>3.0023999999999997</v>
      </c>
      <c r="P517" s="587"/>
      <c r="Q517" s="587"/>
      <c r="R517" s="587"/>
      <c r="S517" s="578"/>
      <c r="T517" s="578"/>
    </row>
    <row r="518" spans="1:20" ht="12.75" customHeight="1">
      <c r="A518" s="546">
        <v>3</v>
      </c>
      <c r="B518" s="695" t="s">
        <v>826</v>
      </c>
      <c r="C518" s="695" t="s">
        <v>827</v>
      </c>
      <c r="D518" s="700" t="s">
        <v>34</v>
      </c>
      <c r="E518" s="547">
        <v>68</v>
      </c>
      <c r="F518" s="598">
        <f t="shared" ref="F518" si="981">H518+J518+R518</f>
        <v>0.50674947600000009</v>
      </c>
      <c r="G518" s="397">
        <v>0.01</v>
      </c>
      <c r="H518" s="585">
        <f t="shared" ref="H518" si="982">G518*$P$8/1000</f>
        <v>1.8987E-2</v>
      </c>
      <c r="I518" s="802">
        <v>1.4800000000000001E-2</v>
      </c>
      <c r="J518" s="585">
        <f t="shared" ref="J518" si="983">I518*$P$9/1000</f>
        <v>3.4857996000000002E-2</v>
      </c>
      <c r="K518" s="25" t="s">
        <v>828</v>
      </c>
      <c r="L518" s="25" t="s">
        <v>34</v>
      </c>
      <c r="M518" s="25">
        <v>1</v>
      </c>
      <c r="N518" s="68">
        <v>0.4</v>
      </c>
      <c r="O518" s="24">
        <f t="shared" si="973"/>
        <v>0.4</v>
      </c>
      <c r="P518" s="585">
        <f t="shared" ref="P518" si="984">E518*F518</f>
        <v>34.458964368000004</v>
      </c>
      <c r="Q518" s="585">
        <f t="shared" ref="Q518" si="985">SUM(O518:O521)</f>
        <v>0.4</v>
      </c>
      <c r="R518" s="585">
        <f t="shared" ref="R518" si="986">Q518*1.02*1.05*$R$14</f>
        <v>0.45290448000000005</v>
      </c>
      <c r="S518" s="578">
        <f t="shared" ref="S518" si="987">F518*$S$17</f>
        <v>0.5798986591089581</v>
      </c>
      <c r="T518" s="578">
        <f t="shared" ref="T518" si="988">E518*S518</f>
        <v>39.433108819409149</v>
      </c>
    </row>
    <row r="519" spans="1:20" ht="12.75" customHeight="1">
      <c r="A519" s="546"/>
      <c r="B519" s="695"/>
      <c r="C519" s="695"/>
      <c r="D519" s="700"/>
      <c r="E519" s="547"/>
      <c r="F519" s="599"/>
      <c r="G519" s="397"/>
      <c r="H519" s="586"/>
      <c r="I519" s="802"/>
      <c r="J519" s="586"/>
      <c r="K519" s="21"/>
      <c r="L519" s="21"/>
      <c r="M519" s="21"/>
      <c r="N519" s="36"/>
      <c r="O519" s="24">
        <f t="shared" si="973"/>
        <v>0</v>
      </c>
      <c r="P519" s="586"/>
      <c r="Q519" s="586"/>
      <c r="R519" s="586"/>
      <c r="S519" s="578"/>
      <c r="T519" s="578"/>
    </row>
    <row r="520" spans="1:20" ht="12.75" customHeight="1">
      <c r="A520" s="546"/>
      <c r="B520" s="695"/>
      <c r="C520" s="695"/>
      <c r="D520" s="700"/>
      <c r="E520" s="547"/>
      <c r="F520" s="599"/>
      <c r="G520" s="397"/>
      <c r="H520" s="586"/>
      <c r="I520" s="802"/>
      <c r="J520" s="586"/>
      <c r="K520" s="21"/>
      <c r="L520" s="21"/>
      <c r="M520" s="12"/>
      <c r="N520" s="36"/>
      <c r="O520" s="24">
        <f t="shared" si="973"/>
        <v>0</v>
      </c>
      <c r="P520" s="586"/>
      <c r="Q520" s="586"/>
      <c r="R520" s="586"/>
      <c r="S520" s="578"/>
      <c r="T520" s="578"/>
    </row>
    <row r="521" spans="1:20" ht="12.75" customHeight="1">
      <c r="A521" s="546"/>
      <c r="B521" s="695"/>
      <c r="C521" s="695"/>
      <c r="D521" s="700"/>
      <c r="E521" s="547"/>
      <c r="F521" s="600"/>
      <c r="G521" s="397"/>
      <c r="H521" s="587"/>
      <c r="I521" s="802"/>
      <c r="J521" s="587"/>
      <c r="K521" s="21"/>
      <c r="L521" s="21"/>
      <c r="M521" s="21"/>
      <c r="N521" s="36"/>
      <c r="O521" s="24">
        <f t="shared" si="973"/>
        <v>0</v>
      </c>
      <c r="P521" s="587"/>
      <c r="Q521" s="587"/>
      <c r="R521" s="587"/>
      <c r="S521" s="578"/>
      <c r="T521" s="578"/>
    </row>
    <row r="522" spans="1:20" ht="12.75" customHeight="1">
      <c r="A522" s="546">
        <v>4</v>
      </c>
      <c r="B522" s="695" t="s">
        <v>50</v>
      </c>
      <c r="C522" s="695" t="s">
        <v>829</v>
      </c>
      <c r="D522" s="700" t="s">
        <v>31</v>
      </c>
      <c r="E522" s="570">
        <v>224</v>
      </c>
      <c r="F522" s="598">
        <f t="shared" ref="F522" si="989">H522+J522+R522</f>
        <v>0.4846077936</v>
      </c>
      <c r="G522" s="397"/>
      <c r="H522" s="585">
        <f t="shared" ref="H522" si="990">G522*$P$8/1000</f>
        <v>0</v>
      </c>
      <c r="I522" s="802"/>
      <c r="J522" s="585">
        <f t="shared" ref="J522" si="991">I522*$P$9/1000</f>
        <v>0</v>
      </c>
      <c r="K522" s="25" t="s">
        <v>498</v>
      </c>
      <c r="L522" s="25" t="s">
        <v>31</v>
      </c>
      <c r="M522" s="25">
        <v>1</v>
      </c>
      <c r="N522" s="72">
        <v>0.42799999999999999</v>
      </c>
      <c r="O522" s="24">
        <f t="shared" si="973"/>
        <v>0.42799999999999999</v>
      </c>
      <c r="P522" s="585">
        <f t="shared" ref="P522" si="992">E522*F522</f>
        <v>108.5521457664</v>
      </c>
      <c r="Q522" s="585">
        <f t="shared" ref="Q522" si="993">SUM(O522:O525)</f>
        <v>0.42799999999999999</v>
      </c>
      <c r="R522" s="585">
        <f t="shared" ref="R522" si="994">Q522*1.02*1.05*$R$14</f>
        <v>0.4846077936</v>
      </c>
      <c r="S522" s="578">
        <f t="shared" ref="S522" si="995">F522*$S$17</f>
        <v>0.55456082938779527</v>
      </c>
      <c r="T522" s="578">
        <f t="shared" ref="T522" si="996">E522*S522</f>
        <v>124.22162578286614</v>
      </c>
    </row>
    <row r="523" spans="1:20" ht="12.75" customHeight="1">
      <c r="A523" s="546"/>
      <c r="B523" s="695"/>
      <c r="C523" s="695"/>
      <c r="D523" s="700"/>
      <c r="E523" s="570"/>
      <c r="F523" s="599"/>
      <c r="G523" s="397"/>
      <c r="H523" s="586"/>
      <c r="I523" s="802"/>
      <c r="J523" s="586"/>
      <c r="K523" s="21"/>
      <c r="L523" s="21"/>
      <c r="M523" s="21"/>
      <c r="N523" s="36"/>
      <c r="O523" s="24">
        <f t="shared" si="973"/>
        <v>0</v>
      </c>
      <c r="P523" s="586"/>
      <c r="Q523" s="586"/>
      <c r="R523" s="586"/>
      <c r="S523" s="578"/>
      <c r="T523" s="578"/>
    </row>
    <row r="524" spans="1:20" ht="12.75" customHeight="1">
      <c r="A524" s="546"/>
      <c r="B524" s="695"/>
      <c r="C524" s="695"/>
      <c r="D524" s="700"/>
      <c r="E524" s="570"/>
      <c r="F524" s="599"/>
      <c r="G524" s="397"/>
      <c r="H524" s="586"/>
      <c r="I524" s="802"/>
      <c r="J524" s="586"/>
      <c r="K524" s="21"/>
      <c r="L524" s="21"/>
      <c r="M524" s="12"/>
      <c r="N524" s="36"/>
      <c r="O524" s="24">
        <f t="shared" si="973"/>
        <v>0</v>
      </c>
      <c r="P524" s="586"/>
      <c r="Q524" s="586"/>
      <c r="R524" s="586"/>
      <c r="S524" s="578"/>
      <c r="T524" s="578"/>
    </row>
    <row r="525" spans="1:20" ht="12.75" customHeight="1">
      <c r="A525" s="546"/>
      <c r="B525" s="695"/>
      <c r="C525" s="695"/>
      <c r="D525" s="700"/>
      <c r="E525" s="570"/>
      <c r="F525" s="600"/>
      <c r="G525" s="397"/>
      <c r="H525" s="587"/>
      <c r="I525" s="802"/>
      <c r="J525" s="587"/>
      <c r="K525" s="21"/>
      <c r="L525" s="21"/>
      <c r="M525" s="21"/>
      <c r="N525" s="36"/>
      <c r="O525" s="24">
        <f t="shared" si="973"/>
        <v>0</v>
      </c>
      <c r="P525" s="587"/>
      <c r="Q525" s="587"/>
      <c r="R525" s="587"/>
      <c r="S525" s="578"/>
      <c r="T525" s="578"/>
    </row>
    <row r="526" spans="1:20" ht="12.75" customHeight="1">
      <c r="A526" s="546">
        <v>5</v>
      </c>
      <c r="B526" s="542" t="s">
        <v>800</v>
      </c>
      <c r="C526" s="542" t="s">
        <v>801</v>
      </c>
      <c r="D526" s="546" t="s">
        <v>26</v>
      </c>
      <c r="E526" s="561">
        <v>180.75</v>
      </c>
      <c r="F526" s="598">
        <f t="shared" ref="F526" si="997">H526+J526+R526</f>
        <v>0.46856902567200004</v>
      </c>
      <c r="G526" s="566">
        <v>0.14000000000000001</v>
      </c>
      <c r="H526" s="585">
        <f t="shared" ref="H526" si="998">G526*$P$8/1000</f>
        <v>0.26581800000000005</v>
      </c>
      <c r="I526" s="297">
        <v>0.05</v>
      </c>
      <c r="J526" s="585">
        <f t="shared" ref="J526" si="999">I526*$P$9/1000</f>
        <v>0.11776350000000001</v>
      </c>
      <c r="K526" s="21" t="s">
        <v>105</v>
      </c>
      <c r="L526" s="21" t="s">
        <v>34</v>
      </c>
      <c r="M526" s="21">
        <v>0.18</v>
      </c>
      <c r="N526" s="68">
        <v>0.41699999999999998</v>
      </c>
      <c r="O526" s="24">
        <f t="shared" si="973"/>
        <v>7.5059999999999988E-2</v>
      </c>
      <c r="P526" s="585">
        <f t="shared" ref="P526" si="1000">E526*F526</f>
        <v>84.693851390214007</v>
      </c>
      <c r="Q526" s="585">
        <f t="shared" ref="Q526" si="1001">SUM(O526:O529)</f>
        <v>7.5059999999999988E-2</v>
      </c>
      <c r="R526" s="585">
        <f t="shared" ref="R526" si="1002">Q526*1.02*1.05*$R$14</f>
        <v>8.4987525671999978E-2</v>
      </c>
      <c r="S526" s="578">
        <f t="shared" ref="S526" si="1003">F526*$S$17</f>
        <v>0.53620686859315814</v>
      </c>
      <c r="T526" s="578">
        <f t="shared" ref="T526" si="1004">E526*S526</f>
        <v>96.919391498213329</v>
      </c>
    </row>
    <row r="527" spans="1:20" ht="12.75" customHeight="1">
      <c r="A527" s="546"/>
      <c r="B527" s="542"/>
      <c r="C527" s="542"/>
      <c r="D527" s="546"/>
      <c r="E527" s="561"/>
      <c r="F527" s="599"/>
      <c r="G527" s="566"/>
      <c r="H527" s="586"/>
      <c r="I527" s="297"/>
      <c r="J527" s="586"/>
      <c r="K527" s="21"/>
      <c r="L527" s="21"/>
      <c r="M527" s="21"/>
      <c r="N527" s="36"/>
      <c r="O527" s="24">
        <f t="shared" si="973"/>
        <v>0</v>
      </c>
      <c r="P527" s="586"/>
      <c r="Q527" s="586"/>
      <c r="R527" s="586"/>
      <c r="S527" s="578"/>
      <c r="T527" s="578"/>
    </row>
    <row r="528" spans="1:20" ht="12.75" customHeight="1">
      <c r="A528" s="546"/>
      <c r="B528" s="542"/>
      <c r="C528" s="542"/>
      <c r="D528" s="546"/>
      <c r="E528" s="561"/>
      <c r="F528" s="599"/>
      <c r="G528" s="566"/>
      <c r="H528" s="586"/>
      <c r="I528" s="297"/>
      <c r="J528" s="586"/>
      <c r="K528" s="21"/>
      <c r="L528" s="21"/>
      <c r="M528" s="12"/>
      <c r="N528" s="36"/>
      <c r="O528" s="24">
        <f t="shared" si="973"/>
        <v>0</v>
      </c>
      <c r="P528" s="586"/>
      <c r="Q528" s="586"/>
      <c r="R528" s="586"/>
      <c r="S528" s="578"/>
      <c r="T528" s="578"/>
    </row>
    <row r="529" spans="1:20" ht="12.75" customHeight="1">
      <c r="A529" s="546"/>
      <c r="B529" s="542"/>
      <c r="C529" s="542"/>
      <c r="D529" s="546"/>
      <c r="E529" s="561"/>
      <c r="F529" s="600"/>
      <c r="G529" s="566"/>
      <c r="H529" s="587"/>
      <c r="I529" s="297"/>
      <c r="J529" s="587"/>
      <c r="K529" s="21"/>
      <c r="L529" s="21"/>
      <c r="M529" s="21"/>
      <c r="N529" s="36"/>
      <c r="O529" s="24">
        <f t="shared" si="973"/>
        <v>0</v>
      </c>
      <c r="P529" s="587"/>
      <c r="Q529" s="587"/>
      <c r="R529" s="587"/>
      <c r="S529" s="578"/>
      <c r="T529" s="578"/>
    </row>
    <row r="530" spans="1:20" ht="12.75" customHeight="1">
      <c r="A530" s="546">
        <v>6</v>
      </c>
      <c r="B530" s="543" t="s">
        <v>50</v>
      </c>
      <c r="C530" s="542" t="s">
        <v>802</v>
      </c>
      <c r="D530" s="546" t="s">
        <v>37</v>
      </c>
      <c r="E530" s="561">
        <v>9.0299999999999994</v>
      </c>
      <c r="F530" s="598">
        <f t="shared" ref="F530" si="1005">H530+J530+R530</f>
        <v>142.09878059999997</v>
      </c>
      <c r="G530" s="297"/>
      <c r="H530" s="585">
        <f t="shared" ref="H530" si="1006">G530*$P$8/1000</f>
        <v>0</v>
      </c>
      <c r="I530" s="297"/>
      <c r="J530" s="585">
        <f t="shared" ref="J530" si="1007">I530*$P$9/1000</f>
        <v>0</v>
      </c>
      <c r="K530" s="14" t="s">
        <v>782</v>
      </c>
      <c r="L530" s="25" t="s">
        <v>37</v>
      </c>
      <c r="M530" s="38">
        <v>1</v>
      </c>
      <c r="N530" s="38">
        <v>125.5</v>
      </c>
      <c r="O530" s="24">
        <f t="shared" si="973"/>
        <v>125.5</v>
      </c>
      <c r="P530" s="585">
        <f t="shared" ref="P530" si="1008">E530*F530</f>
        <v>1283.1519888179996</v>
      </c>
      <c r="Q530" s="585">
        <f t="shared" ref="Q530" si="1009">SUM(O530:O533)</f>
        <v>125.5</v>
      </c>
      <c r="R530" s="585">
        <f t="shared" ref="R530" si="1010">Q530*1.02*1.05*$R$14</f>
        <v>142.09878059999997</v>
      </c>
      <c r="S530" s="578">
        <f t="shared" ref="S530" si="1011">F530*$S$17</f>
        <v>162.61071048637453</v>
      </c>
      <c r="T530" s="578">
        <f t="shared" ref="T530" si="1012">E530*S530</f>
        <v>1468.3747156919619</v>
      </c>
    </row>
    <row r="531" spans="1:20" ht="12.75" customHeight="1">
      <c r="A531" s="546"/>
      <c r="B531" s="544"/>
      <c r="C531" s="542"/>
      <c r="D531" s="546"/>
      <c r="E531" s="561"/>
      <c r="F531" s="599"/>
      <c r="G531" s="297"/>
      <c r="H531" s="586"/>
      <c r="I531" s="297"/>
      <c r="J531" s="586"/>
      <c r="K531" s="21"/>
      <c r="L531" s="21"/>
      <c r="M531" s="21"/>
      <c r="N531" s="36"/>
      <c r="O531" s="24">
        <f t="shared" si="973"/>
        <v>0</v>
      </c>
      <c r="P531" s="586"/>
      <c r="Q531" s="586"/>
      <c r="R531" s="586"/>
      <c r="S531" s="578"/>
      <c r="T531" s="578"/>
    </row>
    <row r="532" spans="1:20" ht="12.75" customHeight="1">
      <c r="A532" s="546"/>
      <c r="B532" s="544"/>
      <c r="C532" s="542"/>
      <c r="D532" s="546"/>
      <c r="E532" s="561"/>
      <c r="F532" s="599"/>
      <c r="G532" s="297"/>
      <c r="H532" s="586"/>
      <c r="I532" s="297"/>
      <c r="J532" s="586"/>
      <c r="K532" s="21"/>
      <c r="L532" s="21"/>
      <c r="M532" s="12"/>
      <c r="N532" s="36"/>
      <c r="O532" s="24">
        <f t="shared" si="973"/>
        <v>0</v>
      </c>
      <c r="P532" s="586"/>
      <c r="Q532" s="586"/>
      <c r="R532" s="586"/>
      <c r="S532" s="578"/>
      <c r="T532" s="578"/>
    </row>
    <row r="533" spans="1:20" ht="12.75" customHeight="1">
      <c r="A533" s="546"/>
      <c r="B533" s="545"/>
      <c r="C533" s="542"/>
      <c r="D533" s="546"/>
      <c r="E533" s="561"/>
      <c r="F533" s="600"/>
      <c r="G533" s="297"/>
      <c r="H533" s="587"/>
      <c r="I533" s="297"/>
      <c r="J533" s="587"/>
      <c r="K533" s="21"/>
      <c r="L533" s="21"/>
      <c r="M533" s="21"/>
      <c r="N533" s="36"/>
      <c r="O533" s="24">
        <f t="shared" si="973"/>
        <v>0</v>
      </c>
      <c r="P533" s="587"/>
      <c r="Q533" s="587"/>
      <c r="R533" s="587"/>
      <c r="S533" s="578"/>
      <c r="T533" s="578"/>
    </row>
    <row r="534" spans="1:20" ht="12.75" customHeight="1">
      <c r="A534" s="546">
        <v>7</v>
      </c>
      <c r="B534" s="542" t="s">
        <v>805</v>
      </c>
      <c r="C534" s="542" t="s">
        <v>804</v>
      </c>
      <c r="D534" s="546" t="s">
        <v>26</v>
      </c>
      <c r="E534" s="561">
        <v>68.25</v>
      </c>
      <c r="F534" s="598">
        <f t="shared" ref="F534" si="1013">H534+J534+R534</f>
        <v>0.35053980442800003</v>
      </c>
      <c r="G534" s="566">
        <v>0.13</v>
      </c>
      <c r="H534" s="585">
        <f t="shared" ref="H534" si="1014">G534*$P$8/1000</f>
        <v>0.24683100000000002</v>
      </c>
      <c r="I534" s="297">
        <v>0.03</v>
      </c>
      <c r="J534" s="585">
        <f t="shared" ref="J534" si="1015">I534*$P$9/1000</f>
        <v>7.0658099999999988E-2</v>
      </c>
      <c r="K534" s="21" t="s">
        <v>105</v>
      </c>
      <c r="L534" s="21" t="s">
        <v>34</v>
      </c>
      <c r="M534" s="21">
        <v>7.0000000000000007E-2</v>
      </c>
      <c r="N534" s="68">
        <v>0.41699999999999998</v>
      </c>
      <c r="O534" s="24">
        <f t="shared" si="973"/>
        <v>2.9190000000000001E-2</v>
      </c>
      <c r="P534" s="585">
        <f t="shared" ref="P534" si="1016">E534*F534</f>
        <v>23.924341652211002</v>
      </c>
      <c r="Q534" s="585">
        <f t="shared" ref="Q534" si="1017">SUM(O534:O537)</f>
        <v>2.9190000000000001E-2</v>
      </c>
      <c r="R534" s="585">
        <f t="shared" ref="R534" si="1018">Q534*1.02*1.05*$R$14</f>
        <v>3.3050704428000004E-2</v>
      </c>
      <c r="S534" s="578">
        <f t="shared" ref="S534" si="1019">F534*$S$17</f>
        <v>0.40114015342783227</v>
      </c>
      <c r="T534" s="578">
        <f t="shared" ref="T534" si="1020">E534*S534</f>
        <v>27.377815471449551</v>
      </c>
    </row>
    <row r="535" spans="1:20" ht="12.75" customHeight="1">
      <c r="A535" s="546"/>
      <c r="B535" s="542"/>
      <c r="C535" s="542"/>
      <c r="D535" s="546"/>
      <c r="E535" s="561"/>
      <c r="F535" s="599"/>
      <c r="G535" s="566"/>
      <c r="H535" s="586"/>
      <c r="I535" s="297"/>
      <c r="J535" s="586"/>
      <c r="K535" s="21"/>
      <c r="L535" s="21"/>
      <c r="M535" s="21"/>
      <c r="N535" s="36"/>
      <c r="O535" s="24">
        <f t="shared" si="973"/>
        <v>0</v>
      </c>
      <c r="P535" s="586"/>
      <c r="Q535" s="586"/>
      <c r="R535" s="586"/>
      <c r="S535" s="578"/>
      <c r="T535" s="578"/>
    </row>
    <row r="536" spans="1:20" ht="12.75" customHeight="1">
      <c r="A536" s="546"/>
      <c r="B536" s="542"/>
      <c r="C536" s="542"/>
      <c r="D536" s="546"/>
      <c r="E536" s="561"/>
      <c r="F536" s="599"/>
      <c r="G536" s="566"/>
      <c r="H536" s="586"/>
      <c r="I536" s="297"/>
      <c r="J536" s="586"/>
      <c r="K536" s="21"/>
      <c r="L536" s="21"/>
      <c r="M536" s="12"/>
      <c r="N536" s="36"/>
      <c r="O536" s="24">
        <f t="shared" si="973"/>
        <v>0</v>
      </c>
      <c r="P536" s="586"/>
      <c r="Q536" s="586"/>
      <c r="R536" s="586"/>
      <c r="S536" s="578"/>
      <c r="T536" s="578"/>
    </row>
    <row r="537" spans="1:20" ht="12.75" customHeight="1">
      <c r="A537" s="546"/>
      <c r="B537" s="542"/>
      <c r="C537" s="542"/>
      <c r="D537" s="546"/>
      <c r="E537" s="561"/>
      <c r="F537" s="600"/>
      <c r="G537" s="566"/>
      <c r="H537" s="587"/>
      <c r="I537" s="297"/>
      <c r="J537" s="587"/>
      <c r="K537" s="21"/>
      <c r="L537" s="21"/>
      <c r="M537" s="21"/>
      <c r="N537" s="36"/>
      <c r="O537" s="24">
        <f t="shared" si="973"/>
        <v>0</v>
      </c>
      <c r="P537" s="587"/>
      <c r="Q537" s="587"/>
      <c r="R537" s="587"/>
      <c r="S537" s="578"/>
      <c r="T537" s="578"/>
    </row>
    <row r="538" spans="1:20" ht="12.75" customHeight="1">
      <c r="A538" s="546">
        <v>8</v>
      </c>
      <c r="B538" s="543" t="s">
        <v>50</v>
      </c>
      <c r="C538" s="542" t="s">
        <v>803</v>
      </c>
      <c r="D538" s="546" t="s">
        <v>37</v>
      </c>
      <c r="E538" s="561">
        <v>1.7</v>
      </c>
      <c r="F538" s="598">
        <f t="shared" ref="F538" si="1021">H538+J538+R538</f>
        <v>142.09878059999997</v>
      </c>
      <c r="G538" s="297"/>
      <c r="H538" s="585">
        <f t="shared" ref="H538" si="1022">G538*$P$8/1000</f>
        <v>0</v>
      </c>
      <c r="I538" s="297"/>
      <c r="J538" s="585">
        <f t="shared" ref="J538" si="1023">I538*$P$9/1000</f>
        <v>0</v>
      </c>
      <c r="K538" s="14" t="s">
        <v>782</v>
      </c>
      <c r="L538" s="25" t="s">
        <v>37</v>
      </c>
      <c r="M538" s="38">
        <v>1</v>
      </c>
      <c r="N538" s="38">
        <v>125.5</v>
      </c>
      <c r="O538" s="24">
        <f t="shared" si="973"/>
        <v>125.5</v>
      </c>
      <c r="P538" s="585">
        <f t="shared" ref="P538" si="1024">E538*F538</f>
        <v>241.56792701999993</v>
      </c>
      <c r="Q538" s="585">
        <f t="shared" ref="Q538" si="1025">SUM(O538:O541)</f>
        <v>125.5</v>
      </c>
      <c r="R538" s="585">
        <f t="shared" ref="R538" si="1026">Q538*1.02*1.05*$R$14</f>
        <v>142.09878059999997</v>
      </c>
      <c r="S538" s="578">
        <f t="shared" ref="S538" si="1027">F538*$S$17</f>
        <v>162.61071048637453</v>
      </c>
      <c r="T538" s="578">
        <f t="shared" ref="T538" si="1028">E538*S538</f>
        <v>276.43820782683667</v>
      </c>
    </row>
    <row r="539" spans="1:20" ht="12.75" customHeight="1">
      <c r="A539" s="546"/>
      <c r="B539" s="544"/>
      <c r="C539" s="542"/>
      <c r="D539" s="546"/>
      <c r="E539" s="561"/>
      <c r="F539" s="599"/>
      <c r="G539" s="297"/>
      <c r="H539" s="586"/>
      <c r="I539" s="297"/>
      <c r="J539" s="586"/>
      <c r="K539" s="21"/>
      <c r="L539" s="21"/>
      <c r="M539" s="21"/>
      <c r="N539" s="36"/>
      <c r="O539" s="24">
        <f t="shared" si="973"/>
        <v>0</v>
      </c>
      <c r="P539" s="586"/>
      <c r="Q539" s="586"/>
      <c r="R539" s="586"/>
      <c r="S539" s="578"/>
      <c r="T539" s="578"/>
    </row>
    <row r="540" spans="1:20" ht="12.75" customHeight="1">
      <c r="A540" s="546"/>
      <c r="B540" s="544"/>
      <c r="C540" s="542"/>
      <c r="D540" s="546"/>
      <c r="E540" s="561"/>
      <c r="F540" s="599"/>
      <c r="G540" s="297"/>
      <c r="H540" s="586"/>
      <c r="I540" s="297"/>
      <c r="J540" s="586"/>
      <c r="K540" s="21"/>
      <c r="L540" s="21"/>
      <c r="M540" s="12"/>
      <c r="N540" s="36"/>
      <c r="O540" s="24">
        <f t="shared" si="973"/>
        <v>0</v>
      </c>
      <c r="P540" s="586"/>
      <c r="Q540" s="586"/>
      <c r="R540" s="586"/>
      <c r="S540" s="578"/>
      <c r="T540" s="578"/>
    </row>
    <row r="541" spans="1:20" ht="12.75" customHeight="1">
      <c r="A541" s="546"/>
      <c r="B541" s="545"/>
      <c r="C541" s="542"/>
      <c r="D541" s="546"/>
      <c r="E541" s="561"/>
      <c r="F541" s="600"/>
      <c r="G541" s="297"/>
      <c r="H541" s="587"/>
      <c r="I541" s="297"/>
      <c r="J541" s="587"/>
      <c r="K541" s="21"/>
      <c r="L541" s="21"/>
      <c r="M541" s="21"/>
      <c r="N541" s="36"/>
      <c r="O541" s="24">
        <f t="shared" si="973"/>
        <v>0</v>
      </c>
      <c r="P541" s="587"/>
      <c r="Q541" s="587"/>
      <c r="R541" s="587"/>
      <c r="S541" s="578"/>
      <c r="T541" s="578"/>
    </row>
    <row r="542" spans="1:20" ht="12.75" customHeight="1">
      <c r="A542" s="546">
        <v>9</v>
      </c>
      <c r="B542" s="695" t="s">
        <v>797</v>
      </c>
      <c r="C542" s="695" t="s">
        <v>806</v>
      </c>
      <c r="D542" s="700" t="s">
        <v>26</v>
      </c>
      <c r="E542" s="547">
        <v>1060</v>
      </c>
      <c r="F542" s="598">
        <f t="shared" ref="F542" si="1029">H542+J542+R542</f>
        <v>4.3717738044624008</v>
      </c>
      <c r="G542" s="581">
        <v>0.245</v>
      </c>
      <c r="H542" s="585">
        <f t="shared" ref="H542" si="1030">G542*$P$8/1000</f>
        <v>0.46518150000000003</v>
      </c>
      <c r="I542" s="581">
        <v>3.5000000000000003E-2</v>
      </c>
      <c r="J542" s="585">
        <f t="shared" ref="J542" si="1031">I542*$P$9/1000</f>
        <v>8.2434450000000006E-2</v>
      </c>
      <c r="K542" s="18" t="s">
        <v>798</v>
      </c>
      <c r="L542" s="25" t="s">
        <v>26</v>
      </c>
      <c r="M542" s="18">
        <v>1.35</v>
      </c>
      <c r="N542" s="72">
        <v>2.3940000000000001</v>
      </c>
      <c r="O542" s="24">
        <f t="shared" si="973"/>
        <v>3.2319000000000004</v>
      </c>
      <c r="P542" s="585">
        <f t="shared" ref="P542" si="1032">E542*F542</f>
        <v>4634.0802327301453</v>
      </c>
      <c r="Q542" s="585">
        <f t="shared" ref="Q542" si="1033">SUM(O542:O545)</f>
        <v>3.3774520000000003</v>
      </c>
      <c r="R542" s="585">
        <f t="shared" ref="R542" si="1034">Q542*1.02*1.05*$R$14</f>
        <v>3.8241578544624009</v>
      </c>
      <c r="S542" s="578">
        <f t="shared" ref="S542" si="1035">F542*$S$17</f>
        <v>5.0028384580616994</v>
      </c>
      <c r="T542" s="578">
        <f t="shared" ref="T542" si="1036">E542*S542</f>
        <v>5303.0087655454017</v>
      </c>
    </row>
    <row r="543" spans="1:20" ht="12.75" customHeight="1">
      <c r="A543" s="546"/>
      <c r="B543" s="695"/>
      <c r="C543" s="695"/>
      <c r="D543" s="700"/>
      <c r="E543" s="547"/>
      <c r="F543" s="599"/>
      <c r="G543" s="581"/>
      <c r="H543" s="586"/>
      <c r="I543" s="581"/>
      <c r="J543" s="586"/>
      <c r="K543" s="18" t="s">
        <v>628</v>
      </c>
      <c r="L543" s="25" t="s">
        <v>34</v>
      </c>
      <c r="M543" s="18">
        <v>0.05</v>
      </c>
      <c r="N543" s="72">
        <v>0.86099999999999999</v>
      </c>
      <c r="O543" s="24">
        <f t="shared" si="973"/>
        <v>4.3050000000000005E-2</v>
      </c>
      <c r="P543" s="586"/>
      <c r="Q543" s="586"/>
      <c r="R543" s="586"/>
      <c r="S543" s="578"/>
      <c r="T543" s="578"/>
    </row>
    <row r="544" spans="1:20" ht="12.75" customHeight="1">
      <c r="A544" s="546"/>
      <c r="B544" s="695"/>
      <c r="C544" s="695"/>
      <c r="D544" s="700"/>
      <c r="E544" s="547"/>
      <c r="F544" s="599"/>
      <c r="G544" s="581"/>
      <c r="H544" s="586"/>
      <c r="I544" s="581"/>
      <c r="J544" s="586"/>
      <c r="K544" s="18" t="s">
        <v>799</v>
      </c>
      <c r="L544" s="25" t="s">
        <v>34</v>
      </c>
      <c r="M544" s="18">
        <v>0.106</v>
      </c>
      <c r="N544" s="72">
        <v>0.96699999999999997</v>
      </c>
      <c r="O544" s="24">
        <f t="shared" si="973"/>
        <v>0.102502</v>
      </c>
      <c r="P544" s="586"/>
      <c r="Q544" s="586"/>
      <c r="R544" s="586"/>
      <c r="S544" s="578"/>
      <c r="T544" s="578"/>
    </row>
    <row r="545" spans="1:20" ht="12.75" customHeight="1">
      <c r="A545" s="546"/>
      <c r="B545" s="695"/>
      <c r="C545" s="695"/>
      <c r="D545" s="700"/>
      <c r="E545" s="547"/>
      <c r="F545" s="600"/>
      <c r="G545" s="581"/>
      <c r="H545" s="587"/>
      <c r="I545" s="581"/>
      <c r="J545" s="587"/>
      <c r="K545" s="18"/>
      <c r="L545" s="25"/>
      <c r="M545" s="18"/>
      <c r="N545" s="72"/>
      <c r="O545" s="24">
        <f t="shared" si="973"/>
        <v>0</v>
      </c>
      <c r="P545" s="587"/>
      <c r="Q545" s="587"/>
      <c r="R545" s="587"/>
      <c r="S545" s="578"/>
      <c r="T545" s="578"/>
    </row>
    <row r="546" spans="1:20" ht="12.75" customHeight="1">
      <c r="A546" s="546">
        <v>10</v>
      </c>
      <c r="B546" s="695" t="s">
        <v>779</v>
      </c>
      <c r="C546" s="695" t="s">
        <v>780</v>
      </c>
      <c r="D546" s="700" t="s">
        <v>36</v>
      </c>
      <c r="E546" s="547">
        <v>224</v>
      </c>
      <c r="F546" s="598">
        <f t="shared" ref="F546" si="1037">H546+J546+R546</f>
        <v>4.1488733603423995</v>
      </c>
      <c r="G546" s="397">
        <v>0.40799999999999997</v>
      </c>
      <c r="H546" s="585">
        <f t="shared" ref="H546" si="1038">G546*$P$8/1000</f>
        <v>0.77466959999999996</v>
      </c>
      <c r="I546" s="802">
        <v>6.6199999999999995E-2</v>
      </c>
      <c r="J546" s="585">
        <f t="shared" ref="J546" si="1039">I546*$P$9/1000</f>
        <v>0.15591887399999999</v>
      </c>
      <c r="K546" s="25" t="s">
        <v>781</v>
      </c>
      <c r="L546" s="25" t="s">
        <v>26</v>
      </c>
      <c r="M546" s="25">
        <v>1.2</v>
      </c>
      <c r="N546" s="72">
        <v>2.2210000000000001</v>
      </c>
      <c r="O546" s="24">
        <f t="shared" si="973"/>
        <v>2.6652</v>
      </c>
      <c r="P546" s="585">
        <f t="shared" ref="P546" si="1040">E546*F546</f>
        <v>929.34763271669749</v>
      </c>
      <c r="Q546" s="585">
        <f>SUM(O546:O549)</f>
        <v>2.842352</v>
      </c>
      <c r="R546" s="585">
        <f t="shared" ref="R546" si="1041">Q546*1.02*1.05*$R$14</f>
        <v>3.2182848863424001</v>
      </c>
      <c r="S546" s="578">
        <f t="shared" ref="S546" si="1042">F546*$S$17</f>
        <v>4.7477623804695046</v>
      </c>
      <c r="T546" s="578">
        <f t="shared" ref="T546" si="1043">E546*S546</f>
        <v>1063.4987732251691</v>
      </c>
    </row>
    <row r="547" spans="1:20" ht="12.75" customHeight="1">
      <c r="A547" s="546"/>
      <c r="B547" s="695"/>
      <c r="C547" s="695"/>
      <c r="D547" s="700"/>
      <c r="E547" s="547"/>
      <c r="F547" s="599"/>
      <c r="G547" s="397"/>
      <c r="H547" s="586"/>
      <c r="I547" s="802"/>
      <c r="J547" s="586"/>
      <c r="K547" s="25" t="s">
        <v>628</v>
      </c>
      <c r="L547" s="25" t="s">
        <v>34</v>
      </c>
      <c r="M547" s="25">
        <v>0.40600000000000003</v>
      </c>
      <c r="N547" s="68">
        <v>0.86099999999999999</v>
      </c>
      <c r="O547" s="24"/>
      <c r="P547" s="586"/>
      <c r="Q547" s="586"/>
      <c r="R547" s="586"/>
      <c r="S547" s="578"/>
      <c r="T547" s="578"/>
    </row>
    <row r="548" spans="1:20" ht="12.75" customHeight="1">
      <c r="A548" s="546"/>
      <c r="B548" s="695"/>
      <c r="C548" s="695"/>
      <c r="D548" s="700"/>
      <c r="E548" s="547"/>
      <c r="F548" s="599"/>
      <c r="G548" s="397"/>
      <c r="H548" s="586"/>
      <c r="I548" s="802"/>
      <c r="J548" s="586"/>
      <c r="K548" s="25" t="s">
        <v>783</v>
      </c>
      <c r="L548" s="25" t="s">
        <v>34</v>
      </c>
      <c r="M548" s="25">
        <v>0.128</v>
      </c>
      <c r="N548" s="68">
        <v>0.41699999999999998</v>
      </c>
      <c r="O548" s="24">
        <f t="shared" si="973"/>
        <v>5.3376E-2</v>
      </c>
      <c r="P548" s="586"/>
      <c r="Q548" s="586"/>
      <c r="R548" s="586"/>
      <c r="S548" s="578"/>
      <c r="T548" s="578"/>
    </row>
    <row r="549" spans="1:20" ht="12.75" customHeight="1">
      <c r="A549" s="546"/>
      <c r="B549" s="695"/>
      <c r="C549" s="695"/>
      <c r="D549" s="700"/>
      <c r="E549" s="547"/>
      <c r="F549" s="600"/>
      <c r="G549" s="397"/>
      <c r="H549" s="587"/>
      <c r="I549" s="802"/>
      <c r="J549" s="587"/>
      <c r="K549" s="25" t="s">
        <v>116</v>
      </c>
      <c r="L549" s="25" t="s">
        <v>34</v>
      </c>
      <c r="M549" s="25">
        <v>0.128</v>
      </c>
      <c r="N549" s="68">
        <v>0.96699999999999997</v>
      </c>
      <c r="O549" s="24">
        <f t="shared" si="973"/>
        <v>0.123776</v>
      </c>
      <c r="P549" s="587"/>
      <c r="Q549" s="587"/>
      <c r="R549" s="587"/>
      <c r="S549" s="578"/>
      <c r="T549" s="578"/>
    </row>
    <row r="550" spans="1:20" ht="12.75" customHeight="1">
      <c r="A550" s="546">
        <v>11</v>
      </c>
      <c r="B550" s="695" t="s">
        <v>784</v>
      </c>
      <c r="C550" s="695" t="s">
        <v>785</v>
      </c>
      <c r="D550" s="700" t="s">
        <v>31</v>
      </c>
      <c r="E550" s="570">
        <v>7</v>
      </c>
      <c r="F550" s="598">
        <f t="shared" ref="F550" si="1044">H550+J550+R550</f>
        <v>46.246819522862999</v>
      </c>
      <c r="G550" s="397">
        <v>3.5</v>
      </c>
      <c r="H550" s="585">
        <f t="shared" ref="H550" si="1045">G550*$P$8/1000</f>
        <v>6.6454499999999994</v>
      </c>
      <c r="I550" s="802">
        <v>0.3</v>
      </c>
      <c r="J550" s="585">
        <f t="shared" ref="J550" si="1046">I550*$P$9/1000</f>
        <v>0.70658100000000001</v>
      </c>
      <c r="K550" s="40" t="s">
        <v>789</v>
      </c>
      <c r="L550" s="63" t="s">
        <v>37</v>
      </c>
      <c r="M550" s="40">
        <v>0.05</v>
      </c>
      <c r="N550" s="63">
        <v>127.77800000000001</v>
      </c>
      <c r="O550" s="24">
        <f t="shared" si="973"/>
        <v>6.3889000000000005</v>
      </c>
      <c r="P550" s="585">
        <f t="shared" ref="P550" si="1047">E550*F550</f>
        <v>323.72773666004099</v>
      </c>
      <c r="Q550" s="585">
        <f t="shared" ref="Q550" si="1048">SUM(O550:O553)</f>
        <v>34.3514275</v>
      </c>
      <c r="R550" s="585">
        <f t="shared" ref="R550" si="1049">Q550*1.02*1.05*$R$14</f>
        <v>38.894788522863003</v>
      </c>
      <c r="S550" s="578">
        <f t="shared" ref="S550" si="1050">F550*$S$17</f>
        <v>52.922538452436868</v>
      </c>
      <c r="T550" s="578">
        <f t="shared" ref="T550" si="1051">E550*S550</f>
        <v>370.45776916705807</v>
      </c>
    </row>
    <row r="551" spans="1:20" ht="12.75" customHeight="1">
      <c r="A551" s="546"/>
      <c r="B551" s="695"/>
      <c r="C551" s="695"/>
      <c r="D551" s="700"/>
      <c r="E551" s="570"/>
      <c r="F551" s="599"/>
      <c r="G551" s="397"/>
      <c r="H551" s="586"/>
      <c r="I551" s="802"/>
      <c r="J551" s="586"/>
      <c r="K551" s="40" t="s">
        <v>790</v>
      </c>
      <c r="L551" s="63" t="s">
        <v>37</v>
      </c>
      <c r="M551" s="65">
        <v>0.12375</v>
      </c>
      <c r="N551" s="63">
        <v>127.77800000000001</v>
      </c>
      <c r="O551" s="24">
        <f t="shared" si="973"/>
        <v>15.8125275</v>
      </c>
      <c r="P551" s="586"/>
      <c r="Q551" s="586"/>
      <c r="R551" s="586"/>
      <c r="S551" s="578"/>
      <c r="T551" s="578"/>
    </row>
    <row r="552" spans="1:20" ht="12.75" customHeight="1">
      <c r="A552" s="546"/>
      <c r="B552" s="695"/>
      <c r="C552" s="695"/>
      <c r="D552" s="700"/>
      <c r="E552" s="570"/>
      <c r="F552" s="599"/>
      <c r="G552" s="397"/>
      <c r="H552" s="586"/>
      <c r="I552" s="802"/>
      <c r="J552" s="586"/>
      <c r="K552" s="40" t="s">
        <v>791</v>
      </c>
      <c r="L552" s="63" t="s">
        <v>26</v>
      </c>
      <c r="M552" s="49">
        <v>0.81</v>
      </c>
      <c r="N552" s="63">
        <v>15</v>
      </c>
      <c r="O552" s="24">
        <f t="shared" si="973"/>
        <v>12.15</v>
      </c>
      <c r="P552" s="586"/>
      <c r="Q552" s="586"/>
      <c r="R552" s="586"/>
      <c r="S552" s="578"/>
      <c r="T552" s="578"/>
    </row>
    <row r="553" spans="1:20" ht="12.75" customHeight="1">
      <c r="A553" s="546"/>
      <c r="B553" s="695"/>
      <c r="C553" s="695"/>
      <c r="D553" s="700"/>
      <c r="E553" s="570"/>
      <c r="F553" s="600"/>
      <c r="G553" s="397"/>
      <c r="H553" s="587"/>
      <c r="I553" s="802"/>
      <c r="J553" s="587"/>
      <c r="K553" s="40" t="s">
        <v>792</v>
      </c>
      <c r="L553" s="40"/>
      <c r="M553" s="40"/>
      <c r="N553" s="63"/>
      <c r="O553" s="24">
        <f t="shared" si="973"/>
        <v>0</v>
      </c>
      <c r="P553" s="587"/>
      <c r="Q553" s="587"/>
      <c r="R553" s="587"/>
      <c r="S553" s="578"/>
      <c r="T553" s="578"/>
    </row>
    <row r="554" spans="1:20" ht="12.75" customHeight="1">
      <c r="A554" s="546">
        <v>12</v>
      </c>
      <c r="B554" s="573" t="s">
        <v>786</v>
      </c>
      <c r="C554" s="573" t="s">
        <v>787</v>
      </c>
      <c r="D554" s="574" t="s">
        <v>26</v>
      </c>
      <c r="E554" s="574">
        <f>0.9*0.9*2*7</f>
        <v>11.34</v>
      </c>
      <c r="F554" s="598">
        <f t="shared" ref="F554" si="1052">H554+J554+R554</f>
        <v>1.914006321</v>
      </c>
      <c r="G554" s="803">
        <v>0.77400000000000002</v>
      </c>
      <c r="H554" s="585">
        <f t="shared" ref="H554" si="1053">G554*$P$8/1000</f>
        <v>1.4695938000000002</v>
      </c>
      <c r="I554" s="802"/>
      <c r="J554" s="585">
        <f t="shared" ref="J554" si="1054">I554*$P$9/1000</f>
        <v>0</v>
      </c>
      <c r="K554" s="40" t="s">
        <v>55</v>
      </c>
      <c r="L554" s="40" t="s">
        <v>34</v>
      </c>
      <c r="M554" s="40">
        <v>0.29899999999999999</v>
      </c>
      <c r="N554" s="18">
        <v>1.107</v>
      </c>
      <c r="O554" s="24">
        <f t="shared" si="973"/>
        <v>0.33099299999999998</v>
      </c>
      <c r="P554" s="585">
        <f t="shared" ref="P554" si="1055">E554*F554</f>
        <v>21.70483168014</v>
      </c>
      <c r="Q554" s="585">
        <f t="shared" ref="Q554" si="1056">SUM(O554:O557)</f>
        <v>0.39249999999999996</v>
      </c>
      <c r="R554" s="585">
        <f t="shared" ref="R554" si="1057">Q554*1.02*1.05*$R$14</f>
        <v>0.44441252099999995</v>
      </c>
      <c r="S554" s="578">
        <f t="shared" ref="S554" si="1058">F554*$S$17</f>
        <v>2.1902927415636237</v>
      </c>
      <c r="T554" s="578">
        <f t="shared" ref="T554" si="1059">E554*S554</f>
        <v>24.837919689331493</v>
      </c>
    </row>
    <row r="555" spans="1:20" ht="12.75" customHeight="1">
      <c r="A555" s="546"/>
      <c r="B555" s="573"/>
      <c r="C555" s="573"/>
      <c r="D555" s="574"/>
      <c r="E555" s="574"/>
      <c r="F555" s="599"/>
      <c r="G555" s="803"/>
      <c r="H555" s="586"/>
      <c r="I555" s="802"/>
      <c r="J555" s="586"/>
      <c r="K555" s="40" t="s">
        <v>57</v>
      </c>
      <c r="L555" s="40" t="s">
        <v>34</v>
      </c>
      <c r="M555" s="40">
        <v>2.1000000000000001E-2</v>
      </c>
      <c r="N555" s="36">
        <v>0.79700000000000004</v>
      </c>
      <c r="O555" s="24">
        <f t="shared" si="973"/>
        <v>1.6737000000000002E-2</v>
      </c>
      <c r="P555" s="586"/>
      <c r="Q555" s="586"/>
      <c r="R555" s="586"/>
      <c r="S555" s="578"/>
      <c r="T555" s="578"/>
    </row>
    <row r="556" spans="1:20" ht="12.75" customHeight="1">
      <c r="A556" s="546"/>
      <c r="B556" s="573"/>
      <c r="C556" s="573"/>
      <c r="D556" s="574"/>
      <c r="E556" s="574"/>
      <c r="F556" s="599"/>
      <c r="G556" s="803"/>
      <c r="H556" s="586"/>
      <c r="I556" s="802"/>
      <c r="J556" s="586"/>
      <c r="K556" s="40" t="s">
        <v>56</v>
      </c>
      <c r="L556" s="40" t="s">
        <v>34</v>
      </c>
      <c r="M556" s="40">
        <v>1E-3</v>
      </c>
      <c r="N556" s="18">
        <v>0.7</v>
      </c>
      <c r="O556" s="24">
        <f t="shared" si="973"/>
        <v>6.9999999999999999E-4</v>
      </c>
      <c r="P556" s="586"/>
      <c r="Q556" s="586"/>
      <c r="R556" s="586"/>
      <c r="S556" s="578"/>
      <c r="T556" s="578"/>
    </row>
    <row r="557" spans="1:20" ht="12.75" customHeight="1">
      <c r="A557" s="546"/>
      <c r="B557" s="573"/>
      <c r="C557" s="573"/>
      <c r="D557" s="574"/>
      <c r="E557" s="574"/>
      <c r="F557" s="600"/>
      <c r="G557" s="803"/>
      <c r="H557" s="587"/>
      <c r="I557" s="802"/>
      <c r="J557" s="587"/>
      <c r="K557" s="40" t="s">
        <v>69</v>
      </c>
      <c r="L557" s="40" t="s">
        <v>34</v>
      </c>
      <c r="M557" s="40">
        <v>0.39</v>
      </c>
      <c r="N557" s="63">
        <v>0.113</v>
      </c>
      <c r="O557" s="24">
        <f t="shared" si="973"/>
        <v>4.4070000000000005E-2</v>
      </c>
      <c r="P557" s="587"/>
      <c r="Q557" s="587"/>
      <c r="R557" s="587"/>
      <c r="S557" s="578"/>
      <c r="T557" s="578"/>
    </row>
    <row r="558" spans="1:20" ht="12.75" customHeight="1">
      <c r="A558" s="546">
        <v>13</v>
      </c>
      <c r="B558" s="573" t="s">
        <v>50</v>
      </c>
      <c r="C558" s="573" t="s">
        <v>788</v>
      </c>
      <c r="D558" s="574" t="s">
        <v>54</v>
      </c>
      <c r="E558" s="574">
        <v>7</v>
      </c>
      <c r="F558" s="598">
        <f t="shared" ref="F558" si="1060">H558+J558+R558</f>
        <v>1.2454873200000001</v>
      </c>
      <c r="G558" s="397"/>
      <c r="H558" s="585">
        <f t="shared" ref="H558" si="1061">G558*$P$8/1000</f>
        <v>0</v>
      </c>
      <c r="I558" s="802"/>
      <c r="J558" s="585">
        <f t="shared" ref="J558" si="1062">I558*$P$9/1000</f>
        <v>0</v>
      </c>
      <c r="K558" s="40" t="s">
        <v>793</v>
      </c>
      <c r="L558" s="40" t="s">
        <v>794</v>
      </c>
      <c r="M558" s="40">
        <v>1</v>
      </c>
      <c r="N558" s="40">
        <v>0.3</v>
      </c>
      <c r="O558" s="24">
        <f t="shared" si="973"/>
        <v>0.3</v>
      </c>
      <c r="P558" s="585">
        <f t="shared" ref="P558" si="1063">E558*F558</f>
        <v>8.71841124</v>
      </c>
      <c r="Q558" s="585">
        <f t="shared" ref="Q558" si="1064">SUM(O558:O561)</f>
        <v>1.1000000000000001</v>
      </c>
      <c r="R558" s="585">
        <f t="shared" ref="R558" si="1065">Q558*1.02*1.05*$R$14</f>
        <v>1.2454873200000001</v>
      </c>
      <c r="S558" s="578">
        <f t="shared" ref="S558" si="1066">F558*$S$17</f>
        <v>1.42527315964153</v>
      </c>
      <c r="T558" s="578">
        <f t="shared" ref="T558" si="1067">E558*S558</f>
        <v>9.9769121174907092</v>
      </c>
    </row>
    <row r="559" spans="1:20" ht="12.75" customHeight="1">
      <c r="A559" s="546"/>
      <c r="B559" s="573"/>
      <c r="C559" s="573"/>
      <c r="D559" s="574"/>
      <c r="E559" s="574"/>
      <c r="F559" s="599"/>
      <c r="G559" s="397"/>
      <c r="H559" s="586"/>
      <c r="I559" s="802"/>
      <c r="J559" s="586"/>
      <c r="K559" s="40"/>
      <c r="L559" s="40"/>
      <c r="M559" s="40"/>
      <c r="N559" s="63"/>
      <c r="O559" s="24">
        <f t="shared" si="973"/>
        <v>0</v>
      </c>
      <c r="P559" s="586"/>
      <c r="Q559" s="586"/>
      <c r="R559" s="586"/>
      <c r="S559" s="578"/>
      <c r="T559" s="578"/>
    </row>
    <row r="560" spans="1:20" ht="12.75" customHeight="1">
      <c r="A560" s="546"/>
      <c r="B560" s="573"/>
      <c r="C560" s="573"/>
      <c r="D560" s="574"/>
      <c r="E560" s="574"/>
      <c r="F560" s="599"/>
      <c r="G560" s="397"/>
      <c r="H560" s="586"/>
      <c r="I560" s="802"/>
      <c r="J560" s="586"/>
      <c r="K560" s="40" t="s">
        <v>795</v>
      </c>
      <c r="L560" s="40" t="s">
        <v>31</v>
      </c>
      <c r="M560" s="40">
        <v>1</v>
      </c>
      <c r="N560" s="63">
        <v>0.8</v>
      </c>
      <c r="O560" s="24">
        <f t="shared" si="973"/>
        <v>0.8</v>
      </c>
      <c r="P560" s="586"/>
      <c r="Q560" s="586"/>
      <c r="R560" s="586"/>
      <c r="S560" s="578"/>
      <c r="T560" s="578"/>
    </row>
    <row r="561" spans="1:20" ht="12.75" customHeight="1">
      <c r="A561" s="546"/>
      <c r="B561" s="573"/>
      <c r="C561" s="573"/>
      <c r="D561" s="574"/>
      <c r="E561" s="574"/>
      <c r="F561" s="600"/>
      <c r="G561" s="397"/>
      <c r="H561" s="587"/>
      <c r="I561" s="802"/>
      <c r="J561" s="587"/>
      <c r="K561" s="21"/>
      <c r="L561" s="21"/>
      <c r="M561" s="21"/>
      <c r="N561" s="36"/>
      <c r="O561" s="24">
        <f t="shared" si="973"/>
        <v>0</v>
      </c>
      <c r="P561" s="587"/>
      <c r="Q561" s="587"/>
      <c r="R561" s="587"/>
      <c r="S561" s="578"/>
      <c r="T561" s="578"/>
    </row>
    <row r="562" spans="1:20" ht="12.75" customHeight="1">
      <c r="A562" s="546">
        <v>14</v>
      </c>
      <c r="B562" s="573" t="s">
        <v>138</v>
      </c>
      <c r="C562" s="573" t="s">
        <v>796</v>
      </c>
      <c r="D562" s="574" t="s">
        <v>43</v>
      </c>
      <c r="E562" s="574">
        <v>38.5</v>
      </c>
      <c r="F562" s="598">
        <f t="shared" ref="F562" si="1068">H562+J562+R562</f>
        <v>3.5157223364399997</v>
      </c>
      <c r="G562" s="576">
        <v>0.45800000000000002</v>
      </c>
      <c r="H562" s="585">
        <f t="shared" ref="H562" si="1069">G562*$P$8/1000</f>
        <v>0.86960459999999995</v>
      </c>
      <c r="I562" s="576">
        <v>4.0000000000000001E-3</v>
      </c>
      <c r="J562" s="585">
        <f t="shared" ref="J562" si="1070">I562*$P$9/1000</f>
        <v>9.4210800000000001E-3</v>
      </c>
      <c r="K562" s="40" t="s">
        <v>499</v>
      </c>
      <c r="L562" s="63" t="s">
        <v>26</v>
      </c>
      <c r="M562" s="63">
        <v>1.1000000000000001</v>
      </c>
      <c r="N562" s="66">
        <v>2.117</v>
      </c>
      <c r="O562" s="24">
        <f t="shared" si="973"/>
        <v>2.3287</v>
      </c>
      <c r="P562" s="585">
        <f t="shared" ref="P562" si="1071">E562*F562</f>
        <v>135.35530995293999</v>
      </c>
      <c r="Q562" s="585">
        <f t="shared" ref="Q562" si="1072">SUM(O562:O565)</f>
        <v>2.3287</v>
      </c>
      <c r="R562" s="585">
        <f t="shared" ref="R562" si="1073">Q562*1.02*1.05*$R$14</f>
        <v>2.6366966564399998</v>
      </c>
      <c r="S562" s="578">
        <f t="shared" ref="S562" si="1074">F562*$S$17</f>
        <v>4.0232161358978269</v>
      </c>
      <c r="T562" s="578">
        <f t="shared" ref="T562" si="1075">E562*S562</f>
        <v>154.89382123206633</v>
      </c>
    </row>
    <row r="563" spans="1:20" ht="12.75" customHeight="1">
      <c r="A563" s="546"/>
      <c r="B563" s="573"/>
      <c r="C563" s="573"/>
      <c r="D563" s="574"/>
      <c r="E563" s="574"/>
      <c r="F563" s="599"/>
      <c r="G563" s="576"/>
      <c r="H563" s="586"/>
      <c r="I563" s="576"/>
      <c r="J563" s="586"/>
      <c r="K563" s="21"/>
      <c r="L563" s="21"/>
      <c r="M563" s="21"/>
      <c r="N563" s="36"/>
      <c r="O563" s="24">
        <f t="shared" si="973"/>
        <v>0</v>
      </c>
      <c r="P563" s="586"/>
      <c r="Q563" s="586"/>
      <c r="R563" s="586"/>
      <c r="S563" s="578"/>
      <c r="T563" s="578"/>
    </row>
    <row r="564" spans="1:20" ht="12.75" customHeight="1">
      <c r="A564" s="546"/>
      <c r="B564" s="573"/>
      <c r="C564" s="573"/>
      <c r="D564" s="574"/>
      <c r="E564" s="574"/>
      <c r="F564" s="599"/>
      <c r="G564" s="576"/>
      <c r="H564" s="586"/>
      <c r="I564" s="576"/>
      <c r="J564" s="586"/>
      <c r="K564" s="21"/>
      <c r="L564" s="21"/>
      <c r="M564" s="12"/>
      <c r="N564" s="36"/>
      <c r="O564" s="24">
        <f t="shared" si="973"/>
        <v>0</v>
      </c>
      <c r="P564" s="586"/>
      <c r="Q564" s="586"/>
      <c r="R564" s="586"/>
      <c r="S564" s="578"/>
      <c r="T564" s="578"/>
    </row>
    <row r="565" spans="1:20" ht="12.75" customHeight="1">
      <c r="A565" s="546"/>
      <c r="B565" s="573"/>
      <c r="C565" s="573"/>
      <c r="D565" s="574"/>
      <c r="E565" s="574"/>
      <c r="F565" s="600"/>
      <c r="G565" s="576"/>
      <c r="H565" s="587"/>
      <c r="I565" s="576"/>
      <c r="J565" s="587"/>
      <c r="K565" s="21"/>
      <c r="L565" s="21"/>
      <c r="M565" s="21"/>
      <c r="N565" s="36"/>
      <c r="O565" s="24">
        <f t="shared" si="973"/>
        <v>0</v>
      </c>
      <c r="P565" s="587"/>
      <c r="Q565" s="587"/>
      <c r="R565" s="587"/>
      <c r="S565" s="578"/>
      <c r="T565" s="578"/>
    </row>
    <row r="566" spans="1:20" ht="12.75" customHeight="1">
      <c r="A566" s="546">
        <v>15</v>
      </c>
      <c r="B566" s="695" t="s">
        <v>807</v>
      </c>
      <c r="C566" s="695" t="s">
        <v>808</v>
      </c>
      <c r="D566" s="700" t="s">
        <v>26</v>
      </c>
      <c r="E566" s="547">
        <v>417.6</v>
      </c>
      <c r="F566" s="598">
        <f t="shared" ref="F566" si="1076">H566+J566+R566</f>
        <v>0.32660204196000003</v>
      </c>
      <c r="G566" s="397">
        <v>1.6E-2</v>
      </c>
      <c r="H566" s="585">
        <f t="shared" ref="H566" si="1077">G566*$P$8/1000</f>
        <v>3.0379200000000002E-2</v>
      </c>
      <c r="I566" s="397">
        <v>4.0000000000000001E-3</v>
      </c>
      <c r="J566" s="585">
        <f t="shared" ref="J566" si="1078">I566*$P$9/1000</f>
        <v>9.4210800000000001E-3</v>
      </c>
      <c r="K566" s="25" t="s">
        <v>809</v>
      </c>
      <c r="L566" s="25" t="s">
        <v>34</v>
      </c>
      <c r="M566" s="25">
        <v>0.23100000000000001</v>
      </c>
      <c r="N566" s="68">
        <v>0.8</v>
      </c>
      <c r="O566" s="24">
        <f t="shared" si="973"/>
        <v>0.18480000000000002</v>
      </c>
      <c r="P566" s="585">
        <f t="shared" ref="P566" si="1079">E566*F566</f>
        <v>136.38901272249603</v>
      </c>
      <c r="Q566" s="585">
        <f t="shared" ref="Q566" si="1080">SUM(O566:O569)</f>
        <v>0.25330000000000003</v>
      </c>
      <c r="R566" s="585">
        <f t="shared" ref="R566" si="1081">Q566*1.02*1.05*$R$14</f>
        <v>0.28680176196000001</v>
      </c>
      <c r="S566" s="578">
        <f t="shared" ref="S566" si="1082">F566*$S$17</f>
        <v>0.37374697984858235</v>
      </c>
      <c r="T566" s="578">
        <f t="shared" ref="T566" si="1083">E566*S566</f>
        <v>156.076738784768</v>
      </c>
    </row>
    <row r="567" spans="1:20" ht="12.75" customHeight="1">
      <c r="A567" s="546"/>
      <c r="B567" s="695"/>
      <c r="C567" s="695"/>
      <c r="D567" s="700"/>
      <c r="E567" s="547"/>
      <c r="F567" s="599"/>
      <c r="G567" s="397"/>
      <c r="H567" s="586"/>
      <c r="I567" s="397"/>
      <c r="J567" s="586"/>
      <c r="K567" s="25" t="s">
        <v>810</v>
      </c>
      <c r="L567" s="25" t="s">
        <v>34</v>
      </c>
      <c r="M567" s="25">
        <v>5.8000000000000003E-2</v>
      </c>
      <c r="N567" s="68">
        <v>1</v>
      </c>
      <c r="O567" s="24">
        <f t="shared" si="973"/>
        <v>5.8000000000000003E-2</v>
      </c>
      <c r="P567" s="586"/>
      <c r="Q567" s="586"/>
      <c r="R567" s="586"/>
      <c r="S567" s="578"/>
      <c r="T567" s="578"/>
    </row>
    <row r="568" spans="1:20" ht="12.75" customHeight="1">
      <c r="A568" s="546"/>
      <c r="B568" s="695"/>
      <c r="C568" s="695"/>
      <c r="D568" s="700"/>
      <c r="E568" s="547"/>
      <c r="F568" s="599"/>
      <c r="G568" s="397"/>
      <c r="H568" s="586"/>
      <c r="I568" s="397"/>
      <c r="J568" s="586"/>
      <c r="K568" s="25" t="s">
        <v>811</v>
      </c>
      <c r="L568" s="25" t="s">
        <v>34</v>
      </c>
      <c r="M568" s="25">
        <v>3.5000000000000003E-2</v>
      </c>
      <c r="N568" s="68">
        <v>0.3</v>
      </c>
      <c r="O568" s="24">
        <f t="shared" si="973"/>
        <v>1.0500000000000001E-2</v>
      </c>
      <c r="P568" s="586"/>
      <c r="Q568" s="586"/>
      <c r="R568" s="586"/>
      <c r="S568" s="578"/>
      <c r="T568" s="578"/>
    </row>
    <row r="569" spans="1:20" ht="12.75" customHeight="1">
      <c r="A569" s="546"/>
      <c r="B569" s="695"/>
      <c r="C569" s="695"/>
      <c r="D569" s="700"/>
      <c r="E569" s="547"/>
      <c r="F569" s="600"/>
      <c r="G569" s="397"/>
      <c r="H569" s="587"/>
      <c r="I569" s="397"/>
      <c r="J569" s="587"/>
      <c r="K569" s="21"/>
      <c r="L569" s="21"/>
      <c r="M569" s="21"/>
      <c r="N569" s="36"/>
      <c r="O569" s="24">
        <f t="shared" si="973"/>
        <v>0</v>
      </c>
      <c r="P569" s="587"/>
      <c r="Q569" s="587"/>
      <c r="R569" s="587"/>
      <c r="S569" s="578"/>
      <c r="T569" s="578"/>
    </row>
    <row r="570" spans="1:20" ht="12.75" customHeight="1">
      <c r="A570" s="546">
        <v>16</v>
      </c>
      <c r="B570" s="695" t="s">
        <v>812</v>
      </c>
      <c r="C570" s="695" t="s">
        <v>813</v>
      </c>
      <c r="D570" s="700" t="s">
        <v>26</v>
      </c>
      <c r="E570" s="547">
        <v>417.6</v>
      </c>
      <c r="F570" s="598">
        <f t="shared" ref="F570" si="1084">H570+J570+R570</f>
        <v>0.30141468000000005</v>
      </c>
      <c r="G570" s="397">
        <v>3.6999999999999998E-2</v>
      </c>
      <c r="H570" s="585">
        <f t="shared" ref="H570" si="1085">G570*$P$8/1000</f>
        <v>7.0251899999999992E-2</v>
      </c>
      <c r="I570" s="397">
        <v>2E-3</v>
      </c>
      <c r="J570" s="585">
        <f t="shared" ref="J570" si="1086">I570*$P$9/1000</f>
        <v>4.71054E-3</v>
      </c>
      <c r="K570" s="68" t="s">
        <v>776</v>
      </c>
      <c r="L570" s="68" t="s">
        <v>34</v>
      </c>
      <c r="M570" s="25">
        <v>0.4</v>
      </c>
      <c r="N570" s="68">
        <v>0.5</v>
      </c>
      <c r="O570" s="24">
        <f t="shared" si="973"/>
        <v>0.2</v>
      </c>
      <c r="P570" s="585">
        <f t="shared" ref="P570" si="1087">E570*F570</f>
        <v>125.87077036800002</v>
      </c>
      <c r="Q570" s="585">
        <f t="shared" ref="Q570" si="1088">SUM(O570:O573)</f>
        <v>0.2</v>
      </c>
      <c r="R570" s="585">
        <f t="shared" ref="R570" si="1089">Q570*1.02*1.05*$R$14</f>
        <v>0.22645224000000003</v>
      </c>
      <c r="S570" s="578">
        <f t="shared" ref="S570" si="1090">F570*$S$17</f>
        <v>0.34492382734650462</v>
      </c>
      <c r="T570" s="578">
        <f t="shared" ref="T570" si="1091">E570*S570</f>
        <v>144.04019029990033</v>
      </c>
    </row>
    <row r="571" spans="1:20" ht="12.75" customHeight="1">
      <c r="A571" s="546"/>
      <c r="B571" s="695"/>
      <c r="C571" s="695"/>
      <c r="D571" s="700"/>
      <c r="E571" s="547"/>
      <c r="F571" s="599"/>
      <c r="G571" s="397"/>
      <c r="H571" s="586"/>
      <c r="I571" s="397"/>
      <c r="J571" s="586"/>
      <c r="K571" s="21"/>
      <c r="L571" s="21"/>
      <c r="M571" s="21"/>
      <c r="N571" s="36"/>
      <c r="O571" s="24">
        <f t="shared" si="973"/>
        <v>0</v>
      </c>
      <c r="P571" s="586"/>
      <c r="Q571" s="586"/>
      <c r="R571" s="586"/>
      <c r="S571" s="578"/>
      <c r="T571" s="578"/>
    </row>
    <row r="572" spans="1:20" ht="12.75" customHeight="1">
      <c r="A572" s="546"/>
      <c r="B572" s="695"/>
      <c r="C572" s="695"/>
      <c r="D572" s="700"/>
      <c r="E572" s="547"/>
      <c r="F572" s="599"/>
      <c r="G572" s="397"/>
      <c r="H572" s="586"/>
      <c r="I572" s="397"/>
      <c r="J572" s="586"/>
      <c r="K572" s="21"/>
      <c r="L572" s="21"/>
      <c r="M572" s="12"/>
      <c r="N572" s="36"/>
      <c r="O572" s="24">
        <f t="shared" si="973"/>
        <v>0</v>
      </c>
      <c r="P572" s="586"/>
      <c r="Q572" s="586"/>
      <c r="R572" s="586"/>
      <c r="S572" s="578"/>
      <c r="T572" s="578"/>
    </row>
    <row r="573" spans="1:20" ht="12.75" customHeight="1">
      <c r="A573" s="546"/>
      <c r="B573" s="695"/>
      <c r="C573" s="695"/>
      <c r="D573" s="700"/>
      <c r="E573" s="547"/>
      <c r="F573" s="600"/>
      <c r="G573" s="397"/>
      <c r="H573" s="587"/>
      <c r="I573" s="397"/>
      <c r="J573" s="587"/>
      <c r="K573" s="21"/>
      <c r="L573" s="21"/>
      <c r="M573" s="21"/>
      <c r="N573" s="36"/>
      <c r="O573" s="24">
        <f t="shared" si="973"/>
        <v>0</v>
      </c>
      <c r="P573" s="587"/>
      <c r="Q573" s="587"/>
      <c r="R573" s="587"/>
      <c r="S573" s="578"/>
      <c r="T573" s="578"/>
    </row>
    <row r="574" spans="1:20" ht="12.75" customHeight="1">
      <c r="A574" s="546">
        <v>17</v>
      </c>
      <c r="B574" s="783" t="s">
        <v>814</v>
      </c>
      <c r="C574" s="783" t="s">
        <v>815</v>
      </c>
      <c r="D574" s="794" t="s">
        <v>37</v>
      </c>
      <c r="E574" s="598">
        <v>32.06</v>
      </c>
      <c r="F574" s="598">
        <f t="shared" ref="F574" si="1092">H574+J574+R574</f>
        <v>10.091615005200001</v>
      </c>
      <c r="G574" s="397">
        <v>0.46</v>
      </c>
      <c r="H574" s="585">
        <f t="shared" ref="H574" si="1093">G574*$P$8/1000</f>
        <v>0.87340200000000001</v>
      </c>
      <c r="I574" s="397">
        <v>0.13</v>
      </c>
      <c r="J574" s="585">
        <f t="shared" ref="J574" si="1094">I574*$P$9/1000</f>
        <v>0.30618510000000004</v>
      </c>
      <c r="K574" s="25" t="s">
        <v>809</v>
      </c>
      <c r="L574" s="25" t="s">
        <v>34</v>
      </c>
      <c r="M574" s="25">
        <v>7.2</v>
      </c>
      <c r="N574" s="68">
        <v>0.8</v>
      </c>
      <c r="O574" s="24">
        <f t="shared" si="973"/>
        <v>5.7600000000000007</v>
      </c>
      <c r="P574" s="585">
        <f t="shared" ref="P574" si="1095">E574*F574</f>
        <v>323.53717706671205</v>
      </c>
      <c r="Q574" s="585">
        <f t="shared" ref="Q574" si="1096">SUM(O574:O577)</f>
        <v>7.8710000000000004</v>
      </c>
      <c r="R574" s="585">
        <f t="shared" ref="R574" si="1097">Q574*1.02*1.05*$R$14</f>
        <v>8.9120279052000004</v>
      </c>
      <c r="S574" s="578">
        <f t="shared" ref="S574" si="1098">F574*$S$17</f>
        <v>11.548337565048259</v>
      </c>
      <c r="T574" s="578">
        <f t="shared" ref="T574" si="1099">E574*S574</f>
        <v>370.23970233544719</v>
      </c>
    </row>
    <row r="575" spans="1:20" ht="12.75" customHeight="1">
      <c r="A575" s="546"/>
      <c r="B575" s="784"/>
      <c r="C575" s="784"/>
      <c r="D575" s="795"/>
      <c r="E575" s="599"/>
      <c r="F575" s="599"/>
      <c r="G575" s="397"/>
      <c r="H575" s="586"/>
      <c r="I575" s="397"/>
      <c r="J575" s="586"/>
      <c r="K575" s="25" t="s">
        <v>810</v>
      </c>
      <c r="L575" s="25" t="s">
        <v>34</v>
      </c>
      <c r="M575" s="25">
        <v>1.79</v>
      </c>
      <c r="N575" s="68">
        <v>1</v>
      </c>
      <c r="O575" s="24">
        <f t="shared" si="973"/>
        <v>1.79</v>
      </c>
      <c r="P575" s="586"/>
      <c r="Q575" s="586"/>
      <c r="R575" s="586"/>
      <c r="S575" s="578"/>
      <c r="T575" s="578"/>
    </row>
    <row r="576" spans="1:20" ht="12.75" customHeight="1">
      <c r="A576" s="546"/>
      <c r="B576" s="784"/>
      <c r="C576" s="784"/>
      <c r="D576" s="795"/>
      <c r="E576" s="599"/>
      <c r="F576" s="599"/>
      <c r="G576" s="397"/>
      <c r="H576" s="586"/>
      <c r="I576" s="397"/>
      <c r="J576" s="586"/>
      <c r="K576" s="25" t="s">
        <v>811</v>
      </c>
      <c r="L576" s="25" t="s">
        <v>34</v>
      </c>
      <c r="M576" s="25">
        <v>1.07</v>
      </c>
      <c r="N576" s="68">
        <v>0.3</v>
      </c>
      <c r="O576" s="24">
        <f t="shared" si="973"/>
        <v>0.32100000000000001</v>
      </c>
      <c r="P576" s="586"/>
      <c r="Q576" s="586"/>
      <c r="R576" s="586"/>
      <c r="S576" s="578"/>
      <c r="T576" s="578"/>
    </row>
    <row r="577" spans="1:20" ht="12.75" customHeight="1">
      <c r="A577" s="546"/>
      <c r="B577" s="785"/>
      <c r="C577" s="785"/>
      <c r="D577" s="796"/>
      <c r="E577" s="600"/>
      <c r="F577" s="600"/>
      <c r="G577" s="397"/>
      <c r="H577" s="587"/>
      <c r="I577" s="397"/>
      <c r="J577" s="587"/>
      <c r="K577" s="21"/>
      <c r="L577" s="21"/>
      <c r="M577" s="21"/>
      <c r="N577" s="36"/>
      <c r="O577" s="24">
        <f t="shared" si="973"/>
        <v>0</v>
      </c>
      <c r="P577" s="587"/>
      <c r="Q577" s="587"/>
      <c r="R577" s="587"/>
      <c r="S577" s="578"/>
      <c r="T577" s="578"/>
    </row>
    <row r="578" spans="1:20" ht="12.75" customHeight="1">
      <c r="A578" s="546">
        <v>18</v>
      </c>
      <c r="B578" s="543" t="s">
        <v>148</v>
      </c>
      <c r="C578" s="695" t="s">
        <v>267</v>
      </c>
      <c r="D578" s="543" t="s">
        <v>149</v>
      </c>
      <c r="E578" s="547">
        <v>18</v>
      </c>
      <c r="F578" s="598">
        <f t="shared" ref="F578" si="1100">H578+J578+R578</f>
        <v>5.8881750000000004</v>
      </c>
      <c r="G578" s="297"/>
      <c r="H578" s="585">
        <f t="shared" ref="H578" si="1101">G578*$P$8/1000</f>
        <v>0</v>
      </c>
      <c r="I578" s="297">
        <v>2.5</v>
      </c>
      <c r="J578" s="585">
        <f t="shared" ref="J578" si="1102">I578*$P$9/1000</f>
        <v>5.8881750000000004</v>
      </c>
      <c r="K578" s="21"/>
      <c r="L578" s="36"/>
      <c r="M578" s="36"/>
      <c r="N578" s="36"/>
      <c r="O578" s="24">
        <f t="shared" si="973"/>
        <v>0</v>
      </c>
      <c r="P578" s="585">
        <f t="shared" ref="P578" si="1103">E578*F578</f>
        <v>105.98715000000001</v>
      </c>
      <c r="Q578" s="585">
        <f t="shared" ref="Q578" si="1104">SUM(O578:O581)</f>
        <v>0</v>
      </c>
      <c r="R578" s="585">
        <f t="shared" ref="R578" si="1105">Q578*1.02*1.05*$R$14</f>
        <v>0</v>
      </c>
      <c r="S578" s="578">
        <f t="shared" ref="S578" si="1106">F578*$S$17</f>
        <v>6.7381318557079055</v>
      </c>
      <c r="T578" s="578">
        <f t="shared" ref="T578" si="1107">E578*S578</f>
        <v>121.2863734027423</v>
      </c>
    </row>
    <row r="579" spans="1:20" ht="12.75" customHeight="1">
      <c r="A579" s="546"/>
      <c r="B579" s="544"/>
      <c r="C579" s="695"/>
      <c r="D579" s="593"/>
      <c r="E579" s="547"/>
      <c r="F579" s="599"/>
      <c r="G579" s="297"/>
      <c r="H579" s="586"/>
      <c r="I579" s="297"/>
      <c r="J579" s="586"/>
      <c r="K579" s="21"/>
      <c r="L579" s="21"/>
      <c r="M579" s="21"/>
      <c r="N579" s="36"/>
      <c r="O579" s="24">
        <f t="shared" si="973"/>
        <v>0</v>
      </c>
      <c r="P579" s="586"/>
      <c r="Q579" s="586"/>
      <c r="R579" s="586"/>
      <c r="S579" s="578"/>
      <c r="T579" s="578"/>
    </row>
    <row r="580" spans="1:20" ht="12.75" customHeight="1">
      <c r="A580" s="546"/>
      <c r="B580" s="544"/>
      <c r="C580" s="695"/>
      <c r="D580" s="593"/>
      <c r="E580" s="547"/>
      <c r="F580" s="599"/>
      <c r="G580" s="297"/>
      <c r="H580" s="586"/>
      <c r="I580" s="297"/>
      <c r="J580" s="586"/>
      <c r="K580" s="21"/>
      <c r="L580" s="21"/>
      <c r="M580" s="12"/>
      <c r="N580" s="36"/>
      <c r="O580" s="24">
        <f t="shared" si="973"/>
        <v>0</v>
      </c>
      <c r="P580" s="586"/>
      <c r="Q580" s="586"/>
      <c r="R580" s="586"/>
      <c r="S580" s="578"/>
      <c r="T580" s="578"/>
    </row>
    <row r="581" spans="1:20" ht="12.75" customHeight="1">
      <c r="A581" s="546"/>
      <c r="B581" s="545"/>
      <c r="C581" s="695"/>
      <c r="D581" s="594"/>
      <c r="E581" s="547"/>
      <c r="F581" s="600"/>
      <c r="G581" s="297"/>
      <c r="H581" s="587"/>
      <c r="I581" s="297"/>
      <c r="J581" s="587"/>
      <c r="K581" s="21"/>
      <c r="L581" s="21"/>
      <c r="M581" s="21"/>
      <c r="N581" s="36"/>
      <c r="O581" s="24">
        <f t="shared" si="973"/>
        <v>0</v>
      </c>
      <c r="P581" s="587"/>
      <c r="Q581" s="587"/>
      <c r="R581" s="587"/>
      <c r="S581" s="578"/>
      <c r="T581" s="578"/>
    </row>
    <row r="582" spans="1:20" ht="12.75" customHeight="1">
      <c r="A582" s="546">
        <v>19</v>
      </c>
      <c r="B582" s="695" t="s">
        <v>816</v>
      </c>
      <c r="C582" s="695" t="s">
        <v>817</v>
      </c>
      <c r="D582" s="700" t="s">
        <v>36</v>
      </c>
      <c r="E582" s="547">
        <v>284</v>
      </c>
      <c r="F582" s="598">
        <f t="shared" ref="F582" si="1108">H582+J582+R582</f>
        <v>0.113922</v>
      </c>
      <c r="G582" s="802">
        <v>0.06</v>
      </c>
      <c r="H582" s="585">
        <f t="shared" ref="H582" si="1109">G582*$P$8/1000</f>
        <v>0.113922</v>
      </c>
      <c r="I582" s="297"/>
      <c r="J582" s="585">
        <f t="shared" ref="J582" si="1110">I582*$P$9/1000</f>
        <v>0</v>
      </c>
      <c r="K582" s="25"/>
      <c r="L582" s="25"/>
      <c r="M582" s="25"/>
      <c r="N582" s="68"/>
      <c r="O582" s="24">
        <f t="shared" si="973"/>
        <v>0</v>
      </c>
      <c r="P582" s="585">
        <f t="shared" ref="P582" si="1111">E582*F582</f>
        <v>32.353847999999999</v>
      </c>
      <c r="Q582" s="585">
        <f t="shared" ref="Q582" si="1112">SUM(O582:O585)</f>
        <v>0</v>
      </c>
      <c r="R582" s="585">
        <f t="shared" ref="R582" si="1113">Q582*1.02*1.05*$R$14</f>
        <v>0</v>
      </c>
      <c r="S582" s="578">
        <f t="shared" ref="S582" si="1114">F582*$S$17</f>
        <v>0.13036661737566496</v>
      </c>
      <c r="T582" s="578">
        <f t="shared" ref="T582" si="1115">E582*S582</f>
        <v>37.024119334688848</v>
      </c>
    </row>
    <row r="583" spans="1:20" ht="12.75" customHeight="1">
      <c r="A583" s="546"/>
      <c r="B583" s="695"/>
      <c r="C583" s="695"/>
      <c r="D583" s="700"/>
      <c r="E583" s="547"/>
      <c r="F583" s="599"/>
      <c r="G583" s="802"/>
      <c r="H583" s="586"/>
      <c r="I583" s="297"/>
      <c r="J583" s="586"/>
      <c r="K583" s="25"/>
      <c r="L583" s="25"/>
      <c r="M583" s="25"/>
      <c r="N583" s="68"/>
      <c r="O583" s="24">
        <f t="shared" si="973"/>
        <v>0</v>
      </c>
      <c r="P583" s="586"/>
      <c r="Q583" s="586"/>
      <c r="R583" s="586"/>
      <c r="S583" s="578"/>
      <c r="T583" s="578"/>
    </row>
    <row r="584" spans="1:20" ht="12.75" customHeight="1">
      <c r="A584" s="546"/>
      <c r="B584" s="695"/>
      <c r="C584" s="695"/>
      <c r="D584" s="700"/>
      <c r="E584" s="547"/>
      <c r="F584" s="599"/>
      <c r="G584" s="802"/>
      <c r="H584" s="586"/>
      <c r="I584" s="297"/>
      <c r="J584" s="586"/>
      <c r="K584" s="25"/>
      <c r="L584" s="25"/>
      <c r="M584" s="25"/>
      <c r="N584" s="68"/>
      <c r="O584" s="24">
        <f t="shared" si="973"/>
        <v>0</v>
      </c>
      <c r="P584" s="586"/>
      <c r="Q584" s="586"/>
      <c r="R584" s="586"/>
      <c r="S584" s="578"/>
      <c r="T584" s="578"/>
    </row>
    <row r="585" spans="1:20" ht="12.75" customHeight="1">
      <c r="A585" s="546"/>
      <c r="B585" s="695"/>
      <c r="C585" s="695"/>
      <c r="D585" s="700"/>
      <c r="E585" s="547"/>
      <c r="F585" s="600"/>
      <c r="G585" s="802"/>
      <c r="H585" s="587"/>
      <c r="I585" s="297"/>
      <c r="J585" s="587"/>
      <c r="K585" s="25"/>
      <c r="L585" s="25"/>
      <c r="M585" s="25"/>
      <c r="N585" s="68"/>
      <c r="O585" s="24">
        <f t="shared" si="973"/>
        <v>0</v>
      </c>
      <c r="P585" s="587"/>
      <c r="Q585" s="587"/>
      <c r="R585" s="587"/>
      <c r="S585" s="578"/>
      <c r="T585" s="578"/>
    </row>
    <row r="586" spans="1:20" ht="12.75" customHeight="1">
      <c r="A586" s="546">
        <v>20</v>
      </c>
      <c r="B586" s="695" t="s">
        <v>50</v>
      </c>
      <c r="C586" s="695" t="s">
        <v>818</v>
      </c>
      <c r="D586" s="700" t="s">
        <v>34</v>
      </c>
      <c r="E586" s="547">
        <v>1012.2</v>
      </c>
      <c r="F586" s="598">
        <f t="shared" ref="F586" si="1116">H586+J586+R586</f>
        <v>0.31703313599999999</v>
      </c>
      <c r="G586" s="297"/>
      <c r="H586" s="585">
        <f t="shared" ref="H586" si="1117">G586*$P$8/1000</f>
        <v>0</v>
      </c>
      <c r="I586" s="297"/>
      <c r="J586" s="585">
        <f t="shared" ref="J586" si="1118">I586*$P$9/1000</f>
        <v>0</v>
      </c>
      <c r="K586" s="25" t="s">
        <v>65</v>
      </c>
      <c r="L586" s="25" t="s">
        <v>34</v>
      </c>
      <c r="M586" s="25">
        <v>1</v>
      </c>
      <c r="N586" s="36">
        <v>0.28000000000000003</v>
      </c>
      <c r="O586" s="24">
        <f t="shared" si="973"/>
        <v>0.28000000000000003</v>
      </c>
      <c r="P586" s="585">
        <f t="shared" ref="P586" si="1119">E586*F586</f>
        <v>320.90094025920001</v>
      </c>
      <c r="Q586" s="585">
        <f t="shared" ref="Q586" si="1120">SUM(O586:O589)</f>
        <v>0.28000000000000003</v>
      </c>
      <c r="R586" s="585">
        <f t="shared" ref="R586" si="1121">Q586*1.02*1.05*$R$14</f>
        <v>0.31703313599999999</v>
      </c>
      <c r="S586" s="578">
        <f t="shared" ref="S586" si="1122">F586*$S$17</f>
        <v>0.36279680427238942</v>
      </c>
      <c r="T586" s="578">
        <f t="shared" ref="T586" si="1123">E586*S586</f>
        <v>367.2229252845126</v>
      </c>
    </row>
    <row r="587" spans="1:20" ht="12.75" customHeight="1">
      <c r="A587" s="546"/>
      <c r="B587" s="695"/>
      <c r="C587" s="695"/>
      <c r="D587" s="700"/>
      <c r="E587" s="547"/>
      <c r="F587" s="599"/>
      <c r="G587" s="297"/>
      <c r="H587" s="586"/>
      <c r="I587" s="297"/>
      <c r="J587" s="586"/>
      <c r="K587" s="25"/>
      <c r="L587" s="25"/>
      <c r="M587" s="25"/>
      <c r="N587" s="36"/>
      <c r="O587" s="24">
        <f t="shared" si="973"/>
        <v>0</v>
      </c>
      <c r="P587" s="586"/>
      <c r="Q587" s="586"/>
      <c r="R587" s="586"/>
      <c r="S587" s="578"/>
      <c r="T587" s="578"/>
    </row>
    <row r="588" spans="1:20" ht="12.75" customHeight="1">
      <c r="A588" s="546"/>
      <c r="B588" s="695"/>
      <c r="C588" s="695"/>
      <c r="D588" s="700"/>
      <c r="E588" s="547"/>
      <c r="F588" s="599"/>
      <c r="G588" s="297"/>
      <c r="H588" s="586"/>
      <c r="I588" s="297"/>
      <c r="J588" s="586"/>
      <c r="K588" s="25"/>
      <c r="L588" s="25"/>
      <c r="M588" s="25"/>
      <c r="N588" s="36"/>
      <c r="O588" s="24">
        <f t="shared" si="973"/>
        <v>0</v>
      </c>
      <c r="P588" s="586"/>
      <c r="Q588" s="586"/>
      <c r="R588" s="586"/>
      <c r="S588" s="578"/>
      <c r="T588" s="578"/>
    </row>
    <row r="589" spans="1:20" ht="12.75" customHeight="1">
      <c r="A589" s="546"/>
      <c r="B589" s="695"/>
      <c r="C589" s="695"/>
      <c r="D589" s="700"/>
      <c r="E589" s="547"/>
      <c r="F589" s="600"/>
      <c r="G589" s="297"/>
      <c r="H589" s="587"/>
      <c r="I589" s="297"/>
      <c r="J589" s="587"/>
      <c r="K589" s="25"/>
      <c r="L589" s="25"/>
      <c r="M589" s="25"/>
      <c r="N589" s="68"/>
      <c r="O589" s="24">
        <f t="shared" si="973"/>
        <v>0</v>
      </c>
      <c r="P589" s="587"/>
      <c r="Q589" s="587"/>
      <c r="R589" s="587"/>
      <c r="S589" s="578"/>
      <c r="T589" s="578"/>
    </row>
    <row r="590" spans="1:20" ht="12.75" customHeight="1">
      <c r="A590" s="546">
        <v>21</v>
      </c>
      <c r="B590" s="695" t="s">
        <v>819</v>
      </c>
      <c r="C590" s="695" t="s">
        <v>820</v>
      </c>
      <c r="D590" s="700" t="s">
        <v>26</v>
      </c>
      <c r="E590" s="561">
        <v>27.08</v>
      </c>
      <c r="F590" s="598">
        <f t="shared" ref="F590" si="1124">H590+J590+R590</f>
        <v>1.0606370697108001</v>
      </c>
      <c r="G590" s="397">
        <v>0.38400000000000001</v>
      </c>
      <c r="H590" s="585">
        <f t="shared" ref="H590" si="1125">G590*$P$8/1000</f>
        <v>0.7291008000000001</v>
      </c>
      <c r="I590" s="297"/>
      <c r="J590" s="585">
        <f t="shared" ref="J590" si="1126">I590*$P$9/1000</f>
        <v>0</v>
      </c>
      <c r="K590" s="25" t="s">
        <v>55</v>
      </c>
      <c r="L590" s="25" t="s">
        <v>34</v>
      </c>
      <c r="M590" s="25">
        <v>0.24399999999999999</v>
      </c>
      <c r="N590" s="36">
        <v>1.1080000000000001</v>
      </c>
      <c r="O590" s="24">
        <f t="shared" si="973"/>
        <v>0.27035200000000004</v>
      </c>
      <c r="P590" s="585">
        <f t="shared" ref="P590" si="1127">E590*F590</f>
        <v>28.722051847768466</v>
      </c>
      <c r="Q590" s="585">
        <f t="shared" ref="Q590" si="1128">SUM(O590:O593)</f>
        <v>0.29280900000000004</v>
      </c>
      <c r="R590" s="585">
        <f t="shared" ref="R590" si="1129">Q590*1.02*1.05*$R$14</f>
        <v>0.33153626971080002</v>
      </c>
      <c r="S590" s="578">
        <f t="shared" ref="S590" si="1130">F590*$S$17</f>
        <v>1.2137398135692348</v>
      </c>
      <c r="T590" s="578">
        <f t="shared" ref="T590" si="1131">E590*S590</f>
        <v>32.868074151454877</v>
      </c>
    </row>
    <row r="591" spans="1:20" ht="12.75" customHeight="1">
      <c r="A591" s="546"/>
      <c r="B591" s="695"/>
      <c r="C591" s="695"/>
      <c r="D591" s="700"/>
      <c r="E591" s="561"/>
      <c r="F591" s="599"/>
      <c r="G591" s="397"/>
      <c r="H591" s="586"/>
      <c r="I591" s="297"/>
      <c r="J591" s="586"/>
      <c r="K591" s="25" t="s">
        <v>56</v>
      </c>
      <c r="L591" s="25" t="s">
        <v>34</v>
      </c>
      <c r="M591" s="25">
        <v>2E-3</v>
      </c>
      <c r="N591" s="36">
        <v>0.46899999999999997</v>
      </c>
      <c r="O591" s="24">
        <f t="shared" si="973"/>
        <v>9.3799999999999992E-4</v>
      </c>
      <c r="P591" s="586"/>
      <c r="Q591" s="586"/>
      <c r="R591" s="586"/>
      <c r="S591" s="578"/>
      <c r="T591" s="578"/>
    </row>
    <row r="592" spans="1:20" ht="12.75" customHeight="1">
      <c r="A592" s="546"/>
      <c r="B592" s="695"/>
      <c r="C592" s="695"/>
      <c r="D592" s="700"/>
      <c r="E592" s="561"/>
      <c r="F592" s="599"/>
      <c r="G592" s="397"/>
      <c r="H592" s="586"/>
      <c r="I592" s="297"/>
      <c r="J592" s="586"/>
      <c r="K592" s="25" t="s">
        <v>57</v>
      </c>
      <c r="L592" s="25" t="s">
        <v>34</v>
      </c>
      <c r="M592" s="25">
        <v>2.7E-2</v>
      </c>
      <c r="N592" s="36">
        <v>0.79700000000000004</v>
      </c>
      <c r="O592" s="24">
        <f t="shared" si="973"/>
        <v>2.1519E-2</v>
      </c>
      <c r="P592" s="586"/>
      <c r="Q592" s="586"/>
      <c r="R592" s="586"/>
      <c r="S592" s="578"/>
      <c r="T592" s="578"/>
    </row>
    <row r="593" spans="1:20" ht="12.75" customHeight="1">
      <c r="A593" s="546"/>
      <c r="B593" s="695"/>
      <c r="C593" s="695"/>
      <c r="D593" s="700"/>
      <c r="E593" s="561"/>
      <c r="F593" s="600"/>
      <c r="G593" s="397"/>
      <c r="H593" s="587"/>
      <c r="I593" s="297"/>
      <c r="J593" s="587"/>
      <c r="K593" s="25"/>
      <c r="L593" s="25"/>
      <c r="M593" s="25"/>
      <c r="N593" s="68"/>
      <c r="O593" s="24">
        <f t="shared" si="973"/>
        <v>0</v>
      </c>
      <c r="P593" s="587"/>
      <c r="Q593" s="587"/>
      <c r="R593" s="587"/>
      <c r="S593" s="578"/>
      <c r="T593" s="578"/>
    </row>
    <row r="594" spans="1:20" ht="12.75" customHeight="1">
      <c r="A594" s="546">
        <v>22</v>
      </c>
      <c r="B594" s="783" t="s">
        <v>821</v>
      </c>
      <c r="C594" s="543" t="s">
        <v>822</v>
      </c>
      <c r="D594" s="783" t="s">
        <v>36</v>
      </c>
      <c r="E594" s="570">
        <v>280</v>
      </c>
      <c r="F594" s="598">
        <f t="shared" ref="F594" si="1132">H594+J594+R594</f>
        <v>0.126669426</v>
      </c>
      <c r="G594" s="297">
        <v>6.2E-2</v>
      </c>
      <c r="H594" s="585">
        <f t="shared" ref="H594" si="1133">G594*$P$8/1000</f>
        <v>0.1177194</v>
      </c>
      <c r="I594" s="560">
        <v>3.8E-3</v>
      </c>
      <c r="J594" s="585">
        <f t="shared" ref="J594" si="1134">I594*$P$9/1000</f>
        <v>8.9500259999999998E-3</v>
      </c>
      <c r="K594" s="21"/>
      <c r="L594" s="21"/>
      <c r="M594" s="21"/>
      <c r="N594" s="36"/>
      <c r="O594" s="24">
        <f t="shared" si="973"/>
        <v>0</v>
      </c>
      <c r="P594" s="585">
        <f t="shared" ref="P594" si="1135">E594*F594</f>
        <v>35.467439280000001</v>
      </c>
      <c r="Q594" s="585">
        <f t="shared" ref="Q594" si="1136">SUM(O594:O597)</f>
        <v>0</v>
      </c>
      <c r="R594" s="585">
        <f t="shared" ref="R594" si="1137">Q594*1.02*1.05*$R$14</f>
        <v>0</v>
      </c>
      <c r="S594" s="578">
        <f t="shared" ref="S594" si="1138">F594*$S$17</f>
        <v>0.14495413170886315</v>
      </c>
      <c r="T594" s="578">
        <f t="shared" ref="T594" si="1139">E594*S594</f>
        <v>40.587156878481679</v>
      </c>
    </row>
    <row r="595" spans="1:20" ht="12.75" customHeight="1">
      <c r="A595" s="546"/>
      <c r="B595" s="784"/>
      <c r="C595" s="544"/>
      <c r="D595" s="784"/>
      <c r="E595" s="570"/>
      <c r="F595" s="599"/>
      <c r="G595" s="297"/>
      <c r="H595" s="586"/>
      <c r="I595" s="560"/>
      <c r="J595" s="586"/>
      <c r="K595" s="21"/>
      <c r="L595" s="21"/>
      <c r="M595" s="21"/>
      <c r="N595" s="36"/>
      <c r="O595" s="24">
        <f t="shared" si="973"/>
        <v>0</v>
      </c>
      <c r="P595" s="586"/>
      <c r="Q595" s="586"/>
      <c r="R595" s="586"/>
      <c r="S595" s="578"/>
      <c r="T595" s="578"/>
    </row>
    <row r="596" spans="1:20" ht="12.75" customHeight="1">
      <c r="A596" s="546"/>
      <c r="B596" s="784"/>
      <c r="C596" s="544"/>
      <c r="D596" s="784"/>
      <c r="E596" s="570"/>
      <c r="F596" s="599"/>
      <c r="G596" s="297"/>
      <c r="H596" s="586"/>
      <c r="I596" s="560"/>
      <c r="J596" s="586"/>
      <c r="K596" s="21"/>
      <c r="L596" s="21"/>
      <c r="M596" s="22"/>
      <c r="N596" s="36"/>
      <c r="O596" s="24">
        <f t="shared" si="973"/>
        <v>0</v>
      </c>
      <c r="P596" s="586"/>
      <c r="Q596" s="586"/>
      <c r="R596" s="586"/>
      <c r="S596" s="578"/>
      <c r="T596" s="578"/>
    </row>
    <row r="597" spans="1:20" ht="12.75" customHeight="1">
      <c r="A597" s="546"/>
      <c r="B597" s="785"/>
      <c r="C597" s="545"/>
      <c r="D597" s="785"/>
      <c r="E597" s="570"/>
      <c r="F597" s="600"/>
      <c r="G597" s="297"/>
      <c r="H597" s="587"/>
      <c r="I597" s="560"/>
      <c r="J597" s="587"/>
      <c r="K597" s="21"/>
      <c r="L597" s="21"/>
      <c r="M597" s="21"/>
      <c r="N597" s="36"/>
      <c r="O597" s="24">
        <f t="shared" si="973"/>
        <v>0</v>
      </c>
      <c r="P597" s="587"/>
      <c r="Q597" s="587"/>
      <c r="R597" s="587"/>
      <c r="S597" s="578"/>
      <c r="T597" s="578"/>
    </row>
    <row r="598" spans="1:20" ht="12.75" customHeight="1">
      <c r="A598" s="546">
        <v>23</v>
      </c>
      <c r="B598" s="543" t="s">
        <v>823</v>
      </c>
      <c r="C598" s="543" t="s">
        <v>824</v>
      </c>
      <c r="D598" s="783" t="s">
        <v>31</v>
      </c>
      <c r="E598" s="570">
        <v>140</v>
      </c>
      <c r="F598" s="598">
        <f t="shared" ref="F598" si="1140">H598+J598+R598</f>
        <v>5.8809646727999993</v>
      </c>
      <c r="G598" s="297"/>
      <c r="H598" s="585">
        <f t="shared" ref="H598" si="1141">G598*$P$8/1000</f>
        <v>0</v>
      </c>
      <c r="I598" s="297"/>
      <c r="J598" s="585">
        <f t="shared" ref="J598" si="1142">I598*$P$9/1000</f>
        <v>0</v>
      </c>
      <c r="K598" s="21" t="s">
        <v>825</v>
      </c>
      <c r="L598" s="21" t="s">
        <v>31</v>
      </c>
      <c r="M598" s="21">
        <v>1</v>
      </c>
      <c r="N598" s="36">
        <v>5.194</v>
      </c>
      <c r="O598" s="24">
        <f t="shared" si="973"/>
        <v>5.194</v>
      </c>
      <c r="P598" s="585">
        <f t="shared" ref="P598" si="1143">E598*F598</f>
        <v>823.33505419199992</v>
      </c>
      <c r="Q598" s="585">
        <f t="shared" ref="Q598" si="1144">SUM(O598:O601)</f>
        <v>5.194</v>
      </c>
      <c r="R598" s="585">
        <f t="shared" ref="R598" si="1145">Q598*1.02*1.05*$R$14</f>
        <v>5.8809646727999993</v>
      </c>
      <c r="S598" s="578">
        <f t="shared" ref="S598" si="1146">F598*$S$17</f>
        <v>6.7298807192528232</v>
      </c>
      <c r="T598" s="578">
        <f t="shared" ref="T598" si="1147">E598*S598</f>
        <v>942.18330069539525</v>
      </c>
    </row>
    <row r="599" spans="1:20" ht="12.75" customHeight="1">
      <c r="A599" s="546"/>
      <c r="B599" s="544"/>
      <c r="C599" s="544"/>
      <c r="D599" s="784"/>
      <c r="E599" s="570"/>
      <c r="F599" s="599"/>
      <c r="G599" s="297"/>
      <c r="H599" s="586"/>
      <c r="I599" s="297"/>
      <c r="J599" s="586"/>
      <c r="K599" s="21"/>
      <c r="L599" s="21"/>
      <c r="M599" s="21"/>
      <c r="N599" s="36"/>
      <c r="O599" s="24">
        <f t="shared" si="973"/>
        <v>0</v>
      </c>
      <c r="P599" s="586"/>
      <c r="Q599" s="586"/>
      <c r="R599" s="586"/>
      <c r="S599" s="578"/>
      <c r="T599" s="578"/>
    </row>
    <row r="600" spans="1:20" ht="12.75" customHeight="1">
      <c r="A600" s="546"/>
      <c r="B600" s="544"/>
      <c r="C600" s="544"/>
      <c r="D600" s="784"/>
      <c r="E600" s="570"/>
      <c r="F600" s="599"/>
      <c r="G600" s="297"/>
      <c r="H600" s="586"/>
      <c r="I600" s="297"/>
      <c r="J600" s="586"/>
      <c r="K600" s="21"/>
      <c r="L600" s="21"/>
      <c r="M600" s="12"/>
      <c r="N600" s="36"/>
      <c r="O600" s="24">
        <f t="shared" si="973"/>
        <v>0</v>
      </c>
      <c r="P600" s="586"/>
      <c r="Q600" s="586"/>
      <c r="R600" s="586"/>
      <c r="S600" s="578"/>
      <c r="T600" s="578"/>
    </row>
    <row r="601" spans="1:20" ht="12.75" customHeight="1">
      <c r="A601" s="546"/>
      <c r="B601" s="545"/>
      <c r="C601" s="545"/>
      <c r="D601" s="785"/>
      <c r="E601" s="570"/>
      <c r="F601" s="600"/>
      <c r="G601" s="297"/>
      <c r="H601" s="587"/>
      <c r="I601" s="297"/>
      <c r="J601" s="587"/>
      <c r="K601" s="21"/>
      <c r="L601" s="21"/>
      <c r="M601" s="21"/>
      <c r="N601" s="36"/>
      <c r="O601" s="24">
        <f t="shared" si="973"/>
        <v>0</v>
      </c>
      <c r="P601" s="587"/>
      <c r="Q601" s="587"/>
      <c r="R601" s="587"/>
      <c r="S601" s="578"/>
      <c r="T601" s="578"/>
    </row>
    <row r="602" spans="1:20" ht="12.75" customHeight="1">
      <c r="A602" s="546">
        <v>24</v>
      </c>
      <c r="B602" s="695" t="s">
        <v>138</v>
      </c>
      <c r="C602" s="695" t="s">
        <v>830</v>
      </c>
      <c r="D602" s="700" t="s">
        <v>26</v>
      </c>
      <c r="E602" s="547">
        <v>402.8</v>
      </c>
      <c r="F602" s="598">
        <f t="shared" ref="F602" si="1148">H602+J602+R602</f>
        <v>3.89696375724</v>
      </c>
      <c r="G602" s="397">
        <v>0.45800000000000002</v>
      </c>
      <c r="H602" s="585">
        <f t="shared" ref="H602" si="1149">G602*$P$8/1000</f>
        <v>0.86960459999999995</v>
      </c>
      <c r="I602" s="802">
        <v>4.1000000000000003E-3</v>
      </c>
      <c r="J602" s="585">
        <f t="shared" ref="J602" si="1150">I602*$P$9/1000</f>
        <v>9.6566070000000011E-3</v>
      </c>
      <c r="K602" s="25" t="s">
        <v>781</v>
      </c>
      <c r="L602" s="25" t="s">
        <v>26</v>
      </c>
      <c r="M602" s="25">
        <v>1.2</v>
      </c>
      <c r="N602" s="72">
        <v>2.2210000000000001</v>
      </c>
      <c r="O602" s="24">
        <f t="shared" si="973"/>
        <v>2.6652</v>
      </c>
      <c r="P602" s="585">
        <f t="shared" ref="P602" si="1151">E602*F602</f>
        <v>1569.6970014162721</v>
      </c>
      <c r="Q602" s="585">
        <f t="shared" ref="Q602" si="1152">SUM(O602:O605)</f>
        <v>2.6652</v>
      </c>
      <c r="R602" s="585">
        <f t="shared" ref="R602" si="1153">Q602*1.02*1.05*$R$14</f>
        <v>3.0177025502400001</v>
      </c>
      <c r="S602" s="578">
        <f t="shared" ref="S602" si="1154">F602*$S$17</f>
        <v>4.4594896777351236</v>
      </c>
      <c r="T602" s="578">
        <f t="shared" ref="T602" si="1155">E602*S602</f>
        <v>1796.2824421917078</v>
      </c>
    </row>
    <row r="603" spans="1:20" ht="12.75" customHeight="1">
      <c r="A603" s="546"/>
      <c r="B603" s="695"/>
      <c r="C603" s="695"/>
      <c r="D603" s="700"/>
      <c r="E603" s="547"/>
      <c r="F603" s="599"/>
      <c r="G603" s="397"/>
      <c r="H603" s="586"/>
      <c r="I603" s="802"/>
      <c r="J603" s="586"/>
      <c r="K603" s="21"/>
      <c r="L603" s="21"/>
      <c r="M603" s="21"/>
      <c r="N603" s="36"/>
      <c r="O603" s="24">
        <f t="shared" si="973"/>
        <v>0</v>
      </c>
      <c r="P603" s="586"/>
      <c r="Q603" s="586"/>
      <c r="R603" s="586"/>
      <c r="S603" s="578"/>
      <c r="T603" s="578"/>
    </row>
    <row r="604" spans="1:20" ht="12.75" customHeight="1">
      <c r="A604" s="546"/>
      <c r="B604" s="695"/>
      <c r="C604" s="695"/>
      <c r="D604" s="700"/>
      <c r="E604" s="547"/>
      <c r="F604" s="599"/>
      <c r="G604" s="397"/>
      <c r="H604" s="586"/>
      <c r="I604" s="802"/>
      <c r="J604" s="586"/>
      <c r="K604" s="21"/>
      <c r="L604" s="21"/>
      <c r="M604" s="12"/>
      <c r="N604" s="36"/>
      <c r="O604" s="24">
        <f t="shared" si="973"/>
        <v>0</v>
      </c>
      <c r="P604" s="586"/>
      <c r="Q604" s="586"/>
      <c r="R604" s="586"/>
      <c r="S604" s="578"/>
      <c r="T604" s="578"/>
    </row>
    <row r="605" spans="1:20" ht="12.75" customHeight="1">
      <c r="A605" s="546"/>
      <c r="B605" s="695"/>
      <c r="C605" s="695"/>
      <c r="D605" s="700"/>
      <c r="E605" s="547"/>
      <c r="F605" s="600"/>
      <c r="G605" s="397"/>
      <c r="H605" s="587"/>
      <c r="I605" s="802"/>
      <c r="J605" s="587"/>
      <c r="K605" s="21"/>
      <c r="L605" s="21"/>
      <c r="M605" s="21"/>
      <c r="N605" s="36"/>
      <c r="O605" s="24">
        <f t="shared" si="973"/>
        <v>0</v>
      </c>
      <c r="P605" s="587"/>
      <c r="Q605" s="587"/>
      <c r="R605" s="587"/>
      <c r="S605" s="578"/>
      <c r="T605" s="578"/>
    </row>
    <row r="606" spans="1:20" ht="12.75" customHeight="1">
      <c r="A606" s="546">
        <v>25</v>
      </c>
      <c r="B606" s="695" t="s">
        <v>138</v>
      </c>
      <c r="C606" s="695" t="s">
        <v>831</v>
      </c>
      <c r="D606" s="700" t="s">
        <v>26</v>
      </c>
      <c r="E606" s="547">
        <v>38.200000000000003</v>
      </c>
      <c r="F606" s="598">
        <f t="shared" ref="F606" si="1156">H606+J606+R606</f>
        <v>3.89696375724</v>
      </c>
      <c r="G606" s="397">
        <v>0.45800000000000002</v>
      </c>
      <c r="H606" s="585">
        <f t="shared" ref="H606" si="1157">G606*$P$8/1000</f>
        <v>0.86960459999999995</v>
      </c>
      <c r="I606" s="802">
        <v>4.1000000000000003E-3</v>
      </c>
      <c r="J606" s="585">
        <f t="shared" ref="J606" si="1158">I606*$P$9/1000</f>
        <v>9.6566070000000011E-3</v>
      </c>
      <c r="K606" s="25" t="s">
        <v>781</v>
      </c>
      <c r="L606" s="25" t="s">
        <v>26</v>
      </c>
      <c r="M606" s="25">
        <v>1.2</v>
      </c>
      <c r="N606" s="72">
        <v>2.2210000000000001</v>
      </c>
      <c r="O606" s="24">
        <f t="shared" si="973"/>
        <v>2.6652</v>
      </c>
      <c r="P606" s="585">
        <f t="shared" ref="P606" si="1159">E606*F606</f>
        <v>148.86401552656801</v>
      </c>
      <c r="Q606" s="585">
        <f t="shared" ref="Q606" si="1160">SUM(O606:O609)</f>
        <v>2.6652</v>
      </c>
      <c r="R606" s="585">
        <f t="shared" ref="R606" si="1161">Q606*1.02*1.05*$R$14</f>
        <v>3.0177025502400001</v>
      </c>
      <c r="S606" s="578">
        <f t="shared" ref="S606" si="1162">F606*$S$17</f>
        <v>4.4594896777351236</v>
      </c>
      <c r="T606" s="578">
        <f t="shared" ref="T606" si="1163">E606*S606</f>
        <v>170.35250568948175</v>
      </c>
    </row>
    <row r="607" spans="1:20" ht="12.75" customHeight="1">
      <c r="A607" s="546"/>
      <c r="B607" s="695"/>
      <c r="C607" s="695"/>
      <c r="D607" s="700"/>
      <c r="E607" s="547"/>
      <c r="F607" s="599"/>
      <c r="G607" s="397"/>
      <c r="H607" s="586"/>
      <c r="I607" s="802"/>
      <c r="J607" s="586"/>
      <c r="K607" s="21"/>
      <c r="L607" s="21"/>
      <c r="M607" s="21"/>
      <c r="N607" s="36"/>
      <c r="O607" s="24">
        <f t="shared" si="973"/>
        <v>0</v>
      </c>
      <c r="P607" s="586"/>
      <c r="Q607" s="586"/>
      <c r="R607" s="586"/>
      <c r="S607" s="578"/>
      <c r="T607" s="578"/>
    </row>
    <row r="608" spans="1:20" ht="12.75" customHeight="1">
      <c r="A608" s="546"/>
      <c r="B608" s="695"/>
      <c r="C608" s="695"/>
      <c r="D608" s="700"/>
      <c r="E608" s="547"/>
      <c r="F608" s="599"/>
      <c r="G608" s="397"/>
      <c r="H608" s="586"/>
      <c r="I608" s="802"/>
      <c r="J608" s="586"/>
      <c r="K608" s="21"/>
      <c r="L608" s="21"/>
      <c r="M608" s="12"/>
      <c r="N608" s="36"/>
      <c r="O608" s="24">
        <f t="shared" si="973"/>
        <v>0</v>
      </c>
      <c r="P608" s="586"/>
      <c r="Q608" s="586"/>
      <c r="R608" s="586"/>
      <c r="S608" s="578"/>
      <c r="T608" s="578"/>
    </row>
    <row r="609" spans="1:20" ht="12.75" customHeight="1">
      <c r="A609" s="546"/>
      <c r="B609" s="695"/>
      <c r="C609" s="695"/>
      <c r="D609" s="700"/>
      <c r="E609" s="547"/>
      <c r="F609" s="600"/>
      <c r="G609" s="397"/>
      <c r="H609" s="587"/>
      <c r="I609" s="802"/>
      <c r="J609" s="587"/>
      <c r="K609" s="21"/>
      <c r="L609" s="21"/>
      <c r="M609" s="21"/>
      <c r="N609" s="36"/>
      <c r="O609" s="24">
        <f t="shared" si="973"/>
        <v>0</v>
      </c>
      <c r="P609" s="587"/>
      <c r="Q609" s="587"/>
      <c r="R609" s="587"/>
      <c r="S609" s="578"/>
      <c r="T609" s="578"/>
    </row>
    <row r="610" spans="1:20" ht="12.75" customHeight="1">
      <c r="A610" s="546">
        <v>26</v>
      </c>
      <c r="B610" s="695" t="s">
        <v>138</v>
      </c>
      <c r="C610" s="542" t="s">
        <v>832</v>
      </c>
      <c r="D610" s="700" t="s">
        <v>26</v>
      </c>
      <c r="E610" s="547">
        <v>97.9</v>
      </c>
      <c r="F610" s="598">
        <f t="shared" ref="F610" si="1164">H610+J610+R610</f>
        <v>3.89696375724</v>
      </c>
      <c r="G610" s="397">
        <v>0.45800000000000002</v>
      </c>
      <c r="H610" s="585">
        <f t="shared" ref="H610" si="1165">G610*$P$8/1000</f>
        <v>0.86960459999999995</v>
      </c>
      <c r="I610" s="802">
        <v>4.1000000000000003E-3</v>
      </c>
      <c r="J610" s="585">
        <f t="shared" ref="J610" si="1166">I610*$P$9/1000</f>
        <v>9.6566070000000011E-3</v>
      </c>
      <c r="K610" s="25" t="s">
        <v>781</v>
      </c>
      <c r="L610" s="25" t="s">
        <v>26</v>
      </c>
      <c r="M610" s="25">
        <v>1.2</v>
      </c>
      <c r="N610" s="72">
        <v>2.2210000000000001</v>
      </c>
      <c r="O610" s="24">
        <f t="shared" si="973"/>
        <v>2.6652</v>
      </c>
      <c r="P610" s="585">
        <f t="shared" ref="P610" si="1167">E610*F610</f>
        <v>381.51275183379602</v>
      </c>
      <c r="Q610" s="585">
        <f t="shared" ref="Q610" si="1168">SUM(O610:O613)</f>
        <v>2.6652</v>
      </c>
      <c r="R610" s="585">
        <f t="shared" ref="R610" si="1169">Q610*1.02*1.05*$R$14</f>
        <v>3.0177025502400001</v>
      </c>
      <c r="S610" s="578">
        <f t="shared" ref="S610" si="1170">F610*$S$17</f>
        <v>4.4594896777351236</v>
      </c>
      <c r="T610" s="578">
        <f t="shared" ref="T610" si="1171">E610*S610</f>
        <v>436.58403945026862</v>
      </c>
    </row>
    <row r="611" spans="1:20" ht="12.75" customHeight="1">
      <c r="A611" s="546"/>
      <c r="B611" s="695"/>
      <c r="C611" s="542"/>
      <c r="D611" s="700"/>
      <c r="E611" s="547"/>
      <c r="F611" s="599"/>
      <c r="G611" s="397"/>
      <c r="H611" s="586"/>
      <c r="I611" s="802"/>
      <c r="J611" s="586"/>
      <c r="K611" s="21"/>
      <c r="L611" s="21"/>
      <c r="M611" s="21"/>
      <c r="N611" s="36"/>
      <c r="O611" s="24">
        <f t="shared" si="973"/>
        <v>0</v>
      </c>
      <c r="P611" s="586"/>
      <c r="Q611" s="586"/>
      <c r="R611" s="586"/>
      <c r="S611" s="578"/>
      <c r="T611" s="578"/>
    </row>
    <row r="612" spans="1:20" ht="12.75" customHeight="1">
      <c r="A612" s="546"/>
      <c r="B612" s="695"/>
      <c r="C612" s="542"/>
      <c r="D612" s="700"/>
      <c r="E612" s="547"/>
      <c r="F612" s="599"/>
      <c r="G612" s="397"/>
      <c r="H612" s="586"/>
      <c r="I612" s="802"/>
      <c r="J612" s="586"/>
      <c r="K612" s="21"/>
      <c r="L612" s="21"/>
      <c r="M612" s="12"/>
      <c r="N612" s="36"/>
      <c r="O612" s="24">
        <f t="shared" si="973"/>
        <v>0</v>
      </c>
      <c r="P612" s="586"/>
      <c r="Q612" s="586"/>
      <c r="R612" s="586"/>
      <c r="S612" s="578"/>
      <c r="T612" s="578"/>
    </row>
    <row r="613" spans="1:20" ht="12.75" customHeight="1">
      <c r="A613" s="546"/>
      <c r="B613" s="695"/>
      <c r="C613" s="542"/>
      <c r="D613" s="700"/>
      <c r="E613" s="547"/>
      <c r="F613" s="600"/>
      <c r="G613" s="397"/>
      <c r="H613" s="587"/>
      <c r="I613" s="802"/>
      <c r="J613" s="587"/>
      <c r="K613" s="21"/>
      <c r="L613" s="21"/>
      <c r="M613" s="21"/>
      <c r="N613" s="36"/>
      <c r="O613" s="24">
        <f t="shared" si="973"/>
        <v>0</v>
      </c>
      <c r="P613" s="587"/>
      <c r="Q613" s="587"/>
      <c r="R613" s="587"/>
      <c r="S613" s="578"/>
      <c r="T613" s="578"/>
    </row>
    <row r="614" spans="1:20" ht="12.75" customHeight="1">
      <c r="A614" s="546">
        <v>27</v>
      </c>
      <c r="B614" s="695" t="s">
        <v>833</v>
      </c>
      <c r="C614" s="695" t="s">
        <v>839</v>
      </c>
      <c r="D614" s="700" t="s">
        <v>54</v>
      </c>
      <c r="E614" s="570">
        <v>22</v>
      </c>
      <c r="F614" s="598">
        <f t="shared" ref="F614" si="1172">H614+J614+R614</f>
        <v>25.785316485408</v>
      </c>
      <c r="G614" s="397">
        <v>2.12</v>
      </c>
      <c r="H614" s="585">
        <f t="shared" ref="H614" si="1173">G614*$P$8/1000</f>
        <v>4.0252439999999998</v>
      </c>
      <c r="I614" s="397">
        <v>0.03</v>
      </c>
      <c r="J614" s="585">
        <f t="shared" ref="J614" si="1174">I614*$P$9/1000</f>
        <v>7.0658099999999988E-2</v>
      </c>
      <c r="K614" s="25" t="s">
        <v>834</v>
      </c>
      <c r="L614" s="25" t="s">
        <v>36</v>
      </c>
      <c r="M614" s="25">
        <v>7.5</v>
      </c>
      <c r="N614" s="68">
        <v>1.82</v>
      </c>
      <c r="O614" s="24">
        <f t="shared" ref="O614:O677" si="1175">M614*N614</f>
        <v>13.65</v>
      </c>
      <c r="P614" s="585">
        <f t="shared" ref="P614" si="1176">E614*F614</f>
        <v>567.27696267897602</v>
      </c>
      <c r="Q614" s="585">
        <f t="shared" ref="Q614" si="1177">SUM(O614:O619)</f>
        <v>19.155840000000001</v>
      </c>
      <c r="R614" s="585">
        <f t="shared" ref="R614" si="1178">Q614*1.02*1.05*$R$14</f>
        <v>21.689414385408</v>
      </c>
      <c r="S614" s="578">
        <f t="shared" ref="S614" si="1179">F614*$S$17</f>
        <v>29.50742164080345</v>
      </c>
      <c r="T614" s="578">
        <f t="shared" ref="T614" si="1180">E614*S614</f>
        <v>649.16327609767586</v>
      </c>
    </row>
    <row r="615" spans="1:20" ht="12.75" customHeight="1">
      <c r="A615" s="546"/>
      <c r="B615" s="695"/>
      <c r="C615" s="695"/>
      <c r="D615" s="700"/>
      <c r="E615" s="570"/>
      <c r="F615" s="599"/>
      <c r="G615" s="397"/>
      <c r="H615" s="586"/>
      <c r="I615" s="397"/>
      <c r="J615" s="586"/>
      <c r="K615" s="25" t="s">
        <v>835</v>
      </c>
      <c r="L615" s="25" t="s">
        <v>31</v>
      </c>
      <c r="M615" s="25">
        <v>1</v>
      </c>
      <c r="N615" s="68">
        <v>1.958</v>
      </c>
      <c r="O615" s="24"/>
      <c r="P615" s="586"/>
      <c r="Q615" s="586"/>
      <c r="R615" s="586"/>
      <c r="S615" s="578"/>
      <c r="T615" s="578"/>
    </row>
    <row r="616" spans="1:20" ht="12.75" customHeight="1">
      <c r="A616" s="546"/>
      <c r="B616" s="695"/>
      <c r="C616" s="695"/>
      <c r="D616" s="700"/>
      <c r="E616" s="570"/>
      <c r="F616" s="599"/>
      <c r="G616" s="397"/>
      <c r="H616" s="586"/>
      <c r="I616" s="397"/>
      <c r="J616" s="586"/>
      <c r="K616" s="25" t="s">
        <v>836</v>
      </c>
      <c r="L616" s="25" t="s">
        <v>31</v>
      </c>
      <c r="M616" s="25">
        <v>2</v>
      </c>
      <c r="N616" s="68">
        <v>0.80600000000000005</v>
      </c>
      <c r="O616" s="24"/>
      <c r="P616" s="586"/>
      <c r="Q616" s="586"/>
      <c r="R616" s="586"/>
      <c r="S616" s="578"/>
      <c r="T616" s="578"/>
    </row>
    <row r="617" spans="1:20" ht="12.75" customHeight="1">
      <c r="A617" s="546"/>
      <c r="B617" s="695"/>
      <c r="C617" s="695"/>
      <c r="D617" s="700"/>
      <c r="E617" s="570"/>
      <c r="F617" s="599"/>
      <c r="G617" s="397"/>
      <c r="H617" s="586"/>
      <c r="I617" s="397"/>
      <c r="J617" s="586"/>
      <c r="K617" s="25" t="s">
        <v>837</v>
      </c>
      <c r="L617" s="25" t="s">
        <v>31</v>
      </c>
      <c r="M617" s="25">
        <v>1</v>
      </c>
      <c r="N617" s="68">
        <v>0.86099999999999999</v>
      </c>
      <c r="O617" s="24">
        <f t="shared" si="1175"/>
        <v>0.86099999999999999</v>
      </c>
      <c r="P617" s="586"/>
      <c r="Q617" s="586"/>
      <c r="R617" s="586"/>
      <c r="S617" s="578"/>
      <c r="T617" s="578"/>
    </row>
    <row r="618" spans="1:20" ht="12.75" customHeight="1">
      <c r="A618" s="546"/>
      <c r="B618" s="695"/>
      <c r="C618" s="695"/>
      <c r="D618" s="700"/>
      <c r="E618" s="570"/>
      <c r="F618" s="599"/>
      <c r="G618" s="397"/>
      <c r="H618" s="586"/>
      <c r="I618" s="397"/>
      <c r="J618" s="586"/>
      <c r="K618" s="25" t="s">
        <v>838</v>
      </c>
      <c r="L618" s="25" t="s">
        <v>34</v>
      </c>
      <c r="M618" s="25">
        <v>5.38</v>
      </c>
      <c r="N618" s="68">
        <v>0.86099999999999999</v>
      </c>
      <c r="O618" s="24">
        <f t="shared" si="1175"/>
        <v>4.63218</v>
      </c>
      <c r="P618" s="586"/>
      <c r="Q618" s="586"/>
      <c r="R618" s="586"/>
      <c r="S618" s="578"/>
      <c r="T618" s="578"/>
    </row>
    <row r="619" spans="1:20" ht="12.75" customHeight="1">
      <c r="A619" s="546"/>
      <c r="B619" s="695"/>
      <c r="C619" s="695"/>
      <c r="D619" s="700"/>
      <c r="E619" s="570"/>
      <c r="F619" s="600"/>
      <c r="G619" s="397"/>
      <c r="H619" s="587"/>
      <c r="I619" s="397"/>
      <c r="J619" s="587"/>
      <c r="K619" s="25" t="s">
        <v>481</v>
      </c>
      <c r="L619" s="25" t="s">
        <v>34</v>
      </c>
      <c r="M619" s="25">
        <v>0.03</v>
      </c>
      <c r="N619" s="68">
        <v>0.42199999999999999</v>
      </c>
      <c r="O619" s="24">
        <f t="shared" si="1175"/>
        <v>1.2659999999999999E-2</v>
      </c>
      <c r="P619" s="587"/>
      <c r="Q619" s="587"/>
      <c r="R619" s="587"/>
      <c r="S619" s="578"/>
      <c r="T619" s="578"/>
    </row>
    <row r="620" spans="1:20" ht="12.75" customHeight="1">
      <c r="A620" s="546">
        <v>28</v>
      </c>
      <c r="B620" s="695" t="s">
        <v>840</v>
      </c>
      <c r="C620" s="542" t="s">
        <v>841</v>
      </c>
      <c r="D620" s="546" t="s">
        <v>43</v>
      </c>
      <c r="E620" s="547">
        <v>115</v>
      </c>
      <c r="F620" s="598">
        <f t="shared" ref="F620" si="1181">H620+J620+R620</f>
        <v>1.8793172571840002</v>
      </c>
      <c r="G620" s="297">
        <v>0.107</v>
      </c>
      <c r="H620" s="585">
        <f t="shared" ref="H620" si="1182">G620*$P$8/1000</f>
        <v>0.20316090000000001</v>
      </c>
      <c r="I620" s="297">
        <v>1.2999999999999999E-2</v>
      </c>
      <c r="J620" s="585">
        <f t="shared" ref="J620" si="1183">I620*$P$9/1000</f>
        <v>3.0618509999999998E-2</v>
      </c>
      <c r="K620" s="21" t="s">
        <v>570</v>
      </c>
      <c r="L620" s="36" t="s">
        <v>26</v>
      </c>
      <c r="M620" s="21">
        <v>1.1100000000000001</v>
      </c>
      <c r="N620" s="36">
        <v>1.167</v>
      </c>
      <c r="O620" s="24">
        <f t="shared" si="1175"/>
        <v>1.2953700000000001</v>
      </c>
      <c r="P620" s="585">
        <f t="shared" ref="P620" si="1184">E620*F620</f>
        <v>216.12148457616001</v>
      </c>
      <c r="Q620" s="585">
        <f t="shared" ref="Q620" si="1185">SUM(O620:O623)</f>
        <v>1.4533200000000002</v>
      </c>
      <c r="R620" s="585">
        <f t="shared" ref="R620" si="1186">Q620*1.02*1.05*$R$14</f>
        <v>1.6455378471840003</v>
      </c>
      <c r="S620" s="578">
        <f t="shared" ref="S620" si="1187">F620*$S$17</f>
        <v>2.1505963184880068</v>
      </c>
      <c r="T620" s="578">
        <f t="shared" ref="T620" si="1188">E620*S620</f>
        <v>247.31857662612077</v>
      </c>
    </row>
    <row r="621" spans="1:20" ht="12.75" customHeight="1">
      <c r="A621" s="546"/>
      <c r="B621" s="695"/>
      <c r="C621" s="542"/>
      <c r="D621" s="546"/>
      <c r="E621" s="547"/>
      <c r="F621" s="599"/>
      <c r="G621" s="297"/>
      <c r="H621" s="586"/>
      <c r="I621" s="297"/>
      <c r="J621" s="586"/>
      <c r="K621" s="21" t="s">
        <v>562</v>
      </c>
      <c r="L621" s="21" t="s">
        <v>32</v>
      </c>
      <c r="M621" s="21">
        <v>1.2999999999999999E-3</v>
      </c>
      <c r="N621" s="36">
        <v>121.5</v>
      </c>
      <c r="O621" s="24">
        <f t="shared" si="1175"/>
        <v>0.15794999999999998</v>
      </c>
      <c r="P621" s="586"/>
      <c r="Q621" s="586"/>
      <c r="R621" s="586"/>
      <c r="S621" s="578"/>
      <c r="T621" s="578"/>
    </row>
    <row r="622" spans="1:20" ht="12.75" customHeight="1">
      <c r="A622" s="546"/>
      <c r="B622" s="695"/>
      <c r="C622" s="542"/>
      <c r="D622" s="546"/>
      <c r="E622" s="547"/>
      <c r="F622" s="599"/>
      <c r="G622" s="297"/>
      <c r="H622" s="586"/>
      <c r="I622" s="297"/>
      <c r="J622" s="586"/>
      <c r="K622" s="21"/>
      <c r="L622" s="21"/>
      <c r="M622" s="12"/>
      <c r="N622" s="36"/>
      <c r="O622" s="24">
        <f t="shared" si="1175"/>
        <v>0</v>
      </c>
      <c r="P622" s="586"/>
      <c r="Q622" s="586"/>
      <c r="R622" s="586"/>
      <c r="S622" s="578"/>
      <c r="T622" s="578"/>
    </row>
    <row r="623" spans="1:20" ht="12.75" customHeight="1">
      <c r="A623" s="546"/>
      <c r="B623" s="695"/>
      <c r="C623" s="542"/>
      <c r="D623" s="546"/>
      <c r="E623" s="547"/>
      <c r="F623" s="600"/>
      <c r="G623" s="297"/>
      <c r="H623" s="587"/>
      <c r="I623" s="297"/>
      <c r="J623" s="587"/>
      <c r="K623" s="21"/>
      <c r="L623" s="21"/>
      <c r="M623" s="21"/>
      <c r="N623" s="36"/>
      <c r="O623" s="24">
        <f t="shared" si="1175"/>
        <v>0</v>
      </c>
      <c r="P623" s="587"/>
      <c r="Q623" s="587"/>
      <c r="R623" s="587"/>
      <c r="S623" s="578"/>
      <c r="T623" s="578"/>
    </row>
    <row r="624" spans="1:20" ht="12.75" customHeight="1">
      <c r="A624" s="546"/>
      <c r="B624" s="542" t="s">
        <v>842</v>
      </c>
      <c r="C624" s="542" t="s">
        <v>843</v>
      </c>
      <c r="D624" s="700" t="s">
        <v>37</v>
      </c>
      <c r="E624" s="561">
        <v>8.56</v>
      </c>
      <c r="F624" s="598">
        <f t="shared" ref="F624" si="1189">H624+J624+R624</f>
        <v>204.67261128913199</v>
      </c>
      <c r="G624" s="297">
        <v>12.6</v>
      </c>
      <c r="H624" s="585">
        <f t="shared" ref="H624" si="1190">G624*$P$8/1000</f>
        <v>23.92362</v>
      </c>
      <c r="I624" s="297">
        <v>2.1</v>
      </c>
      <c r="J624" s="585">
        <f t="shared" ref="J624" si="1191">I624*$P$9/1000</f>
        <v>4.9460670000000002</v>
      </c>
      <c r="K624" s="25" t="s">
        <v>775</v>
      </c>
      <c r="L624" s="25" t="s">
        <v>37</v>
      </c>
      <c r="M624" s="25">
        <v>1.05</v>
      </c>
      <c r="N624" s="68">
        <v>141.667</v>
      </c>
      <c r="O624" s="24">
        <f t="shared" si="1175"/>
        <v>148.75035</v>
      </c>
      <c r="P624" s="585">
        <f t="shared" ref="P624" si="1192">E624*F624</f>
        <v>1751.9975526349699</v>
      </c>
      <c r="Q624" s="585">
        <f t="shared" ref="Q624" si="1193">SUM(O624:O627)</f>
        <v>155.26711</v>
      </c>
      <c r="R624" s="585">
        <f t="shared" ref="R624" si="1194">Q624*1.02*1.05*$R$14</f>
        <v>175.80292428913199</v>
      </c>
      <c r="S624" s="578">
        <f t="shared" ref="S624" si="1195">F624*$S$17</f>
        <v>234.21706082414701</v>
      </c>
      <c r="T624" s="578">
        <f t="shared" ref="T624" si="1196">E624*S624</f>
        <v>2004.8980406546984</v>
      </c>
    </row>
    <row r="625" spans="1:20" ht="12.75" customHeight="1">
      <c r="A625" s="546"/>
      <c r="B625" s="542"/>
      <c r="C625" s="542"/>
      <c r="D625" s="700"/>
      <c r="E625" s="561"/>
      <c r="F625" s="599"/>
      <c r="G625" s="297"/>
      <c r="H625" s="586"/>
      <c r="I625" s="297"/>
      <c r="J625" s="586"/>
      <c r="K625" s="25" t="s">
        <v>776</v>
      </c>
      <c r="L625" s="25" t="s">
        <v>26</v>
      </c>
      <c r="M625" s="25">
        <v>1.96</v>
      </c>
      <c r="N625" s="68">
        <v>0.85</v>
      </c>
      <c r="O625" s="24">
        <f t="shared" si="1175"/>
        <v>1.6659999999999999</v>
      </c>
      <c r="P625" s="586"/>
      <c r="Q625" s="586"/>
      <c r="R625" s="586"/>
      <c r="S625" s="578"/>
      <c r="T625" s="578"/>
    </row>
    <row r="626" spans="1:20" ht="12.75" customHeight="1">
      <c r="A626" s="546"/>
      <c r="B626" s="542"/>
      <c r="C626" s="542"/>
      <c r="D626" s="700"/>
      <c r="E626" s="561"/>
      <c r="F626" s="599"/>
      <c r="G626" s="297"/>
      <c r="H626" s="586"/>
      <c r="I626" s="297"/>
      <c r="J626" s="586"/>
      <c r="K626" s="25" t="s">
        <v>481</v>
      </c>
      <c r="L626" s="25" t="s">
        <v>34</v>
      </c>
      <c r="M626" s="52">
        <v>4.38</v>
      </c>
      <c r="N626" s="68">
        <v>0.42199999999999999</v>
      </c>
      <c r="O626" s="24">
        <f t="shared" si="1175"/>
        <v>1.84836</v>
      </c>
      <c r="P626" s="586"/>
      <c r="Q626" s="586"/>
      <c r="R626" s="586"/>
      <c r="S626" s="578"/>
      <c r="T626" s="578"/>
    </row>
    <row r="627" spans="1:20" ht="12.75" customHeight="1">
      <c r="A627" s="546"/>
      <c r="B627" s="542"/>
      <c r="C627" s="542"/>
      <c r="D627" s="700"/>
      <c r="E627" s="561"/>
      <c r="F627" s="600"/>
      <c r="G627" s="297"/>
      <c r="H627" s="587"/>
      <c r="I627" s="297"/>
      <c r="J627" s="587"/>
      <c r="K627" s="25" t="s">
        <v>778</v>
      </c>
      <c r="L627" s="25" t="s">
        <v>34</v>
      </c>
      <c r="M627" s="25">
        <v>7.2</v>
      </c>
      <c r="N627" s="68">
        <v>0.41699999999999998</v>
      </c>
      <c r="O627" s="24">
        <f t="shared" si="1175"/>
        <v>3.0023999999999997</v>
      </c>
      <c r="P627" s="587"/>
      <c r="Q627" s="587"/>
      <c r="R627" s="587"/>
      <c r="S627" s="578"/>
      <c r="T627" s="578"/>
    </row>
    <row r="628" spans="1:20" ht="12.75" customHeight="1">
      <c r="A628" s="546"/>
      <c r="B628" s="542" t="s">
        <v>50</v>
      </c>
      <c r="C628" s="542" t="s">
        <v>844</v>
      </c>
      <c r="D628" s="695" t="s">
        <v>34</v>
      </c>
      <c r="E628" s="547">
        <v>31.8</v>
      </c>
      <c r="F628" s="598">
        <f t="shared" ref="F628" si="1197">H628+J628+R628</f>
        <v>0.39629142000000001</v>
      </c>
      <c r="G628" s="297"/>
      <c r="H628" s="585">
        <f t="shared" ref="H628" si="1198">G628*$P$8/1000</f>
        <v>0</v>
      </c>
      <c r="I628" s="297"/>
      <c r="J628" s="585">
        <f t="shared" ref="J628" si="1199">I628*$P$9/1000</f>
        <v>0</v>
      </c>
      <c r="K628" s="21" t="s">
        <v>105</v>
      </c>
      <c r="L628" s="21" t="s">
        <v>34</v>
      </c>
      <c r="M628" s="21">
        <v>1</v>
      </c>
      <c r="N628" s="36">
        <v>0.35</v>
      </c>
      <c r="O628" s="24">
        <f t="shared" si="1175"/>
        <v>0.35</v>
      </c>
      <c r="P628" s="585">
        <f t="shared" ref="P628" si="1200">E628*F628</f>
        <v>12.602067156</v>
      </c>
      <c r="Q628" s="585">
        <f t="shared" ref="Q628" si="1201">SUM(O628:O631)</f>
        <v>0.35</v>
      </c>
      <c r="R628" s="585">
        <f t="shared" ref="R628" si="1202">Q628*1.02*1.05*$R$14</f>
        <v>0.39629142000000001</v>
      </c>
      <c r="S628" s="578">
        <f t="shared" ref="S628" si="1203">F628*$S$17</f>
        <v>0.45349600534048684</v>
      </c>
      <c r="T628" s="578">
        <f t="shared" ref="T628" si="1204">E628*S628</f>
        <v>14.421172969827483</v>
      </c>
    </row>
    <row r="629" spans="1:20" ht="12.75" customHeight="1">
      <c r="A629" s="546"/>
      <c r="B629" s="542"/>
      <c r="C629" s="542"/>
      <c r="D629" s="695"/>
      <c r="E629" s="547"/>
      <c r="F629" s="599"/>
      <c r="G629" s="297"/>
      <c r="H629" s="586"/>
      <c r="I629" s="297"/>
      <c r="J629" s="586"/>
      <c r="K629" s="21"/>
      <c r="L629" s="21"/>
      <c r="M629" s="21"/>
      <c r="N629" s="36"/>
      <c r="O629" s="24">
        <f t="shared" si="1175"/>
        <v>0</v>
      </c>
      <c r="P629" s="586"/>
      <c r="Q629" s="586"/>
      <c r="R629" s="586"/>
      <c r="S629" s="578"/>
      <c r="T629" s="578"/>
    </row>
    <row r="630" spans="1:20" ht="12.75" customHeight="1">
      <c r="A630" s="546"/>
      <c r="B630" s="542"/>
      <c r="C630" s="542"/>
      <c r="D630" s="695"/>
      <c r="E630" s="547"/>
      <c r="F630" s="599"/>
      <c r="G630" s="297"/>
      <c r="H630" s="586"/>
      <c r="I630" s="297"/>
      <c r="J630" s="586"/>
      <c r="K630" s="21"/>
      <c r="L630" s="21"/>
      <c r="M630" s="12"/>
      <c r="N630" s="36"/>
      <c r="O630" s="24">
        <f t="shared" si="1175"/>
        <v>0</v>
      </c>
      <c r="P630" s="586"/>
      <c r="Q630" s="586"/>
      <c r="R630" s="586"/>
      <c r="S630" s="578"/>
      <c r="T630" s="578"/>
    </row>
    <row r="631" spans="1:20" ht="12.75" customHeight="1">
      <c r="A631" s="546"/>
      <c r="B631" s="542"/>
      <c r="C631" s="542"/>
      <c r="D631" s="695"/>
      <c r="E631" s="547"/>
      <c r="F631" s="600"/>
      <c r="G631" s="297"/>
      <c r="H631" s="587"/>
      <c r="I631" s="297"/>
      <c r="J631" s="587"/>
      <c r="K631" s="21"/>
      <c r="L631" s="21"/>
      <c r="M631" s="21"/>
      <c r="N631" s="36"/>
      <c r="O631" s="24">
        <f t="shared" si="1175"/>
        <v>0</v>
      </c>
      <c r="P631" s="587"/>
      <c r="Q631" s="587"/>
      <c r="R631" s="587"/>
      <c r="S631" s="578"/>
      <c r="T631" s="578"/>
    </row>
    <row r="632" spans="1:20" ht="12.75" customHeight="1">
      <c r="A632" s="546"/>
      <c r="B632" s="542" t="s">
        <v>50</v>
      </c>
      <c r="C632" s="542" t="s">
        <v>845</v>
      </c>
      <c r="D632" s="700" t="s">
        <v>26</v>
      </c>
      <c r="E632" s="547">
        <v>345</v>
      </c>
      <c r="F632" s="598">
        <f t="shared" ref="F632" si="1205">H632+J632+R632</f>
        <v>0.22645224000000003</v>
      </c>
      <c r="G632" s="297"/>
      <c r="H632" s="578">
        <f t="shared" ref="H632" si="1206">G632*$P$8/1000</f>
        <v>0</v>
      </c>
      <c r="I632" s="581"/>
      <c r="J632" s="585">
        <f t="shared" ref="J632" si="1207">I632*$P$9/1000</f>
        <v>0</v>
      </c>
      <c r="K632" s="68" t="s">
        <v>846</v>
      </c>
      <c r="L632" s="68" t="s">
        <v>34</v>
      </c>
      <c r="M632" s="25">
        <v>0.4</v>
      </c>
      <c r="N632" s="68">
        <v>0.5</v>
      </c>
      <c r="O632" s="24">
        <f t="shared" si="1175"/>
        <v>0.2</v>
      </c>
      <c r="P632" s="585">
        <f t="shared" ref="P632" si="1208">E632*F632</f>
        <v>78.126022800000015</v>
      </c>
      <c r="Q632" s="585">
        <f t="shared" ref="Q632" si="1209">SUM(O632:O635)</f>
        <v>0.2</v>
      </c>
      <c r="R632" s="585">
        <f t="shared" ref="R632" si="1210">Q632*1.02*1.05*$R$14</f>
        <v>0.22645224000000003</v>
      </c>
      <c r="S632" s="578">
        <f t="shared" ref="S632" si="1211">F632*$S$17</f>
        <v>0.25914057448027822</v>
      </c>
      <c r="T632" s="578">
        <f t="shared" ref="T632" si="1212">E632*S632</f>
        <v>89.403498195695988</v>
      </c>
    </row>
    <row r="633" spans="1:20" ht="12.75" customHeight="1">
      <c r="A633" s="546"/>
      <c r="B633" s="542"/>
      <c r="C633" s="542"/>
      <c r="D633" s="700"/>
      <c r="E633" s="547"/>
      <c r="F633" s="599"/>
      <c r="G633" s="297"/>
      <c r="H633" s="578"/>
      <c r="I633" s="581"/>
      <c r="J633" s="586"/>
      <c r="K633" s="21"/>
      <c r="L633" s="21"/>
      <c r="M633" s="21"/>
      <c r="N633" s="36"/>
      <c r="O633" s="24">
        <f t="shared" si="1175"/>
        <v>0</v>
      </c>
      <c r="P633" s="586"/>
      <c r="Q633" s="586"/>
      <c r="R633" s="586"/>
      <c r="S633" s="578"/>
      <c r="T633" s="578"/>
    </row>
    <row r="634" spans="1:20" ht="12.75" customHeight="1">
      <c r="A634" s="546"/>
      <c r="B634" s="542"/>
      <c r="C634" s="542"/>
      <c r="D634" s="700"/>
      <c r="E634" s="547"/>
      <c r="F634" s="599"/>
      <c r="G634" s="297"/>
      <c r="H634" s="578"/>
      <c r="I634" s="581"/>
      <c r="J634" s="586"/>
      <c r="K634" s="21"/>
      <c r="L634" s="21"/>
      <c r="M634" s="22"/>
      <c r="N634" s="18"/>
      <c r="O634" s="24">
        <f t="shared" si="1175"/>
        <v>0</v>
      </c>
      <c r="P634" s="586"/>
      <c r="Q634" s="586"/>
      <c r="R634" s="586"/>
      <c r="S634" s="578"/>
      <c r="T634" s="578"/>
    </row>
    <row r="635" spans="1:20" ht="12.75" customHeight="1">
      <c r="A635" s="546"/>
      <c r="B635" s="542"/>
      <c r="C635" s="542"/>
      <c r="D635" s="700"/>
      <c r="E635" s="547"/>
      <c r="F635" s="600"/>
      <c r="G635" s="297"/>
      <c r="H635" s="578"/>
      <c r="I635" s="581"/>
      <c r="J635" s="587"/>
      <c r="K635" s="21"/>
      <c r="L635" s="21"/>
      <c r="M635" s="21"/>
      <c r="N635" s="36"/>
      <c r="O635" s="24">
        <f t="shared" si="1175"/>
        <v>0</v>
      </c>
      <c r="P635" s="587"/>
      <c r="Q635" s="587"/>
      <c r="R635" s="587"/>
      <c r="S635" s="578"/>
      <c r="T635" s="578"/>
    </row>
    <row r="636" spans="1:20" ht="12.75" customHeight="1">
      <c r="A636" s="546"/>
      <c r="B636" s="542"/>
      <c r="C636" s="548" t="s">
        <v>847</v>
      </c>
      <c r="D636" s="695"/>
      <c r="E636" s="570"/>
      <c r="F636" s="598">
        <f t="shared" ref="F636" si="1213">H636+J636+R636</f>
        <v>0</v>
      </c>
      <c r="G636" s="556"/>
      <c r="H636" s="585">
        <f t="shared" ref="H636" si="1214">G636*$P$8/1000</f>
        <v>0</v>
      </c>
      <c r="I636" s="800"/>
      <c r="J636" s="585">
        <f t="shared" ref="J636" si="1215">I636*$P$9/1000</f>
        <v>0</v>
      </c>
      <c r="K636" s="21"/>
      <c r="L636" s="21"/>
      <c r="M636" s="21"/>
      <c r="N636" s="36"/>
      <c r="O636" s="24">
        <f t="shared" si="1175"/>
        <v>0</v>
      </c>
      <c r="P636" s="585">
        <f t="shared" ref="P636" si="1216">E636*F636</f>
        <v>0</v>
      </c>
      <c r="Q636" s="585">
        <f t="shared" ref="Q636" si="1217">SUM(O636:O639)</f>
        <v>0</v>
      </c>
      <c r="R636" s="585">
        <f t="shared" ref="R636" si="1218">Q636*1.02*1.05*$R$14</f>
        <v>0</v>
      </c>
      <c r="S636" s="578">
        <f t="shared" ref="S636" si="1219">F636*$S$17</f>
        <v>0</v>
      </c>
      <c r="T636" s="578">
        <f t="shared" ref="T636" si="1220">E636*S636</f>
        <v>0</v>
      </c>
    </row>
    <row r="637" spans="1:20" ht="12.75" customHeight="1">
      <c r="A637" s="546"/>
      <c r="B637" s="542"/>
      <c r="C637" s="549"/>
      <c r="D637" s="695"/>
      <c r="E637" s="570"/>
      <c r="F637" s="599"/>
      <c r="G637" s="556"/>
      <c r="H637" s="586"/>
      <c r="I637" s="800"/>
      <c r="J637" s="586"/>
      <c r="K637" s="55"/>
      <c r="L637" s="55"/>
      <c r="M637" s="55"/>
      <c r="N637" s="73"/>
      <c r="O637" s="24">
        <f t="shared" si="1175"/>
        <v>0</v>
      </c>
      <c r="P637" s="586"/>
      <c r="Q637" s="586"/>
      <c r="R637" s="586"/>
      <c r="S637" s="578"/>
      <c r="T637" s="578"/>
    </row>
    <row r="638" spans="1:20" ht="12.75" customHeight="1">
      <c r="A638" s="546"/>
      <c r="B638" s="542"/>
      <c r="C638" s="549"/>
      <c r="D638" s="695"/>
      <c r="E638" s="570"/>
      <c r="F638" s="599"/>
      <c r="G638" s="556"/>
      <c r="H638" s="586"/>
      <c r="I638" s="800"/>
      <c r="J638" s="586"/>
      <c r="K638" s="55"/>
      <c r="L638" s="55"/>
      <c r="M638" s="59"/>
      <c r="N638" s="73"/>
      <c r="O638" s="24">
        <f t="shared" si="1175"/>
        <v>0</v>
      </c>
      <c r="P638" s="586"/>
      <c r="Q638" s="586"/>
      <c r="R638" s="586"/>
      <c r="S638" s="578"/>
      <c r="T638" s="578"/>
    </row>
    <row r="639" spans="1:20" ht="12.75" customHeight="1">
      <c r="A639" s="546"/>
      <c r="B639" s="542"/>
      <c r="C639" s="550"/>
      <c r="D639" s="695"/>
      <c r="E639" s="570"/>
      <c r="F639" s="600"/>
      <c r="G639" s="556"/>
      <c r="H639" s="587"/>
      <c r="I639" s="800"/>
      <c r="J639" s="587"/>
      <c r="K639" s="55"/>
      <c r="L639" s="55"/>
      <c r="M639" s="55"/>
      <c r="N639" s="73"/>
      <c r="O639" s="24">
        <f t="shared" si="1175"/>
        <v>0</v>
      </c>
      <c r="P639" s="587"/>
      <c r="Q639" s="587"/>
      <c r="R639" s="587"/>
      <c r="S639" s="578"/>
      <c r="T639" s="578"/>
    </row>
    <row r="640" spans="1:20" ht="12.75" customHeight="1">
      <c r="A640" s="574">
        <v>1</v>
      </c>
      <c r="B640" s="573" t="s">
        <v>840</v>
      </c>
      <c r="C640" s="573" t="s">
        <v>848</v>
      </c>
      <c r="D640" s="574" t="s">
        <v>26</v>
      </c>
      <c r="E640" s="805">
        <v>1140</v>
      </c>
      <c r="F640" s="598">
        <f t="shared" ref="F640" si="1221">H640+J640+R640</f>
        <v>0.41978727993600007</v>
      </c>
      <c r="G640" s="576">
        <v>0.107</v>
      </c>
      <c r="H640" s="585">
        <f t="shared" ref="H640" si="1222">G640*$P$8/1000</f>
        <v>0.20316090000000001</v>
      </c>
      <c r="I640" s="576">
        <v>1.3000000000000001E-2</v>
      </c>
      <c r="J640" s="585">
        <f t="shared" ref="J640" si="1223">I640*$P$9/1000</f>
        <v>3.0618510000000005E-2</v>
      </c>
      <c r="K640" s="40" t="s">
        <v>852</v>
      </c>
      <c r="L640" s="63" t="s">
        <v>26</v>
      </c>
      <c r="M640" s="63">
        <v>1.1100000000000001</v>
      </c>
      <c r="N640" s="63">
        <v>0.14799999999999999</v>
      </c>
      <c r="O640" s="24">
        <f t="shared" si="1175"/>
        <v>0.16428000000000001</v>
      </c>
      <c r="P640" s="585">
        <f t="shared" ref="P640" si="1224">E640*F640</f>
        <v>478.5574991270401</v>
      </c>
      <c r="Q640" s="585">
        <f t="shared" ref="Q640" si="1225">SUM(O640:O643)</f>
        <v>0.16428000000000001</v>
      </c>
      <c r="R640" s="585">
        <f t="shared" ref="R640" si="1226">Q640*1.02*1.05*$R$14</f>
        <v>0.18600786993600002</v>
      </c>
      <c r="S640" s="578">
        <f t="shared" ref="S640" si="1227">F640*$S$17</f>
        <v>0.48038348784771751</v>
      </c>
      <c r="T640" s="578">
        <f t="shared" ref="T640" si="1228">E640*S640</f>
        <v>547.63717614639791</v>
      </c>
    </row>
    <row r="641" spans="1:20" ht="12.75" customHeight="1">
      <c r="A641" s="574"/>
      <c r="B641" s="573"/>
      <c r="C641" s="573"/>
      <c r="D641" s="574"/>
      <c r="E641" s="805"/>
      <c r="F641" s="599"/>
      <c r="G641" s="576"/>
      <c r="H641" s="586"/>
      <c r="I641" s="576"/>
      <c r="J641" s="586"/>
      <c r="K641" s="40" t="s">
        <v>853</v>
      </c>
      <c r="L641" s="40"/>
      <c r="M641" s="40"/>
      <c r="N641" s="63"/>
      <c r="O641" s="24">
        <f t="shared" si="1175"/>
        <v>0</v>
      </c>
      <c r="P641" s="586"/>
      <c r="Q641" s="586"/>
      <c r="R641" s="586"/>
      <c r="S641" s="578"/>
      <c r="T641" s="578"/>
    </row>
    <row r="642" spans="1:20" ht="12.75" customHeight="1">
      <c r="A642" s="574"/>
      <c r="B642" s="573"/>
      <c r="C642" s="573"/>
      <c r="D642" s="574"/>
      <c r="E642" s="805"/>
      <c r="F642" s="599"/>
      <c r="G642" s="576"/>
      <c r="H642" s="586"/>
      <c r="I642" s="576"/>
      <c r="J642" s="586"/>
      <c r="K642" s="40"/>
      <c r="L642" s="40"/>
      <c r="M642" s="42"/>
      <c r="N642" s="63"/>
      <c r="O642" s="24">
        <f t="shared" si="1175"/>
        <v>0</v>
      </c>
      <c r="P642" s="586"/>
      <c r="Q642" s="586"/>
      <c r="R642" s="586"/>
      <c r="S642" s="578"/>
      <c r="T642" s="578"/>
    </row>
    <row r="643" spans="1:20" ht="12.75" customHeight="1">
      <c r="A643" s="574"/>
      <c r="B643" s="573"/>
      <c r="C643" s="573"/>
      <c r="D643" s="574"/>
      <c r="E643" s="805"/>
      <c r="F643" s="600"/>
      <c r="G643" s="576"/>
      <c r="H643" s="587"/>
      <c r="I643" s="576"/>
      <c r="J643" s="587"/>
      <c r="K643" s="40"/>
      <c r="L643" s="40"/>
      <c r="M643" s="40"/>
      <c r="N643" s="63"/>
      <c r="O643" s="24">
        <f t="shared" si="1175"/>
        <v>0</v>
      </c>
      <c r="P643" s="587"/>
      <c r="Q643" s="587"/>
      <c r="R643" s="587"/>
      <c r="S643" s="578"/>
      <c r="T643" s="578"/>
    </row>
    <row r="644" spans="1:20" ht="12.75" customHeight="1">
      <c r="A644" s="574">
        <v>2</v>
      </c>
      <c r="B644" s="573" t="s">
        <v>849</v>
      </c>
      <c r="C644" s="573" t="s">
        <v>850</v>
      </c>
      <c r="D644" s="574" t="s">
        <v>26</v>
      </c>
      <c r="E644" s="805">
        <v>1140</v>
      </c>
      <c r="F644" s="598">
        <f t="shared" ref="F644" si="1229">H644+J644+R644</f>
        <v>2.7326538647999996</v>
      </c>
      <c r="G644" s="576">
        <v>0.28399999999999997</v>
      </c>
      <c r="H644" s="585">
        <f t="shared" ref="H644" si="1230">G644*$P$8/1000</f>
        <v>0.5392307999999999</v>
      </c>
      <c r="I644" s="576">
        <v>0.04</v>
      </c>
      <c r="J644" s="585">
        <f t="shared" ref="J644" si="1231">I644*$P$9/1000</f>
        <v>9.4210800000000011E-2</v>
      </c>
      <c r="K644" s="40" t="s">
        <v>500</v>
      </c>
      <c r="L644" s="63" t="s">
        <v>26</v>
      </c>
      <c r="M644" s="63">
        <v>1.03</v>
      </c>
      <c r="N644" s="67">
        <v>1.8</v>
      </c>
      <c r="O644" s="24">
        <f t="shared" si="1175"/>
        <v>1.8540000000000001</v>
      </c>
      <c r="P644" s="585">
        <f t="shared" ref="P644" si="1232">E644*F644</f>
        <v>3115.2254058719996</v>
      </c>
      <c r="Q644" s="585">
        <f t="shared" ref="Q644" si="1233">SUM(O644:O647)</f>
        <v>1.8540000000000001</v>
      </c>
      <c r="R644" s="585">
        <f t="shared" ref="R644" si="1234">Q644*1.02*1.05*$R$14</f>
        <v>2.0992122647999998</v>
      </c>
      <c r="S644" s="578">
        <f t="shared" ref="S644" si="1235">F644*$S$17</f>
        <v>3.1271118907016522</v>
      </c>
      <c r="T644" s="578">
        <f t="shared" ref="T644" si="1236">E644*S644</f>
        <v>3564.9075553998837</v>
      </c>
    </row>
    <row r="645" spans="1:20" ht="12.75" customHeight="1">
      <c r="A645" s="574"/>
      <c r="B645" s="573"/>
      <c r="C645" s="573"/>
      <c r="D645" s="574"/>
      <c r="E645" s="805"/>
      <c r="F645" s="599"/>
      <c r="G645" s="576"/>
      <c r="H645" s="586"/>
      <c r="I645" s="576"/>
      <c r="J645" s="586"/>
      <c r="K645" s="40"/>
      <c r="L645" s="40"/>
      <c r="M645" s="40"/>
      <c r="N645" s="63"/>
      <c r="O645" s="24">
        <f t="shared" si="1175"/>
        <v>0</v>
      </c>
      <c r="P645" s="586"/>
      <c r="Q645" s="586"/>
      <c r="R645" s="586"/>
      <c r="S645" s="578"/>
      <c r="T645" s="578"/>
    </row>
    <row r="646" spans="1:20" ht="12.75" customHeight="1">
      <c r="A646" s="574"/>
      <c r="B646" s="573"/>
      <c r="C646" s="573"/>
      <c r="D646" s="574"/>
      <c r="E646" s="805"/>
      <c r="F646" s="599"/>
      <c r="G646" s="576"/>
      <c r="H646" s="586"/>
      <c r="I646" s="576"/>
      <c r="J646" s="586"/>
      <c r="K646" s="40"/>
      <c r="L646" s="40"/>
      <c r="M646" s="42"/>
      <c r="N646" s="63"/>
      <c r="O646" s="24">
        <f t="shared" si="1175"/>
        <v>0</v>
      </c>
      <c r="P646" s="586"/>
      <c r="Q646" s="586"/>
      <c r="R646" s="586"/>
      <c r="S646" s="578"/>
      <c r="T646" s="578"/>
    </row>
    <row r="647" spans="1:20" ht="12.75" customHeight="1">
      <c r="A647" s="574"/>
      <c r="B647" s="573"/>
      <c r="C647" s="573"/>
      <c r="D647" s="574"/>
      <c r="E647" s="805"/>
      <c r="F647" s="600"/>
      <c r="G647" s="576"/>
      <c r="H647" s="587"/>
      <c r="I647" s="576"/>
      <c r="J647" s="587"/>
      <c r="K647" s="40"/>
      <c r="L647" s="40"/>
      <c r="M647" s="40"/>
      <c r="N647" s="63"/>
      <c r="O647" s="24">
        <f t="shared" si="1175"/>
        <v>0</v>
      </c>
      <c r="P647" s="587"/>
      <c r="Q647" s="587"/>
      <c r="R647" s="587"/>
      <c r="S647" s="578"/>
      <c r="T647" s="578"/>
    </row>
    <row r="648" spans="1:20" ht="12.75" customHeight="1">
      <c r="A648" s="574">
        <v>3</v>
      </c>
      <c r="B648" s="573" t="s">
        <v>840</v>
      </c>
      <c r="C648" s="573" t="s">
        <v>851</v>
      </c>
      <c r="D648" s="574" t="s">
        <v>26</v>
      </c>
      <c r="E648" s="805">
        <v>1140</v>
      </c>
      <c r="F648" s="598">
        <f t="shared" ref="F648" si="1237">H648+J648+R648</f>
        <v>0.54923870293200006</v>
      </c>
      <c r="G648" s="576">
        <v>0.107</v>
      </c>
      <c r="H648" s="585">
        <f t="shared" ref="H648" si="1238">G648*$P$8/1000</f>
        <v>0.20316090000000001</v>
      </c>
      <c r="I648" s="576">
        <v>1.3000000000000001E-2</v>
      </c>
      <c r="J648" s="585">
        <f t="shared" ref="J648" si="1239">I648*$P$9/1000</f>
        <v>3.0618510000000005E-2</v>
      </c>
      <c r="K648" s="40" t="s">
        <v>852</v>
      </c>
      <c r="L648" s="63" t="s">
        <v>26</v>
      </c>
      <c r="M648" s="63">
        <v>1.1100000000000001</v>
      </c>
      <c r="N648" s="63">
        <v>0.251</v>
      </c>
      <c r="O648" s="24">
        <f t="shared" si="1175"/>
        <v>0.27861000000000002</v>
      </c>
      <c r="P648" s="585">
        <f t="shared" ref="P648" si="1240">E648*F648</f>
        <v>626.1321213424801</v>
      </c>
      <c r="Q648" s="585">
        <f t="shared" ref="Q648" si="1241">SUM(O648:O651)</f>
        <v>0.27861000000000002</v>
      </c>
      <c r="R648" s="585">
        <f t="shared" ref="R648" si="1242">Q648*1.02*1.05*$R$14</f>
        <v>0.31545929293200003</v>
      </c>
      <c r="S648" s="578">
        <f t="shared" ref="S648" si="1243">F648*$S$17</f>
        <v>0.6285211972493685</v>
      </c>
      <c r="T648" s="578">
        <f t="shared" ref="T648" si="1244">E648*S648</f>
        <v>716.51416486428013</v>
      </c>
    </row>
    <row r="649" spans="1:20" ht="12.75" customHeight="1">
      <c r="A649" s="574"/>
      <c r="B649" s="573"/>
      <c r="C649" s="573"/>
      <c r="D649" s="574"/>
      <c r="E649" s="805"/>
      <c r="F649" s="599"/>
      <c r="G649" s="576"/>
      <c r="H649" s="586"/>
      <c r="I649" s="576"/>
      <c r="J649" s="586"/>
      <c r="K649" s="40" t="s">
        <v>854</v>
      </c>
      <c r="L649" s="40"/>
      <c r="M649" s="40"/>
      <c r="N649" s="63"/>
      <c r="O649" s="24">
        <f t="shared" si="1175"/>
        <v>0</v>
      </c>
      <c r="P649" s="586"/>
      <c r="Q649" s="586"/>
      <c r="R649" s="586"/>
      <c r="S649" s="578"/>
      <c r="T649" s="578"/>
    </row>
    <row r="650" spans="1:20" ht="12.75" customHeight="1">
      <c r="A650" s="574"/>
      <c r="B650" s="573"/>
      <c r="C650" s="573"/>
      <c r="D650" s="574"/>
      <c r="E650" s="805"/>
      <c r="F650" s="599"/>
      <c r="G650" s="576"/>
      <c r="H650" s="586"/>
      <c r="I650" s="576"/>
      <c r="J650" s="586"/>
      <c r="K650" s="55"/>
      <c r="L650" s="55"/>
      <c r="M650" s="59"/>
      <c r="N650" s="73"/>
      <c r="O650" s="24">
        <f t="shared" si="1175"/>
        <v>0</v>
      </c>
      <c r="P650" s="586"/>
      <c r="Q650" s="586"/>
      <c r="R650" s="586"/>
      <c r="S650" s="578"/>
      <c r="T650" s="578"/>
    </row>
    <row r="651" spans="1:20" ht="12.75" customHeight="1">
      <c r="A651" s="574"/>
      <c r="B651" s="573"/>
      <c r="C651" s="573"/>
      <c r="D651" s="574"/>
      <c r="E651" s="805"/>
      <c r="F651" s="600"/>
      <c r="G651" s="576"/>
      <c r="H651" s="587"/>
      <c r="I651" s="576"/>
      <c r="J651" s="587"/>
      <c r="K651" s="55"/>
      <c r="L651" s="55"/>
      <c r="M651" s="55"/>
      <c r="N651" s="73"/>
      <c r="O651" s="24">
        <f t="shared" si="1175"/>
        <v>0</v>
      </c>
      <c r="P651" s="587"/>
      <c r="Q651" s="587"/>
      <c r="R651" s="587"/>
      <c r="S651" s="578"/>
      <c r="T651" s="578"/>
    </row>
    <row r="652" spans="1:20" ht="12.75" customHeight="1">
      <c r="A652" s="789"/>
      <c r="B652" s="542"/>
      <c r="C652" s="580" t="s">
        <v>577</v>
      </c>
      <c r="D652" s="546"/>
      <c r="E652" s="779"/>
      <c r="F652" s="598">
        <f t="shared" ref="F652" si="1245">H652+J652+R652</f>
        <v>0</v>
      </c>
      <c r="G652" s="601"/>
      <c r="H652" s="585">
        <f t="shared" ref="H652" si="1246">G652*$P$8/1000</f>
        <v>0</v>
      </c>
      <c r="I652" s="601"/>
      <c r="J652" s="585">
        <f t="shared" ref="J652" si="1247">I652*$P$9/1000</f>
        <v>0</v>
      </c>
      <c r="K652" s="56"/>
      <c r="L652" s="56"/>
      <c r="M652" s="56"/>
      <c r="N652" s="36"/>
      <c r="O652" s="24">
        <f t="shared" si="1175"/>
        <v>0</v>
      </c>
      <c r="P652" s="585">
        <f t="shared" ref="P652" si="1248">E652*F652</f>
        <v>0</v>
      </c>
      <c r="Q652" s="585">
        <f t="shared" ref="Q652" si="1249">SUM(O652:O655)</f>
        <v>0</v>
      </c>
      <c r="R652" s="585">
        <f t="shared" ref="R652" si="1250">Q652*1.02*1.05*$R$14</f>
        <v>0</v>
      </c>
      <c r="S652" s="578">
        <f t="shared" ref="S652" si="1251">F652*$S$17</f>
        <v>0</v>
      </c>
      <c r="T652" s="578">
        <f t="shared" ref="T652" si="1252">E652*S652</f>
        <v>0</v>
      </c>
    </row>
    <row r="653" spans="1:20" ht="12.75" customHeight="1">
      <c r="A653" s="789"/>
      <c r="B653" s="542"/>
      <c r="C653" s="580"/>
      <c r="D653" s="546"/>
      <c r="E653" s="779"/>
      <c r="F653" s="599"/>
      <c r="G653" s="602"/>
      <c r="H653" s="586"/>
      <c r="I653" s="602"/>
      <c r="J653" s="586"/>
      <c r="K653" s="56"/>
      <c r="L653" s="56"/>
      <c r="M653" s="56"/>
      <c r="N653" s="36"/>
      <c r="O653" s="24">
        <f t="shared" si="1175"/>
        <v>0</v>
      </c>
      <c r="P653" s="586"/>
      <c r="Q653" s="586"/>
      <c r="R653" s="586"/>
      <c r="S653" s="578"/>
      <c r="T653" s="578"/>
    </row>
    <row r="654" spans="1:20" ht="12.75" customHeight="1">
      <c r="A654" s="789"/>
      <c r="B654" s="542"/>
      <c r="C654" s="580"/>
      <c r="D654" s="546"/>
      <c r="E654" s="779"/>
      <c r="F654" s="599"/>
      <c r="G654" s="602"/>
      <c r="H654" s="586"/>
      <c r="I654" s="602"/>
      <c r="J654" s="586"/>
      <c r="K654" s="56"/>
      <c r="L654" s="56"/>
      <c r="M654" s="56"/>
      <c r="N654" s="36"/>
      <c r="O654" s="24">
        <f t="shared" si="1175"/>
        <v>0</v>
      </c>
      <c r="P654" s="586"/>
      <c r="Q654" s="586"/>
      <c r="R654" s="586"/>
      <c r="S654" s="578"/>
      <c r="T654" s="578"/>
    </row>
    <row r="655" spans="1:20" ht="12.75" customHeight="1">
      <c r="A655" s="789"/>
      <c r="B655" s="542"/>
      <c r="C655" s="580"/>
      <c r="D655" s="546"/>
      <c r="E655" s="779"/>
      <c r="F655" s="600"/>
      <c r="G655" s="603"/>
      <c r="H655" s="587"/>
      <c r="I655" s="603"/>
      <c r="J655" s="587"/>
      <c r="K655" s="55"/>
      <c r="L655" s="55"/>
      <c r="M655" s="55"/>
      <c r="N655" s="73"/>
      <c r="O655" s="24">
        <f t="shared" si="1175"/>
        <v>0</v>
      </c>
      <c r="P655" s="587"/>
      <c r="Q655" s="587"/>
      <c r="R655" s="587"/>
      <c r="S655" s="578"/>
      <c r="T655" s="578"/>
    </row>
    <row r="656" spans="1:20" ht="12.75" customHeight="1">
      <c r="A656" s="789">
        <v>1</v>
      </c>
      <c r="B656" s="543" t="s">
        <v>727</v>
      </c>
      <c r="C656" s="542" t="s">
        <v>504</v>
      </c>
      <c r="D656" s="546" t="s">
        <v>43</v>
      </c>
      <c r="E656" s="779">
        <v>980</v>
      </c>
      <c r="F656" s="598">
        <f t="shared" ref="F656" si="1253">H656+J656+R656</f>
        <v>0.17512248599999999</v>
      </c>
      <c r="G656" s="556">
        <v>0.09</v>
      </c>
      <c r="H656" s="585">
        <f t="shared" ref="H656" si="1254">G656*$P$8/1000</f>
        <v>0.17088300000000001</v>
      </c>
      <c r="I656" s="800">
        <v>1.8E-3</v>
      </c>
      <c r="J656" s="585">
        <f t="shared" ref="J656" si="1255">I656*$P$9/1000</f>
        <v>4.2394859999999998E-3</v>
      </c>
      <c r="K656" s="21"/>
      <c r="L656" s="21"/>
      <c r="M656" s="21"/>
      <c r="N656" s="36"/>
      <c r="O656" s="24">
        <f t="shared" si="1175"/>
        <v>0</v>
      </c>
      <c r="P656" s="585">
        <f t="shared" ref="P656" si="1256">E656*F656</f>
        <v>171.62003627999999</v>
      </c>
      <c r="Q656" s="585">
        <f t="shared" ref="Q656" si="1257">SUM(O656:O659)</f>
        <v>0</v>
      </c>
      <c r="R656" s="585">
        <f t="shared" ref="R656" si="1258">Q656*1.02*1.05*$R$14</f>
        <v>0</v>
      </c>
      <c r="S656" s="578">
        <f t="shared" ref="S656" si="1259">F656*$S$17</f>
        <v>0.20040138099960711</v>
      </c>
      <c r="T656" s="578">
        <f t="shared" ref="T656" si="1260">E656*S656</f>
        <v>196.39335337961498</v>
      </c>
    </row>
    <row r="657" spans="1:20" ht="12.75" customHeight="1">
      <c r="A657" s="789"/>
      <c r="B657" s="544"/>
      <c r="C657" s="542"/>
      <c r="D657" s="546"/>
      <c r="E657" s="779"/>
      <c r="F657" s="599"/>
      <c r="G657" s="556"/>
      <c r="H657" s="586"/>
      <c r="I657" s="800"/>
      <c r="J657" s="586"/>
      <c r="K657" s="55"/>
      <c r="L657" s="55"/>
      <c r="M657" s="55"/>
      <c r="N657" s="73"/>
      <c r="O657" s="24">
        <f t="shared" si="1175"/>
        <v>0</v>
      </c>
      <c r="P657" s="586"/>
      <c r="Q657" s="586"/>
      <c r="R657" s="586"/>
      <c r="S657" s="578"/>
      <c r="T657" s="578"/>
    </row>
    <row r="658" spans="1:20" ht="12.75" customHeight="1">
      <c r="A658" s="789"/>
      <c r="B658" s="544"/>
      <c r="C658" s="542"/>
      <c r="D658" s="546"/>
      <c r="E658" s="779"/>
      <c r="F658" s="599"/>
      <c r="G658" s="556"/>
      <c r="H658" s="586"/>
      <c r="I658" s="800"/>
      <c r="J658" s="586"/>
      <c r="K658" s="55"/>
      <c r="L658" s="55"/>
      <c r="M658" s="59"/>
      <c r="N658" s="73"/>
      <c r="O658" s="24">
        <f t="shared" si="1175"/>
        <v>0</v>
      </c>
      <c r="P658" s="586"/>
      <c r="Q658" s="586"/>
      <c r="R658" s="586"/>
      <c r="S658" s="578"/>
      <c r="T658" s="578"/>
    </row>
    <row r="659" spans="1:20" ht="12.75" customHeight="1">
      <c r="A659" s="789"/>
      <c r="B659" s="545"/>
      <c r="C659" s="542"/>
      <c r="D659" s="546"/>
      <c r="E659" s="779"/>
      <c r="F659" s="600"/>
      <c r="G659" s="556"/>
      <c r="H659" s="587"/>
      <c r="I659" s="800"/>
      <c r="J659" s="587"/>
      <c r="K659" s="55"/>
      <c r="L659" s="55"/>
      <c r="M659" s="55"/>
      <c r="N659" s="73"/>
      <c r="O659" s="24">
        <f t="shared" si="1175"/>
        <v>0</v>
      </c>
      <c r="P659" s="587"/>
      <c r="Q659" s="587"/>
      <c r="R659" s="587"/>
      <c r="S659" s="578"/>
      <c r="T659" s="578"/>
    </row>
    <row r="660" spans="1:20" ht="12.75" customHeight="1">
      <c r="A660" s="789">
        <v>2</v>
      </c>
      <c r="B660" s="542" t="s">
        <v>505</v>
      </c>
      <c r="C660" s="542" t="s">
        <v>506</v>
      </c>
      <c r="D660" s="546" t="s">
        <v>37</v>
      </c>
      <c r="E660" s="568">
        <v>3.9</v>
      </c>
      <c r="F660" s="598">
        <f t="shared" ref="F660" si="1261">H660+J660+R660</f>
        <v>55.000262716839131</v>
      </c>
      <c r="G660" s="601">
        <v>3.53</v>
      </c>
      <c r="H660" s="585">
        <f t="shared" ref="H660" si="1262">G660*$P$8/1000</f>
        <v>6.7024109999999997</v>
      </c>
      <c r="I660" s="601">
        <v>0.69</v>
      </c>
      <c r="J660" s="585">
        <f t="shared" ref="J660" si="1263">I660*$P$9/1000</f>
        <v>1.6251362999999999</v>
      </c>
      <c r="K660" s="21" t="s">
        <v>348</v>
      </c>
      <c r="L660" s="21" t="s">
        <v>37</v>
      </c>
      <c r="M660" s="21">
        <v>1.02</v>
      </c>
      <c r="N660" s="36">
        <v>27.946999999999999</v>
      </c>
      <c r="O660" s="24">
        <f t="shared" si="1175"/>
        <v>28.505939999999999</v>
      </c>
      <c r="P660" s="585">
        <f t="shared" ref="P660" si="1264">E660*F660</f>
        <v>214.50102459567262</v>
      </c>
      <c r="Q660" s="585">
        <f t="shared" ref="Q660" si="1265">SUM(O660:O663)</f>
        <v>41.220802600000006</v>
      </c>
      <c r="R660" s="585">
        <f t="shared" ref="R660" si="1266">Q660*1.02*1.05*$R$14</f>
        <v>46.672715416839132</v>
      </c>
      <c r="S660" s="578">
        <f t="shared" ref="S660" si="1267">F660*$S$17</f>
        <v>62.939539379287737</v>
      </c>
      <c r="T660" s="578">
        <f t="shared" ref="T660" si="1268">E660*S660</f>
        <v>245.46420357922216</v>
      </c>
    </row>
    <row r="661" spans="1:20" ht="12.75" customHeight="1">
      <c r="A661" s="789"/>
      <c r="B661" s="542"/>
      <c r="C661" s="542"/>
      <c r="D661" s="546"/>
      <c r="E661" s="568"/>
      <c r="F661" s="599"/>
      <c r="G661" s="602"/>
      <c r="H661" s="586"/>
      <c r="I661" s="602"/>
      <c r="J661" s="586"/>
      <c r="K661" s="21" t="s">
        <v>269</v>
      </c>
      <c r="L661" s="21" t="s">
        <v>26</v>
      </c>
      <c r="M661" s="21">
        <v>1.76</v>
      </c>
      <c r="N661" s="36">
        <v>3.5</v>
      </c>
      <c r="O661" s="24">
        <f t="shared" si="1175"/>
        <v>6.16</v>
      </c>
      <c r="P661" s="586"/>
      <c r="Q661" s="586"/>
      <c r="R661" s="586"/>
      <c r="S661" s="578"/>
      <c r="T661" s="578"/>
    </row>
    <row r="662" spans="1:20" ht="12.75" customHeight="1">
      <c r="A662" s="789"/>
      <c r="B662" s="542"/>
      <c r="C662" s="542"/>
      <c r="D662" s="546"/>
      <c r="E662" s="568"/>
      <c r="F662" s="599"/>
      <c r="G662" s="602"/>
      <c r="H662" s="586"/>
      <c r="I662" s="602"/>
      <c r="J662" s="586"/>
      <c r="K662" s="21" t="s">
        <v>270</v>
      </c>
      <c r="L662" s="21" t="s">
        <v>37</v>
      </c>
      <c r="M662" s="22">
        <v>3.6600000000000001E-2</v>
      </c>
      <c r="N662" s="68">
        <v>123.611</v>
      </c>
      <c r="O662" s="24">
        <f t="shared" si="1175"/>
        <v>4.5241626000000004</v>
      </c>
      <c r="P662" s="586"/>
      <c r="Q662" s="586"/>
      <c r="R662" s="586"/>
      <c r="S662" s="578"/>
      <c r="T662" s="578"/>
    </row>
    <row r="663" spans="1:20" ht="12.75" customHeight="1">
      <c r="A663" s="789"/>
      <c r="B663" s="542"/>
      <c r="C663" s="542"/>
      <c r="D663" s="546"/>
      <c r="E663" s="568"/>
      <c r="F663" s="600"/>
      <c r="G663" s="603"/>
      <c r="H663" s="587"/>
      <c r="I663" s="603"/>
      <c r="J663" s="587"/>
      <c r="K663" s="21" t="s">
        <v>498</v>
      </c>
      <c r="L663" s="21" t="s">
        <v>34</v>
      </c>
      <c r="M663" s="21">
        <v>2.1</v>
      </c>
      <c r="N663" s="36">
        <v>0.96699999999999997</v>
      </c>
      <c r="O663" s="24">
        <f t="shared" si="1175"/>
        <v>2.0306999999999999</v>
      </c>
      <c r="P663" s="587"/>
      <c r="Q663" s="587"/>
      <c r="R663" s="587"/>
      <c r="S663" s="578"/>
      <c r="T663" s="578"/>
    </row>
    <row r="664" spans="1:20" ht="12.75" customHeight="1">
      <c r="A664" s="789">
        <v>3</v>
      </c>
      <c r="B664" s="543" t="s">
        <v>50</v>
      </c>
      <c r="C664" s="542" t="s">
        <v>507</v>
      </c>
      <c r="D664" s="574" t="s">
        <v>26</v>
      </c>
      <c r="E664" s="568">
        <v>75.599999999999994</v>
      </c>
      <c r="F664" s="598">
        <f t="shared" ref="F664" si="1269">H664+J664+R664</f>
        <v>1.0190350800000001</v>
      </c>
      <c r="G664" s="556"/>
      <c r="H664" s="585">
        <f t="shared" ref="H664" si="1270">G664*$P$8/1000</f>
        <v>0</v>
      </c>
      <c r="I664" s="839"/>
      <c r="J664" s="585">
        <f t="shared" ref="J664" si="1271">I664*$P$9/1000</f>
        <v>0</v>
      </c>
      <c r="K664" s="21" t="s">
        <v>120</v>
      </c>
      <c r="L664" s="63" t="s">
        <v>26</v>
      </c>
      <c r="M664" s="21">
        <v>1</v>
      </c>
      <c r="N664" s="36">
        <v>0.9</v>
      </c>
      <c r="O664" s="24">
        <f t="shared" si="1175"/>
        <v>0.9</v>
      </c>
      <c r="P664" s="585">
        <f t="shared" ref="P664" si="1272">E664*F664</f>
        <v>77.039052048000002</v>
      </c>
      <c r="Q664" s="585">
        <f t="shared" ref="Q664" si="1273">SUM(O664:O667)</f>
        <v>0.9</v>
      </c>
      <c r="R664" s="585">
        <f t="shared" ref="R664" si="1274">Q664*1.02*1.05*$R$14</f>
        <v>1.0190350800000001</v>
      </c>
      <c r="S664" s="578">
        <f t="shared" ref="S664" si="1275">F664*$S$17</f>
        <v>1.1661325851612518</v>
      </c>
      <c r="T664" s="578">
        <f t="shared" ref="T664" si="1276">E664*S664</f>
        <v>88.159623438190636</v>
      </c>
    </row>
    <row r="665" spans="1:20" ht="12.75" customHeight="1">
      <c r="A665" s="789"/>
      <c r="B665" s="544"/>
      <c r="C665" s="542"/>
      <c r="D665" s="574"/>
      <c r="E665" s="568"/>
      <c r="F665" s="599"/>
      <c r="G665" s="556"/>
      <c r="H665" s="586"/>
      <c r="I665" s="839"/>
      <c r="J665" s="586"/>
      <c r="K665" s="55"/>
      <c r="L665" s="55"/>
      <c r="M665" s="55"/>
      <c r="N665" s="73"/>
      <c r="O665" s="24">
        <f t="shared" si="1175"/>
        <v>0</v>
      </c>
      <c r="P665" s="586"/>
      <c r="Q665" s="586"/>
      <c r="R665" s="586"/>
      <c r="S665" s="578"/>
      <c r="T665" s="578"/>
    </row>
    <row r="666" spans="1:20" ht="12.75" customHeight="1">
      <c r="A666" s="789"/>
      <c r="B666" s="544"/>
      <c r="C666" s="542"/>
      <c r="D666" s="574"/>
      <c r="E666" s="568"/>
      <c r="F666" s="599"/>
      <c r="G666" s="556"/>
      <c r="H666" s="586"/>
      <c r="I666" s="839"/>
      <c r="J666" s="586"/>
      <c r="K666" s="55"/>
      <c r="L666" s="55"/>
      <c r="M666" s="59"/>
      <c r="N666" s="73"/>
      <c r="O666" s="24">
        <f t="shared" si="1175"/>
        <v>0</v>
      </c>
      <c r="P666" s="586"/>
      <c r="Q666" s="586"/>
      <c r="R666" s="586"/>
      <c r="S666" s="578"/>
      <c r="T666" s="578"/>
    </row>
    <row r="667" spans="1:20" ht="12.75" customHeight="1">
      <c r="A667" s="789"/>
      <c r="B667" s="545"/>
      <c r="C667" s="542"/>
      <c r="D667" s="574"/>
      <c r="E667" s="568"/>
      <c r="F667" s="600"/>
      <c r="G667" s="556"/>
      <c r="H667" s="587"/>
      <c r="I667" s="839"/>
      <c r="J667" s="587"/>
      <c r="K667" s="55"/>
      <c r="L667" s="55"/>
      <c r="M667" s="55"/>
      <c r="N667" s="73"/>
      <c r="O667" s="24">
        <f t="shared" si="1175"/>
        <v>0</v>
      </c>
      <c r="P667" s="587"/>
      <c r="Q667" s="587"/>
      <c r="R667" s="587"/>
      <c r="S667" s="578"/>
      <c r="T667" s="578"/>
    </row>
    <row r="668" spans="1:20" ht="12.75" customHeight="1">
      <c r="A668" s="789">
        <v>4</v>
      </c>
      <c r="B668" s="543" t="s">
        <v>509</v>
      </c>
      <c r="C668" s="542" t="s">
        <v>508</v>
      </c>
      <c r="D668" s="546" t="s">
        <v>37</v>
      </c>
      <c r="E668" s="568">
        <v>4.5999999999999996</v>
      </c>
      <c r="F668" s="598">
        <f t="shared" ref="F668" si="1277">H668+J668+R668</f>
        <v>28.398254699999999</v>
      </c>
      <c r="G668" s="556">
        <v>14.2</v>
      </c>
      <c r="H668" s="585">
        <f t="shared" ref="H668" si="1278">G668*$P$8/1000</f>
        <v>26.961539999999999</v>
      </c>
      <c r="I668" s="839">
        <v>0.61</v>
      </c>
      <c r="J668" s="585">
        <f t="shared" ref="J668" si="1279">I668*$P$9/1000</f>
        <v>1.4367147</v>
      </c>
      <c r="K668" s="55"/>
      <c r="L668" s="55"/>
      <c r="M668" s="60"/>
      <c r="N668" s="73"/>
      <c r="O668" s="24">
        <f t="shared" si="1175"/>
        <v>0</v>
      </c>
      <c r="P668" s="585">
        <f t="shared" ref="P668" si="1280">E668*F668</f>
        <v>130.63197161999997</v>
      </c>
      <c r="Q668" s="585">
        <f t="shared" ref="Q668" si="1281">SUM(O668:O671)</f>
        <v>0</v>
      </c>
      <c r="R668" s="585">
        <f t="shared" ref="R668" si="1282">Q668*1.02*1.05*$R$14</f>
        <v>0</v>
      </c>
      <c r="S668" s="578">
        <f t="shared" ref="S668" si="1283">F668*$S$17</f>
        <v>32.497536951700098</v>
      </c>
      <c r="T668" s="578">
        <f t="shared" ref="T668" si="1284">E668*S668</f>
        <v>149.48866997782045</v>
      </c>
    </row>
    <row r="669" spans="1:20" ht="12.75" customHeight="1">
      <c r="A669" s="789"/>
      <c r="B669" s="544"/>
      <c r="C669" s="542"/>
      <c r="D669" s="546"/>
      <c r="E669" s="568"/>
      <c r="F669" s="599"/>
      <c r="G669" s="556"/>
      <c r="H669" s="586"/>
      <c r="I669" s="839"/>
      <c r="J669" s="586"/>
      <c r="K669" s="55"/>
      <c r="L669" s="55"/>
      <c r="M669" s="55"/>
      <c r="N669" s="73"/>
      <c r="O669" s="24">
        <f t="shared" si="1175"/>
        <v>0</v>
      </c>
      <c r="P669" s="586"/>
      <c r="Q669" s="586"/>
      <c r="R669" s="586"/>
      <c r="S669" s="578"/>
      <c r="T669" s="578"/>
    </row>
    <row r="670" spans="1:20" ht="12.75" customHeight="1">
      <c r="A670" s="789"/>
      <c r="B670" s="544"/>
      <c r="C670" s="542"/>
      <c r="D670" s="546"/>
      <c r="E670" s="568"/>
      <c r="F670" s="599"/>
      <c r="G670" s="556"/>
      <c r="H670" s="586"/>
      <c r="I670" s="839"/>
      <c r="J670" s="586"/>
      <c r="K670" s="55"/>
      <c r="L670" s="55"/>
      <c r="M670" s="59"/>
      <c r="N670" s="73"/>
      <c r="O670" s="24">
        <f t="shared" si="1175"/>
        <v>0</v>
      </c>
      <c r="P670" s="586"/>
      <c r="Q670" s="586"/>
      <c r="R670" s="586"/>
      <c r="S670" s="578"/>
      <c r="T670" s="578"/>
    </row>
    <row r="671" spans="1:20" ht="12.75" customHeight="1">
      <c r="A671" s="789"/>
      <c r="B671" s="545"/>
      <c r="C671" s="542"/>
      <c r="D671" s="546"/>
      <c r="E671" s="568"/>
      <c r="F671" s="600"/>
      <c r="G671" s="556"/>
      <c r="H671" s="587"/>
      <c r="I671" s="839"/>
      <c r="J671" s="587"/>
      <c r="K671" s="55"/>
      <c r="L671" s="55"/>
      <c r="M671" s="55"/>
      <c r="N671" s="73"/>
      <c r="O671" s="24">
        <f t="shared" si="1175"/>
        <v>0</v>
      </c>
      <c r="P671" s="587"/>
      <c r="Q671" s="587"/>
      <c r="R671" s="587"/>
      <c r="S671" s="578"/>
      <c r="T671" s="578"/>
    </row>
    <row r="672" spans="1:20" ht="12.75" customHeight="1">
      <c r="A672" s="789">
        <v>5</v>
      </c>
      <c r="B672" s="543" t="s">
        <v>50</v>
      </c>
      <c r="C672" s="543" t="s">
        <v>510</v>
      </c>
      <c r="D672" s="574" t="s">
        <v>26</v>
      </c>
      <c r="E672" s="595">
        <v>46</v>
      </c>
      <c r="F672" s="598">
        <f t="shared" ref="F672" si="1285">H672+J672+R672</f>
        <v>7.5861500400000006</v>
      </c>
      <c r="G672" s="790"/>
      <c r="H672" s="585">
        <f t="shared" ref="H672" si="1286">G672*$P$8/1000</f>
        <v>0</v>
      </c>
      <c r="I672" s="581"/>
      <c r="J672" s="585">
        <f t="shared" ref="J672" si="1287">I672*$P$9/1000</f>
        <v>0</v>
      </c>
      <c r="K672" s="21" t="s">
        <v>500</v>
      </c>
      <c r="L672" s="63" t="s">
        <v>43</v>
      </c>
      <c r="M672" s="21">
        <v>1</v>
      </c>
      <c r="N672" s="18">
        <v>6.7</v>
      </c>
      <c r="O672" s="24">
        <f t="shared" si="1175"/>
        <v>6.7</v>
      </c>
      <c r="P672" s="585">
        <f t="shared" ref="P672" si="1288">E672*F672</f>
        <v>348.96290184000003</v>
      </c>
      <c r="Q672" s="585">
        <f t="shared" ref="Q672" si="1289">SUM(O672:O675)</f>
        <v>6.7</v>
      </c>
      <c r="R672" s="585">
        <f t="shared" ref="R672" si="1290">Q672*1.02*1.05*$R$14</f>
        <v>7.5861500400000006</v>
      </c>
      <c r="S672" s="578">
        <f t="shared" ref="S672" si="1291">F672*$S$17</f>
        <v>8.6812092450893203</v>
      </c>
      <c r="T672" s="578">
        <f t="shared" ref="T672" si="1292">E672*S672</f>
        <v>399.33562527410874</v>
      </c>
    </row>
    <row r="673" spans="1:20" ht="12.75" customHeight="1">
      <c r="A673" s="789"/>
      <c r="B673" s="544"/>
      <c r="C673" s="544"/>
      <c r="D673" s="574"/>
      <c r="E673" s="596"/>
      <c r="F673" s="599"/>
      <c r="G673" s="618"/>
      <c r="H673" s="586"/>
      <c r="I673" s="581"/>
      <c r="J673" s="586"/>
      <c r="K673" s="21" t="s">
        <v>511</v>
      </c>
      <c r="L673" s="21"/>
      <c r="M673" s="21"/>
      <c r="N673" s="18">
        <v>0</v>
      </c>
      <c r="O673" s="24">
        <f t="shared" si="1175"/>
        <v>0</v>
      </c>
      <c r="P673" s="586"/>
      <c r="Q673" s="586"/>
      <c r="R673" s="586"/>
      <c r="S673" s="578"/>
      <c r="T673" s="578"/>
    </row>
    <row r="674" spans="1:20" ht="12.75" customHeight="1">
      <c r="A674" s="789"/>
      <c r="B674" s="544"/>
      <c r="C674" s="544"/>
      <c r="D674" s="574"/>
      <c r="E674" s="596"/>
      <c r="F674" s="599"/>
      <c r="G674" s="618"/>
      <c r="H674" s="586"/>
      <c r="I674" s="581"/>
      <c r="J674" s="586"/>
      <c r="K674" s="21"/>
      <c r="L674" s="21"/>
      <c r="M674" s="21"/>
      <c r="N674" s="36"/>
      <c r="O674" s="24">
        <f t="shared" si="1175"/>
        <v>0</v>
      </c>
      <c r="P674" s="586"/>
      <c r="Q674" s="586"/>
      <c r="R674" s="586"/>
      <c r="S674" s="578"/>
      <c r="T674" s="578"/>
    </row>
    <row r="675" spans="1:20" ht="12.75" customHeight="1">
      <c r="A675" s="789"/>
      <c r="B675" s="545"/>
      <c r="C675" s="545"/>
      <c r="D675" s="574"/>
      <c r="E675" s="597"/>
      <c r="F675" s="600"/>
      <c r="G675" s="619"/>
      <c r="H675" s="587"/>
      <c r="I675" s="581"/>
      <c r="J675" s="587"/>
      <c r="K675" s="21"/>
      <c r="L675" s="21"/>
      <c r="M675" s="21"/>
      <c r="N675" s="36"/>
      <c r="O675" s="24">
        <f t="shared" si="1175"/>
        <v>0</v>
      </c>
      <c r="P675" s="587"/>
      <c r="Q675" s="587"/>
      <c r="R675" s="587"/>
      <c r="S675" s="578"/>
      <c r="T675" s="578"/>
    </row>
    <row r="676" spans="1:20" ht="12.75" customHeight="1">
      <c r="A676" s="789">
        <v>6</v>
      </c>
      <c r="B676" s="840" t="s">
        <v>509</v>
      </c>
      <c r="C676" s="818" t="s">
        <v>512</v>
      </c>
      <c r="D676" s="546" t="s">
        <v>37</v>
      </c>
      <c r="E676" s="598">
        <v>1.1200000000000001</v>
      </c>
      <c r="F676" s="598">
        <f t="shared" ref="F676" si="1293">H676+J676+R676</f>
        <v>28.398254699999999</v>
      </c>
      <c r="G676" s="601">
        <v>14.2</v>
      </c>
      <c r="H676" s="585">
        <f t="shared" ref="H676" si="1294">G676*$P$8/1000</f>
        <v>26.961539999999999</v>
      </c>
      <c r="I676" s="839">
        <v>0.61</v>
      </c>
      <c r="J676" s="585">
        <f t="shared" ref="J676" si="1295">I676*$P$9/1000</f>
        <v>1.4367147</v>
      </c>
      <c r="K676" s="21"/>
      <c r="L676" s="21"/>
      <c r="M676" s="21"/>
      <c r="N676" s="63"/>
      <c r="O676" s="24">
        <f t="shared" si="1175"/>
        <v>0</v>
      </c>
      <c r="P676" s="585">
        <f t="shared" ref="P676" si="1296">E676*F676</f>
        <v>31.806045264000002</v>
      </c>
      <c r="Q676" s="585">
        <f t="shared" ref="Q676" si="1297">SUM(O676:O679)</f>
        <v>0</v>
      </c>
      <c r="R676" s="585">
        <f t="shared" ref="R676" si="1298">Q676*1.02*1.05*$R$14</f>
        <v>0</v>
      </c>
      <c r="S676" s="578">
        <f t="shared" ref="S676" si="1299">F676*$S$17</f>
        <v>32.497536951700098</v>
      </c>
      <c r="T676" s="578">
        <f t="shared" ref="T676" si="1300">E676*S676</f>
        <v>36.397241385904117</v>
      </c>
    </row>
    <row r="677" spans="1:20" ht="12.75" customHeight="1">
      <c r="A677" s="789"/>
      <c r="B677" s="784"/>
      <c r="C677" s="819"/>
      <c r="D677" s="546"/>
      <c r="E677" s="599"/>
      <c r="F677" s="599"/>
      <c r="G677" s="602"/>
      <c r="H677" s="586"/>
      <c r="I677" s="839"/>
      <c r="J677" s="586"/>
      <c r="K677" s="21"/>
      <c r="L677" s="21"/>
      <c r="M677" s="21"/>
      <c r="N677" s="63"/>
      <c r="O677" s="24">
        <f t="shared" si="1175"/>
        <v>0</v>
      </c>
      <c r="P677" s="586"/>
      <c r="Q677" s="586"/>
      <c r="R677" s="586"/>
      <c r="S677" s="578"/>
      <c r="T677" s="578"/>
    </row>
    <row r="678" spans="1:20" ht="12.75" customHeight="1">
      <c r="A678" s="789"/>
      <c r="B678" s="784"/>
      <c r="C678" s="819"/>
      <c r="D678" s="546"/>
      <c r="E678" s="599"/>
      <c r="F678" s="599"/>
      <c r="G678" s="602"/>
      <c r="H678" s="586"/>
      <c r="I678" s="839"/>
      <c r="J678" s="586"/>
      <c r="K678" s="21"/>
      <c r="L678" s="21"/>
      <c r="M678" s="21"/>
      <c r="N678" s="63"/>
      <c r="O678" s="24">
        <f t="shared" ref="O678:O723" si="1301">M678*N678</f>
        <v>0</v>
      </c>
      <c r="P678" s="586"/>
      <c r="Q678" s="586"/>
      <c r="R678" s="586"/>
      <c r="S678" s="578"/>
      <c r="T678" s="578"/>
    </row>
    <row r="679" spans="1:20" ht="12.75" customHeight="1">
      <c r="A679" s="789"/>
      <c r="B679" s="785"/>
      <c r="C679" s="820"/>
      <c r="D679" s="546"/>
      <c r="E679" s="600"/>
      <c r="F679" s="600"/>
      <c r="G679" s="603"/>
      <c r="H679" s="587"/>
      <c r="I679" s="839"/>
      <c r="J679" s="587"/>
      <c r="K679" s="21"/>
      <c r="L679" s="21"/>
      <c r="M679" s="21"/>
      <c r="N679" s="36"/>
      <c r="O679" s="24">
        <f t="shared" si="1301"/>
        <v>0</v>
      </c>
      <c r="P679" s="587"/>
      <c r="Q679" s="587"/>
      <c r="R679" s="587"/>
      <c r="S679" s="578"/>
      <c r="T679" s="578"/>
    </row>
    <row r="680" spans="1:20" ht="12.75" customHeight="1">
      <c r="A680" s="789">
        <v>7</v>
      </c>
      <c r="B680" s="543" t="s">
        <v>50</v>
      </c>
      <c r="C680" s="543" t="s">
        <v>513</v>
      </c>
      <c r="D680" s="574" t="s">
        <v>26</v>
      </c>
      <c r="E680" s="598">
        <v>56</v>
      </c>
      <c r="F680" s="598">
        <f t="shared" ref="F680" si="1302">H680+J680+R680</f>
        <v>1.5172300080000001</v>
      </c>
      <c r="G680" s="601"/>
      <c r="H680" s="585">
        <f t="shared" ref="H680" si="1303">G680*$P$8/1000</f>
        <v>0</v>
      </c>
      <c r="I680" s="560"/>
      <c r="J680" s="585">
        <f t="shared" ref="J680" si="1304">I680*$P$9/1000</f>
        <v>0</v>
      </c>
      <c r="K680" s="21" t="s">
        <v>500</v>
      </c>
      <c r="L680" s="63" t="s">
        <v>43</v>
      </c>
      <c r="M680" s="21">
        <v>1</v>
      </c>
      <c r="N680" s="18">
        <v>1.34</v>
      </c>
      <c r="O680" s="24">
        <f t="shared" si="1301"/>
        <v>1.34</v>
      </c>
      <c r="P680" s="585">
        <f t="shared" ref="P680" si="1305">E680*F680</f>
        <v>84.964880448000002</v>
      </c>
      <c r="Q680" s="585">
        <f t="shared" ref="Q680" si="1306">SUM(O680:O683)</f>
        <v>1.34</v>
      </c>
      <c r="R680" s="585">
        <f t="shared" ref="R680" si="1307">Q680*1.02*1.05*$R$14</f>
        <v>1.5172300080000001</v>
      </c>
      <c r="S680" s="578">
        <f t="shared" ref="S680" si="1308">F680*$S$17</f>
        <v>1.7362418490178639</v>
      </c>
      <c r="T680" s="578">
        <f t="shared" ref="T680" si="1309">E680*S680</f>
        <v>97.229543545000382</v>
      </c>
    </row>
    <row r="681" spans="1:20" ht="12.75" customHeight="1">
      <c r="A681" s="789"/>
      <c r="B681" s="544"/>
      <c r="C681" s="544"/>
      <c r="D681" s="574"/>
      <c r="E681" s="599"/>
      <c r="F681" s="599"/>
      <c r="G681" s="602"/>
      <c r="H681" s="586"/>
      <c r="I681" s="560"/>
      <c r="J681" s="586"/>
      <c r="K681" s="21" t="s">
        <v>514</v>
      </c>
      <c r="L681" s="21"/>
      <c r="M681" s="21"/>
      <c r="N681" s="18">
        <v>0</v>
      </c>
      <c r="O681" s="24">
        <f t="shared" si="1301"/>
        <v>0</v>
      </c>
      <c r="P681" s="586"/>
      <c r="Q681" s="586"/>
      <c r="R681" s="586"/>
      <c r="S681" s="578"/>
      <c r="T681" s="578"/>
    </row>
    <row r="682" spans="1:20" ht="12.75" customHeight="1">
      <c r="A682" s="789"/>
      <c r="B682" s="544"/>
      <c r="C682" s="544"/>
      <c r="D682" s="574"/>
      <c r="E682" s="599"/>
      <c r="F682" s="599"/>
      <c r="G682" s="602"/>
      <c r="H682" s="586"/>
      <c r="I682" s="560"/>
      <c r="J682" s="586"/>
      <c r="K682" s="21"/>
      <c r="L682" s="21"/>
      <c r="M682" s="21"/>
      <c r="N682" s="63"/>
      <c r="O682" s="24">
        <f t="shared" si="1301"/>
        <v>0</v>
      </c>
      <c r="P682" s="586"/>
      <c r="Q682" s="586"/>
      <c r="R682" s="586"/>
      <c r="S682" s="578"/>
      <c r="T682" s="578"/>
    </row>
    <row r="683" spans="1:20" ht="12.75" customHeight="1">
      <c r="A683" s="789"/>
      <c r="B683" s="545"/>
      <c r="C683" s="545"/>
      <c r="D683" s="574"/>
      <c r="E683" s="600"/>
      <c r="F683" s="600"/>
      <c r="G683" s="603"/>
      <c r="H683" s="587"/>
      <c r="I683" s="560"/>
      <c r="J683" s="587"/>
      <c r="K683" s="21"/>
      <c r="L683" s="21"/>
      <c r="M683" s="21"/>
      <c r="N683" s="36"/>
      <c r="O683" s="24">
        <f t="shared" si="1301"/>
        <v>0</v>
      </c>
      <c r="P683" s="587"/>
      <c r="Q683" s="587"/>
      <c r="R683" s="587"/>
      <c r="S683" s="578"/>
      <c r="T683" s="578"/>
    </row>
    <row r="684" spans="1:20" ht="12.75" customHeight="1">
      <c r="A684" s="789">
        <v>8</v>
      </c>
      <c r="B684" s="840" t="s">
        <v>50</v>
      </c>
      <c r="C684" s="543" t="s">
        <v>515</v>
      </c>
      <c r="D684" s="574" t="s">
        <v>26</v>
      </c>
      <c r="E684" s="595">
        <v>59</v>
      </c>
      <c r="F684" s="598">
        <f t="shared" ref="F684" si="1310">H684+J684+R684</f>
        <v>12.4548732</v>
      </c>
      <c r="G684" s="601"/>
      <c r="H684" s="585">
        <f t="shared" ref="H684" si="1311">G684*$P$8/1000</f>
        <v>0</v>
      </c>
      <c r="I684" s="297"/>
      <c r="J684" s="585">
        <f t="shared" ref="J684" si="1312">I684*$P$9/1000</f>
        <v>0</v>
      </c>
      <c r="K684" s="21" t="s">
        <v>516</v>
      </c>
      <c r="L684" s="63" t="s">
        <v>43</v>
      </c>
      <c r="M684" s="21">
        <v>1</v>
      </c>
      <c r="N684" s="18">
        <v>11</v>
      </c>
      <c r="O684" s="24">
        <f t="shared" si="1301"/>
        <v>11</v>
      </c>
      <c r="P684" s="585">
        <f t="shared" ref="P684" si="1313">E684*F684</f>
        <v>734.8375188</v>
      </c>
      <c r="Q684" s="585">
        <f t="shared" ref="Q684" si="1314">SUM(O684:O687)</f>
        <v>11</v>
      </c>
      <c r="R684" s="585">
        <f t="shared" ref="R684" si="1315">Q684*1.02*1.05*$R$14</f>
        <v>12.4548732</v>
      </c>
      <c r="S684" s="578">
        <f t="shared" ref="S684" si="1316">F684*$S$17</f>
        <v>14.2527315964153</v>
      </c>
      <c r="T684" s="578">
        <f t="shared" ref="T684" si="1317">E684*S684</f>
        <v>840.91116418850265</v>
      </c>
    </row>
    <row r="685" spans="1:20" ht="12.75" customHeight="1">
      <c r="A685" s="789"/>
      <c r="B685" s="784"/>
      <c r="C685" s="544"/>
      <c r="D685" s="574"/>
      <c r="E685" s="596"/>
      <c r="F685" s="599"/>
      <c r="G685" s="602"/>
      <c r="H685" s="586"/>
      <c r="I685" s="297"/>
      <c r="J685" s="586"/>
      <c r="K685" s="21" t="s">
        <v>511</v>
      </c>
      <c r="L685" s="21"/>
      <c r="M685" s="21"/>
      <c r="N685" s="18">
        <v>0</v>
      </c>
      <c r="O685" s="24">
        <f t="shared" si="1301"/>
        <v>0</v>
      </c>
      <c r="P685" s="586"/>
      <c r="Q685" s="586"/>
      <c r="R685" s="586"/>
      <c r="S685" s="578"/>
      <c r="T685" s="578"/>
    </row>
    <row r="686" spans="1:20" ht="12.75" customHeight="1">
      <c r="A686" s="789"/>
      <c r="B686" s="784"/>
      <c r="C686" s="544"/>
      <c r="D686" s="574"/>
      <c r="E686" s="596"/>
      <c r="F686" s="599"/>
      <c r="G686" s="602"/>
      <c r="H686" s="586"/>
      <c r="I686" s="297"/>
      <c r="J686" s="586"/>
      <c r="K686" s="21"/>
      <c r="L686" s="21"/>
      <c r="M686" s="21"/>
      <c r="N686" s="63"/>
      <c r="O686" s="24">
        <f t="shared" si="1301"/>
        <v>0</v>
      </c>
      <c r="P686" s="586"/>
      <c r="Q686" s="586"/>
      <c r="R686" s="586"/>
      <c r="S686" s="578"/>
      <c r="T686" s="578"/>
    </row>
    <row r="687" spans="1:20" ht="12.75" customHeight="1">
      <c r="A687" s="789"/>
      <c r="B687" s="785"/>
      <c r="C687" s="545"/>
      <c r="D687" s="574"/>
      <c r="E687" s="597"/>
      <c r="F687" s="600"/>
      <c r="G687" s="603"/>
      <c r="H687" s="587"/>
      <c r="I687" s="297"/>
      <c r="J687" s="587"/>
      <c r="K687" s="21"/>
      <c r="L687" s="21"/>
      <c r="M687" s="21"/>
      <c r="N687" s="36"/>
      <c r="O687" s="24">
        <f t="shared" si="1301"/>
        <v>0</v>
      </c>
      <c r="P687" s="587"/>
      <c r="Q687" s="587"/>
      <c r="R687" s="587"/>
      <c r="S687" s="578"/>
      <c r="T687" s="578"/>
    </row>
    <row r="688" spans="1:20" ht="12.75" customHeight="1">
      <c r="A688" s="789">
        <v>9</v>
      </c>
      <c r="B688" s="543" t="s">
        <v>50</v>
      </c>
      <c r="C688" s="543" t="s">
        <v>517</v>
      </c>
      <c r="D688" s="574" t="s">
        <v>26</v>
      </c>
      <c r="E688" s="779">
        <v>1010</v>
      </c>
      <c r="F688" s="598">
        <f t="shared" ref="F688" si="1318">H688+J688+R688</f>
        <v>8.71841124</v>
      </c>
      <c r="G688" s="556"/>
      <c r="H688" s="585">
        <f t="shared" ref="H688" si="1319">G688*$P$8/1000</f>
        <v>0</v>
      </c>
      <c r="I688" s="839"/>
      <c r="J688" s="585">
        <f t="shared" ref="J688" si="1320">I688*$P$9/1000</f>
        <v>0</v>
      </c>
      <c r="K688" s="21" t="s">
        <v>516</v>
      </c>
      <c r="L688" s="63" t="s">
        <v>43</v>
      </c>
      <c r="M688" s="21">
        <v>1</v>
      </c>
      <c r="N688" s="18">
        <v>7.7</v>
      </c>
      <c r="O688" s="24">
        <f t="shared" si="1301"/>
        <v>7.7</v>
      </c>
      <c r="P688" s="585">
        <f t="shared" ref="P688" si="1321">E688*F688</f>
        <v>8805.5953523999997</v>
      </c>
      <c r="Q688" s="585">
        <f t="shared" ref="Q688" si="1322">SUM(O688:O691)</f>
        <v>7.7</v>
      </c>
      <c r="R688" s="585">
        <f t="shared" ref="R688" si="1323">Q688*1.02*1.05*$R$14</f>
        <v>8.71841124</v>
      </c>
      <c r="S688" s="578">
        <f t="shared" ref="S688" si="1324">F688*$S$17</f>
        <v>9.9769121174907092</v>
      </c>
      <c r="T688" s="578">
        <f t="shared" ref="T688" si="1325">E688*S688</f>
        <v>10076.681238665617</v>
      </c>
    </row>
    <row r="689" spans="1:20" ht="12.75" customHeight="1">
      <c r="A689" s="789"/>
      <c r="B689" s="544"/>
      <c r="C689" s="544"/>
      <c r="D689" s="574"/>
      <c r="E689" s="779"/>
      <c r="F689" s="599"/>
      <c r="G689" s="556"/>
      <c r="H689" s="586"/>
      <c r="I689" s="839"/>
      <c r="J689" s="586"/>
      <c r="K689" s="21" t="s">
        <v>518</v>
      </c>
      <c r="L689" s="21"/>
      <c r="M689" s="21"/>
      <c r="N689" s="18">
        <v>0</v>
      </c>
      <c r="O689" s="24">
        <f t="shared" si="1301"/>
        <v>0</v>
      </c>
      <c r="P689" s="586"/>
      <c r="Q689" s="586"/>
      <c r="R689" s="586"/>
      <c r="S689" s="578"/>
      <c r="T689" s="578"/>
    </row>
    <row r="690" spans="1:20" ht="12.75" customHeight="1">
      <c r="A690" s="789"/>
      <c r="B690" s="544"/>
      <c r="C690" s="544"/>
      <c r="D690" s="574"/>
      <c r="E690" s="779"/>
      <c r="F690" s="599"/>
      <c r="G690" s="556"/>
      <c r="H690" s="586"/>
      <c r="I690" s="839"/>
      <c r="J690" s="586"/>
      <c r="K690" s="55"/>
      <c r="L690" s="55"/>
      <c r="M690" s="59"/>
      <c r="N690" s="73"/>
      <c r="O690" s="24">
        <f t="shared" si="1301"/>
        <v>0</v>
      </c>
      <c r="P690" s="586"/>
      <c r="Q690" s="586"/>
      <c r="R690" s="586"/>
      <c r="S690" s="578"/>
      <c r="T690" s="578"/>
    </row>
    <row r="691" spans="1:20" ht="12.75" customHeight="1">
      <c r="A691" s="789"/>
      <c r="B691" s="545"/>
      <c r="C691" s="545"/>
      <c r="D691" s="574"/>
      <c r="E691" s="779"/>
      <c r="F691" s="600"/>
      <c r="G691" s="556"/>
      <c r="H691" s="587"/>
      <c r="I691" s="839"/>
      <c r="J691" s="587"/>
      <c r="K691" s="55"/>
      <c r="L691" s="55"/>
      <c r="M691" s="55"/>
      <c r="N691" s="73"/>
      <c r="O691" s="24">
        <f t="shared" si="1301"/>
        <v>0</v>
      </c>
      <c r="P691" s="587"/>
      <c r="Q691" s="587"/>
      <c r="R691" s="587"/>
      <c r="S691" s="578"/>
      <c r="T691" s="578"/>
    </row>
    <row r="692" spans="1:20" ht="12.75" customHeight="1">
      <c r="A692" s="789">
        <v>10</v>
      </c>
      <c r="B692" s="542" t="s">
        <v>502</v>
      </c>
      <c r="C692" s="573" t="s">
        <v>521</v>
      </c>
      <c r="D692" s="574" t="s">
        <v>26</v>
      </c>
      <c r="E692" s="779">
        <v>1010</v>
      </c>
      <c r="F692" s="598">
        <f t="shared" ref="F692" si="1326">H692+J692+R692</f>
        <v>2.5414688160000001</v>
      </c>
      <c r="G692" s="297">
        <v>0.79400000000000004</v>
      </c>
      <c r="H692" s="578">
        <f t="shared" ref="H692" si="1327">G692*$P$8/1000</f>
        <v>1.5075678000000001</v>
      </c>
      <c r="I692" s="297">
        <v>6.4000000000000001E-2</v>
      </c>
      <c r="J692" s="585">
        <f t="shared" ref="J692" si="1328">I692*$P$9/1000</f>
        <v>0.15073728</v>
      </c>
      <c r="K692" s="21" t="s">
        <v>51</v>
      </c>
      <c r="L692" s="21" t="s">
        <v>37</v>
      </c>
      <c r="M692" s="21">
        <v>2.5000000000000001E-2</v>
      </c>
      <c r="N692" s="69">
        <v>26.4</v>
      </c>
      <c r="O692" s="24">
        <f t="shared" si="1301"/>
        <v>0.66</v>
      </c>
      <c r="P692" s="585">
        <f t="shared" ref="P692" si="1329">E692*F692</f>
        <v>2566.88350416</v>
      </c>
      <c r="Q692" s="585">
        <f t="shared" ref="Q692" si="1330">SUM(O692:O695)</f>
        <v>0.78</v>
      </c>
      <c r="R692" s="585">
        <f t="shared" ref="R692" si="1331">Q692*1.02*1.05*$R$14</f>
        <v>0.88316373600000009</v>
      </c>
      <c r="S692" s="578">
        <f t="shared" ref="S692" si="1332">F692*$S$17</f>
        <v>2.9083293192505071</v>
      </c>
      <c r="T692" s="578">
        <f t="shared" ref="T692" si="1333">E692*S692</f>
        <v>2937.4126124430122</v>
      </c>
    </row>
    <row r="693" spans="1:20" ht="12.75" customHeight="1">
      <c r="A693" s="789"/>
      <c r="B693" s="542"/>
      <c r="C693" s="573"/>
      <c r="D693" s="574"/>
      <c r="E693" s="779"/>
      <c r="F693" s="599"/>
      <c r="G693" s="297"/>
      <c r="H693" s="578"/>
      <c r="I693" s="297"/>
      <c r="J693" s="586"/>
      <c r="K693" s="21" t="s">
        <v>503</v>
      </c>
      <c r="L693" s="21" t="s">
        <v>34</v>
      </c>
      <c r="M693" s="21">
        <v>0.12</v>
      </c>
      <c r="N693" s="36">
        <v>1</v>
      </c>
      <c r="O693" s="24">
        <f t="shared" si="1301"/>
        <v>0.12</v>
      </c>
      <c r="P693" s="586"/>
      <c r="Q693" s="586"/>
      <c r="R693" s="586"/>
      <c r="S693" s="578"/>
      <c r="T693" s="578"/>
    </row>
    <row r="694" spans="1:20" ht="12.75" customHeight="1">
      <c r="A694" s="789"/>
      <c r="B694" s="542"/>
      <c r="C694" s="573"/>
      <c r="D694" s="574"/>
      <c r="E694" s="779"/>
      <c r="F694" s="599"/>
      <c r="G694" s="297"/>
      <c r="H694" s="578"/>
      <c r="I694" s="297"/>
      <c r="J694" s="586"/>
      <c r="K694" s="21"/>
      <c r="L694" s="21"/>
      <c r="M694" s="21"/>
      <c r="N694" s="36"/>
      <c r="O694" s="24">
        <f t="shared" si="1301"/>
        <v>0</v>
      </c>
      <c r="P694" s="586"/>
      <c r="Q694" s="586"/>
      <c r="R694" s="586"/>
      <c r="S694" s="578"/>
      <c r="T694" s="578"/>
    </row>
    <row r="695" spans="1:20" ht="12.75" customHeight="1">
      <c r="A695" s="789"/>
      <c r="B695" s="542"/>
      <c r="C695" s="573"/>
      <c r="D695" s="574"/>
      <c r="E695" s="779"/>
      <c r="F695" s="600"/>
      <c r="G695" s="297"/>
      <c r="H695" s="578"/>
      <c r="I695" s="297"/>
      <c r="J695" s="587"/>
      <c r="K695" s="21"/>
      <c r="L695" s="21"/>
      <c r="M695" s="21"/>
      <c r="N695" s="36"/>
      <c r="O695" s="24">
        <f t="shared" si="1301"/>
        <v>0</v>
      </c>
      <c r="P695" s="587"/>
      <c r="Q695" s="587"/>
      <c r="R695" s="587"/>
      <c r="S695" s="578"/>
      <c r="T695" s="578"/>
    </row>
    <row r="696" spans="1:20" ht="12.75" customHeight="1">
      <c r="A696" s="789">
        <v>11</v>
      </c>
      <c r="B696" s="542" t="s">
        <v>502</v>
      </c>
      <c r="C696" s="542" t="s">
        <v>522</v>
      </c>
      <c r="D696" s="574" t="s">
        <v>26</v>
      </c>
      <c r="E696" s="547">
        <v>60.3</v>
      </c>
      <c r="F696" s="598">
        <f t="shared" ref="F696" si="1334">H696+J696+R696</f>
        <v>2.2425518592000002</v>
      </c>
      <c r="G696" s="297">
        <v>0.79400000000000004</v>
      </c>
      <c r="H696" s="578">
        <f t="shared" ref="H696" si="1335">G696*$P$8/1000</f>
        <v>1.5075678000000001</v>
      </c>
      <c r="I696" s="297">
        <v>6.4000000000000001E-2</v>
      </c>
      <c r="J696" s="585">
        <f t="shared" ref="J696" si="1336">I696*$P$9/1000</f>
        <v>0.15073728</v>
      </c>
      <c r="K696" s="21" t="s">
        <v>51</v>
      </c>
      <c r="L696" s="21" t="s">
        <v>37</v>
      </c>
      <c r="M696" s="21">
        <v>1.4999999999999999E-2</v>
      </c>
      <c r="N696" s="69">
        <v>26.4</v>
      </c>
      <c r="O696" s="24">
        <f t="shared" si="1301"/>
        <v>0.39599999999999996</v>
      </c>
      <c r="P696" s="585">
        <f t="shared" ref="P696" si="1337">E696*F696</f>
        <v>135.22587710976001</v>
      </c>
      <c r="Q696" s="585">
        <f t="shared" ref="Q696" si="1338">SUM(O696:O699)</f>
        <v>0.51600000000000001</v>
      </c>
      <c r="R696" s="585">
        <f t="shared" ref="R696" si="1339">Q696*1.02*1.05*$R$14</f>
        <v>0.58424677920000001</v>
      </c>
      <c r="S696" s="578">
        <f t="shared" ref="S696" si="1340">F696*$S$17</f>
        <v>2.5662637609365397</v>
      </c>
      <c r="T696" s="578">
        <f t="shared" ref="T696" si="1341">E696*S696</f>
        <v>154.74570478447333</v>
      </c>
    </row>
    <row r="697" spans="1:20" ht="12.75" customHeight="1">
      <c r="A697" s="789"/>
      <c r="B697" s="542"/>
      <c r="C697" s="542"/>
      <c r="D697" s="574"/>
      <c r="E697" s="547"/>
      <c r="F697" s="599"/>
      <c r="G697" s="297"/>
      <c r="H697" s="578"/>
      <c r="I697" s="297"/>
      <c r="J697" s="586"/>
      <c r="K697" s="21" t="s">
        <v>503</v>
      </c>
      <c r="L697" s="21" t="s">
        <v>34</v>
      </c>
      <c r="M697" s="21">
        <v>0.12</v>
      </c>
      <c r="N697" s="36">
        <v>1</v>
      </c>
      <c r="O697" s="24">
        <f t="shared" si="1301"/>
        <v>0.12</v>
      </c>
      <c r="P697" s="586"/>
      <c r="Q697" s="586"/>
      <c r="R697" s="586"/>
      <c r="S697" s="578"/>
      <c r="T697" s="578"/>
    </row>
    <row r="698" spans="1:20" ht="12.75" customHeight="1">
      <c r="A698" s="789"/>
      <c r="B698" s="542"/>
      <c r="C698" s="542"/>
      <c r="D698" s="574"/>
      <c r="E698" s="547"/>
      <c r="F698" s="599"/>
      <c r="G698" s="297"/>
      <c r="H698" s="578"/>
      <c r="I698" s="297"/>
      <c r="J698" s="586"/>
      <c r="K698" s="21"/>
      <c r="L698" s="21"/>
      <c r="M698" s="22"/>
      <c r="N698" s="36"/>
      <c r="O698" s="24">
        <f t="shared" si="1301"/>
        <v>0</v>
      </c>
      <c r="P698" s="586"/>
      <c r="Q698" s="586"/>
      <c r="R698" s="586"/>
      <c r="S698" s="578"/>
      <c r="T698" s="578"/>
    </row>
    <row r="699" spans="1:20" ht="12.75" customHeight="1">
      <c r="A699" s="789"/>
      <c r="B699" s="542"/>
      <c r="C699" s="542"/>
      <c r="D699" s="574"/>
      <c r="E699" s="547"/>
      <c r="F699" s="600"/>
      <c r="G699" s="297"/>
      <c r="H699" s="578"/>
      <c r="I699" s="297"/>
      <c r="J699" s="587"/>
      <c r="K699" s="21"/>
      <c r="L699" s="21"/>
      <c r="M699" s="21"/>
      <c r="N699" s="36"/>
      <c r="O699" s="24">
        <f t="shared" si="1301"/>
        <v>0</v>
      </c>
      <c r="P699" s="587"/>
      <c r="Q699" s="587"/>
      <c r="R699" s="587"/>
      <c r="S699" s="578"/>
      <c r="T699" s="578"/>
    </row>
    <row r="700" spans="1:20" ht="12.75" customHeight="1">
      <c r="A700" s="789">
        <v>12</v>
      </c>
      <c r="B700" s="542" t="s">
        <v>50</v>
      </c>
      <c r="C700" s="542" t="s">
        <v>507</v>
      </c>
      <c r="D700" s="574" t="s">
        <v>26</v>
      </c>
      <c r="E700" s="547">
        <v>1070.3</v>
      </c>
      <c r="F700" s="598">
        <f t="shared" ref="F700" si="1342">H700+J700+R700</f>
        <v>1.0190350800000001</v>
      </c>
      <c r="G700" s="581"/>
      <c r="H700" s="578">
        <f t="shared" ref="H700" si="1343">G700*$P$8/1000</f>
        <v>0</v>
      </c>
      <c r="I700" s="581"/>
      <c r="J700" s="585">
        <f t="shared" ref="J700" si="1344">I700*$P$9/1000</f>
        <v>0</v>
      </c>
      <c r="K700" s="21" t="s">
        <v>120</v>
      </c>
      <c r="L700" s="36" t="s">
        <v>26</v>
      </c>
      <c r="M700" s="21">
        <v>1</v>
      </c>
      <c r="N700" s="36">
        <v>0.9</v>
      </c>
      <c r="O700" s="24">
        <f t="shared" si="1301"/>
        <v>0.9</v>
      </c>
      <c r="P700" s="585">
        <f t="shared" ref="P700" si="1345">E700*F700</f>
        <v>1090.6732461240001</v>
      </c>
      <c r="Q700" s="585">
        <f t="shared" ref="Q700" si="1346">SUM(O700:O703)</f>
        <v>0.9</v>
      </c>
      <c r="R700" s="585">
        <f t="shared" ref="R700" si="1347">Q700*1.02*1.05*$R$14</f>
        <v>1.0190350800000001</v>
      </c>
      <c r="S700" s="578">
        <f t="shared" ref="S700" si="1348">F700*$S$17</f>
        <v>1.1661325851612518</v>
      </c>
      <c r="T700" s="578">
        <f t="shared" ref="T700" si="1349">E700*S700</f>
        <v>1248.1117058980878</v>
      </c>
    </row>
    <row r="701" spans="1:20" ht="12.75" customHeight="1">
      <c r="A701" s="789"/>
      <c r="B701" s="542"/>
      <c r="C701" s="542"/>
      <c r="D701" s="574"/>
      <c r="E701" s="547"/>
      <c r="F701" s="599"/>
      <c r="G701" s="581"/>
      <c r="H701" s="578"/>
      <c r="I701" s="581"/>
      <c r="J701" s="586"/>
      <c r="K701" s="21"/>
      <c r="L701" s="21"/>
      <c r="M701" s="21"/>
      <c r="N701" s="36"/>
      <c r="O701" s="24">
        <f t="shared" si="1301"/>
        <v>0</v>
      </c>
      <c r="P701" s="586"/>
      <c r="Q701" s="586"/>
      <c r="R701" s="586"/>
      <c r="S701" s="578"/>
      <c r="T701" s="578"/>
    </row>
    <row r="702" spans="1:20" ht="12.75" customHeight="1">
      <c r="A702" s="789"/>
      <c r="B702" s="542"/>
      <c r="C702" s="542"/>
      <c r="D702" s="574"/>
      <c r="E702" s="547"/>
      <c r="F702" s="599"/>
      <c r="G702" s="581"/>
      <c r="H702" s="578"/>
      <c r="I702" s="581"/>
      <c r="J702" s="586"/>
      <c r="K702" s="21"/>
      <c r="L702" s="21"/>
      <c r="M702" s="21"/>
      <c r="N702" s="36"/>
      <c r="O702" s="24">
        <f t="shared" si="1301"/>
        <v>0</v>
      </c>
      <c r="P702" s="586"/>
      <c r="Q702" s="586"/>
      <c r="R702" s="586"/>
      <c r="S702" s="578"/>
      <c r="T702" s="578"/>
    </row>
    <row r="703" spans="1:20" ht="12.75" customHeight="1">
      <c r="A703" s="789"/>
      <c r="B703" s="542"/>
      <c r="C703" s="542"/>
      <c r="D703" s="574"/>
      <c r="E703" s="547"/>
      <c r="F703" s="600"/>
      <c r="G703" s="581"/>
      <c r="H703" s="578"/>
      <c r="I703" s="581"/>
      <c r="J703" s="587"/>
      <c r="K703" s="21"/>
      <c r="L703" s="21"/>
      <c r="M703" s="21"/>
      <c r="N703" s="36"/>
      <c r="O703" s="24">
        <f t="shared" si="1301"/>
        <v>0</v>
      </c>
      <c r="P703" s="587"/>
      <c r="Q703" s="587"/>
      <c r="R703" s="587"/>
      <c r="S703" s="578"/>
      <c r="T703" s="578"/>
    </row>
    <row r="704" spans="1:20" ht="12.75" customHeight="1">
      <c r="A704" s="789">
        <v>13</v>
      </c>
      <c r="B704" s="542" t="s">
        <v>523</v>
      </c>
      <c r="C704" s="542" t="s">
        <v>524</v>
      </c>
      <c r="D704" s="574" t="s">
        <v>26</v>
      </c>
      <c r="E704" s="547">
        <v>1070.3</v>
      </c>
      <c r="F704" s="598">
        <f t="shared" ref="F704" si="1350">H704+J704+R704</f>
        <v>0.848881347324</v>
      </c>
      <c r="G704" s="297">
        <v>8.6999999999999994E-2</v>
      </c>
      <c r="H704" s="578">
        <f t="shared" ref="H704" si="1351">G704*$P$8/1000</f>
        <v>0.16518689999999997</v>
      </c>
      <c r="I704" s="297">
        <v>7.0000000000000001E-3</v>
      </c>
      <c r="J704" s="585">
        <f t="shared" ref="J704" si="1352">I704*$P$9/1000</f>
        <v>1.6486890000000001E-2</v>
      </c>
      <c r="K704" s="21" t="s">
        <v>525</v>
      </c>
      <c r="L704" s="21" t="s">
        <v>34</v>
      </c>
      <c r="M704" s="12">
        <v>0.59</v>
      </c>
      <c r="N704" s="36">
        <v>0.72199999999999998</v>
      </c>
      <c r="O704" s="24">
        <f t="shared" si="1301"/>
        <v>0.42597999999999997</v>
      </c>
      <c r="P704" s="585">
        <f t="shared" ref="P704" si="1353">E704*F704</f>
        <v>908.55770604087718</v>
      </c>
      <c r="Q704" s="585">
        <f t="shared" ref="Q704" si="1354">SUM(O704:O707)</f>
        <v>0.58926999999999996</v>
      </c>
      <c r="R704" s="585">
        <f t="shared" ref="R704" si="1355">Q704*1.02*1.05*$R$14</f>
        <v>0.66720755732400006</v>
      </c>
      <c r="S704" s="578">
        <f t="shared" ref="S704" si="1356">F704*$S$17</f>
        <v>0.9714171960106639</v>
      </c>
      <c r="T704" s="578">
        <f t="shared" ref="T704" si="1357">E704*S704</f>
        <v>1039.7078248902135</v>
      </c>
    </row>
    <row r="705" spans="1:20" ht="12.75" customHeight="1">
      <c r="A705" s="789"/>
      <c r="B705" s="542"/>
      <c r="C705" s="542"/>
      <c r="D705" s="574"/>
      <c r="E705" s="547"/>
      <c r="F705" s="599"/>
      <c r="G705" s="297"/>
      <c r="H705" s="578"/>
      <c r="I705" s="297"/>
      <c r="J705" s="586"/>
      <c r="K705" s="21" t="s">
        <v>526</v>
      </c>
      <c r="L705" s="21" t="s">
        <v>34</v>
      </c>
      <c r="M705" s="21">
        <v>0.15</v>
      </c>
      <c r="N705" s="36">
        <v>0.23300000000000001</v>
      </c>
      <c r="O705" s="24">
        <f t="shared" si="1301"/>
        <v>3.4950000000000002E-2</v>
      </c>
      <c r="P705" s="586"/>
      <c r="Q705" s="586"/>
      <c r="R705" s="586"/>
      <c r="S705" s="578"/>
      <c r="T705" s="578"/>
    </row>
    <row r="706" spans="1:20" ht="12.75" customHeight="1">
      <c r="A706" s="789"/>
      <c r="B706" s="542"/>
      <c r="C706" s="542"/>
      <c r="D706" s="574"/>
      <c r="E706" s="547"/>
      <c r="F706" s="599"/>
      <c r="G706" s="297"/>
      <c r="H706" s="578"/>
      <c r="I706" s="297"/>
      <c r="J706" s="586"/>
      <c r="K706" s="21" t="s">
        <v>69</v>
      </c>
      <c r="L706" s="21" t="s">
        <v>34</v>
      </c>
      <c r="M706" s="21">
        <v>0.12</v>
      </c>
      <c r="N706" s="36">
        <v>0.16700000000000001</v>
      </c>
      <c r="O706" s="24">
        <f t="shared" si="1301"/>
        <v>2.0039999999999999E-2</v>
      </c>
      <c r="P706" s="586"/>
      <c r="Q706" s="586"/>
      <c r="R706" s="586"/>
      <c r="S706" s="578"/>
      <c r="T706" s="578"/>
    </row>
    <row r="707" spans="1:20" ht="12.75" customHeight="1">
      <c r="A707" s="789"/>
      <c r="B707" s="542"/>
      <c r="C707" s="542"/>
      <c r="D707" s="574"/>
      <c r="E707" s="547"/>
      <c r="F707" s="600"/>
      <c r="G707" s="297"/>
      <c r="H707" s="578"/>
      <c r="I707" s="297"/>
      <c r="J707" s="587"/>
      <c r="K707" s="21" t="s">
        <v>527</v>
      </c>
      <c r="L707" s="21" t="s">
        <v>34</v>
      </c>
      <c r="M707" s="21">
        <v>0.1</v>
      </c>
      <c r="N707" s="36">
        <v>1.083</v>
      </c>
      <c r="O707" s="24">
        <f t="shared" si="1301"/>
        <v>0.10830000000000001</v>
      </c>
      <c r="P707" s="587"/>
      <c r="Q707" s="587"/>
      <c r="R707" s="587"/>
      <c r="S707" s="578"/>
      <c r="T707" s="578"/>
    </row>
    <row r="708" spans="1:20" ht="12.75" customHeight="1">
      <c r="A708" s="789">
        <v>14</v>
      </c>
      <c r="B708" s="543" t="s">
        <v>50</v>
      </c>
      <c r="C708" s="543" t="s">
        <v>519</v>
      </c>
      <c r="D708" s="592" t="s">
        <v>31</v>
      </c>
      <c r="E708" s="608">
        <v>7280</v>
      </c>
      <c r="F708" s="598">
        <f t="shared" ref="F708" si="1358">H708+J708+R708</f>
        <v>1.1322611999999999E-2</v>
      </c>
      <c r="G708" s="601"/>
      <c r="H708" s="585">
        <f t="shared" ref="H708" si="1359">G708*$P$8/1000</f>
        <v>0</v>
      </c>
      <c r="I708" s="747"/>
      <c r="J708" s="585">
        <f t="shared" ref="J708" si="1360">I708*$P$9/1000</f>
        <v>0</v>
      </c>
      <c r="K708" s="21" t="s">
        <v>520</v>
      </c>
      <c r="L708" s="36" t="s">
        <v>31</v>
      </c>
      <c r="M708" s="21">
        <v>1</v>
      </c>
      <c r="N708" s="36">
        <v>0.01</v>
      </c>
      <c r="O708" s="24">
        <f t="shared" si="1301"/>
        <v>0.01</v>
      </c>
      <c r="P708" s="585">
        <f t="shared" ref="P708" si="1361">E708*F708</f>
        <v>82.428615359999995</v>
      </c>
      <c r="Q708" s="585">
        <f t="shared" ref="Q708" si="1362">SUM(O708:O711)</f>
        <v>0.01</v>
      </c>
      <c r="R708" s="585">
        <f t="shared" ref="R708" si="1363">Q708*1.02*1.05*$R$14</f>
        <v>1.1322611999999999E-2</v>
      </c>
      <c r="S708" s="578">
        <f t="shared" ref="S708" si="1364">F708*$S$17</f>
        <v>1.2957028724013908E-2</v>
      </c>
      <c r="T708" s="578">
        <f t="shared" ref="T708" si="1365">E708*S708</f>
        <v>94.327169110821259</v>
      </c>
    </row>
    <row r="709" spans="1:20" ht="12.75" customHeight="1">
      <c r="A709" s="789"/>
      <c r="B709" s="544"/>
      <c r="C709" s="544"/>
      <c r="D709" s="593"/>
      <c r="E709" s="609"/>
      <c r="F709" s="599"/>
      <c r="G709" s="602"/>
      <c r="H709" s="586"/>
      <c r="I709" s="748"/>
      <c r="J709" s="586"/>
      <c r="K709" s="21"/>
      <c r="L709" s="21"/>
      <c r="M709" s="36"/>
      <c r="N709" s="36"/>
      <c r="O709" s="24">
        <f t="shared" si="1301"/>
        <v>0</v>
      </c>
      <c r="P709" s="586"/>
      <c r="Q709" s="586"/>
      <c r="R709" s="586"/>
      <c r="S709" s="578"/>
      <c r="T709" s="578"/>
    </row>
    <row r="710" spans="1:20" ht="12.75" customHeight="1">
      <c r="A710" s="789"/>
      <c r="B710" s="544"/>
      <c r="C710" s="544"/>
      <c r="D710" s="593"/>
      <c r="E710" s="609"/>
      <c r="F710" s="599"/>
      <c r="G710" s="602"/>
      <c r="H710" s="586"/>
      <c r="I710" s="748"/>
      <c r="J710" s="586"/>
      <c r="K710" s="21"/>
      <c r="L710" s="21"/>
      <c r="M710" s="36"/>
      <c r="N710" s="36"/>
      <c r="O710" s="24">
        <f t="shared" si="1301"/>
        <v>0</v>
      </c>
      <c r="P710" s="586"/>
      <c r="Q710" s="586"/>
      <c r="R710" s="586"/>
      <c r="S710" s="578"/>
      <c r="T710" s="578"/>
    </row>
    <row r="711" spans="1:20" ht="12.75" customHeight="1">
      <c r="A711" s="789"/>
      <c r="B711" s="545"/>
      <c r="C711" s="545"/>
      <c r="D711" s="594"/>
      <c r="E711" s="610"/>
      <c r="F711" s="600"/>
      <c r="G711" s="603"/>
      <c r="H711" s="587"/>
      <c r="I711" s="838"/>
      <c r="J711" s="587"/>
      <c r="K711" s="21"/>
      <c r="L711" s="21"/>
      <c r="M711" s="21"/>
      <c r="N711" s="36"/>
      <c r="O711" s="24">
        <f t="shared" si="1301"/>
        <v>0</v>
      </c>
      <c r="P711" s="587"/>
      <c r="Q711" s="587"/>
      <c r="R711" s="587"/>
      <c r="S711" s="578"/>
      <c r="T711" s="578"/>
    </row>
    <row r="712" spans="1:20" ht="12.75" customHeight="1">
      <c r="A712" s="789">
        <v>15</v>
      </c>
      <c r="B712" s="542" t="s">
        <v>529</v>
      </c>
      <c r="C712" s="542" t="s">
        <v>528</v>
      </c>
      <c r="D712" s="546" t="s">
        <v>37</v>
      </c>
      <c r="E712" s="568">
        <v>5.3</v>
      </c>
      <c r="F712" s="598">
        <f t="shared" ref="F712" si="1366">H712+J712+R712</f>
        <v>55.000262716839131</v>
      </c>
      <c r="G712" s="601">
        <v>3.53</v>
      </c>
      <c r="H712" s="585">
        <f t="shared" ref="H712" si="1367">G712*$P$8/1000</f>
        <v>6.7024109999999997</v>
      </c>
      <c r="I712" s="601">
        <v>0.69</v>
      </c>
      <c r="J712" s="585">
        <f t="shared" ref="J712" si="1368">I712*$P$9/1000</f>
        <v>1.6251362999999999</v>
      </c>
      <c r="K712" s="40" t="s">
        <v>348</v>
      </c>
      <c r="L712" s="40" t="s">
        <v>37</v>
      </c>
      <c r="M712" s="40">
        <v>1.02</v>
      </c>
      <c r="N712" s="63">
        <v>27.946999999999999</v>
      </c>
      <c r="O712" s="24">
        <f t="shared" si="1301"/>
        <v>28.505939999999999</v>
      </c>
      <c r="P712" s="585">
        <f t="shared" ref="P712" si="1369">E712*F712</f>
        <v>291.50139239924738</v>
      </c>
      <c r="Q712" s="585">
        <f t="shared" ref="Q712" si="1370">SUM(O712:O715)</f>
        <v>41.220802600000006</v>
      </c>
      <c r="R712" s="585">
        <f t="shared" ref="R712" si="1371">Q712*1.02*1.05*$R$14</f>
        <v>46.672715416839132</v>
      </c>
      <c r="S712" s="578">
        <f t="shared" ref="S712" si="1372">F712*$S$17</f>
        <v>62.939539379287737</v>
      </c>
      <c r="T712" s="578">
        <f t="shared" ref="T712" si="1373">E712*S712</f>
        <v>333.579558710225</v>
      </c>
    </row>
    <row r="713" spans="1:20" ht="12.75" customHeight="1">
      <c r="A713" s="789"/>
      <c r="B713" s="542"/>
      <c r="C713" s="542"/>
      <c r="D713" s="546"/>
      <c r="E713" s="568"/>
      <c r="F713" s="599"/>
      <c r="G713" s="602"/>
      <c r="H713" s="586"/>
      <c r="I713" s="602"/>
      <c r="J713" s="586"/>
      <c r="K713" s="40" t="s">
        <v>269</v>
      </c>
      <c r="L713" s="40" t="s">
        <v>26</v>
      </c>
      <c r="M713" s="40">
        <v>1.76</v>
      </c>
      <c r="N713" s="45">
        <v>3.5</v>
      </c>
      <c r="O713" s="24">
        <f t="shared" si="1301"/>
        <v>6.16</v>
      </c>
      <c r="P713" s="586"/>
      <c r="Q713" s="586"/>
      <c r="R713" s="586"/>
      <c r="S713" s="578"/>
      <c r="T713" s="578"/>
    </row>
    <row r="714" spans="1:20" ht="12.75" customHeight="1">
      <c r="A714" s="789"/>
      <c r="B714" s="542"/>
      <c r="C714" s="542"/>
      <c r="D714" s="546"/>
      <c r="E714" s="568"/>
      <c r="F714" s="599"/>
      <c r="G714" s="602"/>
      <c r="H714" s="586"/>
      <c r="I714" s="602"/>
      <c r="J714" s="586"/>
      <c r="K714" s="40" t="s">
        <v>270</v>
      </c>
      <c r="L714" s="40" t="s">
        <v>35</v>
      </c>
      <c r="M714" s="42">
        <v>3.6600000000000001E-2</v>
      </c>
      <c r="N714" s="68">
        <v>123.611</v>
      </c>
      <c r="O714" s="24">
        <f t="shared" si="1301"/>
        <v>4.5241626000000004</v>
      </c>
      <c r="P714" s="586"/>
      <c r="Q714" s="586"/>
      <c r="R714" s="586"/>
      <c r="S714" s="578"/>
      <c r="T714" s="578"/>
    </row>
    <row r="715" spans="1:20" ht="12.75" customHeight="1">
      <c r="A715" s="789"/>
      <c r="B715" s="542"/>
      <c r="C715" s="542"/>
      <c r="D715" s="546"/>
      <c r="E715" s="568"/>
      <c r="F715" s="600"/>
      <c r="G715" s="603"/>
      <c r="H715" s="587"/>
      <c r="I715" s="603"/>
      <c r="J715" s="587"/>
      <c r="K715" s="40" t="s">
        <v>498</v>
      </c>
      <c r="L715" s="40" t="s">
        <v>34</v>
      </c>
      <c r="M715" s="40">
        <v>2.1</v>
      </c>
      <c r="N715" s="61">
        <v>0.96699999999999997</v>
      </c>
      <c r="O715" s="24">
        <f t="shared" si="1301"/>
        <v>2.0306999999999999</v>
      </c>
      <c r="P715" s="587"/>
      <c r="Q715" s="587"/>
      <c r="R715" s="587"/>
      <c r="S715" s="578"/>
      <c r="T715" s="578"/>
    </row>
    <row r="716" spans="1:20" ht="12.75" customHeight="1">
      <c r="A716" s="789">
        <v>16</v>
      </c>
      <c r="B716" s="777" t="s">
        <v>721</v>
      </c>
      <c r="C716" s="542" t="s">
        <v>578</v>
      </c>
      <c r="D716" s="546" t="s">
        <v>43</v>
      </c>
      <c r="E716" s="568">
        <v>92</v>
      </c>
      <c r="F716" s="598">
        <f t="shared" ref="F716" si="1374">H716+J716+R716</f>
        <v>20.756888045267999</v>
      </c>
      <c r="G716" s="297">
        <v>7.14</v>
      </c>
      <c r="H716" s="585">
        <f t="shared" ref="H716" si="1375">G716*$P$8/1000</f>
        <v>13.556717999999998</v>
      </c>
      <c r="I716" s="297">
        <v>0.115</v>
      </c>
      <c r="J716" s="585">
        <f t="shared" ref="J716" si="1376">I716*$P$9/1000</f>
        <v>0.27085604999999996</v>
      </c>
      <c r="K716" s="21" t="s">
        <v>564</v>
      </c>
      <c r="L716" s="21" t="s">
        <v>26</v>
      </c>
      <c r="M716" s="21">
        <v>0.97</v>
      </c>
      <c r="N716" s="73">
        <v>4.9169999999999998</v>
      </c>
      <c r="O716" s="24">
        <f t="shared" si="1301"/>
        <v>4.7694899999999993</v>
      </c>
      <c r="P716" s="585">
        <f t="shared" ref="P716" si="1377">E716*F716</f>
        <v>1909.6337001646559</v>
      </c>
      <c r="Q716" s="585">
        <f t="shared" ref="Q716" si="1378">SUM(O716:O719)</f>
        <v>6.1198899999999998</v>
      </c>
      <c r="R716" s="585">
        <f t="shared" ref="R716" si="1379">Q716*1.02*1.05*$R$14</f>
        <v>6.9293139952680001</v>
      </c>
      <c r="S716" s="578">
        <f t="shared" ref="S716" si="1380">F716*$S$17</f>
        <v>23.753140584847241</v>
      </c>
      <c r="T716" s="578">
        <f t="shared" ref="T716" si="1381">E716*S716</f>
        <v>2185.2889338059463</v>
      </c>
    </row>
    <row r="717" spans="1:20" ht="12.75" customHeight="1">
      <c r="A717" s="789"/>
      <c r="B717" s="777"/>
      <c r="C717" s="542"/>
      <c r="D717" s="546"/>
      <c r="E717" s="568"/>
      <c r="F717" s="599"/>
      <c r="G717" s="297"/>
      <c r="H717" s="586"/>
      <c r="I717" s="297"/>
      <c r="J717" s="586"/>
      <c r="K717" s="21" t="s">
        <v>120</v>
      </c>
      <c r="L717" s="21" t="s">
        <v>26</v>
      </c>
      <c r="M717" s="21">
        <v>1</v>
      </c>
      <c r="N717" s="36">
        <v>0.4</v>
      </c>
      <c r="O717" s="24">
        <f t="shared" si="1301"/>
        <v>0.4</v>
      </c>
      <c r="P717" s="586"/>
      <c r="Q717" s="586"/>
      <c r="R717" s="586"/>
      <c r="S717" s="578"/>
      <c r="T717" s="578"/>
    </row>
    <row r="718" spans="1:20" ht="12.75" customHeight="1">
      <c r="A718" s="789"/>
      <c r="B718" s="777"/>
      <c r="C718" s="542"/>
      <c r="D718" s="546"/>
      <c r="E718" s="568"/>
      <c r="F718" s="599"/>
      <c r="G718" s="297"/>
      <c r="H718" s="586"/>
      <c r="I718" s="297"/>
      <c r="J718" s="586"/>
      <c r="K718" s="21" t="s">
        <v>51</v>
      </c>
      <c r="L718" s="21" t="s">
        <v>35</v>
      </c>
      <c r="M718" s="18">
        <v>3.5999999999999997E-2</v>
      </c>
      <c r="N718" s="47">
        <v>26.4</v>
      </c>
      <c r="O718" s="24">
        <f t="shared" si="1301"/>
        <v>0.95039999999999991</v>
      </c>
      <c r="P718" s="586"/>
      <c r="Q718" s="586"/>
      <c r="R718" s="586"/>
      <c r="S718" s="578"/>
      <c r="T718" s="578"/>
    </row>
    <row r="719" spans="1:20" ht="12.75" customHeight="1">
      <c r="A719" s="789"/>
      <c r="B719" s="777"/>
      <c r="C719" s="542"/>
      <c r="D719" s="546"/>
      <c r="E719" s="568"/>
      <c r="F719" s="600"/>
      <c r="G719" s="297"/>
      <c r="H719" s="587"/>
      <c r="I719" s="297"/>
      <c r="J719" s="587"/>
      <c r="K719" s="21"/>
      <c r="L719" s="56"/>
      <c r="M719" s="21"/>
      <c r="N719" s="21"/>
      <c r="O719" s="24">
        <f t="shared" si="1301"/>
        <v>0</v>
      </c>
      <c r="P719" s="587"/>
      <c r="Q719" s="587"/>
      <c r="R719" s="587"/>
      <c r="S719" s="578"/>
      <c r="T719" s="578"/>
    </row>
    <row r="720" spans="1:20" ht="12.75" customHeight="1">
      <c r="A720" s="789">
        <v>17</v>
      </c>
      <c r="B720" s="573" t="s">
        <v>542</v>
      </c>
      <c r="C720" s="573" t="s">
        <v>543</v>
      </c>
      <c r="D720" s="573" t="s">
        <v>544</v>
      </c>
      <c r="E720" s="805">
        <v>23.5</v>
      </c>
      <c r="F720" s="598">
        <f t="shared" ref="F720" si="1382">H720+J720+R720</f>
        <v>70.635485392738801</v>
      </c>
      <c r="G720" s="576">
        <v>25.4</v>
      </c>
      <c r="H720" s="585">
        <f t="shared" ref="H720" si="1383">G720*$P$8/1000</f>
        <v>48.226979999999998</v>
      </c>
      <c r="I720" s="576">
        <v>0.23</v>
      </c>
      <c r="J720" s="585">
        <f t="shared" ref="J720" si="1384">I720*$P$9/1000</f>
        <v>0.54171209999999992</v>
      </c>
      <c r="K720" s="40" t="s">
        <v>545</v>
      </c>
      <c r="L720" s="40" t="s">
        <v>32</v>
      </c>
      <c r="M720" s="40">
        <v>3.5000000000000003E-2</v>
      </c>
      <c r="N720" s="36">
        <v>400</v>
      </c>
      <c r="O720" s="24">
        <f t="shared" si="1301"/>
        <v>14.000000000000002</v>
      </c>
      <c r="P720" s="585">
        <f t="shared" ref="P720" si="1385">E720*F720</f>
        <v>1659.9339067293618</v>
      </c>
      <c r="Q720" s="585">
        <f t="shared" ref="Q720" si="1386">SUM(O720:O723)</f>
        <v>19.312499000000003</v>
      </c>
      <c r="R720" s="585">
        <f t="shared" ref="R720" si="1387">Q720*1.02*1.05*$R$14</f>
        <v>21.866793292738802</v>
      </c>
      <c r="S720" s="578">
        <f t="shared" ref="S720" si="1388">F720*$S$17</f>
        <v>80.831703247305612</v>
      </c>
      <c r="T720" s="578">
        <f t="shared" ref="T720" si="1389">E720*S720</f>
        <v>1899.5450263116818</v>
      </c>
    </row>
    <row r="721" spans="1:20" ht="12.75" customHeight="1">
      <c r="A721" s="789"/>
      <c r="B721" s="573"/>
      <c r="C721" s="573"/>
      <c r="D721" s="574"/>
      <c r="E721" s="805"/>
      <c r="F721" s="599"/>
      <c r="G721" s="576"/>
      <c r="H721" s="586"/>
      <c r="I721" s="576"/>
      <c r="J721" s="586"/>
      <c r="K721" s="40" t="s">
        <v>546</v>
      </c>
      <c r="L721" s="40" t="s">
        <v>37</v>
      </c>
      <c r="M721" s="40">
        <v>8.9999999999999993E-3</v>
      </c>
      <c r="N721" s="68">
        <v>123.611</v>
      </c>
      <c r="O721" s="24">
        <f t="shared" si="1301"/>
        <v>1.1124989999999999</v>
      </c>
      <c r="P721" s="586"/>
      <c r="Q721" s="586"/>
      <c r="R721" s="586"/>
      <c r="S721" s="578"/>
      <c r="T721" s="578"/>
    </row>
    <row r="722" spans="1:20" ht="12.75" customHeight="1">
      <c r="A722" s="789"/>
      <c r="B722" s="573"/>
      <c r="C722" s="573"/>
      <c r="D722" s="574"/>
      <c r="E722" s="805"/>
      <c r="F722" s="599"/>
      <c r="G722" s="576"/>
      <c r="H722" s="586"/>
      <c r="I722" s="576"/>
      <c r="J722" s="586"/>
      <c r="K722" s="40" t="s">
        <v>547</v>
      </c>
      <c r="L722" s="40" t="s">
        <v>26</v>
      </c>
      <c r="M722" s="45">
        <v>1.2</v>
      </c>
      <c r="N722" s="63">
        <v>3.5</v>
      </c>
      <c r="O722" s="24">
        <f t="shared" si="1301"/>
        <v>4.2</v>
      </c>
      <c r="P722" s="586"/>
      <c r="Q722" s="586"/>
      <c r="R722" s="586"/>
      <c r="S722" s="578"/>
      <c r="T722" s="578"/>
    </row>
    <row r="723" spans="1:20" ht="12.75" customHeight="1">
      <c r="A723" s="789"/>
      <c r="B723" s="573"/>
      <c r="C723" s="573"/>
      <c r="D723" s="574"/>
      <c r="E723" s="805"/>
      <c r="F723" s="600"/>
      <c r="G723" s="576"/>
      <c r="H723" s="587"/>
      <c r="I723" s="576"/>
      <c r="J723" s="587"/>
      <c r="K723" s="40"/>
      <c r="L723" s="40"/>
      <c r="M723" s="40"/>
      <c r="N723" s="63"/>
      <c r="O723" s="62">
        <f t="shared" si="1301"/>
        <v>0</v>
      </c>
      <c r="P723" s="587"/>
      <c r="Q723" s="587"/>
      <c r="R723" s="587"/>
      <c r="S723" s="578"/>
      <c r="T723" s="578"/>
    </row>
    <row r="724" spans="1:20" ht="12.75" customHeight="1">
      <c r="A724" s="546"/>
      <c r="B724" s="542"/>
      <c r="C724" s="750" t="s">
        <v>171</v>
      </c>
      <c r="D724" s="546"/>
      <c r="E724" s="547"/>
      <c r="F724" s="598">
        <f t="shared" ref="F724" si="1390">H724+J724+R724</f>
        <v>0</v>
      </c>
      <c r="G724" s="297"/>
      <c r="H724" s="585">
        <f t="shared" ref="H724" si="1391">G724*$P$8/1000</f>
        <v>0</v>
      </c>
      <c r="I724" s="297"/>
      <c r="J724" s="585">
        <f t="shared" ref="J724" si="1392">I724*$P$9/1000</f>
        <v>0</v>
      </c>
      <c r="K724" s="21"/>
      <c r="L724" s="21"/>
      <c r="M724" s="21"/>
      <c r="N724" s="36"/>
      <c r="O724" s="24">
        <f t="shared" ref="O724" si="1393">M724*N724</f>
        <v>0</v>
      </c>
      <c r="P724" s="585">
        <f t="shared" ref="P724" si="1394">E724*F724</f>
        <v>0</v>
      </c>
      <c r="Q724" s="585">
        <f t="shared" ref="Q724" si="1395">SUM(O724:O727)</f>
        <v>0</v>
      </c>
      <c r="R724" s="585">
        <f t="shared" ref="R724" si="1396">Q724*1.02*1.05*$R$14</f>
        <v>0</v>
      </c>
      <c r="S724" s="578">
        <f t="shared" ref="S724" si="1397">F724*$S$17</f>
        <v>0</v>
      </c>
      <c r="T724" s="578">
        <f t="shared" ref="T724" si="1398">E724*S724</f>
        <v>0</v>
      </c>
    </row>
    <row r="725" spans="1:20" ht="12.75" customHeight="1">
      <c r="A725" s="546"/>
      <c r="B725" s="542"/>
      <c r="C725" s="750"/>
      <c r="D725" s="546"/>
      <c r="E725" s="547"/>
      <c r="F725" s="599"/>
      <c r="G725" s="297"/>
      <c r="H725" s="586"/>
      <c r="I725" s="297"/>
      <c r="J725" s="586"/>
      <c r="K725" s="21"/>
      <c r="L725" s="21"/>
      <c r="M725" s="21"/>
      <c r="N725" s="36"/>
      <c r="O725" s="24">
        <v>0</v>
      </c>
      <c r="P725" s="586"/>
      <c r="Q725" s="586"/>
      <c r="R725" s="586"/>
      <c r="S725" s="578"/>
      <c r="T725" s="578"/>
    </row>
    <row r="726" spans="1:20" ht="12.75" customHeight="1">
      <c r="A726" s="546"/>
      <c r="B726" s="542"/>
      <c r="C726" s="750"/>
      <c r="D726" s="546"/>
      <c r="E726" s="547"/>
      <c r="F726" s="599"/>
      <c r="G726" s="297"/>
      <c r="H726" s="586"/>
      <c r="I726" s="297"/>
      <c r="J726" s="586"/>
      <c r="K726" s="21"/>
      <c r="L726" s="21"/>
      <c r="M726" s="22"/>
      <c r="N726" s="36"/>
      <c r="O726" s="24">
        <v>0</v>
      </c>
      <c r="P726" s="586"/>
      <c r="Q726" s="586"/>
      <c r="R726" s="586"/>
      <c r="S726" s="578"/>
      <c r="T726" s="578"/>
    </row>
    <row r="727" spans="1:20" ht="12.75" customHeight="1">
      <c r="A727" s="546"/>
      <c r="B727" s="542"/>
      <c r="C727" s="750"/>
      <c r="D727" s="546"/>
      <c r="E727" s="547"/>
      <c r="F727" s="600"/>
      <c r="G727" s="297"/>
      <c r="H727" s="587"/>
      <c r="I727" s="297"/>
      <c r="J727" s="587"/>
      <c r="K727" s="21"/>
      <c r="L727" s="21"/>
      <c r="M727" s="21"/>
      <c r="N727" s="36"/>
      <c r="O727" s="24">
        <v>0</v>
      </c>
      <c r="P727" s="587"/>
      <c r="Q727" s="587"/>
      <c r="R727" s="587"/>
      <c r="S727" s="578"/>
      <c r="T727" s="578"/>
    </row>
    <row r="728" spans="1:20" ht="12.75" customHeight="1">
      <c r="A728" s="801">
        <v>1</v>
      </c>
      <c r="B728" s="542" t="s">
        <v>174</v>
      </c>
      <c r="C728" s="542" t="s">
        <v>450</v>
      </c>
      <c r="D728" s="546" t="s">
        <v>31</v>
      </c>
      <c r="E728" s="570">
        <v>2</v>
      </c>
      <c r="F728" s="598">
        <f t="shared" ref="F728" si="1399">H728+J728+R728</f>
        <v>653.52938459999996</v>
      </c>
      <c r="G728" s="837">
        <v>4.0999999999999996</v>
      </c>
      <c r="H728" s="585">
        <f t="shared" ref="H728" si="1400">G728*$P$8/1000</f>
        <v>7.7846699999999993</v>
      </c>
      <c r="I728" s="297">
        <v>0.38</v>
      </c>
      <c r="J728" s="585">
        <f t="shared" ref="J728" si="1401">I728*$P$9/1000</f>
        <v>0.89500259999999998</v>
      </c>
      <c r="K728" s="21" t="s">
        <v>176</v>
      </c>
      <c r="L728" s="21" t="s">
        <v>31</v>
      </c>
      <c r="M728" s="21">
        <v>1</v>
      </c>
      <c r="N728" s="36">
        <v>598</v>
      </c>
      <c r="O728" s="24">
        <f t="shared" ref="O728:O791" si="1402">M728*N728</f>
        <v>598</v>
      </c>
      <c r="P728" s="585">
        <f t="shared" ref="P728" si="1403">E728*F728</f>
        <v>1307.0587691999999</v>
      </c>
      <c r="Q728" s="585">
        <f t="shared" ref="Q728" si="1404">SUM(O728:O731)</f>
        <v>598</v>
      </c>
      <c r="R728" s="585">
        <f>Q728*1.02*$R$14</f>
        <v>644.84971199999995</v>
      </c>
      <c r="S728" s="578">
        <f>F728*$T$17</f>
        <v>660.07838949248878</v>
      </c>
      <c r="T728" s="578">
        <f t="shared" ref="T728" si="1405">E728*S728</f>
        <v>1320.1567789849776</v>
      </c>
    </row>
    <row r="729" spans="1:20" ht="12.75" customHeight="1">
      <c r="A729" s="801"/>
      <c r="B729" s="542"/>
      <c r="C729" s="542"/>
      <c r="D729" s="546"/>
      <c r="E729" s="570"/>
      <c r="F729" s="599"/>
      <c r="G729" s="837"/>
      <c r="H729" s="586"/>
      <c r="I729" s="297"/>
      <c r="J729" s="586"/>
      <c r="K729" s="21"/>
      <c r="L729" s="21"/>
      <c r="M729" s="21"/>
      <c r="N729" s="36"/>
      <c r="O729" s="24">
        <f t="shared" si="1402"/>
        <v>0</v>
      </c>
      <c r="P729" s="586"/>
      <c r="Q729" s="586"/>
      <c r="R729" s="586"/>
      <c r="S729" s="578"/>
      <c r="T729" s="578"/>
    </row>
    <row r="730" spans="1:20" ht="12.75" customHeight="1">
      <c r="A730" s="801"/>
      <c r="B730" s="542"/>
      <c r="C730" s="542"/>
      <c r="D730" s="546"/>
      <c r="E730" s="570"/>
      <c r="F730" s="599"/>
      <c r="G730" s="837"/>
      <c r="H730" s="586"/>
      <c r="I730" s="297"/>
      <c r="J730" s="586"/>
      <c r="K730" s="21"/>
      <c r="L730" s="21"/>
      <c r="M730" s="22"/>
      <c r="N730" s="36"/>
      <c r="O730" s="24">
        <f t="shared" si="1402"/>
        <v>0</v>
      </c>
      <c r="P730" s="586"/>
      <c r="Q730" s="586"/>
      <c r="R730" s="586"/>
      <c r="S730" s="578"/>
      <c r="T730" s="578"/>
    </row>
    <row r="731" spans="1:20" ht="12.75" customHeight="1">
      <c r="A731" s="801"/>
      <c r="B731" s="542"/>
      <c r="C731" s="542"/>
      <c r="D731" s="546"/>
      <c r="E731" s="570"/>
      <c r="F731" s="600"/>
      <c r="G731" s="837"/>
      <c r="H731" s="587"/>
      <c r="I731" s="297"/>
      <c r="J731" s="587"/>
      <c r="K731" s="21"/>
      <c r="L731" s="21"/>
      <c r="M731" s="21"/>
      <c r="N731" s="36"/>
      <c r="O731" s="24">
        <f t="shared" si="1402"/>
        <v>0</v>
      </c>
      <c r="P731" s="587"/>
      <c r="Q731" s="587"/>
      <c r="R731" s="587"/>
      <c r="S731" s="578"/>
      <c r="T731" s="578"/>
    </row>
    <row r="732" spans="1:20" ht="12.75" customHeight="1">
      <c r="A732" s="801">
        <v>2</v>
      </c>
      <c r="B732" s="542" t="s">
        <v>50</v>
      </c>
      <c r="C732" s="542" t="s">
        <v>175</v>
      </c>
      <c r="D732" s="546" t="s">
        <v>31</v>
      </c>
      <c r="E732" s="570">
        <v>2</v>
      </c>
      <c r="F732" s="598">
        <f t="shared" ref="F732" si="1406">H732+J732+R732</f>
        <v>10.459936799999999</v>
      </c>
      <c r="G732" s="354"/>
      <c r="H732" s="585">
        <f t="shared" ref="H732" si="1407">G732*$P$8/1000</f>
        <v>0</v>
      </c>
      <c r="I732" s="297"/>
      <c r="J732" s="585">
        <f t="shared" ref="J732" si="1408">I732*$P$9/1000</f>
        <v>0</v>
      </c>
      <c r="K732" s="21" t="s">
        <v>177</v>
      </c>
      <c r="L732" s="21" t="s">
        <v>31</v>
      </c>
      <c r="M732" s="21">
        <v>1</v>
      </c>
      <c r="N732" s="36">
        <v>9.6999999999999993</v>
      </c>
      <c r="O732" s="24">
        <f t="shared" si="1402"/>
        <v>9.6999999999999993</v>
      </c>
      <c r="P732" s="585">
        <f t="shared" ref="P732" si="1409">E732*F732</f>
        <v>20.919873599999999</v>
      </c>
      <c r="Q732" s="585">
        <f t="shared" ref="Q732" si="1410">SUM(O732:O735)</f>
        <v>9.6999999999999993</v>
      </c>
      <c r="R732" s="585">
        <f t="shared" ref="R732" si="1411">Q732*1.02*$R$14</f>
        <v>10.459936799999999</v>
      </c>
      <c r="S732" s="578">
        <f>F732*$T$17</f>
        <v>10.564755617474063</v>
      </c>
      <c r="T732" s="578">
        <f t="shared" ref="T732" si="1412">E732*S732</f>
        <v>21.129511234948126</v>
      </c>
    </row>
    <row r="733" spans="1:20" ht="12.75" customHeight="1">
      <c r="A733" s="801"/>
      <c r="B733" s="542"/>
      <c r="C733" s="542"/>
      <c r="D733" s="546"/>
      <c r="E733" s="570"/>
      <c r="F733" s="599"/>
      <c r="G733" s="354"/>
      <c r="H733" s="586"/>
      <c r="I733" s="297"/>
      <c r="J733" s="586"/>
      <c r="K733" s="19"/>
      <c r="L733" s="19"/>
      <c r="M733" s="19"/>
      <c r="N733" s="74"/>
      <c r="O733" s="24">
        <f t="shared" si="1402"/>
        <v>0</v>
      </c>
      <c r="P733" s="586"/>
      <c r="Q733" s="586"/>
      <c r="R733" s="586"/>
      <c r="S733" s="578"/>
      <c r="T733" s="578"/>
    </row>
    <row r="734" spans="1:20" ht="12.75" customHeight="1">
      <c r="A734" s="801"/>
      <c r="B734" s="542"/>
      <c r="C734" s="542"/>
      <c r="D734" s="546"/>
      <c r="E734" s="570"/>
      <c r="F734" s="599"/>
      <c r="G734" s="354"/>
      <c r="H734" s="586"/>
      <c r="I734" s="297"/>
      <c r="J734" s="586"/>
      <c r="K734" s="19"/>
      <c r="L734" s="19"/>
      <c r="M734" s="20"/>
      <c r="N734" s="74"/>
      <c r="O734" s="24">
        <f t="shared" si="1402"/>
        <v>0</v>
      </c>
      <c r="P734" s="586"/>
      <c r="Q734" s="586"/>
      <c r="R734" s="586"/>
      <c r="S734" s="578"/>
      <c r="T734" s="578"/>
    </row>
    <row r="735" spans="1:20" ht="12.75" customHeight="1">
      <c r="A735" s="801"/>
      <c r="B735" s="542"/>
      <c r="C735" s="542"/>
      <c r="D735" s="546"/>
      <c r="E735" s="570"/>
      <c r="F735" s="600"/>
      <c r="G735" s="354"/>
      <c r="H735" s="587"/>
      <c r="I735" s="297"/>
      <c r="J735" s="587"/>
      <c r="K735" s="19"/>
      <c r="L735" s="19"/>
      <c r="M735" s="19"/>
      <c r="N735" s="74"/>
      <c r="O735" s="24">
        <f t="shared" si="1402"/>
        <v>0</v>
      </c>
      <c r="P735" s="587"/>
      <c r="Q735" s="587"/>
      <c r="R735" s="587"/>
      <c r="S735" s="578"/>
      <c r="T735" s="578"/>
    </row>
    <row r="736" spans="1:20" ht="12.75" customHeight="1">
      <c r="A736" s="801">
        <v>3</v>
      </c>
      <c r="B736" s="295" t="s">
        <v>151</v>
      </c>
      <c r="C736" s="542" t="s">
        <v>451</v>
      </c>
      <c r="D736" s="546" t="s">
        <v>31</v>
      </c>
      <c r="E736" s="570">
        <v>2</v>
      </c>
      <c r="F736" s="598">
        <f t="shared" ref="F736" si="1413">H736+J736+R736</f>
        <v>224.08007756399999</v>
      </c>
      <c r="G736" s="354">
        <v>7.89</v>
      </c>
      <c r="H736" s="585">
        <f t="shared" ref="H736" si="1414">G736*$P$8/1000</f>
        <v>14.980743</v>
      </c>
      <c r="I736" s="297">
        <v>0.39</v>
      </c>
      <c r="J736" s="585">
        <f t="shared" ref="J736" si="1415">I736*$P$9/1000</f>
        <v>0.91855529999999996</v>
      </c>
      <c r="K736" s="21" t="s">
        <v>152</v>
      </c>
      <c r="L736" s="21" t="s">
        <v>31</v>
      </c>
      <c r="M736" s="21">
        <v>1</v>
      </c>
      <c r="N736" s="39">
        <v>193.05600000000001</v>
      </c>
      <c r="O736" s="24">
        <f t="shared" si="1402"/>
        <v>193.05600000000001</v>
      </c>
      <c r="P736" s="585">
        <f t="shared" ref="P736" si="1416">E736*F736</f>
        <v>448.16015512799999</v>
      </c>
      <c r="Q736" s="585">
        <f t="shared" ref="Q736" si="1417">SUM(O736:O739)</f>
        <v>193.05600000000001</v>
      </c>
      <c r="R736" s="585">
        <f t="shared" ref="R736" si="1418">Q736*1.02*$R$14</f>
        <v>208.18077926399999</v>
      </c>
      <c r="S736" s="578">
        <f>F736*$T$17</f>
        <v>226.32557953966727</v>
      </c>
      <c r="T736" s="578">
        <f t="shared" ref="T736" si="1419">E736*S736</f>
        <v>452.65115907933455</v>
      </c>
    </row>
    <row r="737" spans="1:20" ht="12.75" customHeight="1">
      <c r="A737" s="801"/>
      <c r="B737" s="295"/>
      <c r="C737" s="542"/>
      <c r="D737" s="546"/>
      <c r="E737" s="570"/>
      <c r="F737" s="599"/>
      <c r="G737" s="354"/>
      <c r="H737" s="586"/>
      <c r="I737" s="297"/>
      <c r="J737" s="586"/>
      <c r="K737" s="19"/>
      <c r="L737" s="19"/>
      <c r="M737" s="19"/>
      <c r="N737" s="74"/>
      <c r="O737" s="24">
        <f t="shared" si="1402"/>
        <v>0</v>
      </c>
      <c r="P737" s="586"/>
      <c r="Q737" s="586"/>
      <c r="R737" s="586"/>
      <c r="S737" s="578"/>
      <c r="T737" s="578"/>
    </row>
    <row r="738" spans="1:20" ht="12.75" customHeight="1">
      <c r="A738" s="801"/>
      <c r="B738" s="295"/>
      <c r="C738" s="542"/>
      <c r="D738" s="546"/>
      <c r="E738" s="570"/>
      <c r="F738" s="599"/>
      <c r="G738" s="354"/>
      <c r="H738" s="586"/>
      <c r="I738" s="297"/>
      <c r="J738" s="586"/>
      <c r="K738" s="19"/>
      <c r="L738" s="19"/>
      <c r="M738" s="20"/>
      <c r="N738" s="74"/>
      <c r="O738" s="24">
        <f t="shared" si="1402"/>
        <v>0</v>
      </c>
      <c r="P738" s="586"/>
      <c r="Q738" s="586"/>
      <c r="R738" s="586"/>
      <c r="S738" s="578"/>
      <c r="T738" s="578"/>
    </row>
    <row r="739" spans="1:20" ht="12.75" customHeight="1">
      <c r="A739" s="801"/>
      <c r="B739" s="295"/>
      <c r="C739" s="542"/>
      <c r="D739" s="546"/>
      <c r="E739" s="570"/>
      <c r="F739" s="600"/>
      <c r="G739" s="354"/>
      <c r="H739" s="587"/>
      <c r="I739" s="297"/>
      <c r="J739" s="587"/>
      <c r="K739" s="19"/>
      <c r="L739" s="19"/>
      <c r="M739" s="19"/>
      <c r="N739" s="74"/>
      <c r="O739" s="24">
        <f t="shared" si="1402"/>
        <v>0</v>
      </c>
      <c r="P739" s="587"/>
      <c r="Q739" s="587"/>
      <c r="R739" s="587"/>
      <c r="S739" s="578"/>
      <c r="T739" s="578"/>
    </row>
    <row r="740" spans="1:20" ht="12.75" customHeight="1">
      <c r="A740" s="801">
        <v>4</v>
      </c>
      <c r="B740" s="295" t="s">
        <v>453</v>
      </c>
      <c r="C740" s="542" t="s">
        <v>452</v>
      </c>
      <c r="D740" s="546" t="s">
        <v>31</v>
      </c>
      <c r="E740" s="570">
        <v>2</v>
      </c>
      <c r="F740" s="598">
        <f t="shared" ref="F740" si="1420">H740+J740+R740</f>
        <v>107.3088624</v>
      </c>
      <c r="G740" s="354">
        <v>2.29</v>
      </c>
      <c r="H740" s="585">
        <f t="shared" ref="H740" si="1421">G740*$P$8/1000</f>
        <v>4.3480230000000004</v>
      </c>
      <c r="I740" s="297">
        <v>0.22</v>
      </c>
      <c r="J740" s="585">
        <f t="shared" ref="J740" si="1422">I740*$P$9/1000</f>
        <v>0.51815940000000005</v>
      </c>
      <c r="K740" s="21" t="s">
        <v>454</v>
      </c>
      <c r="L740" s="21" t="s">
        <v>31</v>
      </c>
      <c r="M740" s="21">
        <v>1</v>
      </c>
      <c r="N740" s="51">
        <v>95</v>
      </c>
      <c r="O740" s="24">
        <f t="shared" si="1402"/>
        <v>95</v>
      </c>
      <c r="P740" s="585">
        <f t="shared" ref="P740" si="1423">E740*F740</f>
        <v>214.61772479999999</v>
      </c>
      <c r="Q740" s="585">
        <f t="shared" ref="Q740" si="1424">SUM(O740:O743)</f>
        <v>95</v>
      </c>
      <c r="R740" s="585">
        <f t="shared" ref="R740" si="1425">Q740*1.02*$R$14</f>
        <v>102.44268</v>
      </c>
      <c r="S740" s="578">
        <f>F740*$T$17</f>
        <v>108.38420236393314</v>
      </c>
      <c r="T740" s="578">
        <f t="shared" ref="T740" si="1426">E740*S740</f>
        <v>216.76840472786628</v>
      </c>
    </row>
    <row r="741" spans="1:20" ht="12.75" customHeight="1">
      <c r="A741" s="801"/>
      <c r="B741" s="295"/>
      <c r="C741" s="542"/>
      <c r="D741" s="546"/>
      <c r="E741" s="570"/>
      <c r="F741" s="599"/>
      <c r="G741" s="354"/>
      <c r="H741" s="586"/>
      <c r="I741" s="297"/>
      <c r="J741" s="586"/>
      <c r="K741" s="19"/>
      <c r="L741" s="19"/>
      <c r="M741" s="19"/>
      <c r="N741" s="74"/>
      <c r="O741" s="24">
        <f t="shared" si="1402"/>
        <v>0</v>
      </c>
      <c r="P741" s="586"/>
      <c r="Q741" s="586"/>
      <c r="R741" s="586"/>
      <c r="S741" s="578"/>
      <c r="T741" s="578"/>
    </row>
    <row r="742" spans="1:20" ht="12.75" customHeight="1">
      <c r="A742" s="801"/>
      <c r="B742" s="295"/>
      <c r="C742" s="542"/>
      <c r="D742" s="546"/>
      <c r="E742" s="570"/>
      <c r="F742" s="599"/>
      <c r="G742" s="354"/>
      <c r="H742" s="586"/>
      <c r="I742" s="297"/>
      <c r="J742" s="586"/>
      <c r="K742" s="19"/>
      <c r="L742" s="19"/>
      <c r="M742" s="20"/>
      <c r="N742" s="74"/>
      <c r="O742" s="24">
        <f t="shared" si="1402"/>
        <v>0</v>
      </c>
      <c r="P742" s="586"/>
      <c r="Q742" s="586"/>
      <c r="R742" s="586"/>
      <c r="S742" s="578"/>
      <c r="T742" s="578"/>
    </row>
    <row r="743" spans="1:20" ht="12.75" customHeight="1">
      <c r="A743" s="801"/>
      <c r="B743" s="295"/>
      <c r="C743" s="542"/>
      <c r="D743" s="546"/>
      <c r="E743" s="570"/>
      <c r="F743" s="600"/>
      <c r="G743" s="354"/>
      <c r="H743" s="587"/>
      <c r="I743" s="297"/>
      <c r="J743" s="587"/>
      <c r="K743" s="19"/>
      <c r="L743" s="19"/>
      <c r="M743" s="19"/>
      <c r="N743" s="74"/>
      <c r="O743" s="24">
        <f t="shared" si="1402"/>
        <v>0</v>
      </c>
      <c r="P743" s="587"/>
      <c r="Q743" s="587"/>
      <c r="R743" s="587"/>
      <c r="S743" s="578"/>
      <c r="T743" s="578"/>
    </row>
    <row r="744" spans="1:20" ht="12.75" customHeight="1">
      <c r="A744" s="546">
        <v>5</v>
      </c>
      <c r="B744" s="777" t="s">
        <v>738</v>
      </c>
      <c r="C744" s="542" t="s">
        <v>455</v>
      </c>
      <c r="D744" s="546" t="s">
        <v>31</v>
      </c>
      <c r="E744" s="570">
        <v>4</v>
      </c>
      <c r="F744" s="598">
        <f t="shared" ref="F744" si="1427">H744+J744+R744</f>
        <v>5.4281662068000003</v>
      </c>
      <c r="G744" s="354">
        <v>1.1000000000000001</v>
      </c>
      <c r="H744" s="585">
        <f t="shared" ref="H744" si="1428">G744*$P$8/1000</f>
        <v>2.0885700000000003</v>
      </c>
      <c r="I744" s="297">
        <v>0.63</v>
      </c>
      <c r="J744" s="585">
        <f t="shared" ref="J744" si="1429">I744*$P$9/1000</f>
        <v>1.4838201</v>
      </c>
      <c r="K744" s="21" t="s">
        <v>67</v>
      </c>
      <c r="L744" s="21" t="s">
        <v>31</v>
      </c>
      <c r="M744" s="21">
        <v>1</v>
      </c>
      <c r="N744" s="36">
        <v>1.639</v>
      </c>
      <c r="O744" s="24">
        <f t="shared" si="1402"/>
        <v>1.639</v>
      </c>
      <c r="P744" s="585">
        <f t="shared" ref="P744" si="1430">E744*F744</f>
        <v>21.712664827200001</v>
      </c>
      <c r="Q744" s="585">
        <f t="shared" ref="Q744" si="1431">SUM(O744:O747)</f>
        <v>1.639</v>
      </c>
      <c r="R744" s="585">
        <f>Q744*1.02*1.05*$R$14</f>
        <v>1.8557761068</v>
      </c>
      <c r="S744" s="578">
        <f t="shared" ref="S744" si="1432">F744*$S$17</f>
        <v>6.2117208873914631</v>
      </c>
      <c r="T744" s="578">
        <f t="shared" ref="T744" si="1433">E744*S744</f>
        <v>24.846883549565852</v>
      </c>
    </row>
    <row r="745" spans="1:20" ht="12.75" customHeight="1">
      <c r="A745" s="546"/>
      <c r="B745" s="777"/>
      <c r="C745" s="542"/>
      <c r="D745" s="546"/>
      <c r="E745" s="570"/>
      <c r="F745" s="599"/>
      <c r="G745" s="354"/>
      <c r="H745" s="586"/>
      <c r="I745" s="297"/>
      <c r="J745" s="586"/>
      <c r="K745" s="21"/>
      <c r="L745" s="21"/>
      <c r="M745" s="21"/>
      <c r="N745" s="36"/>
      <c r="O745" s="24">
        <f t="shared" si="1402"/>
        <v>0</v>
      </c>
      <c r="P745" s="586"/>
      <c r="Q745" s="586"/>
      <c r="R745" s="586"/>
      <c r="S745" s="578"/>
      <c r="T745" s="578"/>
    </row>
    <row r="746" spans="1:20" ht="12.75" customHeight="1">
      <c r="A746" s="546"/>
      <c r="B746" s="777"/>
      <c r="C746" s="542"/>
      <c r="D746" s="546"/>
      <c r="E746" s="570"/>
      <c r="F746" s="599"/>
      <c r="G746" s="354"/>
      <c r="H746" s="586"/>
      <c r="I746" s="297"/>
      <c r="J746" s="586"/>
      <c r="K746" s="19"/>
      <c r="L746" s="19"/>
      <c r="M746" s="20"/>
      <c r="N746" s="74"/>
      <c r="O746" s="24">
        <f t="shared" si="1402"/>
        <v>0</v>
      </c>
      <c r="P746" s="586"/>
      <c r="Q746" s="586"/>
      <c r="R746" s="586"/>
      <c r="S746" s="578"/>
      <c r="T746" s="578"/>
    </row>
    <row r="747" spans="1:20" ht="12.75" customHeight="1">
      <c r="A747" s="546"/>
      <c r="B747" s="777"/>
      <c r="C747" s="542"/>
      <c r="D747" s="546"/>
      <c r="E747" s="570"/>
      <c r="F747" s="600"/>
      <c r="G747" s="354"/>
      <c r="H747" s="587"/>
      <c r="I747" s="297"/>
      <c r="J747" s="587"/>
      <c r="K747" s="19"/>
      <c r="L747" s="19"/>
      <c r="M747" s="19"/>
      <c r="N747" s="74"/>
      <c r="O747" s="24">
        <f t="shared" si="1402"/>
        <v>0</v>
      </c>
      <c r="P747" s="587"/>
      <c r="Q747" s="587"/>
      <c r="R747" s="587"/>
      <c r="S747" s="578"/>
      <c r="T747" s="578"/>
    </row>
    <row r="748" spans="1:20" ht="12.75" customHeight="1">
      <c r="A748" s="546">
        <v>6</v>
      </c>
      <c r="B748" s="295" t="s">
        <v>458</v>
      </c>
      <c r="C748" s="542" t="s">
        <v>456</v>
      </c>
      <c r="D748" s="546" t="s">
        <v>31</v>
      </c>
      <c r="E748" s="570">
        <v>2</v>
      </c>
      <c r="F748" s="598">
        <f t="shared" ref="F748" si="1434">H748+J748+R748</f>
        <v>2.6297718396</v>
      </c>
      <c r="G748" s="273">
        <v>0.66</v>
      </c>
      <c r="H748" s="585">
        <f t="shared" ref="H748" si="1435">G748*$P$8/1000</f>
        <v>1.253142</v>
      </c>
      <c r="I748" s="273">
        <v>0.16</v>
      </c>
      <c r="J748" s="585">
        <f t="shared" ref="J748" si="1436">I748*$P$9/1000</f>
        <v>0.37684320000000004</v>
      </c>
      <c r="K748" s="21" t="s">
        <v>169</v>
      </c>
      <c r="L748" s="21" t="s">
        <v>31</v>
      </c>
      <c r="M748" s="21">
        <v>1</v>
      </c>
      <c r="N748" s="74">
        <v>0.88300000000000001</v>
      </c>
      <c r="O748" s="24">
        <f t="shared" si="1402"/>
        <v>0.88300000000000001</v>
      </c>
      <c r="P748" s="585">
        <f t="shared" ref="P748" si="1437">E748*F748</f>
        <v>5.2595436792000001</v>
      </c>
      <c r="Q748" s="585">
        <f t="shared" ref="Q748" si="1438">SUM(O748:O751)</f>
        <v>0.88300000000000001</v>
      </c>
      <c r="R748" s="585">
        <f t="shared" ref="R748" si="1439">Q748*1.02*1.05*$R$14</f>
        <v>0.99978663959999992</v>
      </c>
      <c r="S748" s="578">
        <f t="shared" ref="S748" si="1440">F748*$S$17</f>
        <v>3.0093788662280487</v>
      </c>
      <c r="T748" s="578">
        <f t="shared" ref="T748" si="1441">E748*S748</f>
        <v>6.0187577324560975</v>
      </c>
    </row>
    <row r="749" spans="1:20" ht="12.75" customHeight="1">
      <c r="A749" s="546"/>
      <c r="B749" s="295"/>
      <c r="C749" s="542"/>
      <c r="D749" s="546"/>
      <c r="E749" s="570"/>
      <c r="F749" s="599"/>
      <c r="G749" s="273"/>
      <c r="H749" s="586"/>
      <c r="I749" s="273"/>
      <c r="J749" s="586"/>
      <c r="K749" s="21"/>
      <c r="L749" s="21"/>
      <c r="M749" s="21"/>
      <c r="N749" s="36"/>
      <c r="O749" s="24">
        <f t="shared" si="1402"/>
        <v>0</v>
      </c>
      <c r="P749" s="586"/>
      <c r="Q749" s="586"/>
      <c r="R749" s="586"/>
      <c r="S749" s="578"/>
      <c r="T749" s="578"/>
    </row>
    <row r="750" spans="1:20" ht="12.75" customHeight="1">
      <c r="A750" s="546"/>
      <c r="B750" s="295"/>
      <c r="C750" s="542"/>
      <c r="D750" s="546"/>
      <c r="E750" s="570"/>
      <c r="F750" s="599"/>
      <c r="G750" s="273"/>
      <c r="H750" s="586"/>
      <c r="I750" s="273"/>
      <c r="J750" s="586"/>
      <c r="K750" s="19"/>
      <c r="L750" s="19"/>
      <c r="M750" s="20"/>
      <c r="N750" s="74"/>
      <c r="O750" s="24">
        <f t="shared" si="1402"/>
        <v>0</v>
      </c>
      <c r="P750" s="586"/>
      <c r="Q750" s="586"/>
      <c r="R750" s="586"/>
      <c r="S750" s="578"/>
      <c r="T750" s="578"/>
    </row>
    <row r="751" spans="1:20" ht="12.75" customHeight="1">
      <c r="A751" s="546"/>
      <c r="B751" s="295"/>
      <c r="C751" s="542"/>
      <c r="D751" s="546"/>
      <c r="E751" s="570"/>
      <c r="F751" s="600"/>
      <c r="G751" s="273"/>
      <c r="H751" s="587"/>
      <c r="I751" s="273"/>
      <c r="J751" s="587"/>
      <c r="K751" s="19"/>
      <c r="L751" s="19"/>
      <c r="M751" s="19"/>
      <c r="N751" s="74"/>
      <c r="O751" s="24">
        <f t="shared" si="1402"/>
        <v>0</v>
      </c>
      <c r="P751" s="587"/>
      <c r="Q751" s="587"/>
      <c r="R751" s="587"/>
      <c r="S751" s="578"/>
      <c r="T751" s="578"/>
    </row>
    <row r="752" spans="1:20" ht="12.75" customHeight="1">
      <c r="A752" s="546">
        <v>7</v>
      </c>
      <c r="B752" s="295" t="s">
        <v>458</v>
      </c>
      <c r="C752" s="542" t="s">
        <v>457</v>
      </c>
      <c r="D752" s="546" t="s">
        <v>31</v>
      </c>
      <c r="E752" s="570">
        <v>2</v>
      </c>
      <c r="F752" s="598">
        <f t="shared" ref="F752" si="1442">H752+J752+R752</f>
        <v>2.5233392868000002</v>
      </c>
      <c r="G752" s="273">
        <v>0.66</v>
      </c>
      <c r="H752" s="585">
        <f t="shared" ref="H752" si="1443">G752*$P$8/1000</f>
        <v>1.253142</v>
      </c>
      <c r="I752" s="273">
        <v>0.16</v>
      </c>
      <c r="J752" s="585">
        <f t="shared" ref="J752" si="1444">I752*$P$9/1000</f>
        <v>0.37684320000000004</v>
      </c>
      <c r="K752" s="21" t="s">
        <v>169</v>
      </c>
      <c r="L752" s="21" t="s">
        <v>31</v>
      </c>
      <c r="M752" s="21">
        <v>1</v>
      </c>
      <c r="N752" s="74">
        <v>0.78900000000000003</v>
      </c>
      <c r="O752" s="24">
        <f t="shared" si="1402"/>
        <v>0.78900000000000003</v>
      </c>
      <c r="P752" s="585">
        <f t="shared" ref="P752" si="1445">E752*F752</f>
        <v>5.0466785736000004</v>
      </c>
      <c r="Q752" s="585">
        <f t="shared" ref="Q752" si="1446">SUM(O752:O755)</f>
        <v>0.78900000000000003</v>
      </c>
      <c r="R752" s="585">
        <f t="shared" ref="R752" si="1447">Q752*1.02*1.05*$R$14</f>
        <v>0.89335408680000006</v>
      </c>
      <c r="S752" s="578">
        <f t="shared" ref="S752" si="1448">F752*$S$17</f>
        <v>2.8875827962223179</v>
      </c>
      <c r="T752" s="578">
        <f t="shared" ref="T752" si="1449">E752*S752</f>
        <v>5.7751655924446359</v>
      </c>
    </row>
    <row r="753" spans="1:20" ht="12.75" customHeight="1">
      <c r="A753" s="546"/>
      <c r="B753" s="295"/>
      <c r="C753" s="542"/>
      <c r="D753" s="546"/>
      <c r="E753" s="570"/>
      <c r="F753" s="599"/>
      <c r="G753" s="273"/>
      <c r="H753" s="586"/>
      <c r="I753" s="273"/>
      <c r="J753" s="586"/>
      <c r="K753" s="21"/>
      <c r="L753" s="21"/>
      <c r="M753" s="21"/>
      <c r="N753" s="36"/>
      <c r="O753" s="24">
        <f t="shared" si="1402"/>
        <v>0</v>
      </c>
      <c r="P753" s="586"/>
      <c r="Q753" s="586"/>
      <c r="R753" s="586"/>
      <c r="S753" s="578"/>
      <c r="T753" s="578"/>
    </row>
    <row r="754" spans="1:20" ht="12.75" customHeight="1">
      <c r="A754" s="546"/>
      <c r="B754" s="295"/>
      <c r="C754" s="542"/>
      <c r="D754" s="546"/>
      <c r="E754" s="570"/>
      <c r="F754" s="599"/>
      <c r="G754" s="273"/>
      <c r="H754" s="586"/>
      <c r="I754" s="273"/>
      <c r="J754" s="586"/>
      <c r="K754" s="19"/>
      <c r="L754" s="19"/>
      <c r="M754" s="20"/>
      <c r="N754" s="74"/>
      <c r="O754" s="24">
        <f t="shared" si="1402"/>
        <v>0</v>
      </c>
      <c r="P754" s="586"/>
      <c r="Q754" s="586"/>
      <c r="R754" s="586"/>
      <c r="S754" s="578"/>
      <c r="T754" s="578"/>
    </row>
    <row r="755" spans="1:20" ht="12.75" customHeight="1">
      <c r="A755" s="546"/>
      <c r="B755" s="295"/>
      <c r="C755" s="542"/>
      <c r="D755" s="546"/>
      <c r="E755" s="570"/>
      <c r="F755" s="600"/>
      <c r="G755" s="273"/>
      <c r="H755" s="587"/>
      <c r="I755" s="273"/>
      <c r="J755" s="587"/>
      <c r="K755" s="19"/>
      <c r="L755" s="19"/>
      <c r="M755" s="19"/>
      <c r="N755" s="74"/>
      <c r="O755" s="24">
        <f t="shared" si="1402"/>
        <v>0</v>
      </c>
      <c r="P755" s="587"/>
      <c r="Q755" s="587"/>
      <c r="R755" s="587"/>
      <c r="S755" s="578"/>
      <c r="T755" s="578"/>
    </row>
    <row r="756" spans="1:20" ht="12.75" customHeight="1">
      <c r="A756" s="546">
        <v>8</v>
      </c>
      <c r="B756" s="295" t="s">
        <v>153</v>
      </c>
      <c r="C756" s="542" t="s">
        <v>154</v>
      </c>
      <c r="D756" s="546" t="s">
        <v>155</v>
      </c>
      <c r="E756" s="836">
        <v>56</v>
      </c>
      <c r="F756" s="598">
        <f t="shared" ref="F756" si="1450">H756+J756+R756</f>
        <v>0.61599119999999996</v>
      </c>
      <c r="G756" s="354">
        <v>0.25</v>
      </c>
      <c r="H756" s="585">
        <f t="shared" ref="H756" si="1451">G756*$P$8/1000</f>
        <v>0.47467500000000001</v>
      </c>
      <c r="I756" s="297">
        <v>0.06</v>
      </c>
      <c r="J756" s="585">
        <f t="shared" ref="J756" si="1452">I756*$P$9/1000</f>
        <v>0.14131619999999998</v>
      </c>
      <c r="K756" s="21"/>
      <c r="L756" s="21"/>
      <c r="M756" s="21"/>
      <c r="N756" s="36"/>
      <c r="O756" s="24">
        <f t="shared" si="1402"/>
        <v>0</v>
      </c>
      <c r="P756" s="585">
        <f t="shared" ref="P756" si="1453">E756*F756</f>
        <v>34.495507199999999</v>
      </c>
      <c r="Q756" s="585">
        <f t="shared" ref="Q756" si="1454">SUM(O756:O759)</f>
        <v>0</v>
      </c>
      <c r="R756" s="585">
        <f t="shared" ref="R756" si="1455">Q756*1.02*1.05*$R$14</f>
        <v>0</v>
      </c>
      <c r="S756" s="578">
        <f t="shared" ref="S756" si="1456">F756*$S$17</f>
        <v>0.70490940360226029</v>
      </c>
      <c r="T756" s="578">
        <f t="shared" ref="T756" si="1457">E756*S756</f>
        <v>39.47492660172658</v>
      </c>
    </row>
    <row r="757" spans="1:20" ht="12.75" customHeight="1">
      <c r="A757" s="546"/>
      <c r="B757" s="295"/>
      <c r="C757" s="542"/>
      <c r="D757" s="546"/>
      <c r="E757" s="836"/>
      <c r="F757" s="599"/>
      <c r="G757" s="354"/>
      <c r="H757" s="586"/>
      <c r="I757" s="297"/>
      <c r="J757" s="586"/>
      <c r="K757" s="21"/>
      <c r="L757" s="21"/>
      <c r="M757" s="21"/>
      <c r="N757" s="36"/>
      <c r="O757" s="24">
        <f t="shared" si="1402"/>
        <v>0</v>
      </c>
      <c r="P757" s="586"/>
      <c r="Q757" s="586"/>
      <c r="R757" s="586"/>
      <c r="S757" s="578"/>
      <c r="T757" s="578"/>
    </row>
    <row r="758" spans="1:20" ht="12.75" customHeight="1">
      <c r="A758" s="546"/>
      <c r="B758" s="295"/>
      <c r="C758" s="542"/>
      <c r="D758" s="546"/>
      <c r="E758" s="836"/>
      <c r="F758" s="599"/>
      <c r="G758" s="354"/>
      <c r="H758" s="586"/>
      <c r="I758" s="297"/>
      <c r="J758" s="586"/>
      <c r="K758" s="21"/>
      <c r="L758" s="21"/>
      <c r="M758" s="22"/>
      <c r="N758" s="36"/>
      <c r="O758" s="24">
        <f t="shared" si="1402"/>
        <v>0</v>
      </c>
      <c r="P758" s="586"/>
      <c r="Q758" s="586"/>
      <c r="R758" s="586"/>
      <c r="S758" s="578"/>
      <c r="T758" s="578"/>
    </row>
    <row r="759" spans="1:20" ht="12.75" customHeight="1">
      <c r="A759" s="546"/>
      <c r="B759" s="295"/>
      <c r="C759" s="542"/>
      <c r="D759" s="546"/>
      <c r="E759" s="836"/>
      <c r="F759" s="600"/>
      <c r="G759" s="354"/>
      <c r="H759" s="587"/>
      <c r="I759" s="297"/>
      <c r="J759" s="587"/>
      <c r="K759" s="21"/>
      <c r="L759" s="21"/>
      <c r="M759" s="21"/>
      <c r="N759" s="36"/>
      <c r="O759" s="24">
        <f t="shared" si="1402"/>
        <v>0</v>
      </c>
      <c r="P759" s="587"/>
      <c r="Q759" s="587"/>
      <c r="R759" s="587"/>
      <c r="S759" s="578"/>
      <c r="T759" s="578"/>
    </row>
    <row r="760" spans="1:20" ht="12.75" customHeight="1">
      <c r="A760" s="546">
        <v>9</v>
      </c>
      <c r="B760" s="295" t="s">
        <v>50</v>
      </c>
      <c r="C760" s="542" t="s">
        <v>156</v>
      </c>
      <c r="D760" s="542" t="s">
        <v>157</v>
      </c>
      <c r="E760" s="570">
        <v>200</v>
      </c>
      <c r="F760" s="598">
        <f t="shared" ref="F760" si="1458">H760+J760+R760</f>
        <v>4.6207579571999995</v>
      </c>
      <c r="G760" s="354"/>
      <c r="H760" s="585">
        <f t="shared" ref="H760" si="1459">G760*$P$8/1000</f>
        <v>0</v>
      </c>
      <c r="I760" s="297"/>
      <c r="J760" s="585">
        <f t="shared" ref="J760" si="1460">I760*$P$9/1000</f>
        <v>0</v>
      </c>
      <c r="K760" s="21" t="s">
        <v>158</v>
      </c>
      <c r="L760" s="21" t="s">
        <v>159</v>
      </c>
      <c r="M760" s="21">
        <v>1</v>
      </c>
      <c r="N760" s="36">
        <v>4.0810000000000004</v>
      </c>
      <c r="O760" s="24">
        <f t="shared" si="1402"/>
        <v>4.0810000000000004</v>
      </c>
      <c r="P760" s="585">
        <f t="shared" ref="P760" si="1461">E760*F760</f>
        <v>924.15159143999995</v>
      </c>
      <c r="Q760" s="585">
        <f t="shared" ref="Q760" si="1462">SUM(O760:O763)</f>
        <v>4.0810000000000004</v>
      </c>
      <c r="R760" s="585">
        <f t="shared" ref="R760" si="1463">Q760*1.02*1.05*$R$14</f>
        <v>4.6207579571999995</v>
      </c>
      <c r="S760" s="578">
        <f t="shared" ref="S760" si="1464">F760*$S$17</f>
        <v>5.2877634222700758</v>
      </c>
      <c r="T760" s="578">
        <f t="shared" ref="T760" si="1465">E760*S760</f>
        <v>1057.5526844540152</v>
      </c>
    </row>
    <row r="761" spans="1:20" ht="12.75" customHeight="1">
      <c r="A761" s="546"/>
      <c r="B761" s="295"/>
      <c r="C761" s="542"/>
      <c r="D761" s="546"/>
      <c r="E761" s="570"/>
      <c r="F761" s="599"/>
      <c r="G761" s="354"/>
      <c r="H761" s="586"/>
      <c r="I761" s="297"/>
      <c r="J761" s="586"/>
      <c r="K761" s="21"/>
      <c r="L761" s="21"/>
      <c r="M761" s="21"/>
      <c r="N761" s="36"/>
      <c r="O761" s="24">
        <f t="shared" si="1402"/>
        <v>0</v>
      </c>
      <c r="P761" s="586"/>
      <c r="Q761" s="586"/>
      <c r="R761" s="586"/>
      <c r="S761" s="578"/>
      <c r="T761" s="578"/>
    </row>
    <row r="762" spans="1:20" ht="12.75" customHeight="1">
      <c r="A762" s="546"/>
      <c r="B762" s="295"/>
      <c r="C762" s="542"/>
      <c r="D762" s="546"/>
      <c r="E762" s="570"/>
      <c r="F762" s="599"/>
      <c r="G762" s="354"/>
      <c r="H762" s="586"/>
      <c r="I762" s="297"/>
      <c r="J762" s="586"/>
      <c r="K762" s="21"/>
      <c r="L762" s="21"/>
      <c r="M762" s="22"/>
      <c r="N762" s="36"/>
      <c r="O762" s="24">
        <f t="shared" si="1402"/>
        <v>0</v>
      </c>
      <c r="P762" s="586"/>
      <c r="Q762" s="586"/>
      <c r="R762" s="586"/>
      <c r="S762" s="578"/>
      <c r="T762" s="578"/>
    </row>
    <row r="763" spans="1:20" ht="12.75" customHeight="1">
      <c r="A763" s="546"/>
      <c r="B763" s="295"/>
      <c r="C763" s="542"/>
      <c r="D763" s="546"/>
      <c r="E763" s="570"/>
      <c r="F763" s="600"/>
      <c r="G763" s="354"/>
      <c r="H763" s="587"/>
      <c r="I763" s="297"/>
      <c r="J763" s="587"/>
      <c r="K763" s="21"/>
      <c r="L763" s="21"/>
      <c r="M763" s="21"/>
      <c r="N763" s="36"/>
      <c r="O763" s="24">
        <f t="shared" si="1402"/>
        <v>0</v>
      </c>
      <c r="P763" s="587"/>
      <c r="Q763" s="587"/>
      <c r="R763" s="587"/>
      <c r="S763" s="578"/>
      <c r="T763" s="578"/>
    </row>
    <row r="764" spans="1:20" ht="12.75" customHeight="1">
      <c r="A764" s="546">
        <v>10</v>
      </c>
      <c r="B764" s="695" t="s">
        <v>50</v>
      </c>
      <c r="C764" s="542" t="s">
        <v>459</v>
      </c>
      <c r="D764" s="546" t="s">
        <v>31</v>
      </c>
      <c r="E764" s="294">
        <v>20</v>
      </c>
      <c r="F764" s="598">
        <f t="shared" ref="F764" si="1466">H764+J764+R764</f>
        <v>0.64538888399999994</v>
      </c>
      <c r="G764" s="297"/>
      <c r="H764" s="585">
        <f t="shared" ref="H764" si="1467">G764*$P$8/1000</f>
        <v>0</v>
      </c>
      <c r="I764" s="297"/>
      <c r="J764" s="585">
        <f t="shared" ref="J764" si="1468">I764*$P$9/1000</f>
        <v>0</v>
      </c>
      <c r="K764" s="21" t="s">
        <v>162</v>
      </c>
      <c r="L764" s="21" t="s">
        <v>31</v>
      </c>
      <c r="M764" s="21">
        <v>1</v>
      </c>
      <c r="N764" s="36">
        <v>0.56999999999999995</v>
      </c>
      <c r="O764" s="24">
        <f t="shared" si="1402"/>
        <v>0.56999999999999995</v>
      </c>
      <c r="P764" s="585">
        <f t="shared" ref="P764" si="1469">E764*F764</f>
        <v>12.907777679999999</v>
      </c>
      <c r="Q764" s="585">
        <f t="shared" ref="Q764" si="1470">SUM(O764:O767)</f>
        <v>0.56999999999999995</v>
      </c>
      <c r="R764" s="585">
        <f t="shared" ref="R764" si="1471">Q764*1.02*1.05*$R$14</f>
        <v>0.64538888399999994</v>
      </c>
      <c r="S764" s="578">
        <f t="shared" ref="S764" si="1472">F764*$S$17</f>
        <v>0.73855063726879278</v>
      </c>
      <c r="T764" s="578">
        <f t="shared" ref="T764" si="1473">E764*S764</f>
        <v>14.771012745375856</v>
      </c>
    </row>
    <row r="765" spans="1:20" ht="12.75" customHeight="1">
      <c r="A765" s="546"/>
      <c r="B765" s="695"/>
      <c r="C765" s="542"/>
      <c r="D765" s="546"/>
      <c r="E765" s="294"/>
      <c r="F765" s="599"/>
      <c r="G765" s="297"/>
      <c r="H765" s="586"/>
      <c r="I765" s="297"/>
      <c r="J765" s="586"/>
      <c r="K765" s="21"/>
      <c r="L765" s="21"/>
      <c r="M765" s="21"/>
      <c r="N765" s="36"/>
      <c r="O765" s="24">
        <f t="shared" si="1402"/>
        <v>0</v>
      </c>
      <c r="P765" s="586"/>
      <c r="Q765" s="586"/>
      <c r="R765" s="586"/>
      <c r="S765" s="578"/>
      <c r="T765" s="578"/>
    </row>
    <row r="766" spans="1:20" ht="12.75" customHeight="1">
      <c r="A766" s="546"/>
      <c r="B766" s="695"/>
      <c r="C766" s="542"/>
      <c r="D766" s="546"/>
      <c r="E766" s="294"/>
      <c r="F766" s="599"/>
      <c r="G766" s="297"/>
      <c r="H766" s="586"/>
      <c r="I766" s="297"/>
      <c r="J766" s="586"/>
      <c r="K766" s="21"/>
      <c r="L766" s="21"/>
      <c r="M766" s="21"/>
      <c r="N766" s="36"/>
      <c r="O766" s="24">
        <f t="shared" si="1402"/>
        <v>0</v>
      </c>
      <c r="P766" s="586"/>
      <c r="Q766" s="586"/>
      <c r="R766" s="586"/>
      <c r="S766" s="578"/>
      <c r="T766" s="578"/>
    </row>
    <row r="767" spans="1:20" ht="12.75" customHeight="1">
      <c r="A767" s="546"/>
      <c r="B767" s="695"/>
      <c r="C767" s="542"/>
      <c r="D767" s="546"/>
      <c r="E767" s="294"/>
      <c r="F767" s="600"/>
      <c r="G767" s="297"/>
      <c r="H767" s="587"/>
      <c r="I767" s="297"/>
      <c r="J767" s="587"/>
      <c r="K767" s="21"/>
      <c r="L767" s="21"/>
      <c r="M767" s="21"/>
      <c r="N767" s="36"/>
      <c r="O767" s="24">
        <f t="shared" si="1402"/>
        <v>0</v>
      </c>
      <c r="P767" s="587"/>
      <c r="Q767" s="587"/>
      <c r="R767" s="587"/>
      <c r="S767" s="578"/>
      <c r="T767" s="578"/>
    </row>
    <row r="768" spans="1:20" ht="12.75" customHeight="1">
      <c r="A768" s="546">
        <v>11</v>
      </c>
      <c r="B768" s="783" t="s">
        <v>50</v>
      </c>
      <c r="C768" s="543" t="s">
        <v>460</v>
      </c>
      <c r="D768" s="592" t="s">
        <v>31</v>
      </c>
      <c r="E768" s="608">
        <v>40</v>
      </c>
      <c r="F768" s="598">
        <f t="shared" ref="F768" si="1474">H768+J768+R768</f>
        <v>0.28306530000000002</v>
      </c>
      <c r="G768" s="601"/>
      <c r="H768" s="585">
        <f t="shared" ref="H768" si="1475">G768*$P$8/1000</f>
        <v>0</v>
      </c>
      <c r="I768" s="790"/>
      <c r="J768" s="585">
        <f t="shared" ref="J768" si="1476">I768*$P$9/1000</f>
        <v>0</v>
      </c>
      <c r="K768" s="21" t="s">
        <v>163</v>
      </c>
      <c r="L768" s="68" t="s">
        <v>31</v>
      </c>
      <c r="M768" s="21">
        <v>1</v>
      </c>
      <c r="N768" s="36">
        <v>0.25</v>
      </c>
      <c r="O768" s="24">
        <f t="shared" si="1402"/>
        <v>0.25</v>
      </c>
      <c r="P768" s="585">
        <f t="shared" ref="P768" si="1477">E768*F768</f>
        <v>11.322612000000001</v>
      </c>
      <c r="Q768" s="585">
        <f t="shared" ref="Q768" si="1478">SUM(O768:O771)</f>
        <v>0.25</v>
      </c>
      <c r="R768" s="585">
        <f t="shared" ref="R768" si="1479">Q768*1.02*1.05*$R$14</f>
        <v>0.28306530000000002</v>
      </c>
      <c r="S768" s="578">
        <f t="shared" ref="S768" si="1480">F768*$S$17</f>
        <v>0.32392571810034776</v>
      </c>
      <c r="T768" s="578">
        <f t="shared" ref="T768" si="1481">E768*S768</f>
        <v>12.957028724013909</v>
      </c>
    </row>
    <row r="769" spans="1:20" ht="12.75" customHeight="1">
      <c r="A769" s="546"/>
      <c r="B769" s="784"/>
      <c r="C769" s="544"/>
      <c r="D769" s="593"/>
      <c r="E769" s="609"/>
      <c r="F769" s="599"/>
      <c r="G769" s="602"/>
      <c r="H769" s="586"/>
      <c r="I769" s="618"/>
      <c r="J769" s="586"/>
      <c r="K769" s="21"/>
      <c r="L769" s="21"/>
      <c r="M769" s="21"/>
      <c r="N769" s="36"/>
      <c r="O769" s="24">
        <f t="shared" si="1402"/>
        <v>0</v>
      </c>
      <c r="P769" s="586"/>
      <c r="Q769" s="586"/>
      <c r="R769" s="586"/>
      <c r="S769" s="578"/>
      <c r="T769" s="578"/>
    </row>
    <row r="770" spans="1:20" ht="12.75" customHeight="1">
      <c r="A770" s="546"/>
      <c r="B770" s="784"/>
      <c r="C770" s="544"/>
      <c r="D770" s="593"/>
      <c r="E770" s="609"/>
      <c r="F770" s="599"/>
      <c r="G770" s="602"/>
      <c r="H770" s="586"/>
      <c r="I770" s="618"/>
      <c r="J770" s="586"/>
      <c r="K770" s="21"/>
      <c r="L770" s="21"/>
      <c r="M770" s="22"/>
      <c r="N770" s="36"/>
      <c r="O770" s="24">
        <f t="shared" si="1402"/>
        <v>0</v>
      </c>
      <c r="P770" s="586"/>
      <c r="Q770" s="586"/>
      <c r="R770" s="586"/>
      <c r="S770" s="578"/>
      <c r="T770" s="578"/>
    </row>
    <row r="771" spans="1:20" ht="12.75" customHeight="1">
      <c r="A771" s="546"/>
      <c r="B771" s="785"/>
      <c r="C771" s="545"/>
      <c r="D771" s="594"/>
      <c r="E771" s="610"/>
      <c r="F771" s="600"/>
      <c r="G771" s="603"/>
      <c r="H771" s="587"/>
      <c r="I771" s="619"/>
      <c r="J771" s="587"/>
      <c r="K771" s="21"/>
      <c r="L771" s="21"/>
      <c r="M771" s="21"/>
      <c r="N771" s="36"/>
      <c r="O771" s="24">
        <f t="shared" si="1402"/>
        <v>0</v>
      </c>
      <c r="P771" s="587"/>
      <c r="Q771" s="587"/>
      <c r="R771" s="587"/>
      <c r="S771" s="578"/>
      <c r="T771" s="578"/>
    </row>
    <row r="772" spans="1:20" ht="12.75" customHeight="1">
      <c r="A772" s="546">
        <v>12</v>
      </c>
      <c r="B772" s="777" t="s">
        <v>739</v>
      </c>
      <c r="C772" s="542" t="s">
        <v>461</v>
      </c>
      <c r="D772" s="546" t="s">
        <v>31</v>
      </c>
      <c r="E772" s="294">
        <v>20</v>
      </c>
      <c r="F772" s="598">
        <f t="shared" ref="F772" si="1482">H772+J772+R772</f>
        <v>4.0354035204000001</v>
      </c>
      <c r="G772" s="354">
        <v>0.97</v>
      </c>
      <c r="H772" s="585">
        <f t="shared" ref="H772" si="1483">G772*$P$8/1000</f>
        <v>1.841739</v>
      </c>
      <c r="I772" s="297">
        <v>0.13</v>
      </c>
      <c r="J772" s="585">
        <f t="shared" ref="J772" si="1484">I772*$P$9/1000</f>
        <v>0.30618510000000004</v>
      </c>
      <c r="K772" s="21" t="s">
        <v>165</v>
      </c>
      <c r="L772" s="21" t="s">
        <v>31</v>
      </c>
      <c r="M772" s="21">
        <v>1</v>
      </c>
      <c r="N772" s="36">
        <v>1.667</v>
      </c>
      <c r="O772" s="24">
        <f t="shared" si="1402"/>
        <v>1.667</v>
      </c>
      <c r="P772" s="585">
        <f t="shared" ref="P772" si="1485">E772*F772</f>
        <v>80.708070407999998</v>
      </c>
      <c r="Q772" s="585">
        <f t="shared" ref="Q772" si="1486">SUM(O772:O775)</f>
        <v>1.667</v>
      </c>
      <c r="R772" s="585">
        <f t="shared" ref="R772" si="1487">Q772*1.02*1.05*$R$14</f>
        <v>1.8874794203999998</v>
      </c>
      <c r="S772" s="578">
        <f t="shared" ref="S772" si="1488">F772*$S$17</f>
        <v>4.6179131923631802</v>
      </c>
      <c r="T772" s="578">
        <f t="shared" ref="T772" si="1489">E772*S772</f>
        <v>92.358263847263601</v>
      </c>
    </row>
    <row r="773" spans="1:20" ht="12.75" customHeight="1">
      <c r="A773" s="546"/>
      <c r="B773" s="777"/>
      <c r="C773" s="542"/>
      <c r="D773" s="546"/>
      <c r="E773" s="294"/>
      <c r="F773" s="599"/>
      <c r="G773" s="354"/>
      <c r="H773" s="586"/>
      <c r="I773" s="297"/>
      <c r="J773" s="586"/>
      <c r="K773" s="19"/>
      <c r="L773" s="19"/>
      <c r="M773" s="19"/>
      <c r="N773" s="74"/>
      <c r="O773" s="24">
        <f t="shared" si="1402"/>
        <v>0</v>
      </c>
      <c r="P773" s="586"/>
      <c r="Q773" s="586"/>
      <c r="R773" s="586"/>
      <c r="S773" s="578"/>
      <c r="T773" s="578"/>
    </row>
    <row r="774" spans="1:20" ht="12.75" customHeight="1">
      <c r="A774" s="546"/>
      <c r="B774" s="777"/>
      <c r="C774" s="542"/>
      <c r="D774" s="546"/>
      <c r="E774" s="294"/>
      <c r="F774" s="599"/>
      <c r="G774" s="354"/>
      <c r="H774" s="586"/>
      <c r="I774" s="297"/>
      <c r="J774" s="586"/>
      <c r="K774" s="19"/>
      <c r="L774" s="19"/>
      <c r="M774" s="20"/>
      <c r="N774" s="74"/>
      <c r="O774" s="24">
        <f t="shared" si="1402"/>
        <v>0</v>
      </c>
      <c r="P774" s="586"/>
      <c r="Q774" s="586"/>
      <c r="R774" s="586"/>
      <c r="S774" s="578"/>
      <c r="T774" s="578"/>
    </row>
    <row r="775" spans="1:20" ht="12.75" customHeight="1">
      <c r="A775" s="546"/>
      <c r="B775" s="777"/>
      <c r="C775" s="542"/>
      <c r="D775" s="546"/>
      <c r="E775" s="294"/>
      <c r="F775" s="600"/>
      <c r="G775" s="354"/>
      <c r="H775" s="587"/>
      <c r="I775" s="297"/>
      <c r="J775" s="587"/>
      <c r="K775" s="19"/>
      <c r="L775" s="19"/>
      <c r="M775" s="19"/>
      <c r="N775" s="74"/>
      <c r="O775" s="24">
        <f t="shared" si="1402"/>
        <v>0</v>
      </c>
      <c r="P775" s="587"/>
      <c r="Q775" s="587"/>
      <c r="R775" s="587"/>
      <c r="S775" s="578"/>
      <c r="T775" s="578"/>
    </row>
    <row r="776" spans="1:20" ht="12.75" customHeight="1">
      <c r="A776" s="546">
        <v>13</v>
      </c>
      <c r="B776" s="777" t="s">
        <v>739</v>
      </c>
      <c r="C776" s="542" t="s">
        <v>463</v>
      </c>
      <c r="D776" s="546" t="s">
        <v>31</v>
      </c>
      <c r="E776" s="294">
        <v>20</v>
      </c>
      <c r="F776" s="598">
        <f t="shared" ref="F776" si="1490">H776+J776+R776</f>
        <v>4.0354035204000001</v>
      </c>
      <c r="G776" s="354">
        <v>0.97</v>
      </c>
      <c r="H776" s="585">
        <f t="shared" ref="H776" si="1491">G776*$P$8/1000</f>
        <v>1.841739</v>
      </c>
      <c r="I776" s="297">
        <v>0.13</v>
      </c>
      <c r="J776" s="585">
        <f t="shared" ref="J776" si="1492">I776*$P$9/1000</f>
        <v>0.30618510000000004</v>
      </c>
      <c r="K776" s="21" t="s">
        <v>165</v>
      </c>
      <c r="L776" s="21" t="s">
        <v>31</v>
      </c>
      <c r="M776" s="21">
        <v>1</v>
      </c>
      <c r="N776" s="36">
        <v>1.667</v>
      </c>
      <c r="O776" s="24">
        <f t="shared" si="1402"/>
        <v>1.667</v>
      </c>
      <c r="P776" s="585">
        <f t="shared" ref="P776" si="1493">E776*F776</f>
        <v>80.708070407999998</v>
      </c>
      <c r="Q776" s="585">
        <f t="shared" ref="Q776" si="1494">SUM(O776:O779)</f>
        <v>1.667</v>
      </c>
      <c r="R776" s="585">
        <f t="shared" ref="R776" si="1495">Q776*1.02*1.05*$R$14</f>
        <v>1.8874794203999998</v>
      </c>
      <c r="S776" s="578">
        <f t="shared" ref="S776" si="1496">F776*$S$17</f>
        <v>4.6179131923631802</v>
      </c>
      <c r="T776" s="578">
        <f t="shared" ref="T776" si="1497">E776*S776</f>
        <v>92.358263847263601</v>
      </c>
    </row>
    <row r="777" spans="1:20" ht="12.75" customHeight="1">
      <c r="A777" s="546"/>
      <c r="B777" s="777"/>
      <c r="C777" s="542"/>
      <c r="D777" s="546"/>
      <c r="E777" s="294"/>
      <c r="F777" s="599"/>
      <c r="G777" s="354"/>
      <c r="H777" s="586"/>
      <c r="I777" s="297"/>
      <c r="J777" s="586"/>
      <c r="K777" s="19"/>
      <c r="L777" s="19"/>
      <c r="M777" s="19"/>
      <c r="N777" s="74"/>
      <c r="O777" s="24">
        <f t="shared" si="1402"/>
        <v>0</v>
      </c>
      <c r="P777" s="586"/>
      <c r="Q777" s="586"/>
      <c r="R777" s="586"/>
      <c r="S777" s="578"/>
      <c r="T777" s="578"/>
    </row>
    <row r="778" spans="1:20" ht="12.75" customHeight="1">
      <c r="A778" s="546"/>
      <c r="B778" s="777"/>
      <c r="C778" s="542"/>
      <c r="D778" s="546"/>
      <c r="E778" s="294"/>
      <c r="F778" s="599"/>
      <c r="G778" s="354"/>
      <c r="H778" s="586"/>
      <c r="I778" s="297"/>
      <c r="J778" s="586"/>
      <c r="K778" s="19"/>
      <c r="L778" s="19"/>
      <c r="M778" s="20"/>
      <c r="N778" s="74"/>
      <c r="O778" s="24">
        <f t="shared" si="1402"/>
        <v>0</v>
      </c>
      <c r="P778" s="586"/>
      <c r="Q778" s="586"/>
      <c r="R778" s="586"/>
      <c r="S778" s="578"/>
      <c r="T778" s="578"/>
    </row>
    <row r="779" spans="1:20" ht="12.75" customHeight="1">
      <c r="A779" s="546"/>
      <c r="B779" s="777"/>
      <c r="C779" s="542"/>
      <c r="D779" s="546"/>
      <c r="E779" s="294"/>
      <c r="F779" s="600"/>
      <c r="G779" s="354"/>
      <c r="H779" s="587"/>
      <c r="I779" s="297"/>
      <c r="J779" s="587"/>
      <c r="K779" s="19"/>
      <c r="L779" s="19"/>
      <c r="M779" s="19"/>
      <c r="N779" s="74"/>
      <c r="O779" s="24">
        <f t="shared" si="1402"/>
        <v>0</v>
      </c>
      <c r="P779" s="587"/>
      <c r="Q779" s="587"/>
      <c r="R779" s="587"/>
      <c r="S779" s="578"/>
      <c r="T779" s="578"/>
    </row>
    <row r="780" spans="1:20" ht="12.75" customHeight="1">
      <c r="A780" s="546">
        <v>14</v>
      </c>
      <c r="B780" s="295" t="s">
        <v>462</v>
      </c>
      <c r="C780" s="542" t="s">
        <v>166</v>
      </c>
      <c r="D780" s="546" t="s">
        <v>31</v>
      </c>
      <c r="E780" s="294">
        <v>20</v>
      </c>
      <c r="F780" s="598">
        <f t="shared" ref="F780" si="1498">H780+J780+R780</f>
        <v>2.0076721067999999</v>
      </c>
      <c r="G780" s="354">
        <v>0.08</v>
      </c>
      <c r="H780" s="585">
        <f t="shared" ref="H780" si="1499">G780*$P$8/1000</f>
        <v>0.151896</v>
      </c>
      <c r="I780" s="297"/>
      <c r="J780" s="585">
        <f t="shared" ref="J780" si="1500">I780*$P$9/1000</f>
        <v>0</v>
      </c>
      <c r="K780" s="21" t="s">
        <v>67</v>
      </c>
      <c r="L780" s="21" t="s">
        <v>31</v>
      </c>
      <c r="M780" s="21">
        <v>1</v>
      </c>
      <c r="N780" s="36">
        <v>1.639</v>
      </c>
      <c r="O780" s="24">
        <f t="shared" si="1402"/>
        <v>1.639</v>
      </c>
      <c r="P780" s="585">
        <f t="shared" ref="P780" si="1501">E780*F780</f>
        <v>40.153442135999995</v>
      </c>
      <c r="Q780" s="585">
        <f t="shared" ref="Q780" si="1502">SUM(O780:O783)</f>
        <v>1.639</v>
      </c>
      <c r="R780" s="585">
        <f t="shared" ref="R780" si="1503">Q780*1.02*1.05*$R$14</f>
        <v>1.8557761068</v>
      </c>
      <c r="S780" s="578">
        <f t="shared" ref="S780" si="1504">F780*$S$17</f>
        <v>2.297479164366766</v>
      </c>
      <c r="T780" s="578">
        <f t="shared" ref="T780" si="1505">E780*S780</f>
        <v>45.949583287335322</v>
      </c>
    </row>
    <row r="781" spans="1:20" ht="12.75" customHeight="1">
      <c r="A781" s="546"/>
      <c r="B781" s="295"/>
      <c r="C781" s="542"/>
      <c r="D781" s="546"/>
      <c r="E781" s="294"/>
      <c r="F781" s="599"/>
      <c r="G781" s="354"/>
      <c r="H781" s="586"/>
      <c r="I781" s="297"/>
      <c r="J781" s="586"/>
      <c r="K781" s="19"/>
      <c r="L781" s="19"/>
      <c r="M781" s="19"/>
      <c r="N781" s="74"/>
      <c r="O781" s="24">
        <f t="shared" si="1402"/>
        <v>0</v>
      </c>
      <c r="P781" s="586"/>
      <c r="Q781" s="586"/>
      <c r="R781" s="586"/>
      <c r="S781" s="578"/>
      <c r="T781" s="578"/>
    </row>
    <row r="782" spans="1:20" ht="12.75" customHeight="1">
      <c r="A782" s="546"/>
      <c r="B782" s="295"/>
      <c r="C782" s="542"/>
      <c r="D782" s="546"/>
      <c r="E782" s="294"/>
      <c r="F782" s="599"/>
      <c r="G782" s="354"/>
      <c r="H782" s="586"/>
      <c r="I782" s="297"/>
      <c r="J782" s="586"/>
      <c r="K782" s="19"/>
      <c r="L782" s="19"/>
      <c r="M782" s="20"/>
      <c r="N782" s="74"/>
      <c r="O782" s="24">
        <f t="shared" si="1402"/>
        <v>0</v>
      </c>
      <c r="P782" s="586"/>
      <c r="Q782" s="586"/>
      <c r="R782" s="586"/>
      <c r="S782" s="578"/>
      <c r="T782" s="578"/>
    </row>
    <row r="783" spans="1:20" ht="12.75" customHeight="1">
      <c r="A783" s="546"/>
      <c r="B783" s="295"/>
      <c r="C783" s="542"/>
      <c r="D783" s="546"/>
      <c r="E783" s="294"/>
      <c r="F783" s="600"/>
      <c r="G783" s="354"/>
      <c r="H783" s="587"/>
      <c r="I783" s="297"/>
      <c r="J783" s="587"/>
      <c r="K783" s="19"/>
      <c r="L783" s="19"/>
      <c r="M783" s="19"/>
      <c r="N783" s="74"/>
      <c r="O783" s="24">
        <f t="shared" si="1402"/>
        <v>0</v>
      </c>
      <c r="P783" s="587"/>
      <c r="Q783" s="587"/>
      <c r="R783" s="587"/>
      <c r="S783" s="578"/>
      <c r="T783" s="578"/>
    </row>
    <row r="784" spans="1:20" ht="12.75" customHeight="1">
      <c r="A784" s="546">
        <v>15</v>
      </c>
      <c r="B784" s="777" t="s">
        <v>739</v>
      </c>
      <c r="C784" s="542" t="s">
        <v>167</v>
      </c>
      <c r="D784" s="546" t="s">
        <v>31</v>
      </c>
      <c r="E784" s="294">
        <v>20</v>
      </c>
      <c r="F784" s="598">
        <f t="shared" ref="F784" si="1506">H784+J784+R784</f>
        <v>3.9719968932</v>
      </c>
      <c r="G784" s="354">
        <v>0.97</v>
      </c>
      <c r="H784" s="585">
        <f t="shared" ref="H784" si="1507">G784*$P$8/1000</f>
        <v>1.841739</v>
      </c>
      <c r="I784" s="297">
        <v>0.13</v>
      </c>
      <c r="J784" s="585">
        <f t="shared" ref="J784" si="1508">I784*$P$9/1000</f>
        <v>0.30618510000000004</v>
      </c>
      <c r="K784" s="21" t="s">
        <v>168</v>
      </c>
      <c r="L784" s="21" t="s">
        <v>31</v>
      </c>
      <c r="M784" s="21">
        <v>1</v>
      </c>
      <c r="N784" s="36">
        <v>1.611</v>
      </c>
      <c r="O784" s="24">
        <f t="shared" si="1402"/>
        <v>1.611</v>
      </c>
      <c r="P784" s="585">
        <f t="shared" ref="P784" si="1509">E784*F784</f>
        <v>79.439937864000001</v>
      </c>
      <c r="Q784" s="585">
        <f t="shared" ref="Q784" si="1510">SUM(O784:O787)</f>
        <v>1.611</v>
      </c>
      <c r="R784" s="585">
        <f t="shared" ref="R784" si="1511">Q784*1.02*1.05*$R$14</f>
        <v>1.8240727932</v>
      </c>
      <c r="S784" s="578">
        <f t="shared" ref="S784" si="1512">F784*$S$17</f>
        <v>4.5453538315087023</v>
      </c>
      <c r="T784" s="578">
        <f t="shared" ref="T784" si="1513">E784*S784</f>
        <v>90.907076630174046</v>
      </c>
    </row>
    <row r="785" spans="1:20" ht="12.75" customHeight="1">
      <c r="A785" s="546"/>
      <c r="B785" s="777"/>
      <c r="C785" s="542"/>
      <c r="D785" s="546"/>
      <c r="E785" s="294"/>
      <c r="F785" s="599"/>
      <c r="G785" s="354"/>
      <c r="H785" s="586"/>
      <c r="I785" s="297"/>
      <c r="J785" s="586"/>
      <c r="K785" s="21"/>
      <c r="L785" s="21"/>
      <c r="M785" s="21"/>
      <c r="N785" s="36"/>
      <c r="O785" s="24">
        <f t="shared" si="1402"/>
        <v>0</v>
      </c>
      <c r="P785" s="586"/>
      <c r="Q785" s="586"/>
      <c r="R785" s="586"/>
      <c r="S785" s="578"/>
      <c r="T785" s="578"/>
    </row>
    <row r="786" spans="1:20" ht="12.75" customHeight="1">
      <c r="A786" s="546"/>
      <c r="B786" s="777"/>
      <c r="C786" s="542"/>
      <c r="D786" s="546"/>
      <c r="E786" s="294"/>
      <c r="F786" s="599"/>
      <c r="G786" s="354"/>
      <c r="H786" s="586"/>
      <c r="I786" s="297"/>
      <c r="J786" s="586"/>
      <c r="K786" s="21"/>
      <c r="L786" s="21"/>
      <c r="M786" s="22"/>
      <c r="N786" s="36"/>
      <c r="O786" s="24">
        <f t="shared" si="1402"/>
        <v>0</v>
      </c>
      <c r="P786" s="586"/>
      <c r="Q786" s="586"/>
      <c r="R786" s="586"/>
      <c r="S786" s="578"/>
      <c r="T786" s="578"/>
    </row>
    <row r="787" spans="1:20" ht="12.75" customHeight="1">
      <c r="A787" s="546"/>
      <c r="B787" s="777"/>
      <c r="C787" s="542"/>
      <c r="D787" s="546"/>
      <c r="E787" s="294"/>
      <c r="F787" s="600"/>
      <c r="G787" s="354"/>
      <c r="H787" s="587"/>
      <c r="I787" s="297"/>
      <c r="J787" s="587"/>
      <c r="K787" s="21"/>
      <c r="L787" s="21"/>
      <c r="M787" s="21"/>
      <c r="N787" s="36"/>
      <c r="O787" s="24">
        <f t="shared" si="1402"/>
        <v>0</v>
      </c>
      <c r="P787" s="587"/>
      <c r="Q787" s="587"/>
      <c r="R787" s="587"/>
      <c r="S787" s="578"/>
      <c r="T787" s="578"/>
    </row>
    <row r="788" spans="1:20" ht="12.75" customHeight="1">
      <c r="A788" s="546">
        <v>16</v>
      </c>
      <c r="B788" s="543" t="s">
        <v>274</v>
      </c>
      <c r="C788" s="352" t="s">
        <v>464</v>
      </c>
      <c r="D788" s="546" t="s">
        <v>36</v>
      </c>
      <c r="E788" s="561">
        <v>102.6</v>
      </c>
      <c r="F788" s="598">
        <f t="shared" ref="F788:F816" si="1514">H788+J788+R788</f>
        <v>5.5458036074999999</v>
      </c>
      <c r="G788" s="297">
        <v>0.83</v>
      </c>
      <c r="H788" s="585">
        <f t="shared" ref="H788:H816" si="1515">G788*$P$8/1000</f>
        <v>1.5759210000000001</v>
      </c>
      <c r="I788" s="560">
        <v>0.03</v>
      </c>
      <c r="J788" s="585">
        <f t="shared" ref="J788:J816" si="1516">I788*$P$9/1000</f>
        <v>7.0658099999999988E-2</v>
      </c>
      <c r="K788" s="21" t="s">
        <v>53</v>
      </c>
      <c r="L788" s="21" t="s">
        <v>36</v>
      </c>
      <c r="M788" s="21">
        <v>0.95</v>
      </c>
      <c r="N788" s="68">
        <v>3.625</v>
      </c>
      <c r="O788" s="24">
        <f t="shared" si="1402"/>
        <v>3.4437499999999996</v>
      </c>
      <c r="P788" s="585">
        <f t="shared" ref="P788" si="1517">E788*F788</f>
        <v>568.99945012949991</v>
      </c>
      <c r="Q788" s="585">
        <f t="shared" ref="Q788" si="1518">SUM(O788:O791)</f>
        <v>3.4437499999999996</v>
      </c>
      <c r="R788" s="585">
        <f t="shared" ref="R788" si="1519">Q788*1.02*1.05*$R$14</f>
        <v>3.8992245075</v>
      </c>
      <c r="S788" s="578">
        <f t="shared" ref="S788" si="1520">F788*$S$17</f>
        <v>6.3463392227974831</v>
      </c>
      <c r="T788" s="578">
        <f t="shared" ref="T788" si="1521">E788*S788</f>
        <v>651.13440425902172</v>
      </c>
    </row>
    <row r="789" spans="1:20" ht="12.75" customHeight="1">
      <c r="A789" s="546"/>
      <c r="B789" s="544"/>
      <c r="C789" s="352"/>
      <c r="D789" s="546"/>
      <c r="E789" s="561"/>
      <c r="F789" s="599"/>
      <c r="G789" s="297"/>
      <c r="H789" s="586"/>
      <c r="I789" s="560"/>
      <c r="J789" s="586"/>
      <c r="K789" s="25"/>
      <c r="L789" s="25"/>
      <c r="M789" s="25"/>
      <c r="N789" s="68"/>
      <c r="O789" s="24">
        <f t="shared" si="1402"/>
        <v>0</v>
      </c>
      <c r="P789" s="586"/>
      <c r="Q789" s="586"/>
      <c r="R789" s="586"/>
      <c r="S789" s="578"/>
      <c r="T789" s="578"/>
    </row>
    <row r="790" spans="1:20" ht="12.75" customHeight="1">
      <c r="A790" s="546"/>
      <c r="B790" s="544"/>
      <c r="C790" s="352"/>
      <c r="D790" s="546"/>
      <c r="E790" s="561"/>
      <c r="F790" s="599"/>
      <c r="G790" s="297"/>
      <c r="H790" s="586"/>
      <c r="I790" s="560"/>
      <c r="J790" s="586"/>
      <c r="K790" s="25"/>
      <c r="L790" s="25"/>
      <c r="M790" s="52"/>
      <c r="N790" s="68"/>
      <c r="O790" s="24">
        <f t="shared" si="1402"/>
        <v>0</v>
      </c>
      <c r="P790" s="586"/>
      <c r="Q790" s="586"/>
      <c r="R790" s="586"/>
      <c r="S790" s="578"/>
      <c r="T790" s="578"/>
    </row>
    <row r="791" spans="1:20" ht="12.75" customHeight="1">
      <c r="A791" s="546"/>
      <c r="B791" s="545"/>
      <c r="C791" s="352"/>
      <c r="D791" s="546"/>
      <c r="E791" s="561"/>
      <c r="F791" s="600"/>
      <c r="G791" s="297"/>
      <c r="H791" s="587"/>
      <c r="I791" s="560"/>
      <c r="J791" s="587"/>
      <c r="K791" s="25"/>
      <c r="L791" s="25"/>
      <c r="M791" s="25"/>
      <c r="N791" s="68"/>
      <c r="O791" s="24">
        <f t="shared" si="1402"/>
        <v>0</v>
      </c>
      <c r="P791" s="587"/>
      <c r="Q791" s="587"/>
      <c r="R791" s="587"/>
      <c r="S791" s="578"/>
      <c r="T791" s="578"/>
    </row>
    <row r="792" spans="1:20" ht="12.75" customHeight="1">
      <c r="A792" s="546">
        <v>17</v>
      </c>
      <c r="B792" s="543" t="s">
        <v>275</v>
      </c>
      <c r="C792" s="352" t="s">
        <v>466</v>
      </c>
      <c r="D792" s="546" t="s">
        <v>36</v>
      </c>
      <c r="E792" s="547">
        <v>154.69999999999999</v>
      </c>
      <c r="F792" s="598">
        <f t="shared" si="1514"/>
        <v>4.2905222281200004</v>
      </c>
      <c r="G792" s="297">
        <v>0.83</v>
      </c>
      <c r="H792" s="585">
        <f t="shared" si="1515"/>
        <v>1.5759210000000001</v>
      </c>
      <c r="I792" s="560">
        <v>0.03</v>
      </c>
      <c r="J792" s="585">
        <f t="shared" si="1516"/>
        <v>7.0658099999999988E-2</v>
      </c>
      <c r="K792" s="21" t="s">
        <v>53</v>
      </c>
      <c r="L792" s="21" t="s">
        <v>36</v>
      </c>
      <c r="M792" s="21">
        <v>0.95</v>
      </c>
      <c r="N792" s="68">
        <v>2.4580000000000002</v>
      </c>
      <c r="O792" s="24">
        <f t="shared" ref="O792:O816" si="1522">M792*N792</f>
        <v>2.3351000000000002</v>
      </c>
      <c r="P792" s="585">
        <f t="shared" ref="P792" si="1523">E792*F792</f>
        <v>663.74378869016402</v>
      </c>
      <c r="Q792" s="585">
        <f t="shared" ref="Q792" si="1524">SUM(O792:O795)</f>
        <v>2.3351000000000002</v>
      </c>
      <c r="R792" s="585">
        <f t="shared" ref="R792" si="1525">Q792*1.02*1.05*$R$14</f>
        <v>2.6439431281200005</v>
      </c>
      <c r="S792" s="578">
        <f t="shared" ref="S792" si="1526">F792*$S$17</f>
        <v>4.9098582333096816</v>
      </c>
      <c r="T792" s="578">
        <f t="shared" ref="T792" si="1527">E792*S792</f>
        <v>759.55506869300768</v>
      </c>
    </row>
    <row r="793" spans="1:20" ht="12.75" customHeight="1">
      <c r="A793" s="546"/>
      <c r="B793" s="544"/>
      <c r="C793" s="352"/>
      <c r="D793" s="546"/>
      <c r="E793" s="547"/>
      <c r="F793" s="599"/>
      <c r="G793" s="297"/>
      <c r="H793" s="586"/>
      <c r="I793" s="560"/>
      <c r="J793" s="586"/>
      <c r="K793" s="25"/>
      <c r="L793" s="25"/>
      <c r="M793" s="25"/>
      <c r="N793" s="68"/>
      <c r="O793" s="24">
        <f t="shared" si="1522"/>
        <v>0</v>
      </c>
      <c r="P793" s="586"/>
      <c r="Q793" s="586"/>
      <c r="R793" s="586"/>
      <c r="S793" s="578"/>
      <c r="T793" s="578"/>
    </row>
    <row r="794" spans="1:20" ht="12.75" customHeight="1">
      <c r="A794" s="546"/>
      <c r="B794" s="544"/>
      <c r="C794" s="352"/>
      <c r="D794" s="546"/>
      <c r="E794" s="547"/>
      <c r="F794" s="599"/>
      <c r="G794" s="297"/>
      <c r="H794" s="586"/>
      <c r="I794" s="560"/>
      <c r="J794" s="586"/>
      <c r="K794" s="25"/>
      <c r="L794" s="25"/>
      <c r="M794" s="52"/>
      <c r="N794" s="68"/>
      <c r="O794" s="24">
        <f t="shared" si="1522"/>
        <v>0</v>
      </c>
      <c r="P794" s="586"/>
      <c r="Q794" s="586"/>
      <c r="R794" s="586"/>
      <c r="S794" s="578"/>
      <c r="T794" s="578"/>
    </row>
    <row r="795" spans="1:20" ht="12.75" customHeight="1">
      <c r="A795" s="546"/>
      <c r="B795" s="545"/>
      <c r="C795" s="352"/>
      <c r="D795" s="546"/>
      <c r="E795" s="547"/>
      <c r="F795" s="600"/>
      <c r="G795" s="297"/>
      <c r="H795" s="587"/>
      <c r="I795" s="560"/>
      <c r="J795" s="587"/>
      <c r="K795" s="25"/>
      <c r="L795" s="25"/>
      <c r="M795" s="25"/>
      <c r="N795" s="68"/>
      <c r="O795" s="24">
        <f t="shared" si="1522"/>
        <v>0</v>
      </c>
      <c r="P795" s="587"/>
      <c r="Q795" s="587"/>
      <c r="R795" s="587"/>
      <c r="S795" s="578"/>
      <c r="T795" s="578"/>
    </row>
    <row r="796" spans="1:20" ht="12.75" customHeight="1">
      <c r="A796" s="546">
        <v>18</v>
      </c>
      <c r="B796" s="543" t="s">
        <v>276</v>
      </c>
      <c r="C796" s="352" t="s">
        <v>465</v>
      </c>
      <c r="D796" s="546" t="s">
        <v>36</v>
      </c>
      <c r="E796" s="547">
        <v>158.4</v>
      </c>
      <c r="F796" s="598">
        <f t="shared" si="1514"/>
        <v>3.0853171529759997</v>
      </c>
      <c r="G796" s="297">
        <v>0.96</v>
      </c>
      <c r="H796" s="585">
        <f t="shared" si="1515"/>
        <v>1.8227519999999999</v>
      </c>
      <c r="I796" s="560">
        <v>0.02</v>
      </c>
      <c r="J796" s="585">
        <f t="shared" si="1516"/>
        <v>4.7105400000000006E-2</v>
      </c>
      <c r="K796" s="21" t="s">
        <v>53</v>
      </c>
      <c r="L796" s="21" t="s">
        <v>36</v>
      </c>
      <c r="M796" s="21">
        <v>0.94</v>
      </c>
      <c r="N796" s="68">
        <v>1.1419999999999999</v>
      </c>
      <c r="O796" s="24">
        <f t="shared" si="1522"/>
        <v>1.0734799999999998</v>
      </c>
      <c r="P796" s="585">
        <f t="shared" ref="P796" si="1528">E796*F796</f>
        <v>488.7142370313984</v>
      </c>
      <c r="Q796" s="585">
        <f t="shared" ref="Q796" si="1529">SUM(O796:O799)</f>
        <v>1.0734799999999998</v>
      </c>
      <c r="R796" s="585">
        <f t="shared" ref="R796" si="1530">Q796*1.02*1.05*$R$14</f>
        <v>1.2154597529759998</v>
      </c>
      <c r="S796" s="578">
        <f t="shared" ref="S796" si="1531">F796*$S$17</f>
        <v>3.5306820523217475</v>
      </c>
      <c r="T796" s="578">
        <f t="shared" ref="T796" si="1532">E796*S796</f>
        <v>559.26003708776477</v>
      </c>
    </row>
    <row r="797" spans="1:20" ht="12.75" customHeight="1">
      <c r="A797" s="546"/>
      <c r="B797" s="544"/>
      <c r="C797" s="352"/>
      <c r="D797" s="546"/>
      <c r="E797" s="547"/>
      <c r="F797" s="599"/>
      <c r="G797" s="297"/>
      <c r="H797" s="586"/>
      <c r="I797" s="560"/>
      <c r="J797" s="586"/>
      <c r="K797" s="25"/>
      <c r="L797" s="25"/>
      <c r="M797" s="25"/>
      <c r="N797" s="68"/>
      <c r="O797" s="24">
        <f t="shared" si="1522"/>
        <v>0</v>
      </c>
      <c r="P797" s="586"/>
      <c r="Q797" s="586"/>
      <c r="R797" s="586"/>
      <c r="S797" s="578"/>
      <c r="T797" s="578"/>
    </row>
    <row r="798" spans="1:20" ht="12.75" customHeight="1">
      <c r="A798" s="546"/>
      <c r="B798" s="544"/>
      <c r="C798" s="352"/>
      <c r="D798" s="546"/>
      <c r="E798" s="547"/>
      <c r="F798" s="599"/>
      <c r="G798" s="297"/>
      <c r="H798" s="586"/>
      <c r="I798" s="560"/>
      <c r="J798" s="586"/>
      <c r="K798" s="25"/>
      <c r="L798" s="25"/>
      <c r="M798" s="52"/>
      <c r="N798" s="68"/>
      <c r="O798" s="24">
        <f t="shared" si="1522"/>
        <v>0</v>
      </c>
      <c r="P798" s="586"/>
      <c r="Q798" s="586"/>
      <c r="R798" s="586"/>
      <c r="S798" s="578"/>
      <c r="T798" s="578"/>
    </row>
    <row r="799" spans="1:20" ht="12.75" customHeight="1">
      <c r="A799" s="546"/>
      <c r="B799" s="545"/>
      <c r="C799" s="352"/>
      <c r="D799" s="546"/>
      <c r="E799" s="547"/>
      <c r="F799" s="600"/>
      <c r="G799" s="297"/>
      <c r="H799" s="587"/>
      <c r="I799" s="560"/>
      <c r="J799" s="587"/>
      <c r="K799" s="25"/>
      <c r="L799" s="25"/>
      <c r="M799" s="25"/>
      <c r="N799" s="68"/>
      <c r="O799" s="24">
        <f t="shared" si="1522"/>
        <v>0</v>
      </c>
      <c r="P799" s="587"/>
      <c r="Q799" s="587"/>
      <c r="R799" s="587"/>
      <c r="S799" s="578"/>
      <c r="T799" s="578"/>
    </row>
    <row r="800" spans="1:20" ht="12.75" customHeight="1">
      <c r="A800" s="546">
        <v>19</v>
      </c>
      <c r="B800" s="543" t="s">
        <v>277</v>
      </c>
      <c r="C800" s="352" t="s">
        <v>468</v>
      </c>
      <c r="D800" s="546" t="s">
        <v>36</v>
      </c>
      <c r="E800" s="547">
        <v>725.6</v>
      </c>
      <c r="F800" s="598">
        <f t="shared" si="1514"/>
        <v>2.5312662869999998</v>
      </c>
      <c r="G800" s="297">
        <v>0.88</v>
      </c>
      <c r="H800" s="585">
        <f t="shared" si="1515"/>
        <v>1.6708559999999999</v>
      </c>
      <c r="I800" s="560">
        <v>0.03</v>
      </c>
      <c r="J800" s="585">
        <f t="shared" si="1516"/>
        <v>7.0658099999999988E-2</v>
      </c>
      <c r="K800" s="21" t="s">
        <v>53</v>
      </c>
      <c r="L800" s="21" t="s">
        <v>36</v>
      </c>
      <c r="M800" s="21">
        <v>0.93</v>
      </c>
      <c r="N800" s="68">
        <v>0.75</v>
      </c>
      <c r="O800" s="24">
        <f t="shared" si="1522"/>
        <v>0.69750000000000001</v>
      </c>
      <c r="P800" s="585">
        <f t="shared" ref="P800" si="1533">E800*F800</f>
        <v>1836.6868178471998</v>
      </c>
      <c r="Q800" s="585">
        <f t="shared" ref="Q800" si="1534">SUM(O800:O803)</f>
        <v>0.69750000000000001</v>
      </c>
      <c r="R800" s="585">
        <f t="shared" ref="R800" si="1535">Q800*1.02*1.05*$R$14</f>
        <v>0.78975218699999994</v>
      </c>
      <c r="S800" s="578">
        <f t="shared" ref="S800" si="1536">F800*$S$17</f>
        <v>2.8966540572782176</v>
      </c>
      <c r="T800" s="578">
        <f t="shared" ref="T800" si="1537">E800*S800</f>
        <v>2101.8121839610749</v>
      </c>
    </row>
    <row r="801" spans="1:20" ht="12.75" customHeight="1">
      <c r="A801" s="546"/>
      <c r="B801" s="544"/>
      <c r="C801" s="352"/>
      <c r="D801" s="546"/>
      <c r="E801" s="547"/>
      <c r="F801" s="599"/>
      <c r="G801" s="297"/>
      <c r="H801" s="586"/>
      <c r="I801" s="560"/>
      <c r="J801" s="586"/>
      <c r="K801" s="25"/>
      <c r="L801" s="25"/>
      <c r="M801" s="25"/>
      <c r="N801" s="68"/>
      <c r="O801" s="24">
        <f t="shared" si="1522"/>
        <v>0</v>
      </c>
      <c r="P801" s="586"/>
      <c r="Q801" s="586"/>
      <c r="R801" s="586"/>
      <c r="S801" s="578"/>
      <c r="T801" s="578"/>
    </row>
    <row r="802" spans="1:20" ht="12.75" customHeight="1">
      <c r="A802" s="546"/>
      <c r="B802" s="544"/>
      <c r="C802" s="352"/>
      <c r="D802" s="546"/>
      <c r="E802" s="547"/>
      <c r="F802" s="599"/>
      <c r="G802" s="297"/>
      <c r="H802" s="586"/>
      <c r="I802" s="560"/>
      <c r="J802" s="586"/>
      <c r="K802" s="25"/>
      <c r="L802" s="25"/>
      <c r="M802" s="52"/>
      <c r="N802" s="68"/>
      <c r="O802" s="24">
        <f t="shared" si="1522"/>
        <v>0</v>
      </c>
      <c r="P802" s="586"/>
      <c r="Q802" s="586"/>
      <c r="R802" s="586"/>
      <c r="S802" s="578"/>
      <c r="T802" s="578"/>
    </row>
    <row r="803" spans="1:20" ht="12.75" customHeight="1">
      <c r="A803" s="546"/>
      <c r="B803" s="545"/>
      <c r="C803" s="352"/>
      <c r="D803" s="546"/>
      <c r="E803" s="547"/>
      <c r="F803" s="600"/>
      <c r="G803" s="297"/>
      <c r="H803" s="587"/>
      <c r="I803" s="560"/>
      <c r="J803" s="587"/>
      <c r="K803" s="25"/>
      <c r="L803" s="25"/>
      <c r="M803" s="25"/>
      <c r="N803" s="68"/>
      <c r="O803" s="24">
        <f t="shared" si="1522"/>
        <v>0</v>
      </c>
      <c r="P803" s="587"/>
      <c r="Q803" s="587"/>
      <c r="R803" s="587"/>
      <c r="S803" s="578"/>
      <c r="T803" s="578"/>
    </row>
    <row r="804" spans="1:20" ht="12.75" customHeight="1">
      <c r="A804" s="546">
        <v>20</v>
      </c>
      <c r="B804" s="543" t="s">
        <v>160</v>
      </c>
      <c r="C804" s="352" t="s">
        <v>467</v>
      </c>
      <c r="D804" s="546" t="s">
        <v>36</v>
      </c>
      <c r="E804" s="547">
        <v>1206.7</v>
      </c>
      <c r="F804" s="598">
        <f t="shared" si="1514"/>
        <v>1.9814549064240001</v>
      </c>
      <c r="G804" s="297">
        <v>0.72</v>
      </c>
      <c r="H804" s="585">
        <f t="shared" si="1515"/>
        <v>1.3670640000000001</v>
      </c>
      <c r="I804" s="560">
        <v>0.02</v>
      </c>
      <c r="J804" s="585">
        <f t="shared" si="1516"/>
        <v>4.7105400000000006E-2</v>
      </c>
      <c r="K804" s="21" t="s">
        <v>53</v>
      </c>
      <c r="L804" s="21" t="s">
        <v>36</v>
      </c>
      <c r="M804" s="21">
        <v>0.94</v>
      </c>
      <c r="N804" s="68">
        <v>0.53300000000000003</v>
      </c>
      <c r="O804" s="24">
        <f t="shared" si="1522"/>
        <v>0.50102000000000002</v>
      </c>
      <c r="P804" s="585">
        <f t="shared" ref="P804" si="1538">E804*F804</f>
        <v>2391.0216355818411</v>
      </c>
      <c r="Q804" s="585">
        <f t="shared" ref="Q804" si="1539">SUM(O804:O807)</f>
        <v>0.50102000000000002</v>
      </c>
      <c r="R804" s="585">
        <f t="shared" ref="R804" si="1540">Q804*1.02*1.05*$R$14</f>
        <v>0.567285506424</v>
      </c>
      <c r="S804" s="578">
        <f t="shared" ref="S804" si="1541">F804*$S$17</f>
        <v>2.2674775164841878</v>
      </c>
      <c r="T804" s="578">
        <f t="shared" ref="T804" si="1542">E804*S804</f>
        <v>2736.1651191414694</v>
      </c>
    </row>
    <row r="805" spans="1:20" ht="12.75" customHeight="1">
      <c r="A805" s="546"/>
      <c r="B805" s="544"/>
      <c r="C805" s="352"/>
      <c r="D805" s="546"/>
      <c r="E805" s="547"/>
      <c r="F805" s="599"/>
      <c r="G805" s="297"/>
      <c r="H805" s="586"/>
      <c r="I805" s="560"/>
      <c r="J805" s="586"/>
      <c r="K805" s="25"/>
      <c r="L805" s="25"/>
      <c r="M805" s="25"/>
      <c r="N805" s="68"/>
      <c r="O805" s="24">
        <f t="shared" si="1522"/>
        <v>0</v>
      </c>
      <c r="P805" s="586"/>
      <c r="Q805" s="586"/>
      <c r="R805" s="586"/>
      <c r="S805" s="578"/>
      <c r="T805" s="578"/>
    </row>
    <row r="806" spans="1:20" ht="12.75" customHeight="1">
      <c r="A806" s="546"/>
      <c r="B806" s="544"/>
      <c r="C806" s="352"/>
      <c r="D806" s="546"/>
      <c r="E806" s="547"/>
      <c r="F806" s="599"/>
      <c r="G806" s="297"/>
      <c r="H806" s="586"/>
      <c r="I806" s="560"/>
      <c r="J806" s="586"/>
      <c r="K806" s="25"/>
      <c r="L806" s="25"/>
      <c r="M806" s="52"/>
      <c r="N806" s="68"/>
      <c r="O806" s="24">
        <f t="shared" si="1522"/>
        <v>0</v>
      </c>
      <c r="P806" s="586"/>
      <c r="Q806" s="586"/>
      <c r="R806" s="586"/>
      <c r="S806" s="578"/>
      <c r="T806" s="578"/>
    </row>
    <row r="807" spans="1:20" ht="12.75" customHeight="1">
      <c r="A807" s="546"/>
      <c r="B807" s="545"/>
      <c r="C807" s="352"/>
      <c r="D807" s="546"/>
      <c r="E807" s="547"/>
      <c r="F807" s="600"/>
      <c r="G807" s="297"/>
      <c r="H807" s="587"/>
      <c r="I807" s="560"/>
      <c r="J807" s="587"/>
      <c r="K807" s="25"/>
      <c r="L807" s="25"/>
      <c r="M807" s="25"/>
      <c r="N807" s="68"/>
      <c r="O807" s="24">
        <f t="shared" si="1522"/>
        <v>0</v>
      </c>
      <c r="P807" s="587"/>
      <c r="Q807" s="587"/>
      <c r="R807" s="587"/>
      <c r="S807" s="578"/>
      <c r="T807" s="578"/>
    </row>
    <row r="808" spans="1:20" ht="12.75" customHeight="1">
      <c r="A808" s="546">
        <v>21</v>
      </c>
      <c r="B808" s="542" t="s">
        <v>50</v>
      </c>
      <c r="C808" s="352" t="s">
        <v>469</v>
      </c>
      <c r="D808" s="546" t="s">
        <v>31</v>
      </c>
      <c r="E808" s="570">
        <v>2050</v>
      </c>
      <c r="F808" s="598">
        <f t="shared" si="1514"/>
        <v>9.0580895999999994E-2</v>
      </c>
      <c r="G808" s="297"/>
      <c r="H808" s="585">
        <f t="shared" si="1515"/>
        <v>0</v>
      </c>
      <c r="I808" s="560"/>
      <c r="J808" s="585">
        <f t="shared" si="1516"/>
        <v>0</v>
      </c>
      <c r="K808" s="25" t="s">
        <v>170</v>
      </c>
      <c r="L808" s="21" t="s">
        <v>31</v>
      </c>
      <c r="M808" s="21">
        <v>1</v>
      </c>
      <c r="N808" s="68">
        <v>0.08</v>
      </c>
      <c r="O808" s="24">
        <f t="shared" si="1522"/>
        <v>0.08</v>
      </c>
      <c r="P808" s="585">
        <f t="shared" ref="P808" si="1543">E808*F808</f>
        <v>185.6908368</v>
      </c>
      <c r="Q808" s="585">
        <f t="shared" ref="Q808" si="1544">SUM(O808:O811)</f>
        <v>0.08</v>
      </c>
      <c r="R808" s="585">
        <f t="shared" ref="R808" si="1545">Q808*1.02*1.05*$R$14</f>
        <v>9.0580895999999994E-2</v>
      </c>
      <c r="S808" s="578">
        <f t="shared" ref="S808" si="1546">F808*$S$17</f>
        <v>0.10365622979211127</v>
      </c>
      <c r="T808" s="578">
        <f t="shared" ref="T808" si="1547">E808*S808</f>
        <v>212.49527107382809</v>
      </c>
    </row>
    <row r="809" spans="1:20" ht="12.75" customHeight="1">
      <c r="A809" s="546"/>
      <c r="B809" s="542"/>
      <c r="C809" s="352"/>
      <c r="D809" s="546"/>
      <c r="E809" s="570"/>
      <c r="F809" s="599"/>
      <c r="G809" s="297"/>
      <c r="H809" s="586"/>
      <c r="I809" s="560"/>
      <c r="J809" s="586"/>
      <c r="K809" s="25"/>
      <c r="L809" s="25"/>
      <c r="M809" s="25"/>
      <c r="N809" s="68"/>
      <c r="O809" s="24">
        <f t="shared" si="1522"/>
        <v>0</v>
      </c>
      <c r="P809" s="586"/>
      <c r="Q809" s="586"/>
      <c r="R809" s="586"/>
      <c r="S809" s="578"/>
      <c r="T809" s="578"/>
    </row>
    <row r="810" spans="1:20" ht="12.75" customHeight="1">
      <c r="A810" s="546"/>
      <c r="B810" s="542"/>
      <c r="C810" s="352"/>
      <c r="D810" s="546"/>
      <c r="E810" s="570"/>
      <c r="F810" s="599"/>
      <c r="G810" s="297"/>
      <c r="H810" s="586"/>
      <c r="I810" s="560"/>
      <c r="J810" s="586"/>
      <c r="K810" s="25"/>
      <c r="L810" s="25"/>
      <c r="M810" s="52"/>
      <c r="N810" s="68"/>
      <c r="O810" s="24">
        <f t="shared" si="1522"/>
        <v>0</v>
      </c>
      <c r="P810" s="586"/>
      <c r="Q810" s="586"/>
      <c r="R810" s="586"/>
      <c r="S810" s="578"/>
      <c r="T810" s="578"/>
    </row>
    <row r="811" spans="1:20" ht="12.75" customHeight="1">
      <c r="A811" s="546"/>
      <c r="B811" s="542"/>
      <c r="C811" s="352"/>
      <c r="D811" s="546"/>
      <c r="E811" s="570"/>
      <c r="F811" s="600"/>
      <c r="G811" s="297"/>
      <c r="H811" s="587"/>
      <c r="I811" s="560"/>
      <c r="J811" s="587"/>
      <c r="K811" s="25"/>
      <c r="L811" s="25"/>
      <c r="M811" s="25"/>
      <c r="N811" s="68"/>
      <c r="O811" s="24">
        <f t="shared" si="1522"/>
        <v>0</v>
      </c>
      <c r="P811" s="587"/>
      <c r="Q811" s="587"/>
      <c r="R811" s="587"/>
      <c r="S811" s="578"/>
      <c r="T811" s="578"/>
    </row>
    <row r="812" spans="1:20" ht="12.75" customHeight="1">
      <c r="A812" s="546">
        <v>22</v>
      </c>
      <c r="B812" s="542" t="s">
        <v>50</v>
      </c>
      <c r="C812" s="542" t="s">
        <v>470</v>
      </c>
      <c r="D812" s="546" t="s">
        <v>31</v>
      </c>
      <c r="E812" s="570">
        <v>4200</v>
      </c>
      <c r="F812" s="598">
        <f t="shared" si="1514"/>
        <v>5.6613060000000007E-2</v>
      </c>
      <c r="G812" s="297"/>
      <c r="H812" s="585">
        <f t="shared" si="1515"/>
        <v>0</v>
      </c>
      <c r="I812" s="560"/>
      <c r="J812" s="585">
        <f t="shared" si="1516"/>
        <v>0</v>
      </c>
      <c r="K812" s="21" t="s">
        <v>161</v>
      </c>
      <c r="L812" s="21" t="s">
        <v>31</v>
      </c>
      <c r="M812" s="21">
        <v>1</v>
      </c>
      <c r="N812" s="36">
        <v>0.05</v>
      </c>
      <c r="O812" s="24">
        <f t="shared" si="1522"/>
        <v>0.05</v>
      </c>
      <c r="P812" s="585">
        <f t="shared" ref="P812" si="1548">E812*F812</f>
        <v>237.77485200000004</v>
      </c>
      <c r="Q812" s="585">
        <f t="shared" ref="Q812" si="1549">SUM(O812:O815)</f>
        <v>0.05</v>
      </c>
      <c r="R812" s="585">
        <f t="shared" ref="R812" si="1550">Q812*1.02*1.05*$R$14</f>
        <v>5.6613060000000007E-2</v>
      </c>
      <c r="S812" s="578">
        <f t="shared" ref="S812" si="1551">F812*$S$17</f>
        <v>6.4785143620069555E-2</v>
      </c>
      <c r="T812" s="578">
        <f t="shared" ref="T812" si="1552">E812*S812</f>
        <v>272.09760320429211</v>
      </c>
    </row>
    <row r="813" spans="1:20" ht="12.75" customHeight="1">
      <c r="A813" s="546"/>
      <c r="B813" s="542"/>
      <c r="C813" s="542"/>
      <c r="D813" s="546"/>
      <c r="E813" s="570"/>
      <c r="F813" s="599"/>
      <c r="G813" s="297"/>
      <c r="H813" s="586"/>
      <c r="I813" s="560"/>
      <c r="J813" s="586"/>
      <c r="K813" s="21"/>
      <c r="L813" s="21"/>
      <c r="M813" s="21"/>
      <c r="N813" s="36"/>
      <c r="O813" s="24">
        <f t="shared" si="1522"/>
        <v>0</v>
      </c>
      <c r="P813" s="586"/>
      <c r="Q813" s="586"/>
      <c r="R813" s="586"/>
      <c r="S813" s="578"/>
      <c r="T813" s="578"/>
    </row>
    <row r="814" spans="1:20" ht="12.75" customHeight="1">
      <c r="A814" s="546"/>
      <c r="B814" s="542"/>
      <c r="C814" s="542"/>
      <c r="D814" s="546"/>
      <c r="E814" s="570"/>
      <c r="F814" s="599"/>
      <c r="G814" s="297"/>
      <c r="H814" s="586"/>
      <c r="I814" s="560"/>
      <c r="J814" s="586"/>
      <c r="K814" s="21"/>
      <c r="L814" s="21"/>
      <c r="M814" s="38"/>
      <c r="N814" s="36"/>
      <c r="O814" s="24">
        <f t="shared" si="1522"/>
        <v>0</v>
      </c>
      <c r="P814" s="586"/>
      <c r="Q814" s="586"/>
      <c r="R814" s="586"/>
      <c r="S814" s="578"/>
      <c r="T814" s="578"/>
    </row>
    <row r="815" spans="1:20" ht="12.75" customHeight="1">
      <c r="A815" s="546"/>
      <c r="B815" s="542"/>
      <c r="C815" s="542"/>
      <c r="D815" s="546"/>
      <c r="E815" s="570"/>
      <c r="F815" s="600"/>
      <c r="G815" s="297"/>
      <c r="H815" s="587"/>
      <c r="I815" s="560"/>
      <c r="J815" s="587"/>
      <c r="K815" s="21"/>
      <c r="L815" s="21"/>
      <c r="M815" s="21"/>
      <c r="N815" s="36"/>
      <c r="O815" s="24">
        <f t="shared" si="1522"/>
        <v>0</v>
      </c>
      <c r="P815" s="587"/>
      <c r="Q815" s="587"/>
      <c r="R815" s="587"/>
      <c r="S815" s="578"/>
      <c r="T815" s="578"/>
    </row>
    <row r="816" spans="1:20" ht="12.75" customHeight="1">
      <c r="A816" s="546">
        <v>23</v>
      </c>
      <c r="B816" s="542" t="s">
        <v>50</v>
      </c>
      <c r="C816" s="542" t="s">
        <v>471</v>
      </c>
      <c r="D816" s="546" t="s">
        <v>36</v>
      </c>
      <c r="E816" s="547">
        <v>30</v>
      </c>
      <c r="F816" s="598">
        <f t="shared" si="1514"/>
        <v>0.11322612000000001</v>
      </c>
      <c r="G816" s="297"/>
      <c r="H816" s="585">
        <f t="shared" si="1515"/>
        <v>0</v>
      </c>
      <c r="I816" s="297"/>
      <c r="J816" s="585">
        <f t="shared" si="1516"/>
        <v>0</v>
      </c>
      <c r="K816" s="21" t="s">
        <v>278</v>
      </c>
      <c r="L816" s="21" t="s">
        <v>36</v>
      </c>
      <c r="M816" s="21">
        <v>1</v>
      </c>
      <c r="N816" s="36">
        <v>0.1</v>
      </c>
      <c r="O816" s="24">
        <f t="shared" si="1522"/>
        <v>0.1</v>
      </c>
      <c r="P816" s="585">
        <f t="shared" ref="P816" si="1553">E816*F816</f>
        <v>3.3967836000000005</v>
      </c>
      <c r="Q816" s="585">
        <f t="shared" ref="Q816" si="1554">SUM(O816:O819)</f>
        <v>0.1</v>
      </c>
      <c r="R816" s="585">
        <f t="shared" ref="R816" si="1555">Q816*1.02*1.05*$R$14</f>
        <v>0.11322612000000001</v>
      </c>
      <c r="S816" s="578">
        <f t="shared" ref="S816" si="1556">F816*$S$17</f>
        <v>0.12957028724013911</v>
      </c>
      <c r="T816" s="578">
        <f t="shared" ref="T816" si="1557">E816*S816</f>
        <v>3.8871086172041731</v>
      </c>
    </row>
    <row r="817" spans="1:20" ht="12.75" customHeight="1">
      <c r="A817" s="546"/>
      <c r="B817" s="542"/>
      <c r="C817" s="542"/>
      <c r="D817" s="546"/>
      <c r="E817" s="547"/>
      <c r="F817" s="599"/>
      <c r="G817" s="297"/>
      <c r="H817" s="586"/>
      <c r="I817" s="297"/>
      <c r="J817" s="586"/>
      <c r="K817" s="21"/>
      <c r="L817" s="21"/>
      <c r="M817" s="21"/>
      <c r="N817" s="36"/>
      <c r="O817" s="24">
        <v>0</v>
      </c>
      <c r="P817" s="586"/>
      <c r="Q817" s="586"/>
      <c r="R817" s="586"/>
      <c r="S817" s="578"/>
      <c r="T817" s="578"/>
    </row>
    <row r="818" spans="1:20" ht="12.75" customHeight="1">
      <c r="A818" s="546"/>
      <c r="B818" s="542"/>
      <c r="C818" s="542"/>
      <c r="D818" s="546"/>
      <c r="E818" s="547"/>
      <c r="F818" s="599"/>
      <c r="G818" s="297"/>
      <c r="H818" s="586"/>
      <c r="I818" s="297"/>
      <c r="J818" s="586"/>
      <c r="K818" s="21"/>
      <c r="L818" s="21"/>
      <c r="M818" s="22"/>
      <c r="N818" s="36"/>
      <c r="O818" s="24">
        <v>0</v>
      </c>
      <c r="P818" s="586"/>
      <c r="Q818" s="586"/>
      <c r="R818" s="586"/>
      <c r="S818" s="578"/>
      <c r="T818" s="578"/>
    </row>
    <row r="819" spans="1:20" ht="12.75" customHeight="1">
      <c r="A819" s="546"/>
      <c r="B819" s="542"/>
      <c r="C819" s="542"/>
      <c r="D819" s="546"/>
      <c r="E819" s="547"/>
      <c r="F819" s="600"/>
      <c r="G819" s="297"/>
      <c r="H819" s="587"/>
      <c r="I819" s="297"/>
      <c r="J819" s="587"/>
      <c r="K819" s="21"/>
      <c r="L819" s="21"/>
      <c r="M819" s="21"/>
      <c r="N819" s="36"/>
      <c r="O819" s="24">
        <v>0</v>
      </c>
      <c r="P819" s="587"/>
      <c r="Q819" s="587"/>
      <c r="R819" s="587"/>
      <c r="S819" s="578"/>
      <c r="T819" s="578"/>
    </row>
    <row r="820" spans="1:20" ht="12.75" customHeight="1">
      <c r="A820" s="546">
        <v>24</v>
      </c>
      <c r="B820" s="543" t="s">
        <v>50</v>
      </c>
      <c r="C820" s="543" t="s">
        <v>472</v>
      </c>
      <c r="D820" s="543" t="s">
        <v>43</v>
      </c>
      <c r="E820" s="595">
        <v>130</v>
      </c>
      <c r="F820" s="598">
        <f t="shared" ref="F820" si="1558">H820+J820+R820</f>
        <v>1.3700360520000001</v>
      </c>
      <c r="G820" s="601"/>
      <c r="H820" s="585">
        <f t="shared" ref="H820" si="1559">G820*$P$8/1000</f>
        <v>0</v>
      </c>
      <c r="I820" s="601"/>
      <c r="J820" s="585">
        <f t="shared" ref="J820" si="1560">I820*$P$9/1000</f>
        <v>0</v>
      </c>
      <c r="K820" s="21" t="s">
        <v>473</v>
      </c>
      <c r="L820" s="21" t="s">
        <v>26</v>
      </c>
      <c r="M820" s="21">
        <v>1</v>
      </c>
      <c r="N820" s="36">
        <v>1.21</v>
      </c>
      <c r="O820" s="24">
        <f t="shared" ref="O820:O823" si="1561">M820*N820</f>
        <v>1.21</v>
      </c>
      <c r="P820" s="585">
        <f t="shared" ref="P820" si="1562">E820*F820</f>
        <v>178.10468676000002</v>
      </c>
      <c r="Q820" s="585">
        <f t="shared" ref="Q820" si="1563">SUM(O820:O823)</f>
        <v>1.21</v>
      </c>
      <c r="R820" s="585">
        <f t="shared" ref="R820" si="1564">Q820*1.02*1.05*$R$14</f>
        <v>1.3700360520000001</v>
      </c>
      <c r="S820" s="578">
        <f t="shared" ref="S820" si="1565">F820*$S$17</f>
        <v>1.5678004756056831</v>
      </c>
      <c r="T820" s="578">
        <f t="shared" ref="T820" si="1566">E820*S820</f>
        <v>203.8140618287388</v>
      </c>
    </row>
    <row r="821" spans="1:20" ht="12.75" customHeight="1">
      <c r="A821" s="546"/>
      <c r="B821" s="544"/>
      <c r="C821" s="544"/>
      <c r="D821" s="544"/>
      <c r="E821" s="596"/>
      <c r="F821" s="599"/>
      <c r="G821" s="602"/>
      <c r="H821" s="586"/>
      <c r="I821" s="602"/>
      <c r="J821" s="586"/>
      <c r="K821" s="21"/>
      <c r="L821" s="21"/>
      <c r="M821" s="21"/>
      <c r="N821" s="36"/>
      <c r="O821" s="24">
        <f t="shared" si="1561"/>
        <v>0</v>
      </c>
      <c r="P821" s="586"/>
      <c r="Q821" s="586"/>
      <c r="R821" s="586"/>
      <c r="S821" s="578"/>
      <c r="T821" s="578"/>
    </row>
    <row r="822" spans="1:20" ht="12.75" customHeight="1">
      <c r="A822" s="546"/>
      <c r="B822" s="544"/>
      <c r="C822" s="544"/>
      <c r="D822" s="544"/>
      <c r="E822" s="596"/>
      <c r="F822" s="599"/>
      <c r="G822" s="602"/>
      <c r="H822" s="586"/>
      <c r="I822" s="602"/>
      <c r="J822" s="586"/>
      <c r="K822" s="21"/>
      <c r="L822" s="21"/>
      <c r="M822" s="22"/>
      <c r="N822" s="36"/>
      <c r="O822" s="24">
        <f t="shared" si="1561"/>
        <v>0</v>
      </c>
      <c r="P822" s="586"/>
      <c r="Q822" s="586"/>
      <c r="R822" s="586"/>
      <c r="S822" s="578"/>
      <c r="T822" s="578"/>
    </row>
    <row r="823" spans="1:20" ht="12.75" customHeight="1">
      <c r="A823" s="546"/>
      <c r="B823" s="545"/>
      <c r="C823" s="545"/>
      <c r="D823" s="545"/>
      <c r="E823" s="597"/>
      <c r="F823" s="600"/>
      <c r="G823" s="603"/>
      <c r="H823" s="587"/>
      <c r="I823" s="603"/>
      <c r="J823" s="587"/>
      <c r="K823" s="21"/>
      <c r="L823" s="21"/>
      <c r="M823" s="21"/>
      <c r="N823" s="36"/>
      <c r="O823" s="24">
        <f t="shared" si="1561"/>
        <v>0</v>
      </c>
      <c r="P823" s="587"/>
      <c r="Q823" s="587"/>
      <c r="R823" s="587"/>
      <c r="S823" s="578"/>
      <c r="T823" s="578"/>
    </row>
    <row r="824" spans="1:20" ht="12.75" customHeight="1">
      <c r="A824" s="546"/>
      <c r="B824" s="543"/>
      <c r="C824" s="750" t="s">
        <v>441</v>
      </c>
      <c r="D824" s="546"/>
      <c r="E824" s="561"/>
      <c r="F824" s="561">
        <f t="shared" ref="F824" si="1567">H824+J824+R824</f>
        <v>0</v>
      </c>
      <c r="G824" s="297"/>
      <c r="H824" s="578">
        <f t="shared" ref="H824" si="1568">G824*$P$8/1000</f>
        <v>0</v>
      </c>
      <c r="I824" s="297"/>
      <c r="J824" s="578">
        <f t="shared" ref="J824" si="1569">I824*$P$9/1000</f>
        <v>0</v>
      </c>
      <c r="K824" s="21"/>
      <c r="L824" s="21"/>
      <c r="M824" s="21"/>
      <c r="N824" s="36"/>
      <c r="O824" s="24">
        <f t="shared" ref="O824:O863" si="1570">M824*N824</f>
        <v>0</v>
      </c>
      <c r="P824" s="578">
        <f t="shared" ref="P824" si="1571">E824*F824</f>
        <v>0</v>
      </c>
      <c r="Q824" s="578">
        <f t="shared" ref="Q824" si="1572">SUM(O824:O827)</f>
        <v>0</v>
      </c>
      <c r="R824" s="578">
        <f t="shared" ref="R824" si="1573">Q824*1.02*1.05*$R$14</f>
        <v>0</v>
      </c>
      <c r="S824" s="578">
        <f t="shared" ref="S824" si="1574">F824*$S$17</f>
        <v>0</v>
      </c>
      <c r="T824" s="578">
        <f t="shared" ref="T824" si="1575">E824*S824</f>
        <v>0</v>
      </c>
    </row>
    <row r="825" spans="1:20" ht="12.75" customHeight="1">
      <c r="A825" s="546"/>
      <c r="B825" s="544"/>
      <c r="C825" s="750"/>
      <c r="D825" s="546"/>
      <c r="E825" s="561"/>
      <c r="F825" s="561"/>
      <c r="G825" s="297"/>
      <c r="H825" s="578"/>
      <c r="I825" s="297"/>
      <c r="J825" s="578"/>
      <c r="K825" s="21"/>
      <c r="L825" s="21"/>
      <c r="M825" s="21"/>
      <c r="N825" s="36"/>
      <c r="O825" s="24">
        <f t="shared" si="1570"/>
        <v>0</v>
      </c>
      <c r="P825" s="578"/>
      <c r="Q825" s="578"/>
      <c r="R825" s="578"/>
      <c r="S825" s="578"/>
      <c r="T825" s="578"/>
    </row>
    <row r="826" spans="1:20" ht="12.75" customHeight="1">
      <c r="A826" s="546"/>
      <c r="B826" s="544"/>
      <c r="C826" s="750"/>
      <c r="D826" s="546"/>
      <c r="E826" s="561"/>
      <c r="F826" s="561"/>
      <c r="G826" s="297"/>
      <c r="H826" s="578"/>
      <c r="I826" s="297"/>
      <c r="J826" s="578"/>
      <c r="K826" s="21"/>
      <c r="L826" s="21"/>
      <c r="M826" s="22"/>
      <c r="N826" s="36"/>
      <c r="O826" s="24">
        <f t="shared" si="1570"/>
        <v>0</v>
      </c>
      <c r="P826" s="578"/>
      <c r="Q826" s="578"/>
      <c r="R826" s="578"/>
      <c r="S826" s="578"/>
      <c r="T826" s="578"/>
    </row>
    <row r="827" spans="1:20" ht="12.75" customHeight="1">
      <c r="A827" s="546"/>
      <c r="B827" s="545"/>
      <c r="C827" s="750"/>
      <c r="D827" s="546"/>
      <c r="E827" s="561"/>
      <c r="F827" s="561"/>
      <c r="G827" s="297"/>
      <c r="H827" s="578"/>
      <c r="I827" s="297"/>
      <c r="J827" s="578"/>
      <c r="K827" s="21"/>
      <c r="L827" s="21"/>
      <c r="M827" s="21"/>
      <c r="N827" s="36"/>
      <c r="O827" s="24">
        <f t="shared" si="1570"/>
        <v>0</v>
      </c>
      <c r="P827" s="578"/>
      <c r="Q827" s="578"/>
      <c r="R827" s="578"/>
      <c r="S827" s="578"/>
      <c r="T827" s="578"/>
    </row>
    <row r="828" spans="1:20" ht="12.75" customHeight="1">
      <c r="A828" s="546"/>
      <c r="B828" s="543"/>
      <c r="C828" s="750" t="s">
        <v>30</v>
      </c>
      <c r="D828" s="592"/>
      <c r="E828" s="608"/>
      <c r="F828" s="561">
        <f t="shared" ref="F828" si="1576">H828+J828+R828</f>
        <v>0</v>
      </c>
      <c r="G828" s="601"/>
      <c r="H828" s="578">
        <f t="shared" ref="H828" si="1577">G828*$P$8/1000</f>
        <v>0</v>
      </c>
      <c r="I828" s="582"/>
      <c r="J828" s="578">
        <f t="shared" ref="J828" si="1578">I828*$P$9/1000</f>
        <v>0</v>
      </c>
      <c r="K828" s="25"/>
      <c r="L828" s="25"/>
      <c r="M828" s="25"/>
      <c r="N828" s="68"/>
      <c r="O828" s="24">
        <f t="shared" si="1570"/>
        <v>0</v>
      </c>
      <c r="P828" s="578">
        <f t="shared" ref="P828" si="1579">E828*F828</f>
        <v>0</v>
      </c>
      <c r="Q828" s="578">
        <f t="shared" ref="Q828" si="1580">SUM(O828:O831)</f>
        <v>0</v>
      </c>
      <c r="R828" s="578">
        <f t="shared" ref="R828" si="1581">Q828*1.02*1.05*$R$14</f>
        <v>0</v>
      </c>
      <c r="S828" s="578">
        <f t="shared" ref="S828" si="1582">F828*$S$17</f>
        <v>0</v>
      </c>
      <c r="T828" s="578">
        <f t="shared" ref="T828" si="1583">E828*S828</f>
        <v>0</v>
      </c>
    </row>
    <row r="829" spans="1:20" ht="12.75" customHeight="1">
      <c r="A829" s="546"/>
      <c r="B829" s="544"/>
      <c r="C829" s="750"/>
      <c r="D829" s="593"/>
      <c r="E829" s="609"/>
      <c r="F829" s="561"/>
      <c r="G829" s="602"/>
      <c r="H829" s="578"/>
      <c r="I829" s="583"/>
      <c r="J829" s="578"/>
      <c r="K829" s="25"/>
      <c r="L829" s="25"/>
      <c r="M829" s="25"/>
      <c r="N829" s="68"/>
      <c r="O829" s="24">
        <f t="shared" si="1570"/>
        <v>0</v>
      </c>
      <c r="P829" s="578"/>
      <c r="Q829" s="578"/>
      <c r="R829" s="578"/>
      <c r="S829" s="578"/>
      <c r="T829" s="578"/>
    </row>
    <row r="830" spans="1:20" ht="12.75" customHeight="1">
      <c r="A830" s="546"/>
      <c r="B830" s="544"/>
      <c r="C830" s="750"/>
      <c r="D830" s="593"/>
      <c r="E830" s="609"/>
      <c r="F830" s="561"/>
      <c r="G830" s="602"/>
      <c r="H830" s="578"/>
      <c r="I830" s="583"/>
      <c r="J830" s="578"/>
      <c r="K830" s="25"/>
      <c r="L830" s="25"/>
      <c r="M830" s="25"/>
      <c r="N830" s="68"/>
      <c r="O830" s="24">
        <f t="shared" si="1570"/>
        <v>0</v>
      </c>
      <c r="P830" s="578"/>
      <c r="Q830" s="578"/>
      <c r="R830" s="578"/>
      <c r="S830" s="578"/>
      <c r="T830" s="578"/>
    </row>
    <row r="831" spans="1:20" ht="12.75" customHeight="1">
      <c r="A831" s="546"/>
      <c r="B831" s="545"/>
      <c r="C831" s="750"/>
      <c r="D831" s="594"/>
      <c r="E831" s="610"/>
      <c r="F831" s="561"/>
      <c r="G831" s="603"/>
      <c r="H831" s="578"/>
      <c r="I831" s="584"/>
      <c r="J831" s="578"/>
      <c r="K831" s="25"/>
      <c r="L831" s="25"/>
      <c r="M831" s="25"/>
      <c r="N831" s="68"/>
      <c r="O831" s="24">
        <f t="shared" si="1570"/>
        <v>0</v>
      </c>
      <c r="P831" s="578"/>
      <c r="Q831" s="578"/>
      <c r="R831" s="578"/>
      <c r="S831" s="578"/>
      <c r="T831" s="578"/>
    </row>
    <row r="832" spans="1:20" ht="12.75" customHeight="1">
      <c r="A832" s="546">
        <v>1</v>
      </c>
      <c r="B832" s="777" t="s">
        <v>740</v>
      </c>
      <c r="C832" s="542" t="s">
        <v>327</v>
      </c>
      <c r="D832" s="542" t="s">
        <v>36</v>
      </c>
      <c r="E832" s="561">
        <v>545</v>
      </c>
      <c r="F832" s="561">
        <f t="shared" ref="F832" si="1584">H832+J832+R832</f>
        <v>0.34253430000000001</v>
      </c>
      <c r="G832" s="297">
        <v>0.16800000000000001</v>
      </c>
      <c r="H832" s="578">
        <f t="shared" ref="H832" si="1585">G832*$P$8/1000</f>
        <v>0.31898160000000003</v>
      </c>
      <c r="I832" s="297">
        <v>0.01</v>
      </c>
      <c r="J832" s="578">
        <f t="shared" ref="J832" si="1586">I832*$P$9/1000</f>
        <v>2.3552700000000003E-2</v>
      </c>
      <c r="K832" s="21"/>
      <c r="L832" s="21"/>
      <c r="M832" s="21"/>
      <c r="N832" s="36"/>
      <c r="O832" s="24">
        <f t="shared" si="1570"/>
        <v>0</v>
      </c>
      <c r="P832" s="578">
        <f t="shared" ref="P832" si="1587">E832*F832</f>
        <v>186.68119350000001</v>
      </c>
      <c r="Q832" s="578">
        <f t="shared" ref="Q832" si="1588">SUM(O832:O835)</f>
        <v>0</v>
      </c>
      <c r="R832" s="578">
        <f t="shared" ref="R832" si="1589">Q832*1.02*1.05*$R$14</f>
        <v>0</v>
      </c>
      <c r="S832" s="578">
        <f t="shared" ref="S832" si="1590">F832*$S$17</f>
        <v>0.39197905607469352</v>
      </c>
      <c r="T832" s="578">
        <f t="shared" ref="T832" si="1591">E832*S832</f>
        <v>213.62858556070796</v>
      </c>
    </row>
    <row r="833" spans="1:20" ht="12.75" customHeight="1">
      <c r="A833" s="546"/>
      <c r="B833" s="777"/>
      <c r="C833" s="542"/>
      <c r="D833" s="546"/>
      <c r="E833" s="561"/>
      <c r="F833" s="561"/>
      <c r="G833" s="297"/>
      <c r="H833" s="578"/>
      <c r="I833" s="297"/>
      <c r="J833" s="578"/>
      <c r="K833" s="21"/>
      <c r="L833" s="21"/>
      <c r="M833" s="21"/>
      <c r="N833" s="36"/>
      <c r="O833" s="24">
        <f t="shared" si="1570"/>
        <v>0</v>
      </c>
      <c r="P833" s="578"/>
      <c r="Q833" s="578"/>
      <c r="R833" s="578"/>
      <c r="S833" s="578"/>
      <c r="T833" s="578"/>
    </row>
    <row r="834" spans="1:20" ht="12.75" customHeight="1">
      <c r="A834" s="546"/>
      <c r="B834" s="777"/>
      <c r="C834" s="542"/>
      <c r="D834" s="546"/>
      <c r="E834" s="561"/>
      <c r="F834" s="561"/>
      <c r="G834" s="297"/>
      <c r="H834" s="578"/>
      <c r="I834" s="297"/>
      <c r="J834" s="578"/>
      <c r="K834" s="21"/>
      <c r="L834" s="21"/>
      <c r="M834" s="22"/>
      <c r="N834" s="36"/>
      <c r="O834" s="24">
        <f t="shared" si="1570"/>
        <v>0</v>
      </c>
      <c r="P834" s="578"/>
      <c r="Q834" s="578"/>
      <c r="R834" s="578"/>
      <c r="S834" s="578"/>
      <c r="T834" s="578"/>
    </row>
    <row r="835" spans="1:20" ht="12.75" customHeight="1">
      <c r="A835" s="546"/>
      <c r="B835" s="777"/>
      <c r="C835" s="542"/>
      <c r="D835" s="546"/>
      <c r="E835" s="561"/>
      <c r="F835" s="561"/>
      <c r="G835" s="297"/>
      <c r="H835" s="578"/>
      <c r="I835" s="297"/>
      <c r="J835" s="578"/>
      <c r="K835" s="21"/>
      <c r="L835" s="21"/>
      <c r="M835" s="21"/>
      <c r="N835" s="36"/>
      <c r="O835" s="24">
        <f t="shared" si="1570"/>
        <v>0</v>
      </c>
      <c r="P835" s="578"/>
      <c r="Q835" s="578"/>
      <c r="R835" s="578"/>
      <c r="S835" s="578"/>
      <c r="T835" s="578"/>
    </row>
    <row r="836" spans="1:20" ht="12.75" customHeight="1">
      <c r="A836" s="546">
        <v>2</v>
      </c>
      <c r="B836" s="783" t="s">
        <v>90</v>
      </c>
      <c r="C836" s="543" t="s">
        <v>91</v>
      </c>
      <c r="D836" s="592" t="s">
        <v>32</v>
      </c>
      <c r="E836" s="595">
        <v>13.8</v>
      </c>
      <c r="F836" s="598">
        <f t="shared" ref="F836" si="1592">H836+J836+R836</f>
        <v>2.8792230000000001</v>
      </c>
      <c r="G836" s="558">
        <v>0.4</v>
      </c>
      <c r="H836" s="585">
        <f t="shared" ref="H836" si="1593">G836*$P$8/1000</f>
        <v>0.75948000000000004</v>
      </c>
      <c r="I836" s="810">
        <v>0.9</v>
      </c>
      <c r="J836" s="585">
        <f t="shared" ref="J836" si="1594">I836*$P$9/1000</f>
        <v>2.1197430000000002</v>
      </c>
      <c r="K836" s="25"/>
      <c r="L836" s="68"/>
      <c r="M836" s="68"/>
      <c r="N836" s="68"/>
      <c r="O836" s="24">
        <f t="shared" si="1570"/>
        <v>0</v>
      </c>
      <c r="P836" s="585">
        <f t="shared" ref="P836" si="1595">E836*F836</f>
        <v>39.733277400000006</v>
      </c>
      <c r="Q836" s="585">
        <f t="shared" ref="Q836" si="1596">SUM(O836:O839)</f>
        <v>0</v>
      </c>
      <c r="R836" s="585">
        <f t="shared" ref="R836" si="1597">Q836*1.02*1.05*$R$14</f>
        <v>0</v>
      </c>
      <c r="S836" s="578">
        <f t="shared" ref="S836" si="1598">F836*$S$17</f>
        <v>3.294838250559279</v>
      </c>
      <c r="T836" s="578">
        <f t="shared" ref="T836" si="1599">E836*S836</f>
        <v>45.468767857718056</v>
      </c>
    </row>
    <row r="837" spans="1:20" ht="12.75" customHeight="1">
      <c r="A837" s="546"/>
      <c r="B837" s="784"/>
      <c r="C837" s="544"/>
      <c r="D837" s="593"/>
      <c r="E837" s="596"/>
      <c r="F837" s="599"/>
      <c r="G837" s="558"/>
      <c r="H837" s="586"/>
      <c r="I837" s="811"/>
      <c r="J837" s="586"/>
      <c r="K837" s="21"/>
      <c r="L837" s="21"/>
      <c r="M837" s="21"/>
      <c r="N837" s="36"/>
      <c r="O837" s="24">
        <f t="shared" si="1570"/>
        <v>0</v>
      </c>
      <c r="P837" s="586"/>
      <c r="Q837" s="586"/>
      <c r="R837" s="586"/>
      <c r="S837" s="578"/>
      <c r="T837" s="578"/>
    </row>
    <row r="838" spans="1:20" ht="12.75" customHeight="1">
      <c r="A838" s="546"/>
      <c r="B838" s="784"/>
      <c r="C838" s="544"/>
      <c r="D838" s="593"/>
      <c r="E838" s="596"/>
      <c r="F838" s="599"/>
      <c r="G838" s="558"/>
      <c r="H838" s="586"/>
      <c r="I838" s="811"/>
      <c r="J838" s="586"/>
      <c r="K838" s="21"/>
      <c r="L838" s="21"/>
      <c r="M838" s="22"/>
      <c r="N838" s="36"/>
      <c r="O838" s="24">
        <f t="shared" si="1570"/>
        <v>0</v>
      </c>
      <c r="P838" s="586"/>
      <c r="Q838" s="586"/>
      <c r="R838" s="586"/>
      <c r="S838" s="578"/>
      <c r="T838" s="578"/>
    </row>
    <row r="839" spans="1:20" ht="12.75" customHeight="1">
      <c r="A839" s="546"/>
      <c r="B839" s="785"/>
      <c r="C839" s="545"/>
      <c r="D839" s="594"/>
      <c r="E839" s="597"/>
      <c r="F839" s="600"/>
      <c r="G839" s="558"/>
      <c r="H839" s="587"/>
      <c r="I839" s="812"/>
      <c r="J839" s="587"/>
      <c r="K839" s="21"/>
      <c r="L839" s="21"/>
      <c r="M839" s="21"/>
      <c r="N839" s="36"/>
      <c r="O839" s="24">
        <f t="shared" si="1570"/>
        <v>0</v>
      </c>
      <c r="P839" s="587"/>
      <c r="Q839" s="587"/>
      <c r="R839" s="587"/>
      <c r="S839" s="578"/>
      <c r="T839" s="578"/>
    </row>
    <row r="840" spans="1:20" ht="12.75" customHeight="1">
      <c r="A840" s="592"/>
      <c r="B840" s="543"/>
      <c r="C840" s="563" t="s">
        <v>94</v>
      </c>
      <c r="D840" s="794"/>
      <c r="E840" s="833"/>
      <c r="F840" s="598">
        <f t="shared" ref="F840" si="1600">H840+J840+R840</f>
        <v>0</v>
      </c>
      <c r="G840" s="797"/>
      <c r="H840" s="585">
        <f t="shared" ref="H840" si="1601">G840*$P$8/1000</f>
        <v>0</v>
      </c>
      <c r="I840" s="797"/>
      <c r="J840" s="585">
        <f t="shared" ref="J840" si="1602">I840*$P$9/1000</f>
        <v>0</v>
      </c>
      <c r="K840" s="25"/>
      <c r="L840" s="25"/>
      <c r="M840" s="25"/>
      <c r="N840" s="68"/>
      <c r="O840" s="24">
        <f t="shared" si="1570"/>
        <v>0</v>
      </c>
      <c r="P840" s="585">
        <f t="shared" ref="P840" si="1603">E840*F840</f>
        <v>0</v>
      </c>
      <c r="Q840" s="585">
        <f t="shared" ref="Q840" si="1604">SUM(O840:O843)</f>
        <v>0</v>
      </c>
      <c r="R840" s="585">
        <f t="shared" ref="R840" si="1605">Q840*1.02*1.05*$R$14</f>
        <v>0</v>
      </c>
      <c r="S840" s="578">
        <f t="shared" ref="S840" si="1606">F840*$S$17</f>
        <v>0</v>
      </c>
      <c r="T840" s="578">
        <f t="shared" ref="T840" si="1607">E840*S840</f>
        <v>0</v>
      </c>
    </row>
    <row r="841" spans="1:20" ht="12.75" customHeight="1">
      <c r="A841" s="593"/>
      <c r="B841" s="544"/>
      <c r="C841" s="564"/>
      <c r="D841" s="795"/>
      <c r="E841" s="834"/>
      <c r="F841" s="599"/>
      <c r="G841" s="798"/>
      <c r="H841" s="586"/>
      <c r="I841" s="798"/>
      <c r="J841" s="586"/>
      <c r="K841" s="25"/>
      <c r="L841" s="25"/>
      <c r="M841" s="25"/>
      <c r="N841" s="68"/>
      <c r="O841" s="24">
        <f t="shared" si="1570"/>
        <v>0</v>
      </c>
      <c r="P841" s="586"/>
      <c r="Q841" s="586"/>
      <c r="R841" s="586"/>
      <c r="S841" s="578"/>
      <c r="T841" s="578"/>
    </row>
    <row r="842" spans="1:20" ht="12.75" customHeight="1">
      <c r="A842" s="593"/>
      <c r="B842" s="544"/>
      <c r="C842" s="564"/>
      <c r="D842" s="795"/>
      <c r="E842" s="834"/>
      <c r="F842" s="599"/>
      <c r="G842" s="798"/>
      <c r="H842" s="586"/>
      <c r="I842" s="798"/>
      <c r="J842" s="586"/>
      <c r="K842" s="25"/>
      <c r="L842" s="25"/>
      <c r="M842" s="25"/>
      <c r="N842" s="68"/>
      <c r="O842" s="24">
        <f t="shared" si="1570"/>
        <v>0</v>
      </c>
      <c r="P842" s="586"/>
      <c r="Q842" s="586"/>
      <c r="R842" s="586"/>
      <c r="S842" s="578"/>
      <c r="T842" s="578"/>
    </row>
    <row r="843" spans="1:20" ht="12.75" customHeight="1">
      <c r="A843" s="594"/>
      <c r="B843" s="545"/>
      <c r="C843" s="565"/>
      <c r="D843" s="796"/>
      <c r="E843" s="835"/>
      <c r="F843" s="600"/>
      <c r="G843" s="799"/>
      <c r="H843" s="587"/>
      <c r="I843" s="799"/>
      <c r="J843" s="587"/>
      <c r="K843" s="25"/>
      <c r="L843" s="25"/>
      <c r="M843" s="25"/>
      <c r="N843" s="68"/>
      <c r="O843" s="24">
        <f t="shared" si="1570"/>
        <v>0</v>
      </c>
      <c r="P843" s="587"/>
      <c r="Q843" s="587"/>
      <c r="R843" s="587"/>
      <c r="S843" s="578"/>
      <c r="T843" s="578"/>
    </row>
    <row r="844" spans="1:20" ht="12.75" customHeight="1">
      <c r="A844" s="574">
        <v>1</v>
      </c>
      <c r="B844" s="573" t="s">
        <v>680</v>
      </c>
      <c r="C844" s="573" t="s">
        <v>283</v>
      </c>
      <c r="D844" s="574" t="s">
        <v>36</v>
      </c>
      <c r="E844" s="805">
        <v>335</v>
      </c>
      <c r="F844" s="575">
        <f>H844+J844+R844</f>
        <v>2.3882512196400003</v>
      </c>
      <c r="G844" s="576">
        <v>1.1100000000000001</v>
      </c>
      <c r="H844" s="577">
        <f>G844*$P$8/1000</f>
        <v>2.1075570000000003</v>
      </c>
      <c r="I844" s="576">
        <v>0.04</v>
      </c>
      <c r="J844" s="577">
        <f>I844*$P$9/1000</f>
        <v>9.4210800000000011E-2</v>
      </c>
      <c r="K844" s="40" t="s">
        <v>53</v>
      </c>
      <c r="L844" s="40" t="s">
        <v>36</v>
      </c>
      <c r="M844" s="40">
        <v>0.9</v>
      </c>
      <c r="N844" s="63">
        <v>0.183</v>
      </c>
      <c r="O844" s="41">
        <f t="shared" si="1570"/>
        <v>0.16470000000000001</v>
      </c>
      <c r="P844" s="577">
        <f>E844*F844</f>
        <v>800.0641585794001</v>
      </c>
      <c r="Q844" s="577">
        <f>SUM(O844:O847)</f>
        <v>0.16470000000000001</v>
      </c>
      <c r="R844" s="577">
        <f>Q844*1.02*1.05*$R$14</f>
        <v>0.18648341964000001</v>
      </c>
      <c r="S844" s="578">
        <f t="shared" ref="S844" si="1608">F844*$S$17</f>
        <v>2.7329947942256374</v>
      </c>
      <c r="T844" s="578">
        <f t="shared" ref="T844" si="1609">E844*S844</f>
        <v>915.55325606558858</v>
      </c>
    </row>
    <row r="845" spans="1:20" ht="12.75" customHeight="1">
      <c r="A845" s="574"/>
      <c r="B845" s="573"/>
      <c r="C845" s="573"/>
      <c r="D845" s="574"/>
      <c r="E845" s="805"/>
      <c r="F845" s="575"/>
      <c r="G845" s="576"/>
      <c r="H845" s="577"/>
      <c r="I845" s="576"/>
      <c r="J845" s="577"/>
      <c r="K845" s="40"/>
      <c r="L845" s="40"/>
      <c r="M845" s="40"/>
      <c r="N845" s="63"/>
      <c r="O845" s="41">
        <f t="shared" si="1570"/>
        <v>0</v>
      </c>
      <c r="P845" s="577"/>
      <c r="Q845" s="577"/>
      <c r="R845" s="577"/>
      <c r="S845" s="578"/>
      <c r="T845" s="578"/>
    </row>
    <row r="846" spans="1:20" ht="12.75" customHeight="1">
      <c r="A846" s="574"/>
      <c r="B846" s="573"/>
      <c r="C846" s="573"/>
      <c r="D846" s="574"/>
      <c r="E846" s="805"/>
      <c r="F846" s="575"/>
      <c r="G846" s="576"/>
      <c r="H846" s="577"/>
      <c r="I846" s="576"/>
      <c r="J846" s="577"/>
      <c r="K846" s="40"/>
      <c r="L846" s="40"/>
      <c r="M846" s="40"/>
      <c r="N846" s="63"/>
      <c r="O846" s="41">
        <f t="shared" si="1570"/>
        <v>0</v>
      </c>
      <c r="P846" s="577"/>
      <c r="Q846" s="577"/>
      <c r="R846" s="577"/>
      <c r="S846" s="578"/>
      <c r="T846" s="578"/>
    </row>
    <row r="847" spans="1:20" ht="12.75" customHeight="1">
      <c r="A847" s="574"/>
      <c r="B847" s="573"/>
      <c r="C847" s="573"/>
      <c r="D847" s="574"/>
      <c r="E847" s="805"/>
      <c r="F847" s="575"/>
      <c r="G847" s="576"/>
      <c r="H847" s="577"/>
      <c r="I847" s="576"/>
      <c r="J847" s="577"/>
      <c r="K847" s="40"/>
      <c r="L847" s="40"/>
      <c r="M847" s="40"/>
      <c r="N847" s="63"/>
      <c r="O847" s="41">
        <f t="shared" si="1570"/>
        <v>0</v>
      </c>
      <c r="P847" s="577"/>
      <c r="Q847" s="577"/>
      <c r="R847" s="577"/>
      <c r="S847" s="578"/>
      <c r="T847" s="578"/>
    </row>
    <row r="848" spans="1:20" ht="12.75" customHeight="1">
      <c r="A848" s="574">
        <v>2</v>
      </c>
      <c r="B848" s="573" t="s">
        <v>277</v>
      </c>
      <c r="C848" s="573" t="s">
        <v>284</v>
      </c>
      <c r="D848" s="574" t="s">
        <v>36</v>
      </c>
      <c r="E848" s="805">
        <v>138</v>
      </c>
      <c r="F848" s="575">
        <f>H848+J848+R848</f>
        <v>1.9847577735959998</v>
      </c>
      <c r="G848" s="576">
        <v>0.88</v>
      </c>
      <c r="H848" s="577">
        <f>G848*$P$8/1000</f>
        <v>1.6708559999999999</v>
      </c>
      <c r="I848" s="576">
        <v>0.03</v>
      </c>
      <c r="J848" s="577">
        <f>I848*$P$9/1000</f>
        <v>7.0658099999999988E-2</v>
      </c>
      <c r="K848" s="40" t="s">
        <v>53</v>
      </c>
      <c r="L848" s="40" t="s">
        <v>36</v>
      </c>
      <c r="M848" s="40">
        <v>0.93</v>
      </c>
      <c r="N848" s="63">
        <v>0.23100000000000001</v>
      </c>
      <c r="O848" s="41">
        <f t="shared" si="1570"/>
        <v>0.21483000000000002</v>
      </c>
      <c r="P848" s="577">
        <f t="shared" ref="P848" si="1610">E848*F848</f>
        <v>273.89657275624796</v>
      </c>
      <c r="Q848" s="577">
        <f t="shared" ref="Q848" si="1611">SUM(O848:O851)</f>
        <v>0.21483000000000002</v>
      </c>
      <c r="R848" s="577">
        <f t="shared" ref="R848" si="1612">Q848*1.02*1.05*$R$14</f>
        <v>0.24324367359600002</v>
      </c>
      <c r="S848" s="578">
        <f t="shared" ref="S848" si="1613">F848*$S$17</f>
        <v>2.2712571518562381</v>
      </c>
      <c r="T848" s="578">
        <f t="shared" ref="T848" si="1614">E848*S848</f>
        <v>313.43348695616083</v>
      </c>
    </row>
    <row r="849" spans="1:20" ht="12.75" customHeight="1">
      <c r="A849" s="574"/>
      <c r="B849" s="573"/>
      <c r="C849" s="573"/>
      <c r="D849" s="574"/>
      <c r="E849" s="805"/>
      <c r="F849" s="575"/>
      <c r="G849" s="576"/>
      <c r="H849" s="577"/>
      <c r="I849" s="576"/>
      <c r="J849" s="577"/>
      <c r="K849" s="40"/>
      <c r="L849" s="40"/>
      <c r="M849" s="40"/>
      <c r="N849" s="63"/>
      <c r="O849" s="41">
        <f t="shared" si="1570"/>
        <v>0</v>
      </c>
      <c r="P849" s="577"/>
      <c r="Q849" s="577"/>
      <c r="R849" s="577"/>
      <c r="S849" s="578"/>
      <c r="T849" s="578"/>
    </row>
    <row r="850" spans="1:20" ht="12.75" customHeight="1">
      <c r="A850" s="574"/>
      <c r="B850" s="573"/>
      <c r="C850" s="573"/>
      <c r="D850" s="574"/>
      <c r="E850" s="805"/>
      <c r="F850" s="575"/>
      <c r="G850" s="576"/>
      <c r="H850" s="577"/>
      <c r="I850" s="576"/>
      <c r="J850" s="577"/>
      <c r="K850" s="40"/>
      <c r="L850" s="40"/>
      <c r="M850" s="40"/>
      <c r="N850" s="63"/>
      <c r="O850" s="41">
        <f t="shared" si="1570"/>
        <v>0</v>
      </c>
      <c r="P850" s="577"/>
      <c r="Q850" s="577"/>
      <c r="R850" s="577"/>
      <c r="S850" s="578"/>
      <c r="T850" s="578"/>
    </row>
    <row r="851" spans="1:20" ht="12.75" customHeight="1">
      <c r="A851" s="574"/>
      <c r="B851" s="573"/>
      <c r="C851" s="573"/>
      <c r="D851" s="574"/>
      <c r="E851" s="805"/>
      <c r="F851" s="575"/>
      <c r="G851" s="576"/>
      <c r="H851" s="577"/>
      <c r="I851" s="576"/>
      <c r="J851" s="577"/>
      <c r="K851" s="40"/>
      <c r="L851" s="40"/>
      <c r="M851" s="40"/>
      <c r="N851" s="63"/>
      <c r="O851" s="41">
        <f t="shared" si="1570"/>
        <v>0</v>
      </c>
      <c r="P851" s="577"/>
      <c r="Q851" s="577"/>
      <c r="R851" s="577"/>
      <c r="S851" s="578"/>
      <c r="T851" s="578"/>
    </row>
    <row r="852" spans="1:20" ht="12.75" customHeight="1">
      <c r="A852" s="574">
        <v>3</v>
      </c>
      <c r="B852" s="573" t="s">
        <v>160</v>
      </c>
      <c r="C852" s="573" t="s">
        <v>285</v>
      </c>
      <c r="D852" s="574" t="s">
        <v>36</v>
      </c>
      <c r="E852" s="805">
        <v>87</v>
      </c>
      <c r="F852" s="575">
        <f>H852+J852+R852</f>
        <v>1.816484449584</v>
      </c>
      <c r="G852" s="576">
        <v>0.72</v>
      </c>
      <c r="H852" s="577">
        <f>G852*$P$8/1000</f>
        <v>1.3670640000000001</v>
      </c>
      <c r="I852" s="576">
        <v>0.02</v>
      </c>
      <c r="J852" s="577">
        <f>I852*$P$9/1000</f>
        <v>4.7105400000000006E-2</v>
      </c>
      <c r="K852" s="40" t="s">
        <v>53</v>
      </c>
      <c r="L852" s="40" t="s">
        <v>36</v>
      </c>
      <c r="M852" s="40">
        <v>0.94</v>
      </c>
      <c r="N852" s="63">
        <v>0.378</v>
      </c>
      <c r="O852" s="41">
        <f t="shared" si="1570"/>
        <v>0.35531999999999997</v>
      </c>
      <c r="P852" s="577">
        <f t="shared" ref="P852" si="1615">E852*F852</f>
        <v>158.03414711380799</v>
      </c>
      <c r="Q852" s="577">
        <f t="shared" ref="Q852" si="1616">SUM(O852:O855)</f>
        <v>0.35531999999999997</v>
      </c>
      <c r="R852" s="577">
        <f t="shared" ref="R852" si="1617">Q852*1.02*1.05*$R$14</f>
        <v>0.40231504958399994</v>
      </c>
      <c r="S852" s="578">
        <f t="shared" ref="S852" si="1618">F852*$S$17</f>
        <v>2.0786936079753051</v>
      </c>
      <c r="T852" s="578">
        <f t="shared" ref="T852" si="1619">E852*S852</f>
        <v>180.84634389385155</v>
      </c>
    </row>
    <row r="853" spans="1:20" ht="12.75" customHeight="1">
      <c r="A853" s="574"/>
      <c r="B853" s="573"/>
      <c r="C853" s="573"/>
      <c r="D853" s="574"/>
      <c r="E853" s="805"/>
      <c r="F853" s="575"/>
      <c r="G853" s="576"/>
      <c r="H853" s="577"/>
      <c r="I853" s="576"/>
      <c r="J853" s="577"/>
      <c r="K853" s="40"/>
      <c r="L853" s="40"/>
      <c r="M853" s="40"/>
      <c r="N853" s="63"/>
      <c r="O853" s="41">
        <f t="shared" si="1570"/>
        <v>0</v>
      </c>
      <c r="P853" s="577"/>
      <c r="Q853" s="577"/>
      <c r="R853" s="577"/>
      <c r="S853" s="578"/>
      <c r="T853" s="578"/>
    </row>
    <row r="854" spans="1:20" ht="12.75" customHeight="1">
      <c r="A854" s="574"/>
      <c r="B854" s="573"/>
      <c r="C854" s="573"/>
      <c r="D854" s="574"/>
      <c r="E854" s="805"/>
      <c r="F854" s="575"/>
      <c r="G854" s="576"/>
      <c r="H854" s="577"/>
      <c r="I854" s="576"/>
      <c r="J854" s="577"/>
      <c r="K854" s="40"/>
      <c r="L854" s="40"/>
      <c r="M854" s="40"/>
      <c r="N854" s="63"/>
      <c r="O854" s="41">
        <f t="shared" si="1570"/>
        <v>0</v>
      </c>
      <c r="P854" s="577"/>
      <c r="Q854" s="577"/>
      <c r="R854" s="577"/>
      <c r="S854" s="578"/>
      <c r="T854" s="578"/>
    </row>
    <row r="855" spans="1:20" ht="12.75" customHeight="1">
      <c r="A855" s="574"/>
      <c r="B855" s="573"/>
      <c r="C855" s="573"/>
      <c r="D855" s="574"/>
      <c r="E855" s="805"/>
      <c r="F855" s="575"/>
      <c r="G855" s="576"/>
      <c r="H855" s="577"/>
      <c r="I855" s="576"/>
      <c r="J855" s="577"/>
      <c r="K855" s="40"/>
      <c r="L855" s="40"/>
      <c r="M855" s="40"/>
      <c r="N855" s="63"/>
      <c r="O855" s="41">
        <f t="shared" si="1570"/>
        <v>0</v>
      </c>
      <c r="P855" s="577"/>
      <c r="Q855" s="577"/>
      <c r="R855" s="577"/>
      <c r="S855" s="578"/>
      <c r="T855" s="578"/>
    </row>
    <row r="856" spans="1:20" ht="12.75" customHeight="1">
      <c r="A856" s="574">
        <v>4</v>
      </c>
      <c r="B856" s="542" t="s">
        <v>286</v>
      </c>
      <c r="C856" s="542" t="s">
        <v>287</v>
      </c>
      <c r="D856" s="546" t="s">
        <v>36</v>
      </c>
      <c r="E856" s="547">
        <v>140</v>
      </c>
      <c r="F856" s="575">
        <f t="shared" ref="F856" si="1620">H856+J856+R856</f>
        <v>2.4419571096000001</v>
      </c>
      <c r="G856" s="297">
        <v>0.28999999999999998</v>
      </c>
      <c r="H856" s="577">
        <f t="shared" ref="H856" si="1621">G856*$P$8/1000</f>
        <v>0.55062299999999997</v>
      </c>
      <c r="I856" s="297">
        <v>0.03</v>
      </c>
      <c r="J856" s="577">
        <f t="shared" ref="J856" si="1622">I856*$P$9/1000</f>
        <v>7.0658099999999988E-2</v>
      </c>
      <c r="K856" s="21" t="s">
        <v>53</v>
      </c>
      <c r="L856" s="21" t="s">
        <v>36</v>
      </c>
      <c r="M856" s="21">
        <v>1</v>
      </c>
      <c r="N856" s="72">
        <v>1.6080000000000001</v>
      </c>
      <c r="O856" s="41">
        <f t="shared" si="1570"/>
        <v>1.6080000000000001</v>
      </c>
      <c r="P856" s="577">
        <f t="shared" ref="P856" si="1623">E856*F856</f>
        <v>341.87399534400004</v>
      </c>
      <c r="Q856" s="577">
        <f t="shared" ref="Q856" si="1624">SUM(O856:O859)</f>
        <v>1.6080000000000001</v>
      </c>
      <c r="R856" s="577">
        <f t="shared" ref="R856" si="1625">Q856*1.02*1.05*$R$14</f>
        <v>1.8206760096000001</v>
      </c>
      <c r="S856" s="578">
        <f t="shared" ref="S856" si="1626">F856*$S$17</f>
        <v>2.7944531184056456</v>
      </c>
      <c r="T856" s="578">
        <f t="shared" ref="T856" si="1627">E856*S856</f>
        <v>391.22343657679039</v>
      </c>
    </row>
    <row r="857" spans="1:20" ht="12.75" customHeight="1">
      <c r="A857" s="574"/>
      <c r="B857" s="542"/>
      <c r="C857" s="542"/>
      <c r="D857" s="546"/>
      <c r="E857" s="547"/>
      <c r="F857" s="575"/>
      <c r="G857" s="297"/>
      <c r="H857" s="577"/>
      <c r="I857" s="297"/>
      <c r="J857" s="577"/>
      <c r="K857" s="21"/>
      <c r="L857" s="21"/>
      <c r="M857" s="21"/>
      <c r="N857" s="36"/>
      <c r="O857" s="41">
        <f t="shared" si="1570"/>
        <v>0</v>
      </c>
      <c r="P857" s="577"/>
      <c r="Q857" s="577"/>
      <c r="R857" s="577"/>
      <c r="S857" s="578"/>
      <c r="T857" s="578"/>
    </row>
    <row r="858" spans="1:20" ht="12.75" customHeight="1">
      <c r="A858" s="574"/>
      <c r="B858" s="542"/>
      <c r="C858" s="542"/>
      <c r="D858" s="546"/>
      <c r="E858" s="547"/>
      <c r="F858" s="575"/>
      <c r="G858" s="297"/>
      <c r="H858" s="577"/>
      <c r="I858" s="297"/>
      <c r="J858" s="577"/>
      <c r="K858" s="21"/>
      <c r="L858" s="21"/>
      <c r="M858" s="22"/>
      <c r="N858" s="36"/>
      <c r="O858" s="41">
        <f t="shared" si="1570"/>
        <v>0</v>
      </c>
      <c r="P858" s="577"/>
      <c r="Q858" s="577"/>
      <c r="R858" s="577"/>
      <c r="S858" s="578"/>
      <c r="T858" s="578"/>
    </row>
    <row r="859" spans="1:20" ht="12.75" customHeight="1">
      <c r="A859" s="574"/>
      <c r="B859" s="542"/>
      <c r="C859" s="542"/>
      <c r="D859" s="546"/>
      <c r="E859" s="547"/>
      <c r="F859" s="575"/>
      <c r="G859" s="297"/>
      <c r="H859" s="577"/>
      <c r="I859" s="297"/>
      <c r="J859" s="577"/>
      <c r="K859" s="21"/>
      <c r="L859" s="21"/>
      <c r="M859" s="21"/>
      <c r="N859" s="36"/>
      <c r="O859" s="41">
        <f t="shared" si="1570"/>
        <v>0</v>
      </c>
      <c r="P859" s="577"/>
      <c r="Q859" s="577"/>
      <c r="R859" s="577"/>
      <c r="S859" s="578"/>
      <c r="T859" s="578"/>
    </row>
    <row r="860" spans="1:20" ht="12.75" customHeight="1">
      <c r="A860" s="574">
        <v>5</v>
      </c>
      <c r="B860" s="573" t="s">
        <v>164</v>
      </c>
      <c r="C860" s="573" t="s">
        <v>533</v>
      </c>
      <c r="D860" s="574" t="s">
        <v>31</v>
      </c>
      <c r="E860" s="574">
        <v>86</v>
      </c>
      <c r="F860" s="575">
        <f t="shared" ref="F860" si="1628">H860+J860+R860</f>
        <v>2.9397748068</v>
      </c>
      <c r="G860" s="576">
        <v>0.72</v>
      </c>
      <c r="H860" s="577">
        <f t="shared" ref="H860" si="1629">G860*$P$8/1000</f>
        <v>1.3670640000000001</v>
      </c>
      <c r="I860" s="576"/>
      <c r="J860" s="577">
        <f t="shared" ref="J860" si="1630">I860*$P$9/1000</f>
        <v>0</v>
      </c>
      <c r="K860" s="40" t="s">
        <v>67</v>
      </c>
      <c r="L860" s="40" t="s">
        <v>31</v>
      </c>
      <c r="M860" s="40">
        <v>1</v>
      </c>
      <c r="N860" s="63">
        <v>1.389</v>
      </c>
      <c r="O860" s="41">
        <f t="shared" si="1570"/>
        <v>1.389</v>
      </c>
      <c r="P860" s="577">
        <f t="shared" ref="P860:P876" si="1631">E860*F860</f>
        <v>252.8206333848</v>
      </c>
      <c r="Q860" s="577">
        <f t="shared" ref="Q860" si="1632">SUM(O860:O863)</f>
        <v>1.389</v>
      </c>
      <c r="R860" s="577">
        <f t="shared" ref="R860" si="1633">Q860*1.02*1.05*$R$14</f>
        <v>1.5727108068</v>
      </c>
      <c r="S860" s="578">
        <f t="shared" ref="S860" si="1634">F860*$S$17</f>
        <v>3.3641306982735113</v>
      </c>
      <c r="T860" s="578">
        <f t="shared" ref="T860" si="1635">E860*S860</f>
        <v>289.31524005152198</v>
      </c>
    </row>
    <row r="861" spans="1:20" ht="12.75" customHeight="1">
      <c r="A861" s="574"/>
      <c r="B861" s="573"/>
      <c r="C861" s="573"/>
      <c r="D861" s="574"/>
      <c r="E861" s="574"/>
      <c r="F861" s="575"/>
      <c r="G861" s="576"/>
      <c r="H861" s="577"/>
      <c r="I861" s="576"/>
      <c r="J861" s="577"/>
      <c r="K861" s="40"/>
      <c r="L861" s="40"/>
      <c r="M861" s="40"/>
      <c r="N861" s="63"/>
      <c r="O861" s="41">
        <f t="shared" si="1570"/>
        <v>0</v>
      </c>
      <c r="P861" s="577"/>
      <c r="Q861" s="577"/>
      <c r="R861" s="577"/>
      <c r="S861" s="578"/>
      <c r="T861" s="578"/>
    </row>
    <row r="862" spans="1:20" ht="12.75" customHeight="1">
      <c r="A862" s="574"/>
      <c r="B862" s="573"/>
      <c r="C862" s="573"/>
      <c r="D862" s="574"/>
      <c r="E862" s="574"/>
      <c r="F862" s="575"/>
      <c r="G862" s="576"/>
      <c r="H862" s="577"/>
      <c r="I862" s="576"/>
      <c r="J862" s="577"/>
      <c r="K862" s="40"/>
      <c r="L862" s="40"/>
      <c r="M862" s="42"/>
      <c r="N862" s="63"/>
      <c r="O862" s="41">
        <f t="shared" si="1570"/>
        <v>0</v>
      </c>
      <c r="P862" s="577"/>
      <c r="Q862" s="577"/>
      <c r="R862" s="577"/>
      <c r="S862" s="578"/>
      <c r="T862" s="578"/>
    </row>
    <row r="863" spans="1:20" ht="12.75" customHeight="1">
      <c r="A863" s="574"/>
      <c r="B863" s="573"/>
      <c r="C863" s="573"/>
      <c r="D863" s="574"/>
      <c r="E863" s="574"/>
      <c r="F863" s="575"/>
      <c r="G863" s="576"/>
      <c r="H863" s="577"/>
      <c r="I863" s="576"/>
      <c r="J863" s="577"/>
      <c r="K863" s="40"/>
      <c r="L863" s="40"/>
      <c r="M863" s="40"/>
      <c r="N863" s="63"/>
      <c r="O863" s="41">
        <f t="shared" si="1570"/>
        <v>0</v>
      </c>
      <c r="P863" s="577"/>
      <c r="Q863" s="577"/>
      <c r="R863" s="577"/>
      <c r="S863" s="578"/>
      <c r="T863" s="578"/>
    </row>
    <row r="864" spans="1:20" ht="12.75" customHeight="1">
      <c r="A864" s="574">
        <v>6</v>
      </c>
      <c r="B864" s="573" t="s">
        <v>164</v>
      </c>
      <c r="C864" s="573" t="s">
        <v>532</v>
      </c>
      <c r="D864" s="574" t="s">
        <v>31</v>
      </c>
      <c r="E864" s="574">
        <v>36</v>
      </c>
      <c r="F864" s="575">
        <f t="shared" ref="F864" si="1636">H864+J864+R864</f>
        <v>3.1911367932000001</v>
      </c>
      <c r="G864" s="576">
        <v>0.72</v>
      </c>
      <c r="H864" s="577">
        <f t="shared" ref="H864" si="1637">G864*$P$8/1000</f>
        <v>1.3670640000000001</v>
      </c>
      <c r="I864" s="576"/>
      <c r="J864" s="577">
        <f t="shared" ref="J864" si="1638">I864*$P$9/1000</f>
        <v>0</v>
      </c>
      <c r="K864" s="40" t="s">
        <v>67</v>
      </c>
      <c r="L864" s="40" t="s">
        <v>31</v>
      </c>
      <c r="M864" s="40">
        <v>1</v>
      </c>
      <c r="N864" s="63">
        <v>1.611</v>
      </c>
      <c r="O864" s="41">
        <f t="shared" ref="O864:O927" si="1639">M864*N864</f>
        <v>1.611</v>
      </c>
      <c r="P864" s="577">
        <f t="shared" si="1631"/>
        <v>114.88092455520001</v>
      </c>
      <c r="Q864" s="577">
        <f t="shared" ref="Q864:Q876" si="1640">SUM(O864:O867)</f>
        <v>1.611</v>
      </c>
      <c r="R864" s="577">
        <f t="shared" ref="R864" si="1641">Q864*1.02*1.05*$R$14</f>
        <v>1.8240727932</v>
      </c>
      <c r="S864" s="578">
        <f t="shared" ref="S864" si="1642">F864*$S$17</f>
        <v>3.6517767359466204</v>
      </c>
      <c r="T864" s="578">
        <f t="shared" ref="T864" si="1643">E864*S864</f>
        <v>131.46396249407834</v>
      </c>
    </row>
    <row r="865" spans="1:20" ht="12.75" customHeight="1">
      <c r="A865" s="574"/>
      <c r="B865" s="573"/>
      <c r="C865" s="573"/>
      <c r="D865" s="574"/>
      <c r="E865" s="574"/>
      <c r="F865" s="575"/>
      <c r="G865" s="576"/>
      <c r="H865" s="577"/>
      <c r="I865" s="576"/>
      <c r="J865" s="577"/>
      <c r="K865" s="40"/>
      <c r="L865" s="40"/>
      <c r="M865" s="40"/>
      <c r="N865" s="63"/>
      <c r="O865" s="41">
        <f t="shared" si="1639"/>
        <v>0</v>
      </c>
      <c r="P865" s="577"/>
      <c r="Q865" s="577"/>
      <c r="R865" s="577"/>
      <c r="S865" s="578"/>
      <c r="T865" s="578"/>
    </row>
    <row r="866" spans="1:20" ht="12.75" customHeight="1">
      <c r="A866" s="574"/>
      <c r="B866" s="573"/>
      <c r="C866" s="573"/>
      <c r="D866" s="574"/>
      <c r="E866" s="574"/>
      <c r="F866" s="575"/>
      <c r="G866" s="576"/>
      <c r="H866" s="577"/>
      <c r="I866" s="576"/>
      <c r="J866" s="577"/>
      <c r="K866" s="40"/>
      <c r="L866" s="40"/>
      <c r="M866" s="42"/>
      <c r="N866" s="63"/>
      <c r="O866" s="41">
        <f t="shared" si="1639"/>
        <v>0</v>
      </c>
      <c r="P866" s="577"/>
      <c r="Q866" s="577"/>
      <c r="R866" s="577"/>
      <c r="S866" s="578"/>
      <c r="T866" s="578"/>
    </row>
    <row r="867" spans="1:20" ht="12.75" customHeight="1">
      <c r="A867" s="574"/>
      <c r="B867" s="573"/>
      <c r="C867" s="573"/>
      <c r="D867" s="574"/>
      <c r="E867" s="574"/>
      <c r="F867" s="575"/>
      <c r="G867" s="576"/>
      <c r="H867" s="577"/>
      <c r="I867" s="576"/>
      <c r="J867" s="577"/>
      <c r="K867" s="40"/>
      <c r="L867" s="40"/>
      <c r="M867" s="40"/>
      <c r="N867" s="63"/>
      <c r="O867" s="41">
        <f t="shared" si="1639"/>
        <v>0</v>
      </c>
      <c r="P867" s="577"/>
      <c r="Q867" s="577"/>
      <c r="R867" s="577"/>
      <c r="S867" s="578"/>
      <c r="T867" s="578"/>
    </row>
    <row r="868" spans="1:20" ht="12.75" customHeight="1">
      <c r="A868" s="574">
        <v>7</v>
      </c>
      <c r="B868" s="573" t="s">
        <v>164</v>
      </c>
      <c r="C868" s="573" t="s">
        <v>531</v>
      </c>
      <c r="D868" s="574" t="s">
        <v>31</v>
      </c>
      <c r="E868" s="574">
        <v>8</v>
      </c>
      <c r="F868" s="575">
        <f t="shared" ref="F868" si="1644">H868+J868+R868</f>
        <v>3.6632897136000002</v>
      </c>
      <c r="G868" s="576">
        <v>0.72</v>
      </c>
      <c r="H868" s="577">
        <f t="shared" ref="H868" si="1645">G868*$P$8/1000</f>
        <v>1.3670640000000001</v>
      </c>
      <c r="I868" s="576"/>
      <c r="J868" s="577">
        <f t="shared" ref="J868" si="1646">I868*$P$9/1000</f>
        <v>0</v>
      </c>
      <c r="K868" s="40" t="s">
        <v>67</v>
      </c>
      <c r="L868" s="40" t="s">
        <v>31</v>
      </c>
      <c r="M868" s="40">
        <v>1</v>
      </c>
      <c r="N868" s="63">
        <v>2.028</v>
      </c>
      <c r="O868" s="41">
        <f t="shared" si="1639"/>
        <v>2.028</v>
      </c>
      <c r="P868" s="577">
        <f t="shared" ref="P868" si="1647">E868*F868</f>
        <v>29.306317708800002</v>
      </c>
      <c r="Q868" s="577">
        <f t="shared" ref="Q868" si="1648">SUM(O868:O871)</f>
        <v>2.028</v>
      </c>
      <c r="R868" s="577">
        <f t="shared" ref="R868" si="1649">Q868*1.02*1.05*$R$14</f>
        <v>2.2962257136000002</v>
      </c>
      <c r="S868" s="578">
        <f t="shared" ref="S868" si="1650">F868*$S$17</f>
        <v>4.1920848337380008</v>
      </c>
      <c r="T868" s="578">
        <f t="shared" ref="T868" si="1651">E868*S868</f>
        <v>33.536678669904006</v>
      </c>
    </row>
    <row r="869" spans="1:20" ht="12.75" customHeight="1">
      <c r="A869" s="574"/>
      <c r="B869" s="573"/>
      <c r="C869" s="573"/>
      <c r="D869" s="574"/>
      <c r="E869" s="574"/>
      <c r="F869" s="575"/>
      <c r="G869" s="576"/>
      <c r="H869" s="577"/>
      <c r="I869" s="576"/>
      <c r="J869" s="577"/>
      <c r="K869" s="40"/>
      <c r="L869" s="40"/>
      <c r="M869" s="40"/>
      <c r="N869" s="63"/>
      <c r="O869" s="41">
        <f t="shared" si="1639"/>
        <v>0</v>
      </c>
      <c r="P869" s="577"/>
      <c r="Q869" s="577"/>
      <c r="R869" s="577"/>
      <c r="S869" s="578"/>
      <c r="T869" s="578"/>
    </row>
    <row r="870" spans="1:20" ht="12.75" customHeight="1">
      <c r="A870" s="574"/>
      <c r="B870" s="573"/>
      <c r="C870" s="573"/>
      <c r="D870" s="574"/>
      <c r="E870" s="574"/>
      <c r="F870" s="575"/>
      <c r="G870" s="576"/>
      <c r="H870" s="577"/>
      <c r="I870" s="576"/>
      <c r="J870" s="577"/>
      <c r="K870" s="40"/>
      <c r="L870" s="40"/>
      <c r="M870" s="42"/>
      <c r="N870" s="63"/>
      <c r="O870" s="41">
        <f t="shared" si="1639"/>
        <v>0</v>
      </c>
      <c r="P870" s="577"/>
      <c r="Q870" s="577"/>
      <c r="R870" s="577"/>
      <c r="S870" s="578"/>
      <c r="T870" s="578"/>
    </row>
    <row r="871" spans="1:20" ht="12.75" customHeight="1">
      <c r="A871" s="574"/>
      <c r="B871" s="573"/>
      <c r="C871" s="573"/>
      <c r="D871" s="574"/>
      <c r="E871" s="574"/>
      <c r="F871" s="575"/>
      <c r="G871" s="576"/>
      <c r="H871" s="577"/>
      <c r="I871" s="576"/>
      <c r="J871" s="577"/>
      <c r="K871" s="40"/>
      <c r="L871" s="40"/>
      <c r="M871" s="40"/>
      <c r="N871" s="63"/>
      <c r="O871" s="41">
        <f t="shared" si="1639"/>
        <v>0</v>
      </c>
      <c r="P871" s="577"/>
      <c r="Q871" s="577"/>
      <c r="R871" s="577"/>
      <c r="S871" s="578"/>
      <c r="T871" s="578"/>
    </row>
    <row r="872" spans="1:20" ht="12.75" customHeight="1">
      <c r="A872" s="574">
        <v>8</v>
      </c>
      <c r="B872" s="573" t="s">
        <v>164</v>
      </c>
      <c r="C872" s="573" t="s">
        <v>530</v>
      </c>
      <c r="D872" s="574" t="s">
        <v>31</v>
      </c>
      <c r="E872" s="574">
        <v>8</v>
      </c>
      <c r="F872" s="575">
        <f t="shared" ref="F872" si="1652">H872+J872+R872</f>
        <v>7.2774674639999999</v>
      </c>
      <c r="G872" s="576">
        <v>0.72</v>
      </c>
      <c r="H872" s="577">
        <f t="shared" ref="H872" si="1653">G872*$P$8/1000</f>
        <v>1.3670640000000001</v>
      </c>
      <c r="I872" s="576"/>
      <c r="J872" s="577">
        <f t="shared" ref="J872" si="1654">I872*$P$9/1000</f>
        <v>0</v>
      </c>
      <c r="K872" s="40" t="s">
        <v>67</v>
      </c>
      <c r="L872" s="40" t="s">
        <v>31</v>
      </c>
      <c r="M872" s="40">
        <v>1</v>
      </c>
      <c r="N872" s="63">
        <v>5.22</v>
      </c>
      <c r="O872" s="41">
        <f t="shared" si="1639"/>
        <v>5.22</v>
      </c>
      <c r="P872" s="577">
        <f t="shared" ref="P872" si="1655">E872*F872</f>
        <v>58.219739711999999</v>
      </c>
      <c r="Q872" s="577">
        <f t="shared" ref="Q872" si="1656">SUM(O872:O875)</f>
        <v>5.22</v>
      </c>
      <c r="R872" s="577">
        <f t="shared" ref="R872" si="1657">Q872*1.02*1.05*$R$14</f>
        <v>5.9104034639999998</v>
      </c>
      <c r="S872" s="578">
        <f t="shared" ref="S872" si="1658">F872*$S$17</f>
        <v>8.3279684024432399</v>
      </c>
      <c r="T872" s="578">
        <f t="shared" ref="T872" si="1659">E872*S872</f>
        <v>66.623747219545919</v>
      </c>
    </row>
    <row r="873" spans="1:20" ht="12.75" customHeight="1">
      <c r="A873" s="574"/>
      <c r="B873" s="573"/>
      <c r="C873" s="573"/>
      <c r="D873" s="574"/>
      <c r="E873" s="574"/>
      <c r="F873" s="575"/>
      <c r="G873" s="576"/>
      <c r="H873" s="577"/>
      <c r="I873" s="576"/>
      <c r="J873" s="577"/>
      <c r="K873" s="40"/>
      <c r="L873" s="40"/>
      <c r="M873" s="40"/>
      <c r="N873" s="63"/>
      <c r="O873" s="41">
        <f t="shared" si="1639"/>
        <v>0</v>
      </c>
      <c r="P873" s="577"/>
      <c r="Q873" s="577"/>
      <c r="R873" s="577"/>
      <c r="S873" s="578"/>
      <c r="T873" s="578"/>
    </row>
    <row r="874" spans="1:20" ht="12.75" customHeight="1">
      <c r="A874" s="574"/>
      <c r="B874" s="573"/>
      <c r="C874" s="573"/>
      <c r="D874" s="574"/>
      <c r="E874" s="574"/>
      <c r="F874" s="575"/>
      <c r="G874" s="576"/>
      <c r="H874" s="577"/>
      <c r="I874" s="576"/>
      <c r="J874" s="577"/>
      <c r="K874" s="40"/>
      <c r="L874" s="40"/>
      <c r="M874" s="42"/>
      <c r="N874" s="63"/>
      <c r="O874" s="41">
        <f t="shared" si="1639"/>
        <v>0</v>
      </c>
      <c r="P874" s="577"/>
      <c r="Q874" s="577"/>
      <c r="R874" s="577"/>
      <c r="S874" s="578"/>
      <c r="T874" s="578"/>
    </row>
    <row r="875" spans="1:20" ht="12.75" customHeight="1">
      <c r="A875" s="574"/>
      <c r="B875" s="573"/>
      <c r="C875" s="573"/>
      <c r="D875" s="574"/>
      <c r="E875" s="574"/>
      <c r="F875" s="575"/>
      <c r="G875" s="576"/>
      <c r="H875" s="577"/>
      <c r="I875" s="576"/>
      <c r="J875" s="577"/>
      <c r="K875" s="40"/>
      <c r="L875" s="40"/>
      <c r="M875" s="40"/>
      <c r="N875" s="63"/>
      <c r="O875" s="41">
        <f t="shared" si="1639"/>
        <v>0</v>
      </c>
      <c r="P875" s="577"/>
      <c r="Q875" s="577"/>
      <c r="R875" s="577"/>
      <c r="S875" s="578"/>
      <c r="T875" s="578"/>
    </row>
    <row r="876" spans="1:20" ht="12.75" customHeight="1">
      <c r="A876" s="806">
        <v>9</v>
      </c>
      <c r="B876" s="573" t="s">
        <v>288</v>
      </c>
      <c r="C876" s="573" t="s">
        <v>289</v>
      </c>
      <c r="D876" s="574" t="s">
        <v>31</v>
      </c>
      <c r="E876" s="574">
        <v>12</v>
      </c>
      <c r="F876" s="575">
        <f t="shared" ref="F876:F880" si="1660">H876+J876+R876</f>
        <v>62.71893914999999</v>
      </c>
      <c r="G876" s="576">
        <v>2.5</v>
      </c>
      <c r="H876" s="577">
        <f t="shared" ref="H876" si="1661">G876*$P$8/1000</f>
        <v>4.7467499999999996</v>
      </c>
      <c r="I876" s="576">
        <v>0.16500000000000001</v>
      </c>
      <c r="J876" s="577">
        <f t="shared" ref="J876" si="1662">I876*$P$9/1000</f>
        <v>0.38861954999999998</v>
      </c>
      <c r="K876" s="40" t="s">
        <v>290</v>
      </c>
      <c r="L876" s="40" t="s">
        <v>31</v>
      </c>
      <c r="M876" s="40">
        <v>1</v>
      </c>
      <c r="N876" s="63">
        <v>53.4</v>
      </c>
      <c r="O876" s="43">
        <f t="shared" si="1639"/>
        <v>53.4</v>
      </c>
      <c r="P876" s="577">
        <f t="shared" si="1631"/>
        <v>752.62726979999991</v>
      </c>
      <c r="Q876" s="577">
        <f t="shared" si="1640"/>
        <v>53.4</v>
      </c>
      <c r="R876" s="577">
        <f>Q876*1.02*$R$14</f>
        <v>57.58356959999999</v>
      </c>
      <c r="S876" s="578">
        <f>F876*$T$17</f>
        <v>63.347444384843357</v>
      </c>
      <c r="T876" s="578">
        <f t="shared" ref="T876" si="1663">E876*S876</f>
        <v>760.16933261812028</v>
      </c>
    </row>
    <row r="877" spans="1:20" ht="12.75" customHeight="1">
      <c r="A877" s="806"/>
      <c r="B877" s="573"/>
      <c r="C877" s="573"/>
      <c r="D877" s="574"/>
      <c r="E877" s="574"/>
      <c r="F877" s="575"/>
      <c r="G877" s="576"/>
      <c r="H877" s="577"/>
      <c r="I877" s="576"/>
      <c r="J877" s="577"/>
      <c r="K877" s="40"/>
      <c r="L877" s="40"/>
      <c r="M877" s="40"/>
      <c r="N877" s="63"/>
      <c r="O877" s="43">
        <f t="shared" si="1639"/>
        <v>0</v>
      </c>
      <c r="P877" s="577"/>
      <c r="Q877" s="577"/>
      <c r="R877" s="577"/>
      <c r="S877" s="578"/>
      <c r="T877" s="578"/>
    </row>
    <row r="878" spans="1:20" ht="12.75" customHeight="1">
      <c r="A878" s="806"/>
      <c r="B878" s="573"/>
      <c r="C878" s="573"/>
      <c r="D878" s="574"/>
      <c r="E878" s="574"/>
      <c r="F878" s="575"/>
      <c r="G878" s="576"/>
      <c r="H878" s="577"/>
      <c r="I878" s="576"/>
      <c r="J878" s="577"/>
      <c r="K878" s="40"/>
      <c r="L878" s="40"/>
      <c r="M878" s="42"/>
      <c r="N878" s="63"/>
      <c r="O878" s="43">
        <f t="shared" si="1639"/>
        <v>0</v>
      </c>
      <c r="P878" s="577"/>
      <c r="Q878" s="577"/>
      <c r="R878" s="577"/>
      <c r="S878" s="578"/>
      <c r="T878" s="578"/>
    </row>
    <row r="879" spans="1:20" ht="12.75" customHeight="1">
      <c r="A879" s="806"/>
      <c r="B879" s="573"/>
      <c r="C879" s="573"/>
      <c r="D879" s="574"/>
      <c r="E879" s="574"/>
      <c r="F879" s="575"/>
      <c r="G879" s="576"/>
      <c r="H879" s="577"/>
      <c r="I879" s="576"/>
      <c r="J879" s="577"/>
      <c r="K879" s="40"/>
      <c r="L879" s="40"/>
      <c r="M879" s="40"/>
      <c r="N879" s="63"/>
      <c r="O879" s="43">
        <f t="shared" si="1639"/>
        <v>0</v>
      </c>
      <c r="P879" s="577"/>
      <c r="Q879" s="577"/>
      <c r="R879" s="577"/>
      <c r="S879" s="578"/>
      <c r="T879" s="578"/>
    </row>
    <row r="880" spans="1:20" ht="12.75" customHeight="1">
      <c r="A880" s="574">
        <v>10</v>
      </c>
      <c r="B880" s="818" t="s">
        <v>291</v>
      </c>
      <c r="C880" s="818" t="s">
        <v>293</v>
      </c>
      <c r="D880" s="807" t="s">
        <v>31</v>
      </c>
      <c r="E880" s="821">
        <v>31</v>
      </c>
      <c r="F880" s="824">
        <f t="shared" si="1660"/>
        <v>8.0685222000000003</v>
      </c>
      <c r="G880" s="827">
        <v>0.51</v>
      </c>
      <c r="H880" s="815">
        <f>G880*$P$8/1000</f>
        <v>0.968337</v>
      </c>
      <c r="I880" s="830">
        <v>0.01</v>
      </c>
      <c r="J880" s="815">
        <f>I880*$P$9/1000</f>
        <v>2.3552700000000003E-2</v>
      </c>
      <c r="K880" s="40" t="s">
        <v>292</v>
      </c>
      <c r="L880" s="40" t="s">
        <v>31</v>
      </c>
      <c r="M880" s="40">
        <v>1</v>
      </c>
      <c r="N880" s="63">
        <v>6.25</v>
      </c>
      <c r="O880" s="44">
        <f t="shared" si="1639"/>
        <v>6.25</v>
      </c>
      <c r="P880" s="815">
        <f>E880*F880</f>
        <v>250.12418820000002</v>
      </c>
      <c r="Q880" s="815">
        <f>SUM(O880:O883)</f>
        <v>6.25</v>
      </c>
      <c r="R880" s="815">
        <f>Q880*1.02*1.05*$R$14</f>
        <v>7.0766324999999997</v>
      </c>
      <c r="S880" s="578">
        <f t="shared" ref="S880" si="1664">F880*$S$17</f>
        <v>9.2332117276246777</v>
      </c>
      <c r="T880" s="578">
        <f t="shared" ref="T880" si="1665">E880*S880</f>
        <v>286.22956355636501</v>
      </c>
    </row>
    <row r="881" spans="1:20" ht="12.75" customHeight="1">
      <c r="A881" s="574"/>
      <c r="B881" s="819"/>
      <c r="C881" s="819"/>
      <c r="D881" s="808"/>
      <c r="E881" s="822"/>
      <c r="F881" s="825"/>
      <c r="G881" s="828"/>
      <c r="H881" s="816"/>
      <c r="I881" s="831"/>
      <c r="J881" s="816"/>
      <c r="K881" s="40"/>
      <c r="L881" s="40"/>
      <c r="M881" s="40"/>
      <c r="N881" s="63"/>
      <c r="O881" s="44">
        <f t="shared" si="1639"/>
        <v>0</v>
      </c>
      <c r="P881" s="816"/>
      <c r="Q881" s="816"/>
      <c r="R881" s="816"/>
      <c r="S881" s="578"/>
      <c r="T881" s="578"/>
    </row>
    <row r="882" spans="1:20" ht="12.75" customHeight="1">
      <c r="A882" s="574"/>
      <c r="B882" s="819"/>
      <c r="C882" s="819"/>
      <c r="D882" s="808"/>
      <c r="E882" s="822"/>
      <c r="F882" s="825"/>
      <c r="G882" s="828"/>
      <c r="H882" s="816"/>
      <c r="I882" s="831"/>
      <c r="J882" s="816"/>
      <c r="K882" s="40"/>
      <c r="L882" s="40"/>
      <c r="M882" s="42"/>
      <c r="N882" s="63"/>
      <c r="O882" s="44">
        <f t="shared" si="1639"/>
        <v>0</v>
      </c>
      <c r="P882" s="816"/>
      <c r="Q882" s="816"/>
      <c r="R882" s="816"/>
      <c r="S882" s="578"/>
      <c r="T882" s="578"/>
    </row>
    <row r="883" spans="1:20" ht="12.75" customHeight="1">
      <c r="A883" s="574"/>
      <c r="B883" s="820"/>
      <c r="C883" s="820"/>
      <c r="D883" s="809"/>
      <c r="E883" s="823"/>
      <c r="F883" s="826"/>
      <c r="G883" s="829"/>
      <c r="H883" s="817"/>
      <c r="I883" s="832"/>
      <c r="J883" s="817"/>
      <c r="K883" s="40"/>
      <c r="L883" s="40"/>
      <c r="M883" s="40"/>
      <c r="N883" s="63"/>
      <c r="O883" s="44">
        <f t="shared" si="1639"/>
        <v>0</v>
      </c>
      <c r="P883" s="817"/>
      <c r="Q883" s="817"/>
      <c r="R883" s="817"/>
      <c r="S883" s="578"/>
      <c r="T883" s="578"/>
    </row>
    <row r="884" spans="1:20" ht="12.75" customHeight="1">
      <c r="A884" s="574">
        <v>11</v>
      </c>
      <c r="B884" s="818" t="s">
        <v>291</v>
      </c>
      <c r="C884" s="818" t="s">
        <v>294</v>
      </c>
      <c r="D884" s="807" t="s">
        <v>31</v>
      </c>
      <c r="E884" s="821">
        <v>14</v>
      </c>
      <c r="F884" s="824">
        <f>H884+J884+R884</f>
        <v>8.0685222000000003</v>
      </c>
      <c r="G884" s="827">
        <v>0.51</v>
      </c>
      <c r="H884" s="815">
        <f>G884*$P$8/1000</f>
        <v>0.968337</v>
      </c>
      <c r="I884" s="830">
        <v>0.01</v>
      </c>
      <c r="J884" s="815">
        <f>I884*$P$9/1000</f>
        <v>2.3552700000000003E-2</v>
      </c>
      <c r="K884" s="40" t="s">
        <v>292</v>
      </c>
      <c r="L884" s="40" t="s">
        <v>31</v>
      </c>
      <c r="M884" s="40">
        <v>1</v>
      </c>
      <c r="N884" s="63">
        <v>6.25</v>
      </c>
      <c r="O884" s="44">
        <f t="shared" si="1639"/>
        <v>6.25</v>
      </c>
      <c r="P884" s="815">
        <f>E884*F884</f>
        <v>112.9593108</v>
      </c>
      <c r="Q884" s="815">
        <f>SUM(O884:O887)</f>
        <v>6.25</v>
      </c>
      <c r="R884" s="815">
        <f>Q884*1.02*1.05*$R$14</f>
        <v>7.0766324999999997</v>
      </c>
      <c r="S884" s="578">
        <f t="shared" ref="S884" si="1666">F884*$S$17</f>
        <v>9.2332117276246777</v>
      </c>
      <c r="T884" s="578">
        <f t="shared" ref="T884" si="1667">E884*S884</f>
        <v>129.26496418674549</v>
      </c>
    </row>
    <row r="885" spans="1:20" ht="12.75" customHeight="1">
      <c r="A885" s="574"/>
      <c r="B885" s="819"/>
      <c r="C885" s="819"/>
      <c r="D885" s="808"/>
      <c r="E885" s="822"/>
      <c r="F885" s="825"/>
      <c r="G885" s="828"/>
      <c r="H885" s="816"/>
      <c r="I885" s="831"/>
      <c r="J885" s="816"/>
      <c r="K885" s="40"/>
      <c r="L885" s="40"/>
      <c r="M885" s="40"/>
      <c r="N885" s="63"/>
      <c r="O885" s="44">
        <f t="shared" si="1639"/>
        <v>0</v>
      </c>
      <c r="P885" s="816"/>
      <c r="Q885" s="816"/>
      <c r="R885" s="816"/>
      <c r="S885" s="578"/>
      <c r="T885" s="578"/>
    </row>
    <row r="886" spans="1:20" ht="12.75" customHeight="1">
      <c r="A886" s="574"/>
      <c r="B886" s="819"/>
      <c r="C886" s="819"/>
      <c r="D886" s="808"/>
      <c r="E886" s="822"/>
      <c r="F886" s="825"/>
      <c r="G886" s="828"/>
      <c r="H886" s="816"/>
      <c r="I886" s="831"/>
      <c r="J886" s="816"/>
      <c r="K886" s="40"/>
      <c r="L886" s="40"/>
      <c r="M886" s="42"/>
      <c r="N886" s="63"/>
      <c r="O886" s="44">
        <f t="shared" si="1639"/>
        <v>0</v>
      </c>
      <c r="P886" s="816"/>
      <c r="Q886" s="816"/>
      <c r="R886" s="816"/>
      <c r="S886" s="578"/>
      <c r="T886" s="578"/>
    </row>
    <row r="887" spans="1:20" ht="12.75" customHeight="1">
      <c r="A887" s="574"/>
      <c r="B887" s="820"/>
      <c r="C887" s="820"/>
      <c r="D887" s="809"/>
      <c r="E887" s="823"/>
      <c r="F887" s="826"/>
      <c r="G887" s="829"/>
      <c r="H887" s="817"/>
      <c r="I887" s="832"/>
      <c r="J887" s="817"/>
      <c r="K887" s="40"/>
      <c r="L887" s="40"/>
      <c r="M887" s="40"/>
      <c r="N887" s="63"/>
      <c r="O887" s="44">
        <f t="shared" si="1639"/>
        <v>0</v>
      </c>
      <c r="P887" s="817"/>
      <c r="Q887" s="817"/>
      <c r="R887" s="817"/>
      <c r="S887" s="578"/>
      <c r="T887" s="578"/>
    </row>
    <row r="888" spans="1:20" ht="12.75" customHeight="1">
      <c r="A888" s="574">
        <v>12</v>
      </c>
      <c r="B888" s="573" t="s">
        <v>295</v>
      </c>
      <c r="C888" s="573" t="s">
        <v>534</v>
      </c>
      <c r="D888" s="574" t="s">
        <v>54</v>
      </c>
      <c r="E888" s="574">
        <v>4</v>
      </c>
      <c r="F888" s="575">
        <f>H888+J888+R888</f>
        <v>37.687143720000002</v>
      </c>
      <c r="G888" s="576">
        <v>1.8</v>
      </c>
      <c r="H888" s="577">
        <f>G888*$P$8/1000</f>
        <v>3.4176600000000001</v>
      </c>
      <c r="I888" s="576">
        <v>0.08</v>
      </c>
      <c r="J888" s="577">
        <f>I888*$P$9/1000</f>
        <v>0.18842160000000002</v>
      </c>
      <c r="K888" s="40" t="s">
        <v>296</v>
      </c>
      <c r="L888" s="40" t="s">
        <v>31</v>
      </c>
      <c r="M888" s="40">
        <v>1</v>
      </c>
      <c r="N888" s="45">
        <v>6</v>
      </c>
      <c r="O888" s="44">
        <f t="shared" si="1639"/>
        <v>6</v>
      </c>
      <c r="P888" s="577">
        <f>E888*F888</f>
        <v>150.74857488000001</v>
      </c>
      <c r="Q888" s="577">
        <f>SUM(O888:O892)</f>
        <v>30.099999999999998</v>
      </c>
      <c r="R888" s="577">
        <f>Q888*1.02*1.05*$R$14</f>
        <v>34.081062119999999</v>
      </c>
      <c r="S888" s="578">
        <f t="shared" ref="S888" si="1668">F888*$S$17</f>
        <v>43.127275199934466</v>
      </c>
      <c r="T888" s="578">
        <f t="shared" ref="T888" si="1669">E888*S888</f>
        <v>172.50910079973787</v>
      </c>
    </row>
    <row r="889" spans="1:20" ht="12.75" customHeight="1">
      <c r="A889" s="574"/>
      <c r="B889" s="573"/>
      <c r="C889" s="573"/>
      <c r="D889" s="574"/>
      <c r="E889" s="574"/>
      <c r="F889" s="575"/>
      <c r="G889" s="576"/>
      <c r="H889" s="577"/>
      <c r="I889" s="576"/>
      <c r="J889" s="577"/>
      <c r="K889" s="40" t="s">
        <v>297</v>
      </c>
      <c r="L889" s="40" t="s">
        <v>36</v>
      </c>
      <c r="M889" s="45">
        <v>20</v>
      </c>
      <c r="N889" s="40">
        <v>0.7</v>
      </c>
      <c r="O889" s="44">
        <f t="shared" si="1639"/>
        <v>14</v>
      </c>
      <c r="P889" s="577"/>
      <c r="Q889" s="577"/>
      <c r="R889" s="577"/>
      <c r="S889" s="578"/>
      <c r="T889" s="578"/>
    </row>
    <row r="890" spans="1:20" ht="12.75" customHeight="1">
      <c r="A890" s="574"/>
      <c r="B890" s="573"/>
      <c r="C890" s="573"/>
      <c r="D890" s="574"/>
      <c r="E890" s="574"/>
      <c r="F890" s="575"/>
      <c r="G890" s="576"/>
      <c r="H890" s="577"/>
      <c r="I890" s="576"/>
      <c r="J890" s="577"/>
      <c r="K890" s="40" t="s">
        <v>298</v>
      </c>
      <c r="L890" s="40" t="s">
        <v>31</v>
      </c>
      <c r="M890" s="40">
        <v>2</v>
      </c>
      <c r="N890" s="40">
        <v>0.7</v>
      </c>
      <c r="O890" s="44">
        <f t="shared" si="1639"/>
        <v>1.4</v>
      </c>
      <c r="P890" s="577"/>
      <c r="Q890" s="577"/>
      <c r="R890" s="577"/>
      <c r="S890" s="578"/>
      <c r="T890" s="578"/>
    </row>
    <row r="891" spans="1:20" ht="12.75" customHeight="1">
      <c r="A891" s="574"/>
      <c r="B891" s="573"/>
      <c r="C891" s="573"/>
      <c r="D891" s="574"/>
      <c r="E891" s="574"/>
      <c r="F891" s="575"/>
      <c r="G891" s="576"/>
      <c r="H891" s="577"/>
      <c r="I891" s="576"/>
      <c r="J891" s="577"/>
      <c r="K891" s="40" t="s">
        <v>299</v>
      </c>
      <c r="L891" s="40" t="s">
        <v>31</v>
      </c>
      <c r="M891" s="40">
        <v>1</v>
      </c>
      <c r="N891" s="40">
        <v>0.7</v>
      </c>
      <c r="O891" s="44">
        <f t="shared" si="1639"/>
        <v>0.7</v>
      </c>
      <c r="P891" s="577"/>
      <c r="Q891" s="577"/>
      <c r="R891" s="577"/>
      <c r="S891" s="578"/>
      <c r="T891" s="578"/>
    </row>
    <row r="892" spans="1:20" ht="12.75" customHeight="1">
      <c r="A892" s="574"/>
      <c r="B892" s="573"/>
      <c r="C892" s="573"/>
      <c r="D892" s="574"/>
      <c r="E892" s="574"/>
      <c r="F892" s="575"/>
      <c r="G892" s="576"/>
      <c r="H892" s="577"/>
      <c r="I892" s="576"/>
      <c r="J892" s="577"/>
      <c r="K892" s="40" t="s">
        <v>300</v>
      </c>
      <c r="L892" s="40" t="s">
        <v>31</v>
      </c>
      <c r="M892" s="40">
        <v>1</v>
      </c>
      <c r="N892" s="40">
        <v>8</v>
      </c>
      <c r="O892" s="44">
        <f t="shared" si="1639"/>
        <v>8</v>
      </c>
      <c r="P892" s="577"/>
      <c r="Q892" s="577"/>
      <c r="R892" s="577"/>
      <c r="S892" s="578"/>
      <c r="T892" s="578"/>
    </row>
    <row r="893" spans="1:20" ht="12.75" customHeight="1">
      <c r="A893" s="546">
        <v>13</v>
      </c>
      <c r="B893" s="542" t="s">
        <v>301</v>
      </c>
      <c r="C893" s="542" t="s">
        <v>302</v>
      </c>
      <c r="D893" s="546" t="s">
        <v>31</v>
      </c>
      <c r="E893" s="546">
        <v>1</v>
      </c>
      <c r="F893" s="561">
        <f>H893+J893+R893</f>
        <v>31.892744806800003</v>
      </c>
      <c r="G893" s="297">
        <v>3.67</v>
      </c>
      <c r="H893" s="577">
        <f t="shared" ref="H893" si="1670">G893*$P$8/1000</f>
        <v>6.968229</v>
      </c>
      <c r="I893" s="297">
        <v>0.3</v>
      </c>
      <c r="J893" s="577">
        <f t="shared" ref="J893" si="1671">I893*$P$9/1000</f>
        <v>0.70658100000000001</v>
      </c>
      <c r="K893" s="21" t="s">
        <v>303</v>
      </c>
      <c r="L893" s="21" t="s">
        <v>31</v>
      </c>
      <c r="M893" s="21">
        <v>1</v>
      </c>
      <c r="N893" s="36">
        <v>21.388999999999999</v>
      </c>
      <c r="O893" s="24">
        <f t="shared" si="1639"/>
        <v>21.388999999999999</v>
      </c>
      <c r="P893" s="578">
        <f>E893*F893</f>
        <v>31.892744806800003</v>
      </c>
      <c r="Q893" s="578">
        <f>SUM(O893:O896)</f>
        <v>21.388999999999999</v>
      </c>
      <c r="R893" s="577">
        <f t="shared" ref="R893" si="1672">Q893*1.02*1.05*$R$14</f>
        <v>24.217934806800002</v>
      </c>
      <c r="S893" s="578">
        <f t="shared" ref="S893" si="1673">F893*$S$17</f>
        <v>36.496455989956473</v>
      </c>
      <c r="T893" s="578">
        <f t="shared" ref="T893" si="1674">E893*S893</f>
        <v>36.496455989956473</v>
      </c>
    </row>
    <row r="894" spans="1:20" ht="12.75" customHeight="1">
      <c r="A894" s="546"/>
      <c r="B894" s="542"/>
      <c r="C894" s="542"/>
      <c r="D894" s="546"/>
      <c r="E894" s="546"/>
      <c r="F894" s="561"/>
      <c r="G894" s="297"/>
      <c r="H894" s="577"/>
      <c r="I894" s="297"/>
      <c r="J894" s="577"/>
      <c r="K894" s="21"/>
      <c r="L894" s="21"/>
      <c r="M894" s="21"/>
      <c r="N894" s="36"/>
      <c r="O894" s="24">
        <f t="shared" si="1639"/>
        <v>0</v>
      </c>
      <c r="P894" s="578"/>
      <c r="Q894" s="578"/>
      <c r="R894" s="577"/>
      <c r="S894" s="578"/>
      <c r="T894" s="578"/>
    </row>
    <row r="895" spans="1:20" ht="12.75" customHeight="1">
      <c r="A895" s="546"/>
      <c r="B895" s="542"/>
      <c r="C895" s="542"/>
      <c r="D895" s="546"/>
      <c r="E895" s="546"/>
      <c r="F895" s="561"/>
      <c r="G895" s="297"/>
      <c r="H895" s="577"/>
      <c r="I895" s="297"/>
      <c r="J895" s="577"/>
      <c r="K895" s="21"/>
      <c r="L895" s="21"/>
      <c r="M895" s="21"/>
      <c r="N895" s="36"/>
      <c r="O895" s="24">
        <f t="shared" si="1639"/>
        <v>0</v>
      </c>
      <c r="P895" s="578"/>
      <c r="Q895" s="578"/>
      <c r="R895" s="577"/>
      <c r="S895" s="578"/>
      <c r="T895" s="578"/>
    </row>
    <row r="896" spans="1:20" ht="12.75" customHeight="1">
      <c r="A896" s="546"/>
      <c r="B896" s="542"/>
      <c r="C896" s="542"/>
      <c r="D896" s="546"/>
      <c r="E896" s="546"/>
      <c r="F896" s="561"/>
      <c r="G896" s="297"/>
      <c r="H896" s="577"/>
      <c r="I896" s="297"/>
      <c r="J896" s="577"/>
      <c r="K896" s="21"/>
      <c r="L896" s="21"/>
      <c r="M896" s="21"/>
      <c r="N896" s="36"/>
      <c r="O896" s="24">
        <f t="shared" si="1639"/>
        <v>0</v>
      </c>
      <c r="P896" s="578"/>
      <c r="Q896" s="578"/>
      <c r="R896" s="577"/>
      <c r="S896" s="578"/>
      <c r="T896" s="578"/>
    </row>
    <row r="897" spans="1:20" ht="12.75" customHeight="1">
      <c r="A897" s="546">
        <v>14</v>
      </c>
      <c r="B897" s="542" t="s">
        <v>50</v>
      </c>
      <c r="C897" s="542" t="s">
        <v>304</v>
      </c>
      <c r="D897" s="546" t="s">
        <v>31</v>
      </c>
      <c r="E897" s="546">
        <v>1</v>
      </c>
      <c r="F897" s="561">
        <f>H897+J897+R897</f>
        <v>5.1891530795999996</v>
      </c>
      <c r="G897" s="297"/>
      <c r="H897" s="577">
        <f t="shared" ref="H897" si="1675">G897*$P$8/1000</f>
        <v>0</v>
      </c>
      <c r="I897" s="297"/>
      <c r="J897" s="577">
        <f t="shared" ref="J897" si="1676">I897*$P$9/1000</f>
        <v>0</v>
      </c>
      <c r="K897" s="21" t="s">
        <v>169</v>
      </c>
      <c r="L897" s="21" t="s">
        <v>31</v>
      </c>
      <c r="M897" s="21">
        <v>1</v>
      </c>
      <c r="N897" s="36">
        <v>4.5830000000000002</v>
      </c>
      <c r="O897" s="24">
        <f t="shared" si="1639"/>
        <v>4.5830000000000002</v>
      </c>
      <c r="P897" s="578">
        <f>E897*F897</f>
        <v>5.1891530795999996</v>
      </c>
      <c r="Q897" s="578">
        <f>SUM(O897:O900)</f>
        <v>4.5830000000000002</v>
      </c>
      <c r="R897" s="577">
        <f t="shared" ref="R897" si="1677">Q897*1.02*1.05*$R$14</f>
        <v>5.1891530795999996</v>
      </c>
      <c r="S897" s="578">
        <f t="shared" ref="S897" si="1678">F897*$S$17</f>
        <v>5.938206264215574</v>
      </c>
      <c r="T897" s="578">
        <f t="shared" ref="T897" si="1679">E897*S897</f>
        <v>5.938206264215574</v>
      </c>
    </row>
    <row r="898" spans="1:20" ht="12.75" customHeight="1">
      <c r="A898" s="546"/>
      <c r="B898" s="542"/>
      <c r="C898" s="542"/>
      <c r="D898" s="546"/>
      <c r="E898" s="546"/>
      <c r="F898" s="561"/>
      <c r="G898" s="297"/>
      <c r="H898" s="577"/>
      <c r="I898" s="297"/>
      <c r="J898" s="577"/>
      <c r="K898" s="21"/>
      <c r="L898" s="21"/>
      <c r="M898" s="21"/>
      <c r="N898" s="36"/>
      <c r="O898" s="24">
        <f t="shared" si="1639"/>
        <v>0</v>
      </c>
      <c r="P898" s="578"/>
      <c r="Q898" s="578"/>
      <c r="R898" s="577"/>
      <c r="S898" s="578"/>
      <c r="T898" s="578"/>
    </row>
    <row r="899" spans="1:20" ht="12.75" customHeight="1">
      <c r="A899" s="546"/>
      <c r="B899" s="542"/>
      <c r="C899" s="542"/>
      <c r="D899" s="546"/>
      <c r="E899" s="546"/>
      <c r="F899" s="561"/>
      <c r="G899" s="297"/>
      <c r="H899" s="577"/>
      <c r="I899" s="297"/>
      <c r="J899" s="577"/>
      <c r="K899" s="21"/>
      <c r="L899" s="21"/>
      <c r="M899" s="22"/>
      <c r="N899" s="36"/>
      <c r="O899" s="24">
        <f t="shared" si="1639"/>
        <v>0</v>
      </c>
      <c r="P899" s="578"/>
      <c r="Q899" s="578"/>
      <c r="R899" s="577"/>
      <c r="S899" s="578"/>
      <c r="T899" s="578"/>
    </row>
    <row r="900" spans="1:20" ht="12.75" customHeight="1">
      <c r="A900" s="546"/>
      <c r="B900" s="542"/>
      <c r="C900" s="542"/>
      <c r="D900" s="546"/>
      <c r="E900" s="546"/>
      <c r="F900" s="561"/>
      <c r="G900" s="297"/>
      <c r="H900" s="577"/>
      <c r="I900" s="297"/>
      <c r="J900" s="577"/>
      <c r="K900" s="21"/>
      <c r="L900" s="21"/>
      <c r="M900" s="21"/>
      <c r="N900" s="36"/>
      <c r="O900" s="24">
        <f t="shared" si="1639"/>
        <v>0</v>
      </c>
      <c r="P900" s="578"/>
      <c r="Q900" s="578"/>
      <c r="R900" s="577"/>
      <c r="S900" s="578"/>
      <c r="T900" s="578"/>
    </row>
    <row r="901" spans="1:20" ht="12.75" customHeight="1">
      <c r="A901" s="546">
        <v>15</v>
      </c>
      <c r="B901" s="777" t="s">
        <v>741</v>
      </c>
      <c r="C901" s="542" t="s">
        <v>305</v>
      </c>
      <c r="D901" s="561" t="s">
        <v>63</v>
      </c>
      <c r="E901" s="546">
        <v>1</v>
      </c>
      <c r="F901" s="561">
        <f>H901+J901+R901</f>
        <v>9.11386205208</v>
      </c>
      <c r="G901" s="297">
        <v>3.81</v>
      </c>
      <c r="H901" s="577">
        <f t="shared" ref="H901" si="1680">G901*$P$8/1000</f>
        <v>7.2340470000000003</v>
      </c>
      <c r="I901" s="297">
        <v>0.21</v>
      </c>
      <c r="J901" s="577">
        <f t="shared" ref="J901" si="1681">I901*$P$9/1000</f>
        <v>0.49460670000000001</v>
      </c>
      <c r="K901" s="21" t="s">
        <v>53</v>
      </c>
      <c r="L901" s="21" t="s">
        <v>36</v>
      </c>
      <c r="M901" s="21">
        <v>0.4</v>
      </c>
      <c r="N901" s="72">
        <v>1.6080000000000001</v>
      </c>
      <c r="O901" s="24">
        <f t="shared" si="1639"/>
        <v>0.6432000000000001</v>
      </c>
      <c r="P901" s="578">
        <f>E901*F901</f>
        <v>9.11386205208</v>
      </c>
      <c r="Q901" s="578">
        <f>SUM(O901:O904)</f>
        <v>1.2234</v>
      </c>
      <c r="R901" s="577">
        <f t="shared" ref="R901" si="1682">Q901*1.02*1.05*$R$14</f>
        <v>1.38520835208</v>
      </c>
      <c r="S901" s="578">
        <f t="shared" ref="S901" si="1683">F901*$S$17</f>
        <v>10.429446173330051</v>
      </c>
      <c r="T901" s="578">
        <f t="shared" ref="T901" si="1684">E901*S901</f>
        <v>10.429446173330051</v>
      </c>
    </row>
    <row r="902" spans="1:20" ht="12.75" customHeight="1">
      <c r="A902" s="546"/>
      <c r="B902" s="777"/>
      <c r="C902" s="542"/>
      <c r="D902" s="561"/>
      <c r="E902" s="546"/>
      <c r="F902" s="561"/>
      <c r="G902" s="297"/>
      <c r="H902" s="577"/>
      <c r="I902" s="297"/>
      <c r="J902" s="577"/>
      <c r="K902" s="21" t="s">
        <v>116</v>
      </c>
      <c r="L902" s="21" t="s">
        <v>34</v>
      </c>
      <c r="M902" s="21">
        <v>0.6</v>
      </c>
      <c r="N902" s="36">
        <v>0.96699999999999997</v>
      </c>
      <c r="O902" s="24">
        <f t="shared" si="1639"/>
        <v>0.58019999999999994</v>
      </c>
      <c r="P902" s="578"/>
      <c r="Q902" s="578"/>
      <c r="R902" s="577"/>
      <c r="S902" s="578"/>
      <c r="T902" s="578"/>
    </row>
    <row r="903" spans="1:20" ht="12.75" customHeight="1">
      <c r="A903" s="546"/>
      <c r="B903" s="777"/>
      <c r="C903" s="542"/>
      <c r="D903" s="561"/>
      <c r="E903" s="546"/>
      <c r="F903" s="561"/>
      <c r="G903" s="297"/>
      <c r="H903" s="577"/>
      <c r="I903" s="297"/>
      <c r="J903" s="577"/>
      <c r="K903" s="21"/>
      <c r="L903" s="21"/>
      <c r="M903" s="22"/>
      <c r="N903" s="36"/>
      <c r="O903" s="24">
        <f t="shared" si="1639"/>
        <v>0</v>
      </c>
      <c r="P903" s="578"/>
      <c r="Q903" s="578"/>
      <c r="R903" s="577"/>
      <c r="S903" s="578"/>
      <c r="T903" s="578"/>
    </row>
    <row r="904" spans="1:20" ht="12.75" customHeight="1">
      <c r="A904" s="546"/>
      <c r="B904" s="777"/>
      <c r="C904" s="542"/>
      <c r="D904" s="561"/>
      <c r="E904" s="546"/>
      <c r="F904" s="561"/>
      <c r="G904" s="297"/>
      <c r="H904" s="577"/>
      <c r="I904" s="297"/>
      <c r="J904" s="577"/>
      <c r="K904" s="21"/>
      <c r="L904" s="21"/>
      <c r="M904" s="21"/>
      <c r="N904" s="36"/>
      <c r="O904" s="24">
        <f t="shared" si="1639"/>
        <v>0</v>
      </c>
      <c r="P904" s="578"/>
      <c r="Q904" s="578"/>
      <c r="R904" s="577"/>
      <c r="S904" s="578"/>
      <c r="T904" s="578"/>
    </row>
    <row r="905" spans="1:20" ht="12.75" customHeight="1">
      <c r="A905" s="546">
        <v>16</v>
      </c>
      <c r="B905" s="573" t="s">
        <v>50</v>
      </c>
      <c r="C905" s="573" t="s">
        <v>306</v>
      </c>
      <c r="D905" s="574" t="s">
        <v>31</v>
      </c>
      <c r="E905" s="579">
        <v>620</v>
      </c>
      <c r="F905" s="575">
        <f>H905+J905+R905</f>
        <v>7.9258283999999998E-2</v>
      </c>
      <c r="G905" s="576"/>
      <c r="H905" s="577">
        <f t="shared" ref="H905" si="1685">G905*$P$8/1000</f>
        <v>0</v>
      </c>
      <c r="I905" s="576"/>
      <c r="J905" s="577">
        <f t="shared" ref="J905" si="1686">I905*$P$9/1000</f>
        <v>0</v>
      </c>
      <c r="K905" s="40" t="s">
        <v>307</v>
      </c>
      <c r="L905" s="40" t="s">
        <v>31</v>
      </c>
      <c r="M905" s="40">
        <v>1</v>
      </c>
      <c r="N905" s="63">
        <v>7.0000000000000007E-2</v>
      </c>
      <c r="O905" s="44">
        <f t="shared" si="1639"/>
        <v>7.0000000000000007E-2</v>
      </c>
      <c r="P905" s="577">
        <f>E905*F905</f>
        <v>49.140136079999998</v>
      </c>
      <c r="Q905" s="577">
        <f>SUM(O905:O908)</f>
        <v>7.0000000000000007E-2</v>
      </c>
      <c r="R905" s="577">
        <f t="shared" ref="R905" si="1687">Q905*1.02*1.05*$R$14</f>
        <v>7.9258283999999998E-2</v>
      </c>
      <c r="S905" s="578">
        <f t="shared" ref="S905" si="1688">F905*$S$17</f>
        <v>9.0699201068097354E-2</v>
      </c>
      <c r="T905" s="578">
        <f t="shared" ref="T905" si="1689">E905*S905</f>
        <v>56.233504662220362</v>
      </c>
    </row>
    <row r="906" spans="1:20" ht="12.75" customHeight="1">
      <c r="A906" s="546"/>
      <c r="B906" s="573"/>
      <c r="C906" s="573"/>
      <c r="D906" s="574"/>
      <c r="E906" s="579"/>
      <c r="F906" s="575"/>
      <c r="G906" s="576"/>
      <c r="H906" s="577"/>
      <c r="I906" s="576"/>
      <c r="J906" s="577"/>
      <c r="K906" s="40"/>
      <c r="L906" s="40"/>
      <c r="M906" s="40"/>
      <c r="N906" s="63"/>
      <c r="O906" s="44">
        <f t="shared" si="1639"/>
        <v>0</v>
      </c>
      <c r="P906" s="577"/>
      <c r="Q906" s="577"/>
      <c r="R906" s="577"/>
      <c r="S906" s="578"/>
      <c r="T906" s="578"/>
    </row>
    <row r="907" spans="1:20" ht="12.75" customHeight="1">
      <c r="A907" s="546"/>
      <c r="B907" s="573"/>
      <c r="C907" s="573"/>
      <c r="D907" s="574"/>
      <c r="E907" s="579"/>
      <c r="F907" s="575"/>
      <c r="G907" s="576"/>
      <c r="H907" s="577"/>
      <c r="I907" s="576"/>
      <c r="J907" s="577"/>
      <c r="K907" s="40"/>
      <c r="L907" s="40"/>
      <c r="M907" s="42"/>
      <c r="N907" s="63"/>
      <c r="O907" s="44">
        <f t="shared" si="1639"/>
        <v>0</v>
      </c>
      <c r="P907" s="577"/>
      <c r="Q907" s="577"/>
      <c r="R907" s="577"/>
      <c r="S907" s="578"/>
      <c r="T907" s="578"/>
    </row>
    <row r="908" spans="1:20" ht="12.75" customHeight="1">
      <c r="A908" s="546"/>
      <c r="B908" s="573"/>
      <c r="C908" s="573"/>
      <c r="D908" s="574"/>
      <c r="E908" s="579"/>
      <c r="F908" s="575"/>
      <c r="G908" s="576"/>
      <c r="H908" s="577"/>
      <c r="I908" s="576"/>
      <c r="J908" s="577"/>
      <c r="K908" s="40"/>
      <c r="L908" s="40"/>
      <c r="M908" s="40"/>
      <c r="N908" s="63"/>
      <c r="O908" s="44">
        <f t="shared" si="1639"/>
        <v>0</v>
      </c>
      <c r="P908" s="577"/>
      <c r="Q908" s="577"/>
      <c r="R908" s="577"/>
      <c r="S908" s="578"/>
      <c r="T908" s="578"/>
    </row>
    <row r="909" spans="1:20" ht="12.75" customHeight="1">
      <c r="A909" s="546">
        <v>17</v>
      </c>
      <c r="B909" s="814" t="s">
        <v>742</v>
      </c>
      <c r="C909" s="573" t="s">
        <v>308</v>
      </c>
      <c r="D909" s="574" t="s">
        <v>26</v>
      </c>
      <c r="E909" s="547">
        <v>46</v>
      </c>
      <c r="F909" s="575">
        <f>H909+J909+R909</f>
        <v>0.76060604020799993</v>
      </c>
      <c r="G909" s="576">
        <v>0.35</v>
      </c>
      <c r="H909" s="577">
        <f t="shared" ref="H909:H933" si="1690">G909*$P$8/1000</f>
        <v>0.66454499999999994</v>
      </c>
      <c r="I909" s="576"/>
      <c r="J909" s="577">
        <f t="shared" ref="J909:J933" si="1691">I909*$P$9/1000</f>
        <v>0</v>
      </c>
      <c r="K909" s="40" t="s">
        <v>309</v>
      </c>
      <c r="L909" s="40" t="s">
        <v>34</v>
      </c>
      <c r="M909" s="40">
        <v>0.12</v>
      </c>
      <c r="N909" s="63">
        <v>0.70699999999999996</v>
      </c>
      <c r="O909" s="41">
        <f t="shared" si="1639"/>
        <v>8.4839999999999999E-2</v>
      </c>
      <c r="P909" s="577">
        <f t="shared" ref="P909:P933" si="1692">E909*F909</f>
        <v>34.987877849567994</v>
      </c>
      <c r="Q909" s="577">
        <f t="shared" ref="Q909:Q933" si="1693">SUM(O909:O912)</f>
        <v>8.4839999999999999E-2</v>
      </c>
      <c r="R909" s="577">
        <f t="shared" ref="R909:R933" si="1694">Q909*1.02*1.05*$R$14</f>
        <v>9.6061040207999993E-2</v>
      </c>
      <c r="S909" s="578">
        <f t="shared" ref="S909" si="1695">F909*$S$17</f>
        <v>0.87039936638591286</v>
      </c>
      <c r="T909" s="578">
        <f t="shared" ref="T909" si="1696">E909*S909</f>
        <v>40.038370853751992</v>
      </c>
    </row>
    <row r="910" spans="1:20" ht="12.75" customHeight="1">
      <c r="A910" s="546"/>
      <c r="B910" s="814"/>
      <c r="C910" s="573"/>
      <c r="D910" s="574"/>
      <c r="E910" s="547"/>
      <c r="F910" s="575"/>
      <c r="G910" s="576"/>
      <c r="H910" s="577"/>
      <c r="I910" s="576"/>
      <c r="J910" s="577"/>
      <c r="K910" s="40"/>
      <c r="L910" s="40"/>
      <c r="M910" s="40"/>
      <c r="N910" s="63"/>
      <c r="O910" s="44">
        <f t="shared" si="1639"/>
        <v>0</v>
      </c>
      <c r="P910" s="577"/>
      <c r="Q910" s="577"/>
      <c r="R910" s="577"/>
      <c r="S910" s="578"/>
      <c r="T910" s="578"/>
    </row>
    <row r="911" spans="1:20" ht="12.75" customHeight="1">
      <c r="A911" s="546"/>
      <c r="B911" s="814"/>
      <c r="C911" s="573"/>
      <c r="D911" s="574"/>
      <c r="E911" s="547"/>
      <c r="F911" s="575"/>
      <c r="G911" s="576"/>
      <c r="H911" s="577"/>
      <c r="I911" s="576"/>
      <c r="J911" s="577"/>
      <c r="K911" s="40"/>
      <c r="L911" s="40"/>
      <c r="M911" s="42"/>
      <c r="N911" s="63"/>
      <c r="O911" s="44">
        <f t="shared" si="1639"/>
        <v>0</v>
      </c>
      <c r="P911" s="577"/>
      <c r="Q911" s="577"/>
      <c r="R911" s="577"/>
      <c r="S911" s="578"/>
      <c r="T911" s="578"/>
    </row>
    <row r="912" spans="1:20" ht="12.75" customHeight="1">
      <c r="A912" s="546"/>
      <c r="B912" s="814"/>
      <c r="C912" s="573"/>
      <c r="D912" s="574"/>
      <c r="E912" s="547"/>
      <c r="F912" s="575"/>
      <c r="G912" s="576"/>
      <c r="H912" s="577"/>
      <c r="I912" s="576"/>
      <c r="J912" s="577"/>
      <c r="K912" s="40"/>
      <c r="L912" s="40"/>
      <c r="M912" s="40"/>
      <c r="N912" s="63"/>
      <c r="O912" s="44">
        <f t="shared" si="1639"/>
        <v>0</v>
      </c>
      <c r="P912" s="577"/>
      <c r="Q912" s="577"/>
      <c r="R912" s="577"/>
      <c r="S912" s="578"/>
      <c r="T912" s="578"/>
    </row>
    <row r="913" spans="1:20" ht="12.75" customHeight="1">
      <c r="A913" s="546">
        <v>18</v>
      </c>
      <c r="B913" s="543" t="s">
        <v>328</v>
      </c>
      <c r="C913" s="542" t="s">
        <v>329</v>
      </c>
      <c r="D913" s="546" t="s">
        <v>37</v>
      </c>
      <c r="E913" s="561">
        <v>8</v>
      </c>
      <c r="F913" s="561">
        <f t="shared" ref="F913" si="1697">H913+J913+R913</f>
        <v>3.683478</v>
      </c>
      <c r="G913" s="297">
        <v>1.94</v>
      </c>
      <c r="H913" s="578">
        <f t="shared" ref="H913" si="1698">G913*$P$8/1000</f>
        <v>3.683478</v>
      </c>
      <c r="I913" s="297"/>
      <c r="J913" s="578">
        <f t="shared" ref="J913" si="1699">I913*$P$9/1000</f>
        <v>0</v>
      </c>
      <c r="K913" s="21"/>
      <c r="L913" s="21"/>
      <c r="M913" s="21"/>
      <c r="N913" s="36"/>
      <c r="O913" s="24">
        <f t="shared" si="1639"/>
        <v>0</v>
      </c>
      <c r="P913" s="578">
        <f t="shared" ref="P913" si="1700">E913*F913</f>
        <v>29.467824</v>
      </c>
      <c r="Q913" s="578">
        <f t="shared" ref="Q913" si="1701">SUM(O913:O916)</f>
        <v>0</v>
      </c>
      <c r="R913" s="578">
        <f t="shared" ref="R913" si="1702">Q913*1.02*1.05*$R$14</f>
        <v>0</v>
      </c>
      <c r="S913" s="578">
        <f>F913*$S$17</f>
        <v>4.2151872951465004</v>
      </c>
      <c r="T913" s="578">
        <f>E913*S913</f>
        <v>33.721498361172003</v>
      </c>
    </row>
    <row r="914" spans="1:20" ht="12.75" customHeight="1">
      <c r="A914" s="546"/>
      <c r="B914" s="544"/>
      <c r="C914" s="542"/>
      <c r="D914" s="546"/>
      <c r="E914" s="561"/>
      <c r="F914" s="561"/>
      <c r="G914" s="297"/>
      <c r="H914" s="578"/>
      <c r="I914" s="297"/>
      <c r="J914" s="578"/>
      <c r="K914" s="21"/>
      <c r="L914" s="21"/>
      <c r="M914" s="21"/>
      <c r="N914" s="36"/>
      <c r="O914" s="24">
        <f t="shared" si="1639"/>
        <v>0</v>
      </c>
      <c r="P914" s="578"/>
      <c r="Q914" s="578"/>
      <c r="R914" s="578"/>
      <c r="S914" s="578"/>
      <c r="T914" s="578"/>
    </row>
    <row r="915" spans="1:20" ht="12.75" customHeight="1">
      <c r="A915" s="546"/>
      <c r="B915" s="544"/>
      <c r="C915" s="542"/>
      <c r="D915" s="546"/>
      <c r="E915" s="561"/>
      <c r="F915" s="561"/>
      <c r="G915" s="297"/>
      <c r="H915" s="578"/>
      <c r="I915" s="297"/>
      <c r="J915" s="578"/>
      <c r="K915" s="21"/>
      <c r="L915" s="21"/>
      <c r="M915" s="22"/>
      <c r="N915" s="36"/>
      <c r="O915" s="24">
        <f t="shared" si="1639"/>
        <v>0</v>
      </c>
      <c r="P915" s="578"/>
      <c r="Q915" s="578"/>
      <c r="R915" s="578"/>
      <c r="S915" s="578"/>
      <c r="T915" s="578"/>
    </row>
    <row r="916" spans="1:20" ht="12.75" customHeight="1">
      <c r="A916" s="546"/>
      <c r="B916" s="545"/>
      <c r="C916" s="542"/>
      <c r="D916" s="546"/>
      <c r="E916" s="561"/>
      <c r="F916" s="561"/>
      <c r="G916" s="297"/>
      <c r="H916" s="578"/>
      <c r="I916" s="297"/>
      <c r="J916" s="578"/>
      <c r="K916" s="21"/>
      <c r="L916" s="21"/>
      <c r="M916" s="21"/>
      <c r="N916" s="36"/>
      <c r="O916" s="24">
        <f t="shared" si="1639"/>
        <v>0</v>
      </c>
      <c r="P916" s="578"/>
      <c r="Q916" s="578"/>
      <c r="R916" s="578"/>
      <c r="S916" s="578"/>
      <c r="T916" s="578"/>
    </row>
    <row r="917" spans="1:20" ht="12.75" customHeight="1">
      <c r="A917" s="546">
        <v>19</v>
      </c>
      <c r="B917" s="542" t="s">
        <v>310</v>
      </c>
      <c r="C917" s="542" t="s">
        <v>311</v>
      </c>
      <c r="D917" s="546" t="s">
        <v>35</v>
      </c>
      <c r="E917" s="547">
        <v>1.5</v>
      </c>
      <c r="F917" s="561">
        <f>H917+J917+R917</f>
        <v>109.31543492872201</v>
      </c>
      <c r="G917" s="297">
        <v>5.86</v>
      </c>
      <c r="H917" s="577">
        <f t="shared" si="1690"/>
        <v>11.126382000000001</v>
      </c>
      <c r="I917" s="297">
        <v>7.14</v>
      </c>
      <c r="J917" s="577">
        <f t="shared" si="1691"/>
        <v>16.816627799999999</v>
      </c>
      <c r="K917" s="21" t="s">
        <v>312</v>
      </c>
      <c r="L917" s="21" t="s">
        <v>37</v>
      </c>
      <c r="M917" s="21">
        <v>1.01</v>
      </c>
      <c r="N917" s="36">
        <v>60</v>
      </c>
      <c r="O917" s="24">
        <f t="shared" si="1639"/>
        <v>60.6</v>
      </c>
      <c r="P917" s="577">
        <f t="shared" si="1692"/>
        <v>163.97315239308301</v>
      </c>
      <c r="Q917" s="577">
        <f t="shared" si="1693"/>
        <v>71.867185000000006</v>
      </c>
      <c r="R917" s="577">
        <f t="shared" si="1694"/>
        <v>81.372425128722014</v>
      </c>
      <c r="S917" s="578">
        <f>F917*$S$17</f>
        <v>125.09509557949389</v>
      </c>
      <c r="T917" s="578">
        <f>E917*S917</f>
        <v>187.64264336924083</v>
      </c>
    </row>
    <row r="918" spans="1:20" ht="12.75" customHeight="1">
      <c r="A918" s="546"/>
      <c r="B918" s="542"/>
      <c r="C918" s="542"/>
      <c r="D918" s="546"/>
      <c r="E918" s="547"/>
      <c r="F918" s="561"/>
      <c r="G918" s="297"/>
      <c r="H918" s="577"/>
      <c r="I918" s="297"/>
      <c r="J918" s="577"/>
      <c r="K918" s="21" t="s">
        <v>313</v>
      </c>
      <c r="L918" s="21" t="s">
        <v>37</v>
      </c>
      <c r="M918" s="21">
        <v>0.157</v>
      </c>
      <c r="N918" s="36">
        <v>25.204999999999998</v>
      </c>
      <c r="O918" s="24">
        <f t="shared" si="1639"/>
        <v>3.957185</v>
      </c>
      <c r="P918" s="577"/>
      <c r="Q918" s="577"/>
      <c r="R918" s="577"/>
      <c r="S918" s="578"/>
      <c r="T918" s="578"/>
    </row>
    <row r="919" spans="1:20" ht="12.75" customHeight="1">
      <c r="A919" s="546"/>
      <c r="B919" s="542"/>
      <c r="C919" s="542"/>
      <c r="D919" s="546"/>
      <c r="E919" s="547"/>
      <c r="F919" s="561"/>
      <c r="G919" s="297"/>
      <c r="H919" s="577"/>
      <c r="I919" s="297"/>
      <c r="J919" s="577"/>
      <c r="K919" s="21" t="s">
        <v>65</v>
      </c>
      <c r="L919" s="21" t="s">
        <v>32</v>
      </c>
      <c r="M919" s="21">
        <v>3.4000000000000002E-2</v>
      </c>
      <c r="N919" s="36">
        <v>215</v>
      </c>
      <c r="O919" s="24">
        <f t="shared" si="1639"/>
        <v>7.3100000000000005</v>
      </c>
      <c r="P919" s="577"/>
      <c r="Q919" s="577"/>
      <c r="R919" s="577"/>
      <c r="S919" s="578"/>
      <c r="T919" s="578"/>
    </row>
    <row r="920" spans="1:20" ht="12.75" customHeight="1">
      <c r="A920" s="546"/>
      <c r="B920" s="542"/>
      <c r="C920" s="542"/>
      <c r="D920" s="546"/>
      <c r="E920" s="547"/>
      <c r="F920" s="561"/>
      <c r="G920" s="297"/>
      <c r="H920" s="577"/>
      <c r="I920" s="297"/>
      <c r="J920" s="577"/>
      <c r="K920" s="21"/>
      <c r="L920" s="21"/>
      <c r="M920" s="21"/>
      <c r="N920" s="36"/>
      <c r="O920" s="24">
        <f t="shared" si="1639"/>
        <v>0</v>
      </c>
      <c r="P920" s="577"/>
      <c r="Q920" s="577"/>
      <c r="R920" s="577"/>
      <c r="S920" s="578"/>
      <c r="T920" s="578"/>
    </row>
    <row r="921" spans="1:20" ht="12.75" customHeight="1">
      <c r="A921" s="546">
        <v>20</v>
      </c>
      <c r="B921" s="542" t="s">
        <v>50</v>
      </c>
      <c r="C921" s="542" t="s">
        <v>314</v>
      </c>
      <c r="D921" s="546" t="s">
        <v>31</v>
      </c>
      <c r="E921" s="546">
        <v>1</v>
      </c>
      <c r="F921" s="561">
        <f>H921+J921+R921</f>
        <v>84.919589999999999</v>
      </c>
      <c r="G921" s="297"/>
      <c r="H921" s="577">
        <f t="shared" si="1690"/>
        <v>0</v>
      </c>
      <c r="I921" s="297"/>
      <c r="J921" s="577">
        <f t="shared" si="1691"/>
        <v>0</v>
      </c>
      <c r="K921" s="21" t="s">
        <v>315</v>
      </c>
      <c r="L921" s="21" t="s">
        <v>31</v>
      </c>
      <c r="M921" s="21">
        <v>1</v>
      </c>
      <c r="N921" s="36">
        <v>75</v>
      </c>
      <c r="O921" s="24">
        <f t="shared" si="1639"/>
        <v>75</v>
      </c>
      <c r="P921" s="577">
        <f t="shared" si="1692"/>
        <v>84.919589999999999</v>
      </c>
      <c r="Q921" s="577">
        <f t="shared" si="1693"/>
        <v>75</v>
      </c>
      <c r="R921" s="577">
        <f t="shared" si="1694"/>
        <v>84.919589999999999</v>
      </c>
      <c r="S921" s="578">
        <f t="shared" ref="S921" si="1703">F921*$S$17</f>
        <v>97.177715430104314</v>
      </c>
      <c r="T921" s="578">
        <f t="shared" ref="T921" si="1704">E921*S921</f>
        <v>97.177715430104314</v>
      </c>
    </row>
    <row r="922" spans="1:20" ht="12.75" customHeight="1">
      <c r="A922" s="546"/>
      <c r="B922" s="542"/>
      <c r="C922" s="542"/>
      <c r="D922" s="546"/>
      <c r="E922" s="546"/>
      <c r="F922" s="561"/>
      <c r="G922" s="297"/>
      <c r="H922" s="577"/>
      <c r="I922" s="297"/>
      <c r="J922" s="577"/>
      <c r="K922" s="21"/>
      <c r="L922" s="21"/>
      <c r="M922" s="21"/>
      <c r="N922" s="36"/>
      <c r="O922" s="24">
        <f t="shared" si="1639"/>
        <v>0</v>
      </c>
      <c r="P922" s="577"/>
      <c r="Q922" s="577"/>
      <c r="R922" s="577"/>
      <c r="S922" s="578"/>
      <c r="T922" s="578"/>
    </row>
    <row r="923" spans="1:20" ht="12.75" customHeight="1">
      <c r="A923" s="546"/>
      <c r="B923" s="542"/>
      <c r="C923" s="542"/>
      <c r="D923" s="546"/>
      <c r="E923" s="546"/>
      <c r="F923" s="561"/>
      <c r="G923" s="297"/>
      <c r="H923" s="577"/>
      <c r="I923" s="297"/>
      <c r="J923" s="577"/>
      <c r="K923" s="21"/>
      <c r="L923" s="21"/>
      <c r="M923" s="22"/>
      <c r="N923" s="36"/>
      <c r="O923" s="24">
        <f t="shared" si="1639"/>
        <v>0</v>
      </c>
      <c r="P923" s="577"/>
      <c r="Q923" s="577"/>
      <c r="R923" s="577"/>
      <c r="S923" s="578"/>
      <c r="T923" s="578"/>
    </row>
    <row r="924" spans="1:20" ht="12.75" customHeight="1">
      <c r="A924" s="546"/>
      <c r="B924" s="542"/>
      <c r="C924" s="542"/>
      <c r="D924" s="546"/>
      <c r="E924" s="546"/>
      <c r="F924" s="561"/>
      <c r="G924" s="297"/>
      <c r="H924" s="577"/>
      <c r="I924" s="297"/>
      <c r="J924" s="577"/>
      <c r="K924" s="21"/>
      <c r="L924" s="21"/>
      <c r="M924" s="21"/>
      <c r="N924" s="36"/>
      <c r="O924" s="24">
        <f t="shared" si="1639"/>
        <v>0</v>
      </c>
      <c r="P924" s="577"/>
      <c r="Q924" s="577"/>
      <c r="R924" s="577"/>
      <c r="S924" s="578"/>
      <c r="T924" s="578"/>
    </row>
    <row r="925" spans="1:20" ht="12.75" customHeight="1">
      <c r="A925" s="546">
        <v>21</v>
      </c>
      <c r="B925" s="542" t="s">
        <v>316</v>
      </c>
      <c r="C925" s="542" t="s">
        <v>317</v>
      </c>
      <c r="D925" s="546" t="s">
        <v>32</v>
      </c>
      <c r="E925" s="546">
        <v>0.01</v>
      </c>
      <c r="F925" s="561">
        <f>H925+J925+R925</f>
        <v>545.57834106528003</v>
      </c>
      <c r="G925" s="297">
        <v>13.8</v>
      </c>
      <c r="H925" s="577">
        <f t="shared" si="1690"/>
        <v>26.202060000000003</v>
      </c>
      <c r="I925" s="297">
        <v>32.1</v>
      </c>
      <c r="J925" s="577">
        <f t="shared" si="1691"/>
        <v>75.604167000000004</v>
      </c>
      <c r="K925" s="21" t="s">
        <v>318</v>
      </c>
      <c r="L925" s="21" t="s">
        <v>32</v>
      </c>
      <c r="M925" s="21">
        <v>1</v>
      </c>
      <c r="N925" s="36">
        <v>390</v>
      </c>
      <c r="O925" s="24">
        <f t="shared" si="1639"/>
        <v>390</v>
      </c>
      <c r="P925" s="577">
        <f t="shared" si="1692"/>
        <v>5.4557834106528</v>
      </c>
      <c r="Q925" s="577">
        <f t="shared" si="1693"/>
        <v>391.93439999999998</v>
      </c>
      <c r="R925" s="577">
        <f t="shared" si="1694"/>
        <v>443.77211406527999</v>
      </c>
      <c r="S925" s="578">
        <f t="shared" ref="S925" si="1705">F925*$S$17</f>
        <v>624.33246289660815</v>
      </c>
      <c r="T925" s="578">
        <f t="shared" ref="T925" si="1706">E925*S925</f>
        <v>6.2433246289660813</v>
      </c>
    </row>
    <row r="926" spans="1:20" ht="12.75" customHeight="1">
      <c r="A926" s="546"/>
      <c r="B926" s="542"/>
      <c r="C926" s="542"/>
      <c r="D926" s="546"/>
      <c r="E926" s="546"/>
      <c r="F926" s="561"/>
      <c r="G926" s="297"/>
      <c r="H926" s="577"/>
      <c r="I926" s="297"/>
      <c r="J926" s="577"/>
      <c r="K926" s="21"/>
      <c r="L926" s="21"/>
      <c r="M926" s="21"/>
      <c r="N926" s="36"/>
      <c r="O926" s="24">
        <f t="shared" si="1639"/>
        <v>0</v>
      </c>
      <c r="P926" s="577"/>
      <c r="Q926" s="577"/>
      <c r="R926" s="577"/>
      <c r="S926" s="578"/>
      <c r="T926" s="578"/>
    </row>
    <row r="927" spans="1:20" ht="12.75" customHeight="1">
      <c r="A927" s="546"/>
      <c r="B927" s="542"/>
      <c r="C927" s="542"/>
      <c r="D927" s="546"/>
      <c r="E927" s="546"/>
      <c r="F927" s="561"/>
      <c r="G927" s="297"/>
      <c r="H927" s="577"/>
      <c r="I927" s="297"/>
      <c r="J927" s="577"/>
      <c r="K927" s="21" t="s">
        <v>66</v>
      </c>
      <c r="L927" s="21" t="s">
        <v>34</v>
      </c>
      <c r="M927" s="47">
        <v>2.4</v>
      </c>
      <c r="N927" s="36">
        <v>0.80600000000000005</v>
      </c>
      <c r="O927" s="24">
        <f t="shared" si="1639"/>
        <v>1.9344000000000001</v>
      </c>
      <c r="P927" s="577"/>
      <c r="Q927" s="577"/>
      <c r="R927" s="577"/>
      <c r="S927" s="578"/>
      <c r="T927" s="578"/>
    </row>
    <row r="928" spans="1:20" ht="12.75" customHeight="1">
      <c r="A928" s="546"/>
      <c r="B928" s="542"/>
      <c r="C928" s="542"/>
      <c r="D928" s="546"/>
      <c r="E928" s="546"/>
      <c r="F928" s="561"/>
      <c r="G928" s="297"/>
      <c r="H928" s="577"/>
      <c r="I928" s="297"/>
      <c r="J928" s="577"/>
      <c r="K928" s="21"/>
      <c r="L928" s="21"/>
      <c r="M928" s="21"/>
      <c r="N928" s="36"/>
      <c r="O928" s="24">
        <f t="shared" ref="O928:O952" si="1707">M928*N928</f>
        <v>0</v>
      </c>
      <c r="P928" s="577"/>
      <c r="Q928" s="577"/>
      <c r="R928" s="577"/>
      <c r="S928" s="578"/>
      <c r="T928" s="578"/>
    </row>
    <row r="929" spans="1:20" ht="12.75" customHeight="1">
      <c r="A929" s="546">
        <v>22</v>
      </c>
      <c r="B929" s="542" t="s">
        <v>319</v>
      </c>
      <c r="C929" s="542" t="s">
        <v>320</v>
      </c>
      <c r="D929" s="546" t="s">
        <v>32</v>
      </c>
      <c r="E929" s="546">
        <v>0.02</v>
      </c>
      <c r="F929" s="561">
        <f>H929+J929+R929</f>
        <v>528.11693100000002</v>
      </c>
      <c r="G929" s="297">
        <v>38</v>
      </c>
      <c r="H929" s="577">
        <f t="shared" si="1690"/>
        <v>72.150600000000011</v>
      </c>
      <c r="I929" s="297">
        <v>1.3</v>
      </c>
      <c r="J929" s="577">
        <f t="shared" si="1691"/>
        <v>3.0618510000000003</v>
      </c>
      <c r="K929" s="21" t="s">
        <v>321</v>
      </c>
      <c r="L929" s="21" t="s">
        <v>32</v>
      </c>
      <c r="M929" s="21">
        <v>1</v>
      </c>
      <c r="N929" s="36">
        <v>400</v>
      </c>
      <c r="O929" s="24">
        <f t="shared" si="1707"/>
        <v>400</v>
      </c>
      <c r="P929" s="577">
        <f t="shared" si="1692"/>
        <v>10.56233862</v>
      </c>
      <c r="Q929" s="577">
        <f t="shared" si="1693"/>
        <v>400</v>
      </c>
      <c r="R929" s="577">
        <f t="shared" si="1694"/>
        <v>452.90447999999998</v>
      </c>
      <c r="S929" s="578">
        <f t="shared" ref="S929" si="1708">F929*$S$17</f>
        <v>604.35050186344563</v>
      </c>
      <c r="T929" s="578">
        <f t="shared" ref="T929" si="1709">E929*S929</f>
        <v>12.087010037268913</v>
      </c>
    </row>
    <row r="930" spans="1:20" ht="12.75" customHeight="1">
      <c r="A930" s="546"/>
      <c r="B930" s="542"/>
      <c r="C930" s="542"/>
      <c r="D930" s="546"/>
      <c r="E930" s="546"/>
      <c r="F930" s="561"/>
      <c r="G930" s="297"/>
      <c r="H930" s="577"/>
      <c r="I930" s="297"/>
      <c r="J930" s="577"/>
      <c r="K930" s="21" t="s">
        <v>322</v>
      </c>
      <c r="L930" s="21"/>
      <c r="M930" s="21"/>
      <c r="N930" s="36"/>
      <c r="O930" s="24">
        <f t="shared" si="1707"/>
        <v>0</v>
      </c>
      <c r="P930" s="577"/>
      <c r="Q930" s="577"/>
      <c r="R930" s="577"/>
      <c r="S930" s="578"/>
      <c r="T930" s="578"/>
    </row>
    <row r="931" spans="1:20" ht="12.75" customHeight="1">
      <c r="A931" s="546"/>
      <c r="B931" s="542"/>
      <c r="C931" s="542"/>
      <c r="D931" s="546"/>
      <c r="E931" s="546"/>
      <c r="F931" s="561"/>
      <c r="G931" s="297"/>
      <c r="H931" s="577"/>
      <c r="I931" s="297"/>
      <c r="J931" s="577"/>
      <c r="K931" s="21"/>
      <c r="L931" s="21"/>
      <c r="M931" s="22"/>
      <c r="N931" s="36"/>
      <c r="O931" s="24">
        <f t="shared" si="1707"/>
        <v>0</v>
      </c>
      <c r="P931" s="577"/>
      <c r="Q931" s="577"/>
      <c r="R931" s="577"/>
      <c r="S931" s="578"/>
      <c r="T931" s="578"/>
    </row>
    <row r="932" spans="1:20" ht="12.75" customHeight="1">
      <c r="A932" s="546"/>
      <c r="B932" s="542"/>
      <c r="C932" s="542"/>
      <c r="D932" s="546"/>
      <c r="E932" s="546"/>
      <c r="F932" s="561"/>
      <c r="G932" s="297"/>
      <c r="H932" s="577"/>
      <c r="I932" s="297"/>
      <c r="J932" s="577"/>
      <c r="K932" s="21"/>
      <c r="L932" s="21"/>
      <c r="M932" s="21"/>
      <c r="N932" s="36"/>
      <c r="O932" s="24">
        <f t="shared" si="1707"/>
        <v>0</v>
      </c>
      <c r="P932" s="577"/>
      <c r="Q932" s="577"/>
      <c r="R932" s="577"/>
      <c r="S932" s="578"/>
      <c r="T932" s="578"/>
    </row>
    <row r="933" spans="1:20" ht="12.75" customHeight="1">
      <c r="A933" s="546">
        <v>23</v>
      </c>
      <c r="B933" s="542" t="s">
        <v>203</v>
      </c>
      <c r="C933" s="542" t="s">
        <v>248</v>
      </c>
      <c r="D933" s="546" t="s">
        <v>48</v>
      </c>
      <c r="E933" s="546">
        <v>6</v>
      </c>
      <c r="F933" s="561">
        <f>H933+J933+R933</f>
        <v>0.87340200000000001</v>
      </c>
      <c r="G933" s="297">
        <v>0.46</v>
      </c>
      <c r="H933" s="577">
        <f t="shared" si="1690"/>
        <v>0.87340200000000001</v>
      </c>
      <c r="I933" s="297"/>
      <c r="J933" s="577">
        <f t="shared" si="1691"/>
        <v>0</v>
      </c>
      <c r="K933" s="21"/>
      <c r="L933" s="21"/>
      <c r="M933" s="21"/>
      <c r="N933" s="36"/>
      <c r="O933" s="48">
        <f t="shared" si="1707"/>
        <v>0</v>
      </c>
      <c r="P933" s="577">
        <f t="shared" si="1692"/>
        <v>5.2404120000000001</v>
      </c>
      <c r="Q933" s="577">
        <f t="shared" si="1693"/>
        <v>0</v>
      </c>
      <c r="R933" s="577">
        <f t="shared" si="1694"/>
        <v>0</v>
      </c>
      <c r="S933" s="578">
        <f t="shared" ref="S933" si="1710">F933*$S$17</f>
        <v>0.99947739988009798</v>
      </c>
      <c r="T933" s="578">
        <f t="shared" ref="T933" si="1711">E933*S933</f>
        <v>5.9968643992805877</v>
      </c>
    </row>
    <row r="934" spans="1:20" ht="12.75" customHeight="1">
      <c r="A934" s="546"/>
      <c r="B934" s="542"/>
      <c r="C934" s="542"/>
      <c r="D934" s="546"/>
      <c r="E934" s="546"/>
      <c r="F934" s="561"/>
      <c r="G934" s="297"/>
      <c r="H934" s="577"/>
      <c r="I934" s="297"/>
      <c r="J934" s="577"/>
      <c r="K934" s="21"/>
      <c r="L934" s="21"/>
      <c r="M934" s="21"/>
      <c r="N934" s="36"/>
      <c r="O934" s="48">
        <f t="shared" si="1707"/>
        <v>0</v>
      </c>
      <c r="P934" s="577"/>
      <c r="Q934" s="577"/>
      <c r="R934" s="577"/>
      <c r="S934" s="578"/>
      <c r="T934" s="578"/>
    </row>
    <row r="935" spans="1:20" ht="12.75" customHeight="1">
      <c r="A935" s="546"/>
      <c r="B935" s="542"/>
      <c r="C935" s="542"/>
      <c r="D935" s="546"/>
      <c r="E935" s="546"/>
      <c r="F935" s="561"/>
      <c r="G935" s="297"/>
      <c r="H935" s="577"/>
      <c r="I935" s="297"/>
      <c r="J935" s="577"/>
      <c r="K935" s="21"/>
      <c r="L935" s="21"/>
      <c r="M935" s="22"/>
      <c r="N935" s="36"/>
      <c r="O935" s="48">
        <f t="shared" si="1707"/>
        <v>0</v>
      </c>
      <c r="P935" s="577"/>
      <c r="Q935" s="577"/>
      <c r="R935" s="577"/>
      <c r="S935" s="578"/>
      <c r="T935" s="578"/>
    </row>
    <row r="936" spans="1:20" ht="12.75" customHeight="1">
      <c r="A936" s="546"/>
      <c r="B936" s="542"/>
      <c r="C936" s="542"/>
      <c r="D936" s="546"/>
      <c r="E936" s="546"/>
      <c r="F936" s="561"/>
      <c r="G936" s="297"/>
      <c r="H936" s="577"/>
      <c r="I936" s="297"/>
      <c r="J936" s="577"/>
      <c r="K936" s="21"/>
      <c r="L936" s="21"/>
      <c r="M936" s="21"/>
      <c r="N936" s="36"/>
      <c r="O936" s="48">
        <f t="shared" si="1707"/>
        <v>0</v>
      </c>
      <c r="P936" s="577"/>
      <c r="Q936" s="577"/>
      <c r="R936" s="577"/>
      <c r="S936" s="578"/>
      <c r="T936" s="578"/>
    </row>
    <row r="937" spans="1:20" ht="12.75" customHeight="1">
      <c r="A937" s="546">
        <v>24</v>
      </c>
      <c r="B937" s="542" t="s">
        <v>62</v>
      </c>
      <c r="C937" s="542" t="s">
        <v>323</v>
      </c>
      <c r="D937" s="546" t="s">
        <v>32</v>
      </c>
      <c r="E937" s="561">
        <v>3.6</v>
      </c>
      <c r="F937" s="561">
        <f>H937+J937+R937</f>
        <v>2.8792230000000001</v>
      </c>
      <c r="G937" s="297">
        <v>0.4</v>
      </c>
      <c r="H937" s="578">
        <f>G937*$P$8/1000</f>
        <v>0.75948000000000004</v>
      </c>
      <c r="I937" s="558">
        <v>0.9</v>
      </c>
      <c r="J937" s="578">
        <f>I937*$P$9/1000</f>
        <v>2.1197430000000002</v>
      </c>
      <c r="K937" s="21"/>
      <c r="L937" s="21"/>
      <c r="M937" s="21"/>
      <c r="N937" s="36"/>
      <c r="O937" s="46">
        <f t="shared" si="1707"/>
        <v>0</v>
      </c>
      <c r="P937" s="578">
        <f>E937*F937</f>
        <v>10.3652028</v>
      </c>
      <c r="Q937" s="578">
        <f>SUM(O937:O940)</f>
        <v>0</v>
      </c>
      <c r="R937" s="578">
        <f>Q937*1.02*1.05*$R$14</f>
        <v>0</v>
      </c>
      <c r="S937" s="578">
        <f t="shared" ref="S937" si="1712">F937*$S$17</f>
        <v>3.294838250559279</v>
      </c>
      <c r="T937" s="578">
        <f t="shared" ref="T937" si="1713">E937*S937</f>
        <v>11.861417702013405</v>
      </c>
    </row>
    <row r="938" spans="1:20" ht="12.75" customHeight="1">
      <c r="A938" s="546"/>
      <c r="B938" s="542"/>
      <c r="C938" s="542"/>
      <c r="D938" s="546"/>
      <c r="E938" s="561"/>
      <c r="F938" s="561"/>
      <c r="G938" s="297"/>
      <c r="H938" s="578"/>
      <c r="I938" s="558"/>
      <c r="J938" s="578"/>
      <c r="K938" s="21"/>
      <c r="L938" s="21"/>
      <c r="M938" s="21"/>
      <c r="N938" s="36"/>
      <c r="O938" s="46">
        <f t="shared" si="1707"/>
        <v>0</v>
      </c>
      <c r="P938" s="578"/>
      <c r="Q938" s="578"/>
      <c r="R938" s="578"/>
      <c r="S938" s="578"/>
      <c r="T938" s="578"/>
    </row>
    <row r="939" spans="1:20" ht="12.75" customHeight="1">
      <c r="A939" s="546"/>
      <c r="B939" s="542"/>
      <c r="C939" s="542"/>
      <c r="D939" s="546"/>
      <c r="E939" s="561"/>
      <c r="F939" s="561"/>
      <c r="G939" s="297"/>
      <c r="H939" s="578"/>
      <c r="I939" s="558"/>
      <c r="J939" s="578"/>
      <c r="K939" s="21"/>
      <c r="L939" s="21"/>
      <c r="M939" s="22"/>
      <c r="N939" s="36"/>
      <c r="O939" s="46">
        <f t="shared" si="1707"/>
        <v>0</v>
      </c>
      <c r="P939" s="578"/>
      <c r="Q939" s="578"/>
      <c r="R939" s="578"/>
      <c r="S939" s="578"/>
      <c r="T939" s="578"/>
    </row>
    <row r="940" spans="1:20" ht="12.75" customHeight="1">
      <c r="A940" s="546"/>
      <c r="B940" s="542"/>
      <c r="C940" s="542"/>
      <c r="D940" s="546"/>
      <c r="E940" s="561"/>
      <c r="F940" s="561"/>
      <c r="G940" s="297"/>
      <c r="H940" s="578"/>
      <c r="I940" s="558"/>
      <c r="J940" s="578"/>
      <c r="K940" s="21"/>
      <c r="L940" s="21"/>
      <c r="M940" s="21"/>
      <c r="N940" s="36"/>
      <c r="O940" s="46">
        <f t="shared" si="1707"/>
        <v>0</v>
      </c>
      <c r="P940" s="578"/>
      <c r="Q940" s="578"/>
      <c r="R940" s="578"/>
      <c r="S940" s="578"/>
      <c r="T940" s="578"/>
    </row>
    <row r="941" spans="1:20" ht="12.75" customHeight="1">
      <c r="A941" s="546">
        <v>25</v>
      </c>
      <c r="B941" s="542" t="s">
        <v>324</v>
      </c>
      <c r="C941" s="542" t="s">
        <v>325</v>
      </c>
      <c r="D941" s="561" t="s">
        <v>31</v>
      </c>
      <c r="E941" s="546">
        <v>22</v>
      </c>
      <c r="F941" s="575">
        <f t="shared" ref="F941" si="1714">H941+J941+R941</f>
        <v>1.348077</v>
      </c>
      <c r="G941" s="297">
        <v>0.71</v>
      </c>
      <c r="H941" s="577">
        <f t="shared" ref="H941" si="1715">G941*$P$8/1000</f>
        <v>1.348077</v>
      </c>
      <c r="I941" s="297"/>
      <c r="J941" s="577">
        <f t="shared" ref="J941" si="1716">I941*$P$9/1000</f>
        <v>0</v>
      </c>
      <c r="K941" s="21"/>
      <c r="L941" s="21"/>
      <c r="M941" s="21"/>
      <c r="N941" s="36"/>
      <c r="O941" s="44">
        <f t="shared" si="1707"/>
        <v>0</v>
      </c>
      <c r="P941" s="577">
        <f t="shared" ref="P941" si="1717">E941*F941</f>
        <v>29.657693999999999</v>
      </c>
      <c r="Q941" s="577">
        <f t="shared" ref="Q941" si="1718">SUM(O941:O944)</f>
        <v>0</v>
      </c>
      <c r="R941" s="577">
        <f t="shared" ref="R941" si="1719">Q941*1.02*1.05*$R$14</f>
        <v>0</v>
      </c>
      <c r="S941" s="578">
        <f t="shared" ref="S941" si="1720">F941*$S$17</f>
        <v>1.5426716389453685</v>
      </c>
      <c r="T941" s="578">
        <f t="shared" ref="T941" si="1721">E941*S941</f>
        <v>33.938776056798105</v>
      </c>
    </row>
    <row r="942" spans="1:20" ht="12.75" customHeight="1">
      <c r="A942" s="546"/>
      <c r="B942" s="542"/>
      <c r="C942" s="542"/>
      <c r="D942" s="561"/>
      <c r="E942" s="546"/>
      <c r="F942" s="575"/>
      <c r="G942" s="297"/>
      <c r="H942" s="577"/>
      <c r="I942" s="297"/>
      <c r="J942" s="577"/>
      <c r="K942" s="21"/>
      <c r="L942" s="21"/>
      <c r="M942" s="21"/>
      <c r="N942" s="36"/>
      <c r="O942" s="44">
        <f t="shared" si="1707"/>
        <v>0</v>
      </c>
      <c r="P942" s="577"/>
      <c r="Q942" s="577"/>
      <c r="R942" s="577"/>
      <c r="S942" s="578"/>
      <c r="T942" s="578"/>
    </row>
    <row r="943" spans="1:20" ht="12.75" customHeight="1">
      <c r="A943" s="546"/>
      <c r="B943" s="542"/>
      <c r="C943" s="542"/>
      <c r="D943" s="561"/>
      <c r="E943" s="546"/>
      <c r="F943" s="575"/>
      <c r="G943" s="297"/>
      <c r="H943" s="577"/>
      <c r="I943" s="297"/>
      <c r="J943" s="577"/>
      <c r="K943" s="21"/>
      <c r="L943" s="21"/>
      <c r="M943" s="22"/>
      <c r="N943" s="36"/>
      <c r="O943" s="44">
        <f t="shared" si="1707"/>
        <v>0</v>
      </c>
      <c r="P943" s="577"/>
      <c r="Q943" s="577"/>
      <c r="R943" s="577"/>
      <c r="S943" s="578"/>
      <c r="T943" s="578"/>
    </row>
    <row r="944" spans="1:20" ht="12.75" customHeight="1">
      <c r="A944" s="546"/>
      <c r="B944" s="542"/>
      <c r="C944" s="542"/>
      <c r="D944" s="561"/>
      <c r="E944" s="546"/>
      <c r="F944" s="575"/>
      <c r="G944" s="297"/>
      <c r="H944" s="577"/>
      <c r="I944" s="297"/>
      <c r="J944" s="577"/>
      <c r="K944" s="21"/>
      <c r="L944" s="21"/>
      <c r="M944" s="21"/>
      <c r="N944" s="36"/>
      <c r="O944" s="44">
        <f t="shared" si="1707"/>
        <v>0</v>
      </c>
      <c r="P944" s="577"/>
      <c r="Q944" s="577"/>
      <c r="R944" s="577"/>
      <c r="S944" s="578"/>
      <c r="T944" s="578"/>
    </row>
    <row r="945" spans="1:20" ht="12.75" customHeight="1">
      <c r="A945" s="546">
        <v>26</v>
      </c>
      <c r="B945" s="542" t="s">
        <v>326</v>
      </c>
      <c r="C945" s="542" t="s">
        <v>330</v>
      </c>
      <c r="D945" s="561" t="s">
        <v>31</v>
      </c>
      <c r="E945" s="546">
        <v>54</v>
      </c>
      <c r="F945" s="575">
        <f t="shared" ref="F945" si="1722">H945+J945+R945</f>
        <v>2.2969548599999996</v>
      </c>
      <c r="G945" s="297">
        <v>0.59199999999999997</v>
      </c>
      <c r="H945" s="577">
        <f t="shared" ref="H945" si="1723">G945*$P$8/1000</f>
        <v>1.1240303999999999</v>
      </c>
      <c r="I945" s="297">
        <v>0.498</v>
      </c>
      <c r="J945" s="577">
        <f t="shared" ref="J945" si="1724">I945*$P$9/1000</f>
        <v>1.1729244599999999</v>
      </c>
      <c r="K945" s="21"/>
      <c r="L945" s="21"/>
      <c r="M945" s="21"/>
      <c r="N945" s="36"/>
      <c r="O945" s="44">
        <f t="shared" si="1707"/>
        <v>0</v>
      </c>
      <c r="P945" s="577">
        <f t="shared" ref="P945" si="1725">E945*F945</f>
        <v>124.03556243999998</v>
      </c>
      <c r="Q945" s="577">
        <f t="shared" ref="Q945" si="1726">SUM(O945:O948)</f>
        <v>0</v>
      </c>
      <c r="R945" s="577">
        <f t="shared" ref="R945" si="1727">Q945*1.02*1.05*$R$14</f>
        <v>0</v>
      </c>
      <c r="S945" s="578">
        <f t="shared" ref="S945" si="1728">F945*$S$17</f>
        <v>2.6285198237635754</v>
      </c>
      <c r="T945" s="578">
        <f t="shared" ref="T945" si="1729">E945*S945</f>
        <v>141.94007048323306</v>
      </c>
    </row>
    <row r="946" spans="1:20" ht="12.75" customHeight="1">
      <c r="A946" s="546"/>
      <c r="B946" s="542"/>
      <c r="C946" s="542"/>
      <c r="D946" s="561"/>
      <c r="E946" s="546"/>
      <c r="F946" s="575"/>
      <c r="G946" s="297"/>
      <c r="H946" s="577"/>
      <c r="I946" s="297"/>
      <c r="J946" s="577"/>
      <c r="K946" s="21"/>
      <c r="L946" s="21"/>
      <c r="M946" s="21"/>
      <c r="N946" s="36"/>
      <c r="O946" s="44">
        <f t="shared" si="1707"/>
        <v>0</v>
      </c>
      <c r="P946" s="577"/>
      <c r="Q946" s="577"/>
      <c r="R946" s="577"/>
      <c r="S946" s="578"/>
      <c r="T946" s="578"/>
    </row>
    <row r="947" spans="1:20" ht="12.75" customHeight="1">
      <c r="A947" s="546"/>
      <c r="B947" s="542"/>
      <c r="C947" s="542"/>
      <c r="D947" s="561"/>
      <c r="E947" s="546"/>
      <c r="F947" s="575"/>
      <c r="G947" s="297"/>
      <c r="H947" s="577"/>
      <c r="I947" s="297"/>
      <c r="J947" s="577"/>
      <c r="K947" s="21"/>
      <c r="L947" s="21"/>
      <c r="M947" s="22"/>
      <c r="N947" s="36"/>
      <c r="O947" s="44">
        <f t="shared" si="1707"/>
        <v>0</v>
      </c>
      <c r="P947" s="577"/>
      <c r="Q947" s="577"/>
      <c r="R947" s="577"/>
      <c r="S947" s="578"/>
      <c r="T947" s="578"/>
    </row>
    <row r="948" spans="1:20" ht="12.75" customHeight="1">
      <c r="A948" s="546"/>
      <c r="B948" s="542"/>
      <c r="C948" s="542"/>
      <c r="D948" s="561"/>
      <c r="E948" s="546"/>
      <c r="F948" s="575"/>
      <c r="G948" s="297"/>
      <c r="H948" s="577"/>
      <c r="I948" s="297"/>
      <c r="J948" s="577"/>
      <c r="K948" s="21"/>
      <c r="L948" s="21"/>
      <c r="M948" s="21"/>
      <c r="N948" s="36"/>
      <c r="O948" s="44">
        <f t="shared" si="1707"/>
        <v>0</v>
      </c>
      <c r="P948" s="577"/>
      <c r="Q948" s="577"/>
      <c r="R948" s="577"/>
      <c r="S948" s="578"/>
      <c r="T948" s="578"/>
    </row>
    <row r="949" spans="1:20" ht="12.75" customHeight="1">
      <c r="A949" s="546">
        <v>27</v>
      </c>
      <c r="B949" s="542" t="s">
        <v>331</v>
      </c>
      <c r="C949" s="695" t="s">
        <v>332</v>
      </c>
      <c r="D949" s="546" t="s">
        <v>48</v>
      </c>
      <c r="E949" s="813">
        <v>1.95</v>
      </c>
      <c r="F949" s="561">
        <f t="shared" ref="F949" si="1730">H949+J949+R949</f>
        <v>3.7859981595600001</v>
      </c>
      <c r="G949" s="797">
        <v>0.89</v>
      </c>
      <c r="H949" s="578">
        <f t="shared" ref="H949" si="1731">G949*$P$8/1000</f>
        <v>1.689843</v>
      </c>
      <c r="I949" s="397"/>
      <c r="J949" s="578">
        <f t="shared" ref="J949" si="1732">I949*$P$9/1000</f>
        <v>0</v>
      </c>
      <c r="K949" s="21" t="s">
        <v>333</v>
      </c>
      <c r="L949" s="21" t="s">
        <v>37</v>
      </c>
      <c r="M949" s="21">
        <v>1.1000000000000001</v>
      </c>
      <c r="N949" s="36">
        <v>1.6830000000000001</v>
      </c>
      <c r="O949" s="24">
        <f t="shared" si="1707"/>
        <v>1.8513000000000002</v>
      </c>
      <c r="P949" s="585">
        <f t="shared" ref="P949" si="1733">E949*F949</f>
        <v>7.3826964111419997</v>
      </c>
      <c r="Q949" s="585">
        <f t="shared" ref="Q949" si="1734">SUM(O949:O952)</f>
        <v>1.8513000000000002</v>
      </c>
      <c r="R949" s="585">
        <f t="shared" ref="R949" si="1735">Q949*1.02*1.05*$R$14</f>
        <v>2.0961551595599999</v>
      </c>
      <c r="S949" s="578">
        <f t="shared" ref="S949" si="1736">F949*$S$17</f>
        <v>4.3325062187490584</v>
      </c>
      <c r="T949" s="578">
        <f t="shared" ref="T949" si="1737">E949*S949</f>
        <v>8.4483871265606645</v>
      </c>
    </row>
    <row r="950" spans="1:20" ht="12.75" customHeight="1">
      <c r="A950" s="546"/>
      <c r="B950" s="542"/>
      <c r="C950" s="695"/>
      <c r="D950" s="546"/>
      <c r="E950" s="813"/>
      <c r="F950" s="561"/>
      <c r="G950" s="798"/>
      <c r="H950" s="578"/>
      <c r="I950" s="397"/>
      <c r="J950" s="578"/>
      <c r="K950" s="25"/>
      <c r="L950" s="25"/>
      <c r="M950" s="25"/>
      <c r="N950" s="68"/>
      <c r="O950" s="24">
        <f t="shared" si="1707"/>
        <v>0</v>
      </c>
      <c r="P950" s="586"/>
      <c r="Q950" s="586"/>
      <c r="R950" s="586"/>
      <c r="S950" s="578"/>
      <c r="T950" s="578"/>
    </row>
    <row r="951" spans="1:20" ht="12.75" customHeight="1">
      <c r="A951" s="546"/>
      <c r="B951" s="542"/>
      <c r="C951" s="695"/>
      <c r="D951" s="546"/>
      <c r="E951" s="813"/>
      <c r="F951" s="561"/>
      <c r="G951" s="798"/>
      <c r="H951" s="578"/>
      <c r="I951" s="397"/>
      <c r="J951" s="578"/>
      <c r="K951" s="25"/>
      <c r="L951" s="25"/>
      <c r="M951" s="25"/>
      <c r="N951" s="68"/>
      <c r="O951" s="24">
        <f t="shared" si="1707"/>
        <v>0</v>
      </c>
      <c r="P951" s="586"/>
      <c r="Q951" s="586"/>
      <c r="R951" s="586"/>
      <c r="S951" s="578"/>
      <c r="T951" s="578"/>
    </row>
    <row r="952" spans="1:20" ht="12.75" customHeight="1">
      <c r="A952" s="546"/>
      <c r="B952" s="542"/>
      <c r="C952" s="695"/>
      <c r="D952" s="546"/>
      <c r="E952" s="813"/>
      <c r="F952" s="561"/>
      <c r="G952" s="799"/>
      <c r="H952" s="578"/>
      <c r="I952" s="397"/>
      <c r="J952" s="578"/>
      <c r="K952" s="25"/>
      <c r="L952" s="25"/>
      <c r="M952" s="25"/>
      <c r="N952" s="68"/>
      <c r="O952" s="24">
        <f t="shared" si="1707"/>
        <v>0</v>
      </c>
      <c r="P952" s="587"/>
      <c r="Q952" s="587"/>
      <c r="R952" s="587"/>
      <c r="S952" s="578"/>
      <c r="T952" s="578"/>
    </row>
    <row r="953" spans="1:20" ht="12.75" customHeight="1">
      <c r="A953" s="546"/>
      <c r="B953" s="543"/>
      <c r="C953" s="750" t="s">
        <v>442</v>
      </c>
      <c r="D953" s="546"/>
      <c r="E953" s="561"/>
      <c r="F953" s="575">
        <f t="shared" ref="F953" si="1738">H953+J953+R953</f>
        <v>0</v>
      </c>
      <c r="G953" s="297"/>
      <c r="H953" s="577">
        <f t="shared" ref="H953" si="1739">G953*$P$8/1000</f>
        <v>0</v>
      </c>
      <c r="I953" s="297"/>
      <c r="J953" s="577">
        <f t="shared" ref="J953" si="1740">I953*$P$9/1000</f>
        <v>0</v>
      </c>
      <c r="K953" s="21"/>
      <c r="L953" s="21"/>
      <c r="M953" s="21"/>
      <c r="N953" s="36"/>
      <c r="O953" s="44">
        <f t="shared" ref="O953:O992" si="1741">M953*N953</f>
        <v>0</v>
      </c>
      <c r="P953" s="577">
        <f t="shared" ref="P953" si="1742">E953*F953</f>
        <v>0</v>
      </c>
      <c r="Q953" s="577">
        <f t="shared" ref="Q953" si="1743">SUM(O953:O956)</f>
        <v>0</v>
      </c>
      <c r="R953" s="577">
        <f t="shared" ref="R953" si="1744">Q953*1.02*1.05*$R$14</f>
        <v>0</v>
      </c>
      <c r="S953" s="578">
        <f t="shared" ref="S953" si="1745">F953*$S$17</f>
        <v>0</v>
      </c>
      <c r="T953" s="578">
        <f t="shared" ref="T953" si="1746">E953*S953</f>
        <v>0</v>
      </c>
    </row>
    <row r="954" spans="1:20" ht="12.75" customHeight="1">
      <c r="A954" s="546"/>
      <c r="B954" s="544"/>
      <c r="C954" s="750"/>
      <c r="D954" s="546"/>
      <c r="E954" s="561"/>
      <c r="F954" s="575"/>
      <c r="G954" s="297"/>
      <c r="H954" s="577"/>
      <c r="I954" s="297"/>
      <c r="J954" s="577"/>
      <c r="K954" s="21"/>
      <c r="L954" s="21"/>
      <c r="M954" s="21"/>
      <c r="N954" s="36"/>
      <c r="O954" s="44">
        <f t="shared" si="1741"/>
        <v>0</v>
      </c>
      <c r="P954" s="577"/>
      <c r="Q954" s="577"/>
      <c r="R954" s="577"/>
      <c r="S954" s="578"/>
      <c r="T954" s="578"/>
    </row>
    <row r="955" spans="1:20" ht="12.75" customHeight="1">
      <c r="A955" s="546"/>
      <c r="B955" s="544"/>
      <c r="C955" s="750"/>
      <c r="D955" s="546"/>
      <c r="E955" s="561"/>
      <c r="F955" s="575"/>
      <c r="G955" s="297"/>
      <c r="H955" s="577"/>
      <c r="I955" s="297"/>
      <c r="J955" s="577"/>
      <c r="K955" s="21"/>
      <c r="L955" s="21"/>
      <c r="M955" s="22"/>
      <c r="N955" s="36"/>
      <c r="O955" s="44">
        <f t="shared" si="1741"/>
        <v>0</v>
      </c>
      <c r="P955" s="577"/>
      <c r="Q955" s="577"/>
      <c r="R955" s="577"/>
      <c r="S955" s="578"/>
      <c r="T955" s="578"/>
    </row>
    <row r="956" spans="1:20" ht="12.75" customHeight="1">
      <c r="A956" s="546"/>
      <c r="B956" s="545"/>
      <c r="C956" s="750"/>
      <c r="D956" s="546"/>
      <c r="E956" s="561"/>
      <c r="F956" s="575"/>
      <c r="G956" s="297"/>
      <c r="H956" s="577"/>
      <c r="I956" s="297"/>
      <c r="J956" s="577"/>
      <c r="K956" s="21"/>
      <c r="L956" s="21"/>
      <c r="M956" s="21"/>
      <c r="N956" s="36"/>
      <c r="O956" s="44">
        <f t="shared" si="1741"/>
        <v>0</v>
      </c>
      <c r="P956" s="577"/>
      <c r="Q956" s="577"/>
      <c r="R956" s="577"/>
      <c r="S956" s="578"/>
      <c r="T956" s="578"/>
    </row>
    <row r="957" spans="1:20" ht="12.75" customHeight="1">
      <c r="A957" s="574"/>
      <c r="B957" s="573"/>
      <c r="C957" s="588" t="s">
        <v>362</v>
      </c>
      <c r="D957" s="575"/>
      <c r="E957" s="574">
        <v>0</v>
      </c>
      <c r="F957" s="575">
        <f t="shared" ref="F957" si="1747">H957+J957+R957</f>
        <v>0</v>
      </c>
      <c r="G957" s="576"/>
      <c r="H957" s="577">
        <f t="shared" ref="H957" si="1748">G957*$P$8/1000</f>
        <v>0</v>
      </c>
      <c r="I957" s="576"/>
      <c r="J957" s="577">
        <f t="shared" ref="J957" si="1749">I957*$P$9/1000</f>
        <v>0</v>
      </c>
      <c r="K957" s="40"/>
      <c r="L957" s="40"/>
      <c r="M957" s="40"/>
      <c r="N957" s="63"/>
      <c r="O957" s="44">
        <f t="shared" si="1741"/>
        <v>0</v>
      </c>
      <c r="P957" s="577">
        <f t="shared" ref="P957" si="1750">E957*F957</f>
        <v>0</v>
      </c>
      <c r="Q957" s="577">
        <f t="shared" ref="Q957" si="1751">SUM(O957:O960)</f>
        <v>0</v>
      </c>
      <c r="R957" s="577">
        <f t="shared" ref="R957" si="1752">Q957*1.02*1.05*$R$14</f>
        <v>0</v>
      </c>
      <c r="S957" s="578">
        <f t="shared" ref="S957" si="1753">F957*$S$17</f>
        <v>0</v>
      </c>
      <c r="T957" s="578">
        <f t="shared" ref="T957" si="1754">E957*S957</f>
        <v>0</v>
      </c>
    </row>
    <row r="958" spans="1:20" ht="12.75" customHeight="1">
      <c r="A958" s="574"/>
      <c r="B958" s="573"/>
      <c r="C958" s="588"/>
      <c r="D958" s="575"/>
      <c r="E958" s="574"/>
      <c r="F958" s="575"/>
      <c r="G958" s="576"/>
      <c r="H958" s="577"/>
      <c r="I958" s="576"/>
      <c r="J958" s="577"/>
      <c r="K958" s="40"/>
      <c r="L958" s="40"/>
      <c r="M958" s="40"/>
      <c r="N958" s="63"/>
      <c r="O958" s="44">
        <f t="shared" si="1741"/>
        <v>0</v>
      </c>
      <c r="P958" s="577"/>
      <c r="Q958" s="577"/>
      <c r="R958" s="577"/>
      <c r="S958" s="578"/>
      <c r="T958" s="578"/>
    </row>
    <row r="959" spans="1:20" ht="12.75" customHeight="1">
      <c r="A959" s="574"/>
      <c r="B959" s="573"/>
      <c r="C959" s="588"/>
      <c r="D959" s="575"/>
      <c r="E959" s="574"/>
      <c r="F959" s="575"/>
      <c r="G959" s="576"/>
      <c r="H959" s="577"/>
      <c r="I959" s="576"/>
      <c r="J959" s="577"/>
      <c r="K959" s="40"/>
      <c r="L959" s="40"/>
      <c r="M959" s="42"/>
      <c r="N959" s="63"/>
      <c r="O959" s="44">
        <f t="shared" si="1741"/>
        <v>0</v>
      </c>
      <c r="P959" s="577"/>
      <c r="Q959" s="577"/>
      <c r="R959" s="577"/>
      <c r="S959" s="578"/>
      <c r="T959" s="578"/>
    </row>
    <row r="960" spans="1:20" ht="12.75" customHeight="1">
      <c r="A960" s="574"/>
      <c r="B960" s="573"/>
      <c r="C960" s="588"/>
      <c r="D960" s="575"/>
      <c r="E960" s="574"/>
      <c r="F960" s="575"/>
      <c r="G960" s="576"/>
      <c r="H960" s="577"/>
      <c r="I960" s="576"/>
      <c r="J960" s="577"/>
      <c r="K960" s="40"/>
      <c r="L960" s="40"/>
      <c r="M960" s="40"/>
      <c r="N960" s="63"/>
      <c r="O960" s="44">
        <f t="shared" si="1741"/>
        <v>0</v>
      </c>
      <c r="P960" s="577"/>
      <c r="Q960" s="577"/>
      <c r="R960" s="577"/>
      <c r="S960" s="578"/>
      <c r="T960" s="578"/>
    </row>
    <row r="961" spans="1:20" ht="12.75" customHeight="1">
      <c r="A961" s="574">
        <v>1</v>
      </c>
      <c r="B961" s="573" t="s">
        <v>363</v>
      </c>
      <c r="C961" s="573" t="s">
        <v>364</v>
      </c>
      <c r="D961" s="575" t="s">
        <v>36</v>
      </c>
      <c r="E961" s="805">
        <v>196</v>
      </c>
      <c r="F961" s="575">
        <f t="shared" ref="F961:F1017" si="1755">H961+J961+R961</f>
        <v>0.81348432000000004</v>
      </c>
      <c r="G961" s="576">
        <v>0.42099999999999999</v>
      </c>
      <c r="H961" s="577">
        <f t="shared" ref="H961:H1017" si="1756">G961*$P$8/1000</f>
        <v>0.79935270000000003</v>
      </c>
      <c r="I961" s="576">
        <v>6.0000000000000001E-3</v>
      </c>
      <c r="J961" s="577">
        <f t="shared" ref="J961:J1017" si="1757">I961*$P$9/1000</f>
        <v>1.4131619999999999E-2</v>
      </c>
      <c r="K961" s="40"/>
      <c r="L961" s="40"/>
      <c r="M961" s="40"/>
      <c r="N961" s="63"/>
      <c r="O961" s="44">
        <f t="shared" si="1741"/>
        <v>0</v>
      </c>
      <c r="P961" s="577">
        <f t="shared" ref="P961" si="1758">E961*F961</f>
        <v>159.44292672</v>
      </c>
      <c r="Q961" s="577">
        <f t="shared" ref="Q961" si="1759">SUM(O961:O964)</f>
        <v>0</v>
      </c>
      <c r="R961" s="577">
        <f t="shared" ref="R961" si="1760">Q961*1.02*1.05*$R$14</f>
        <v>0</v>
      </c>
      <c r="S961" s="578">
        <f t="shared" ref="S961" si="1761">F961*$S$17</f>
        <v>0.93091061503961481</v>
      </c>
      <c r="T961" s="578">
        <f t="shared" ref="T961" si="1762">E961*S961</f>
        <v>182.45848054776451</v>
      </c>
    </row>
    <row r="962" spans="1:20" ht="12.75" customHeight="1">
      <c r="A962" s="574"/>
      <c r="B962" s="573"/>
      <c r="C962" s="573"/>
      <c r="D962" s="575"/>
      <c r="E962" s="805"/>
      <c r="F962" s="575"/>
      <c r="G962" s="576"/>
      <c r="H962" s="577"/>
      <c r="I962" s="576"/>
      <c r="J962" s="577"/>
      <c r="K962" s="40"/>
      <c r="L962" s="40"/>
      <c r="M962" s="40"/>
      <c r="N962" s="63"/>
      <c r="O962" s="44">
        <f t="shared" si="1741"/>
        <v>0</v>
      </c>
      <c r="P962" s="577"/>
      <c r="Q962" s="577"/>
      <c r="R962" s="577"/>
      <c r="S962" s="578"/>
      <c r="T962" s="578"/>
    </row>
    <row r="963" spans="1:20" ht="12.75" customHeight="1">
      <c r="A963" s="574"/>
      <c r="B963" s="573"/>
      <c r="C963" s="573"/>
      <c r="D963" s="575"/>
      <c r="E963" s="805"/>
      <c r="F963" s="575"/>
      <c r="G963" s="576"/>
      <c r="H963" s="577"/>
      <c r="I963" s="576"/>
      <c r="J963" s="577"/>
      <c r="K963" s="40"/>
      <c r="L963" s="40"/>
      <c r="M963" s="42"/>
      <c r="N963" s="63"/>
      <c r="O963" s="44">
        <f t="shared" si="1741"/>
        <v>0</v>
      </c>
      <c r="P963" s="577"/>
      <c r="Q963" s="577"/>
      <c r="R963" s="577"/>
      <c r="S963" s="578"/>
      <c r="T963" s="578"/>
    </row>
    <row r="964" spans="1:20" ht="12.75" customHeight="1">
      <c r="A964" s="574"/>
      <c r="B964" s="573"/>
      <c r="C964" s="573"/>
      <c r="D964" s="575"/>
      <c r="E964" s="805"/>
      <c r="F964" s="575"/>
      <c r="G964" s="576"/>
      <c r="H964" s="577"/>
      <c r="I964" s="576"/>
      <c r="J964" s="577"/>
      <c r="K964" s="40"/>
      <c r="L964" s="40"/>
      <c r="M964" s="40"/>
      <c r="N964" s="63"/>
      <c r="O964" s="44">
        <f t="shared" si="1741"/>
        <v>0</v>
      </c>
      <c r="P964" s="577"/>
      <c r="Q964" s="577"/>
      <c r="R964" s="577"/>
      <c r="S964" s="578"/>
      <c r="T964" s="578"/>
    </row>
    <row r="965" spans="1:20" ht="12.75" customHeight="1">
      <c r="A965" s="574">
        <v>2</v>
      </c>
      <c r="B965" s="573" t="s">
        <v>172</v>
      </c>
      <c r="C965" s="573" t="s">
        <v>365</v>
      </c>
      <c r="D965" s="700" t="s">
        <v>31</v>
      </c>
      <c r="E965" s="700">
        <v>21</v>
      </c>
      <c r="F965" s="575">
        <f t="shared" si="1755"/>
        <v>0.58047320999999996</v>
      </c>
      <c r="G965" s="576">
        <v>0.30199999999999999</v>
      </c>
      <c r="H965" s="577">
        <f t="shared" si="1756"/>
        <v>0.57340740000000001</v>
      </c>
      <c r="I965" s="576">
        <v>3.0000000000000001E-3</v>
      </c>
      <c r="J965" s="577">
        <f t="shared" si="1757"/>
        <v>7.0658099999999996E-3</v>
      </c>
      <c r="K965" s="40"/>
      <c r="L965" s="40"/>
      <c r="M965" s="40"/>
      <c r="N965" s="63"/>
      <c r="O965" s="44">
        <f t="shared" si="1741"/>
        <v>0</v>
      </c>
      <c r="P965" s="577">
        <f t="shared" ref="P965" si="1763">E965*F965</f>
        <v>12.189937409999999</v>
      </c>
      <c r="Q965" s="577">
        <f t="shared" ref="Q965" si="1764">SUM(O965:O968)</f>
        <v>0</v>
      </c>
      <c r="R965" s="577">
        <f t="shared" ref="R965" si="1765">Q965*1.02*1.05*$R$14</f>
        <v>0</v>
      </c>
      <c r="S965" s="578">
        <f t="shared" ref="S965" si="1766">F965*$S$17</f>
        <v>0.66426439901769641</v>
      </c>
      <c r="T965" s="578">
        <f t="shared" ref="T965" si="1767">E965*S965</f>
        <v>13.949552379371625</v>
      </c>
    </row>
    <row r="966" spans="1:20" ht="12.75" customHeight="1">
      <c r="A966" s="574"/>
      <c r="B966" s="573"/>
      <c r="C966" s="573"/>
      <c r="D966" s="700"/>
      <c r="E966" s="700"/>
      <c r="F966" s="575"/>
      <c r="G966" s="576"/>
      <c r="H966" s="577"/>
      <c r="I966" s="576"/>
      <c r="J966" s="577"/>
      <c r="K966" s="40"/>
      <c r="L966" s="40"/>
      <c r="M966" s="40"/>
      <c r="N966" s="63"/>
      <c r="O966" s="44">
        <f t="shared" si="1741"/>
        <v>0</v>
      </c>
      <c r="P966" s="577"/>
      <c r="Q966" s="577"/>
      <c r="R966" s="577"/>
      <c r="S966" s="578"/>
      <c r="T966" s="578"/>
    </row>
    <row r="967" spans="1:20" ht="12.75" customHeight="1">
      <c r="A967" s="574"/>
      <c r="B967" s="573"/>
      <c r="C967" s="573"/>
      <c r="D967" s="700"/>
      <c r="E967" s="700"/>
      <c r="F967" s="575"/>
      <c r="G967" s="576"/>
      <c r="H967" s="577"/>
      <c r="I967" s="576"/>
      <c r="J967" s="577"/>
      <c r="K967" s="40"/>
      <c r="L967" s="40"/>
      <c r="M967" s="42"/>
      <c r="N967" s="63"/>
      <c r="O967" s="44">
        <f t="shared" si="1741"/>
        <v>0</v>
      </c>
      <c r="P967" s="577"/>
      <c r="Q967" s="577"/>
      <c r="R967" s="577"/>
      <c r="S967" s="578"/>
      <c r="T967" s="578"/>
    </row>
    <row r="968" spans="1:20" ht="12.75" customHeight="1">
      <c r="A968" s="574"/>
      <c r="B968" s="573"/>
      <c r="C968" s="573"/>
      <c r="D968" s="700"/>
      <c r="E968" s="700"/>
      <c r="F968" s="575"/>
      <c r="G968" s="576"/>
      <c r="H968" s="577"/>
      <c r="I968" s="576"/>
      <c r="J968" s="577"/>
      <c r="K968" s="40"/>
      <c r="L968" s="40"/>
      <c r="M968" s="40"/>
      <c r="N968" s="63"/>
      <c r="O968" s="44">
        <f t="shared" si="1741"/>
        <v>0</v>
      </c>
      <c r="P968" s="577"/>
      <c r="Q968" s="577"/>
      <c r="R968" s="577"/>
      <c r="S968" s="578"/>
      <c r="T968" s="578"/>
    </row>
    <row r="969" spans="1:20" ht="12.75" customHeight="1">
      <c r="A969" s="574">
        <v>3</v>
      </c>
      <c r="B969" s="573" t="s">
        <v>173</v>
      </c>
      <c r="C969" s="573" t="s">
        <v>366</v>
      </c>
      <c r="D969" s="700" t="s">
        <v>31</v>
      </c>
      <c r="E969" s="700">
        <v>26</v>
      </c>
      <c r="F969" s="575">
        <f t="shared" si="1755"/>
        <v>0.46890648000000001</v>
      </c>
      <c r="G969" s="576">
        <v>0.24199999999999999</v>
      </c>
      <c r="H969" s="577">
        <f t="shared" si="1756"/>
        <v>0.45948539999999999</v>
      </c>
      <c r="I969" s="576">
        <v>4.0000000000000001E-3</v>
      </c>
      <c r="J969" s="577">
        <f t="shared" si="1757"/>
        <v>9.4210800000000001E-3</v>
      </c>
      <c r="K969" s="40"/>
      <c r="L969" s="40"/>
      <c r="M969" s="40"/>
      <c r="N969" s="63"/>
      <c r="O969" s="44">
        <f t="shared" si="1741"/>
        <v>0</v>
      </c>
      <c r="P969" s="577">
        <f t="shared" ref="P969" si="1768">E969*F969</f>
        <v>12.191568480000001</v>
      </c>
      <c r="Q969" s="577">
        <f t="shared" ref="Q969" si="1769">SUM(O969:O972)</f>
        <v>0</v>
      </c>
      <c r="R969" s="577">
        <f t="shared" ref="R969" si="1770">Q969*1.02*1.05*$R$14</f>
        <v>0</v>
      </c>
      <c r="S969" s="578">
        <f t="shared" ref="S969" si="1771">F969*$S$17</f>
        <v>0.5365930343843146</v>
      </c>
      <c r="T969" s="578">
        <f t="shared" ref="T969" si="1772">E969*S969</f>
        <v>13.95141889399218</v>
      </c>
    </row>
    <row r="970" spans="1:20" ht="12.75" customHeight="1">
      <c r="A970" s="574"/>
      <c r="B970" s="573"/>
      <c r="C970" s="573"/>
      <c r="D970" s="700"/>
      <c r="E970" s="700"/>
      <c r="F970" s="575"/>
      <c r="G970" s="576"/>
      <c r="H970" s="577"/>
      <c r="I970" s="576"/>
      <c r="J970" s="577"/>
      <c r="K970" s="40"/>
      <c r="L970" s="40"/>
      <c r="M970" s="40"/>
      <c r="N970" s="63"/>
      <c r="O970" s="44">
        <f t="shared" si="1741"/>
        <v>0</v>
      </c>
      <c r="P970" s="577"/>
      <c r="Q970" s="577"/>
      <c r="R970" s="577"/>
      <c r="S970" s="578"/>
      <c r="T970" s="578"/>
    </row>
    <row r="971" spans="1:20" ht="12.75" customHeight="1">
      <c r="A971" s="574"/>
      <c r="B971" s="573"/>
      <c r="C971" s="573"/>
      <c r="D971" s="700"/>
      <c r="E971" s="700"/>
      <c r="F971" s="575"/>
      <c r="G971" s="576"/>
      <c r="H971" s="577"/>
      <c r="I971" s="576"/>
      <c r="J971" s="577"/>
      <c r="K971" s="40"/>
      <c r="L971" s="40"/>
      <c r="M971" s="42"/>
      <c r="N971" s="63"/>
      <c r="O971" s="44">
        <f t="shared" si="1741"/>
        <v>0</v>
      </c>
      <c r="P971" s="577"/>
      <c r="Q971" s="577"/>
      <c r="R971" s="577"/>
      <c r="S971" s="578"/>
      <c r="T971" s="578"/>
    </row>
    <row r="972" spans="1:20" ht="12.75" customHeight="1">
      <c r="A972" s="574"/>
      <c r="B972" s="573"/>
      <c r="C972" s="573"/>
      <c r="D972" s="700"/>
      <c r="E972" s="700"/>
      <c r="F972" s="575"/>
      <c r="G972" s="576"/>
      <c r="H972" s="577"/>
      <c r="I972" s="576"/>
      <c r="J972" s="577"/>
      <c r="K972" s="40"/>
      <c r="L972" s="40"/>
      <c r="M972" s="40"/>
      <c r="N972" s="63"/>
      <c r="O972" s="44">
        <f t="shared" si="1741"/>
        <v>0</v>
      </c>
      <c r="P972" s="577"/>
      <c r="Q972" s="577"/>
      <c r="R972" s="577"/>
      <c r="S972" s="578"/>
      <c r="T972" s="578"/>
    </row>
    <row r="973" spans="1:20" ht="12.75" customHeight="1">
      <c r="A973" s="574">
        <v>4</v>
      </c>
      <c r="B973" s="542" t="s">
        <v>324</v>
      </c>
      <c r="C973" s="542" t="s">
        <v>367</v>
      </c>
      <c r="D973" s="561" t="s">
        <v>31</v>
      </c>
      <c r="E973" s="546">
        <v>18</v>
      </c>
      <c r="F973" s="575">
        <f t="shared" si="1755"/>
        <v>1.348077</v>
      </c>
      <c r="G973" s="297">
        <v>0.71</v>
      </c>
      <c r="H973" s="577">
        <f t="shared" si="1756"/>
        <v>1.348077</v>
      </c>
      <c r="I973" s="297"/>
      <c r="J973" s="577">
        <f t="shared" si="1757"/>
        <v>0</v>
      </c>
      <c r="K973" s="21"/>
      <c r="L973" s="21"/>
      <c r="M973" s="21"/>
      <c r="N973" s="36"/>
      <c r="O973" s="44">
        <f t="shared" si="1741"/>
        <v>0</v>
      </c>
      <c r="P973" s="577">
        <f t="shared" ref="P973" si="1773">E973*F973</f>
        <v>24.265385999999999</v>
      </c>
      <c r="Q973" s="577">
        <f t="shared" ref="Q973" si="1774">SUM(O973:O976)</f>
        <v>0</v>
      </c>
      <c r="R973" s="577">
        <f t="shared" ref="R973" si="1775">Q973*1.02*1.05*$R$14</f>
        <v>0</v>
      </c>
      <c r="S973" s="578">
        <f t="shared" ref="S973" si="1776">F973*$S$17</f>
        <v>1.5426716389453685</v>
      </c>
      <c r="T973" s="578">
        <f t="shared" ref="T973" si="1777">E973*S973</f>
        <v>27.768089501016632</v>
      </c>
    </row>
    <row r="974" spans="1:20" ht="12.75" customHeight="1">
      <c r="A974" s="574"/>
      <c r="B974" s="542"/>
      <c r="C974" s="542"/>
      <c r="D974" s="561"/>
      <c r="E974" s="546"/>
      <c r="F974" s="575"/>
      <c r="G974" s="297"/>
      <c r="H974" s="577"/>
      <c r="I974" s="297"/>
      <c r="J974" s="577"/>
      <c r="K974" s="21"/>
      <c r="L974" s="21"/>
      <c r="M974" s="21"/>
      <c r="N974" s="36"/>
      <c r="O974" s="44">
        <f t="shared" si="1741"/>
        <v>0</v>
      </c>
      <c r="P974" s="577"/>
      <c r="Q974" s="577"/>
      <c r="R974" s="577"/>
      <c r="S974" s="578"/>
      <c r="T974" s="578"/>
    </row>
    <row r="975" spans="1:20" ht="12.75" customHeight="1">
      <c r="A975" s="574"/>
      <c r="B975" s="542"/>
      <c r="C975" s="542"/>
      <c r="D975" s="561"/>
      <c r="E975" s="546"/>
      <c r="F975" s="575"/>
      <c r="G975" s="297"/>
      <c r="H975" s="577"/>
      <c r="I975" s="297"/>
      <c r="J975" s="577"/>
      <c r="K975" s="21"/>
      <c r="L975" s="21"/>
      <c r="M975" s="22"/>
      <c r="N975" s="36"/>
      <c r="O975" s="44">
        <f t="shared" si="1741"/>
        <v>0</v>
      </c>
      <c r="P975" s="577"/>
      <c r="Q975" s="577"/>
      <c r="R975" s="577"/>
      <c r="S975" s="578"/>
      <c r="T975" s="578"/>
    </row>
    <row r="976" spans="1:20" ht="12.75" customHeight="1">
      <c r="A976" s="574"/>
      <c r="B976" s="542"/>
      <c r="C976" s="542"/>
      <c r="D976" s="561"/>
      <c r="E976" s="546"/>
      <c r="F976" s="575"/>
      <c r="G976" s="297"/>
      <c r="H976" s="577"/>
      <c r="I976" s="297"/>
      <c r="J976" s="577"/>
      <c r="K976" s="21"/>
      <c r="L976" s="21"/>
      <c r="M976" s="21"/>
      <c r="N976" s="36"/>
      <c r="O976" s="44">
        <f t="shared" si="1741"/>
        <v>0</v>
      </c>
      <c r="P976" s="577"/>
      <c r="Q976" s="577"/>
      <c r="R976" s="577"/>
      <c r="S976" s="578"/>
      <c r="T976" s="578"/>
    </row>
    <row r="977" spans="1:20" ht="12.75" customHeight="1">
      <c r="A977" s="574">
        <v>5</v>
      </c>
      <c r="B977" s="542" t="s">
        <v>326</v>
      </c>
      <c r="C977" s="542" t="s">
        <v>368</v>
      </c>
      <c r="D977" s="561" t="s">
        <v>31</v>
      </c>
      <c r="E977" s="546">
        <v>16</v>
      </c>
      <c r="F977" s="575">
        <f t="shared" si="1755"/>
        <v>2.2969548599999996</v>
      </c>
      <c r="G977" s="297">
        <v>0.59199999999999997</v>
      </c>
      <c r="H977" s="577">
        <f t="shared" si="1756"/>
        <v>1.1240303999999999</v>
      </c>
      <c r="I977" s="297">
        <v>0.498</v>
      </c>
      <c r="J977" s="577">
        <f t="shared" si="1757"/>
        <v>1.1729244599999999</v>
      </c>
      <c r="K977" s="21"/>
      <c r="L977" s="21"/>
      <c r="M977" s="21"/>
      <c r="N977" s="36"/>
      <c r="O977" s="44">
        <f t="shared" si="1741"/>
        <v>0</v>
      </c>
      <c r="P977" s="577">
        <f t="shared" ref="P977" si="1778">E977*F977</f>
        <v>36.751277759999994</v>
      </c>
      <c r="Q977" s="577">
        <f t="shared" ref="Q977" si="1779">SUM(O977:O980)</f>
        <v>0</v>
      </c>
      <c r="R977" s="577">
        <f t="shared" ref="R977" si="1780">Q977*1.02*1.05*$R$14</f>
        <v>0</v>
      </c>
      <c r="S977" s="578">
        <f t="shared" ref="S977" si="1781">F977*$S$17</f>
        <v>2.6285198237635754</v>
      </c>
      <c r="T977" s="578">
        <f t="shared" ref="T977" si="1782">E977*S977</f>
        <v>42.056317180217206</v>
      </c>
    </row>
    <row r="978" spans="1:20" ht="12.75" customHeight="1">
      <c r="A978" s="574"/>
      <c r="B978" s="542"/>
      <c r="C978" s="542"/>
      <c r="D978" s="561"/>
      <c r="E978" s="546"/>
      <c r="F978" s="575"/>
      <c r="G978" s="297"/>
      <c r="H978" s="577"/>
      <c r="I978" s="297"/>
      <c r="J978" s="577"/>
      <c r="K978" s="21"/>
      <c r="L978" s="21"/>
      <c r="M978" s="21"/>
      <c r="N978" s="36"/>
      <c r="O978" s="44">
        <f t="shared" si="1741"/>
        <v>0</v>
      </c>
      <c r="P978" s="577"/>
      <c r="Q978" s="577"/>
      <c r="R978" s="577"/>
      <c r="S978" s="578"/>
      <c r="T978" s="578"/>
    </row>
    <row r="979" spans="1:20" ht="12.75" customHeight="1">
      <c r="A979" s="574"/>
      <c r="B979" s="542"/>
      <c r="C979" s="542"/>
      <c r="D979" s="561"/>
      <c r="E979" s="546"/>
      <c r="F979" s="575"/>
      <c r="G979" s="297"/>
      <c r="H979" s="577"/>
      <c r="I979" s="297"/>
      <c r="J979" s="577"/>
      <c r="K979" s="21"/>
      <c r="L979" s="21"/>
      <c r="M979" s="22"/>
      <c r="N979" s="36"/>
      <c r="O979" s="44">
        <f t="shared" si="1741"/>
        <v>0</v>
      </c>
      <c r="P979" s="577"/>
      <c r="Q979" s="577"/>
      <c r="R979" s="577"/>
      <c r="S979" s="578"/>
      <c r="T979" s="578"/>
    </row>
    <row r="980" spans="1:20" ht="12.75" customHeight="1">
      <c r="A980" s="574"/>
      <c r="B980" s="542"/>
      <c r="C980" s="542"/>
      <c r="D980" s="561"/>
      <c r="E980" s="546"/>
      <c r="F980" s="575"/>
      <c r="G980" s="297"/>
      <c r="H980" s="577"/>
      <c r="I980" s="297"/>
      <c r="J980" s="577"/>
      <c r="K980" s="21"/>
      <c r="L980" s="21"/>
      <c r="M980" s="21"/>
      <c r="N980" s="36"/>
      <c r="O980" s="44">
        <f t="shared" si="1741"/>
        <v>0</v>
      </c>
      <c r="P980" s="577"/>
      <c r="Q980" s="577"/>
      <c r="R980" s="577"/>
      <c r="S980" s="578"/>
      <c r="T980" s="578"/>
    </row>
    <row r="981" spans="1:20" ht="12.75" customHeight="1">
      <c r="A981" s="574">
        <v>6</v>
      </c>
      <c r="B981" s="783" t="s">
        <v>90</v>
      </c>
      <c r="C981" s="543" t="s">
        <v>91</v>
      </c>
      <c r="D981" s="592" t="s">
        <v>32</v>
      </c>
      <c r="E981" s="598">
        <v>8.9</v>
      </c>
      <c r="F981" s="575">
        <f t="shared" si="1755"/>
        <v>2.8602360000000004</v>
      </c>
      <c r="G981" s="601">
        <v>0.39</v>
      </c>
      <c r="H981" s="577">
        <f t="shared" si="1756"/>
        <v>0.74049300000000007</v>
      </c>
      <c r="I981" s="810">
        <v>0.9</v>
      </c>
      <c r="J981" s="577">
        <f t="shared" si="1757"/>
        <v>2.1197430000000002</v>
      </c>
      <c r="K981" s="25"/>
      <c r="L981" s="68"/>
      <c r="M981" s="68"/>
      <c r="N981" s="68"/>
      <c r="O981" s="44">
        <f t="shared" si="1741"/>
        <v>0</v>
      </c>
      <c r="P981" s="577">
        <f t="shared" ref="P981" si="1783">E981*F981</f>
        <v>25.456100400000004</v>
      </c>
      <c r="Q981" s="577">
        <f t="shared" ref="Q981" si="1784">SUM(O981:O984)</f>
        <v>0</v>
      </c>
      <c r="R981" s="577">
        <f t="shared" ref="R981" si="1785">Q981*1.02*1.05*$R$14</f>
        <v>0</v>
      </c>
      <c r="S981" s="578">
        <f t="shared" ref="S981" si="1786">F981*$S$17</f>
        <v>3.2731104809966687</v>
      </c>
      <c r="T981" s="578">
        <f t="shared" ref="T981" si="1787">E981*S981</f>
        <v>29.130683280870354</v>
      </c>
    </row>
    <row r="982" spans="1:20" ht="12.75" customHeight="1">
      <c r="A982" s="574"/>
      <c r="B982" s="784"/>
      <c r="C982" s="544"/>
      <c r="D982" s="593"/>
      <c r="E982" s="599"/>
      <c r="F982" s="575"/>
      <c r="G982" s="602"/>
      <c r="H982" s="577"/>
      <c r="I982" s="811"/>
      <c r="J982" s="577"/>
      <c r="K982" s="21"/>
      <c r="L982" s="21"/>
      <c r="M982" s="21"/>
      <c r="N982" s="36"/>
      <c r="O982" s="44">
        <f t="shared" si="1741"/>
        <v>0</v>
      </c>
      <c r="P982" s="577"/>
      <c r="Q982" s="577"/>
      <c r="R982" s="577"/>
      <c r="S982" s="578"/>
      <c r="T982" s="578"/>
    </row>
    <row r="983" spans="1:20" ht="12.75" customHeight="1">
      <c r="A983" s="574"/>
      <c r="B983" s="784"/>
      <c r="C983" s="544"/>
      <c r="D983" s="593"/>
      <c r="E983" s="599"/>
      <c r="F983" s="575"/>
      <c r="G983" s="602"/>
      <c r="H983" s="577"/>
      <c r="I983" s="811"/>
      <c r="J983" s="577"/>
      <c r="K983" s="21"/>
      <c r="L983" s="21"/>
      <c r="M983" s="22"/>
      <c r="N983" s="36"/>
      <c r="O983" s="44">
        <f t="shared" si="1741"/>
        <v>0</v>
      </c>
      <c r="P983" s="577"/>
      <c r="Q983" s="577"/>
      <c r="R983" s="577"/>
      <c r="S983" s="578"/>
      <c r="T983" s="578"/>
    </row>
    <row r="984" spans="1:20" ht="12.75" customHeight="1">
      <c r="A984" s="574"/>
      <c r="B984" s="785"/>
      <c r="C984" s="545"/>
      <c r="D984" s="594"/>
      <c r="E984" s="600"/>
      <c r="F984" s="575"/>
      <c r="G984" s="603"/>
      <c r="H984" s="577"/>
      <c r="I984" s="812"/>
      <c r="J984" s="577"/>
      <c r="K984" s="21"/>
      <c r="L984" s="21"/>
      <c r="M984" s="21"/>
      <c r="N984" s="36"/>
      <c r="O984" s="44">
        <f t="shared" si="1741"/>
        <v>0</v>
      </c>
      <c r="P984" s="577"/>
      <c r="Q984" s="577"/>
      <c r="R984" s="577"/>
      <c r="S984" s="578"/>
      <c r="T984" s="578"/>
    </row>
    <row r="985" spans="1:20" ht="12.75" customHeight="1">
      <c r="A985" s="807"/>
      <c r="B985" s="543"/>
      <c r="C985" s="563" t="s">
        <v>94</v>
      </c>
      <c r="D985" s="592"/>
      <c r="E985" s="592"/>
      <c r="F985" s="575">
        <f t="shared" si="1755"/>
        <v>0</v>
      </c>
      <c r="G985" s="601"/>
      <c r="H985" s="577">
        <f t="shared" si="1756"/>
        <v>0</v>
      </c>
      <c r="I985" s="601"/>
      <c r="J985" s="577">
        <f t="shared" si="1757"/>
        <v>0</v>
      </c>
      <c r="K985" s="21"/>
      <c r="L985" s="21"/>
      <c r="M985" s="21"/>
      <c r="N985" s="37"/>
      <c r="O985" s="44">
        <f t="shared" si="1741"/>
        <v>0</v>
      </c>
      <c r="P985" s="577">
        <f t="shared" ref="P985" si="1788">E985*F985</f>
        <v>0</v>
      </c>
      <c r="Q985" s="577">
        <f t="shared" ref="Q985" si="1789">SUM(O985:O988)</f>
        <v>0</v>
      </c>
      <c r="R985" s="577">
        <f t="shared" ref="R985" si="1790">Q985*1.02*1.05*$R$14</f>
        <v>0</v>
      </c>
      <c r="S985" s="578">
        <f t="shared" ref="S985" si="1791">F985*$S$17</f>
        <v>0</v>
      </c>
      <c r="T985" s="578">
        <f t="shared" ref="T985" si="1792">E985*S985</f>
        <v>0</v>
      </c>
    </row>
    <row r="986" spans="1:20" ht="12.75" customHeight="1">
      <c r="A986" s="808"/>
      <c r="B986" s="544"/>
      <c r="C986" s="564"/>
      <c r="D986" s="593"/>
      <c r="E986" s="593"/>
      <c r="F986" s="575"/>
      <c r="G986" s="602"/>
      <c r="H986" s="577"/>
      <c r="I986" s="602"/>
      <c r="J986" s="577"/>
      <c r="K986" s="21"/>
      <c r="L986" s="21"/>
      <c r="M986" s="21"/>
      <c r="N986" s="36"/>
      <c r="O986" s="44">
        <f t="shared" si="1741"/>
        <v>0</v>
      </c>
      <c r="P986" s="577"/>
      <c r="Q986" s="577"/>
      <c r="R986" s="577"/>
      <c r="S986" s="578"/>
      <c r="T986" s="578"/>
    </row>
    <row r="987" spans="1:20" ht="12.75" customHeight="1">
      <c r="A987" s="808"/>
      <c r="B987" s="544"/>
      <c r="C987" s="564"/>
      <c r="D987" s="593"/>
      <c r="E987" s="593"/>
      <c r="F987" s="575"/>
      <c r="G987" s="602"/>
      <c r="H987" s="577"/>
      <c r="I987" s="602"/>
      <c r="J987" s="577"/>
      <c r="K987" s="21"/>
      <c r="L987" s="21"/>
      <c r="M987" s="22"/>
      <c r="N987" s="36"/>
      <c r="O987" s="44">
        <f t="shared" si="1741"/>
        <v>0</v>
      </c>
      <c r="P987" s="577"/>
      <c r="Q987" s="577"/>
      <c r="R987" s="577"/>
      <c r="S987" s="578"/>
      <c r="T987" s="578"/>
    </row>
    <row r="988" spans="1:20" ht="12.75" customHeight="1">
      <c r="A988" s="809"/>
      <c r="B988" s="545"/>
      <c r="C988" s="565"/>
      <c r="D988" s="594"/>
      <c r="E988" s="594"/>
      <c r="F988" s="575"/>
      <c r="G988" s="603"/>
      <c r="H988" s="577"/>
      <c r="I988" s="603"/>
      <c r="J988" s="577"/>
      <c r="K988" s="21"/>
      <c r="L988" s="21"/>
      <c r="M988" s="21"/>
      <c r="N988" s="36"/>
      <c r="O988" s="44">
        <f t="shared" si="1741"/>
        <v>0</v>
      </c>
      <c r="P988" s="577"/>
      <c r="Q988" s="577"/>
      <c r="R988" s="577"/>
      <c r="S988" s="578"/>
      <c r="T988" s="578"/>
    </row>
    <row r="989" spans="1:20" ht="12.75" customHeight="1">
      <c r="A989" s="546">
        <v>1</v>
      </c>
      <c r="B989" s="542" t="s">
        <v>369</v>
      </c>
      <c r="C989" s="542" t="s">
        <v>535</v>
      </c>
      <c r="D989" s="546" t="s">
        <v>36</v>
      </c>
      <c r="E989" s="547">
        <v>119</v>
      </c>
      <c r="F989" s="575">
        <f t="shared" si="1755"/>
        <v>1.8308701401960001</v>
      </c>
      <c r="G989" s="297">
        <v>0.11</v>
      </c>
      <c r="H989" s="577">
        <f t="shared" si="1756"/>
        <v>0.20885699999999999</v>
      </c>
      <c r="I989" s="566">
        <v>0.09</v>
      </c>
      <c r="J989" s="577">
        <f t="shared" si="1757"/>
        <v>0.2119743</v>
      </c>
      <c r="K989" s="21" t="s">
        <v>53</v>
      </c>
      <c r="L989" s="21" t="s">
        <v>36</v>
      </c>
      <c r="M989" s="21">
        <v>1.01</v>
      </c>
      <c r="N989" s="63">
        <v>1.2330000000000001</v>
      </c>
      <c r="O989" s="44">
        <f t="shared" si="1741"/>
        <v>1.24533</v>
      </c>
      <c r="P989" s="577">
        <f t="shared" ref="P989" si="1793">E989*F989</f>
        <v>217.87354668332401</v>
      </c>
      <c r="Q989" s="577">
        <f t="shared" ref="Q989" si="1794">SUM(O989:O992)</f>
        <v>1.24533</v>
      </c>
      <c r="R989" s="577">
        <f t="shared" ref="R989" si="1795">Q989*1.02*1.05*$R$14</f>
        <v>1.410038840196</v>
      </c>
      <c r="S989" s="578">
        <f t="shared" ref="S989" si="1796">F989*$S$17</f>
        <v>2.095155870081828</v>
      </c>
      <c r="T989" s="578">
        <f t="shared" ref="T989" si="1797">E989*S989</f>
        <v>249.32354853973754</v>
      </c>
    </row>
    <row r="990" spans="1:20" ht="12.75" customHeight="1">
      <c r="A990" s="546"/>
      <c r="B990" s="542"/>
      <c r="C990" s="542"/>
      <c r="D990" s="546"/>
      <c r="E990" s="547"/>
      <c r="F990" s="575"/>
      <c r="G990" s="297"/>
      <c r="H990" s="577"/>
      <c r="I990" s="566"/>
      <c r="J990" s="577"/>
      <c r="K990" s="21"/>
      <c r="L990" s="21"/>
      <c r="M990" s="21"/>
      <c r="N990" s="36"/>
      <c r="O990" s="44">
        <f t="shared" si="1741"/>
        <v>0</v>
      </c>
      <c r="P990" s="577"/>
      <c r="Q990" s="577"/>
      <c r="R990" s="577"/>
      <c r="S990" s="578"/>
      <c r="T990" s="578"/>
    </row>
    <row r="991" spans="1:20" ht="12.75" customHeight="1">
      <c r="A991" s="546"/>
      <c r="B991" s="542"/>
      <c r="C991" s="542"/>
      <c r="D991" s="546"/>
      <c r="E991" s="547"/>
      <c r="F991" s="575"/>
      <c r="G991" s="297"/>
      <c r="H991" s="577"/>
      <c r="I991" s="566"/>
      <c r="J991" s="577"/>
      <c r="K991" s="21"/>
      <c r="L991" s="21"/>
      <c r="M991" s="22"/>
      <c r="N991" s="36"/>
      <c r="O991" s="44">
        <f t="shared" si="1741"/>
        <v>0</v>
      </c>
      <c r="P991" s="577"/>
      <c r="Q991" s="577"/>
      <c r="R991" s="577"/>
      <c r="S991" s="578"/>
      <c r="T991" s="578"/>
    </row>
    <row r="992" spans="1:20" ht="12.75" customHeight="1">
      <c r="A992" s="546"/>
      <c r="B992" s="542"/>
      <c r="C992" s="542"/>
      <c r="D992" s="546"/>
      <c r="E992" s="547"/>
      <c r="F992" s="575"/>
      <c r="G992" s="297"/>
      <c r="H992" s="577"/>
      <c r="I992" s="566"/>
      <c r="J992" s="577"/>
      <c r="K992" s="21"/>
      <c r="L992" s="21"/>
      <c r="M992" s="21"/>
      <c r="N992" s="36"/>
      <c r="O992" s="44">
        <f t="shared" si="1741"/>
        <v>0</v>
      </c>
      <c r="P992" s="577"/>
      <c r="Q992" s="577"/>
      <c r="R992" s="577"/>
      <c r="S992" s="578"/>
      <c r="T992" s="578"/>
    </row>
    <row r="993" spans="1:20" ht="12.75" customHeight="1">
      <c r="A993" s="546">
        <v>2</v>
      </c>
      <c r="B993" s="542" t="s">
        <v>178</v>
      </c>
      <c r="C993" s="542" t="s">
        <v>536</v>
      </c>
      <c r="D993" s="546" t="s">
        <v>36</v>
      </c>
      <c r="E993" s="547">
        <v>38</v>
      </c>
      <c r="F993" s="575">
        <f t="shared" si="1755"/>
        <v>1.1636893093920002</v>
      </c>
      <c r="G993" s="297">
        <v>7.0000000000000007E-2</v>
      </c>
      <c r="H993" s="577">
        <f t="shared" si="1756"/>
        <v>0.13290900000000003</v>
      </c>
      <c r="I993" s="566">
        <v>0.09</v>
      </c>
      <c r="J993" s="577">
        <f t="shared" si="1757"/>
        <v>0.2119743</v>
      </c>
      <c r="K993" s="21" t="s">
        <v>53</v>
      </c>
      <c r="L993" s="21" t="s">
        <v>36</v>
      </c>
      <c r="M993" s="21">
        <v>1.01</v>
      </c>
      <c r="N993" s="63">
        <v>0.71599999999999997</v>
      </c>
      <c r="O993" s="44">
        <f t="shared" ref="O993:O1056" si="1798">M993*N993</f>
        <v>0.72316000000000003</v>
      </c>
      <c r="P993" s="577">
        <f t="shared" ref="P993" si="1799">E993*F993</f>
        <v>44.220193756896009</v>
      </c>
      <c r="Q993" s="577">
        <f t="shared" ref="Q993" si="1800">SUM(O993:O996)</f>
        <v>0.72316000000000003</v>
      </c>
      <c r="R993" s="577">
        <f t="shared" ref="R993" si="1801">Q993*1.02*1.05*$R$14</f>
        <v>0.8188060093920001</v>
      </c>
      <c r="S993" s="578">
        <f t="shared" ref="S993" si="1802">F993*$S$17</f>
        <v>1.3316676229495505</v>
      </c>
      <c r="T993" s="578">
        <f t="shared" ref="T993" si="1803">E993*S993</f>
        <v>50.60336967208292</v>
      </c>
    </row>
    <row r="994" spans="1:20" ht="12.75" customHeight="1">
      <c r="A994" s="546"/>
      <c r="B994" s="542"/>
      <c r="C994" s="542"/>
      <c r="D994" s="546"/>
      <c r="E994" s="547"/>
      <c r="F994" s="575"/>
      <c r="G994" s="297"/>
      <c r="H994" s="577"/>
      <c r="I994" s="566"/>
      <c r="J994" s="577"/>
      <c r="K994" s="21"/>
      <c r="L994" s="21"/>
      <c r="M994" s="21"/>
      <c r="N994" s="36"/>
      <c r="O994" s="44">
        <f t="shared" si="1798"/>
        <v>0</v>
      </c>
      <c r="P994" s="577"/>
      <c r="Q994" s="577"/>
      <c r="R994" s="577"/>
      <c r="S994" s="578"/>
      <c r="T994" s="578"/>
    </row>
    <row r="995" spans="1:20" ht="12.75" customHeight="1">
      <c r="A995" s="546"/>
      <c r="B995" s="542"/>
      <c r="C995" s="542"/>
      <c r="D995" s="546"/>
      <c r="E995" s="547"/>
      <c r="F995" s="575"/>
      <c r="G995" s="297"/>
      <c r="H995" s="577"/>
      <c r="I995" s="566"/>
      <c r="J995" s="577"/>
      <c r="K995" s="21"/>
      <c r="L995" s="21"/>
      <c r="M995" s="22"/>
      <c r="N995" s="36"/>
      <c r="O995" s="44">
        <f t="shared" si="1798"/>
        <v>0</v>
      </c>
      <c r="P995" s="577"/>
      <c r="Q995" s="577"/>
      <c r="R995" s="577"/>
      <c r="S995" s="578"/>
      <c r="T995" s="578"/>
    </row>
    <row r="996" spans="1:20" ht="12.75" customHeight="1">
      <c r="A996" s="546"/>
      <c r="B996" s="542"/>
      <c r="C996" s="542"/>
      <c r="D996" s="546"/>
      <c r="E996" s="547"/>
      <c r="F996" s="575"/>
      <c r="G996" s="297"/>
      <c r="H996" s="577"/>
      <c r="I996" s="566"/>
      <c r="J996" s="577"/>
      <c r="K996" s="21"/>
      <c r="L996" s="21"/>
      <c r="M996" s="21"/>
      <c r="N996" s="36"/>
      <c r="O996" s="44">
        <f t="shared" si="1798"/>
        <v>0</v>
      </c>
      <c r="P996" s="577"/>
      <c r="Q996" s="577"/>
      <c r="R996" s="577"/>
      <c r="S996" s="578"/>
      <c r="T996" s="578"/>
    </row>
    <row r="997" spans="1:20" ht="12.75" customHeight="1">
      <c r="A997" s="546">
        <v>3</v>
      </c>
      <c r="B997" s="573" t="s">
        <v>179</v>
      </c>
      <c r="C997" s="573" t="s">
        <v>537</v>
      </c>
      <c r="D997" s="574" t="s">
        <v>36</v>
      </c>
      <c r="E997" s="805">
        <v>156</v>
      </c>
      <c r="F997" s="575">
        <f t="shared" si="1755"/>
        <v>1.6282778048616</v>
      </c>
      <c r="G997" s="576">
        <v>0.37</v>
      </c>
      <c r="H997" s="577">
        <f t="shared" si="1756"/>
        <v>0.702519</v>
      </c>
      <c r="I997" s="576">
        <v>0.01</v>
      </c>
      <c r="J997" s="577">
        <f t="shared" si="1757"/>
        <v>2.3552700000000003E-2</v>
      </c>
      <c r="K997" s="63" t="s">
        <v>53</v>
      </c>
      <c r="L997" s="40" t="s">
        <v>36</v>
      </c>
      <c r="M997" s="40">
        <v>0.998</v>
      </c>
      <c r="N997" s="63">
        <v>0.71599999999999997</v>
      </c>
      <c r="O997" s="44">
        <f t="shared" si="1798"/>
        <v>0.71456799999999998</v>
      </c>
      <c r="P997" s="577">
        <f t="shared" ref="P997" si="1804">E997*F997</f>
        <v>254.01133755840959</v>
      </c>
      <c r="Q997" s="577">
        <f t="shared" ref="Q997" si="1805">SUM(O997:O1000)</f>
        <v>0.79681800000000003</v>
      </c>
      <c r="R997" s="577">
        <f t="shared" ref="R997" si="1806">Q997*1.02*1.05*$R$14</f>
        <v>0.90220610486160002</v>
      </c>
      <c r="S997" s="578">
        <f t="shared" ref="S997" si="1807">F997*$S$17</f>
        <v>1.8633193726205637</v>
      </c>
      <c r="T997" s="578">
        <f t="shared" ref="T997" si="1808">E997*S997</f>
        <v>290.67782212880792</v>
      </c>
    </row>
    <row r="998" spans="1:20" ht="12.75" customHeight="1">
      <c r="A998" s="546"/>
      <c r="B998" s="573"/>
      <c r="C998" s="573"/>
      <c r="D998" s="574"/>
      <c r="E998" s="805"/>
      <c r="F998" s="575"/>
      <c r="G998" s="576"/>
      <c r="H998" s="577"/>
      <c r="I998" s="576"/>
      <c r="J998" s="577"/>
      <c r="K998" s="40"/>
      <c r="L998" s="40"/>
      <c r="M998" s="40"/>
      <c r="N998" s="63"/>
      <c r="O998" s="44">
        <f t="shared" si="1798"/>
        <v>0</v>
      </c>
      <c r="P998" s="577"/>
      <c r="Q998" s="577"/>
      <c r="R998" s="577"/>
      <c r="S998" s="578"/>
      <c r="T998" s="578"/>
    </row>
    <row r="999" spans="1:20" ht="12.75" customHeight="1">
      <c r="A999" s="546"/>
      <c r="B999" s="573"/>
      <c r="C999" s="573"/>
      <c r="D999" s="574"/>
      <c r="E999" s="805"/>
      <c r="F999" s="575"/>
      <c r="G999" s="576"/>
      <c r="H999" s="577"/>
      <c r="I999" s="576"/>
      <c r="J999" s="577"/>
      <c r="K999" s="63" t="s">
        <v>180</v>
      </c>
      <c r="L999" s="40" t="s">
        <v>34</v>
      </c>
      <c r="M999" s="40">
        <v>0.23499999999999999</v>
      </c>
      <c r="N999" s="63">
        <v>0.35</v>
      </c>
      <c r="O999" s="44">
        <f t="shared" si="1798"/>
        <v>8.224999999999999E-2</v>
      </c>
      <c r="P999" s="577"/>
      <c r="Q999" s="577"/>
      <c r="R999" s="577"/>
      <c r="S999" s="578"/>
      <c r="T999" s="578"/>
    </row>
    <row r="1000" spans="1:20" ht="12.75" customHeight="1">
      <c r="A1000" s="546"/>
      <c r="B1000" s="573"/>
      <c r="C1000" s="573"/>
      <c r="D1000" s="574"/>
      <c r="E1000" s="805"/>
      <c r="F1000" s="575"/>
      <c r="G1000" s="576"/>
      <c r="H1000" s="577"/>
      <c r="I1000" s="576"/>
      <c r="J1000" s="577"/>
      <c r="K1000" s="63"/>
      <c r="L1000" s="63"/>
      <c r="M1000" s="63"/>
      <c r="N1000" s="63"/>
      <c r="O1000" s="44">
        <f t="shared" si="1798"/>
        <v>0</v>
      </c>
      <c r="P1000" s="577"/>
      <c r="Q1000" s="577"/>
      <c r="R1000" s="577"/>
      <c r="S1000" s="578"/>
      <c r="T1000" s="578"/>
    </row>
    <row r="1001" spans="1:20" ht="12.75" customHeight="1">
      <c r="A1001" s="546">
        <v>4</v>
      </c>
      <c r="B1001" s="573" t="s">
        <v>181</v>
      </c>
      <c r="C1001" s="573" t="s">
        <v>538</v>
      </c>
      <c r="D1001" s="574" t="s">
        <v>36</v>
      </c>
      <c r="E1001" s="805">
        <v>142</v>
      </c>
      <c r="F1001" s="575">
        <f t="shared" si="1755"/>
        <v>1.0877358851400001</v>
      </c>
      <c r="G1001" s="576">
        <v>0.38</v>
      </c>
      <c r="H1001" s="577">
        <f t="shared" si="1756"/>
        <v>0.72150599999999998</v>
      </c>
      <c r="I1001" s="576"/>
      <c r="J1001" s="577">
        <f t="shared" si="1757"/>
        <v>0</v>
      </c>
      <c r="K1001" s="63" t="s">
        <v>53</v>
      </c>
      <c r="L1001" s="40" t="s">
        <v>36</v>
      </c>
      <c r="M1001" s="40">
        <v>0.998</v>
      </c>
      <c r="N1001" s="63">
        <v>0.27500000000000002</v>
      </c>
      <c r="O1001" s="44">
        <f t="shared" si="1798"/>
        <v>0.27445000000000003</v>
      </c>
      <c r="P1001" s="577">
        <f t="shared" ref="P1001" si="1809">E1001*F1001</f>
        <v>154.45849568988001</v>
      </c>
      <c r="Q1001" s="577">
        <f t="shared" ref="Q1001" si="1810">SUM(O1001:O1004)</f>
        <v>0.32345000000000002</v>
      </c>
      <c r="R1001" s="577">
        <f t="shared" ref="R1001" si="1811">Q1001*1.02*1.05*$R$14</f>
        <v>0.36622988514000004</v>
      </c>
      <c r="S1001" s="578">
        <f t="shared" ref="S1001" si="1812">F1001*$S$17</f>
        <v>1.2447503374574413</v>
      </c>
      <c r="T1001" s="578">
        <f t="shared" ref="T1001" si="1813">E1001*S1001</f>
        <v>176.75454791895666</v>
      </c>
    </row>
    <row r="1002" spans="1:20" ht="12.75" customHeight="1">
      <c r="A1002" s="546"/>
      <c r="B1002" s="573"/>
      <c r="C1002" s="573"/>
      <c r="D1002" s="574"/>
      <c r="E1002" s="805"/>
      <c r="F1002" s="575"/>
      <c r="G1002" s="576"/>
      <c r="H1002" s="577"/>
      <c r="I1002" s="576"/>
      <c r="J1002" s="577"/>
      <c r="K1002" s="40"/>
      <c r="L1002" s="40"/>
      <c r="M1002" s="40"/>
      <c r="N1002" s="63"/>
      <c r="O1002" s="44">
        <f t="shared" si="1798"/>
        <v>0</v>
      </c>
      <c r="P1002" s="577"/>
      <c r="Q1002" s="577"/>
      <c r="R1002" s="577"/>
      <c r="S1002" s="578"/>
      <c r="T1002" s="578"/>
    </row>
    <row r="1003" spans="1:20" ht="12.75" customHeight="1">
      <c r="A1003" s="546"/>
      <c r="B1003" s="573"/>
      <c r="C1003" s="573"/>
      <c r="D1003" s="574"/>
      <c r="E1003" s="805"/>
      <c r="F1003" s="575"/>
      <c r="G1003" s="576"/>
      <c r="H1003" s="577"/>
      <c r="I1003" s="576"/>
      <c r="J1003" s="577"/>
      <c r="K1003" s="40" t="s">
        <v>180</v>
      </c>
      <c r="L1003" s="63" t="s">
        <v>34</v>
      </c>
      <c r="M1003" s="40">
        <v>0.14000000000000001</v>
      </c>
      <c r="N1003" s="63">
        <v>0.35</v>
      </c>
      <c r="O1003" s="44">
        <f t="shared" si="1798"/>
        <v>4.9000000000000002E-2</v>
      </c>
      <c r="P1003" s="577"/>
      <c r="Q1003" s="577"/>
      <c r="R1003" s="577"/>
      <c r="S1003" s="578"/>
      <c r="T1003" s="578"/>
    </row>
    <row r="1004" spans="1:20" ht="12.75" customHeight="1">
      <c r="A1004" s="546"/>
      <c r="B1004" s="573"/>
      <c r="C1004" s="573"/>
      <c r="D1004" s="574"/>
      <c r="E1004" s="805"/>
      <c r="F1004" s="575"/>
      <c r="G1004" s="576"/>
      <c r="H1004" s="577"/>
      <c r="I1004" s="576"/>
      <c r="J1004" s="577"/>
      <c r="K1004" s="63"/>
      <c r="L1004" s="63"/>
      <c r="M1004" s="63"/>
      <c r="N1004" s="63"/>
      <c r="O1004" s="44">
        <f t="shared" si="1798"/>
        <v>0</v>
      </c>
      <c r="P1004" s="577"/>
      <c r="Q1004" s="577"/>
      <c r="R1004" s="577"/>
      <c r="S1004" s="578"/>
      <c r="T1004" s="578"/>
    </row>
    <row r="1005" spans="1:20" ht="12.75" customHeight="1">
      <c r="A1005" s="546">
        <v>5</v>
      </c>
      <c r="B1005" s="573" t="s">
        <v>185</v>
      </c>
      <c r="C1005" s="573" t="s">
        <v>334</v>
      </c>
      <c r="D1005" s="574" t="s">
        <v>31</v>
      </c>
      <c r="E1005" s="574">
        <v>28</v>
      </c>
      <c r="F1005" s="575">
        <f t="shared" si="1755"/>
        <v>26.912733299999999</v>
      </c>
      <c r="G1005" s="576">
        <v>1.49</v>
      </c>
      <c r="H1005" s="577">
        <f t="shared" si="1756"/>
        <v>2.8290630000000001</v>
      </c>
      <c r="I1005" s="576">
        <v>0.13</v>
      </c>
      <c r="J1005" s="577">
        <f t="shared" si="1757"/>
        <v>0.30618510000000004</v>
      </c>
      <c r="K1005" s="40" t="s">
        <v>186</v>
      </c>
      <c r="L1005" s="40" t="s">
        <v>31</v>
      </c>
      <c r="M1005" s="40">
        <v>1</v>
      </c>
      <c r="N1005" s="67">
        <v>21</v>
      </c>
      <c r="O1005" s="44">
        <f t="shared" si="1798"/>
        <v>21</v>
      </c>
      <c r="P1005" s="577">
        <f t="shared" ref="P1005" si="1814">E1005*F1005</f>
        <v>753.55653239999992</v>
      </c>
      <c r="Q1005" s="577">
        <f t="shared" ref="Q1005" si="1815">SUM(O1005:O1008)</f>
        <v>21</v>
      </c>
      <c r="R1005" s="577">
        <f t="shared" ref="R1005" si="1816">Q1005*1.02*1.05*$R$14</f>
        <v>23.777485200000001</v>
      </c>
      <c r="S1005" s="578">
        <f t="shared" ref="S1005" si="1817">F1005*$S$17</f>
        <v>30.797580841755032</v>
      </c>
      <c r="T1005" s="578">
        <f t="shared" ref="T1005" si="1818">E1005*S1005</f>
        <v>862.33226356914088</v>
      </c>
    </row>
    <row r="1006" spans="1:20" ht="12.75" customHeight="1">
      <c r="A1006" s="546"/>
      <c r="B1006" s="573"/>
      <c r="C1006" s="573"/>
      <c r="D1006" s="574"/>
      <c r="E1006" s="574"/>
      <c r="F1006" s="575"/>
      <c r="G1006" s="576"/>
      <c r="H1006" s="577"/>
      <c r="I1006" s="576"/>
      <c r="J1006" s="577"/>
      <c r="K1006" s="40"/>
      <c r="L1006" s="40"/>
      <c r="M1006" s="40"/>
      <c r="N1006" s="63"/>
      <c r="O1006" s="44">
        <f t="shared" si="1798"/>
        <v>0</v>
      </c>
      <c r="P1006" s="577"/>
      <c r="Q1006" s="577"/>
      <c r="R1006" s="577"/>
      <c r="S1006" s="578"/>
      <c r="T1006" s="578"/>
    </row>
    <row r="1007" spans="1:20" ht="12.75" customHeight="1">
      <c r="A1007" s="546"/>
      <c r="B1007" s="573"/>
      <c r="C1007" s="573"/>
      <c r="D1007" s="574"/>
      <c r="E1007" s="574"/>
      <c r="F1007" s="575"/>
      <c r="G1007" s="576"/>
      <c r="H1007" s="577"/>
      <c r="I1007" s="576"/>
      <c r="J1007" s="577"/>
      <c r="K1007" s="40"/>
      <c r="L1007" s="40"/>
      <c r="M1007" s="42"/>
      <c r="N1007" s="63"/>
      <c r="O1007" s="44">
        <f t="shared" si="1798"/>
        <v>0</v>
      </c>
      <c r="P1007" s="577"/>
      <c r="Q1007" s="577"/>
      <c r="R1007" s="577"/>
      <c r="S1007" s="578"/>
      <c r="T1007" s="578"/>
    </row>
    <row r="1008" spans="1:20" ht="12.75" customHeight="1">
      <c r="A1008" s="546"/>
      <c r="B1008" s="573"/>
      <c r="C1008" s="573"/>
      <c r="D1008" s="574"/>
      <c r="E1008" s="574"/>
      <c r="F1008" s="575"/>
      <c r="G1008" s="576"/>
      <c r="H1008" s="577"/>
      <c r="I1008" s="576"/>
      <c r="J1008" s="577"/>
      <c r="K1008" s="40"/>
      <c r="L1008" s="40"/>
      <c r="M1008" s="40"/>
      <c r="N1008" s="63"/>
      <c r="O1008" s="44">
        <f t="shared" si="1798"/>
        <v>0</v>
      </c>
      <c r="P1008" s="577"/>
      <c r="Q1008" s="577"/>
      <c r="R1008" s="577"/>
      <c r="S1008" s="578"/>
      <c r="T1008" s="578"/>
    </row>
    <row r="1009" spans="1:20" ht="12.75" customHeight="1">
      <c r="A1009" s="546">
        <v>6</v>
      </c>
      <c r="B1009" s="573" t="s">
        <v>185</v>
      </c>
      <c r="C1009" s="573" t="s">
        <v>539</v>
      </c>
      <c r="D1009" s="574" t="s">
        <v>31</v>
      </c>
      <c r="E1009" s="574">
        <v>2</v>
      </c>
      <c r="F1009" s="575">
        <f t="shared" si="1755"/>
        <v>25.434000172799998</v>
      </c>
      <c r="G1009" s="576">
        <v>1.49</v>
      </c>
      <c r="H1009" s="577">
        <f t="shared" si="1756"/>
        <v>2.8290630000000001</v>
      </c>
      <c r="I1009" s="576">
        <v>0.13</v>
      </c>
      <c r="J1009" s="577">
        <f t="shared" si="1757"/>
        <v>0.30618510000000004</v>
      </c>
      <c r="K1009" s="40" t="s">
        <v>186</v>
      </c>
      <c r="L1009" s="40" t="s">
        <v>31</v>
      </c>
      <c r="M1009" s="40">
        <v>1</v>
      </c>
      <c r="N1009" s="63">
        <v>19.693999999999999</v>
      </c>
      <c r="O1009" s="44">
        <f t="shared" si="1798"/>
        <v>19.693999999999999</v>
      </c>
      <c r="P1009" s="577">
        <f t="shared" ref="P1009" si="1819">E1009*F1009</f>
        <v>50.868000345599995</v>
      </c>
      <c r="Q1009" s="577">
        <f t="shared" ref="Q1009" si="1820">SUM(O1009:O1012)</f>
        <v>19.693999999999999</v>
      </c>
      <c r="R1009" s="577">
        <f t="shared" ref="R1009" si="1821">Q1009*1.02*1.05*$R$14</f>
        <v>22.298752072799999</v>
      </c>
      <c r="S1009" s="578">
        <f t="shared" ref="S1009" si="1822">F1009*$S$17</f>
        <v>29.105392890398814</v>
      </c>
      <c r="T1009" s="578">
        <f t="shared" ref="T1009" si="1823">E1009*S1009</f>
        <v>58.210785780797629</v>
      </c>
    </row>
    <row r="1010" spans="1:20" ht="12.75" customHeight="1">
      <c r="A1010" s="546"/>
      <c r="B1010" s="573"/>
      <c r="C1010" s="573"/>
      <c r="D1010" s="574"/>
      <c r="E1010" s="574"/>
      <c r="F1010" s="575"/>
      <c r="G1010" s="576"/>
      <c r="H1010" s="577"/>
      <c r="I1010" s="576"/>
      <c r="J1010" s="577"/>
      <c r="K1010" s="40"/>
      <c r="L1010" s="40"/>
      <c r="M1010" s="40"/>
      <c r="N1010" s="63"/>
      <c r="O1010" s="44">
        <f t="shared" si="1798"/>
        <v>0</v>
      </c>
      <c r="P1010" s="577"/>
      <c r="Q1010" s="577"/>
      <c r="R1010" s="577"/>
      <c r="S1010" s="578"/>
      <c r="T1010" s="578"/>
    </row>
    <row r="1011" spans="1:20" ht="12.75" customHeight="1">
      <c r="A1011" s="546"/>
      <c r="B1011" s="573"/>
      <c r="C1011" s="573"/>
      <c r="D1011" s="574"/>
      <c r="E1011" s="574"/>
      <c r="F1011" s="575"/>
      <c r="G1011" s="576"/>
      <c r="H1011" s="577"/>
      <c r="I1011" s="576"/>
      <c r="J1011" s="577"/>
      <c r="K1011" s="40"/>
      <c r="L1011" s="40"/>
      <c r="M1011" s="42"/>
      <c r="N1011" s="63"/>
      <c r="O1011" s="44">
        <f t="shared" si="1798"/>
        <v>0</v>
      </c>
      <c r="P1011" s="577"/>
      <c r="Q1011" s="577"/>
      <c r="R1011" s="577"/>
      <c r="S1011" s="578"/>
      <c r="T1011" s="578"/>
    </row>
    <row r="1012" spans="1:20" ht="12.75" customHeight="1">
      <c r="A1012" s="546"/>
      <c r="B1012" s="573"/>
      <c r="C1012" s="573"/>
      <c r="D1012" s="574"/>
      <c r="E1012" s="574"/>
      <c r="F1012" s="575"/>
      <c r="G1012" s="576"/>
      <c r="H1012" s="577"/>
      <c r="I1012" s="576"/>
      <c r="J1012" s="577"/>
      <c r="K1012" s="40"/>
      <c r="L1012" s="40"/>
      <c r="M1012" s="40"/>
      <c r="N1012" s="63"/>
      <c r="O1012" s="44">
        <f t="shared" si="1798"/>
        <v>0</v>
      </c>
      <c r="P1012" s="577"/>
      <c r="Q1012" s="577"/>
      <c r="R1012" s="577"/>
      <c r="S1012" s="578"/>
      <c r="T1012" s="578"/>
    </row>
    <row r="1013" spans="1:20" ht="12.75" customHeight="1">
      <c r="A1013" s="546">
        <v>7</v>
      </c>
      <c r="B1013" s="573" t="s">
        <v>335</v>
      </c>
      <c r="C1013" s="573" t="s">
        <v>336</v>
      </c>
      <c r="D1013" s="574" t="s">
        <v>31</v>
      </c>
      <c r="E1013" s="574">
        <v>3</v>
      </c>
      <c r="F1013" s="575">
        <f t="shared" si="1755"/>
        <v>15.8984569068</v>
      </c>
      <c r="G1013" s="576">
        <v>1.06</v>
      </c>
      <c r="H1013" s="577">
        <f t="shared" si="1756"/>
        <v>2.0126219999999999</v>
      </c>
      <c r="I1013" s="576">
        <v>0.06</v>
      </c>
      <c r="J1013" s="577">
        <f t="shared" si="1757"/>
        <v>0.14131619999999998</v>
      </c>
      <c r="K1013" s="40" t="s">
        <v>187</v>
      </c>
      <c r="L1013" s="40" t="s">
        <v>31</v>
      </c>
      <c r="M1013" s="40">
        <v>1</v>
      </c>
      <c r="N1013" s="40">
        <v>11.111000000000001</v>
      </c>
      <c r="O1013" s="44">
        <f t="shared" si="1798"/>
        <v>11.111000000000001</v>
      </c>
      <c r="P1013" s="577">
        <f t="shared" ref="P1013" si="1824">E1013*F1013</f>
        <v>47.6953707204</v>
      </c>
      <c r="Q1013" s="577">
        <f t="shared" ref="Q1013" si="1825">SUM(O1013:O1016)</f>
        <v>12.139000000000001</v>
      </c>
      <c r="R1013" s="577">
        <f t="shared" ref="R1013" si="1826">Q1013*1.02*1.05*$R$14</f>
        <v>13.744518706800001</v>
      </c>
      <c r="S1013" s="578">
        <f t="shared" ref="S1013" si="1827">F1013*$S$17</f>
        <v>18.193395906254221</v>
      </c>
      <c r="T1013" s="578">
        <f t="shared" ref="T1013" si="1828">E1013*S1013</f>
        <v>54.580187718762659</v>
      </c>
    </row>
    <row r="1014" spans="1:20" ht="12.75" customHeight="1">
      <c r="A1014" s="546"/>
      <c r="B1014" s="573"/>
      <c r="C1014" s="573"/>
      <c r="D1014" s="574"/>
      <c r="E1014" s="574"/>
      <c r="F1014" s="575"/>
      <c r="G1014" s="576"/>
      <c r="H1014" s="577"/>
      <c r="I1014" s="576"/>
      <c r="J1014" s="577"/>
      <c r="K1014" s="40" t="s">
        <v>188</v>
      </c>
      <c r="L1014" s="40" t="s">
        <v>31</v>
      </c>
      <c r="M1014" s="40">
        <v>1</v>
      </c>
      <c r="N1014" s="40">
        <v>1.028</v>
      </c>
      <c r="O1014" s="44">
        <f t="shared" si="1798"/>
        <v>1.028</v>
      </c>
      <c r="P1014" s="577"/>
      <c r="Q1014" s="577"/>
      <c r="R1014" s="577"/>
      <c r="S1014" s="578"/>
      <c r="T1014" s="578"/>
    </row>
    <row r="1015" spans="1:20" ht="12.75" customHeight="1">
      <c r="A1015" s="546"/>
      <c r="B1015" s="573"/>
      <c r="C1015" s="573"/>
      <c r="D1015" s="574"/>
      <c r="E1015" s="574"/>
      <c r="F1015" s="575"/>
      <c r="G1015" s="576"/>
      <c r="H1015" s="577"/>
      <c r="I1015" s="576"/>
      <c r="J1015" s="577"/>
      <c r="K1015" s="40"/>
      <c r="L1015" s="40"/>
      <c r="M1015" s="40"/>
      <c r="N1015" s="40">
        <v>0</v>
      </c>
      <c r="O1015" s="44">
        <f t="shared" si="1798"/>
        <v>0</v>
      </c>
      <c r="P1015" s="577"/>
      <c r="Q1015" s="577"/>
      <c r="R1015" s="577"/>
      <c r="S1015" s="578"/>
      <c r="T1015" s="578"/>
    </row>
    <row r="1016" spans="1:20" ht="12.75" customHeight="1">
      <c r="A1016" s="546"/>
      <c r="B1016" s="573"/>
      <c r="C1016" s="573"/>
      <c r="D1016" s="574"/>
      <c r="E1016" s="574"/>
      <c r="F1016" s="575"/>
      <c r="G1016" s="576"/>
      <c r="H1016" s="577"/>
      <c r="I1016" s="576"/>
      <c r="J1016" s="577"/>
      <c r="K1016" s="40"/>
      <c r="L1016" s="40"/>
      <c r="M1016" s="40"/>
      <c r="N1016" s="40">
        <v>0</v>
      </c>
      <c r="O1016" s="44">
        <f t="shared" si="1798"/>
        <v>0</v>
      </c>
      <c r="P1016" s="577"/>
      <c r="Q1016" s="577"/>
      <c r="R1016" s="577"/>
      <c r="S1016" s="578"/>
      <c r="T1016" s="578"/>
    </row>
    <row r="1017" spans="1:20" ht="12.75" customHeight="1">
      <c r="A1017" s="546">
        <v>8</v>
      </c>
      <c r="B1017" s="573" t="s">
        <v>335</v>
      </c>
      <c r="C1017" s="573" t="s">
        <v>337</v>
      </c>
      <c r="D1017" s="574" t="s">
        <v>31</v>
      </c>
      <c r="E1017" s="574">
        <v>28</v>
      </c>
      <c r="F1017" s="575">
        <f t="shared" si="1755"/>
        <v>19.452624813599996</v>
      </c>
      <c r="G1017" s="576">
        <v>1.06</v>
      </c>
      <c r="H1017" s="577">
        <f t="shared" si="1756"/>
        <v>2.0126219999999999</v>
      </c>
      <c r="I1017" s="576">
        <v>0.06</v>
      </c>
      <c r="J1017" s="577">
        <f t="shared" si="1757"/>
        <v>0.14131619999999998</v>
      </c>
      <c r="K1017" s="40" t="s">
        <v>187</v>
      </c>
      <c r="L1017" s="40" t="s">
        <v>31</v>
      </c>
      <c r="M1017" s="40">
        <v>1</v>
      </c>
      <c r="N1017" s="49">
        <v>14.25</v>
      </c>
      <c r="O1017" s="44">
        <f t="shared" si="1798"/>
        <v>14.25</v>
      </c>
      <c r="P1017" s="577">
        <f t="shared" ref="P1017" si="1829">E1017*F1017</f>
        <v>544.67349478079996</v>
      </c>
      <c r="Q1017" s="577">
        <f t="shared" ref="Q1017" si="1830">SUM(O1017:O1020)</f>
        <v>15.278</v>
      </c>
      <c r="R1017" s="577">
        <f t="shared" ref="R1017" si="1831">Q1017*1.02*1.05*$R$14</f>
        <v>17.298686613599997</v>
      </c>
      <c r="S1017" s="578">
        <f t="shared" ref="S1017" si="1832">F1017*$S$17</f>
        <v>22.260607222722182</v>
      </c>
      <c r="T1017" s="578">
        <f t="shared" ref="T1017" si="1833">E1017*S1017</f>
        <v>623.29700223622115</v>
      </c>
    </row>
    <row r="1018" spans="1:20" ht="12.75" customHeight="1">
      <c r="A1018" s="546"/>
      <c r="B1018" s="573"/>
      <c r="C1018" s="573"/>
      <c r="D1018" s="574"/>
      <c r="E1018" s="574"/>
      <c r="F1018" s="575"/>
      <c r="G1018" s="576"/>
      <c r="H1018" s="577"/>
      <c r="I1018" s="576"/>
      <c r="J1018" s="577"/>
      <c r="K1018" s="40" t="s">
        <v>188</v>
      </c>
      <c r="L1018" s="40" t="s">
        <v>31</v>
      </c>
      <c r="M1018" s="40">
        <v>1</v>
      </c>
      <c r="N1018" s="40">
        <v>1.028</v>
      </c>
      <c r="O1018" s="44">
        <f t="shared" si="1798"/>
        <v>1.028</v>
      </c>
      <c r="P1018" s="577"/>
      <c r="Q1018" s="577"/>
      <c r="R1018" s="577"/>
      <c r="S1018" s="578"/>
      <c r="T1018" s="578"/>
    </row>
    <row r="1019" spans="1:20" ht="12.75" customHeight="1">
      <c r="A1019" s="546"/>
      <c r="B1019" s="573"/>
      <c r="C1019" s="573"/>
      <c r="D1019" s="574"/>
      <c r="E1019" s="574"/>
      <c r="F1019" s="575"/>
      <c r="G1019" s="576"/>
      <c r="H1019" s="577"/>
      <c r="I1019" s="576"/>
      <c r="J1019" s="577"/>
      <c r="K1019" s="40"/>
      <c r="L1019" s="40"/>
      <c r="M1019" s="40"/>
      <c r="N1019" s="40">
        <v>0</v>
      </c>
      <c r="O1019" s="44">
        <f t="shared" si="1798"/>
        <v>0</v>
      </c>
      <c r="P1019" s="577"/>
      <c r="Q1019" s="577"/>
      <c r="R1019" s="577"/>
      <c r="S1019" s="578"/>
      <c r="T1019" s="578"/>
    </row>
    <row r="1020" spans="1:20" ht="12.75" customHeight="1">
      <c r="A1020" s="546"/>
      <c r="B1020" s="573"/>
      <c r="C1020" s="573"/>
      <c r="D1020" s="574"/>
      <c r="E1020" s="574"/>
      <c r="F1020" s="575"/>
      <c r="G1020" s="576"/>
      <c r="H1020" s="577"/>
      <c r="I1020" s="576"/>
      <c r="J1020" s="577"/>
      <c r="K1020" s="40"/>
      <c r="L1020" s="40"/>
      <c r="M1020" s="40"/>
      <c r="N1020" s="40">
        <v>0</v>
      </c>
      <c r="O1020" s="44">
        <f t="shared" si="1798"/>
        <v>0</v>
      </c>
      <c r="P1020" s="577"/>
      <c r="Q1020" s="577"/>
      <c r="R1020" s="577"/>
      <c r="S1020" s="578"/>
      <c r="T1020" s="578"/>
    </row>
    <row r="1021" spans="1:20" ht="12.75" customHeight="1">
      <c r="A1021" s="546">
        <v>9</v>
      </c>
      <c r="B1021" s="573" t="s">
        <v>191</v>
      </c>
      <c r="C1021" s="573" t="s">
        <v>855</v>
      </c>
      <c r="D1021" s="574" t="s">
        <v>54</v>
      </c>
      <c r="E1021" s="574">
        <v>14</v>
      </c>
      <c r="F1021" s="575">
        <f t="shared" ref="F1021:F1081" si="1834">H1021+J1021+R1021</f>
        <v>55.738614513599991</v>
      </c>
      <c r="G1021" s="576">
        <v>1.66</v>
      </c>
      <c r="H1021" s="577">
        <f t="shared" ref="H1021:H1081" si="1835">G1021*$P$8/1000</f>
        <v>3.1518420000000003</v>
      </c>
      <c r="I1021" s="576">
        <v>0.2</v>
      </c>
      <c r="J1021" s="577">
        <f t="shared" ref="J1021:J1081" si="1836">I1021*$P$9/1000</f>
        <v>0.47105400000000003</v>
      </c>
      <c r="K1021" s="40" t="s">
        <v>192</v>
      </c>
      <c r="L1021" s="40" t="s">
        <v>31</v>
      </c>
      <c r="M1021" s="40">
        <v>1</v>
      </c>
      <c r="N1021" s="63">
        <v>45</v>
      </c>
      <c r="O1021" s="44">
        <f t="shared" si="1798"/>
        <v>45</v>
      </c>
      <c r="P1021" s="577">
        <f t="shared" ref="P1021" si="1837">E1021*F1021</f>
        <v>780.34060319039986</v>
      </c>
      <c r="Q1021" s="577">
        <f t="shared" ref="Q1021" si="1838">SUM(O1021:O1024)</f>
        <v>46.027999999999999</v>
      </c>
      <c r="R1021" s="577">
        <f t="shared" ref="R1021" si="1839">Q1021*1.02*1.05*$R$14</f>
        <v>52.115718513599994</v>
      </c>
      <c r="S1021" s="578">
        <f t="shared" ref="S1021" si="1840">F1021*$S$17</f>
        <v>63.784472106741241</v>
      </c>
      <c r="T1021" s="578">
        <f t="shared" ref="T1021" si="1841">E1021*S1021</f>
        <v>892.98260949437736</v>
      </c>
    </row>
    <row r="1022" spans="1:20" ht="12.75" customHeight="1">
      <c r="A1022" s="546"/>
      <c r="B1022" s="573"/>
      <c r="C1022" s="573"/>
      <c r="D1022" s="574"/>
      <c r="E1022" s="574"/>
      <c r="F1022" s="575"/>
      <c r="G1022" s="576"/>
      <c r="H1022" s="577"/>
      <c r="I1022" s="576"/>
      <c r="J1022" s="577"/>
      <c r="K1022" s="40" t="s">
        <v>188</v>
      </c>
      <c r="L1022" s="40" t="s">
        <v>31</v>
      </c>
      <c r="M1022" s="40">
        <v>1</v>
      </c>
      <c r="N1022" s="40">
        <v>1.028</v>
      </c>
      <c r="O1022" s="44">
        <f t="shared" si="1798"/>
        <v>1.028</v>
      </c>
      <c r="P1022" s="577"/>
      <c r="Q1022" s="577"/>
      <c r="R1022" s="577"/>
      <c r="S1022" s="578"/>
      <c r="T1022" s="578"/>
    </row>
    <row r="1023" spans="1:20" ht="12.75" customHeight="1">
      <c r="A1023" s="546"/>
      <c r="B1023" s="573"/>
      <c r="C1023" s="573"/>
      <c r="D1023" s="574"/>
      <c r="E1023" s="574"/>
      <c r="F1023" s="575"/>
      <c r="G1023" s="576"/>
      <c r="H1023" s="577"/>
      <c r="I1023" s="576"/>
      <c r="J1023" s="577"/>
      <c r="K1023" s="40"/>
      <c r="L1023" s="40"/>
      <c r="M1023" s="40"/>
      <c r="N1023" s="63"/>
      <c r="O1023" s="44">
        <f t="shared" si="1798"/>
        <v>0</v>
      </c>
      <c r="P1023" s="577"/>
      <c r="Q1023" s="577"/>
      <c r="R1023" s="577"/>
      <c r="S1023" s="578"/>
      <c r="T1023" s="578"/>
    </row>
    <row r="1024" spans="1:20" ht="12.75" customHeight="1">
      <c r="A1024" s="546"/>
      <c r="B1024" s="573"/>
      <c r="C1024" s="573"/>
      <c r="D1024" s="574"/>
      <c r="E1024" s="574"/>
      <c r="F1024" s="575"/>
      <c r="G1024" s="576"/>
      <c r="H1024" s="577"/>
      <c r="I1024" s="576"/>
      <c r="J1024" s="577"/>
      <c r="K1024" s="40"/>
      <c r="L1024" s="40"/>
      <c r="M1024" s="40"/>
      <c r="N1024" s="63"/>
      <c r="O1024" s="44">
        <f t="shared" si="1798"/>
        <v>0</v>
      </c>
      <c r="P1024" s="577"/>
      <c r="Q1024" s="577"/>
      <c r="R1024" s="577"/>
      <c r="S1024" s="578"/>
      <c r="T1024" s="578"/>
    </row>
    <row r="1025" spans="1:20" ht="12.75" customHeight="1">
      <c r="A1025" s="546">
        <v>10</v>
      </c>
      <c r="B1025" s="573" t="s">
        <v>338</v>
      </c>
      <c r="C1025" s="573" t="s">
        <v>671</v>
      </c>
      <c r="D1025" s="574" t="s">
        <v>31</v>
      </c>
      <c r="E1025" s="574">
        <v>9</v>
      </c>
      <c r="F1025" s="575">
        <f t="shared" si="1834"/>
        <v>109.74085649999999</v>
      </c>
      <c r="G1025" s="576">
        <v>0.96</v>
      </c>
      <c r="H1025" s="577">
        <f t="shared" si="1835"/>
        <v>1.8227519999999999</v>
      </c>
      <c r="I1025" s="576">
        <v>0.15</v>
      </c>
      <c r="J1025" s="577">
        <f t="shared" si="1836"/>
        <v>0.35329050000000001</v>
      </c>
      <c r="K1025" s="40" t="s">
        <v>672</v>
      </c>
      <c r="L1025" s="40" t="s">
        <v>31</v>
      </c>
      <c r="M1025" s="40">
        <v>1</v>
      </c>
      <c r="N1025" s="63">
        <v>95</v>
      </c>
      <c r="O1025" s="44">
        <f t="shared" si="1798"/>
        <v>95</v>
      </c>
      <c r="P1025" s="577">
        <f t="shared" ref="P1025" si="1842">E1025*F1025</f>
        <v>987.66770849999989</v>
      </c>
      <c r="Q1025" s="577">
        <f t="shared" ref="Q1025" si="1843">SUM(O1025:O1028)</f>
        <v>95</v>
      </c>
      <c r="R1025" s="577">
        <f t="shared" ref="R1025" si="1844">Q1025*1.02*1.05*$R$14</f>
        <v>107.564814</v>
      </c>
      <c r="S1025" s="578">
        <f t="shared" ref="S1025" si="1845">F1025*$S$17</f>
        <v>125.58192666748523</v>
      </c>
      <c r="T1025" s="578">
        <f t="shared" ref="T1025" si="1846">E1025*S1025</f>
        <v>1130.237340007367</v>
      </c>
    </row>
    <row r="1026" spans="1:20" ht="12.75" customHeight="1">
      <c r="A1026" s="546"/>
      <c r="B1026" s="573"/>
      <c r="C1026" s="573"/>
      <c r="D1026" s="574"/>
      <c r="E1026" s="574"/>
      <c r="F1026" s="575"/>
      <c r="G1026" s="576"/>
      <c r="H1026" s="577"/>
      <c r="I1026" s="576"/>
      <c r="J1026" s="577"/>
      <c r="K1026" s="40"/>
      <c r="L1026" s="40"/>
      <c r="M1026" s="40"/>
      <c r="N1026" s="63"/>
      <c r="O1026" s="44">
        <f t="shared" si="1798"/>
        <v>0</v>
      </c>
      <c r="P1026" s="577"/>
      <c r="Q1026" s="577"/>
      <c r="R1026" s="577"/>
      <c r="S1026" s="578"/>
      <c r="T1026" s="578"/>
    </row>
    <row r="1027" spans="1:20" ht="12.75" customHeight="1">
      <c r="A1027" s="546"/>
      <c r="B1027" s="573"/>
      <c r="C1027" s="573"/>
      <c r="D1027" s="574"/>
      <c r="E1027" s="574"/>
      <c r="F1027" s="575"/>
      <c r="G1027" s="576"/>
      <c r="H1027" s="577"/>
      <c r="I1027" s="576"/>
      <c r="J1027" s="577"/>
      <c r="K1027" s="40"/>
      <c r="L1027" s="40"/>
      <c r="M1027" s="42"/>
      <c r="N1027" s="63"/>
      <c r="O1027" s="44">
        <f t="shared" si="1798"/>
        <v>0</v>
      </c>
      <c r="P1027" s="577"/>
      <c r="Q1027" s="577"/>
      <c r="R1027" s="577"/>
      <c r="S1027" s="578"/>
      <c r="T1027" s="578"/>
    </row>
    <row r="1028" spans="1:20" ht="12.75" customHeight="1">
      <c r="A1028" s="546"/>
      <c r="B1028" s="573"/>
      <c r="C1028" s="573"/>
      <c r="D1028" s="574"/>
      <c r="E1028" s="574"/>
      <c r="F1028" s="575"/>
      <c r="G1028" s="576"/>
      <c r="H1028" s="577"/>
      <c r="I1028" s="576"/>
      <c r="J1028" s="577"/>
      <c r="K1028" s="40"/>
      <c r="L1028" s="40"/>
      <c r="M1028" s="40"/>
      <c r="N1028" s="63"/>
      <c r="O1028" s="44">
        <f t="shared" si="1798"/>
        <v>0</v>
      </c>
      <c r="P1028" s="577"/>
      <c r="Q1028" s="577"/>
      <c r="R1028" s="577"/>
      <c r="S1028" s="578"/>
      <c r="T1028" s="578"/>
    </row>
    <row r="1029" spans="1:20" ht="12.75" customHeight="1">
      <c r="A1029" s="546">
        <v>11</v>
      </c>
      <c r="B1029" s="573" t="s">
        <v>189</v>
      </c>
      <c r="C1029" s="573" t="s">
        <v>540</v>
      </c>
      <c r="D1029" s="574" t="s">
        <v>31</v>
      </c>
      <c r="E1029" s="574">
        <v>12</v>
      </c>
      <c r="F1029" s="575">
        <f t="shared" si="1834"/>
        <v>1.7933962272000001</v>
      </c>
      <c r="G1029" s="576">
        <v>0.28999999999999998</v>
      </c>
      <c r="H1029" s="577">
        <f t="shared" si="1835"/>
        <v>0.55062299999999997</v>
      </c>
      <c r="I1029" s="576">
        <v>0.02</v>
      </c>
      <c r="J1029" s="577">
        <f t="shared" si="1836"/>
        <v>4.7105400000000006E-2</v>
      </c>
      <c r="K1029" s="40" t="s">
        <v>190</v>
      </c>
      <c r="L1029" s="40" t="s">
        <v>31</v>
      </c>
      <c r="M1029" s="40">
        <v>1</v>
      </c>
      <c r="N1029" s="63">
        <v>1.056</v>
      </c>
      <c r="O1029" s="44">
        <f t="shared" si="1798"/>
        <v>1.056</v>
      </c>
      <c r="P1029" s="577">
        <f t="shared" ref="P1029" si="1847">E1029*F1029</f>
        <v>21.5207547264</v>
      </c>
      <c r="Q1029" s="577">
        <f t="shared" ref="Q1029" si="1848">SUM(O1029:O1032)</f>
        <v>1.056</v>
      </c>
      <c r="R1029" s="577">
        <f t="shared" ref="R1029" si="1849">Q1029*1.02*1.05*$R$14</f>
        <v>1.1956678272000001</v>
      </c>
      <c r="S1029" s="578">
        <f t="shared" ref="S1029" si="1850">F1029*$S$17</f>
        <v>2.052272605417246</v>
      </c>
      <c r="T1029" s="578">
        <f t="shared" ref="T1029" si="1851">E1029*S1029</f>
        <v>24.627271265006954</v>
      </c>
    </row>
    <row r="1030" spans="1:20" ht="12.75" customHeight="1">
      <c r="A1030" s="546"/>
      <c r="B1030" s="573"/>
      <c r="C1030" s="573"/>
      <c r="D1030" s="574"/>
      <c r="E1030" s="574"/>
      <c r="F1030" s="575"/>
      <c r="G1030" s="576"/>
      <c r="H1030" s="577"/>
      <c r="I1030" s="576"/>
      <c r="J1030" s="577"/>
      <c r="K1030" s="40"/>
      <c r="L1030" s="40"/>
      <c r="M1030" s="40"/>
      <c r="N1030" s="63"/>
      <c r="O1030" s="44">
        <f t="shared" si="1798"/>
        <v>0</v>
      </c>
      <c r="P1030" s="577"/>
      <c r="Q1030" s="577"/>
      <c r="R1030" s="577"/>
      <c r="S1030" s="578"/>
      <c r="T1030" s="578"/>
    </row>
    <row r="1031" spans="1:20" ht="12.75" customHeight="1">
      <c r="A1031" s="546"/>
      <c r="B1031" s="573"/>
      <c r="C1031" s="573"/>
      <c r="D1031" s="574"/>
      <c r="E1031" s="574"/>
      <c r="F1031" s="575"/>
      <c r="G1031" s="576"/>
      <c r="H1031" s="577"/>
      <c r="I1031" s="576"/>
      <c r="J1031" s="577"/>
      <c r="K1031" s="40"/>
      <c r="L1031" s="40"/>
      <c r="M1031" s="42"/>
      <c r="N1031" s="63"/>
      <c r="O1031" s="44">
        <f t="shared" si="1798"/>
        <v>0</v>
      </c>
      <c r="P1031" s="577"/>
      <c r="Q1031" s="577"/>
      <c r="R1031" s="577"/>
      <c r="S1031" s="578"/>
      <c r="T1031" s="578"/>
    </row>
    <row r="1032" spans="1:20" ht="12.75" customHeight="1">
      <c r="A1032" s="546"/>
      <c r="B1032" s="573"/>
      <c r="C1032" s="573"/>
      <c r="D1032" s="574"/>
      <c r="E1032" s="574"/>
      <c r="F1032" s="575"/>
      <c r="G1032" s="576"/>
      <c r="H1032" s="577"/>
      <c r="I1032" s="576"/>
      <c r="J1032" s="577"/>
      <c r="K1032" s="40"/>
      <c r="L1032" s="40"/>
      <c r="M1032" s="40"/>
      <c r="N1032" s="63"/>
      <c r="O1032" s="44">
        <f t="shared" si="1798"/>
        <v>0</v>
      </c>
      <c r="P1032" s="577"/>
      <c r="Q1032" s="577"/>
      <c r="R1032" s="577"/>
      <c r="S1032" s="578"/>
      <c r="T1032" s="578"/>
    </row>
    <row r="1033" spans="1:20" ht="12.75" customHeight="1">
      <c r="A1033" s="546">
        <v>12</v>
      </c>
      <c r="B1033" s="542" t="s">
        <v>339</v>
      </c>
      <c r="C1033" s="542" t="s">
        <v>340</v>
      </c>
      <c r="D1033" s="542" t="s">
        <v>63</v>
      </c>
      <c r="E1033" s="546">
        <v>2</v>
      </c>
      <c r="F1033" s="575">
        <f t="shared" si="1834"/>
        <v>10.8278461572</v>
      </c>
      <c r="G1033" s="297">
        <v>5.17</v>
      </c>
      <c r="H1033" s="577">
        <f t="shared" si="1835"/>
        <v>9.8162789999999998</v>
      </c>
      <c r="I1033" s="297">
        <v>0.03</v>
      </c>
      <c r="J1033" s="577">
        <f t="shared" si="1836"/>
        <v>7.0658099999999988E-2</v>
      </c>
      <c r="K1033" s="21" t="s">
        <v>341</v>
      </c>
      <c r="L1033" s="36" t="s">
        <v>31</v>
      </c>
      <c r="M1033" s="36">
        <v>1</v>
      </c>
      <c r="N1033" s="36">
        <v>9.6000000000000002E-2</v>
      </c>
      <c r="O1033" s="44">
        <f t="shared" si="1798"/>
        <v>9.6000000000000002E-2</v>
      </c>
      <c r="P1033" s="577">
        <f t="shared" ref="P1033" si="1852">E1033*F1033</f>
        <v>21.6556923144</v>
      </c>
      <c r="Q1033" s="577">
        <f t="shared" ref="Q1033" si="1853">SUM(O1033:O1036)</f>
        <v>0.83099999999999996</v>
      </c>
      <c r="R1033" s="577">
        <f t="shared" ref="R1033" si="1854">Q1033*1.02*1.05*$R$14</f>
        <v>0.94090905719999984</v>
      </c>
      <c r="S1033" s="578">
        <f t="shared" ref="S1033" si="1855">F1033*$S$17</f>
        <v>12.390843533103848</v>
      </c>
      <c r="T1033" s="578">
        <f t="shared" ref="T1033" si="1856">E1033*S1033</f>
        <v>24.781687066207695</v>
      </c>
    </row>
    <row r="1034" spans="1:20" ht="12.75" customHeight="1">
      <c r="A1034" s="546"/>
      <c r="B1034" s="542"/>
      <c r="C1034" s="542"/>
      <c r="D1034" s="546"/>
      <c r="E1034" s="546"/>
      <c r="F1034" s="575"/>
      <c r="G1034" s="297"/>
      <c r="H1034" s="577"/>
      <c r="I1034" s="297"/>
      <c r="J1034" s="577"/>
      <c r="K1034" s="21" t="s">
        <v>342</v>
      </c>
      <c r="L1034" s="36" t="s">
        <v>31</v>
      </c>
      <c r="M1034" s="36">
        <v>1</v>
      </c>
      <c r="N1034" s="36">
        <v>0.214</v>
      </c>
      <c r="O1034" s="44">
        <f t="shared" si="1798"/>
        <v>0.214</v>
      </c>
      <c r="P1034" s="577"/>
      <c r="Q1034" s="577"/>
      <c r="R1034" s="577"/>
      <c r="S1034" s="578"/>
      <c r="T1034" s="578"/>
    </row>
    <row r="1035" spans="1:20" ht="12.75" customHeight="1">
      <c r="A1035" s="546"/>
      <c r="B1035" s="542"/>
      <c r="C1035" s="542"/>
      <c r="D1035" s="546"/>
      <c r="E1035" s="546"/>
      <c r="F1035" s="575"/>
      <c r="G1035" s="297"/>
      <c r="H1035" s="577"/>
      <c r="I1035" s="297"/>
      <c r="J1035" s="577"/>
      <c r="K1035" s="21" t="s">
        <v>343</v>
      </c>
      <c r="L1035" s="36" t="s">
        <v>31</v>
      </c>
      <c r="M1035" s="36">
        <v>1</v>
      </c>
      <c r="N1035" s="36">
        <v>0.52100000000000002</v>
      </c>
      <c r="O1035" s="44">
        <f t="shared" si="1798"/>
        <v>0.52100000000000002</v>
      </c>
      <c r="P1035" s="577"/>
      <c r="Q1035" s="577"/>
      <c r="R1035" s="577"/>
      <c r="S1035" s="578"/>
      <c r="T1035" s="578"/>
    </row>
    <row r="1036" spans="1:20" ht="12.75" customHeight="1">
      <c r="A1036" s="546"/>
      <c r="B1036" s="542"/>
      <c r="C1036" s="542"/>
      <c r="D1036" s="546"/>
      <c r="E1036" s="546"/>
      <c r="F1036" s="575"/>
      <c r="G1036" s="297"/>
      <c r="H1036" s="577"/>
      <c r="I1036" s="297"/>
      <c r="J1036" s="577"/>
      <c r="K1036" s="21"/>
      <c r="L1036" s="21"/>
      <c r="M1036" s="21"/>
      <c r="N1036" s="36"/>
      <c r="O1036" s="44">
        <f t="shared" si="1798"/>
        <v>0</v>
      </c>
      <c r="P1036" s="577"/>
      <c r="Q1036" s="577"/>
      <c r="R1036" s="577"/>
      <c r="S1036" s="578"/>
      <c r="T1036" s="578"/>
    </row>
    <row r="1037" spans="1:20" ht="12.75" customHeight="1">
      <c r="A1037" s="546">
        <v>13</v>
      </c>
      <c r="B1037" s="543" t="s">
        <v>328</v>
      </c>
      <c r="C1037" s="542" t="s">
        <v>329</v>
      </c>
      <c r="D1037" s="546" t="s">
        <v>37</v>
      </c>
      <c r="E1037" s="561">
        <v>225</v>
      </c>
      <c r="F1037" s="575">
        <f t="shared" si="1834"/>
        <v>3.683478</v>
      </c>
      <c r="G1037" s="297">
        <v>1.94</v>
      </c>
      <c r="H1037" s="577">
        <f t="shared" si="1835"/>
        <v>3.683478</v>
      </c>
      <c r="I1037" s="297"/>
      <c r="J1037" s="577">
        <f t="shared" si="1836"/>
        <v>0</v>
      </c>
      <c r="K1037" s="21"/>
      <c r="L1037" s="21"/>
      <c r="M1037" s="21"/>
      <c r="N1037" s="36"/>
      <c r="O1037" s="44">
        <f t="shared" si="1798"/>
        <v>0</v>
      </c>
      <c r="P1037" s="577">
        <f t="shared" ref="P1037" si="1857">E1037*F1037</f>
        <v>828.78255000000001</v>
      </c>
      <c r="Q1037" s="577">
        <f t="shared" ref="Q1037" si="1858">SUM(O1037:O1040)</f>
        <v>0</v>
      </c>
      <c r="R1037" s="577">
        <f t="shared" ref="R1037" si="1859">Q1037*1.02*1.05*$R$14</f>
        <v>0</v>
      </c>
      <c r="S1037" s="578">
        <f t="shared" ref="S1037" si="1860">F1037*$S$17</f>
        <v>4.2151872951465004</v>
      </c>
      <c r="T1037" s="578">
        <f t="shared" ref="T1037" si="1861">E1037*S1037</f>
        <v>948.41714140796262</v>
      </c>
    </row>
    <row r="1038" spans="1:20" ht="12.75" customHeight="1">
      <c r="A1038" s="546"/>
      <c r="B1038" s="544"/>
      <c r="C1038" s="542"/>
      <c r="D1038" s="546"/>
      <c r="E1038" s="561"/>
      <c r="F1038" s="575"/>
      <c r="G1038" s="297"/>
      <c r="H1038" s="577"/>
      <c r="I1038" s="297"/>
      <c r="J1038" s="577"/>
      <c r="K1038" s="21"/>
      <c r="L1038" s="21"/>
      <c r="M1038" s="21"/>
      <c r="N1038" s="36"/>
      <c r="O1038" s="44">
        <f t="shared" si="1798"/>
        <v>0</v>
      </c>
      <c r="P1038" s="577"/>
      <c r="Q1038" s="577"/>
      <c r="R1038" s="577"/>
      <c r="S1038" s="578"/>
      <c r="T1038" s="578"/>
    </row>
    <row r="1039" spans="1:20" ht="12.75" customHeight="1">
      <c r="A1039" s="546"/>
      <c r="B1039" s="544"/>
      <c r="C1039" s="542"/>
      <c r="D1039" s="546"/>
      <c r="E1039" s="561"/>
      <c r="F1039" s="575"/>
      <c r="G1039" s="297"/>
      <c r="H1039" s="577"/>
      <c r="I1039" s="297"/>
      <c r="J1039" s="577"/>
      <c r="K1039" s="21"/>
      <c r="L1039" s="21"/>
      <c r="M1039" s="22"/>
      <c r="N1039" s="36"/>
      <c r="O1039" s="44">
        <f t="shared" si="1798"/>
        <v>0</v>
      </c>
      <c r="P1039" s="577"/>
      <c r="Q1039" s="577"/>
      <c r="R1039" s="577"/>
      <c r="S1039" s="578"/>
      <c r="T1039" s="578"/>
    </row>
    <row r="1040" spans="1:20" ht="12.75" customHeight="1">
      <c r="A1040" s="546"/>
      <c r="B1040" s="545"/>
      <c r="C1040" s="542"/>
      <c r="D1040" s="546"/>
      <c r="E1040" s="561"/>
      <c r="F1040" s="575"/>
      <c r="G1040" s="297"/>
      <c r="H1040" s="577"/>
      <c r="I1040" s="297"/>
      <c r="J1040" s="577"/>
      <c r="K1040" s="21"/>
      <c r="L1040" s="21"/>
      <c r="M1040" s="21"/>
      <c r="N1040" s="36"/>
      <c r="O1040" s="44">
        <f t="shared" si="1798"/>
        <v>0</v>
      </c>
      <c r="P1040" s="577"/>
      <c r="Q1040" s="577"/>
      <c r="R1040" s="577"/>
      <c r="S1040" s="578"/>
      <c r="T1040" s="578"/>
    </row>
    <row r="1041" spans="1:20" ht="12.75" customHeight="1">
      <c r="A1041" s="546">
        <v>14</v>
      </c>
      <c r="B1041" s="542" t="s">
        <v>331</v>
      </c>
      <c r="C1041" s="542" t="s">
        <v>344</v>
      </c>
      <c r="D1041" s="546" t="s">
        <v>37</v>
      </c>
      <c r="E1041" s="547">
        <v>21</v>
      </c>
      <c r="F1041" s="575">
        <f t="shared" si="1834"/>
        <v>3.7859981595600001</v>
      </c>
      <c r="G1041" s="297">
        <v>0.89</v>
      </c>
      <c r="H1041" s="577">
        <f t="shared" si="1835"/>
        <v>1.689843</v>
      </c>
      <c r="I1041" s="297"/>
      <c r="J1041" s="577">
        <f t="shared" si="1836"/>
        <v>0</v>
      </c>
      <c r="K1041" s="21" t="s">
        <v>333</v>
      </c>
      <c r="L1041" s="21" t="s">
        <v>37</v>
      </c>
      <c r="M1041" s="21">
        <v>1.1000000000000001</v>
      </c>
      <c r="N1041" s="63">
        <v>1.6830000000000001</v>
      </c>
      <c r="O1041" s="44">
        <f t="shared" si="1798"/>
        <v>1.8513000000000002</v>
      </c>
      <c r="P1041" s="577">
        <f t="shared" ref="P1041" si="1862">E1041*F1041</f>
        <v>79.505961350760003</v>
      </c>
      <c r="Q1041" s="577">
        <f t="shared" ref="Q1041" si="1863">SUM(O1041:O1044)</f>
        <v>1.8513000000000002</v>
      </c>
      <c r="R1041" s="577">
        <f t="shared" ref="R1041" si="1864">Q1041*1.02*1.05*$R$14</f>
        <v>2.0961551595599999</v>
      </c>
      <c r="S1041" s="578">
        <f t="shared" ref="S1041" si="1865">F1041*$S$17</f>
        <v>4.3325062187490584</v>
      </c>
      <c r="T1041" s="578">
        <f t="shared" ref="T1041" si="1866">E1041*S1041</f>
        <v>90.982630593730221</v>
      </c>
    </row>
    <row r="1042" spans="1:20" ht="12.75" customHeight="1">
      <c r="A1042" s="546"/>
      <c r="B1042" s="542"/>
      <c r="C1042" s="542"/>
      <c r="D1042" s="546"/>
      <c r="E1042" s="547"/>
      <c r="F1042" s="575"/>
      <c r="G1042" s="297"/>
      <c r="H1042" s="577"/>
      <c r="I1042" s="297"/>
      <c r="J1042" s="577"/>
      <c r="K1042" s="21"/>
      <c r="L1042" s="21"/>
      <c r="M1042" s="21"/>
      <c r="N1042" s="18">
        <v>0</v>
      </c>
      <c r="O1042" s="44">
        <f t="shared" si="1798"/>
        <v>0</v>
      </c>
      <c r="P1042" s="577"/>
      <c r="Q1042" s="577"/>
      <c r="R1042" s="577"/>
      <c r="S1042" s="578"/>
      <c r="T1042" s="578"/>
    </row>
    <row r="1043" spans="1:20" ht="12.75" customHeight="1">
      <c r="A1043" s="546"/>
      <c r="B1043" s="542"/>
      <c r="C1043" s="542"/>
      <c r="D1043" s="546"/>
      <c r="E1043" s="547"/>
      <c r="F1043" s="575"/>
      <c r="G1043" s="297"/>
      <c r="H1043" s="577"/>
      <c r="I1043" s="297"/>
      <c r="J1043" s="577"/>
      <c r="K1043" s="21"/>
      <c r="L1043" s="21"/>
      <c r="M1043" s="22"/>
      <c r="N1043" s="18">
        <v>0</v>
      </c>
      <c r="O1043" s="44">
        <f t="shared" si="1798"/>
        <v>0</v>
      </c>
      <c r="P1043" s="577"/>
      <c r="Q1043" s="577"/>
      <c r="R1043" s="577"/>
      <c r="S1043" s="578"/>
      <c r="T1043" s="578"/>
    </row>
    <row r="1044" spans="1:20" ht="12.75" customHeight="1">
      <c r="A1044" s="546"/>
      <c r="B1044" s="542"/>
      <c r="C1044" s="542"/>
      <c r="D1044" s="546"/>
      <c r="E1044" s="547"/>
      <c r="F1044" s="575"/>
      <c r="G1044" s="297"/>
      <c r="H1044" s="577"/>
      <c r="I1044" s="297"/>
      <c r="J1044" s="577"/>
      <c r="K1044" s="21"/>
      <c r="L1044" s="21"/>
      <c r="M1044" s="21"/>
      <c r="N1044" s="18">
        <v>0</v>
      </c>
      <c r="O1044" s="44">
        <f t="shared" si="1798"/>
        <v>0</v>
      </c>
      <c r="P1044" s="577"/>
      <c r="Q1044" s="577"/>
      <c r="R1044" s="577"/>
      <c r="S1044" s="578"/>
      <c r="T1044" s="578"/>
    </row>
    <row r="1045" spans="1:20" ht="12.75" customHeight="1">
      <c r="A1045" s="546">
        <v>15</v>
      </c>
      <c r="B1045" s="542" t="s">
        <v>345</v>
      </c>
      <c r="C1045" s="542" t="s">
        <v>346</v>
      </c>
      <c r="D1045" s="546" t="s">
        <v>48</v>
      </c>
      <c r="E1045" s="546">
        <v>3.24</v>
      </c>
      <c r="F1045" s="575">
        <f t="shared" si="1834"/>
        <v>88.339643539393194</v>
      </c>
      <c r="G1045" s="297">
        <v>6.96</v>
      </c>
      <c r="H1045" s="577">
        <f t="shared" si="1835"/>
        <v>13.214952</v>
      </c>
      <c r="I1045" s="297">
        <v>5.08</v>
      </c>
      <c r="J1045" s="577">
        <f t="shared" si="1836"/>
        <v>11.964771600000001</v>
      </c>
      <c r="K1045" s="21" t="s">
        <v>347</v>
      </c>
      <c r="L1045" s="21" t="s">
        <v>37</v>
      </c>
      <c r="M1045" s="21">
        <v>0.68</v>
      </c>
      <c r="N1045" s="36">
        <v>60</v>
      </c>
      <c r="O1045" s="44">
        <f t="shared" si="1798"/>
        <v>40.800000000000004</v>
      </c>
      <c r="P1045" s="577">
        <f t="shared" ref="P1045" si="1867">E1045*F1045</f>
        <v>286.22044506763399</v>
      </c>
      <c r="Q1045" s="577">
        <f t="shared" ref="Q1045" si="1868">SUM(O1045:O1048)</f>
        <v>55.782111</v>
      </c>
      <c r="R1045" s="577">
        <f t="shared" ref="R1045" si="1869">Q1045*1.02*1.05*$R$14</f>
        <v>63.159919939393198</v>
      </c>
      <c r="S1045" s="578">
        <f t="shared" ref="S1045" si="1870">F1045*$S$17</f>
        <v>101.09145299768882</v>
      </c>
      <c r="T1045" s="578">
        <f t="shared" ref="T1045" si="1871">E1045*S1045</f>
        <v>327.53630771251181</v>
      </c>
    </row>
    <row r="1046" spans="1:20" ht="12.75" customHeight="1">
      <c r="A1046" s="546"/>
      <c r="B1046" s="542"/>
      <c r="C1046" s="542"/>
      <c r="D1046" s="546"/>
      <c r="E1046" s="546"/>
      <c r="F1046" s="575"/>
      <c r="G1046" s="297"/>
      <c r="H1046" s="577"/>
      <c r="I1046" s="297"/>
      <c r="J1046" s="577"/>
      <c r="K1046" s="21" t="s">
        <v>348</v>
      </c>
      <c r="L1046" s="21" t="s">
        <v>37</v>
      </c>
      <c r="M1046" s="21">
        <v>0.41299999999999998</v>
      </c>
      <c r="N1046" s="36">
        <v>27.946999999999999</v>
      </c>
      <c r="O1046" s="44">
        <f t="shared" si="1798"/>
        <v>11.542110999999998</v>
      </c>
      <c r="P1046" s="577"/>
      <c r="Q1046" s="577"/>
      <c r="R1046" s="577"/>
      <c r="S1046" s="578"/>
      <c r="T1046" s="578"/>
    </row>
    <row r="1047" spans="1:20" ht="12.75" customHeight="1">
      <c r="A1047" s="546"/>
      <c r="B1047" s="542"/>
      <c r="C1047" s="542"/>
      <c r="D1047" s="546"/>
      <c r="E1047" s="546"/>
      <c r="F1047" s="575"/>
      <c r="G1047" s="297"/>
      <c r="H1047" s="577"/>
      <c r="I1047" s="297"/>
      <c r="J1047" s="577"/>
      <c r="K1047" s="21" t="s">
        <v>65</v>
      </c>
      <c r="L1047" s="21" t="s">
        <v>32</v>
      </c>
      <c r="M1047" s="18">
        <v>1.6E-2</v>
      </c>
      <c r="N1047" s="36">
        <v>215</v>
      </c>
      <c r="O1047" s="44">
        <f t="shared" si="1798"/>
        <v>3.44</v>
      </c>
      <c r="P1047" s="577"/>
      <c r="Q1047" s="577"/>
      <c r="R1047" s="577"/>
      <c r="S1047" s="578"/>
      <c r="T1047" s="578"/>
    </row>
    <row r="1048" spans="1:20" ht="12.75" customHeight="1">
      <c r="A1048" s="546"/>
      <c r="B1048" s="542"/>
      <c r="C1048" s="542"/>
      <c r="D1048" s="546"/>
      <c r="E1048" s="546"/>
      <c r="F1048" s="575"/>
      <c r="G1048" s="297"/>
      <c r="H1048" s="577"/>
      <c r="I1048" s="297"/>
      <c r="J1048" s="577"/>
      <c r="K1048" s="21"/>
      <c r="L1048" s="21"/>
      <c r="M1048" s="21"/>
      <c r="N1048" s="36"/>
      <c r="O1048" s="44">
        <f t="shared" si="1798"/>
        <v>0</v>
      </c>
      <c r="P1048" s="577"/>
      <c r="Q1048" s="577"/>
      <c r="R1048" s="577"/>
      <c r="S1048" s="578"/>
      <c r="T1048" s="578"/>
    </row>
    <row r="1049" spans="1:20" ht="12.75" customHeight="1">
      <c r="A1049" s="546">
        <v>16</v>
      </c>
      <c r="B1049" s="542" t="s">
        <v>50</v>
      </c>
      <c r="C1049" s="542" t="s">
        <v>314</v>
      </c>
      <c r="D1049" s="546" t="s">
        <v>31</v>
      </c>
      <c r="E1049" s="546">
        <v>3</v>
      </c>
      <c r="F1049" s="575">
        <f t="shared" si="1834"/>
        <v>84.919589999999999</v>
      </c>
      <c r="G1049" s="297"/>
      <c r="H1049" s="577">
        <f t="shared" si="1835"/>
        <v>0</v>
      </c>
      <c r="I1049" s="297"/>
      <c r="J1049" s="577">
        <f t="shared" si="1836"/>
        <v>0</v>
      </c>
      <c r="K1049" s="21" t="s">
        <v>315</v>
      </c>
      <c r="L1049" s="21" t="s">
        <v>31</v>
      </c>
      <c r="M1049" s="21">
        <v>1</v>
      </c>
      <c r="N1049" s="36">
        <v>75</v>
      </c>
      <c r="O1049" s="44">
        <f t="shared" si="1798"/>
        <v>75</v>
      </c>
      <c r="P1049" s="577">
        <f t="shared" ref="P1049" si="1872">E1049*F1049</f>
        <v>254.75877</v>
      </c>
      <c r="Q1049" s="577">
        <f t="shared" ref="Q1049" si="1873">SUM(O1049:O1052)</f>
        <v>75</v>
      </c>
      <c r="R1049" s="577">
        <f t="shared" ref="R1049" si="1874">Q1049*1.02*1.05*$R$14</f>
        <v>84.919589999999999</v>
      </c>
      <c r="S1049" s="578">
        <f t="shared" ref="S1049" si="1875">F1049*$S$17</f>
        <v>97.177715430104314</v>
      </c>
      <c r="T1049" s="578">
        <f t="shared" ref="T1049" si="1876">E1049*S1049</f>
        <v>291.53314629031297</v>
      </c>
    </row>
    <row r="1050" spans="1:20" ht="12.75" customHeight="1">
      <c r="A1050" s="546"/>
      <c r="B1050" s="542"/>
      <c r="C1050" s="542"/>
      <c r="D1050" s="546"/>
      <c r="E1050" s="546"/>
      <c r="F1050" s="575"/>
      <c r="G1050" s="297"/>
      <c r="H1050" s="577"/>
      <c r="I1050" s="297"/>
      <c r="J1050" s="577"/>
      <c r="K1050" s="21"/>
      <c r="L1050" s="21"/>
      <c r="M1050" s="21"/>
      <c r="N1050" s="36"/>
      <c r="O1050" s="44">
        <f t="shared" si="1798"/>
        <v>0</v>
      </c>
      <c r="P1050" s="577"/>
      <c r="Q1050" s="577"/>
      <c r="R1050" s="577"/>
      <c r="S1050" s="578"/>
      <c r="T1050" s="578"/>
    </row>
    <row r="1051" spans="1:20" ht="12.75" customHeight="1">
      <c r="A1051" s="546"/>
      <c r="B1051" s="542"/>
      <c r="C1051" s="542"/>
      <c r="D1051" s="546"/>
      <c r="E1051" s="546"/>
      <c r="F1051" s="575"/>
      <c r="G1051" s="297"/>
      <c r="H1051" s="577"/>
      <c r="I1051" s="297"/>
      <c r="J1051" s="577"/>
      <c r="K1051" s="21"/>
      <c r="L1051" s="21"/>
      <c r="M1051" s="22"/>
      <c r="N1051" s="36"/>
      <c r="O1051" s="44">
        <f t="shared" si="1798"/>
        <v>0</v>
      </c>
      <c r="P1051" s="577"/>
      <c r="Q1051" s="577"/>
      <c r="R1051" s="577"/>
      <c r="S1051" s="578"/>
      <c r="T1051" s="578"/>
    </row>
    <row r="1052" spans="1:20" ht="12.75" customHeight="1">
      <c r="A1052" s="546"/>
      <c r="B1052" s="542"/>
      <c r="C1052" s="542"/>
      <c r="D1052" s="546"/>
      <c r="E1052" s="546"/>
      <c r="F1052" s="575"/>
      <c r="G1052" s="297"/>
      <c r="H1052" s="577"/>
      <c r="I1052" s="297"/>
      <c r="J1052" s="577"/>
      <c r="K1052" s="21"/>
      <c r="L1052" s="21"/>
      <c r="M1052" s="21"/>
      <c r="N1052" s="36"/>
      <c r="O1052" s="44">
        <f t="shared" si="1798"/>
        <v>0</v>
      </c>
      <c r="P1052" s="577"/>
      <c r="Q1052" s="577"/>
      <c r="R1052" s="577"/>
      <c r="S1052" s="578"/>
      <c r="T1052" s="578"/>
    </row>
    <row r="1053" spans="1:20" ht="12.75" customHeight="1">
      <c r="A1053" s="546">
        <v>17</v>
      </c>
      <c r="B1053" s="542" t="s">
        <v>316</v>
      </c>
      <c r="C1053" s="542" t="s">
        <v>317</v>
      </c>
      <c r="D1053" s="546" t="s">
        <v>32</v>
      </c>
      <c r="E1053" s="546">
        <v>0.05</v>
      </c>
      <c r="F1053" s="575">
        <f t="shared" si="1834"/>
        <v>545.57834106528003</v>
      </c>
      <c r="G1053" s="297">
        <v>13.8</v>
      </c>
      <c r="H1053" s="577">
        <f t="shared" si="1835"/>
        <v>26.202060000000003</v>
      </c>
      <c r="I1053" s="297">
        <v>32.1</v>
      </c>
      <c r="J1053" s="577">
        <f t="shared" si="1836"/>
        <v>75.604167000000004</v>
      </c>
      <c r="K1053" s="21" t="s">
        <v>318</v>
      </c>
      <c r="L1053" s="21" t="s">
        <v>32</v>
      </c>
      <c r="M1053" s="21">
        <v>1</v>
      </c>
      <c r="N1053" s="36">
        <v>390</v>
      </c>
      <c r="O1053" s="44">
        <f t="shared" si="1798"/>
        <v>390</v>
      </c>
      <c r="P1053" s="577">
        <f t="shared" ref="P1053" si="1877">E1053*F1053</f>
        <v>27.278917053264003</v>
      </c>
      <c r="Q1053" s="577">
        <f t="shared" ref="Q1053" si="1878">SUM(O1053:O1056)</f>
        <v>391.93439999999998</v>
      </c>
      <c r="R1053" s="577">
        <f t="shared" ref="R1053" si="1879">Q1053*1.02*1.05*$R$14</f>
        <v>443.77211406527999</v>
      </c>
      <c r="S1053" s="578">
        <f t="shared" ref="S1053" si="1880">F1053*$S$17</f>
        <v>624.33246289660815</v>
      </c>
      <c r="T1053" s="578">
        <f t="shared" ref="T1053" si="1881">E1053*S1053</f>
        <v>31.216623144830407</v>
      </c>
    </row>
    <row r="1054" spans="1:20" ht="12.75" customHeight="1">
      <c r="A1054" s="546"/>
      <c r="B1054" s="542"/>
      <c r="C1054" s="542"/>
      <c r="D1054" s="546"/>
      <c r="E1054" s="546"/>
      <c r="F1054" s="575"/>
      <c r="G1054" s="297"/>
      <c r="H1054" s="577"/>
      <c r="I1054" s="297"/>
      <c r="J1054" s="577"/>
      <c r="K1054" s="21"/>
      <c r="L1054" s="21"/>
      <c r="M1054" s="21"/>
      <c r="N1054" s="36"/>
      <c r="O1054" s="44">
        <f t="shared" si="1798"/>
        <v>0</v>
      </c>
      <c r="P1054" s="577"/>
      <c r="Q1054" s="577"/>
      <c r="R1054" s="577"/>
      <c r="S1054" s="578"/>
      <c r="T1054" s="578"/>
    </row>
    <row r="1055" spans="1:20" ht="12.75" customHeight="1">
      <c r="A1055" s="546"/>
      <c r="B1055" s="542"/>
      <c r="C1055" s="542"/>
      <c r="D1055" s="546"/>
      <c r="E1055" s="546"/>
      <c r="F1055" s="575"/>
      <c r="G1055" s="297"/>
      <c r="H1055" s="577"/>
      <c r="I1055" s="297"/>
      <c r="J1055" s="577"/>
      <c r="K1055" s="21" t="s">
        <v>66</v>
      </c>
      <c r="L1055" s="21" t="s">
        <v>34</v>
      </c>
      <c r="M1055" s="47">
        <v>2.4</v>
      </c>
      <c r="N1055" s="36">
        <v>0.80600000000000005</v>
      </c>
      <c r="O1055" s="44">
        <f t="shared" si="1798"/>
        <v>1.9344000000000001</v>
      </c>
      <c r="P1055" s="577"/>
      <c r="Q1055" s="577"/>
      <c r="R1055" s="577"/>
      <c r="S1055" s="578"/>
      <c r="T1055" s="578"/>
    </row>
    <row r="1056" spans="1:20" ht="12.75" customHeight="1">
      <c r="A1056" s="546"/>
      <c r="B1056" s="542"/>
      <c r="C1056" s="542"/>
      <c r="D1056" s="546"/>
      <c r="E1056" s="546"/>
      <c r="F1056" s="575"/>
      <c r="G1056" s="297"/>
      <c r="H1056" s="577"/>
      <c r="I1056" s="297"/>
      <c r="J1056" s="577"/>
      <c r="K1056" s="21"/>
      <c r="L1056" s="21"/>
      <c r="M1056" s="21"/>
      <c r="N1056" s="36"/>
      <c r="O1056" s="44">
        <f t="shared" si="1798"/>
        <v>0</v>
      </c>
      <c r="P1056" s="577"/>
      <c r="Q1056" s="577"/>
      <c r="R1056" s="577"/>
      <c r="S1056" s="578"/>
      <c r="T1056" s="578"/>
    </row>
    <row r="1057" spans="1:20" ht="12.75" customHeight="1">
      <c r="A1057" s="546">
        <v>18</v>
      </c>
      <c r="B1057" s="542" t="s">
        <v>319</v>
      </c>
      <c r="C1057" s="542" t="s">
        <v>320</v>
      </c>
      <c r="D1057" s="546" t="s">
        <v>32</v>
      </c>
      <c r="E1057" s="546">
        <v>0.1</v>
      </c>
      <c r="F1057" s="575">
        <f t="shared" si="1834"/>
        <v>528.11693100000002</v>
      </c>
      <c r="G1057" s="297">
        <v>38</v>
      </c>
      <c r="H1057" s="577">
        <f t="shared" si="1835"/>
        <v>72.150600000000011</v>
      </c>
      <c r="I1057" s="297">
        <v>1.3</v>
      </c>
      <c r="J1057" s="577">
        <f t="shared" si="1836"/>
        <v>3.0618510000000003</v>
      </c>
      <c r="K1057" s="21" t="s">
        <v>321</v>
      </c>
      <c r="L1057" s="21" t="s">
        <v>32</v>
      </c>
      <c r="M1057" s="21">
        <v>1</v>
      </c>
      <c r="N1057" s="36">
        <v>400</v>
      </c>
      <c r="O1057" s="44">
        <f t="shared" ref="O1057:O1104" si="1882">M1057*N1057</f>
        <v>400</v>
      </c>
      <c r="P1057" s="577">
        <f t="shared" ref="P1057" si="1883">E1057*F1057</f>
        <v>52.811693100000006</v>
      </c>
      <c r="Q1057" s="577">
        <f t="shared" ref="Q1057" si="1884">SUM(O1057:O1060)</f>
        <v>400</v>
      </c>
      <c r="R1057" s="577">
        <f t="shared" ref="R1057" si="1885">Q1057*1.02*1.05*$R$14</f>
        <v>452.90447999999998</v>
      </c>
      <c r="S1057" s="578">
        <f t="shared" ref="S1057" si="1886">F1057*$S$17</f>
        <v>604.35050186344563</v>
      </c>
      <c r="T1057" s="578">
        <f t="shared" ref="T1057" si="1887">E1057*S1057</f>
        <v>60.435050186344569</v>
      </c>
    </row>
    <row r="1058" spans="1:20" ht="12.75" customHeight="1">
      <c r="A1058" s="546"/>
      <c r="B1058" s="542"/>
      <c r="C1058" s="542"/>
      <c r="D1058" s="546"/>
      <c r="E1058" s="546"/>
      <c r="F1058" s="575"/>
      <c r="G1058" s="297"/>
      <c r="H1058" s="577"/>
      <c r="I1058" s="297"/>
      <c r="J1058" s="577"/>
      <c r="K1058" s="21" t="s">
        <v>322</v>
      </c>
      <c r="L1058" s="21"/>
      <c r="M1058" s="21"/>
      <c r="N1058" s="36"/>
      <c r="O1058" s="44">
        <f t="shared" si="1882"/>
        <v>0</v>
      </c>
      <c r="P1058" s="577"/>
      <c r="Q1058" s="577"/>
      <c r="R1058" s="577"/>
      <c r="S1058" s="578"/>
      <c r="T1058" s="578"/>
    </row>
    <row r="1059" spans="1:20" ht="12.75" customHeight="1">
      <c r="A1059" s="546"/>
      <c r="B1059" s="542"/>
      <c r="C1059" s="542"/>
      <c r="D1059" s="546"/>
      <c r="E1059" s="546"/>
      <c r="F1059" s="575"/>
      <c r="G1059" s="297"/>
      <c r="H1059" s="577"/>
      <c r="I1059" s="297"/>
      <c r="J1059" s="577"/>
      <c r="K1059" s="21"/>
      <c r="L1059" s="21"/>
      <c r="M1059" s="22"/>
      <c r="N1059" s="36"/>
      <c r="O1059" s="44">
        <f t="shared" si="1882"/>
        <v>0</v>
      </c>
      <c r="P1059" s="577"/>
      <c r="Q1059" s="577"/>
      <c r="R1059" s="577"/>
      <c r="S1059" s="578"/>
      <c r="T1059" s="578"/>
    </row>
    <row r="1060" spans="1:20" ht="12.75" customHeight="1">
      <c r="A1060" s="546"/>
      <c r="B1060" s="542"/>
      <c r="C1060" s="542"/>
      <c r="D1060" s="546"/>
      <c r="E1060" s="546"/>
      <c r="F1060" s="575"/>
      <c r="G1060" s="297"/>
      <c r="H1060" s="577"/>
      <c r="I1060" s="297"/>
      <c r="J1060" s="577"/>
      <c r="K1060" s="21"/>
      <c r="L1060" s="21"/>
      <c r="M1060" s="21"/>
      <c r="N1060" s="36"/>
      <c r="O1060" s="44">
        <f t="shared" si="1882"/>
        <v>0</v>
      </c>
      <c r="P1060" s="577"/>
      <c r="Q1060" s="577"/>
      <c r="R1060" s="577"/>
      <c r="S1060" s="578"/>
      <c r="T1060" s="578"/>
    </row>
    <row r="1061" spans="1:20" ht="12.75" customHeight="1">
      <c r="A1061" s="546">
        <v>19</v>
      </c>
      <c r="B1061" s="542" t="s">
        <v>349</v>
      </c>
      <c r="C1061" s="542" t="s">
        <v>248</v>
      </c>
      <c r="D1061" s="546" t="s">
        <v>48</v>
      </c>
      <c r="E1061" s="547">
        <v>215</v>
      </c>
      <c r="F1061" s="575">
        <f t="shared" si="1834"/>
        <v>1.0670694000000001</v>
      </c>
      <c r="G1061" s="297">
        <v>0.56200000000000006</v>
      </c>
      <c r="H1061" s="577">
        <f t="shared" si="1835"/>
        <v>1.0670694000000001</v>
      </c>
      <c r="I1061" s="297"/>
      <c r="J1061" s="577">
        <f t="shared" si="1836"/>
        <v>0</v>
      </c>
      <c r="K1061" s="21"/>
      <c r="L1061" s="21"/>
      <c r="M1061" s="21"/>
      <c r="N1061" s="36"/>
      <c r="O1061" s="44">
        <f t="shared" si="1882"/>
        <v>0</v>
      </c>
      <c r="P1061" s="577">
        <f t="shared" ref="P1061" si="1888">E1061*F1061</f>
        <v>229.41992100000002</v>
      </c>
      <c r="Q1061" s="577">
        <f t="shared" ref="Q1061" si="1889">SUM(O1061:O1064)</f>
        <v>0</v>
      </c>
      <c r="R1061" s="577">
        <f t="shared" ref="R1061" si="1890">Q1061*1.02*1.05*$R$14</f>
        <v>0</v>
      </c>
      <c r="S1061" s="578">
        <f t="shared" ref="S1061" si="1891">F1061*$S$17</f>
        <v>1.2211006494187284</v>
      </c>
      <c r="T1061" s="578">
        <f t="shared" ref="T1061" si="1892">E1061*S1061</f>
        <v>262.53663962502662</v>
      </c>
    </row>
    <row r="1062" spans="1:20" ht="12.75" customHeight="1">
      <c r="A1062" s="546"/>
      <c r="B1062" s="542"/>
      <c r="C1062" s="542"/>
      <c r="D1062" s="546"/>
      <c r="E1062" s="547"/>
      <c r="F1062" s="575"/>
      <c r="G1062" s="297"/>
      <c r="H1062" s="577"/>
      <c r="I1062" s="297"/>
      <c r="J1062" s="577"/>
      <c r="K1062" s="21"/>
      <c r="L1062" s="21"/>
      <c r="M1062" s="21"/>
      <c r="N1062" s="36"/>
      <c r="O1062" s="44">
        <f t="shared" si="1882"/>
        <v>0</v>
      </c>
      <c r="P1062" s="577"/>
      <c r="Q1062" s="577"/>
      <c r="R1062" s="577"/>
      <c r="S1062" s="578"/>
      <c r="T1062" s="578"/>
    </row>
    <row r="1063" spans="1:20" ht="12.75" customHeight="1">
      <c r="A1063" s="546"/>
      <c r="B1063" s="542"/>
      <c r="C1063" s="542"/>
      <c r="D1063" s="546"/>
      <c r="E1063" s="547"/>
      <c r="F1063" s="575"/>
      <c r="G1063" s="297"/>
      <c r="H1063" s="577"/>
      <c r="I1063" s="297"/>
      <c r="J1063" s="577"/>
      <c r="K1063" s="21"/>
      <c r="L1063" s="21"/>
      <c r="M1063" s="22"/>
      <c r="N1063" s="36"/>
      <c r="O1063" s="44">
        <f t="shared" si="1882"/>
        <v>0</v>
      </c>
      <c r="P1063" s="577"/>
      <c r="Q1063" s="577"/>
      <c r="R1063" s="577"/>
      <c r="S1063" s="578"/>
      <c r="T1063" s="578"/>
    </row>
    <row r="1064" spans="1:20" ht="12.75" customHeight="1">
      <c r="A1064" s="546"/>
      <c r="B1064" s="542"/>
      <c r="C1064" s="542"/>
      <c r="D1064" s="546"/>
      <c r="E1064" s="547"/>
      <c r="F1064" s="575"/>
      <c r="G1064" s="297"/>
      <c r="H1064" s="577"/>
      <c r="I1064" s="297"/>
      <c r="J1064" s="577"/>
      <c r="K1064" s="21"/>
      <c r="L1064" s="21"/>
      <c r="M1064" s="21"/>
      <c r="N1064" s="36"/>
      <c r="O1064" s="44">
        <f t="shared" si="1882"/>
        <v>0</v>
      </c>
      <c r="P1064" s="577"/>
      <c r="Q1064" s="577"/>
      <c r="R1064" s="577"/>
      <c r="S1064" s="578"/>
      <c r="T1064" s="578"/>
    </row>
    <row r="1065" spans="1:20" ht="12.75" customHeight="1">
      <c r="A1065" s="546">
        <v>20</v>
      </c>
      <c r="B1065" s="542" t="s">
        <v>62</v>
      </c>
      <c r="C1065" s="542" t="s">
        <v>673</v>
      </c>
      <c r="D1065" s="546" t="s">
        <v>32</v>
      </c>
      <c r="E1065" s="561">
        <v>18</v>
      </c>
      <c r="F1065" s="575">
        <f t="shared" si="1834"/>
        <v>2.8792230000000001</v>
      </c>
      <c r="G1065" s="297">
        <v>0.4</v>
      </c>
      <c r="H1065" s="577">
        <f t="shared" si="1835"/>
        <v>0.75948000000000004</v>
      </c>
      <c r="I1065" s="558">
        <v>0.9</v>
      </c>
      <c r="J1065" s="577">
        <f t="shared" si="1836"/>
        <v>2.1197430000000002</v>
      </c>
      <c r="K1065" s="21"/>
      <c r="L1065" s="21"/>
      <c r="M1065" s="21"/>
      <c r="N1065" s="36"/>
      <c r="O1065" s="44">
        <f t="shared" si="1882"/>
        <v>0</v>
      </c>
      <c r="P1065" s="577">
        <f t="shared" ref="P1065" si="1893">E1065*F1065</f>
        <v>51.826014000000001</v>
      </c>
      <c r="Q1065" s="577">
        <f t="shared" ref="Q1065" si="1894">SUM(O1065:O1068)</f>
        <v>0</v>
      </c>
      <c r="R1065" s="577">
        <f t="shared" ref="R1065" si="1895">Q1065*1.02*1.05*$R$14</f>
        <v>0</v>
      </c>
      <c r="S1065" s="578">
        <f t="shared" ref="S1065" si="1896">F1065*$S$17</f>
        <v>3.294838250559279</v>
      </c>
      <c r="T1065" s="578">
        <f t="shared" ref="T1065" si="1897">E1065*S1065</f>
        <v>59.307088510067025</v>
      </c>
    </row>
    <row r="1066" spans="1:20" ht="12.75" customHeight="1">
      <c r="A1066" s="546"/>
      <c r="B1066" s="542"/>
      <c r="C1066" s="542"/>
      <c r="D1066" s="546"/>
      <c r="E1066" s="561"/>
      <c r="F1066" s="575"/>
      <c r="G1066" s="297"/>
      <c r="H1066" s="577"/>
      <c r="I1066" s="558"/>
      <c r="J1066" s="577"/>
      <c r="K1066" s="21"/>
      <c r="L1066" s="21"/>
      <c r="M1066" s="21"/>
      <c r="N1066" s="36"/>
      <c r="O1066" s="44">
        <f t="shared" si="1882"/>
        <v>0</v>
      </c>
      <c r="P1066" s="577"/>
      <c r="Q1066" s="577"/>
      <c r="R1066" s="577"/>
      <c r="S1066" s="578"/>
      <c r="T1066" s="578"/>
    </row>
    <row r="1067" spans="1:20" ht="12.75" customHeight="1">
      <c r="A1067" s="546"/>
      <c r="B1067" s="542"/>
      <c r="C1067" s="542"/>
      <c r="D1067" s="546"/>
      <c r="E1067" s="561"/>
      <c r="F1067" s="575"/>
      <c r="G1067" s="297"/>
      <c r="H1067" s="577"/>
      <c r="I1067" s="558"/>
      <c r="J1067" s="577"/>
      <c r="K1067" s="21"/>
      <c r="L1067" s="21"/>
      <c r="M1067" s="22"/>
      <c r="N1067" s="36"/>
      <c r="O1067" s="44">
        <f t="shared" si="1882"/>
        <v>0</v>
      </c>
      <c r="P1067" s="577"/>
      <c r="Q1067" s="577"/>
      <c r="R1067" s="577"/>
      <c r="S1067" s="578"/>
      <c r="T1067" s="578"/>
    </row>
    <row r="1068" spans="1:20" ht="12.75" customHeight="1">
      <c r="A1068" s="546"/>
      <c r="B1068" s="542"/>
      <c r="C1068" s="542"/>
      <c r="D1068" s="546"/>
      <c r="E1068" s="561"/>
      <c r="F1068" s="575"/>
      <c r="G1068" s="297"/>
      <c r="H1068" s="577"/>
      <c r="I1068" s="558"/>
      <c r="J1068" s="577"/>
      <c r="K1068" s="21"/>
      <c r="L1068" s="21"/>
      <c r="M1068" s="21"/>
      <c r="N1068" s="36"/>
      <c r="O1068" s="44">
        <f t="shared" si="1882"/>
        <v>0</v>
      </c>
      <c r="P1068" s="577"/>
      <c r="Q1068" s="577"/>
      <c r="R1068" s="577"/>
      <c r="S1068" s="578"/>
      <c r="T1068" s="578"/>
    </row>
    <row r="1069" spans="1:20" ht="12.75" customHeight="1">
      <c r="A1069" s="546"/>
      <c r="B1069" s="573"/>
      <c r="C1069" s="563" t="s">
        <v>350</v>
      </c>
      <c r="D1069" s="575"/>
      <c r="E1069" s="574"/>
      <c r="F1069" s="575">
        <f t="shared" si="1834"/>
        <v>0</v>
      </c>
      <c r="G1069" s="576"/>
      <c r="H1069" s="577">
        <f t="shared" si="1835"/>
        <v>0</v>
      </c>
      <c r="I1069" s="576"/>
      <c r="J1069" s="577">
        <f t="shared" si="1836"/>
        <v>0</v>
      </c>
      <c r="K1069" s="40"/>
      <c r="L1069" s="40"/>
      <c r="M1069" s="40"/>
      <c r="N1069" s="63"/>
      <c r="O1069" s="44">
        <f t="shared" si="1882"/>
        <v>0</v>
      </c>
      <c r="P1069" s="577">
        <f t="shared" ref="P1069" si="1898">E1069*F1069</f>
        <v>0</v>
      </c>
      <c r="Q1069" s="577">
        <f t="shared" ref="Q1069" si="1899">SUM(O1069:O1072)</f>
        <v>0</v>
      </c>
      <c r="R1069" s="577">
        <f t="shared" ref="R1069" si="1900">Q1069*1.02*1.05*$R$14</f>
        <v>0</v>
      </c>
      <c r="S1069" s="578">
        <f t="shared" ref="S1069" si="1901">F1069*$S$17</f>
        <v>0</v>
      </c>
      <c r="T1069" s="578">
        <f t="shared" ref="T1069" si="1902">E1069*S1069</f>
        <v>0</v>
      </c>
    </row>
    <row r="1070" spans="1:20" ht="12.75" customHeight="1">
      <c r="A1070" s="546"/>
      <c r="B1070" s="573"/>
      <c r="C1070" s="564"/>
      <c r="D1070" s="575"/>
      <c r="E1070" s="574"/>
      <c r="F1070" s="575"/>
      <c r="G1070" s="576"/>
      <c r="H1070" s="577"/>
      <c r="I1070" s="576"/>
      <c r="J1070" s="577"/>
      <c r="K1070" s="40"/>
      <c r="L1070" s="40"/>
      <c r="M1070" s="40"/>
      <c r="N1070" s="63"/>
      <c r="O1070" s="44">
        <f t="shared" si="1882"/>
        <v>0</v>
      </c>
      <c r="P1070" s="577"/>
      <c r="Q1070" s="577"/>
      <c r="R1070" s="577"/>
      <c r="S1070" s="578"/>
      <c r="T1070" s="578"/>
    </row>
    <row r="1071" spans="1:20" ht="12.75" customHeight="1">
      <c r="A1071" s="546"/>
      <c r="B1071" s="573"/>
      <c r="C1071" s="564"/>
      <c r="D1071" s="575"/>
      <c r="E1071" s="574"/>
      <c r="F1071" s="575"/>
      <c r="G1071" s="576"/>
      <c r="H1071" s="577"/>
      <c r="I1071" s="576"/>
      <c r="J1071" s="577"/>
      <c r="K1071" s="40"/>
      <c r="L1071" s="40"/>
      <c r="M1071" s="42"/>
      <c r="N1071" s="63"/>
      <c r="O1071" s="44">
        <f t="shared" si="1882"/>
        <v>0</v>
      </c>
      <c r="P1071" s="577"/>
      <c r="Q1071" s="577"/>
      <c r="R1071" s="577"/>
      <c r="S1071" s="578"/>
      <c r="T1071" s="578"/>
    </row>
    <row r="1072" spans="1:20" ht="12.75" customHeight="1">
      <c r="A1072" s="546"/>
      <c r="B1072" s="573"/>
      <c r="C1072" s="565"/>
      <c r="D1072" s="575"/>
      <c r="E1072" s="574"/>
      <c r="F1072" s="575"/>
      <c r="G1072" s="576"/>
      <c r="H1072" s="577"/>
      <c r="I1072" s="576"/>
      <c r="J1072" s="577"/>
      <c r="K1072" s="40"/>
      <c r="L1072" s="40"/>
      <c r="M1072" s="40"/>
      <c r="N1072" s="63"/>
      <c r="O1072" s="44">
        <f t="shared" si="1882"/>
        <v>0</v>
      </c>
      <c r="P1072" s="577"/>
      <c r="Q1072" s="577"/>
      <c r="R1072" s="577"/>
      <c r="S1072" s="578"/>
      <c r="T1072" s="578"/>
    </row>
    <row r="1073" spans="1:20" ht="12.75" customHeight="1">
      <c r="A1073" s="546">
        <v>1</v>
      </c>
      <c r="B1073" s="573" t="s">
        <v>182</v>
      </c>
      <c r="C1073" s="573" t="s">
        <v>351</v>
      </c>
      <c r="D1073" s="574" t="s">
        <v>31</v>
      </c>
      <c r="E1073" s="574">
        <v>2</v>
      </c>
      <c r="F1073" s="575">
        <f t="shared" si="1834"/>
        <v>1.1486432255999999</v>
      </c>
      <c r="G1073" s="576">
        <v>0.23100000000000001</v>
      </c>
      <c r="H1073" s="577">
        <f t="shared" si="1835"/>
        <v>0.43859970000000004</v>
      </c>
      <c r="I1073" s="576">
        <v>0.151</v>
      </c>
      <c r="J1073" s="577">
        <f t="shared" si="1836"/>
        <v>0.35564576999999997</v>
      </c>
      <c r="K1073" s="63" t="s">
        <v>184</v>
      </c>
      <c r="L1073" s="63" t="s">
        <v>31</v>
      </c>
      <c r="M1073" s="63">
        <v>1</v>
      </c>
      <c r="N1073" s="63">
        <v>0.313</v>
      </c>
      <c r="O1073" s="44">
        <f t="shared" si="1882"/>
        <v>0.313</v>
      </c>
      <c r="P1073" s="577">
        <f t="shared" ref="P1073" si="1903">E1073*F1073</f>
        <v>2.2972864511999997</v>
      </c>
      <c r="Q1073" s="577">
        <f t="shared" ref="Q1073" si="1904">SUM(O1073:O1076)</f>
        <v>0.313</v>
      </c>
      <c r="R1073" s="577">
        <f t="shared" ref="R1073" si="1905">Q1073*1.02*1.05*$R$14</f>
        <v>0.35439775559999998</v>
      </c>
      <c r="S1073" s="578">
        <f t="shared" ref="S1073" si="1906">F1073*$S$17</f>
        <v>1.3144496400427028</v>
      </c>
      <c r="T1073" s="578">
        <f t="shared" ref="T1073" si="1907">E1073*S1073</f>
        <v>2.6288992800854056</v>
      </c>
    </row>
    <row r="1074" spans="1:20" ht="12.75" customHeight="1">
      <c r="A1074" s="546"/>
      <c r="B1074" s="573"/>
      <c r="C1074" s="573"/>
      <c r="D1074" s="574"/>
      <c r="E1074" s="574"/>
      <c r="F1074" s="575"/>
      <c r="G1074" s="576"/>
      <c r="H1074" s="577"/>
      <c r="I1074" s="576"/>
      <c r="J1074" s="577"/>
      <c r="K1074" s="40"/>
      <c r="L1074" s="40"/>
      <c r="M1074" s="40"/>
      <c r="N1074" s="63"/>
      <c r="O1074" s="44">
        <f t="shared" si="1882"/>
        <v>0</v>
      </c>
      <c r="P1074" s="577"/>
      <c r="Q1074" s="577"/>
      <c r="R1074" s="577"/>
      <c r="S1074" s="578"/>
      <c r="T1074" s="578"/>
    </row>
    <row r="1075" spans="1:20" ht="12.75" customHeight="1">
      <c r="A1075" s="546"/>
      <c r="B1075" s="573"/>
      <c r="C1075" s="573"/>
      <c r="D1075" s="574"/>
      <c r="E1075" s="574"/>
      <c r="F1075" s="575"/>
      <c r="G1075" s="576"/>
      <c r="H1075" s="577"/>
      <c r="I1075" s="576"/>
      <c r="J1075" s="577"/>
      <c r="K1075" s="40"/>
      <c r="L1075" s="40"/>
      <c r="M1075" s="42"/>
      <c r="N1075" s="63"/>
      <c r="O1075" s="44">
        <f t="shared" si="1882"/>
        <v>0</v>
      </c>
      <c r="P1075" s="577"/>
      <c r="Q1075" s="577"/>
      <c r="R1075" s="577"/>
      <c r="S1075" s="578"/>
      <c r="T1075" s="578"/>
    </row>
    <row r="1076" spans="1:20" ht="12.75" customHeight="1">
      <c r="A1076" s="546"/>
      <c r="B1076" s="573"/>
      <c r="C1076" s="573"/>
      <c r="D1076" s="574"/>
      <c r="E1076" s="574"/>
      <c r="F1076" s="575"/>
      <c r="G1076" s="576"/>
      <c r="H1076" s="577"/>
      <c r="I1076" s="576"/>
      <c r="J1076" s="577"/>
      <c r="K1076" s="40"/>
      <c r="L1076" s="40"/>
      <c r="M1076" s="40"/>
      <c r="N1076" s="63"/>
      <c r="O1076" s="44">
        <f t="shared" si="1882"/>
        <v>0</v>
      </c>
      <c r="P1076" s="577"/>
      <c r="Q1076" s="577"/>
      <c r="R1076" s="577"/>
      <c r="S1076" s="578"/>
      <c r="T1076" s="578"/>
    </row>
    <row r="1077" spans="1:20" ht="12.75" customHeight="1">
      <c r="A1077" s="546">
        <v>2</v>
      </c>
      <c r="B1077" s="573" t="s">
        <v>182</v>
      </c>
      <c r="C1077" s="573" t="s">
        <v>352</v>
      </c>
      <c r="D1077" s="574" t="s">
        <v>31</v>
      </c>
      <c r="E1077" s="574">
        <v>8</v>
      </c>
      <c r="F1077" s="575">
        <f t="shared" si="1834"/>
        <v>1.5619185635999999</v>
      </c>
      <c r="G1077" s="576">
        <v>0.23100000000000001</v>
      </c>
      <c r="H1077" s="577">
        <f t="shared" si="1835"/>
        <v>0.43859970000000004</v>
      </c>
      <c r="I1077" s="576">
        <v>0.151</v>
      </c>
      <c r="J1077" s="577">
        <f t="shared" si="1836"/>
        <v>0.35564576999999997</v>
      </c>
      <c r="K1077" s="63" t="s">
        <v>184</v>
      </c>
      <c r="L1077" s="63" t="s">
        <v>31</v>
      </c>
      <c r="M1077" s="63">
        <v>1</v>
      </c>
      <c r="N1077" s="63">
        <v>0.67800000000000005</v>
      </c>
      <c r="O1077" s="44">
        <f t="shared" si="1882"/>
        <v>0.67800000000000005</v>
      </c>
      <c r="P1077" s="577">
        <f t="shared" ref="P1077" si="1908">E1077*F1077</f>
        <v>12.495348508799999</v>
      </c>
      <c r="Q1077" s="577">
        <f t="shared" ref="Q1077" si="1909">SUM(O1077:O1080)</f>
        <v>0.67800000000000005</v>
      </c>
      <c r="R1077" s="577">
        <f t="shared" ref="R1077" si="1910">Q1077*1.02*1.05*$R$14</f>
        <v>0.76767309360000002</v>
      </c>
      <c r="S1077" s="578">
        <f t="shared" ref="S1077" si="1911">F1077*$S$17</f>
        <v>1.7873811884692106</v>
      </c>
      <c r="T1077" s="578">
        <f t="shared" ref="T1077" si="1912">E1077*S1077</f>
        <v>14.299049507753685</v>
      </c>
    </row>
    <row r="1078" spans="1:20" ht="12.75" customHeight="1">
      <c r="A1078" s="546"/>
      <c r="B1078" s="573"/>
      <c r="C1078" s="573"/>
      <c r="D1078" s="574"/>
      <c r="E1078" s="574"/>
      <c r="F1078" s="575"/>
      <c r="G1078" s="576"/>
      <c r="H1078" s="577"/>
      <c r="I1078" s="576"/>
      <c r="J1078" s="577"/>
      <c r="K1078" s="40"/>
      <c r="L1078" s="40"/>
      <c r="M1078" s="40"/>
      <c r="N1078" s="63"/>
      <c r="O1078" s="44">
        <f t="shared" si="1882"/>
        <v>0</v>
      </c>
      <c r="P1078" s="577"/>
      <c r="Q1078" s="577"/>
      <c r="R1078" s="577"/>
      <c r="S1078" s="578"/>
      <c r="T1078" s="578"/>
    </row>
    <row r="1079" spans="1:20" ht="12.75" customHeight="1">
      <c r="A1079" s="546"/>
      <c r="B1079" s="573"/>
      <c r="C1079" s="573"/>
      <c r="D1079" s="574"/>
      <c r="E1079" s="574"/>
      <c r="F1079" s="575"/>
      <c r="G1079" s="576"/>
      <c r="H1079" s="577"/>
      <c r="I1079" s="576"/>
      <c r="J1079" s="577"/>
      <c r="K1079" s="40"/>
      <c r="L1079" s="40"/>
      <c r="M1079" s="42"/>
      <c r="N1079" s="63"/>
      <c r="O1079" s="44">
        <f t="shared" si="1882"/>
        <v>0</v>
      </c>
      <c r="P1079" s="577"/>
      <c r="Q1079" s="577"/>
      <c r="R1079" s="577"/>
      <c r="S1079" s="578"/>
      <c r="T1079" s="578"/>
    </row>
    <row r="1080" spans="1:20" ht="12.75" customHeight="1">
      <c r="A1080" s="546"/>
      <c r="B1080" s="573"/>
      <c r="C1080" s="573"/>
      <c r="D1080" s="574"/>
      <c r="E1080" s="574"/>
      <c r="F1080" s="575"/>
      <c r="G1080" s="576"/>
      <c r="H1080" s="577"/>
      <c r="I1080" s="576"/>
      <c r="J1080" s="577"/>
      <c r="K1080" s="40"/>
      <c r="L1080" s="40"/>
      <c r="M1080" s="40"/>
      <c r="N1080" s="63"/>
      <c r="O1080" s="44">
        <f t="shared" si="1882"/>
        <v>0</v>
      </c>
      <c r="P1080" s="577"/>
      <c r="Q1080" s="577"/>
      <c r="R1080" s="577"/>
      <c r="S1080" s="578"/>
      <c r="T1080" s="578"/>
    </row>
    <row r="1081" spans="1:20" ht="12.75" customHeight="1">
      <c r="A1081" s="546">
        <v>3</v>
      </c>
      <c r="B1081" s="573" t="s">
        <v>353</v>
      </c>
      <c r="C1081" s="573" t="s">
        <v>371</v>
      </c>
      <c r="D1081" s="574" t="s">
        <v>31</v>
      </c>
      <c r="E1081" s="574">
        <v>24</v>
      </c>
      <c r="F1081" s="575">
        <f t="shared" si="1834"/>
        <v>3.0133109399999998</v>
      </c>
      <c r="G1081" s="576">
        <v>0.46700000000000003</v>
      </c>
      <c r="H1081" s="577">
        <f t="shared" si="1835"/>
        <v>0.88669290000000012</v>
      </c>
      <c r="I1081" s="576">
        <v>0.30199999999999999</v>
      </c>
      <c r="J1081" s="577">
        <f t="shared" si="1836"/>
        <v>0.71129153999999994</v>
      </c>
      <c r="K1081" s="63" t="s">
        <v>354</v>
      </c>
      <c r="L1081" s="63" t="s">
        <v>31</v>
      </c>
      <c r="M1081" s="63">
        <v>1</v>
      </c>
      <c r="N1081" s="63">
        <v>1.25</v>
      </c>
      <c r="O1081" s="44">
        <f t="shared" si="1882"/>
        <v>1.25</v>
      </c>
      <c r="P1081" s="577">
        <f t="shared" ref="P1081" si="1913">E1081*F1081</f>
        <v>72.319462559999991</v>
      </c>
      <c r="Q1081" s="577">
        <f t="shared" ref="Q1081" si="1914">SUM(O1081:O1084)</f>
        <v>1.25</v>
      </c>
      <c r="R1081" s="577">
        <f t="shared" ref="R1081" si="1915">Q1081*1.02*1.05*$R$14</f>
        <v>1.4153264999999997</v>
      </c>
      <c r="S1081" s="578">
        <f t="shared" ref="S1081" si="1916">F1081*$S$17</f>
        <v>3.4482817572451787</v>
      </c>
      <c r="T1081" s="578">
        <f t="shared" ref="T1081" si="1917">E1081*S1081</f>
        <v>82.758762173884293</v>
      </c>
    </row>
    <row r="1082" spans="1:20" ht="12.75" customHeight="1">
      <c r="A1082" s="546"/>
      <c r="B1082" s="573"/>
      <c r="C1082" s="573"/>
      <c r="D1082" s="574"/>
      <c r="E1082" s="574"/>
      <c r="F1082" s="575"/>
      <c r="G1082" s="576"/>
      <c r="H1082" s="577"/>
      <c r="I1082" s="576"/>
      <c r="J1082" s="577"/>
      <c r="K1082" s="40"/>
      <c r="L1082" s="40"/>
      <c r="M1082" s="40"/>
      <c r="N1082" s="63"/>
      <c r="O1082" s="44">
        <f t="shared" si="1882"/>
        <v>0</v>
      </c>
      <c r="P1082" s="577"/>
      <c r="Q1082" s="577"/>
      <c r="R1082" s="577"/>
      <c r="S1082" s="578"/>
      <c r="T1082" s="578"/>
    </row>
    <row r="1083" spans="1:20" ht="12.75" customHeight="1">
      <c r="A1083" s="546"/>
      <c r="B1083" s="573"/>
      <c r="C1083" s="573"/>
      <c r="D1083" s="574"/>
      <c r="E1083" s="574"/>
      <c r="F1083" s="575"/>
      <c r="G1083" s="576"/>
      <c r="H1083" s="577"/>
      <c r="I1083" s="576"/>
      <c r="J1083" s="577"/>
      <c r="K1083" s="40"/>
      <c r="L1083" s="40"/>
      <c r="M1083" s="42"/>
      <c r="N1083" s="63"/>
      <c r="O1083" s="44">
        <f t="shared" si="1882"/>
        <v>0</v>
      </c>
      <c r="P1083" s="577"/>
      <c r="Q1083" s="577"/>
      <c r="R1083" s="577"/>
      <c r="S1083" s="578"/>
      <c r="T1083" s="578"/>
    </row>
    <row r="1084" spans="1:20" ht="12.75" customHeight="1">
      <c r="A1084" s="546"/>
      <c r="B1084" s="573"/>
      <c r="C1084" s="573"/>
      <c r="D1084" s="574"/>
      <c r="E1084" s="574"/>
      <c r="F1084" s="575"/>
      <c r="G1084" s="576"/>
      <c r="H1084" s="577"/>
      <c r="I1084" s="576"/>
      <c r="J1084" s="577"/>
      <c r="K1084" s="40"/>
      <c r="L1084" s="40"/>
      <c r="M1084" s="40"/>
      <c r="N1084" s="63"/>
      <c r="O1084" s="44">
        <f t="shared" si="1882"/>
        <v>0</v>
      </c>
      <c r="P1084" s="577"/>
      <c r="Q1084" s="577"/>
      <c r="R1084" s="577"/>
      <c r="S1084" s="578"/>
      <c r="T1084" s="578"/>
    </row>
    <row r="1085" spans="1:20" ht="12.75" customHeight="1">
      <c r="A1085" s="546">
        <v>4</v>
      </c>
      <c r="B1085" s="573" t="s">
        <v>182</v>
      </c>
      <c r="C1085" s="573" t="s">
        <v>355</v>
      </c>
      <c r="D1085" s="574" t="s">
        <v>31</v>
      </c>
      <c r="E1085" s="574">
        <v>42</v>
      </c>
      <c r="F1085" s="575">
        <f t="shared" ref="F1085:F1101" si="1918">H1085+J1085+R1085</f>
        <v>1.0297557996</v>
      </c>
      <c r="G1085" s="576">
        <v>0.23100000000000001</v>
      </c>
      <c r="H1085" s="577">
        <f t="shared" ref="H1085:H1101" si="1919">G1085*$P$8/1000</f>
        <v>0.43859970000000004</v>
      </c>
      <c r="I1085" s="576">
        <v>0.151</v>
      </c>
      <c r="J1085" s="577">
        <f t="shared" ref="J1085:J1101" si="1920">I1085*$P$9/1000</f>
        <v>0.35564576999999997</v>
      </c>
      <c r="K1085" s="63" t="s">
        <v>356</v>
      </c>
      <c r="L1085" s="63" t="s">
        <v>31</v>
      </c>
      <c r="M1085" s="63">
        <v>1</v>
      </c>
      <c r="N1085" s="63">
        <v>0.20799999999999999</v>
      </c>
      <c r="O1085" s="44">
        <f t="shared" si="1882"/>
        <v>0.20799999999999999</v>
      </c>
      <c r="P1085" s="577">
        <f t="shared" ref="P1085" si="1921">E1085*F1085</f>
        <v>43.249743583200001</v>
      </c>
      <c r="Q1085" s="577">
        <f t="shared" ref="Q1085" si="1922">SUM(O1085:O1088)</f>
        <v>0.20799999999999999</v>
      </c>
      <c r="R1085" s="577">
        <f t="shared" ref="R1085" si="1923">Q1085*1.02*1.05*$R$14</f>
        <v>0.23551032959999998</v>
      </c>
      <c r="S1085" s="578">
        <f t="shared" ref="S1085" si="1924">F1085*$S$17</f>
        <v>1.1784008384405569</v>
      </c>
      <c r="T1085" s="578">
        <f t="shared" ref="T1085" si="1925">E1085*S1085</f>
        <v>49.492835214503387</v>
      </c>
    </row>
    <row r="1086" spans="1:20" ht="12.75" customHeight="1">
      <c r="A1086" s="546"/>
      <c r="B1086" s="573"/>
      <c r="C1086" s="573"/>
      <c r="D1086" s="574"/>
      <c r="E1086" s="574"/>
      <c r="F1086" s="575"/>
      <c r="G1086" s="576"/>
      <c r="H1086" s="577"/>
      <c r="I1086" s="576"/>
      <c r="J1086" s="577"/>
      <c r="K1086" s="40"/>
      <c r="L1086" s="40"/>
      <c r="M1086" s="40"/>
      <c r="N1086" s="63"/>
      <c r="O1086" s="44">
        <f t="shared" si="1882"/>
        <v>0</v>
      </c>
      <c r="P1086" s="577"/>
      <c r="Q1086" s="577"/>
      <c r="R1086" s="577"/>
      <c r="S1086" s="578"/>
      <c r="T1086" s="578"/>
    </row>
    <row r="1087" spans="1:20" ht="12.75" customHeight="1">
      <c r="A1087" s="546"/>
      <c r="B1087" s="573"/>
      <c r="C1087" s="573"/>
      <c r="D1087" s="574"/>
      <c r="E1087" s="574"/>
      <c r="F1087" s="575"/>
      <c r="G1087" s="576"/>
      <c r="H1087" s="577"/>
      <c r="I1087" s="576"/>
      <c r="J1087" s="577"/>
      <c r="K1087" s="40"/>
      <c r="L1087" s="40"/>
      <c r="M1087" s="42"/>
      <c r="N1087" s="63"/>
      <c r="O1087" s="44">
        <f t="shared" si="1882"/>
        <v>0</v>
      </c>
      <c r="P1087" s="577"/>
      <c r="Q1087" s="577"/>
      <c r="R1087" s="577"/>
      <c r="S1087" s="578"/>
      <c r="T1087" s="578"/>
    </row>
    <row r="1088" spans="1:20" ht="12.75" customHeight="1">
      <c r="A1088" s="546"/>
      <c r="B1088" s="573"/>
      <c r="C1088" s="573"/>
      <c r="D1088" s="574"/>
      <c r="E1088" s="574"/>
      <c r="F1088" s="575"/>
      <c r="G1088" s="576"/>
      <c r="H1088" s="577"/>
      <c r="I1088" s="576"/>
      <c r="J1088" s="577"/>
      <c r="K1088" s="40"/>
      <c r="L1088" s="40"/>
      <c r="M1088" s="40"/>
      <c r="N1088" s="63"/>
      <c r="O1088" s="44">
        <f t="shared" si="1882"/>
        <v>0</v>
      </c>
      <c r="P1088" s="577"/>
      <c r="Q1088" s="577"/>
      <c r="R1088" s="577"/>
      <c r="S1088" s="578"/>
      <c r="T1088" s="578"/>
    </row>
    <row r="1089" spans="1:20" ht="12.75" customHeight="1">
      <c r="A1089" s="546">
        <v>5</v>
      </c>
      <c r="B1089" s="573" t="s">
        <v>183</v>
      </c>
      <c r="C1089" s="573" t="s">
        <v>357</v>
      </c>
      <c r="D1089" s="574" t="s">
        <v>31</v>
      </c>
      <c r="E1089" s="574">
        <v>28</v>
      </c>
      <c r="F1089" s="575">
        <f t="shared" si="1918"/>
        <v>1.4331339479999998</v>
      </c>
      <c r="G1089" s="576">
        <v>0.34499999999999997</v>
      </c>
      <c r="H1089" s="577">
        <f t="shared" si="1919"/>
        <v>0.6550514999999999</v>
      </c>
      <c r="I1089" s="576">
        <v>0.22700000000000001</v>
      </c>
      <c r="J1089" s="577">
        <f t="shared" si="1920"/>
        <v>0.53464628999999997</v>
      </c>
      <c r="K1089" s="63" t="s">
        <v>358</v>
      </c>
      <c r="L1089" s="63" t="s">
        <v>31</v>
      </c>
      <c r="M1089" s="63">
        <v>1</v>
      </c>
      <c r="N1089" s="63">
        <v>0.215</v>
      </c>
      <c r="O1089" s="44">
        <f t="shared" si="1882"/>
        <v>0.215</v>
      </c>
      <c r="P1089" s="577">
        <f t="shared" ref="P1089" si="1926">E1089*F1089</f>
        <v>40.127750543999994</v>
      </c>
      <c r="Q1089" s="577">
        <f t="shared" ref="Q1089" si="1927">SUM(O1089:O1092)</f>
        <v>0.215</v>
      </c>
      <c r="R1089" s="577">
        <f t="shared" ref="R1089" si="1928">Q1089*1.02*1.05*$R$14</f>
        <v>0.24343615799999999</v>
      </c>
      <c r="S1089" s="578">
        <f t="shared" ref="S1089" si="1929">F1089*$S$17</f>
        <v>1.6400065399746502</v>
      </c>
      <c r="T1089" s="578">
        <f t="shared" ref="T1089" si="1930">E1089*S1089</f>
        <v>45.920183119290208</v>
      </c>
    </row>
    <row r="1090" spans="1:20" ht="12.75" customHeight="1">
      <c r="A1090" s="546"/>
      <c r="B1090" s="573"/>
      <c r="C1090" s="573"/>
      <c r="D1090" s="574"/>
      <c r="E1090" s="574"/>
      <c r="F1090" s="575"/>
      <c r="G1090" s="576"/>
      <c r="H1090" s="577"/>
      <c r="I1090" s="576"/>
      <c r="J1090" s="577"/>
      <c r="K1090" s="40"/>
      <c r="L1090" s="40"/>
      <c r="M1090" s="40"/>
      <c r="N1090" s="63"/>
      <c r="O1090" s="44">
        <f t="shared" si="1882"/>
        <v>0</v>
      </c>
      <c r="P1090" s="577"/>
      <c r="Q1090" s="577"/>
      <c r="R1090" s="577"/>
      <c r="S1090" s="578"/>
      <c r="T1090" s="578"/>
    </row>
    <row r="1091" spans="1:20" ht="12.75" customHeight="1">
      <c r="A1091" s="546"/>
      <c r="B1091" s="573"/>
      <c r="C1091" s="573"/>
      <c r="D1091" s="574"/>
      <c r="E1091" s="574"/>
      <c r="F1091" s="575"/>
      <c r="G1091" s="576"/>
      <c r="H1091" s="577"/>
      <c r="I1091" s="576"/>
      <c r="J1091" s="577"/>
      <c r="K1091" s="40"/>
      <c r="L1091" s="40"/>
      <c r="M1091" s="42"/>
      <c r="N1091" s="63"/>
      <c r="O1091" s="44">
        <f t="shared" si="1882"/>
        <v>0</v>
      </c>
      <c r="P1091" s="577"/>
      <c r="Q1091" s="577"/>
      <c r="R1091" s="577"/>
      <c r="S1091" s="578"/>
      <c r="T1091" s="578"/>
    </row>
    <row r="1092" spans="1:20" ht="12.75" customHeight="1">
      <c r="A1092" s="546"/>
      <c r="B1092" s="573"/>
      <c r="C1092" s="573"/>
      <c r="D1092" s="574"/>
      <c r="E1092" s="574"/>
      <c r="F1092" s="575"/>
      <c r="G1092" s="576"/>
      <c r="H1092" s="577"/>
      <c r="I1092" s="576"/>
      <c r="J1092" s="577"/>
      <c r="K1092" s="40"/>
      <c r="L1092" s="40"/>
      <c r="M1092" s="40"/>
      <c r="N1092" s="63"/>
      <c r="O1092" s="44">
        <f t="shared" si="1882"/>
        <v>0</v>
      </c>
      <c r="P1092" s="577"/>
      <c r="Q1092" s="577"/>
      <c r="R1092" s="577"/>
      <c r="S1092" s="578"/>
      <c r="T1092" s="578"/>
    </row>
    <row r="1093" spans="1:20" ht="12.75" customHeight="1">
      <c r="A1093" s="546">
        <v>6</v>
      </c>
      <c r="B1093" s="573" t="s">
        <v>183</v>
      </c>
      <c r="C1093" s="573" t="s">
        <v>359</v>
      </c>
      <c r="D1093" s="574" t="s">
        <v>31</v>
      </c>
      <c r="E1093" s="574">
        <v>84</v>
      </c>
      <c r="F1093" s="575">
        <f t="shared" si="1918"/>
        <v>1.7796058751999997</v>
      </c>
      <c r="G1093" s="576">
        <v>0.34499999999999997</v>
      </c>
      <c r="H1093" s="577">
        <f t="shared" si="1919"/>
        <v>0.6550514999999999</v>
      </c>
      <c r="I1093" s="576">
        <v>0.22700000000000001</v>
      </c>
      <c r="J1093" s="577">
        <f t="shared" si="1920"/>
        <v>0.53464628999999997</v>
      </c>
      <c r="K1093" s="63" t="s">
        <v>358</v>
      </c>
      <c r="L1093" s="63" t="s">
        <v>31</v>
      </c>
      <c r="M1093" s="63">
        <v>1</v>
      </c>
      <c r="N1093" s="36">
        <v>0.52100000000000002</v>
      </c>
      <c r="O1093" s="44">
        <f t="shared" si="1882"/>
        <v>0.52100000000000002</v>
      </c>
      <c r="P1093" s="577">
        <f t="shared" ref="P1093" si="1931">E1093*F1093</f>
        <v>149.48689351679997</v>
      </c>
      <c r="Q1093" s="577">
        <f t="shared" ref="Q1093" si="1932">SUM(O1093:O1096)</f>
        <v>0.52100000000000002</v>
      </c>
      <c r="R1093" s="577">
        <f t="shared" ref="R1093" si="1933">Q1093*1.02*1.05*$R$14</f>
        <v>0.58990808519999993</v>
      </c>
      <c r="S1093" s="578">
        <f t="shared" ref="S1093" si="1934">F1093*$S$17</f>
        <v>2.0364916189294755</v>
      </c>
      <c r="T1093" s="578">
        <f t="shared" ref="T1093" si="1935">E1093*S1093</f>
        <v>171.06529599007595</v>
      </c>
    </row>
    <row r="1094" spans="1:20" ht="12.75" customHeight="1">
      <c r="A1094" s="546"/>
      <c r="B1094" s="573"/>
      <c r="C1094" s="573"/>
      <c r="D1094" s="574"/>
      <c r="E1094" s="574"/>
      <c r="F1094" s="575"/>
      <c r="G1094" s="576"/>
      <c r="H1094" s="577"/>
      <c r="I1094" s="576"/>
      <c r="J1094" s="577"/>
      <c r="K1094" s="40"/>
      <c r="L1094" s="40"/>
      <c r="M1094" s="40"/>
      <c r="N1094" s="63"/>
      <c r="O1094" s="44">
        <f t="shared" si="1882"/>
        <v>0</v>
      </c>
      <c r="P1094" s="577"/>
      <c r="Q1094" s="577"/>
      <c r="R1094" s="577"/>
      <c r="S1094" s="578"/>
      <c r="T1094" s="578"/>
    </row>
    <row r="1095" spans="1:20" ht="12.75" customHeight="1">
      <c r="A1095" s="546"/>
      <c r="B1095" s="573"/>
      <c r="C1095" s="573"/>
      <c r="D1095" s="574"/>
      <c r="E1095" s="574"/>
      <c r="F1095" s="575"/>
      <c r="G1095" s="576"/>
      <c r="H1095" s="577"/>
      <c r="I1095" s="576"/>
      <c r="J1095" s="577"/>
      <c r="K1095" s="40"/>
      <c r="L1095" s="40"/>
      <c r="M1095" s="42"/>
      <c r="N1095" s="63"/>
      <c r="O1095" s="44">
        <f t="shared" si="1882"/>
        <v>0</v>
      </c>
      <c r="P1095" s="577"/>
      <c r="Q1095" s="577"/>
      <c r="R1095" s="577"/>
      <c r="S1095" s="578"/>
      <c r="T1095" s="578"/>
    </row>
    <row r="1096" spans="1:20" ht="12.75" customHeight="1">
      <c r="A1096" s="546"/>
      <c r="B1096" s="573"/>
      <c r="C1096" s="573"/>
      <c r="D1096" s="574"/>
      <c r="E1096" s="574"/>
      <c r="F1096" s="575"/>
      <c r="G1096" s="576"/>
      <c r="H1096" s="577"/>
      <c r="I1096" s="576"/>
      <c r="J1096" s="577"/>
      <c r="K1096" s="40"/>
      <c r="L1096" s="40"/>
      <c r="M1096" s="40"/>
      <c r="N1096" s="63"/>
      <c r="O1096" s="44">
        <f t="shared" si="1882"/>
        <v>0</v>
      </c>
      <c r="P1096" s="577"/>
      <c r="Q1096" s="577"/>
      <c r="R1096" s="577"/>
      <c r="S1096" s="578"/>
      <c r="T1096" s="578"/>
    </row>
    <row r="1097" spans="1:20" ht="12.75" customHeight="1">
      <c r="A1097" s="546">
        <v>7</v>
      </c>
      <c r="B1097" s="573" t="s">
        <v>182</v>
      </c>
      <c r="C1097" s="573" t="s">
        <v>360</v>
      </c>
      <c r="D1097" s="574" t="s">
        <v>31</v>
      </c>
      <c r="E1097" s="574">
        <v>56</v>
      </c>
      <c r="F1097" s="575">
        <f t="shared" si="1918"/>
        <v>0.89388445559999996</v>
      </c>
      <c r="G1097" s="576">
        <v>0.23100000000000001</v>
      </c>
      <c r="H1097" s="577">
        <f t="shared" si="1919"/>
        <v>0.43859970000000004</v>
      </c>
      <c r="I1097" s="576">
        <v>0.151</v>
      </c>
      <c r="J1097" s="577">
        <f t="shared" si="1920"/>
        <v>0.35564576999999997</v>
      </c>
      <c r="K1097" s="63" t="s">
        <v>247</v>
      </c>
      <c r="L1097" s="63" t="s">
        <v>31</v>
      </c>
      <c r="M1097" s="63">
        <v>1</v>
      </c>
      <c r="N1097" s="63">
        <v>8.7999999999999995E-2</v>
      </c>
      <c r="O1097" s="44">
        <f t="shared" si="1882"/>
        <v>8.7999999999999995E-2</v>
      </c>
      <c r="P1097" s="577">
        <f t="shared" ref="P1097" si="1936">E1097*F1097</f>
        <v>50.057529513599995</v>
      </c>
      <c r="Q1097" s="577">
        <f t="shared" ref="Q1097" si="1937">SUM(O1097:O1100)</f>
        <v>8.7999999999999995E-2</v>
      </c>
      <c r="R1097" s="577">
        <f t="shared" ref="R1097" si="1938">Q1097*1.02*1.05*$R$14</f>
        <v>9.9638985599999993E-2</v>
      </c>
      <c r="S1097" s="578">
        <f t="shared" ref="S1097" si="1939">F1097*$S$17</f>
        <v>1.02291649375239</v>
      </c>
      <c r="T1097" s="578">
        <f t="shared" ref="T1097" si="1940">E1097*S1097</f>
        <v>57.283323650133838</v>
      </c>
    </row>
    <row r="1098" spans="1:20" ht="12.75" customHeight="1">
      <c r="A1098" s="546"/>
      <c r="B1098" s="573"/>
      <c r="C1098" s="573"/>
      <c r="D1098" s="574"/>
      <c r="E1098" s="574"/>
      <c r="F1098" s="575"/>
      <c r="G1098" s="576"/>
      <c r="H1098" s="577"/>
      <c r="I1098" s="576"/>
      <c r="J1098" s="577"/>
      <c r="K1098" s="40"/>
      <c r="L1098" s="40"/>
      <c r="M1098" s="40"/>
      <c r="N1098" s="63"/>
      <c r="O1098" s="44">
        <f t="shared" si="1882"/>
        <v>0</v>
      </c>
      <c r="P1098" s="577"/>
      <c r="Q1098" s="577"/>
      <c r="R1098" s="577"/>
      <c r="S1098" s="578"/>
      <c r="T1098" s="578"/>
    </row>
    <row r="1099" spans="1:20" ht="12.75" customHeight="1">
      <c r="A1099" s="546"/>
      <c r="B1099" s="573"/>
      <c r="C1099" s="573"/>
      <c r="D1099" s="574"/>
      <c r="E1099" s="574"/>
      <c r="F1099" s="575"/>
      <c r="G1099" s="576"/>
      <c r="H1099" s="577"/>
      <c r="I1099" s="576"/>
      <c r="J1099" s="577"/>
      <c r="K1099" s="40"/>
      <c r="L1099" s="40"/>
      <c r="M1099" s="42"/>
      <c r="N1099" s="63"/>
      <c r="O1099" s="44">
        <f t="shared" si="1882"/>
        <v>0</v>
      </c>
      <c r="P1099" s="577"/>
      <c r="Q1099" s="577"/>
      <c r="R1099" s="577"/>
      <c r="S1099" s="578"/>
      <c r="T1099" s="578"/>
    </row>
    <row r="1100" spans="1:20" ht="12.75" customHeight="1">
      <c r="A1100" s="546"/>
      <c r="B1100" s="573"/>
      <c r="C1100" s="573"/>
      <c r="D1100" s="574"/>
      <c r="E1100" s="574"/>
      <c r="F1100" s="575"/>
      <c r="G1100" s="576"/>
      <c r="H1100" s="577"/>
      <c r="I1100" s="576"/>
      <c r="J1100" s="577"/>
      <c r="K1100" s="40"/>
      <c r="L1100" s="40"/>
      <c r="M1100" s="40"/>
      <c r="N1100" s="63"/>
      <c r="O1100" s="44">
        <f t="shared" si="1882"/>
        <v>0</v>
      </c>
      <c r="P1100" s="577"/>
      <c r="Q1100" s="577"/>
      <c r="R1100" s="577"/>
      <c r="S1100" s="578"/>
      <c r="T1100" s="578"/>
    </row>
    <row r="1101" spans="1:20" ht="12.75" customHeight="1">
      <c r="A1101" s="546">
        <v>8</v>
      </c>
      <c r="B1101" s="573" t="s">
        <v>182</v>
      </c>
      <c r="C1101" s="573" t="s">
        <v>361</v>
      </c>
      <c r="D1101" s="574" t="s">
        <v>31</v>
      </c>
      <c r="E1101" s="574">
        <v>38</v>
      </c>
      <c r="F1101" s="575">
        <f t="shared" si="1918"/>
        <v>1.1248657404</v>
      </c>
      <c r="G1101" s="576">
        <v>0.23100000000000001</v>
      </c>
      <c r="H1101" s="577">
        <f t="shared" si="1919"/>
        <v>0.43859970000000004</v>
      </c>
      <c r="I1101" s="576">
        <v>0.151</v>
      </c>
      <c r="J1101" s="577">
        <f t="shared" si="1920"/>
        <v>0.35564576999999997</v>
      </c>
      <c r="K1101" s="63" t="s">
        <v>247</v>
      </c>
      <c r="L1101" s="63" t="s">
        <v>31</v>
      </c>
      <c r="M1101" s="63">
        <v>1</v>
      </c>
      <c r="N1101" s="63">
        <v>0.29199999999999998</v>
      </c>
      <c r="O1101" s="44">
        <f t="shared" si="1882"/>
        <v>0.29199999999999998</v>
      </c>
      <c r="P1101" s="577">
        <f t="shared" ref="P1101" si="1941">E1101*F1101</f>
        <v>42.744898135199996</v>
      </c>
      <c r="Q1101" s="577">
        <f t="shared" ref="Q1101" si="1942">SUM(O1101:O1104)</f>
        <v>0.29199999999999998</v>
      </c>
      <c r="R1101" s="577">
        <f t="shared" ref="R1101" si="1943">Q1101*1.02*1.05*$R$14</f>
        <v>0.33062027039999997</v>
      </c>
      <c r="S1101" s="578">
        <f t="shared" ref="S1101" si="1944">F1101*$S$17</f>
        <v>1.2872398797222737</v>
      </c>
      <c r="T1101" s="578">
        <f t="shared" ref="T1101" si="1945">E1101*S1101</f>
        <v>48.915115429446402</v>
      </c>
    </row>
    <row r="1102" spans="1:20" ht="12.75" customHeight="1">
      <c r="A1102" s="546"/>
      <c r="B1102" s="573"/>
      <c r="C1102" s="573"/>
      <c r="D1102" s="574"/>
      <c r="E1102" s="574"/>
      <c r="F1102" s="575"/>
      <c r="G1102" s="576"/>
      <c r="H1102" s="577"/>
      <c r="I1102" s="576"/>
      <c r="J1102" s="577"/>
      <c r="K1102" s="40"/>
      <c r="L1102" s="40"/>
      <c r="M1102" s="40"/>
      <c r="N1102" s="63"/>
      <c r="O1102" s="44">
        <f t="shared" si="1882"/>
        <v>0</v>
      </c>
      <c r="P1102" s="577"/>
      <c r="Q1102" s="577"/>
      <c r="R1102" s="577"/>
      <c r="S1102" s="578"/>
      <c r="T1102" s="578"/>
    </row>
    <row r="1103" spans="1:20" ht="12.75" customHeight="1">
      <c r="A1103" s="546"/>
      <c r="B1103" s="573"/>
      <c r="C1103" s="573"/>
      <c r="D1103" s="574"/>
      <c r="E1103" s="574"/>
      <c r="F1103" s="575"/>
      <c r="G1103" s="576"/>
      <c r="H1103" s="577"/>
      <c r="I1103" s="576"/>
      <c r="J1103" s="577"/>
      <c r="K1103" s="40"/>
      <c r="L1103" s="40"/>
      <c r="M1103" s="42"/>
      <c r="N1103" s="63"/>
      <c r="O1103" s="44">
        <f t="shared" si="1882"/>
        <v>0</v>
      </c>
      <c r="P1103" s="577"/>
      <c r="Q1103" s="577"/>
      <c r="R1103" s="577"/>
      <c r="S1103" s="578"/>
      <c r="T1103" s="578"/>
    </row>
    <row r="1104" spans="1:20" ht="12.75" customHeight="1">
      <c r="A1104" s="546"/>
      <c r="B1104" s="573"/>
      <c r="C1104" s="573"/>
      <c r="D1104" s="574"/>
      <c r="E1104" s="574"/>
      <c r="F1104" s="575"/>
      <c r="G1104" s="576"/>
      <c r="H1104" s="577"/>
      <c r="I1104" s="576"/>
      <c r="J1104" s="577"/>
      <c r="K1104" s="40"/>
      <c r="L1104" s="40"/>
      <c r="M1104" s="40"/>
      <c r="N1104" s="63"/>
      <c r="O1104" s="44">
        <f t="shared" si="1882"/>
        <v>0</v>
      </c>
      <c r="P1104" s="577"/>
      <c r="Q1104" s="577"/>
      <c r="R1104" s="577"/>
      <c r="S1104" s="578"/>
      <c r="T1104" s="578"/>
    </row>
    <row r="1105" spans="1:20" ht="12.75" customHeight="1">
      <c r="A1105" s="546"/>
      <c r="B1105" s="567"/>
      <c r="C1105" s="750" t="s">
        <v>231</v>
      </c>
      <c r="D1105" s="546"/>
      <c r="E1105" s="547"/>
      <c r="F1105" s="561">
        <f>H1105+J1105+R1105</f>
        <v>0</v>
      </c>
      <c r="G1105" s="560"/>
      <c r="H1105" s="578">
        <f>G1105*$P$8/1000</f>
        <v>0</v>
      </c>
      <c r="I1105" s="560"/>
      <c r="J1105" s="578">
        <f>I1105*$P$9/1000</f>
        <v>0</v>
      </c>
      <c r="K1105" s="21"/>
      <c r="L1105" s="21"/>
      <c r="M1105" s="21"/>
      <c r="N1105" s="18"/>
      <c r="O1105" s="24">
        <f t="shared" ref="O1105:O1112" si="1946">M1105*N1105</f>
        <v>0</v>
      </c>
      <c r="P1105" s="578">
        <f>E1105*F1105</f>
        <v>0</v>
      </c>
      <c r="Q1105" s="578">
        <f>SUM(O1105:O1108)</f>
        <v>0</v>
      </c>
      <c r="R1105" s="578">
        <f t="shared" ref="R1105" si="1947">Q1105*1.02*1.05*$R$14</f>
        <v>0</v>
      </c>
      <c r="S1105" s="578">
        <f t="shared" ref="S1105" si="1948">F1105*$S$17</f>
        <v>0</v>
      </c>
      <c r="T1105" s="578">
        <f t="shared" ref="T1105" si="1949">E1105*S1105</f>
        <v>0</v>
      </c>
    </row>
    <row r="1106" spans="1:20" ht="12.75" customHeight="1">
      <c r="A1106" s="546"/>
      <c r="B1106" s="542"/>
      <c r="C1106" s="750"/>
      <c r="D1106" s="546"/>
      <c r="E1106" s="547"/>
      <c r="F1106" s="561"/>
      <c r="G1106" s="560"/>
      <c r="H1106" s="578"/>
      <c r="I1106" s="560"/>
      <c r="J1106" s="578"/>
      <c r="K1106" s="21"/>
      <c r="L1106" s="21"/>
      <c r="M1106" s="21"/>
      <c r="N1106" s="18"/>
      <c r="O1106" s="24">
        <f t="shared" si="1946"/>
        <v>0</v>
      </c>
      <c r="P1106" s="578"/>
      <c r="Q1106" s="578"/>
      <c r="R1106" s="578"/>
      <c r="S1106" s="578"/>
      <c r="T1106" s="578"/>
    </row>
    <row r="1107" spans="1:20" ht="12.75" customHeight="1">
      <c r="A1107" s="546"/>
      <c r="B1107" s="542"/>
      <c r="C1107" s="750"/>
      <c r="D1107" s="546"/>
      <c r="E1107" s="547"/>
      <c r="F1107" s="561"/>
      <c r="G1107" s="560"/>
      <c r="H1107" s="578"/>
      <c r="I1107" s="560"/>
      <c r="J1107" s="578"/>
      <c r="K1107" s="21"/>
      <c r="L1107" s="21"/>
      <c r="M1107" s="22"/>
      <c r="N1107" s="18"/>
      <c r="O1107" s="24">
        <f t="shared" si="1946"/>
        <v>0</v>
      </c>
      <c r="P1107" s="578"/>
      <c r="Q1107" s="578"/>
      <c r="R1107" s="578"/>
      <c r="S1107" s="578"/>
      <c r="T1107" s="578"/>
    </row>
    <row r="1108" spans="1:20" ht="12.75" customHeight="1">
      <c r="A1108" s="546"/>
      <c r="B1108" s="542"/>
      <c r="C1108" s="750"/>
      <c r="D1108" s="546"/>
      <c r="E1108" s="547"/>
      <c r="F1108" s="561"/>
      <c r="G1108" s="560"/>
      <c r="H1108" s="578"/>
      <c r="I1108" s="560"/>
      <c r="J1108" s="578"/>
      <c r="K1108" s="21"/>
      <c r="L1108" s="21"/>
      <c r="M1108" s="21"/>
      <c r="N1108" s="18"/>
      <c r="O1108" s="24">
        <f t="shared" si="1946"/>
        <v>0</v>
      </c>
      <c r="P1108" s="578"/>
      <c r="Q1108" s="578"/>
      <c r="R1108" s="578"/>
      <c r="S1108" s="578"/>
      <c r="T1108" s="578"/>
    </row>
    <row r="1109" spans="1:20" ht="12.75" customHeight="1">
      <c r="A1109" s="546"/>
      <c r="B1109" s="542"/>
      <c r="C1109" s="580" t="s">
        <v>372</v>
      </c>
      <c r="D1109" s="561"/>
      <c r="E1109" s="546"/>
      <c r="F1109" s="561">
        <f>H1109+J1109+R1109</f>
        <v>0</v>
      </c>
      <c r="G1109" s="297"/>
      <c r="H1109" s="578">
        <f>G1109*$P$8/1000</f>
        <v>0</v>
      </c>
      <c r="I1109" s="297"/>
      <c r="J1109" s="578">
        <f>I1109*$P$9/1000</f>
        <v>0</v>
      </c>
      <c r="K1109" s="21"/>
      <c r="L1109" s="21"/>
      <c r="M1109" s="21"/>
      <c r="N1109" s="36"/>
      <c r="O1109" s="24">
        <f t="shared" si="1946"/>
        <v>0</v>
      </c>
      <c r="P1109" s="578">
        <f>E1109*F1109</f>
        <v>0</v>
      </c>
      <c r="Q1109" s="578">
        <f>SUM(O1109:O1112)</f>
        <v>0</v>
      </c>
      <c r="R1109" s="578">
        <f>Q1109</f>
        <v>0</v>
      </c>
      <c r="S1109" s="578">
        <f t="shared" ref="S1109" si="1950">F1109*$S$17</f>
        <v>0</v>
      </c>
      <c r="T1109" s="578">
        <f t="shared" ref="T1109" si="1951">E1109*S1109</f>
        <v>0</v>
      </c>
    </row>
    <row r="1110" spans="1:20" ht="12.75" customHeight="1">
      <c r="A1110" s="546"/>
      <c r="B1110" s="542"/>
      <c r="C1110" s="580"/>
      <c r="D1110" s="561"/>
      <c r="E1110" s="546"/>
      <c r="F1110" s="561"/>
      <c r="G1110" s="297"/>
      <c r="H1110" s="578"/>
      <c r="I1110" s="297"/>
      <c r="J1110" s="578"/>
      <c r="K1110" s="21"/>
      <c r="L1110" s="21"/>
      <c r="M1110" s="21"/>
      <c r="N1110" s="36"/>
      <c r="O1110" s="24">
        <f t="shared" si="1946"/>
        <v>0</v>
      </c>
      <c r="P1110" s="578"/>
      <c r="Q1110" s="578"/>
      <c r="R1110" s="578"/>
      <c r="S1110" s="578"/>
      <c r="T1110" s="578"/>
    </row>
    <row r="1111" spans="1:20" ht="12.75" customHeight="1">
      <c r="A1111" s="546"/>
      <c r="B1111" s="542"/>
      <c r="C1111" s="580"/>
      <c r="D1111" s="561"/>
      <c r="E1111" s="546"/>
      <c r="F1111" s="561"/>
      <c r="G1111" s="297"/>
      <c r="H1111" s="578"/>
      <c r="I1111" s="297"/>
      <c r="J1111" s="578"/>
      <c r="K1111" s="21"/>
      <c r="L1111" s="21"/>
      <c r="M1111" s="22"/>
      <c r="N1111" s="36"/>
      <c r="O1111" s="24">
        <f t="shared" si="1946"/>
        <v>0</v>
      </c>
      <c r="P1111" s="578"/>
      <c r="Q1111" s="578"/>
      <c r="R1111" s="578"/>
      <c r="S1111" s="578"/>
      <c r="T1111" s="578"/>
    </row>
    <row r="1112" spans="1:20" ht="12.75" customHeight="1">
      <c r="A1112" s="546"/>
      <c r="B1112" s="542"/>
      <c r="C1112" s="580"/>
      <c r="D1112" s="561"/>
      <c r="E1112" s="546"/>
      <c r="F1112" s="561"/>
      <c r="G1112" s="297"/>
      <c r="H1112" s="578"/>
      <c r="I1112" s="297"/>
      <c r="J1112" s="578"/>
      <c r="K1112" s="21"/>
      <c r="L1112" s="21"/>
      <c r="M1112" s="21"/>
      <c r="N1112" s="36"/>
      <c r="O1112" s="24">
        <f t="shared" si="1946"/>
        <v>0</v>
      </c>
      <c r="P1112" s="578"/>
      <c r="Q1112" s="578"/>
      <c r="R1112" s="578"/>
      <c r="S1112" s="578"/>
      <c r="T1112" s="578"/>
    </row>
    <row r="1113" spans="1:20" ht="12.75" customHeight="1">
      <c r="A1113" s="546">
        <v>1</v>
      </c>
      <c r="B1113" s="567" t="s">
        <v>240</v>
      </c>
      <c r="C1113" s="542" t="s">
        <v>373</v>
      </c>
      <c r="D1113" s="546" t="s">
        <v>31</v>
      </c>
      <c r="E1113" s="546">
        <v>1</v>
      </c>
      <c r="F1113" s="561">
        <f>H1113+J1113+R1113</f>
        <v>30.7880334</v>
      </c>
      <c r="G1113" s="297">
        <v>0.91</v>
      </c>
      <c r="H1113" s="578">
        <f>G1113*$P$8/1000</f>
        <v>1.7278169999999999</v>
      </c>
      <c r="I1113" s="297">
        <v>0.32</v>
      </c>
      <c r="J1113" s="578">
        <f>I1113*$P$9/1000</f>
        <v>0.75368640000000009</v>
      </c>
      <c r="K1113" s="21" t="s">
        <v>374</v>
      </c>
      <c r="L1113" s="21" t="s">
        <v>31</v>
      </c>
      <c r="M1113" s="21">
        <v>1</v>
      </c>
      <c r="N1113" s="36">
        <v>25</v>
      </c>
      <c r="O1113" s="24">
        <f>M1113*N1113</f>
        <v>25</v>
      </c>
      <c r="P1113" s="578">
        <f>E1113*F1113</f>
        <v>30.7880334</v>
      </c>
      <c r="Q1113" s="578">
        <f>SUM(O1113:O1116)</f>
        <v>25</v>
      </c>
      <c r="R1113" s="578">
        <f>Q1113*1.02*1.05*$R$14</f>
        <v>28.306529999999999</v>
      </c>
      <c r="S1113" s="578">
        <f t="shared" ref="S1113" si="1952">F1113*$S$17</f>
        <v>35.232279717762971</v>
      </c>
      <c r="T1113" s="578">
        <f t="shared" ref="T1113" si="1953">E1113*S1113</f>
        <v>35.232279717762971</v>
      </c>
    </row>
    <row r="1114" spans="1:20" ht="12.75" customHeight="1">
      <c r="A1114" s="546"/>
      <c r="B1114" s="567"/>
      <c r="C1114" s="542"/>
      <c r="D1114" s="546"/>
      <c r="E1114" s="546"/>
      <c r="F1114" s="561"/>
      <c r="G1114" s="297"/>
      <c r="H1114" s="578"/>
      <c r="I1114" s="297"/>
      <c r="J1114" s="578"/>
      <c r="K1114" s="21"/>
      <c r="L1114" s="21"/>
      <c r="M1114" s="21"/>
      <c r="N1114" s="36"/>
      <c r="O1114" s="24">
        <f t="shared" ref="O1114:O1177" si="1954">M1114*N1114</f>
        <v>0</v>
      </c>
      <c r="P1114" s="578"/>
      <c r="Q1114" s="578"/>
      <c r="R1114" s="578"/>
      <c r="S1114" s="578"/>
      <c r="T1114" s="578"/>
    </row>
    <row r="1115" spans="1:20" ht="12.75" customHeight="1">
      <c r="A1115" s="546"/>
      <c r="B1115" s="567"/>
      <c r="C1115" s="542"/>
      <c r="D1115" s="546"/>
      <c r="E1115" s="546"/>
      <c r="F1115" s="561"/>
      <c r="G1115" s="297"/>
      <c r="H1115" s="578"/>
      <c r="I1115" s="297"/>
      <c r="J1115" s="578"/>
      <c r="K1115" s="21"/>
      <c r="L1115" s="36"/>
      <c r="M1115" s="18"/>
      <c r="N1115" s="36"/>
      <c r="O1115" s="24">
        <f t="shared" si="1954"/>
        <v>0</v>
      </c>
      <c r="P1115" s="578"/>
      <c r="Q1115" s="578"/>
      <c r="R1115" s="578"/>
      <c r="S1115" s="578"/>
      <c r="T1115" s="578"/>
    </row>
    <row r="1116" spans="1:20" ht="12.75" customHeight="1">
      <c r="A1116" s="546"/>
      <c r="B1116" s="567"/>
      <c r="C1116" s="542"/>
      <c r="D1116" s="546"/>
      <c r="E1116" s="546"/>
      <c r="F1116" s="561"/>
      <c r="G1116" s="297"/>
      <c r="H1116" s="578"/>
      <c r="I1116" s="297"/>
      <c r="J1116" s="578"/>
      <c r="K1116" s="21"/>
      <c r="L1116" s="21"/>
      <c r="M1116" s="21"/>
      <c r="N1116" s="36"/>
      <c r="O1116" s="24">
        <f t="shared" si="1954"/>
        <v>0</v>
      </c>
      <c r="P1116" s="578"/>
      <c r="Q1116" s="578"/>
      <c r="R1116" s="578"/>
      <c r="S1116" s="578"/>
      <c r="T1116" s="578"/>
    </row>
    <row r="1117" spans="1:20" ht="12.75" customHeight="1">
      <c r="A1117" s="546">
        <v>2</v>
      </c>
      <c r="B1117" s="567" t="s">
        <v>375</v>
      </c>
      <c r="C1117" s="542" t="s">
        <v>376</v>
      </c>
      <c r="D1117" s="546" t="s">
        <v>31</v>
      </c>
      <c r="E1117" s="570">
        <v>1</v>
      </c>
      <c r="F1117" s="561">
        <f>H1117+J1117+R1117</f>
        <v>19.515423599999998</v>
      </c>
      <c r="G1117" s="566">
        <v>1.1100000000000001</v>
      </c>
      <c r="H1117" s="578">
        <f>G1117*$P$8/1000</f>
        <v>2.1075570000000003</v>
      </c>
      <c r="I1117" s="566">
        <v>0.18</v>
      </c>
      <c r="J1117" s="578">
        <f>I1117*$P$9/1000</f>
        <v>0.42394860000000001</v>
      </c>
      <c r="K1117" s="21" t="s">
        <v>374</v>
      </c>
      <c r="L1117" s="21" t="s">
        <v>31</v>
      </c>
      <c r="M1117" s="21">
        <v>1</v>
      </c>
      <c r="N1117" s="36">
        <v>15</v>
      </c>
      <c r="O1117" s="24">
        <f t="shared" si="1954"/>
        <v>15</v>
      </c>
      <c r="P1117" s="578">
        <f>E1117*F1117</f>
        <v>19.515423599999998</v>
      </c>
      <c r="Q1117" s="578">
        <f>SUM(O1117:O1120)</f>
        <v>15</v>
      </c>
      <c r="R1117" s="578">
        <f t="shared" ref="R1117" si="1955">Q1117*1.02*1.05*$R$14</f>
        <v>16.983917999999999</v>
      </c>
      <c r="S1117" s="578">
        <f t="shared" ref="S1117" si="1956">F1117*$S$17</f>
        <v>22.332471001081633</v>
      </c>
      <c r="T1117" s="578">
        <f t="shared" ref="T1117" si="1957">E1117*S1117</f>
        <v>22.332471001081633</v>
      </c>
    </row>
    <row r="1118" spans="1:20" ht="12.75" customHeight="1">
      <c r="A1118" s="546"/>
      <c r="B1118" s="542"/>
      <c r="C1118" s="542"/>
      <c r="D1118" s="546"/>
      <c r="E1118" s="570"/>
      <c r="F1118" s="561"/>
      <c r="G1118" s="566"/>
      <c r="H1118" s="578"/>
      <c r="I1118" s="566"/>
      <c r="J1118" s="578"/>
      <c r="K1118" s="21"/>
      <c r="L1118" s="21"/>
      <c r="M1118" s="21"/>
      <c r="N1118" s="36"/>
      <c r="O1118" s="24">
        <f t="shared" si="1954"/>
        <v>0</v>
      </c>
      <c r="P1118" s="578"/>
      <c r="Q1118" s="578"/>
      <c r="R1118" s="578"/>
      <c r="S1118" s="578"/>
      <c r="T1118" s="578"/>
    </row>
    <row r="1119" spans="1:20" ht="12.75" customHeight="1">
      <c r="A1119" s="546"/>
      <c r="B1119" s="542"/>
      <c r="C1119" s="542"/>
      <c r="D1119" s="546"/>
      <c r="E1119" s="570"/>
      <c r="F1119" s="561"/>
      <c r="G1119" s="566"/>
      <c r="H1119" s="578"/>
      <c r="I1119" s="566"/>
      <c r="J1119" s="578"/>
      <c r="K1119" s="21"/>
      <c r="L1119" s="21"/>
      <c r="M1119" s="22"/>
      <c r="N1119" s="36"/>
      <c r="O1119" s="24">
        <f t="shared" si="1954"/>
        <v>0</v>
      </c>
      <c r="P1119" s="578"/>
      <c r="Q1119" s="578"/>
      <c r="R1119" s="578"/>
      <c r="S1119" s="578"/>
      <c r="T1119" s="578"/>
    </row>
    <row r="1120" spans="1:20" ht="12.75" customHeight="1">
      <c r="A1120" s="546"/>
      <c r="B1120" s="542"/>
      <c r="C1120" s="542"/>
      <c r="D1120" s="546"/>
      <c r="E1120" s="570"/>
      <c r="F1120" s="561"/>
      <c r="G1120" s="566"/>
      <c r="H1120" s="578"/>
      <c r="I1120" s="566"/>
      <c r="J1120" s="578"/>
      <c r="K1120" s="21"/>
      <c r="L1120" s="21"/>
      <c r="M1120" s="21"/>
      <c r="N1120" s="36"/>
      <c r="O1120" s="24">
        <f t="shared" si="1954"/>
        <v>0</v>
      </c>
      <c r="P1120" s="578"/>
      <c r="Q1120" s="578"/>
      <c r="R1120" s="578"/>
      <c r="S1120" s="578"/>
      <c r="T1120" s="578"/>
    </row>
    <row r="1121" spans="1:20" ht="12.75" customHeight="1">
      <c r="A1121" s="546">
        <v>4</v>
      </c>
      <c r="B1121" s="542" t="s">
        <v>242</v>
      </c>
      <c r="C1121" s="542" t="s">
        <v>377</v>
      </c>
      <c r="D1121" s="546" t="s">
        <v>31</v>
      </c>
      <c r="E1121" s="546">
        <v>6</v>
      </c>
      <c r="F1121" s="561">
        <f>H1121+J1121+R1121</f>
        <v>12.687944399999999</v>
      </c>
      <c r="G1121" s="297">
        <v>3.03</v>
      </c>
      <c r="H1121" s="578">
        <f>G1121*$P$8/1000</f>
        <v>5.7530609999999998</v>
      </c>
      <c r="I1121" s="297">
        <v>0.06</v>
      </c>
      <c r="J1121" s="578">
        <f>I1121*$P$9/1000</f>
        <v>0.14131619999999998</v>
      </c>
      <c r="K1121" s="21" t="s">
        <v>241</v>
      </c>
      <c r="L1121" s="21" t="s">
        <v>31</v>
      </c>
      <c r="M1121" s="21">
        <v>1</v>
      </c>
      <c r="N1121" s="36">
        <v>6</v>
      </c>
      <c r="O1121" s="24">
        <f t="shared" si="1954"/>
        <v>6</v>
      </c>
      <c r="P1121" s="578">
        <f>E1121*F1121</f>
        <v>76.127666399999995</v>
      </c>
      <c r="Q1121" s="578">
        <f>SUM(O1121:O1124)</f>
        <v>6</v>
      </c>
      <c r="R1121" s="578">
        <f t="shared" ref="R1121" si="1958">Q1121*1.02*1.05*$R$14</f>
        <v>6.7935672</v>
      </c>
      <c r="S1121" s="578">
        <f t="shared" ref="S1121" si="1959">F1121*$S$17</f>
        <v>14.519446576416415</v>
      </c>
      <c r="T1121" s="578">
        <f t="shared" ref="T1121" si="1960">E1121*S1121</f>
        <v>87.116679458498496</v>
      </c>
    </row>
    <row r="1122" spans="1:20" ht="12.75" customHeight="1">
      <c r="A1122" s="546"/>
      <c r="B1122" s="542"/>
      <c r="C1122" s="542"/>
      <c r="D1122" s="546"/>
      <c r="E1122" s="546"/>
      <c r="F1122" s="561"/>
      <c r="G1122" s="297"/>
      <c r="H1122" s="578"/>
      <c r="I1122" s="297"/>
      <c r="J1122" s="578"/>
      <c r="K1122" s="21"/>
      <c r="L1122" s="21"/>
      <c r="M1122" s="21"/>
      <c r="N1122" s="36"/>
      <c r="O1122" s="24">
        <f t="shared" si="1954"/>
        <v>0</v>
      </c>
      <c r="P1122" s="578"/>
      <c r="Q1122" s="578"/>
      <c r="R1122" s="578"/>
      <c r="S1122" s="578"/>
      <c r="T1122" s="578"/>
    </row>
    <row r="1123" spans="1:20" ht="12.75" customHeight="1">
      <c r="A1123" s="546"/>
      <c r="B1123" s="542"/>
      <c r="C1123" s="542"/>
      <c r="D1123" s="546"/>
      <c r="E1123" s="546"/>
      <c r="F1123" s="561"/>
      <c r="G1123" s="297"/>
      <c r="H1123" s="578"/>
      <c r="I1123" s="297"/>
      <c r="J1123" s="578"/>
      <c r="K1123" s="21"/>
      <c r="L1123" s="21"/>
      <c r="M1123" s="22"/>
      <c r="N1123" s="36"/>
      <c r="O1123" s="24">
        <f t="shared" si="1954"/>
        <v>0</v>
      </c>
      <c r="P1123" s="578"/>
      <c r="Q1123" s="578"/>
      <c r="R1123" s="578"/>
      <c r="S1123" s="578"/>
      <c r="T1123" s="578"/>
    </row>
    <row r="1124" spans="1:20" ht="12.75" customHeight="1">
      <c r="A1124" s="546"/>
      <c r="B1124" s="542"/>
      <c r="C1124" s="542"/>
      <c r="D1124" s="546"/>
      <c r="E1124" s="546"/>
      <c r="F1124" s="561"/>
      <c r="G1124" s="297"/>
      <c r="H1124" s="578"/>
      <c r="I1124" s="297"/>
      <c r="J1124" s="578"/>
      <c r="K1124" s="21"/>
      <c r="L1124" s="21"/>
      <c r="M1124" s="21"/>
      <c r="N1124" s="36"/>
      <c r="O1124" s="24">
        <f t="shared" si="1954"/>
        <v>0</v>
      </c>
      <c r="P1124" s="578"/>
      <c r="Q1124" s="578"/>
      <c r="R1124" s="578"/>
      <c r="S1124" s="578"/>
      <c r="T1124" s="578"/>
    </row>
    <row r="1125" spans="1:20" ht="12.75" customHeight="1">
      <c r="A1125" s="801">
        <v>5</v>
      </c>
      <c r="B1125" s="542" t="s">
        <v>378</v>
      </c>
      <c r="C1125" s="542" t="s">
        <v>379</v>
      </c>
      <c r="D1125" s="561" t="s">
        <v>31</v>
      </c>
      <c r="E1125" s="546">
        <v>1</v>
      </c>
      <c r="F1125" s="561">
        <f>H1125+J1125+R1125</f>
        <v>254.99064569999999</v>
      </c>
      <c r="G1125" s="297">
        <v>3.77</v>
      </c>
      <c r="H1125" s="578">
        <f>G1125*$P$8/1000</f>
        <v>7.158099</v>
      </c>
      <c r="I1125" s="297">
        <v>2.21</v>
      </c>
      <c r="J1125" s="578">
        <f>I1125*$P$9/1000</f>
        <v>5.2051467000000002</v>
      </c>
      <c r="K1125" s="21" t="s">
        <v>300</v>
      </c>
      <c r="L1125" s="21" t="s">
        <v>31</v>
      </c>
      <c r="M1125" s="21">
        <v>1</v>
      </c>
      <c r="N1125" s="36">
        <v>225</v>
      </c>
      <c r="O1125" s="24">
        <f t="shared" si="1954"/>
        <v>225</v>
      </c>
      <c r="P1125" s="578">
        <f>E1125*F1125</f>
        <v>254.99064569999999</v>
      </c>
      <c r="Q1125" s="578">
        <f>SUM(O1125:O1128)</f>
        <v>225</v>
      </c>
      <c r="R1125" s="578">
        <f>Q1125*1.02*$R$14</f>
        <v>242.62739999999999</v>
      </c>
      <c r="S1125" s="578">
        <f>F1125*$T$17</f>
        <v>257.54590186074677</v>
      </c>
      <c r="T1125" s="578">
        <f t="shared" ref="T1125" si="1961">E1125*S1125</f>
        <v>257.54590186074677</v>
      </c>
    </row>
    <row r="1126" spans="1:20" ht="12.75" customHeight="1">
      <c r="A1126" s="801"/>
      <c r="B1126" s="542"/>
      <c r="C1126" s="542"/>
      <c r="D1126" s="561"/>
      <c r="E1126" s="546"/>
      <c r="F1126" s="561"/>
      <c r="G1126" s="297"/>
      <c r="H1126" s="578"/>
      <c r="I1126" s="297"/>
      <c r="J1126" s="578"/>
      <c r="K1126" s="21"/>
      <c r="L1126" s="21"/>
      <c r="M1126" s="21"/>
      <c r="N1126" s="36"/>
      <c r="O1126" s="24">
        <f t="shared" si="1954"/>
        <v>0</v>
      </c>
      <c r="P1126" s="578"/>
      <c r="Q1126" s="578"/>
      <c r="R1126" s="578"/>
      <c r="S1126" s="578"/>
      <c r="T1126" s="578"/>
    </row>
    <row r="1127" spans="1:20" ht="12.75" customHeight="1">
      <c r="A1127" s="801"/>
      <c r="B1127" s="542"/>
      <c r="C1127" s="542"/>
      <c r="D1127" s="561"/>
      <c r="E1127" s="546"/>
      <c r="F1127" s="561"/>
      <c r="G1127" s="297"/>
      <c r="H1127" s="578"/>
      <c r="I1127" s="297"/>
      <c r="J1127" s="578"/>
      <c r="K1127" s="21"/>
      <c r="L1127" s="21"/>
      <c r="M1127" s="22"/>
      <c r="N1127" s="36"/>
      <c r="O1127" s="24">
        <f t="shared" si="1954"/>
        <v>0</v>
      </c>
      <c r="P1127" s="578"/>
      <c r="Q1127" s="578"/>
      <c r="R1127" s="578"/>
      <c r="S1127" s="578"/>
      <c r="T1127" s="578"/>
    </row>
    <row r="1128" spans="1:20" ht="12.75" customHeight="1">
      <c r="A1128" s="801"/>
      <c r="B1128" s="542"/>
      <c r="C1128" s="542"/>
      <c r="D1128" s="561"/>
      <c r="E1128" s="546"/>
      <c r="F1128" s="561"/>
      <c r="G1128" s="297"/>
      <c r="H1128" s="578"/>
      <c r="I1128" s="297"/>
      <c r="J1128" s="578"/>
      <c r="K1128" s="21"/>
      <c r="L1128" s="21"/>
      <c r="M1128" s="21"/>
      <c r="N1128" s="36"/>
      <c r="O1128" s="24">
        <f t="shared" si="1954"/>
        <v>0</v>
      </c>
      <c r="P1128" s="578"/>
      <c r="Q1128" s="578"/>
      <c r="R1128" s="578"/>
      <c r="S1128" s="578"/>
      <c r="T1128" s="578"/>
    </row>
    <row r="1129" spans="1:20" ht="12.75" customHeight="1">
      <c r="A1129" s="546">
        <v>6</v>
      </c>
      <c r="B1129" s="542" t="s">
        <v>681</v>
      </c>
      <c r="C1129" s="542" t="s">
        <v>380</v>
      </c>
      <c r="D1129" s="546" t="s">
        <v>31</v>
      </c>
      <c r="E1129" s="546">
        <v>1</v>
      </c>
      <c r="F1129" s="561">
        <f>H1129+J1129+R1129</f>
        <v>32.480993699999999</v>
      </c>
      <c r="G1129" s="297">
        <v>2.46</v>
      </c>
      <c r="H1129" s="578">
        <f>G1129*$P$8/1000</f>
        <v>4.6708020000000001</v>
      </c>
      <c r="I1129" s="297">
        <v>0.27</v>
      </c>
      <c r="J1129" s="578">
        <f>I1129*$P$9/1000</f>
        <v>0.63592290000000007</v>
      </c>
      <c r="K1129" s="36" t="s">
        <v>243</v>
      </c>
      <c r="L1129" s="36" t="s">
        <v>31</v>
      </c>
      <c r="M1129" s="36">
        <v>1</v>
      </c>
      <c r="N1129" s="36">
        <v>24</v>
      </c>
      <c r="O1129" s="24">
        <f t="shared" si="1954"/>
        <v>24</v>
      </c>
      <c r="P1129" s="578">
        <f>E1129*F1129</f>
        <v>32.480993699999999</v>
      </c>
      <c r="Q1129" s="578">
        <f>SUM(O1129:O1132)</f>
        <v>24</v>
      </c>
      <c r="R1129" s="578">
        <f t="shared" ref="R1129" si="1962">Q1129*1.02*1.05*$R$14</f>
        <v>27.1742688</v>
      </c>
      <c r="S1129" s="578">
        <f t="shared" ref="S1129" si="1963">F1129*$S$17</f>
        <v>37.169618490452095</v>
      </c>
      <c r="T1129" s="578">
        <f t="shared" ref="T1129" si="1964">E1129*S1129</f>
        <v>37.169618490452095</v>
      </c>
    </row>
    <row r="1130" spans="1:20" ht="12.75" customHeight="1">
      <c r="A1130" s="546"/>
      <c r="B1130" s="542"/>
      <c r="C1130" s="542"/>
      <c r="D1130" s="546"/>
      <c r="E1130" s="546"/>
      <c r="F1130" s="561"/>
      <c r="G1130" s="297"/>
      <c r="H1130" s="578"/>
      <c r="I1130" s="297"/>
      <c r="J1130" s="578"/>
      <c r="K1130" s="21"/>
      <c r="L1130" s="21"/>
      <c r="M1130" s="21"/>
      <c r="N1130" s="36"/>
      <c r="O1130" s="24">
        <f t="shared" si="1954"/>
        <v>0</v>
      </c>
      <c r="P1130" s="578"/>
      <c r="Q1130" s="578"/>
      <c r="R1130" s="578"/>
      <c r="S1130" s="578"/>
      <c r="T1130" s="578"/>
    </row>
    <row r="1131" spans="1:20" ht="12.75" customHeight="1">
      <c r="A1131" s="546"/>
      <c r="B1131" s="542"/>
      <c r="C1131" s="542"/>
      <c r="D1131" s="546"/>
      <c r="E1131" s="546"/>
      <c r="F1131" s="561"/>
      <c r="G1131" s="297"/>
      <c r="H1131" s="578"/>
      <c r="I1131" s="297"/>
      <c r="J1131" s="578"/>
      <c r="K1131" s="21"/>
      <c r="L1131" s="21"/>
      <c r="M1131" s="22"/>
      <c r="N1131" s="36"/>
      <c r="O1131" s="24">
        <f t="shared" si="1954"/>
        <v>0</v>
      </c>
      <c r="P1131" s="578"/>
      <c r="Q1131" s="578"/>
      <c r="R1131" s="578"/>
      <c r="S1131" s="578"/>
      <c r="T1131" s="578"/>
    </row>
    <row r="1132" spans="1:20" ht="12.75" customHeight="1">
      <c r="A1132" s="546"/>
      <c r="B1132" s="542"/>
      <c r="C1132" s="542"/>
      <c r="D1132" s="546"/>
      <c r="E1132" s="546"/>
      <c r="F1132" s="561"/>
      <c r="G1132" s="297"/>
      <c r="H1132" s="578"/>
      <c r="I1132" s="297"/>
      <c r="J1132" s="578"/>
      <c r="K1132" s="21"/>
      <c r="L1132" s="21"/>
      <c r="M1132" s="21"/>
      <c r="N1132" s="36"/>
      <c r="O1132" s="24">
        <f t="shared" si="1954"/>
        <v>0</v>
      </c>
      <c r="P1132" s="578"/>
      <c r="Q1132" s="578"/>
      <c r="R1132" s="578"/>
      <c r="S1132" s="578"/>
      <c r="T1132" s="578"/>
    </row>
    <row r="1133" spans="1:20" ht="12.75" customHeight="1">
      <c r="A1133" s="546">
        <v>7</v>
      </c>
      <c r="B1133" s="542" t="s">
        <v>682</v>
      </c>
      <c r="C1133" s="542" t="s">
        <v>381</v>
      </c>
      <c r="D1133" s="546" t="s">
        <v>31</v>
      </c>
      <c r="E1133" s="546">
        <v>1</v>
      </c>
      <c r="F1133" s="561">
        <f>H1133+J1133+R1133</f>
        <v>14.324381856000002</v>
      </c>
      <c r="G1133" s="297">
        <v>2.1</v>
      </c>
      <c r="H1133" s="578">
        <f>G1133*$P$8/1000</f>
        <v>3.9872700000000005</v>
      </c>
      <c r="I1133" s="297">
        <v>0.12</v>
      </c>
      <c r="J1133" s="578">
        <f>I1133*$P$9/1000</f>
        <v>0.28263239999999995</v>
      </c>
      <c r="K1133" s="36" t="s">
        <v>243</v>
      </c>
      <c r="L1133" s="36" t="s">
        <v>31</v>
      </c>
      <c r="M1133" s="36">
        <v>1</v>
      </c>
      <c r="N1133" s="36">
        <v>8.8800000000000008</v>
      </c>
      <c r="O1133" s="24">
        <f t="shared" si="1954"/>
        <v>8.8800000000000008</v>
      </c>
      <c r="P1133" s="578">
        <f>E1133*F1133</f>
        <v>14.324381856000002</v>
      </c>
      <c r="Q1133" s="578">
        <f>SUM(O1133:O1136)</f>
        <v>8.8800000000000008</v>
      </c>
      <c r="R1133" s="578">
        <f t="shared" ref="R1133" si="1965">Q1133*1.02*1.05*$R$14</f>
        <v>10.054479456000001</v>
      </c>
      <c r="S1133" s="578">
        <f t="shared" ref="S1133" si="1966">F1133*$S$17</f>
        <v>16.392103444146606</v>
      </c>
      <c r="T1133" s="578">
        <f t="shared" ref="T1133" si="1967">E1133*S1133</f>
        <v>16.392103444146606</v>
      </c>
    </row>
    <row r="1134" spans="1:20" ht="12.75" customHeight="1">
      <c r="A1134" s="546"/>
      <c r="B1134" s="542"/>
      <c r="C1134" s="542"/>
      <c r="D1134" s="546"/>
      <c r="E1134" s="546"/>
      <c r="F1134" s="561"/>
      <c r="G1134" s="297"/>
      <c r="H1134" s="578"/>
      <c r="I1134" s="297"/>
      <c r="J1134" s="578"/>
      <c r="K1134" s="21"/>
      <c r="L1134" s="21"/>
      <c r="M1134" s="21"/>
      <c r="N1134" s="36"/>
      <c r="O1134" s="24">
        <f t="shared" si="1954"/>
        <v>0</v>
      </c>
      <c r="P1134" s="578"/>
      <c r="Q1134" s="578"/>
      <c r="R1134" s="578"/>
      <c r="S1134" s="578"/>
      <c r="T1134" s="578"/>
    </row>
    <row r="1135" spans="1:20" ht="12.75" customHeight="1">
      <c r="A1135" s="546"/>
      <c r="B1135" s="542"/>
      <c r="C1135" s="542"/>
      <c r="D1135" s="546"/>
      <c r="E1135" s="546"/>
      <c r="F1135" s="561"/>
      <c r="G1135" s="297"/>
      <c r="H1135" s="578"/>
      <c r="I1135" s="297"/>
      <c r="J1135" s="578"/>
      <c r="K1135" s="21"/>
      <c r="L1135" s="21"/>
      <c r="M1135" s="22"/>
      <c r="N1135" s="36"/>
      <c r="O1135" s="24">
        <f t="shared" si="1954"/>
        <v>0</v>
      </c>
      <c r="P1135" s="578"/>
      <c r="Q1135" s="578"/>
      <c r="R1135" s="578"/>
      <c r="S1135" s="578"/>
      <c r="T1135" s="578"/>
    </row>
    <row r="1136" spans="1:20" ht="12.75" customHeight="1">
      <c r="A1136" s="546"/>
      <c r="B1136" s="542"/>
      <c r="C1136" s="542"/>
      <c r="D1136" s="546"/>
      <c r="E1136" s="546"/>
      <c r="F1136" s="561"/>
      <c r="G1136" s="297"/>
      <c r="H1136" s="578"/>
      <c r="I1136" s="297"/>
      <c r="J1136" s="578"/>
      <c r="K1136" s="21"/>
      <c r="L1136" s="21"/>
      <c r="M1136" s="21"/>
      <c r="N1136" s="36"/>
      <c r="O1136" s="24">
        <f t="shared" si="1954"/>
        <v>0</v>
      </c>
      <c r="P1136" s="578"/>
      <c r="Q1136" s="578"/>
      <c r="R1136" s="578"/>
      <c r="S1136" s="578"/>
      <c r="T1136" s="578"/>
    </row>
    <row r="1137" spans="1:20" ht="12.75" customHeight="1">
      <c r="A1137" s="546">
        <v>8</v>
      </c>
      <c r="B1137" s="542" t="s">
        <v>244</v>
      </c>
      <c r="C1137" s="542" t="s">
        <v>382</v>
      </c>
      <c r="D1137" s="546" t="s">
        <v>31</v>
      </c>
      <c r="E1137" s="546">
        <v>5</v>
      </c>
      <c r="F1137" s="561">
        <f>H1137+J1137+R1137</f>
        <v>9.0001122959999993</v>
      </c>
      <c r="G1137" s="297">
        <v>1.04</v>
      </c>
      <c r="H1137" s="578">
        <f>G1137*$P$8/1000</f>
        <v>1.9746480000000002</v>
      </c>
      <c r="I1137" s="297">
        <v>0.06</v>
      </c>
      <c r="J1137" s="578">
        <f>I1137*$P$9/1000</f>
        <v>0.14131619999999998</v>
      </c>
      <c r="K1137" s="36" t="s">
        <v>243</v>
      </c>
      <c r="L1137" s="36" t="s">
        <v>31</v>
      </c>
      <c r="M1137" s="36">
        <v>1</v>
      </c>
      <c r="N1137" s="36">
        <v>6.08</v>
      </c>
      <c r="O1137" s="24">
        <f t="shared" si="1954"/>
        <v>6.08</v>
      </c>
      <c r="P1137" s="578">
        <f>E1137*F1137</f>
        <v>45.000561479999995</v>
      </c>
      <c r="Q1137" s="578">
        <f>SUM(O1137:O1140)</f>
        <v>6.08</v>
      </c>
      <c r="R1137" s="578">
        <f t="shared" ref="R1137" si="1968">Q1137*1.02*1.05*$R$14</f>
        <v>6.8841480959999997</v>
      </c>
      <c r="S1137" s="578">
        <f t="shared" ref="S1137" si="1969">F1137*$S$17</f>
        <v>10.299276663248971</v>
      </c>
      <c r="T1137" s="578">
        <f t="shared" ref="T1137" si="1970">E1137*S1137</f>
        <v>51.496383316244859</v>
      </c>
    </row>
    <row r="1138" spans="1:20" ht="12.75" customHeight="1">
      <c r="A1138" s="546"/>
      <c r="B1138" s="542"/>
      <c r="C1138" s="542"/>
      <c r="D1138" s="546"/>
      <c r="E1138" s="546"/>
      <c r="F1138" s="561"/>
      <c r="G1138" s="297"/>
      <c r="H1138" s="578"/>
      <c r="I1138" s="297"/>
      <c r="J1138" s="578"/>
      <c r="K1138" s="21"/>
      <c r="L1138" s="21"/>
      <c r="M1138" s="21"/>
      <c r="N1138" s="36"/>
      <c r="O1138" s="24">
        <f t="shared" si="1954"/>
        <v>0</v>
      </c>
      <c r="P1138" s="578"/>
      <c r="Q1138" s="578"/>
      <c r="R1138" s="578"/>
      <c r="S1138" s="578"/>
      <c r="T1138" s="578"/>
    </row>
    <row r="1139" spans="1:20" ht="12.75" customHeight="1">
      <c r="A1139" s="546"/>
      <c r="B1139" s="542"/>
      <c r="C1139" s="542"/>
      <c r="D1139" s="546"/>
      <c r="E1139" s="546"/>
      <c r="F1139" s="561"/>
      <c r="G1139" s="297"/>
      <c r="H1139" s="578"/>
      <c r="I1139" s="297"/>
      <c r="J1139" s="578"/>
      <c r="K1139" s="21"/>
      <c r="L1139" s="21"/>
      <c r="M1139" s="22"/>
      <c r="N1139" s="36"/>
      <c r="O1139" s="24">
        <f t="shared" si="1954"/>
        <v>0</v>
      </c>
      <c r="P1139" s="578"/>
      <c r="Q1139" s="578"/>
      <c r="R1139" s="578"/>
      <c r="S1139" s="578"/>
      <c r="T1139" s="578"/>
    </row>
    <row r="1140" spans="1:20" ht="12.75" customHeight="1">
      <c r="A1140" s="546"/>
      <c r="B1140" s="542"/>
      <c r="C1140" s="542"/>
      <c r="D1140" s="546"/>
      <c r="E1140" s="546"/>
      <c r="F1140" s="561"/>
      <c r="G1140" s="297"/>
      <c r="H1140" s="578"/>
      <c r="I1140" s="297"/>
      <c r="J1140" s="578"/>
      <c r="K1140" s="21"/>
      <c r="L1140" s="21"/>
      <c r="M1140" s="21"/>
      <c r="N1140" s="36"/>
      <c r="O1140" s="24">
        <f t="shared" si="1954"/>
        <v>0</v>
      </c>
      <c r="P1140" s="578"/>
      <c r="Q1140" s="578"/>
      <c r="R1140" s="578"/>
      <c r="S1140" s="578"/>
      <c r="T1140" s="578"/>
    </row>
    <row r="1141" spans="1:20" ht="12.75" customHeight="1">
      <c r="A1141" s="546">
        <v>9</v>
      </c>
      <c r="B1141" s="542" t="s">
        <v>245</v>
      </c>
      <c r="C1141" s="542" t="s">
        <v>383</v>
      </c>
      <c r="D1141" s="546" t="s">
        <v>31</v>
      </c>
      <c r="E1141" s="546">
        <v>11</v>
      </c>
      <c r="F1141" s="561">
        <f>H1141+J1141+R1141</f>
        <v>4.2167968931999997</v>
      </c>
      <c r="G1141" s="297">
        <v>0.9</v>
      </c>
      <c r="H1141" s="578">
        <f>G1141*$P$8/1000</f>
        <v>1.7088300000000001</v>
      </c>
      <c r="I1141" s="297">
        <v>0.05</v>
      </c>
      <c r="J1141" s="578">
        <f>I1141*$P$9/1000</f>
        <v>0.11776350000000001</v>
      </c>
      <c r="K1141" s="36" t="s">
        <v>243</v>
      </c>
      <c r="L1141" s="36" t="s">
        <v>31</v>
      </c>
      <c r="M1141" s="36">
        <v>1</v>
      </c>
      <c r="N1141" s="36">
        <v>2.1110000000000002</v>
      </c>
      <c r="O1141" s="24">
        <f t="shared" si="1954"/>
        <v>2.1110000000000002</v>
      </c>
      <c r="P1141" s="578">
        <f>E1141*F1141</f>
        <v>46.384765825199999</v>
      </c>
      <c r="Q1141" s="578">
        <f>SUM(O1141:O1144)</f>
        <v>2.1110000000000002</v>
      </c>
      <c r="R1141" s="578">
        <f t="shared" ref="R1141" si="1971">Q1141*1.02*1.05*$R$14</f>
        <v>2.3902033932000002</v>
      </c>
      <c r="S1141" s="578">
        <f t="shared" ref="S1141" si="1972">F1141*$S$17</f>
        <v>4.8254906613884687</v>
      </c>
      <c r="T1141" s="578">
        <f t="shared" ref="T1141" si="1973">E1141*S1141</f>
        <v>53.080397275273157</v>
      </c>
    </row>
    <row r="1142" spans="1:20" ht="12.75" customHeight="1">
      <c r="A1142" s="546"/>
      <c r="B1142" s="542"/>
      <c r="C1142" s="542"/>
      <c r="D1142" s="546"/>
      <c r="E1142" s="546"/>
      <c r="F1142" s="561"/>
      <c r="G1142" s="297"/>
      <c r="H1142" s="578"/>
      <c r="I1142" s="297"/>
      <c r="J1142" s="578"/>
      <c r="K1142" s="21"/>
      <c r="L1142" s="21"/>
      <c r="M1142" s="21"/>
      <c r="N1142" s="36"/>
      <c r="O1142" s="24">
        <f t="shared" si="1954"/>
        <v>0</v>
      </c>
      <c r="P1142" s="578"/>
      <c r="Q1142" s="578"/>
      <c r="R1142" s="578"/>
      <c r="S1142" s="578"/>
      <c r="T1142" s="578"/>
    </row>
    <row r="1143" spans="1:20" ht="12.75" customHeight="1">
      <c r="A1143" s="546"/>
      <c r="B1143" s="542"/>
      <c r="C1143" s="542"/>
      <c r="D1143" s="546"/>
      <c r="E1143" s="546"/>
      <c r="F1143" s="561"/>
      <c r="G1143" s="297"/>
      <c r="H1143" s="578"/>
      <c r="I1143" s="297"/>
      <c r="J1143" s="578"/>
      <c r="K1143" s="21"/>
      <c r="L1143" s="21"/>
      <c r="M1143" s="22"/>
      <c r="N1143" s="36"/>
      <c r="O1143" s="24">
        <f t="shared" si="1954"/>
        <v>0</v>
      </c>
      <c r="P1143" s="578"/>
      <c r="Q1143" s="578"/>
      <c r="R1143" s="578"/>
      <c r="S1143" s="578"/>
      <c r="T1143" s="578"/>
    </row>
    <row r="1144" spans="1:20" ht="12.75" customHeight="1">
      <c r="A1144" s="546"/>
      <c r="B1144" s="542"/>
      <c r="C1144" s="542"/>
      <c r="D1144" s="546"/>
      <c r="E1144" s="546"/>
      <c r="F1144" s="561"/>
      <c r="G1144" s="297"/>
      <c r="H1144" s="578"/>
      <c r="I1144" s="297"/>
      <c r="J1144" s="578"/>
      <c r="K1144" s="21"/>
      <c r="L1144" s="21"/>
      <c r="M1144" s="21"/>
      <c r="N1144" s="36"/>
      <c r="O1144" s="24">
        <f t="shared" si="1954"/>
        <v>0</v>
      </c>
      <c r="P1144" s="578"/>
      <c r="Q1144" s="578"/>
      <c r="R1144" s="578"/>
      <c r="S1144" s="578"/>
      <c r="T1144" s="578"/>
    </row>
    <row r="1145" spans="1:20" ht="12.75" customHeight="1">
      <c r="A1145" s="546">
        <v>10</v>
      </c>
      <c r="B1145" s="542" t="s">
        <v>245</v>
      </c>
      <c r="C1145" s="542" t="s">
        <v>384</v>
      </c>
      <c r="D1145" s="546" t="s">
        <v>31</v>
      </c>
      <c r="E1145" s="546">
        <v>5</v>
      </c>
      <c r="F1145" s="561">
        <f>H1145+J1145+R1145</f>
        <v>4.1364063479999995</v>
      </c>
      <c r="G1145" s="297">
        <v>0.9</v>
      </c>
      <c r="H1145" s="578">
        <f>G1145*$P$8/1000</f>
        <v>1.7088300000000001</v>
      </c>
      <c r="I1145" s="297">
        <v>0.05</v>
      </c>
      <c r="J1145" s="578">
        <f>I1145*$P$9/1000</f>
        <v>0.11776350000000001</v>
      </c>
      <c r="K1145" s="36" t="s">
        <v>243</v>
      </c>
      <c r="L1145" s="36" t="s">
        <v>31</v>
      </c>
      <c r="M1145" s="36">
        <v>1</v>
      </c>
      <c r="N1145" s="36">
        <v>2.04</v>
      </c>
      <c r="O1145" s="24">
        <f t="shared" si="1954"/>
        <v>2.04</v>
      </c>
      <c r="P1145" s="578">
        <f>E1145*F1145</f>
        <v>20.682031739999999</v>
      </c>
      <c r="Q1145" s="578">
        <f>SUM(O1145:O1148)</f>
        <v>2.04</v>
      </c>
      <c r="R1145" s="578">
        <f t="shared" ref="R1145" si="1974">Q1145*1.02*1.05*$R$14</f>
        <v>2.3098128479999995</v>
      </c>
      <c r="S1145" s="578">
        <f t="shared" ref="S1145" si="1975">F1145*$S$17</f>
        <v>4.7334957574479697</v>
      </c>
      <c r="T1145" s="578">
        <f t="shared" ref="T1145" si="1976">E1145*S1145</f>
        <v>23.667478787239848</v>
      </c>
    </row>
    <row r="1146" spans="1:20" ht="12.75" customHeight="1">
      <c r="A1146" s="546"/>
      <c r="B1146" s="542"/>
      <c r="C1146" s="542"/>
      <c r="D1146" s="546"/>
      <c r="E1146" s="546"/>
      <c r="F1146" s="561"/>
      <c r="G1146" s="297"/>
      <c r="H1146" s="578"/>
      <c r="I1146" s="297"/>
      <c r="J1146" s="578"/>
      <c r="K1146" s="21"/>
      <c r="L1146" s="21"/>
      <c r="M1146" s="21"/>
      <c r="N1146" s="36"/>
      <c r="O1146" s="24">
        <f t="shared" si="1954"/>
        <v>0</v>
      </c>
      <c r="P1146" s="578"/>
      <c r="Q1146" s="578"/>
      <c r="R1146" s="578"/>
      <c r="S1146" s="578"/>
      <c r="T1146" s="578"/>
    </row>
    <row r="1147" spans="1:20" ht="12.75" customHeight="1">
      <c r="A1147" s="546"/>
      <c r="B1147" s="542"/>
      <c r="C1147" s="542"/>
      <c r="D1147" s="546"/>
      <c r="E1147" s="546"/>
      <c r="F1147" s="561"/>
      <c r="G1147" s="297"/>
      <c r="H1147" s="578"/>
      <c r="I1147" s="297"/>
      <c r="J1147" s="578"/>
      <c r="K1147" s="21"/>
      <c r="L1147" s="21"/>
      <c r="M1147" s="22"/>
      <c r="N1147" s="36"/>
      <c r="O1147" s="24">
        <f t="shared" si="1954"/>
        <v>0</v>
      </c>
      <c r="P1147" s="578"/>
      <c r="Q1147" s="578"/>
      <c r="R1147" s="578"/>
      <c r="S1147" s="578"/>
      <c r="T1147" s="578"/>
    </row>
    <row r="1148" spans="1:20" ht="12.75" customHeight="1">
      <c r="A1148" s="546"/>
      <c r="B1148" s="542"/>
      <c r="C1148" s="542"/>
      <c r="D1148" s="546"/>
      <c r="E1148" s="546"/>
      <c r="F1148" s="561"/>
      <c r="G1148" s="297"/>
      <c r="H1148" s="578"/>
      <c r="I1148" s="297"/>
      <c r="J1148" s="578"/>
      <c r="K1148" s="21"/>
      <c r="L1148" s="21"/>
      <c r="M1148" s="21"/>
      <c r="N1148" s="36"/>
      <c r="O1148" s="24">
        <f t="shared" si="1954"/>
        <v>0</v>
      </c>
      <c r="P1148" s="578"/>
      <c r="Q1148" s="578"/>
      <c r="R1148" s="578"/>
      <c r="S1148" s="578"/>
      <c r="T1148" s="578"/>
    </row>
    <row r="1149" spans="1:20" ht="12.75" customHeight="1">
      <c r="A1149" s="546">
        <v>11</v>
      </c>
      <c r="B1149" s="542" t="s">
        <v>245</v>
      </c>
      <c r="C1149" s="542" t="s">
        <v>385</v>
      </c>
      <c r="D1149" s="546" t="s">
        <v>31</v>
      </c>
      <c r="E1149" s="546">
        <v>4</v>
      </c>
      <c r="F1149" s="561">
        <f>H1149+J1149+R1149</f>
        <v>2.7391960272000002</v>
      </c>
      <c r="G1149" s="297">
        <v>0.9</v>
      </c>
      <c r="H1149" s="578">
        <f>G1149*$P$8/1000</f>
        <v>1.7088300000000001</v>
      </c>
      <c r="I1149" s="297">
        <v>0.05</v>
      </c>
      <c r="J1149" s="578">
        <f>I1149*$P$9/1000</f>
        <v>0.11776350000000001</v>
      </c>
      <c r="K1149" s="36" t="s">
        <v>243</v>
      </c>
      <c r="L1149" s="36" t="s">
        <v>31</v>
      </c>
      <c r="M1149" s="36">
        <v>1</v>
      </c>
      <c r="N1149" s="36">
        <v>0.80600000000000005</v>
      </c>
      <c r="O1149" s="24">
        <f t="shared" si="1954"/>
        <v>0.80600000000000005</v>
      </c>
      <c r="P1149" s="578">
        <f>E1149*F1149</f>
        <v>10.956784108800001</v>
      </c>
      <c r="Q1149" s="578">
        <f>SUM(O1149:O1152)</f>
        <v>0.80600000000000005</v>
      </c>
      <c r="R1149" s="578">
        <f t="shared" ref="R1149" si="1977">Q1149*1.02*1.05*$R$14</f>
        <v>0.91260252720000012</v>
      </c>
      <c r="S1149" s="578">
        <f t="shared" ref="S1149" si="1978">F1149*$S$17</f>
        <v>3.1345984129046536</v>
      </c>
      <c r="T1149" s="578">
        <f t="shared" ref="T1149" si="1979">E1149*S1149</f>
        <v>12.538393651618614</v>
      </c>
    </row>
    <row r="1150" spans="1:20" ht="12.75" customHeight="1">
      <c r="A1150" s="546"/>
      <c r="B1150" s="542"/>
      <c r="C1150" s="542"/>
      <c r="D1150" s="546"/>
      <c r="E1150" s="546"/>
      <c r="F1150" s="561"/>
      <c r="G1150" s="297"/>
      <c r="H1150" s="578"/>
      <c r="I1150" s="297"/>
      <c r="J1150" s="578"/>
      <c r="K1150" s="21"/>
      <c r="L1150" s="21"/>
      <c r="M1150" s="21"/>
      <c r="N1150" s="36"/>
      <c r="O1150" s="24">
        <f t="shared" si="1954"/>
        <v>0</v>
      </c>
      <c r="P1150" s="578"/>
      <c r="Q1150" s="578"/>
      <c r="R1150" s="578"/>
      <c r="S1150" s="578"/>
      <c r="T1150" s="578"/>
    </row>
    <row r="1151" spans="1:20" ht="12.75" customHeight="1">
      <c r="A1151" s="546"/>
      <c r="B1151" s="542"/>
      <c r="C1151" s="542"/>
      <c r="D1151" s="546"/>
      <c r="E1151" s="546"/>
      <c r="F1151" s="561"/>
      <c r="G1151" s="297"/>
      <c r="H1151" s="578"/>
      <c r="I1151" s="297"/>
      <c r="J1151" s="578"/>
      <c r="K1151" s="21"/>
      <c r="L1151" s="21"/>
      <c r="M1151" s="22"/>
      <c r="N1151" s="36"/>
      <c r="O1151" s="24">
        <f t="shared" si="1954"/>
        <v>0</v>
      </c>
      <c r="P1151" s="578"/>
      <c r="Q1151" s="578"/>
      <c r="R1151" s="578"/>
      <c r="S1151" s="578"/>
      <c r="T1151" s="578"/>
    </row>
    <row r="1152" spans="1:20" ht="12.75" customHeight="1">
      <c r="A1152" s="546"/>
      <c r="B1152" s="542"/>
      <c r="C1152" s="542"/>
      <c r="D1152" s="546"/>
      <c r="E1152" s="546"/>
      <c r="F1152" s="561"/>
      <c r="G1152" s="297"/>
      <c r="H1152" s="578"/>
      <c r="I1152" s="297"/>
      <c r="J1152" s="578"/>
      <c r="K1152" s="21"/>
      <c r="L1152" s="21"/>
      <c r="M1152" s="21"/>
      <c r="N1152" s="36"/>
      <c r="O1152" s="24">
        <f t="shared" si="1954"/>
        <v>0</v>
      </c>
      <c r="P1152" s="578"/>
      <c r="Q1152" s="578"/>
      <c r="R1152" s="578"/>
      <c r="S1152" s="578"/>
      <c r="T1152" s="578"/>
    </row>
    <row r="1153" spans="1:20" ht="12.75" customHeight="1">
      <c r="A1153" s="546">
        <v>12</v>
      </c>
      <c r="B1153" s="542" t="s">
        <v>245</v>
      </c>
      <c r="C1153" s="542" t="s">
        <v>386</v>
      </c>
      <c r="D1153" s="546" t="s">
        <v>31</v>
      </c>
      <c r="E1153" s="546">
        <v>47</v>
      </c>
      <c r="F1153" s="561">
        <f>H1153+J1153+R1153</f>
        <v>2.6757894000000002</v>
      </c>
      <c r="G1153" s="297">
        <v>0.9</v>
      </c>
      <c r="H1153" s="578">
        <f>G1153*$P$8/1000</f>
        <v>1.7088300000000001</v>
      </c>
      <c r="I1153" s="297">
        <v>0.05</v>
      </c>
      <c r="J1153" s="578">
        <f>I1153*$P$9/1000</f>
        <v>0.11776350000000001</v>
      </c>
      <c r="K1153" s="36" t="s">
        <v>243</v>
      </c>
      <c r="L1153" s="36" t="s">
        <v>31</v>
      </c>
      <c r="M1153" s="36">
        <v>1</v>
      </c>
      <c r="N1153" s="36">
        <v>0.75</v>
      </c>
      <c r="O1153" s="24">
        <f t="shared" si="1954"/>
        <v>0.75</v>
      </c>
      <c r="P1153" s="578">
        <f>E1153*F1153</f>
        <v>125.76210180000001</v>
      </c>
      <c r="Q1153" s="578">
        <f>SUM(O1153:O1156)</f>
        <v>0.75</v>
      </c>
      <c r="R1153" s="578">
        <f t="shared" ref="R1153" si="1980">Q1153*1.02*1.05*$R$14</f>
        <v>0.8491959</v>
      </c>
      <c r="S1153" s="578">
        <f t="shared" ref="S1153" si="1981">F1153*$S$17</f>
        <v>3.0620390520501757</v>
      </c>
      <c r="T1153" s="578">
        <f t="shared" ref="T1153" si="1982">E1153*S1153</f>
        <v>143.91583544635824</v>
      </c>
    </row>
    <row r="1154" spans="1:20" ht="12.75" customHeight="1">
      <c r="A1154" s="546"/>
      <c r="B1154" s="542"/>
      <c r="C1154" s="542"/>
      <c r="D1154" s="546"/>
      <c r="E1154" s="546"/>
      <c r="F1154" s="561"/>
      <c r="G1154" s="297"/>
      <c r="H1154" s="578"/>
      <c r="I1154" s="297"/>
      <c r="J1154" s="578"/>
      <c r="K1154" s="21"/>
      <c r="L1154" s="21"/>
      <c r="M1154" s="21"/>
      <c r="N1154" s="36"/>
      <c r="O1154" s="24">
        <f t="shared" si="1954"/>
        <v>0</v>
      </c>
      <c r="P1154" s="578"/>
      <c r="Q1154" s="578"/>
      <c r="R1154" s="578"/>
      <c r="S1154" s="578"/>
      <c r="T1154" s="578"/>
    </row>
    <row r="1155" spans="1:20" ht="12.75" customHeight="1">
      <c r="A1155" s="546"/>
      <c r="B1155" s="542"/>
      <c r="C1155" s="542"/>
      <c r="D1155" s="546"/>
      <c r="E1155" s="546"/>
      <c r="F1155" s="561"/>
      <c r="G1155" s="297"/>
      <c r="H1155" s="578"/>
      <c r="I1155" s="297"/>
      <c r="J1155" s="578"/>
      <c r="K1155" s="21"/>
      <c r="L1155" s="21"/>
      <c r="M1155" s="22"/>
      <c r="N1155" s="36"/>
      <c r="O1155" s="24">
        <f t="shared" si="1954"/>
        <v>0</v>
      </c>
      <c r="P1155" s="578"/>
      <c r="Q1155" s="578"/>
      <c r="R1155" s="578"/>
      <c r="S1155" s="578"/>
      <c r="T1155" s="578"/>
    </row>
    <row r="1156" spans="1:20" ht="12.75" customHeight="1">
      <c r="A1156" s="546"/>
      <c r="B1156" s="542"/>
      <c r="C1156" s="542"/>
      <c r="D1156" s="546"/>
      <c r="E1156" s="546"/>
      <c r="F1156" s="561"/>
      <c r="G1156" s="297"/>
      <c r="H1156" s="578"/>
      <c r="I1156" s="297"/>
      <c r="J1156" s="578"/>
      <c r="K1156" s="21"/>
      <c r="L1156" s="21"/>
      <c r="M1156" s="21"/>
      <c r="N1156" s="36"/>
      <c r="O1156" s="24">
        <f t="shared" si="1954"/>
        <v>0</v>
      </c>
      <c r="P1156" s="578"/>
      <c r="Q1156" s="578"/>
      <c r="R1156" s="578"/>
      <c r="S1156" s="578"/>
      <c r="T1156" s="578"/>
    </row>
    <row r="1157" spans="1:20" ht="12.75" customHeight="1">
      <c r="A1157" s="546">
        <v>13</v>
      </c>
      <c r="B1157" s="542" t="s">
        <v>245</v>
      </c>
      <c r="C1157" s="542" t="s">
        <v>387</v>
      </c>
      <c r="D1157" s="546" t="s">
        <v>31</v>
      </c>
      <c r="E1157" s="546">
        <v>11</v>
      </c>
      <c r="F1157" s="561">
        <f>H1157+J1157+R1157</f>
        <v>2.5059502199999999</v>
      </c>
      <c r="G1157" s="297">
        <v>0.9</v>
      </c>
      <c r="H1157" s="578">
        <f>G1157*$P$8/1000</f>
        <v>1.7088300000000001</v>
      </c>
      <c r="I1157" s="297">
        <v>0.05</v>
      </c>
      <c r="J1157" s="578">
        <f>I1157*$P$9/1000</f>
        <v>0.11776350000000001</v>
      </c>
      <c r="K1157" s="36" t="s">
        <v>243</v>
      </c>
      <c r="L1157" s="36" t="s">
        <v>31</v>
      </c>
      <c r="M1157" s="36">
        <v>1</v>
      </c>
      <c r="N1157" s="36">
        <v>0.6</v>
      </c>
      <c r="O1157" s="24">
        <f t="shared" si="1954"/>
        <v>0.6</v>
      </c>
      <c r="P1157" s="578">
        <f>E1157*F1157</f>
        <v>27.56545242</v>
      </c>
      <c r="Q1157" s="578">
        <f>SUM(O1157:O1160)</f>
        <v>0.6</v>
      </c>
      <c r="R1157" s="578">
        <f t="shared" ref="R1157" si="1983">Q1157*1.02*1.05*$R$14</f>
        <v>0.67935672000000003</v>
      </c>
      <c r="S1157" s="578">
        <f t="shared" ref="S1157" si="1984">F1157*$S$17</f>
        <v>2.867683621189967</v>
      </c>
      <c r="T1157" s="578">
        <f t="shared" ref="T1157" si="1985">E1157*S1157</f>
        <v>31.544519833089637</v>
      </c>
    </row>
    <row r="1158" spans="1:20" ht="12.75" customHeight="1">
      <c r="A1158" s="546"/>
      <c r="B1158" s="542"/>
      <c r="C1158" s="542"/>
      <c r="D1158" s="546"/>
      <c r="E1158" s="546"/>
      <c r="F1158" s="561"/>
      <c r="G1158" s="297"/>
      <c r="H1158" s="578"/>
      <c r="I1158" s="297"/>
      <c r="J1158" s="578"/>
      <c r="K1158" s="21"/>
      <c r="L1158" s="21"/>
      <c r="M1158" s="21"/>
      <c r="N1158" s="36"/>
      <c r="O1158" s="24">
        <f t="shared" si="1954"/>
        <v>0</v>
      </c>
      <c r="P1158" s="578"/>
      <c r="Q1158" s="578"/>
      <c r="R1158" s="578"/>
      <c r="S1158" s="578"/>
      <c r="T1158" s="578"/>
    </row>
    <row r="1159" spans="1:20" ht="12.75" customHeight="1">
      <c r="A1159" s="546"/>
      <c r="B1159" s="542"/>
      <c r="C1159" s="542"/>
      <c r="D1159" s="546"/>
      <c r="E1159" s="546"/>
      <c r="F1159" s="561"/>
      <c r="G1159" s="297"/>
      <c r="H1159" s="578"/>
      <c r="I1159" s="297"/>
      <c r="J1159" s="578"/>
      <c r="K1159" s="21"/>
      <c r="L1159" s="21"/>
      <c r="M1159" s="22"/>
      <c r="N1159" s="36"/>
      <c r="O1159" s="24">
        <f t="shared" si="1954"/>
        <v>0</v>
      </c>
      <c r="P1159" s="578"/>
      <c r="Q1159" s="578"/>
      <c r="R1159" s="578"/>
      <c r="S1159" s="578"/>
      <c r="T1159" s="578"/>
    </row>
    <row r="1160" spans="1:20" ht="12.75" customHeight="1">
      <c r="A1160" s="546"/>
      <c r="B1160" s="542"/>
      <c r="C1160" s="542"/>
      <c r="D1160" s="546"/>
      <c r="E1160" s="546"/>
      <c r="F1160" s="561"/>
      <c r="G1160" s="297"/>
      <c r="H1160" s="578"/>
      <c r="I1160" s="297"/>
      <c r="J1160" s="578"/>
      <c r="K1160" s="21"/>
      <c r="L1160" s="21"/>
      <c r="M1160" s="21"/>
      <c r="N1160" s="36"/>
      <c r="O1160" s="24">
        <f t="shared" si="1954"/>
        <v>0</v>
      </c>
      <c r="P1160" s="578"/>
      <c r="Q1160" s="578"/>
      <c r="R1160" s="578"/>
      <c r="S1160" s="578"/>
      <c r="T1160" s="578"/>
    </row>
    <row r="1161" spans="1:20" ht="12.75" customHeight="1">
      <c r="A1161" s="546">
        <v>14</v>
      </c>
      <c r="B1161" s="542" t="s">
        <v>388</v>
      </c>
      <c r="C1161" s="542" t="s">
        <v>389</v>
      </c>
      <c r="D1161" s="546" t="s">
        <v>31</v>
      </c>
      <c r="E1161" s="546">
        <v>12</v>
      </c>
      <c r="F1161" s="561">
        <f>H1161+J1161+R1161</f>
        <v>9.2669466000000007</v>
      </c>
      <c r="G1161" s="297">
        <v>0.11</v>
      </c>
      <c r="H1161" s="578">
        <f>G1161*$P$8/1000</f>
        <v>0.20885699999999999</v>
      </c>
      <c r="I1161" s="297"/>
      <c r="J1161" s="578">
        <f>I1161*$P$9/1000</f>
        <v>0</v>
      </c>
      <c r="K1161" s="21" t="s">
        <v>390</v>
      </c>
      <c r="L1161" s="36" t="s">
        <v>31</v>
      </c>
      <c r="M1161" s="36">
        <v>1</v>
      </c>
      <c r="N1161" s="36">
        <v>8</v>
      </c>
      <c r="O1161" s="24">
        <f t="shared" si="1954"/>
        <v>8</v>
      </c>
      <c r="P1161" s="578">
        <f>E1161*F1161</f>
        <v>111.20335920000001</v>
      </c>
      <c r="Q1161" s="578">
        <f>SUM(O1161:O1164)</f>
        <v>8</v>
      </c>
      <c r="R1161" s="578">
        <f t="shared" ref="R1161" si="1986">Q1161*1.02*1.05*$R$14</f>
        <v>9.0580896000000006</v>
      </c>
      <c r="S1161" s="578">
        <f t="shared" ref="S1161" si="1987">F1161*$S$17</f>
        <v>10.604628444399847</v>
      </c>
      <c r="T1161" s="578">
        <f t="shared" ref="T1161" si="1988">E1161*S1161</f>
        <v>127.25554133279816</v>
      </c>
    </row>
    <row r="1162" spans="1:20" ht="12.75" customHeight="1">
      <c r="A1162" s="546"/>
      <c r="B1162" s="542"/>
      <c r="C1162" s="542"/>
      <c r="D1162" s="546"/>
      <c r="E1162" s="546"/>
      <c r="F1162" s="561"/>
      <c r="G1162" s="297"/>
      <c r="H1162" s="578"/>
      <c r="I1162" s="297"/>
      <c r="J1162" s="578"/>
      <c r="K1162" s="21"/>
      <c r="L1162" s="21"/>
      <c r="M1162" s="21"/>
      <c r="N1162" s="36"/>
      <c r="O1162" s="24">
        <f t="shared" si="1954"/>
        <v>0</v>
      </c>
      <c r="P1162" s="578"/>
      <c r="Q1162" s="578"/>
      <c r="R1162" s="578"/>
      <c r="S1162" s="578"/>
      <c r="T1162" s="578"/>
    </row>
    <row r="1163" spans="1:20" ht="12.75" customHeight="1">
      <c r="A1163" s="546"/>
      <c r="B1163" s="542"/>
      <c r="C1163" s="542"/>
      <c r="D1163" s="546"/>
      <c r="E1163" s="546"/>
      <c r="F1163" s="561"/>
      <c r="G1163" s="297"/>
      <c r="H1163" s="578"/>
      <c r="I1163" s="297"/>
      <c r="J1163" s="578"/>
      <c r="K1163" s="21"/>
      <c r="L1163" s="21"/>
      <c r="M1163" s="22"/>
      <c r="N1163" s="36"/>
      <c r="O1163" s="24">
        <f t="shared" si="1954"/>
        <v>0</v>
      </c>
      <c r="P1163" s="578"/>
      <c r="Q1163" s="578"/>
      <c r="R1163" s="578"/>
      <c r="S1163" s="578"/>
      <c r="T1163" s="578"/>
    </row>
    <row r="1164" spans="1:20" ht="12.75" customHeight="1">
      <c r="A1164" s="546"/>
      <c r="B1164" s="542"/>
      <c r="C1164" s="542"/>
      <c r="D1164" s="546"/>
      <c r="E1164" s="546"/>
      <c r="F1164" s="561"/>
      <c r="G1164" s="297"/>
      <c r="H1164" s="578"/>
      <c r="I1164" s="297"/>
      <c r="J1164" s="578"/>
      <c r="K1164" s="21"/>
      <c r="L1164" s="21"/>
      <c r="M1164" s="21"/>
      <c r="N1164" s="36"/>
      <c r="O1164" s="24">
        <f t="shared" si="1954"/>
        <v>0</v>
      </c>
      <c r="P1164" s="578"/>
      <c r="Q1164" s="578"/>
      <c r="R1164" s="578"/>
      <c r="S1164" s="578"/>
      <c r="T1164" s="578"/>
    </row>
    <row r="1165" spans="1:20" ht="12.75" customHeight="1">
      <c r="A1165" s="546">
        <v>15</v>
      </c>
      <c r="B1165" s="573" t="s">
        <v>728</v>
      </c>
      <c r="C1165" s="573" t="s">
        <v>391</v>
      </c>
      <c r="D1165" s="574" t="s">
        <v>31</v>
      </c>
      <c r="E1165" s="574">
        <v>1</v>
      </c>
      <c r="F1165" s="561">
        <f>H1165+J1165+R1165</f>
        <v>2.9686067280000001</v>
      </c>
      <c r="G1165" s="576">
        <v>1.0900000000000001</v>
      </c>
      <c r="H1165" s="578">
        <f>G1165*$P$8/1000</f>
        <v>2.0695830000000002</v>
      </c>
      <c r="I1165" s="576">
        <v>0.05</v>
      </c>
      <c r="J1165" s="578">
        <f>I1165*$P$9/1000</f>
        <v>0.11776350000000001</v>
      </c>
      <c r="K1165" s="40" t="s">
        <v>392</v>
      </c>
      <c r="L1165" s="40" t="s">
        <v>31</v>
      </c>
      <c r="M1165" s="40">
        <v>1</v>
      </c>
      <c r="N1165" s="63">
        <v>0.69</v>
      </c>
      <c r="O1165" s="24">
        <f t="shared" si="1954"/>
        <v>0.69</v>
      </c>
      <c r="P1165" s="578">
        <f>E1165*F1165</f>
        <v>2.9686067280000001</v>
      </c>
      <c r="Q1165" s="578">
        <f>SUM(O1165:O1168)</f>
        <v>0.69</v>
      </c>
      <c r="R1165" s="578">
        <f t="shared" ref="R1165" si="1989">Q1165*1.02*1.05*$R$14</f>
        <v>0.78126022799999995</v>
      </c>
      <c r="S1165" s="578">
        <f t="shared" ref="S1165" si="1990">F1165*$S$17</f>
        <v>3.3971245013956981</v>
      </c>
      <c r="T1165" s="578">
        <f t="shared" ref="T1165" si="1991">E1165*S1165</f>
        <v>3.3971245013956981</v>
      </c>
    </row>
    <row r="1166" spans="1:20" ht="12.75" customHeight="1">
      <c r="A1166" s="546"/>
      <c r="B1166" s="573"/>
      <c r="C1166" s="573"/>
      <c r="D1166" s="574"/>
      <c r="E1166" s="574"/>
      <c r="F1166" s="561"/>
      <c r="G1166" s="576"/>
      <c r="H1166" s="578"/>
      <c r="I1166" s="576"/>
      <c r="J1166" s="578"/>
      <c r="K1166" s="40"/>
      <c r="L1166" s="40"/>
      <c r="M1166" s="40"/>
      <c r="N1166" s="63"/>
      <c r="O1166" s="24">
        <f t="shared" si="1954"/>
        <v>0</v>
      </c>
      <c r="P1166" s="578"/>
      <c r="Q1166" s="578"/>
      <c r="R1166" s="578"/>
      <c r="S1166" s="578"/>
      <c r="T1166" s="578"/>
    </row>
    <row r="1167" spans="1:20" ht="12.75" customHeight="1">
      <c r="A1167" s="546"/>
      <c r="B1167" s="573"/>
      <c r="C1167" s="573"/>
      <c r="D1167" s="574"/>
      <c r="E1167" s="574"/>
      <c r="F1167" s="561"/>
      <c r="G1167" s="576"/>
      <c r="H1167" s="578"/>
      <c r="I1167" s="576"/>
      <c r="J1167" s="578"/>
      <c r="K1167" s="40"/>
      <c r="L1167" s="40"/>
      <c r="M1167" s="42"/>
      <c r="N1167" s="63"/>
      <c r="O1167" s="24">
        <f t="shared" si="1954"/>
        <v>0</v>
      </c>
      <c r="P1167" s="578"/>
      <c r="Q1167" s="578"/>
      <c r="R1167" s="578"/>
      <c r="S1167" s="578"/>
      <c r="T1167" s="578"/>
    </row>
    <row r="1168" spans="1:20" ht="12.75" customHeight="1">
      <c r="A1168" s="546"/>
      <c r="B1168" s="573"/>
      <c r="C1168" s="573"/>
      <c r="D1168" s="574"/>
      <c r="E1168" s="574"/>
      <c r="F1168" s="561"/>
      <c r="G1168" s="576"/>
      <c r="H1168" s="578"/>
      <c r="I1168" s="576"/>
      <c r="J1168" s="578"/>
      <c r="K1168" s="40"/>
      <c r="L1168" s="40"/>
      <c r="M1168" s="40"/>
      <c r="N1168" s="63"/>
      <c r="O1168" s="24">
        <f t="shared" si="1954"/>
        <v>0</v>
      </c>
      <c r="P1168" s="578"/>
      <c r="Q1168" s="578"/>
      <c r="R1168" s="578"/>
      <c r="S1168" s="578"/>
      <c r="T1168" s="578"/>
    </row>
    <row r="1169" spans="1:20" ht="12.75" customHeight="1">
      <c r="A1169" s="546">
        <v>16</v>
      </c>
      <c r="B1169" s="573" t="s">
        <v>729</v>
      </c>
      <c r="C1169" s="573" t="s">
        <v>393</v>
      </c>
      <c r="D1169" s="574" t="s">
        <v>31</v>
      </c>
      <c r="E1169" s="574">
        <v>1</v>
      </c>
      <c r="F1169" s="561">
        <f>H1169+J1169+R1169</f>
        <v>4.0365196799999996</v>
      </c>
      <c r="G1169" s="576">
        <v>1.49</v>
      </c>
      <c r="H1169" s="578">
        <f>G1169*$P$8/1000</f>
        <v>2.8290630000000001</v>
      </c>
      <c r="I1169" s="576">
        <v>0.08</v>
      </c>
      <c r="J1169" s="578">
        <f>I1169*$P$9/1000</f>
        <v>0.18842160000000002</v>
      </c>
      <c r="K1169" s="40" t="s">
        <v>394</v>
      </c>
      <c r="L1169" s="40" t="s">
        <v>31</v>
      </c>
      <c r="M1169" s="40">
        <v>1</v>
      </c>
      <c r="N1169" s="67">
        <v>0.9</v>
      </c>
      <c r="O1169" s="24">
        <f t="shared" si="1954"/>
        <v>0.9</v>
      </c>
      <c r="P1169" s="578">
        <f>E1169*F1169</f>
        <v>4.0365196799999996</v>
      </c>
      <c r="Q1169" s="578">
        <f>SUM(O1169:O1172)</f>
        <v>0.9</v>
      </c>
      <c r="R1169" s="578">
        <f t="shared" ref="R1169" si="1992">Q1169*1.02*1.05*$R$14</f>
        <v>1.0190350800000001</v>
      </c>
      <c r="S1169" s="578">
        <f t="shared" ref="S1169" si="1993">F1169*$S$17</f>
        <v>4.6191904693729171</v>
      </c>
      <c r="T1169" s="578">
        <f t="shared" ref="T1169" si="1994">E1169*S1169</f>
        <v>4.6191904693729171</v>
      </c>
    </row>
    <row r="1170" spans="1:20" ht="12.75" customHeight="1">
      <c r="A1170" s="546"/>
      <c r="B1170" s="573"/>
      <c r="C1170" s="573"/>
      <c r="D1170" s="574"/>
      <c r="E1170" s="574"/>
      <c r="F1170" s="561"/>
      <c r="G1170" s="576"/>
      <c r="H1170" s="578"/>
      <c r="I1170" s="576"/>
      <c r="J1170" s="578"/>
      <c r="K1170" s="40"/>
      <c r="L1170" s="40"/>
      <c r="M1170" s="40"/>
      <c r="N1170" s="63"/>
      <c r="O1170" s="24">
        <f t="shared" si="1954"/>
        <v>0</v>
      </c>
      <c r="P1170" s="578"/>
      <c r="Q1170" s="578"/>
      <c r="R1170" s="578"/>
      <c r="S1170" s="578"/>
      <c r="T1170" s="578"/>
    </row>
    <row r="1171" spans="1:20" ht="12.75" customHeight="1">
      <c r="A1171" s="546"/>
      <c r="B1171" s="573"/>
      <c r="C1171" s="573"/>
      <c r="D1171" s="574"/>
      <c r="E1171" s="574"/>
      <c r="F1171" s="561"/>
      <c r="G1171" s="576"/>
      <c r="H1171" s="578"/>
      <c r="I1171" s="576"/>
      <c r="J1171" s="578"/>
      <c r="K1171" s="40"/>
      <c r="L1171" s="40"/>
      <c r="M1171" s="42"/>
      <c r="N1171" s="63"/>
      <c r="O1171" s="24">
        <f t="shared" si="1954"/>
        <v>0</v>
      </c>
      <c r="P1171" s="578"/>
      <c r="Q1171" s="578"/>
      <c r="R1171" s="578"/>
      <c r="S1171" s="578"/>
      <c r="T1171" s="578"/>
    </row>
    <row r="1172" spans="1:20" ht="12.75" customHeight="1">
      <c r="A1172" s="546"/>
      <c r="B1172" s="573"/>
      <c r="C1172" s="573"/>
      <c r="D1172" s="574"/>
      <c r="E1172" s="574"/>
      <c r="F1172" s="561"/>
      <c r="G1172" s="576"/>
      <c r="H1172" s="578"/>
      <c r="I1172" s="576"/>
      <c r="J1172" s="578"/>
      <c r="K1172" s="40"/>
      <c r="L1172" s="40"/>
      <c r="M1172" s="40"/>
      <c r="N1172" s="63"/>
      <c r="O1172" s="24">
        <f t="shared" si="1954"/>
        <v>0</v>
      </c>
      <c r="P1172" s="578"/>
      <c r="Q1172" s="578"/>
      <c r="R1172" s="578"/>
      <c r="S1172" s="578"/>
      <c r="T1172" s="578"/>
    </row>
    <row r="1173" spans="1:20" ht="12.75" customHeight="1">
      <c r="A1173" s="546">
        <v>17</v>
      </c>
      <c r="B1173" s="542" t="s">
        <v>395</v>
      </c>
      <c r="C1173" s="542" t="s">
        <v>396</v>
      </c>
      <c r="D1173" s="561" t="s">
        <v>36</v>
      </c>
      <c r="E1173" s="547">
        <v>25</v>
      </c>
      <c r="F1173" s="561">
        <f>H1173+J1173+R1173</f>
        <v>25.8178998078</v>
      </c>
      <c r="G1173" s="560">
        <v>8.6199999999999999E-2</v>
      </c>
      <c r="H1173" s="578">
        <f>G1173*$P$8/1000</f>
        <v>0.16366794000000001</v>
      </c>
      <c r="I1173" s="560">
        <v>6.4999999999999997E-3</v>
      </c>
      <c r="J1173" s="578">
        <f>I1173*$P$9/1000</f>
        <v>1.5309254999999999E-2</v>
      </c>
      <c r="K1173" s="21" t="s">
        <v>226</v>
      </c>
      <c r="L1173" s="21" t="s">
        <v>36</v>
      </c>
      <c r="M1173" s="21">
        <v>1.02</v>
      </c>
      <c r="N1173" s="36">
        <v>22.2</v>
      </c>
      <c r="O1173" s="48">
        <f t="shared" si="1954"/>
        <v>22.643999999999998</v>
      </c>
      <c r="P1173" s="578">
        <f>E1173*F1173</f>
        <v>645.44749519499999</v>
      </c>
      <c r="Q1173" s="578">
        <f>SUM(O1173:O1176)</f>
        <v>22.643999999999998</v>
      </c>
      <c r="R1173" s="578">
        <f t="shared" ref="R1173" si="1995">Q1173*1.02*1.05*$R$14</f>
        <v>25.638922612799998</v>
      </c>
      <c r="S1173" s="578">
        <f t="shared" ref="S1173" si="1996">F1173*$S$17</f>
        <v>29.544708359111642</v>
      </c>
      <c r="T1173" s="578">
        <f t="shared" ref="T1173" si="1997">E1173*S1173</f>
        <v>738.61770897779104</v>
      </c>
    </row>
    <row r="1174" spans="1:20" ht="12.75" customHeight="1">
      <c r="A1174" s="546"/>
      <c r="B1174" s="542"/>
      <c r="C1174" s="542"/>
      <c r="D1174" s="561"/>
      <c r="E1174" s="547"/>
      <c r="F1174" s="561"/>
      <c r="G1174" s="560"/>
      <c r="H1174" s="578"/>
      <c r="I1174" s="560"/>
      <c r="J1174" s="578"/>
      <c r="K1174" s="21"/>
      <c r="L1174" s="21"/>
      <c r="M1174" s="21"/>
      <c r="N1174" s="36"/>
      <c r="O1174" s="48">
        <f t="shared" si="1954"/>
        <v>0</v>
      </c>
      <c r="P1174" s="578"/>
      <c r="Q1174" s="578"/>
      <c r="R1174" s="578"/>
      <c r="S1174" s="578"/>
      <c r="T1174" s="578"/>
    </row>
    <row r="1175" spans="1:20" ht="12.75" customHeight="1">
      <c r="A1175" s="546"/>
      <c r="B1175" s="542"/>
      <c r="C1175" s="542"/>
      <c r="D1175" s="561"/>
      <c r="E1175" s="547"/>
      <c r="F1175" s="561"/>
      <c r="G1175" s="560"/>
      <c r="H1175" s="578"/>
      <c r="I1175" s="560"/>
      <c r="J1175" s="578"/>
      <c r="K1175" s="21"/>
      <c r="L1175" s="21"/>
      <c r="M1175" s="22"/>
      <c r="N1175" s="36"/>
      <c r="O1175" s="48">
        <f t="shared" si="1954"/>
        <v>0</v>
      </c>
      <c r="P1175" s="578"/>
      <c r="Q1175" s="578"/>
      <c r="R1175" s="578"/>
      <c r="S1175" s="578"/>
      <c r="T1175" s="578"/>
    </row>
    <row r="1176" spans="1:20" ht="12.75" customHeight="1">
      <c r="A1176" s="546"/>
      <c r="B1176" s="542"/>
      <c r="C1176" s="542"/>
      <c r="D1176" s="561"/>
      <c r="E1176" s="547"/>
      <c r="F1176" s="561"/>
      <c r="G1176" s="560"/>
      <c r="H1176" s="578"/>
      <c r="I1176" s="560"/>
      <c r="J1176" s="578"/>
      <c r="K1176" s="21"/>
      <c r="L1176" s="21"/>
      <c r="M1176" s="21"/>
      <c r="N1176" s="36"/>
      <c r="O1176" s="48">
        <f t="shared" si="1954"/>
        <v>0</v>
      </c>
      <c r="P1176" s="578"/>
      <c r="Q1176" s="578"/>
      <c r="R1176" s="578"/>
      <c r="S1176" s="578"/>
      <c r="T1176" s="578"/>
    </row>
    <row r="1177" spans="1:20" ht="12.75" customHeight="1">
      <c r="A1177" s="546">
        <v>18</v>
      </c>
      <c r="B1177" s="542" t="s">
        <v>397</v>
      </c>
      <c r="C1177" s="542" t="s">
        <v>398</v>
      </c>
      <c r="D1177" s="546" t="s">
        <v>36</v>
      </c>
      <c r="E1177" s="547">
        <v>3</v>
      </c>
      <c r="F1177" s="561">
        <f>H1177+J1177+R1177</f>
        <v>9.3601927362000001</v>
      </c>
      <c r="G1177" s="581">
        <v>0.182</v>
      </c>
      <c r="H1177" s="578">
        <f>G1177*$P$8/1000</f>
        <v>0.34556340000000002</v>
      </c>
      <c r="I1177" s="560">
        <v>2.7000000000000001E-3</v>
      </c>
      <c r="J1177" s="578">
        <f>I1177*$P$9/1000</f>
        <v>6.3592290000000001E-3</v>
      </c>
      <c r="K1177" s="21" t="s">
        <v>226</v>
      </c>
      <c r="L1177" s="21" t="s">
        <v>36</v>
      </c>
      <c r="M1177" s="21">
        <v>1.02</v>
      </c>
      <c r="N1177" s="36">
        <v>7.8</v>
      </c>
      <c r="O1177" s="24">
        <f t="shared" si="1954"/>
        <v>7.9559999999999995</v>
      </c>
      <c r="P1177" s="578">
        <f>E1177*F1177</f>
        <v>28.080578208600002</v>
      </c>
      <c r="Q1177" s="578">
        <f>SUM(O1177:O1180)</f>
        <v>7.9559999999999995</v>
      </c>
      <c r="R1177" s="578">
        <f t="shared" ref="R1177" si="1998">Q1177*1.02*1.05*$R$14</f>
        <v>9.0082701071999995</v>
      </c>
      <c r="S1177" s="578">
        <f t="shared" ref="S1177" si="1999">F1177*$S$17</f>
        <v>10.711334641269147</v>
      </c>
      <c r="T1177" s="578">
        <f t="shared" ref="T1177" si="2000">E1177*S1177</f>
        <v>32.134003923807441</v>
      </c>
    </row>
    <row r="1178" spans="1:20" ht="12.75" customHeight="1">
      <c r="A1178" s="546"/>
      <c r="B1178" s="542"/>
      <c r="C1178" s="542"/>
      <c r="D1178" s="546"/>
      <c r="E1178" s="547"/>
      <c r="F1178" s="561"/>
      <c r="G1178" s="581"/>
      <c r="H1178" s="578"/>
      <c r="I1178" s="560"/>
      <c r="J1178" s="578"/>
      <c r="K1178" s="21"/>
      <c r="L1178" s="21"/>
      <c r="M1178" s="21"/>
      <c r="N1178" s="36"/>
      <c r="O1178" s="24">
        <f t="shared" ref="O1178:O1240" si="2001">M1178*N1178</f>
        <v>0</v>
      </c>
      <c r="P1178" s="578"/>
      <c r="Q1178" s="578"/>
      <c r="R1178" s="578"/>
      <c r="S1178" s="578"/>
      <c r="T1178" s="578"/>
    </row>
    <row r="1179" spans="1:20" ht="12.75" customHeight="1">
      <c r="A1179" s="546"/>
      <c r="B1179" s="542"/>
      <c r="C1179" s="542"/>
      <c r="D1179" s="546"/>
      <c r="E1179" s="547"/>
      <c r="F1179" s="561"/>
      <c r="G1179" s="581"/>
      <c r="H1179" s="578"/>
      <c r="I1179" s="560"/>
      <c r="J1179" s="578"/>
      <c r="K1179" s="21"/>
      <c r="L1179" s="21"/>
      <c r="M1179" s="22"/>
      <c r="N1179" s="36"/>
      <c r="O1179" s="24">
        <f t="shared" si="2001"/>
        <v>0</v>
      </c>
      <c r="P1179" s="578"/>
      <c r="Q1179" s="578"/>
      <c r="R1179" s="578"/>
      <c r="S1179" s="578"/>
      <c r="T1179" s="578"/>
    </row>
    <row r="1180" spans="1:20" ht="12.75" customHeight="1">
      <c r="A1180" s="546"/>
      <c r="B1180" s="542"/>
      <c r="C1180" s="542"/>
      <c r="D1180" s="546"/>
      <c r="E1180" s="547"/>
      <c r="F1180" s="561"/>
      <c r="G1180" s="581"/>
      <c r="H1180" s="578"/>
      <c r="I1180" s="560"/>
      <c r="J1180" s="578"/>
      <c r="K1180" s="21"/>
      <c r="L1180" s="21"/>
      <c r="M1180" s="21"/>
      <c r="N1180" s="36"/>
      <c r="O1180" s="24">
        <f t="shared" si="2001"/>
        <v>0</v>
      </c>
      <c r="P1180" s="578"/>
      <c r="Q1180" s="578"/>
      <c r="R1180" s="578"/>
      <c r="S1180" s="578"/>
      <c r="T1180" s="578"/>
    </row>
    <row r="1181" spans="1:20" ht="12.75" customHeight="1">
      <c r="A1181" s="546">
        <v>19</v>
      </c>
      <c r="B1181" s="542" t="s">
        <v>397</v>
      </c>
      <c r="C1181" s="542" t="s">
        <v>399</v>
      </c>
      <c r="D1181" s="561" t="s">
        <v>36</v>
      </c>
      <c r="E1181" s="547">
        <v>375</v>
      </c>
      <c r="F1181" s="561">
        <f>H1181+J1181+R1181</f>
        <v>1.7178494941199998</v>
      </c>
      <c r="G1181" s="297">
        <v>6.2E-2</v>
      </c>
      <c r="H1181" s="578">
        <f>G1181*$P$8/1000</f>
        <v>0.1177194</v>
      </c>
      <c r="I1181" s="560">
        <v>2.7000000000000001E-3</v>
      </c>
      <c r="J1181" s="578">
        <f>I1181*$P$9/1000</f>
        <v>6.3592290000000001E-3</v>
      </c>
      <c r="K1181" s="21" t="s">
        <v>226</v>
      </c>
      <c r="L1181" s="21" t="s">
        <v>36</v>
      </c>
      <c r="M1181" s="21">
        <v>1.02</v>
      </c>
      <c r="N1181" s="36">
        <v>1.38</v>
      </c>
      <c r="O1181" s="24">
        <f t="shared" si="2001"/>
        <v>1.4076</v>
      </c>
      <c r="P1181" s="578">
        <f>E1181*F1181</f>
        <v>644.19356029499988</v>
      </c>
      <c r="Q1181" s="578">
        <f>SUM(O1181:O1184)</f>
        <v>1.4076</v>
      </c>
      <c r="R1181" s="578">
        <f t="shared" ref="R1181" si="2002">Q1181*1.02*1.05*$R$14</f>
        <v>1.5937708651199998</v>
      </c>
      <c r="S1181" s="578">
        <f t="shared" ref="S1181" si="2003">F1181*$S$17</f>
        <v>1.9658207168845492</v>
      </c>
      <c r="T1181" s="578">
        <f t="shared" ref="T1181" si="2004">E1181*S1181</f>
        <v>737.18276883170597</v>
      </c>
    </row>
    <row r="1182" spans="1:20" ht="12.75" customHeight="1">
      <c r="A1182" s="546"/>
      <c r="B1182" s="542"/>
      <c r="C1182" s="542"/>
      <c r="D1182" s="561"/>
      <c r="E1182" s="547"/>
      <c r="F1182" s="561"/>
      <c r="G1182" s="297"/>
      <c r="H1182" s="578"/>
      <c r="I1182" s="560"/>
      <c r="J1182" s="578"/>
      <c r="K1182" s="21"/>
      <c r="L1182" s="21"/>
      <c r="M1182" s="21"/>
      <c r="N1182" s="36"/>
      <c r="O1182" s="24">
        <f t="shared" si="2001"/>
        <v>0</v>
      </c>
      <c r="P1182" s="578"/>
      <c r="Q1182" s="578"/>
      <c r="R1182" s="578"/>
      <c r="S1182" s="578"/>
      <c r="T1182" s="578"/>
    </row>
    <row r="1183" spans="1:20" ht="12.75" customHeight="1">
      <c r="A1183" s="546"/>
      <c r="B1183" s="542"/>
      <c r="C1183" s="542"/>
      <c r="D1183" s="561"/>
      <c r="E1183" s="547"/>
      <c r="F1183" s="561"/>
      <c r="G1183" s="297"/>
      <c r="H1183" s="578"/>
      <c r="I1183" s="560"/>
      <c r="J1183" s="578"/>
      <c r="K1183" s="21"/>
      <c r="L1183" s="21"/>
      <c r="M1183" s="22"/>
      <c r="N1183" s="36"/>
      <c r="O1183" s="24">
        <f t="shared" si="2001"/>
        <v>0</v>
      </c>
      <c r="P1183" s="578"/>
      <c r="Q1183" s="578"/>
      <c r="R1183" s="578"/>
      <c r="S1183" s="578"/>
      <c r="T1183" s="578"/>
    </row>
    <row r="1184" spans="1:20" ht="12.75" customHeight="1">
      <c r="A1184" s="546"/>
      <c r="B1184" s="542"/>
      <c r="C1184" s="542"/>
      <c r="D1184" s="561"/>
      <c r="E1184" s="547"/>
      <c r="F1184" s="561"/>
      <c r="G1184" s="297"/>
      <c r="H1184" s="578"/>
      <c r="I1184" s="560"/>
      <c r="J1184" s="578"/>
      <c r="K1184" s="21"/>
      <c r="L1184" s="21"/>
      <c r="M1184" s="21"/>
      <c r="N1184" s="36"/>
      <c r="O1184" s="24">
        <f t="shared" si="2001"/>
        <v>0</v>
      </c>
      <c r="P1184" s="578"/>
      <c r="Q1184" s="578"/>
      <c r="R1184" s="578"/>
      <c r="S1184" s="578"/>
      <c r="T1184" s="578"/>
    </row>
    <row r="1185" spans="1:20" ht="12.75" customHeight="1">
      <c r="A1185" s="546">
        <v>20</v>
      </c>
      <c r="B1185" s="542" t="s">
        <v>397</v>
      </c>
      <c r="C1185" s="542" t="s">
        <v>400</v>
      </c>
      <c r="D1185" s="561" t="s">
        <v>36</v>
      </c>
      <c r="E1185" s="547">
        <v>80</v>
      </c>
      <c r="F1185" s="561">
        <f>H1185+J1185+R1185</f>
        <v>0.42897392493600001</v>
      </c>
      <c r="G1185" s="297">
        <v>6.2E-2</v>
      </c>
      <c r="H1185" s="578">
        <f>G1185*$P$8/1000</f>
        <v>0.1177194</v>
      </c>
      <c r="I1185" s="560">
        <v>2.7000000000000001E-3</v>
      </c>
      <c r="J1185" s="578">
        <f>I1185*$P$9/1000</f>
        <v>6.3592290000000001E-3</v>
      </c>
      <c r="K1185" s="21" t="s">
        <v>226</v>
      </c>
      <c r="L1185" s="21" t="s">
        <v>36</v>
      </c>
      <c r="M1185" s="21">
        <v>1.02</v>
      </c>
      <c r="N1185" s="36">
        <v>0.26400000000000001</v>
      </c>
      <c r="O1185" s="24">
        <f t="shared" si="2001"/>
        <v>0.26928000000000002</v>
      </c>
      <c r="P1185" s="578">
        <f>E1185*F1185</f>
        <v>34.317913994880001</v>
      </c>
      <c r="Q1185" s="578">
        <f>SUM(O1185:O1188)</f>
        <v>0.26928000000000002</v>
      </c>
      <c r="R1185" s="578">
        <f t="shared" ref="R1185" si="2005">Q1185*1.02*1.05*$R$14</f>
        <v>0.30489529593600001</v>
      </c>
      <c r="S1185" s="578">
        <f t="shared" ref="S1185" si="2006">F1185*$S$17</f>
        <v>0.49089622317259823</v>
      </c>
      <c r="T1185" s="578">
        <f t="shared" ref="T1185" si="2007">E1185*S1185</f>
        <v>39.271697853807858</v>
      </c>
    </row>
    <row r="1186" spans="1:20" ht="12.75" customHeight="1">
      <c r="A1186" s="546"/>
      <c r="B1186" s="542"/>
      <c r="C1186" s="542"/>
      <c r="D1186" s="561"/>
      <c r="E1186" s="547"/>
      <c r="F1186" s="561"/>
      <c r="G1186" s="297"/>
      <c r="H1186" s="578"/>
      <c r="I1186" s="560"/>
      <c r="J1186" s="578"/>
      <c r="K1186" s="21"/>
      <c r="L1186" s="21"/>
      <c r="M1186" s="21"/>
      <c r="N1186" s="36"/>
      <c r="O1186" s="24">
        <f t="shared" si="2001"/>
        <v>0</v>
      </c>
      <c r="P1186" s="578"/>
      <c r="Q1186" s="578"/>
      <c r="R1186" s="578"/>
      <c r="S1186" s="578"/>
      <c r="T1186" s="578"/>
    </row>
    <row r="1187" spans="1:20" ht="12.75" customHeight="1">
      <c r="A1187" s="546"/>
      <c r="B1187" s="542"/>
      <c r="C1187" s="542"/>
      <c r="D1187" s="561"/>
      <c r="E1187" s="547"/>
      <c r="F1187" s="561"/>
      <c r="G1187" s="297"/>
      <c r="H1187" s="578"/>
      <c r="I1187" s="560"/>
      <c r="J1187" s="578"/>
      <c r="K1187" s="21"/>
      <c r="L1187" s="21"/>
      <c r="M1187" s="22"/>
      <c r="N1187" s="36"/>
      <c r="O1187" s="24">
        <f t="shared" si="2001"/>
        <v>0</v>
      </c>
      <c r="P1187" s="578"/>
      <c r="Q1187" s="578"/>
      <c r="R1187" s="578"/>
      <c r="S1187" s="578"/>
      <c r="T1187" s="578"/>
    </row>
    <row r="1188" spans="1:20" ht="12.75" customHeight="1">
      <c r="A1188" s="546"/>
      <c r="B1188" s="542"/>
      <c r="C1188" s="542"/>
      <c r="D1188" s="561"/>
      <c r="E1188" s="547"/>
      <c r="F1188" s="561"/>
      <c r="G1188" s="297"/>
      <c r="H1188" s="578"/>
      <c r="I1188" s="560"/>
      <c r="J1188" s="578"/>
      <c r="K1188" s="21"/>
      <c r="L1188" s="21"/>
      <c r="M1188" s="21"/>
      <c r="N1188" s="36"/>
      <c r="O1188" s="24">
        <f t="shared" si="2001"/>
        <v>0</v>
      </c>
      <c r="P1188" s="578"/>
      <c r="Q1188" s="578"/>
      <c r="R1188" s="578"/>
      <c r="S1188" s="578"/>
      <c r="T1188" s="578"/>
    </row>
    <row r="1189" spans="1:20" ht="12.75" customHeight="1">
      <c r="A1189" s="546">
        <v>21</v>
      </c>
      <c r="B1189" s="567" t="s">
        <v>401</v>
      </c>
      <c r="C1189" s="542" t="s">
        <v>402</v>
      </c>
      <c r="D1189" s="546" t="s">
        <v>36</v>
      </c>
      <c r="E1189" s="547">
        <v>265</v>
      </c>
      <c r="F1189" s="561">
        <f>H1189+J1189+R1189</f>
        <v>0.504504187296</v>
      </c>
      <c r="G1189" s="560">
        <v>2.07E-2</v>
      </c>
      <c r="H1189" s="578">
        <f>G1189*$P$8/1000</f>
        <v>3.9303089999999999E-2</v>
      </c>
      <c r="I1189" s="560">
        <v>5.5899999999999998E-2</v>
      </c>
      <c r="J1189" s="578">
        <f>I1189*$P$9/1000</f>
        <v>0.13165959299999999</v>
      </c>
      <c r="K1189" s="21" t="s">
        <v>246</v>
      </c>
      <c r="L1189" s="21" t="s">
        <v>36</v>
      </c>
      <c r="M1189" s="21">
        <v>1.03</v>
      </c>
      <c r="N1189" s="18">
        <v>0.28599999999999998</v>
      </c>
      <c r="O1189" s="24">
        <f t="shared" si="2001"/>
        <v>0.29458000000000001</v>
      </c>
      <c r="P1189" s="578">
        <f>E1189*F1189</f>
        <v>133.69360963343999</v>
      </c>
      <c r="Q1189" s="578">
        <f>SUM(O1189:O1192)</f>
        <v>0.29458000000000001</v>
      </c>
      <c r="R1189" s="578">
        <f t="shared" ref="R1189" si="2008">Q1189*1.02*1.05*$R$14</f>
        <v>0.33354150429599999</v>
      </c>
      <c r="S1189" s="578">
        <f t="shared" ref="S1189" si="2009">F1189*$S$17</f>
        <v>0.57732926344023494</v>
      </c>
      <c r="T1189" s="578">
        <f t="shared" ref="T1189" si="2010">E1189*S1189</f>
        <v>152.99225481166226</v>
      </c>
    </row>
    <row r="1190" spans="1:20" ht="12.75" customHeight="1">
      <c r="A1190" s="546"/>
      <c r="B1190" s="542"/>
      <c r="C1190" s="542"/>
      <c r="D1190" s="546"/>
      <c r="E1190" s="547"/>
      <c r="F1190" s="561"/>
      <c r="G1190" s="560"/>
      <c r="H1190" s="578"/>
      <c r="I1190" s="560"/>
      <c r="J1190" s="578"/>
      <c r="K1190" s="21"/>
      <c r="L1190" s="21"/>
      <c r="M1190" s="21"/>
      <c r="N1190" s="18">
        <v>0</v>
      </c>
      <c r="O1190" s="24">
        <f t="shared" si="2001"/>
        <v>0</v>
      </c>
      <c r="P1190" s="578"/>
      <c r="Q1190" s="578"/>
      <c r="R1190" s="578"/>
      <c r="S1190" s="578"/>
      <c r="T1190" s="578"/>
    </row>
    <row r="1191" spans="1:20" ht="12.75" customHeight="1">
      <c r="A1191" s="546"/>
      <c r="B1191" s="542"/>
      <c r="C1191" s="542"/>
      <c r="D1191" s="546"/>
      <c r="E1191" s="547"/>
      <c r="F1191" s="561"/>
      <c r="G1191" s="560"/>
      <c r="H1191" s="578"/>
      <c r="I1191" s="560"/>
      <c r="J1191" s="578"/>
      <c r="K1191" s="21"/>
      <c r="L1191" s="21"/>
      <c r="M1191" s="22"/>
      <c r="N1191" s="18">
        <v>0</v>
      </c>
      <c r="O1191" s="24">
        <f t="shared" si="2001"/>
        <v>0</v>
      </c>
      <c r="P1191" s="578"/>
      <c r="Q1191" s="578"/>
      <c r="R1191" s="578"/>
      <c r="S1191" s="578"/>
      <c r="T1191" s="578"/>
    </row>
    <row r="1192" spans="1:20" ht="12.75" customHeight="1">
      <c r="A1192" s="546"/>
      <c r="B1192" s="542"/>
      <c r="C1192" s="542"/>
      <c r="D1192" s="546"/>
      <c r="E1192" s="547"/>
      <c r="F1192" s="561"/>
      <c r="G1192" s="560"/>
      <c r="H1192" s="578"/>
      <c r="I1192" s="560"/>
      <c r="J1192" s="578"/>
      <c r="K1192" s="21"/>
      <c r="L1192" s="21"/>
      <c r="M1192" s="21"/>
      <c r="N1192" s="18">
        <v>0</v>
      </c>
      <c r="O1192" s="24">
        <f t="shared" si="2001"/>
        <v>0</v>
      </c>
      <c r="P1192" s="578"/>
      <c r="Q1192" s="578"/>
      <c r="R1192" s="578"/>
      <c r="S1192" s="578"/>
      <c r="T1192" s="578"/>
    </row>
    <row r="1193" spans="1:20" ht="12.75" customHeight="1">
      <c r="A1193" s="546">
        <v>22</v>
      </c>
      <c r="B1193" s="567" t="s">
        <v>401</v>
      </c>
      <c r="C1193" s="542" t="s">
        <v>403</v>
      </c>
      <c r="D1193" s="546" t="s">
        <v>36</v>
      </c>
      <c r="E1193" s="547">
        <v>56</v>
      </c>
      <c r="F1193" s="561">
        <f>H1193+J1193+R1193</f>
        <v>0.39616943568000007</v>
      </c>
      <c r="G1193" s="560">
        <v>2.07E-2</v>
      </c>
      <c r="H1193" s="578">
        <f>G1193*$P$8/1000</f>
        <v>3.9303089999999999E-2</v>
      </c>
      <c r="I1193" s="560">
        <v>5.5899999999999998E-2</v>
      </c>
      <c r="J1193" s="578">
        <f>I1193*$P$9/1000</f>
        <v>0.13165959299999999</v>
      </c>
      <c r="K1193" s="21" t="s">
        <v>246</v>
      </c>
      <c r="L1193" s="21" t="s">
        <v>36</v>
      </c>
      <c r="M1193" s="21">
        <v>1.02</v>
      </c>
      <c r="N1193" s="18">
        <v>0.19500000000000001</v>
      </c>
      <c r="O1193" s="24">
        <f t="shared" si="2001"/>
        <v>0.19890000000000002</v>
      </c>
      <c r="P1193" s="578">
        <f>E1193*F1193</f>
        <v>22.185488398080004</v>
      </c>
      <c r="Q1193" s="578">
        <f>SUM(O1193:O1196)</f>
        <v>0.19890000000000002</v>
      </c>
      <c r="R1193" s="578">
        <f t="shared" ref="R1193" si="2011">Q1193*1.02*1.05*$R$14</f>
        <v>0.22520675268000004</v>
      </c>
      <c r="S1193" s="578">
        <f t="shared" ref="S1193" si="2012">F1193*$S$17</f>
        <v>0.45335641260886989</v>
      </c>
      <c r="T1193" s="578">
        <f t="shared" ref="T1193" si="2013">E1193*S1193</f>
        <v>25.387959106096712</v>
      </c>
    </row>
    <row r="1194" spans="1:20" ht="12.75" customHeight="1">
      <c r="A1194" s="546"/>
      <c r="B1194" s="542"/>
      <c r="C1194" s="542"/>
      <c r="D1194" s="546"/>
      <c r="E1194" s="547"/>
      <c r="F1194" s="561"/>
      <c r="G1194" s="560"/>
      <c r="H1194" s="578"/>
      <c r="I1194" s="560"/>
      <c r="J1194" s="578"/>
      <c r="K1194" s="21"/>
      <c r="L1194" s="21"/>
      <c r="M1194" s="21"/>
      <c r="N1194" s="18">
        <v>0</v>
      </c>
      <c r="O1194" s="24">
        <f t="shared" si="2001"/>
        <v>0</v>
      </c>
      <c r="P1194" s="578"/>
      <c r="Q1194" s="578"/>
      <c r="R1194" s="578"/>
      <c r="S1194" s="578"/>
      <c r="T1194" s="578"/>
    </row>
    <row r="1195" spans="1:20" ht="12.75" customHeight="1">
      <c r="A1195" s="546"/>
      <c r="B1195" s="542"/>
      <c r="C1195" s="542"/>
      <c r="D1195" s="546"/>
      <c r="E1195" s="547"/>
      <c r="F1195" s="561"/>
      <c r="G1195" s="560"/>
      <c r="H1195" s="578"/>
      <c r="I1195" s="560"/>
      <c r="J1195" s="578"/>
      <c r="K1195" s="21"/>
      <c r="L1195" s="21"/>
      <c r="M1195" s="22"/>
      <c r="N1195" s="18">
        <v>0</v>
      </c>
      <c r="O1195" s="24">
        <f t="shared" si="2001"/>
        <v>0</v>
      </c>
      <c r="P1195" s="578"/>
      <c r="Q1195" s="578"/>
      <c r="R1195" s="578"/>
      <c r="S1195" s="578"/>
      <c r="T1195" s="578"/>
    </row>
    <row r="1196" spans="1:20" ht="12.75" customHeight="1">
      <c r="A1196" s="546"/>
      <c r="B1196" s="542"/>
      <c r="C1196" s="542"/>
      <c r="D1196" s="546"/>
      <c r="E1196" s="547"/>
      <c r="F1196" s="561"/>
      <c r="G1196" s="560"/>
      <c r="H1196" s="578"/>
      <c r="I1196" s="560"/>
      <c r="J1196" s="578"/>
      <c r="K1196" s="21"/>
      <c r="L1196" s="21"/>
      <c r="M1196" s="21"/>
      <c r="N1196" s="18">
        <v>0</v>
      </c>
      <c r="O1196" s="24">
        <f t="shared" si="2001"/>
        <v>0</v>
      </c>
      <c r="P1196" s="578"/>
      <c r="Q1196" s="578"/>
      <c r="R1196" s="578"/>
      <c r="S1196" s="578"/>
      <c r="T1196" s="578"/>
    </row>
    <row r="1197" spans="1:20" ht="12.75" customHeight="1">
      <c r="A1197" s="546">
        <v>23</v>
      </c>
      <c r="B1197" s="542" t="s">
        <v>404</v>
      </c>
      <c r="C1197" s="542" t="s">
        <v>405</v>
      </c>
      <c r="D1197" s="546" t="s">
        <v>36</v>
      </c>
      <c r="E1197" s="547">
        <v>15</v>
      </c>
      <c r="F1197" s="561">
        <f>H1197+J1197+R1197</f>
        <v>1.0170284796</v>
      </c>
      <c r="G1197" s="297">
        <v>0.16200000000000001</v>
      </c>
      <c r="H1197" s="578">
        <f>G1197*$P$8/1000</f>
        <v>0.30758940000000001</v>
      </c>
      <c r="I1197" s="297">
        <v>5.7000000000000002E-2</v>
      </c>
      <c r="J1197" s="578">
        <f>I1197*$P$9/1000</f>
        <v>0.13425039</v>
      </c>
      <c r="K1197" s="21" t="s">
        <v>53</v>
      </c>
      <c r="L1197" s="36" t="s">
        <v>36</v>
      </c>
      <c r="M1197" s="36">
        <v>1</v>
      </c>
      <c r="N1197" s="36">
        <v>0.50800000000000001</v>
      </c>
      <c r="O1197" s="24">
        <f t="shared" si="2001"/>
        <v>0.50800000000000001</v>
      </c>
      <c r="P1197" s="578">
        <f>E1197*F1197</f>
        <v>15.255427193999999</v>
      </c>
      <c r="Q1197" s="578">
        <f>SUM(O1197:O1200)</f>
        <v>0.50800000000000001</v>
      </c>
      <c r="R1197" s="578">
        <f t="shared" ref="R1197" si="2014">Q1197*1.02*1.05*$R$14</f>
        <v>0.57518868960000002</v>
      </c>
      <c r="S1197" s="578">
        <f t="shared" ref="S1197" si="2015">F1197*$S$17</f>
        <v>1.1638363324043421</v>
      </c>
      <c r="T1197" s="578">
        <f t="shared" ref="T1197" si="2016">E1197*S1197</f>
        <v>17.45754498606513</v>
      </c>
    </row>
    <row r="1198" spans="1:20" ht="12.75" customHeight="1">
      <c r="A1198" s="546"/>
      <c r="B1198" s="542"/>
      <c r="C1198" s="542"/>
      <c r="D1198" s="546"/>
      <c r="E1198" s="547"/>
      <c r="F1198" s="561"/>
      <c r="G1198" s="297"/>
      <c r="H1198" s="578"/>
      <c r="I1198" s="297"/>
      <c r="J1198" s="578"/>
      <c r="K1198" s="21"/>
      <c r="L1198" s="21"/>
      <c r="M1198" s="21"/>
      <c r="N1198" s="36"/>
      <c r="O1198" s="24">
        <f t="shared" si="2001"/>
        <v>0</v>
      </c>
      <c r="P1198" s="578"/>
      <c r="Q1198" s="578"/>
      <c r="R1198" s="578"/>
      <c r="S1198" s="578"/>
      <c r="T1198" s="578"/>
    </row>
    <row r="1199" spans="1:20" ht="12.75" customHeight="1">
      <c r="A1199" s="546"/>
      <c r="B1199" s="542"/>
      <c r="C1199" s="542"/>
      <c r="D1199" s="546"/>
      <c r="E1199" s="547"/>
      <c r="F1199" s="561"/>
      <c r="G1199" s="297"/>
      <c r="H1199" s="578"/>
      <c r="I1199" s="297"/>
      <c r="J1199" s="578"/>
      <c r="K1199" s="21"/>
      <c r="L1199" s="21"/>
      <c r="M1199" s="22"/>
      <c r="N1199" s="36"/>
      <c r="O1199" s="24">
        <f t="shared" si="2001"/>
        <v>0</v>
      </c>
      <c r="P1199" s="578"/>
      <c r="Q1199" s="578"/>
      <c r="R1199" s="578"/>
      <c r="S1199" s="578"/>
      <c r="T1199" s="578"/>
    </row>
    <row r="1200" spans="1:20" ht="12.75" customHeight="1">
      <c r="A1200" s="546"/>
      <c r="B1200" s="542"/>
      <c r="C1200" s="542"/>
      <c r="D1200" s="546"/>
      <c r="E1200" s="547"/>
      <c r="F1200" s="561"/>
      <c r="G1200" s="297"/>
      <c r="H1200" s="578"/>
      <c r="I1200" s="297"/>
      <c r="J1200" s="578"/>
      <c r="K1200" s="21"/>
      <c r="L1200" s="21"/>
      <c r="M1200" s="21"/>
      <c r="N1200" s="36"/>
      <c r="O1200" s="24">
        <f t="shared" si="2001"/>
        <v>0</v>
      </c>
      <c r="P1200" s="578"/>
      <c r="Q1200" s="578"/>
      <c r="R1200" s="578"/>
      <c r="S1200" s="578"/>
      <c r="T1200" s="578"/>
    </row>
    <row r="1201" spans="1:20" ht="12.75" customHeight="1">
      <c r="A1201" s="546">
        <v>24</v>
      </c>
      <c r="B1201" s="542" t="s">
        <v>406</v>
      </c>
      <c r="C1201" s="542" t="s">
        <v>407</v>
      </c>
      <c r="D1201" s="546" t="s">
        <v>36</v>
      </c>
      <c r="E1201" s="547">
        <v>25</v>
      </c>
      <c r="F1201" s="561">
        <f>H1201+J1201+R1201</f>
        <v>0.34291654800000004</v>
      </c>
      <c r="G1201" s="560">
        <v>7.6499999999999999E-2</v>
      </c>
      <c r="H1201" s="578">
        <f>G1201*$P$8/1000</f>
        <v>0.14525055000000001</v>
      </c>
      <c r="I1201" s="560">
        <v>2.2000000000000001E-3</v>
      </c>
      <c r="J1201" s="578">
        <f>I1201*$P$9/1000</f>
        <v>5.1815940000000003E-3</v>
      </c>
      <c r="K1201" s="36" t="s">
        <v>408</v>
      </c>
      <c r="L1201" s="36" t="s">
        <v>36</v>
      </c>
      <c r="M1201" s="36">
        <v>1</v>
      </c>
      <c r="N1201" s="36">
        <v>0.17</v>
      </c>
      <c r="O1201" s="24">
        <f t="shared" si="2001"/>
        <v>0.17</v>
      </c>
      <c r="P1201" s="578">
        <f>E1201*F1201</f>
        <v>8.5729137000000009</v>
      </c>
      <c r="Q1201" s="578">
        <f>SUM(O1201:O1204)</f>
        <v>0.17</v>
      </c>
      <c r="R1201" s="578">
        <f t="shared" ref="R1201" si="2017">Q1201*1.02*1.05*$R$14</f>
        <v>0.19248440400000003</v>
      </c>
      <c r="S1201" s="578">
        <f t="shared" ref="S1201" si="2018">F1201*$S$17</f>
        <v>0.39241648149523228</v>
      </c>
      <c r="T1201" s="578">
        <f t="shared" ref="T1201" si="2019">E1201*S1201</f>
        <v>9.8104120373808072</v>
      </c>
    </row>
    <row r="1202" spans="1:20" ht="12.75" customHeight="1">
      <c r="A1202" s="546"/>
      <c r="B1202" s="542"/>
      <c r="C1202" s="542"/>
      <c r="D1202" s="546"/>
      <c r="E1202" s="547"/>
      <c r="F1202" s="561"/>
      <c r="G1202" s="560"/>
      <c r="H1202" s="578"/>
      <c r="I1202" s="560"/>
      <c r="J1202" s="578"/>
      <c r="K1202" s="21"/>
      <c r="L1202" s="21"/>
      <c r="M1202" s="21"/>
      <c r="N1202" s="36"/>
      <c r="O1202" s="24">
        <f t="shared" si="2001"/>
        <v>0</v>
      </c>
      <c r="P1202" s="578"/>
      <c r="Q1202" s="578"/>
      <c r="R1202" s="578"/>
      <c r="S1202" s="578"/>
      <c r="T1202" s="578"/>
    </row>
    <row r="1203" spans="1:20" ht="12.75" customHeight="1">
      <c r="A1203" s="546"/>
      <c r="B1203" s="542"/>
      <c r="C1203" s="542"/>
      <c r="D1203" s="546"/>
      <c r="E1203" s="547"/>
      <c r="F1203" s="561"/>
      <c r="G1203" s="560"/>
      <c r="H1203" s="578"/>
      <c r="I1203" s="560"/>
      <c r="J1203" s="578"/>
      <c r="K1203" s="21"/>
      <c r="L1203" s="21"/>
      <c r="M1203" s="22"/>
      <c r="N1203" s="36"/>
      <c r="O1203" s="24">
        <f t="shared" si="2001"/>
        <v>0</v>
      </c>
      <c r="P1203" s="578"/>
      <c r="Q1203" s="578"/>
      <c r="R1203" s="578"/>
      <c r="S1203" s="578"/>
      <c r="T1203" s="578"/>
    </row>
    <row r="1204" spans="1:20" ht="12.75" customHeight="1">
      <c r="A1204" s="546"/>
      <c r="B1204" s="542"/>
      <c r="C1204" s="542"/>
      <c r="D1204" s="546"/>
      <c r="E1204" s="547"/>
      <c r="F1204" s="561"/>
      <c r="G1204" s="560"/>
      <c r="H1204" s="578"/>
      <c r="I1204" s="560"/>
      <c r="J1204" s="578"/>
      <c r="K1204" s="21"/>
      <c r="L1204" s="21"/>
      <c r="M1204" s="21"/>
      <c r="N1204" s="36"/>
      <c r="O1204" s="24">
        <f t="shared" si="2001"/>
        <v>0</v>
      </c>
      <c r="P1204" s="578"/>
      <c r="Q1204" s="578"/>
      <c r="R1204" s="578"/>
      <c r="S1204" s="578"/>
      <c r="T1204" s="578"/>
    </row>
    <row r="1205" spans="1:20" ht="12.75" customHeight="1">
      <c r="A1205" s="546"/>
      <c r="B1205" s="573"/>
      <c r="C1205" s="588" t="s">
        <v>409</v>
      </c>
      <c r="D1205" s="574"/>
      <c r="E1205" s="574"/>
      <c r="F1205" s="561">
        <f>H1205+J1205+R1205</f>
        <v>0</v>
      </c>
      <c r="G1205" s="576"/>
      <c r="H1205" s="578">
        <f>G1205*$P$8/1000</f>
        <v>0</v>
      </c>
      <c r="I1205" s="576"/>
      <c r="J1205" s="578">
        <f>I1205*$P$9/1000</f>
        <v>0</v>
      </c>
      <c r="K1205" s="40"/>
      <c r="L1205" s="40"/>
      <c r="M1205" s="40"/>
      <c r="N1205" s="63"/>
      <c r="O1205" s="24">
        <f t="shared" si="2001"/>
        <v>0</v>
      </c>
      <c r="P1205" s="578">
        <f>E1205*F1205</f>
        <v>0</v>
      </c>
      <c r="Q1205" s="578">
        <f>SUM(O1205:O1208)</f>
        <v>0</v>
      </c>
      <c r="R1205" s="578">
        <f t="shared" ref="R1205" si="2020">Q1205*1.02*1.05*$R$14</f>
        <v>0</v>
      </c>
      <c r="S1205" s="578">
        <f t="shared" ref="S1205" si="2021">F1205*$S$17</f>
        <v>0</v>
      </c>
      <c r="T1205" s="578">
        <f t="shared" ref="T1205" si="2022">E1205*S1205</f>
        <v>0</v>
      </c>
    </row>
    <row r="1206" spans="1:20" ht="12.75" customHeight="1">
      <c r="A1206" s="546"/>
      <c r="B1206" s="573"/>
      <c r="C1206" s="588"/>
      <c r="D1206" s="574"/>
      <c r="E1206" s="574"/>
      <c r="F1206" s="561"/>
      <c r="G1206" s="576"/>
      <c r="H1206" s="578"/>
      <c r="I1206" s="576"/>
      <c r="J1206" s="578"/>
      <c r="K1206" s="40"/>
      <c r="L1206" s="40"/>
      <c r="M1206" s="40"/>
      <c r="N1206" s="63"/>
      <c r="O1206" s="24">
        <f t="shared" si="2001"/>
        <v>0</v>
      </c>
      <c r="P1206" s="578"/>
      <c r="Q1206" s="578"/>
      <c r="R1206" s="578"/>
      <c r="S1206" s="578"/>
      <c r="T1206" s="578"/>
    </row>
    <row r="1207" spans="1:20" ht="12.75" customHeight="1">
      <c r="A1207" s="546"/>
      <c r="B1207" s="573"/>
      <c r="C1207" s="588"/>
      <c r="D1207" s="574"/>
      <c r="E1207" s="574"/>
      <c r="F1207" s="561"/>
      <c r="G1207" s="576"/>
      <c r="H1207" s="578"/>
      <c r="I1207" s="576"/>
      <c r="J1207" s="578"/>
      <c r="K1207" s="40"/>
      <c r="L1207" s="40"/>
      <c r="M1207" s="42"/>
      <c r="N1207" s="63"/>
      <c r="O1207" s="24">
        <f t="shared" si="2001"/>
        <v>0</v>
      </c>
      <c r="P1207" s="578"/>
      <c r="Q1207" s="578"/>
      <c r="R1207" s="578"/>
      <c r="S1207" s="578"/>
      <c r="T1207" s="578"/>
    </row>
    <row r="1208" spans="1:20" ht="12.75" customHeight="1">
      <c r="A1208" s="546"/>
      <c r="B1208" s="573"/>
      <c r="C1208" s="588"/>
      <c r="D1208" s="574"/>
      <c r="E1208" s="574"/>
      <c r="F1208" s="561"/>
      <c r="G1208" s="576"/>
      <c r="H1208" s="578"/>
      <c r="I1208" s="576"/>
      <c r="J1208" s="578"/>
      <c r="K1208" s="40"/>
      <c r="L1208" s="40"/>
      <c r="M1208" s="40"/>
      <c r="N1208" s="63"/>
      <c r="O1208" s="24">
        <f t="shared" si="2001"/>
        <v>0</v>
      </c>
      <c r="P1208" s="578"/>
      <c r="Q1208" s="578"/>
      <c r="R1208" s="578"/>
      <c r="S1208" s="578"/>
      <c r="T1208" s="578"/>
    </row>
    <row r="1209" spans="1:20" ht="12.75" customHeight="1">
      <c r="A1209" s="546">
        <v>1</v>
      </c>
      <c r="B1209" s="542" t="s">
        <v>410</v>
      </c>
      <c r="C1209" s="542" t="s">
        <v>411</v>
      </c>
      <c r="D1209" s="546" t="s">
        <v>36</v>
      </c>
      <c r="E1209" s="547">
        <v>50</v>
      </c>
      <c r="F1209" s="561">
        <f>H1209+J1209+R1209</f>
        <v>0.63718134599999998</v>
      </c>
      <c r="G1209" s="297">
        <v>6.8000000000000005E-2</v>
      </c>
      <c r="H1209" s="578">
        <f>G1209*$P$8/1000</f>
        <v>0.12911160000000002</v>
      </c>
      <c r="I1209" s="297">
        <v>8.9999999999999993E-3</v>
      </c>
      <c r="J1209" s="578">
        <f>I1209*$P$9/1000</f>
        <v>2.1197429999999996E-2</v>
      </c>
      <c r="K1209" s="21" t="s">
        <v>412</v>
      </c>
      <c r="L1209" s="21" t="s">
        <v>36</v>
      </c>
      <c r="M1209" s="21">
        <v>1</v>
      </c>
      <c r="N1209" s="18">
        <v>0.43</v>
      </c>
      <c r="O1209" s="24">
        <f t="shared" si="2001"/>
        <v>0.43</v>
      </c>
      <c r="P1209" s="578">
        <f>E1209*F1209</f>
        <v>31.8590673</v>
      </c>
      <c r="Q1209" s="578">
        <f>SUM(O1209:O1212)</f>
        <v>0.43</v>
      </c>
      <c r="R1209" s="578">
        <f t="shared" ref="R1209" si="2023">Q1209*1.02*1.05*$R$14</f>
        <v>0.48687231599999997</v>
      </c>
      <c r="S1209" s="578">
        <f t="shared" ref="S1209" si="2024">F1209*$S$17</f>
        <v>0.72915834283890013</v>
      </c>
      <c r="T1209" s="578">
        <f t="shared" ref="T1209" si="2025">E1209*S1209</f>
        <v>36.457917141945003</v>
      </c>
    </row>
    <row r="1210" spans="1:20" ht="12.75" customHeight="1">
      <c r="A1210" s="546"/>
      <c r="B1210" s="542"/>
      <c r="C1210" s="542"/>
      <c r="D1210" s="546"/>
      <c r="E1210" s="547"/>
      <c r="F1210" s="561"/>
      <c r="G1210" s="297"/>
      <c r="H1210" s="578"/>
      <c r="I1210" s="297"/>
      <c r="J1210" s="578"/>
      <c r="K1210" s="21"/>
      <c r="L1210" s="21"/>
      <c r="M1210" s="21"/>
      <c r="N1210" s="36"/>
      <c r="O1210" s="24">
        <f t="shared" si="2001"/>
        <v>0</v>
      </c>
      <c r="P1210" s="578"/>
      <c r="Q1210" s="578"/>
      <c r="R1210" s="578"/>
      <c r="S1210" s="578"/>
      <c r="T1210" s="578"/>
    </row>
    <row r="1211" spans="1:20" ht="12.75" customHeight="1">
      <c r="A1211" s="546"/>
      <c r="B1211" s="542"/>
      <c r="C1211" s="542"/>
      <c r="D1211" s="546"/>
      <c r="E1211" s="547"/>
      <c r="F1211" s="561"/>
      <c r="G1211" s="297"/>
      <c r="H1211" s="578"/>
      <c r="I1211" s="297"/>
      <c r="J1211" s="578"/>
      <c r="K1211" s="21"/>
      <c r="L1211" s="21"/>
      <c r="M1211" s="22"/>
      <c r="N1211" s="36"/>
      <c r="O1211" s="24">
        <f t="shared" si="2001"/>
        <v>0</v>
      </c>
      <c r="P1211" s="578"/>
      <c r="Q1211" s="578"/>
      <c r="R1211" s="578"/>
      <c r="S1211" s="578"/>
      <c r="T1211" s="578"/>
    </row>
    <row r="1212" spans="1:20" ht="12.75" customHeight="1">
      <c r="A1212" s="546"/>
      <c r="B1212" s="542"/>
      <c r="C1212" s="542"/>
      <c r="D1212" s="546"/>
      <c r="E1212" s="547"/>
      <c r="F1212" s="561"/>
      <c r="G1212" s="297"/>
      <c r="H1212" s="578"/>
      <c r="I1212" s="297"/>
      <c r="J1212" s="578"/>
      <c r="K1212" s="21"/>
      <c r="L1212" s="21"/>
      <c r="M1212" s="21"/>
      <c r="N1212" s="36"/>
      <c r="O1212" s="24">
        <f t="shared" si="2001"/>
        <v>0</v>
      </c>
      <c r="P1212" s="578"/>
      <c r="Q1212" s="578"/>
      <c r="R1212" s="578"/>
      <c r="S1212" s="578"/>
      <c r="T1212" s="578"/>
    </row>
    <row r="1213" spans="1:20" ht="12.75" customHeight="1">
      <c r="A1213" s="546">
        <v>2</v>
      </c>
      <c r="B1213" s="542" t="s">
        <v>413</v>
      </c>
      <c r="C1213" s="542" t="s">
        <v>414</v>
      </c>
      <c r="D1213" s="546" t="s">
        <v>31</v>
      </c>
      <c r="E1213" s="546">
        <v>30</v>
      </c>
      <c r="F1213" s="561">
        <f>H1213+J1213+R1213</f>
        <v>4.989862488</v>
      </c>
      <c r="G1213" s="297">
        <v>0.46</v>
      </c>
      <c r="H1213" s="578">
        <f>G1213*$P$8/1000</f>
        <v>0.87340200000000001</v>
      </c>
      <c r="I1213" s="297">
        <v>7.0000000000000007E-2</v>
      </c>
      <c r="J1213" s="578">
        <f>I1213*$P$9/1000</f>
        <v>0.16486890000000001</v>
      </c>
      <c r="K1213" s="21" t="s">
        <v>247</v>
      </c>
      <c r="L1213" s="21" t="s">
        <v>36</v>
      </c>
      <c r="M1213" s="21">
        <v>2.5</v>
      </c>
      <c r="N1213" s="18">
        <v>1.3959999999999999</v>
      </c>
      <c r="O1213" s="24">
        <f t="shared" si="2001"/>
        <v>3.4899999999999998</v>
      </c>
      <c r="P1213" s="578">
        <f>E1213*F1213</f>
        <v>149.69587464</v>
      </c>
      <c r="Q1213" s="578">
        <f>SUM(O1213:O1216)</f>
        <v>3.4899999999999998</v>
      </c>
      <c r="R1213" s="578">
        <f t="shared" ref="R1213" si="2026">Q1213*1.02*1.05*$R$14</f>
        <v>3.9515915879999994</v>
      </c>
      <c r="S1213" s="578">
        <f t="shared" ref="S1213" si="2027">F1213*$S$17</f>
        <v>5.7101481165207737</v>
      </c>
      <c r="T1213" s="578">
        <f t="shared" ref="T1213" si="2028">E1213*S1213</f>
        <v>171.30444349562322</v>
      </c>
    </row>
    <row r="1214" spans="1:20" ht="12.75" customHeight="1">
      <c r="A1214" s="546"/>
      <c r="B1214" s="542"/>
      <c r="C1214" s="542"/>
      <c r="D1214" s="546"/>
      <c r="E1214" s="546"/>
      <c r="F1214" s="561"/>
      <c r="G1214" s="297"/>
      <c r="H1214" s="578"/>
      <c r="I1214" s="297"/>
      <c r="J1214" s="578"/>
      <c r="K1214" s="21"/>
      <c r="L1214" s="21"/>
      <c r="M1214" s="21"/>
      <c r="N1214" s="18">
        <v>0</v>
      </c>
      <c r="O1214" s="24">
        <f t="shared" si="2001"/>
        <v>0</v>
      </c>
      <c r="P1214" s="578"/>
      <c r="Q1214" s="578"/>
      <c r="R1214" s="578"/>
      <c r="S1214" s="578"/>
      <c r="T1214" s="578"/>
    </row>
    <row r="1215" spans="1:20" ht="12.75" customHeight="1">
      <c r="A1215" s="546"/>
      <c r="B1215" s="542"/>
      <c r="C1215" s="542"/>
      <c r="D1215" s="546"/>
      <c r="E1215" s="546"/>
      <c r="F1215" s="561"/>
      <c r="G1215" s="297"/>
      <c r="H1215" s="578"/>
      <c r="I1215" s="297"/>
      <c r="J1215" s="578"/>
      <c r="K1215" s="21"/>
      <c r="L1215" s="21"/>
      <c r="M1215" s="22"/>
      <c r="N1215" s="18">
        <v>0</v>
      </c>
      <c r="O1215" s="24">
        <f t="shared" si="2001"/>
        <v>0</v>
      </c>
      <c r="P1215" s="578"/>
      <c r="Q1215" s="578"/>
      <c r="R1215" s="578"/>
      <c r="S1215" s="578"/>
      <c r="T1215" s="578"/>
    </row>
    <row r="1216" spans="1:20" ht="12.75" customHeight="1">
      <c r="A1216" s="546"/>
      <c r="B1216" s="542"/>
      <c r="C1216" s="542"/>
      <c r="D1216" s="546"/>
      <c r="E1216" s="546"/>
      <c r="F1216" s="561"/>
      <c r="G1216" s="297"/>
      <c r="H1216" s="578"/>
      <c r="I1216" s="297"/>
      <c r="J1216" s="578"/>
      <c r="K1216" s="21"/>
      <c r="L1216" s="21"/>
      <c r="M1216" s="21"/>
      <c r="N1216" s="18">
        <v>0</v>
      </c>
      <c r="O1216" s="24">
        <f t="shared" si="2001"/>
        <v>0</v>
      </c>
      <c r="P1216" s="578"/>
      <c r="Q1216" s="578"/>
      <c r="R1216" s="578"/>
      <c r="S1216" s="578"/>
      <c r="T1216" s="578"/>
    </row>
    <row r="1217" spans="1:20" ht="12.75" customHeight="1">
      <c r="A1217" s="546">
        <v>3</v>
      </c>
      <c r="B1217" s="542" t="s">
        <v>47</v>
      </c>
      <c r="C1217" s="542" t="s">
        <v>202</v>
      </c>
      <c r="D1217" s="546" t="s">
        <v>37</v>
      </c>
      <c r="E1217" s="546">
        <v>7.4</v>
      </c>
      <c r="F1217" s="561">
        <f>H1217+J1217+R1217</f>
        <v>2.0885700000000003</v>
      </c>
      <c r="G1217" s="297">
        <v>1.1000000000000001</v>
      </c>
      <c r="H1217" s="578">
        <f>G1217*$P$8/1000</f>
        <v>2.0885700000000003</v>
      </c>
      <c r="I1217" s="297"/>
      <c r="J1217" s="578">
        <f>I1217*$P$9/1000</f>
        <v>0</v>
      </c>
      <c r="K1217" s="21"/>
      <c r="L1217" s="21"/>
      <c r="M1217" s="21"/>
      <c r="N1217" s="36"/>
      <c r="O1217" s="24">
        <f t="shared" si="2001"/>
        <v>0</v>
      </c>
      <c r="P1217" s="578">
        <f>E1217*F1217</f>
        <v>15.455418000000003</v>
      </c>
      <c r="Q1217" s="578">
        <f>SUM(O1217:O1220)</f>
        <v>0</v>
      </c>
      <c r="R1217" s="578">
        <f t="shared" ref="R1217" si="2029">Q1217*1.02*1.05*$R$14</f>
        <v>0</v>
      </c>
      <c r="S1217" s="578">
        <f t="shared" ref="S1217" si="2030">F1217*$S$17</f>
        <v>2.390054651887191</v>
      </c>
      <c r="T1217" s="578">
        <f t="shared" ref="T1217" si="2031">E1217*S1217</f>
        <v>17.686404423965215</v>
      </c>
    </row>
    <row r="1218" spans="1:20" ht="12.75" customHeight="1">
      <c r="A1218" s="546"/>
      <c r="B1218" s="542"/>
      <c r="C1218" s="542"/>
      <c r="D1218" s="546"/>
      <c r="E1218" s="546"/>
      <c r="F1218" s="561"/>
      <c r="G1218" s="297"/>
      <c r="H1218" s="578"/>
      <c r="I1218" s="297"/>
      <c r="J1218" s="578"/>
      <c r="K1218" s="21"/>
      <c r="L1218" s="21"/>
      <c r="M1218" s="21"/>
      <c r="N1218" s="36"/>
      <c r="O1218" s="24">
        <f t="shared" si="2001"/>
        <v>0</v>
      </c>
      <c r="P1218" s="578"/>
      <c r="Q1218" s="578"/>
      <c r="R1218" s="578"/>
      <c r="S1218" s="578"/>
      <c r="T1218" s="578"/>
    </row>
    <row r="1219" spans="1:20" ht="12.75" customHeight="1">
      <c r="A1219" s="546"/>
      <c r="B1219" s="542"/>
      <c r="C1219" s="542"/>
      <c r="D1219" s="546"/>
      <c r="E1219" s="546"/>
      <c r="F1219" s="561"/>
      <c r="G1219" s="297"/>
      <c r="H1219" s="578"/>
      <c r="I1219" s="297"/>
      <c r="J1219" s="578"/>
      <c r="K1219" s="21"/>
      <c r="L1219" s="21"/>
      <c r="M1219" s="22"/>
      <c r="N1219" s="36"/>
      <c r="O1219" s="24">
        <f t="shared" si="2001"/>
        <v>0</v>
      </c>
      <c r="P1219" s="578"/>
      <c r="Q1219" s="578"/>
      <c r="R1219" s="578"/>
      <c r="S1219" s="578"/>
      <c r="T1219" s="578"/>
    </row>
    <row r="1220" spans="1:20" ht="12.75" customHeight="1">
      <c r="A1220" s="546"/>
      <c r="B1220" s="542"/>
      <c r="C1220" s="542"/>
      <c r="D1220" s="546"/>
      <c r="E1220" s="546"/>
      <c r="F1220" s="561"/>
      <c r="G1220" s="297"/>
      <c r="H1220" s="578"/>
      <c r="I1220" s="297"/>
      <c r="J1220" s="578"/>
      <c r="K1220" s="21"/>
      <c r="L1220" s="21"/>
      <c r="M1220" s="21"/>
      <c r="N1220" s="36"/>
      <c r="O1220" s="24">
        <f t="shared" si="2001"/>
        <v>0</v>
      </c>
      <c r="P1220" s="578"/>
      <c r="Q1220" s="578"/>
      <c r="R1220" s="578"/>
      <c r="S1220" s="578"/>
      <c r="T1220" s="578"/>
    </row>
    <row r="1221" spans="1:20" ht="12.75" customHeight="1">
      <c r="A1221" s="546">
        <v>4</v>
      </c>
      <c r="B1221" s="542" t="s">
        <v>349</v>
      </c>
      <c r="C1221" s="542" t="s">
        <v>248</v>
      </c>
      <c r="D1221" s="546" t="s">
        <v>48</v>
      </c>
      <c r="E1221" s="546">
        <v>7.4</v>
      </c>
      <c r="F1221" s="561">
        <f>H1221+J1221+R1221</f>
        <v>1.0670694000000001</v>
      </c>
      <c r="G1221" s="297">
        <v>0.56200000000000006</v>
      </c>
      <c r="H1221" s="578">
        <f>G1221*$P$8/1000</f>
        <v>1.0670694000000001</v>
      </c>
      <c r="I1221" s="297"/>
      <c r="J1221" s="578">
        <f>I1221*$P$9/1000</f>
        <v>0</v>
      </c>
      <c r="K1221" s="21"/>
      <c r="L1221" s="21"/>
      <c r="M1221" s="21"/>
      <c r="N1221" s="36"/>
      <c r="O1221" s="24">
        <f t="shared" si="2001"/>
        <v>0</v>
      </c>
      <c r="P1221" s="578">
        <f>E1221*F1221</f>
        <v>7.8963135600000012</v>
      </c>
      <c r="Q1221" s="578">
        <f>SUM(O1221:O1224)</f>
        <v>0</v>
      </c>
      <c r="R1221" s="578">
        <f t="shared" ref="R1221" si="2032">Q1221*1.02*1.05*$R$14</f>
        <v>0</v>
      </c>
      <c r="S1221" s="578">
        <f t="shared" ref="S1221" si="2033">F1221*$S$17</f>
        <v>1.2211006494187284</v>
      </c>
      <c r="T1221" s="578">
        <f t="shared" ref="T1221" si="2034">E1221*S1221</f>
        <v>9.0361448056985907</v>
      </c>
    </row>
    <row r="1222" spans="1:20" ht="12.75" customHeight="1">
      <c r="A1222" s="546"/>
      <c r="B1222" s="542"/>
      <c r="C1222" s="542"/>
      <c r="D1222" s="546"/>
      <c r="E1222" s="546"/>
      <c r="F1222" s="561"/>
      <c r="G1222" s="297"/>
      <c r="H1222" s="578"/>
      <c r="I1222" s="297"/>
      <c r="J1222" s="578"/>
      <c r="K1222" s="21"/>
      <c r="L1222" s="21"/>
      <c r="M1222" s="21"/>
      <c r="N1222" s="36"/>
      <c r="O1222" s="24">
        <f t="shared" si="2001"/>
        <v>0</v>
      </c>
      <c r="P1222" s="578"/>
      <c r="Q1222" s="578"/>
      <c r="R1222" s="578"/>
      <c r="S1222" s="578"/>
      <c r="T1222" s="578"/>
    </row>
    <row r="1223" spans="1:20" ht="12.75" customHeight="1">
      <c r="A1223" s="546"/>
      <c r="B1223" s="542"/>
      <c r="C1223" s="542"/>
      <c r="D1223" s="546"/>
      <c r="E1223" s="546"/>
      <c r="F1223" s="561"/>
      <c r="G1223" s="297"/>
      <c r="H1223" s="578"/>
      <c r="I1223" s="297"/>
      <c r="J1223" s="578"/>
      <c r="K1223" s="21"/>
      <c r="L1223" s="21"/>
      <c r="M1223" s="22"/>
      <c r="N1223" s="36"/>
      <c r="O1223" s="24">
        <f t="shared" si="2001"/>
        <v>0</v>
      </c>
      <c r="P1223" s="578"/>
      <c r="Q1223" s="578"/>
      <c r="R1223" s="578"/>
      <c r="S1223" s="578"/>
      <c r="T1223" s="578"/>
    </row>
    <row r="1224" spans="1:20" ht="12.75" customHeight="1">
      <c r="A1224" s="546"/>
      <c r="B1224" s="542"/>
      <c r="C1224" s="542"/>
      <c r="D1224" s="546"/>
      <c r="E1224" s="546"/>
      <c r="F1224" s="561"/>
      <c r="G1224" s="297"/>
      <c r="H1224" s="578"/>
      <c r="I1224" s="297"/>
      <c r="J1224" s="578"/>
      <c r="K1224" s="21"/>
      <c r="L1224" s="21"/>
      <c r="M1224" s="21"/>
      <c r="N1224" s="36"/>
      <c r="O1224" s="24">
        <f t="shared" si="2001"/>
        <v>0</v>
      </c>
      <c r="P1224" s="578"/>
      <c r="Q1224" s="578"/>
      <c r="R1224" s="578"/>
      <c r="S1224" s="578"/>
      <c r="T1224" s="578"/>
    </row>
    <row r="1225" spans="1:20" ht="12.75" customHeight="1">
      <c r="A1225" s="546"/>
      <c r="B1225" s="542"/>
      <c r="C1225" s="580" t="s">
        <v>415</v>
      </c>
      <c r="D1225" s="561"/>
      <c r="E1225" s="546"/>
      <c r="F1225" s="561">
        <f>H1225+J1225+R1225</f>
        <v>0</v>
      </c>
      <c r="G1225" s="297"/>
      <c r="H1225" s="578">
        <f>G1225*$P$8/1000</f>
        <v>0</v>
      </c>
      <c r="I1225" s="297"/>
      <c r="J1225" s="578">
        <f>I1225*$P$9/1000</f>
        <v>0</v>
      </c>
      <c r="K1225" s="21"/>
      <c r="L1225" s="21"/>
      <c r="M1225" s="21"/>
      <c r="N1225" s="36"/>
      <c r="O1225" s="24">
        <f t="shared" si="2001"/>
        <v>0</v>
      </c>
      <c r="P1225" s="578">
        <f>E1225*F1225</f>
        <v>0</v>
      </c>
      <c r="Q1225" s="578">
        <f>SUM(O1225:O1228)</f>
        <v>0</v>
      </c>
      <c r="R1225" s="578">
        <f t="shared" ref="R1225" si="2035">Q1225*1.02*1.05*$R$14</f>
        <v>0</v>
      </c>
      <c r="S1225" s="578">
        <f t="shared" ref="S1225" si="2036">F1225*$S$17</f>
        <v>0</v>
      </c>
      <c r="T1225" s="578">
        <f t="shared" ref="T1225" si="2037">E1225*S1225</f>
        <v>0</v>
      </c>
    </row>
    <row r="1226" spans="1:20" ht="12.75" customHeight="1">
      <c r="A1226" s="546"/>
      <c r="B1226" s="542"/>
      <c r="C1226" s="580"/>
      <c r="D1226" s="561"/>
      <c r="E1226" s="546"/>
      <c r="F1226" s="561"/>
      <c r="G1226" s="297"/>
      <c r="H1226" s="578"/>
      <c r="I1226" s="297"/>
      <c r="J1226" s="578"/>
      <c r="K1226" s="21"/>
      <c r="L1226" s="21"/>
      <c r="M1226" s="21"/>
      <c r="N1226" s="36"/>
      <c r="O1226" s="24">
        <f t="shared" si="2001"/>
        <v>0</v>
      </c>
      <c r="P1226" s="578"/>
      <c r="Q1226" s="578"/>
      <c r="R1226" s="578"/>
      <c r="S1226" s="578"/>
      <c r="T1226" s="578"/>
    </row>
    <row r="1227" spans="1:20" ht="12.75" customHeight="1">
      <c r="A1227" s="546"/>
      <c r="B1227" s="542"/>
      <c r="C1227" s="580"/>
      <c r="D1227" s="561"/>
      <c r="E1227" s="546"/>
      <c r="F1227" s="561"/>
      <c r="G1227" s="297"/>
      <c r="H1227" s="578"/>
      <c r="I1227" s="297"/>
      <c r="J1227" s="578"/>
      <c r="K1227" s="21"/>
      <c r="L1227" s="21"/>
      <c r="M1227" s="22"/>
      <c r="N1227" s="36"/>
      <c r="O1227" s="24">
        <f t="shared" si="2001"/>
        <v>0</v>
      </c>
      <c r="P1227" s="578"/>
      <c r="Q1227" s="578"/>
      <c r="R1227" s="578"/>
      <c r="S1227" s="578"/>
      <c r="T1227" s="578"/>
    </row>
    <row r="1228" spans="1:20" ht="12.75" customHeight="1">
      <c r="A1228" s="546"/>
      <c r="B1228" s="542"/>
      <c r="C1228" s="580"/>
      <c r="D1228" s="561"/>
      <c r="E1228" s="546"/>
      <c r="F1228" s="561"/>
      <c r="G1228" s="297"/>
      <c r="H1228" s="578"/>
      <c r="I1228" s="297"/>
      <c r="J1228" s="578"/>
      <c r="K1228" s="21"/>
      <c r="L1228" s="21"/>
      <c r="M1228" s="21"/>
      <c r="N1228" s="36"/>
      <c r="O1228" s="24">
        <f t="shared" si="2001"/>
        <v>0</v>
      </c>
      <c r="P1228" s="578"/>
      <c r="Q1228" s="578"/>
      <c r="R1228" s="578"/>
      <c r="S1228" s="578"/>
      <c r="T1228" s="578"/>
    </row>
    <row r="1229" spans="1:20" ht="12.75" customHeight="1">
      <c r="A1229" s="546">
        <v>1</v>
      </c>
      <c r="B1229" s="542" t="s">
        <v>416</v>
      </c>
      <c r="C1229" s="542" t="s">
        <v>417</v>
      </c>
      <c r="D1229" s="561" t="s">
        <v>31</v>
      </c>
      <c r="E1229" s="546">
        <v>195</v>
      </c>
      <c r="F1229" s="561">
        <f>H1229+J1229+R1229</f>
        <v>10.59302793</v>
      </c>
      <c r="G1229" s="297">
        <v>0.35</v>
      </c>
      <c r="H1229" s="578">
        <f>G1229*$P$8/1000</f>
        <v>0.66454499999999994</v>
      </c>
      <c r="I1229" s="297">
        <v>8.9999999999999993E-3</v>
      </c>
      <c r="J1229" s="578">
        <f>I1229*$P$9/1000</f>
        <v>2.1197429999999996E-2</v>
      </c>
      <c r="K1229" s="36" t="s">
        <v>233</v>
      </c>
      <c r="L1229" s="21" t="s">
        <v>31</v>
      </c>
      <c r="M1229" s="21">
        <v>1</v>
      </c>
      <c r="N1229" s="36">
        <v>8.75</v>
      </c>
      <c r="O1229" s="24">
        <f t="shared" si="2001"/>
        <v>8.75</v>
      </c>
      <c r="P1229" s="578">
        <f>E1229*F1229</f>
        <v>2065.6404463499998</v>
      </c>
      <c r="Q1229" s="578">
        <f>SUM(O1229:O1232)</f>
        <v>8.75</v>
      </c>
      <c r="R1229" s="578">
        <f t="shared" ref="R1229" si="2038">Q1229*1.02*1.05*$R$14</f>
        <v>9.9072855000000004</v>
      </c>
      <c r="S1229" s="578">
        <f t="shared" ref="S1229" si="2039">F1229*$S$17</f>
        <v>12.122129342884097</v>
      </c>
      <c r="T1229" s="578">
        <f t="shared" ref="T1229" si="2040">E1229*S1229</f>
        <v>2363.8152218623991</v>
      </c>
    </row>
    <row r="1230" spans="1:20" ht="12.75" customHeight="1">
      <c r="A1230" s="546"/>
      <c r="B1230" s="542"/>
      <c r="C1230" s="542"/>
      <c r="D1230" s="561"/>
      <c r="E1230" s="546"/>
      <c r="F1230" s="561"/>
      <c r="G1230" s="297"/>
      <c r="H1230" s="578"/>
      <c r="I1230" s="297"/>
      <c r="J1230" s="578"/>
      <c r="K1230" s="21"/>
      <c r="L1230" s="21"/>
      <c r="M1230" s="21"/>
      <c r="N1230" s="36"/>
      <c r="O1230" s="24">
        <f t="shared" si="2001"/>
        <v>0</v>
      </c>
      <c r="P1230" s="578"/>
      <c r="Q1230" s="578"/>
      <c r="R1230" s="578"/>
      <c r="S1230" s="578"/>
      <c r="T1230" s="578"/>
    </row>
    <row r="1231" spans="1:20" ht="12.75" customHeight="1">
      <c r="A1231" s="546"/>
      <c r="B1231" s="542"/>
      <c r="C1231" s="542"/>
      <c r="D1231" s="561"/>
      <c r="E1231" s="546"/>
      <c r="F1231" s="561"/>
      <c r="G1231" s="297"/>
      <c r="H1231" s="578"/>
      <c r="I1231" s="297"/>
      <c r="J1231" s="578"/>
      <c r="K1231" s="21"/>
      <c r="L1231" s="21"/>
      <c r="M1231" s="38"/>
      <c r="N1231" s="18"/>
      <c r="O1231" s="24">
        <f t="shared" si="2001"/>
        <v>0</v>
      </c>
      <c r="P1231" s="578"/>
      <c r="Q1231" s="578"/>
      <c r="R1231" s="578"/>
      <c r="S1231" s="578"/>
      <c r="T1231" s="578"/>
    </row>
    <row r="1232" spans="1:20" ht="12.75" customHeight="1">
      <c r="A1232" s="546"/>
      <c r="B1232" s="542"/>
      <c r="C1232" s="542"/>
      <c r="D1232" s="561"/>
      <c r="E1232" s="546"/>
      <c r="F1232" s="561"/>
      <c r="G1232" s="297"/>
      <c r="H1232" s="578"/>
      <c r="I1232" s="297"/>
      <c r="J1232" s="578"/>
      <c r="K1232" s="21"/>
      <c r="L1232" s="21"/>
      <c r="M1232" s="38"/>
      <c r="N1232" s="36"/>
      <c r="O1232" s="24">
        <f t="shared" si="2001"/>
        <v>0</v>
      </c>
      <c r="P1232" s="578"/>
      <c r="Q1232" s="578"/>
      <c r="R1232" s="578"/>
      <c r="S1232" s="578"/>
      <c r="T1232" s="578"/>
    </row>
    <row r="1233" spans="1:20" ht="12.75" customHeight="1">
      <c r="A1233" s="546">
        <v>2</v>
      </c>
      <c r="B1233" s="542" t="s">
        <v>416</v>
      </c>
      <c r="C1233" s="542" t="s">
        <v>418</v>
      </c>
      <c r="D1233" s="561" t="s">
        <v>31</v>
      </c>
      <c r="E1233" s="546">
        <v>10</v>
      </c>
      <c r="F1233" s="561">
        <f>H1233+J1233+R1233</f>
        <v>14.27287683</v>
      </c>
      <c r="G1233" s="297">
        <v>0.35</v>
      </c>
      <c r="H1233" s="578">
        <f>G1233*$P$8/1000</f>
        <v>0.66454499999999994</v>
      </c>
      <c r="I1233" s="297">
        <v>8.9999999999999993E-3</v>
      </c>
      <c r="J1233" s="578">
        <f>I1233*$P$9/1000</f>
        <v>2.1197429999999996E-2</v>
      </c>
      <c r="K1233" s="36" t="s">
        <v>233</v>
      </c>
      <c r="L1233" s="21" t="s">
        <v>31</v>
      </c>
      <c r="M1233" s="21">
        <v>1</v>
      </c>
      <c r="N1233" s="36">
        <v>12</v>
      </c>
      <c r="O1233" s="24">
        <f t="shared" si="2001"/>
        <v>12</v>
      </c>
      <c r="P1233" s="578">
        <f>E1233*F1233</f>
        <v>142.72876829999998</v>
      </c>
      <c r="Q1233" s="578">
        <f>SUM(O1233:O1236)</f>
        <v>12</v>
      </c>
      <c r="R1233" s="578">
        <f t="shared" ref="R1233" si="2041">Q1233*1.02*1.05*$R$14</f>
        <v>13.5871344</v>
      </c>
      <c r="S1233" s="578">
        <f t="shared" ref="S1233" si="2042">F1233*$S$17</f>
        <v>16.333163678188619</v>
      </c>
      <c r="T1233" s="578">
        <f t="shared" ref="T1233" si="2043">E1233*S1233</f>
        <v>163.33163678188617</v>
      </c>
    </row>
    <row r="1234" spans="1:20" ht="12.75" customHeight="1">
      <c r="A1234" s="546"/>
      <c r="B1234" s="542"/>
      <c r="C1234" s="542"/>
      <c r="D1234" s="561"/>
      <c r="E1234" s="546"/>
      <c r="F1234" s="561"/>
      <c r="G1234" s="297"/>
      <c r="H1234" s="578"/>
      <c r="I1234" s="297"/>
      <c r="J1234" s="578"/>
      <c r="K1234" s="21"/>
      <c r="L1234" s="21"/>
      <c r="M1234" s="21"/>
      <c r="N1234" s="36"/>
      <c r="O1234" s="24">
        <f t="shared" si="2001"/>
        <v>0</v>
      </c>
      <c r="P1234" s="578"/>
      <c r="Q1234" s="578"/>
      <c r="R1234" s="578"/>
      <c r="S1234" s="578"/>
      <c r="T1234" s="578"/>
    </row>
    <row r="1235" spans="1:20" ht="12.75" customHeight="1">
      <c r="A1235" s="546"/>
      <c r="B1235" s="542"/>
      <c r="C1235" s="542"/>
      <c r="D1235" s="561"/>
      <c r="E1235" s="546"/>
      <c r="F1235" s="561"/>
      <c r="G1235" s="297"/>
      <c r="H1235" s="578"/>
      <c r="I1235" s="297"/>
      <c r="J1235" s="578"/>
      <c r="K1235" s="21"/>
      <c r="L1235" s="21"/>
      <c r="M1235" s="38"/>
      <c r="N1235" s="18"/>
      <c r="O1235" s="24">
        <f t="shared" si="2001"/>
        <v>0</v>
      </c>
      <c r="P1235" s="578"/>
      <c r="Q1235" s="578"/>
      <c r="R1235" s="578"/>
      <c r="S1235" s="578"/>
      <c r="T1235" s="578"/>
    </row>
    <row r="1236" spans="1:20" ht="12.75" customHeight="1">
      <c r="A1236" s="546"/>
      <c r="B1236" s="542"/>
      <c r="C1236" s="542"/>
      <c r="D1236" s="561"/>
      <c r="E1236" s="546"/>
      <c r="F1236" s="561"/>
      <c r="G1236" s="297"/>
      <c r="H1236" s="578"/>
      <c r="I1236" s="297"/>
      <c r="J1236" s="578"/>
      <c r="K1236" s="21"/>
      <c r="L1236" s="21"/>
      <c r="M1236" s="38"/>
      <c r="N1236" s="36"/>
      <c r="O1236" s="24">
        <f t="shared" si="2001"/>
        <v>0</v>
      </c>
      <c r="P1236" s="578"/>
      <c r="Q1236" s="578"/>
      <c r="R1236" s="578"/>
      <c r="S1236" s="578"/>
      <c r="T1236" s="578"/>
    </row>
    <row r="1237" spans="1:20" ht="12.75" customHeight="1">
      <c r="A1237" s="546">
        <v>3</v>
      </c>
      <c r="B1237" s="542" t="s">
        <v>416</v>
      </c>
      <c r="C1237" s="542" t="s">
        <v>541</v>
      </c>
      <c r="D1237" s="561" t="s">
        <v>31</v>
      </c>
      <c r="E1237" s="546">
        <v>15</v>
      </c>
      <c r="F1237" s="561">
        <f>H1237+J1237+R1237</f>
        <v>6.1205961900000005</v>
      </c>
      <c r="G1237" s="297">
        <v>0.35</v>
      </c>
      <c r="H1237" s="578">
        <f>G1237*$P$8/1000</f>
        <v>0.66454499999999994</v>
      </c>
      <c r="I1237" s="297">
        <v>8.9999999999999993E-3</v>
      </c>
      <c r="J1237" s="578">
        <f>I1237*$P$9/1000</f>
        <v>2.1197429999999996E-2</v>
      </c>
      <c r="K1237" s="36" t="s">
        <v>233</v>
      </c>
      <c r="L1237" s="21" t="s">
        <v>31</v>
      </c>
      <c r="M1237" s="21">
        <v>1</v>
      </c>
      <c r="N1237" s="36">
        <v>4.8</v>
      </c>
      <c r="O1237" s="24">
        <f t="shared" si="2001"/>
        <v>4.8</v>
      </c>
      <c r="P1237" s="578">
        <f>E1237*F1237</f>
        <v>91.808942850000008</v>
      </c>
      <c r="Q1237" s="578">
        <f>SUM(O1237:O1240)</f>
        <v>4.8</v>
      </c>
      <c r="R1237" s="578">
        <f t="shared" ref="R1237" si="2044">Q1237*1.02*1.05*$R$14</f>
        <v>5.4348537600000002</v>
      </c>
      <c r="S1237" s="578">
        <f t="shared" ref="S1237" si="2045">F1237*$S$17</f>
        <v>7.0041029968986042</v>
      </c>
      <c r="T1237" s="578">
        <f t="shared" ref="T1237" si="2046">E1237*S1237</f>
        <v>105.06154495347906</v>
      </c>
    </row>
    <row r="1238" spans="1:20" ht="12.75" customHeight="1">
      <c r="A1238" s="546"/>
      <c r="B1238" s="542"/>
      <c r="C1238" s="542"/>
      <c r="D1238" s="561"/>
      <c r="E1238" s="546"/>
      <c r="F1238" s="561"/>
      <c r="G1238" s="297"/>
      <c r="H1238" s="578"/>
      <c r="I1238" s="297"/>
      <c r="J1238" s="578"/>
      <c r="K1238" s="21"/>
      <c r="L1238" s="21"/>
      <c r="M1238" s="21"/>
      <c r="N1238" s="36"/>
      <c r="O1238" s="24">
        <f t="shared" si="2001"/>
        <v>0</v>
      </c>
      <c r="P1238" s="578"/>
      <c r="Q1238" s="578"/>
      <c r="R1238" s="578"/>
      <c r="S1238" s="578"/>
      <c r="T1238" s="578"/>
    </row>
    <row r="1239" spans="1:20" ht="12.75" customHeight="1">
      <c r="A1239" s="546"/>
      <c r="B1239" s="542"/>
      <c r="C1239" s="542"/>
      <c r="D1239" s="561"/>
      <c r="E1239" s="546"/>
      <c r="F1239" s="561"/>
      <c r="G1239" s="297"/>
      <c r="H1239" s="578"/>
      <c r="I1239" s="297"/>
      <c r="J1239" s="578"/>
      <c r="K1239" s="21"/>
      <c r="L1239" s="21"/>
      <c r="M1239" s="38"/>
      <c r="N1239" s="18"/>
      <c r="O1239" s="24">
        <f t="shared" si="2001"/>
        <v>0</v>
      </c>
      <c r="P1239" s="578"/>
      <c r="Q1239" s="578"/>
      <c r="R1239" s="578"/>
      <c r="S1239" s="578"/>
      <c r="T1239" s="578"/>
    </row>
    <row r="1240" spans="1:20" ht="12.75" customHeight="1">
      <c r="A1240" s="546"/>
      <c r="B1240" s="542"/>
      <c r="C1240" s="542"/>
      <c r="D1240" s="561"/>
      <c r="E1240" s="546"/>
      <c r="F1240" s="561"/>
      <c r="G1240" s="297"/>
      <c r="H1240" s="578"/>
      <c r="I1240" s="297"/>
      <c r="J1240" s="578"/>
      <c r="K1240" s="21"/>
      <c r="L1240" s="21"/>
      <c r="M1240" s="38"/>
      <c r="N1240" s="36"/>
      <c r="O1240" s="24">
        <f t="shared" si="2001"/>
        <v>0</v>
      </c>
      <c r="P1240" s="578"/>
      <c r="Q1240" s="578"/>
      <c r="R1240" s="578"/>
      <c r="S1240" s="578"/>
      <c r="T1240" s="578"/>
    </row>
    <row r="1241" spans="1:20" ht="12.75" customHeight="1">
      <c r="A1241" s="546">
        <v>4</v>
      </c>
      <c r="B1241" s="542" t="s">
        <v>416</v>
      </c>
      <c r="C1241" s="542" t="s">
        <v>419</v>
      </c>
      <c r="D1241" s="561" t="s">
        <v>31</v>
      </c>
      <c r="E1241" s="546">
        <v>10</v>
      </c>
      <c r="F1241" s="561">
        <f>H1241+J1241+R1241</f>
        <v>5.2147872300000007</v>
      </c>
      <c r="G1241" s="297">
        <v>0.35</v>
      </c>
      <c r="H1241" s="578">
        <f>G1241*$P$8/1000</f>
        <v>0.66454499999999994</v>
      </c>
      <c r="I1241" s="297">
        <v>8.9999999999999993E-3</v>
      </c>
      <c r="J1241" s="578">
        <f>I1241*$P$9/1000</f>
        <v>2.1197429999999996E-2</v>
      </c>
      <c r="K1241" s="36" t="s">
        <v>233</v>
      </c>
      <c r="L1241" s="21" t="s">
        <v>31</v>
      </c>
      <c r="M1241" s="21">
        <v>1</v>
      </c>
      <c r="N1241" s="69">
        <v>4</v>
      </c>
      <c r="O1241" s="24">
        <f>M1241*N1241</f>
        <v>4</v>
      </c>
      <c r="P1241" s="578">
        <f>E1241*F1241</f>
        <v>52.147872300000003</v>
      </c>
      <c r="Q1241" s="578">
        <f>SUM(O1241:O1244)</f>
        <v>4</v>
      </c>
      <c r="R1241" s="578">
        <f t="shared" ref="R1241" si="2047">Q1241*1.02*1.05*$R$14</f>
        <v>4.5290448000000003</v>
      </c>
      <c r="S1241" s="578">
        <f t="shared" ref="S1241" si="2048">F1241*$S$17</f>
        <v>5.9675406989774915</v>
      </c>
      <c r="T1241" s="578">
        <f t="shared" ref="T1241" si="2049">E1241*S1241</f>
        <v>59.675406989774913</v>
      </c>
    </row>
    <row r="1242" spans="1:20" ht="12.75" customHeight="1">
      <c r="A1242" s="546"/>
      <c r="B1242" s="542"/>
      <c r="C1242" s="542"/>
      <c r="D1242" s="561"/>
      <c r="E1242" s="546"/>
      <c r="F1242" s="561"/>
      <c r="G1242" s="297"/>
      <c r="H1242" s="578"/>
      <c r="I1242" s="297"/>
      <c r="J1242" s="578"/>
      <c r="K1242" s="21"/>
      <c r="L1242" s="21"/>
      <c r="M1242" s="21"/>
      <c r="N1242" s="36"/>
      <c r="O1242" s="24">
        <f>M1242*N1242</f>
        <v>0</v>
      </c>
      <c r="P1242" s="578"/>
      <c r="Q1242" s="578"/>
      <c r="R1242" s="578"/>
      <c r="S1242" s="578"/>
      <c r="T1242" s="578"/>
    </row>
    <row r="1243" spans="1:20" ht="12.75" customHeight="1">
      <c r="A1243" s="546"/>
      <c r="B1243" s="542"/>
      <c r="C1243" s="542"/>
      <c r="D1243" s="561"/>
      <c r="E1243" s="546"/>
      <c r="F1243" s="561"/>
      <c r="G1243" s="297"/>
      <c r="H1243" s="578"/>
      <c r="I1243" s="297"/>
      <c r="J1243" s="578"/>
      <c r="K1243" s="21"/>
      <c r="L1243" s="21"/>
      <c r="M1243" s="38"/>
      <c r="N1243" s="18"/>
      <c r="O1243" s="24">
        <f>M1243*N1243</f>
        <v>0</v>
      </c>
      <c r="P1243" s="578"/>
      <c r="Q1243" s="578"/>
      <c r="R1243" s="578"/>
      <c r="S1243" s="578"/>
      <c r="T1243" s="578"/>
    </row>
    <row r="1244" spans="1:20" ht="12.75" customHeight="1">
      <c r="A1244" s="546"/>
      <c r="B1244" s="542"/>
      <c r="C1244" s="542"/>
      <c r="D1244" s="561"/>
      <c r="E1244" s="546"/>
      <c r="F1244" s="561"/>
      <c r="G1244" s="297"/>
      <c r="H1244" s="578"/>
      <c r="I1244" s="297"/>
      <c r="J1244" s="578"/>
      <c r="K1244" s="21"/>
      <c r="L1244" s="21"/>
      <c r="M1244" s="38"/>
      <c r="N1244" s="36"/>
      <c r="O1244" s="24">
        <f>M1244*N1244</f>
        <v>0</v>
      </c>
      <c r="P1244" s="578"/>
      <c r="Q1244" s="578"/>
      <c r="R1244" s="578"/>
      <c r="S1244" s="578"/>
      <c r="T1244" s="578"/>
    </row>
    <row r="1245" spans="1:20" ht="12.75" customHeight="1">
      <c r="A1245" s="546">
        <v>5</v>
      </c>
      <c r="B1245" s="542" t="s">
        <v>416</v>
      </c>
      <c r="C1245" s="542" t="s">
        <v>420</v>
      </c>
      <c r="D1245" s="561" t="s">
        <v>31</v>
      </c>
      <c r="E1245" s="546">
        <v>25</v>
      </c>
      <c r="F1245" s="561">
        <f>H1245+J1245+R1245</f>
        <v>5.2147872300000007</v>
      </c>
      <c r="G1245" s="297">
        <v>0.35</v>
      </c>
      <c r="H1245" s="578">
        <f>G1245*$P$8/1000</f>
        <v>0.66454499999999994</v>
      </c>
      <c r="I1245" s="297">
        <v>8.9999999999999993E-3</v>
      </c>
      <c r="J1245" s="578">
        <f>I1245*$P$9/1000</f>
        <v>2.1197429999999996E-2</v>
      </c>
      <c r="K1245" s="36" t="s">
        <v>233</v>
      </c>
      <c r="L1245" s="21" t="s">
        <v>31</v>
      </c>
      <c r="M1245" s="21">
        <v>1</v>
      </c>
      <c r="N1245" s="69">
        <v>4</v>
      </c>
      <c r="O1245" s="24">
        <f t="shared" ref="O1245:O1324" si="2050">M1245*N1245</f>
        <v>4</v>
      </c>
      <c r="P1245" s="578">
        <f>E1245*F1245</f>
        <v>130.36968075000001</v>
      </c>
      <c r="Q1245" s="578">
        <f>SUM(O1245:O1248)</f>
        <v>4</v>
      </c>
      <c r="R1245" s="578">
        <f t="shared" ref="R1245" si="2051">Q1245*1.02*1.05*$R$14</f>
        <v>4.5290448000000003</v>
      </c>
      <c r="S1245" s="578">
        <f t="shared" ref="S1245" si="2052">F1245*$S$17</f>
        <v>5.9675406989774915</v>
      </c>
      <c r="T1245" s="578">
        <f t="shared" ref="T1245" si="2053">E1245*S1245</f>
        <v>149.18851747443728</v>
      </c>
    </row>
    <row r="1246" spans="1:20" ht="12.75" customHeight="1">
      <c r="A1246" s="546"/>
      <c r="B1246" s="542"/>
      <c r="C1246" s="542"/>
      <c r="D1246" s="561"/>
      <c r="E1246" s="546"/>
      <c r="F1246" s="561"/>
      <c r="G1246" s="297"/>
      <c r="H1246" s="578"/>
      <c r="I1246" s="297"/>
      <c r="J1246" s="578"/>
      <c r="K1246" s="21"/>
      <c r="L1246" s="21"/>
      <c r="M1246" s="21"/>
      <c r="N1246" s="36"/>
      <c r="O1246" s="24">
        <f t="shared" si="2050"/>
        <v>0</v>
      </c>
      <c r="P1246" s="578"/>
      <c r="Q1246" s="578"/>
      <c r="R1246" s="578"/>
      <c r="S1246" s="578"/>
      <c r="T1246" s="578"/>
    </row>
    <row r="1247" spans="1:20" ht="12.75" customHeight="1">
      <c r="A1247" s="546"/>
      <c r="B1247" s="542"/>
      <c r="C1247" s="542"/>
      <c r="D1247" s="561"/>
      <c r="E1247" s="546"/>
      <c r="F1247" s="561"/>
      <c r="G1247" s="297"/>
      <c r="H1247" s="578"/>
      <c r="I1247" s="297"/>
      <c r="J1247" s="578"/>
      <c r="K1247" s="21"/>
      <c r="L1247" s="21"/>
      <c r="M1247" s="38"/>
      <c r="N1247" s="18"/>
      <c r="O1247" s="24">
        <f t="shared" si="2050"/>
        <v>0</v>
      </c>
      <c r="P1247" s="578"/>
      <c r="Q1247" s="578"/>
      <c r="R1247" s="578"/>
      <c r="S1247" s="578"/>
      <c r="T1247" s="578"/>
    </row>
    <row r="1248" spans="1:20" ht="12.75" customHeight="1">
      <c r="A1248" s="546"/>
      <c r="B1248" s="542"/>
      <c r="C1248" s="542"/>
      <c r="D1248" s="561"/>
      <c r="E1248" s="546"/>
      <c r="F1248" s="561"/>
      <c r="G1248" s="297"/>
      <c r="H1248" s="578"/>
      <c r="I1248" s="297"/>
      <c r="J1248" s="578"/>
      <c r="K1248" s="21"/>
      <c r="L1248" s="21"/>
      <c r="M1248" s="38"/>
      <c r="N1248" s="36"/>
      <c r="O1248" s="24">
        <f t="shared" si="2050"/>
        <v>0</v>
      </c>
      <c r="P1248" s="578"/>
      <c r="Q1248" s="578"/>
      <c r="R1248" s="578"/>
      <c r="S1248" s="578"/>
      <c r="T1248" s="578"/>
    </row>
    <row r="1249" spans="1:20" ht="12.75" customHeight="1">
      <c r="A1249" s="546">
        <v>6</v>
      </c>
      <c r="B1249" s="542" t="s">
        <v>416</v>
      </c>
      <c r="C1249" s="542" t="s">
        <v>421</v>
      </c>
      <c r="D1249" s="561" t="s">
        <v>31</v>
      </c>
      <c r="E1249" s="546">
        <v>7</v>
      </c>
      <c r="F1249" s="561">
        <f>H1249+J1249+R1249</f>
        <v>2.9502648300000001</v>
      </c>
      <c r="G1249" s="297">
        <v>0.35</v>
      </c>
      <c r="H1249" s="578">
        <f>G1249*$P$8/1000</f>
        <v>0.66454499999999994</v>
      </c>
      <c r="I1249" s="297">
        <v>8.9999999999999993E-3</v>
      </c>
      <c r="J1249" s="578">
        <f>I1249*$P$9/1000</f>
        <v>2.1197429999999996E-2</v>
      </c>
      <c r="K1249" s="36" t="s">
        <v>233</v>
      </c>
      <c r="L1249" s="21" t="s">
        <v>31</v>
      </c>
      <c r="M1249" s="21">
        <v>1</v>
      </c>
      <c r="N1249" s="72">
        <v>2</v>
      </c>
      <c r="O1249" s="24">
        <f t="shared" si="2050"/>
        <v>2</v>
      </c>
      <c r="P1249" s="578">
        <f>E1249*F1249</f>
        <v>20.651853809999999</v>
      </c>
      <c r="Q1249" s="578">
        <f>SUM(O1249:O1252)</f>
        <v>2</v>
      </c>
      <c r="R1249" s="578">
        <f t="shared" ref="R1249" si="2054">Q1249*1.02*1.05*$R$14</f>
        <v>2.2645224000000002</v>
      </c>
      <c r="S1249" s="578">
        <f t="shared" ref="S1249" si="2055">F1249*$S$17</f>
        <v>3.3761349541747094</v>
      </c>
      <c r="T1249" s="578">
        <f t="shared" ref="T1249" si="2056">E1249*S1249</f>
        <v>23.632944679222966</v>
      </c>
    </row>
    <row r="1250" spans="1:20" ht="12.75" customHeight="1">
      <c r="A1250" s="546"/>
      <c r="B1250" s="542"/>
      <c r="C1250" s="542"/>
      <c r="D1250" s="561"/>
      <c r="E1250" s="546"/>
      <c r="F1250" s="561"/>
      <c r="G1250" s="297"/>
      <c r="H1250" s="578"/>
      <c r="I1250" s="297"/>
      <c r="J1250" s="578"/>
      <c r="K1250" s="21"/>
      <c r="L1250" s="21"/>
      <c r="M1250" s="21"/>
      <c r="N1250" s="36"/>
      <c r="O1250" s="24">
        <f t="shared" si="2050"/>
        <v>0</v>
      </c>
      <c r="P1250" s="578"/>
      <c r="Q1250" s="578"/>
      <c r="R1250" s="578"/>
      <c r="S1250" s="578"/>
      <c r="T1250" s="578"/>
    </row>
    <row r="1251" spans="1:20" ht="12.75" customHeight="1">
      <c r="A1251" s="546"/>
      <c r="B1251" s="542"/>
      <c r="C1251" s="542"/>
      <c r="D1251" s="561"/>
      <c r="E1251" s="546"/>
      <c r="F1251" s="561"/>
      <c r="G1251" s="297"/>
      <c r="H1251" s="578"/>
      <c r="I1251" s="297"/>
      <c r="J1251" s="578"/>
      <c r="K1251" s="21"/>
      <c r="L1251" s="21"/>
      <c r="M1251" s="38"/>
      <c r="N1251" s="18"/>
      <c r="O1251" s="24">
        <f t="shared" si="2050"/>
        <v>0</v>
      </c>
      <c r="P1251" s="578"/>
      <c r="Q1251" s="578"/>
      <c r="R1251" s="578"/>
      <c r="S1251" s="578"/>
      <c r="T1251" s="578"/>
    </row>
    <row r="1252" spans="1:20" ht="12.75" customHeight="1">
      <c r="A1252" s="546"/>
      <c r="B1252" s="542"/>
      <c r="C1252" s="542"/>
      <c r="D1252" s="561"/>
      <c r="E1252" s="546"/>
      <c r="F1252" s="561"/>
      <c r="G1252" s="297"/>
      <c r="H1252" s="578"/>
      <c r="I1252" s="297"/>
      <c r="J1252" s="578"/>
      <c r="K1252" s="21"/>
      <c r="L1252" s="21"/>
      <c r="M1252" s="38"/>
      <c r="N1252" s="36"/>
      <c r="O1252" s="24">
        <f t="shared" si="2050"/>
        <v>0</v>
      </c>
      <c r="P1252" s="578"/>
      <c r="Q1252" s="578"/>
      <c r="R1252" s="578"/>
      <c r="S1252" s="578"/>
      <c r="T1252" s="578"/>
    </row>
    <row r="1253" spans="1:20" ht="12.75" customHeight="1">
      <c r="A1253" s="546">
        <v>7</v>
      </c>
      <c r="B1253" s="542" t="s">
        <v>416</v>
      </c>
      <c r="C1253" s="542" t="s">
        <v>422</v>
      </c>
      <c r="D1253" s="561" t="s">
        <v>31</v>
      </c>
      <c r="E1253" s="546">
        <v>39</v>
      </c>
      <c r="F1253" s="561">
        <f>H1253+J1253+R1253</f>
        <v>2.8370387099999999</v>
      </c>
      <c r="G1253" s="297">
        <v>0.35</v>
      </c>
      <c r="H1253" s="578">
        <f>G1253*$P$8/1000</f>
        <v>0.66454499999999994</v>
      </c>
      <c r="I1253" s="297">
        <v>8.9999999999999993E-3</v>
      </c>
      <c r="J1253" s="578">
        <f>I1253*$P$9/1000</f>
        <v>2.1197429999999996E-2</v>
      </c>
      <c r="K1253" s="36" t="s">
        <v>233</v>
      </c>
      <c r="L1253" s="21" t="s">
        <v>31</v>
      </c>
      <c r="M1253" s="38">
        <v>1</v>
      </c>
      <c r="N1253" s="36">
        <v>1.9</v>
      </c>
      <c r="O1253" s="24">
        <f t="shared" si="2050"/>
        <v>1.9</v>
      </c>
      <c r="P1253" s="578">
        <f>E1253*F1253</f>
        <v>110.64450968999999</v>
      </c>
      <c r="Q1253" s="578">
        <f>SUM(O1253:O1256)</f>
        <v>1.9</v>
      </c>
      <c r="R1253" s="578">
        <f t="shared" ref="R1253" si="2057">Q1253*1.02*1.05*$R$14</f>
        <v>2.1512962799999999</v>
      </c>
      <c r="S1253" s="578">
        <f t="shared" ref="S1253" si="2058">F1253*$S$17</f>
        <v>3.24656466693457</v>
      </c>
      <c r="T1253" s="578">
        <f t="shared" ref="T1253" si="2059">E1253*S1253</f>
        <v>126.61602201044823</v>
      </c>
    </row>
    <row r="1254" spans="1:20" ht="12.75" customHeight="1">
      <c r="A1254" s="546"/>
      <c r="B1254" s="542"/>
      <c r="C1254" s="542"/>
      <c r="D1254" s="561"/>
      <c r="E1254" s="546"/>
      <c r="F1254" s="561"/>
      <c r="G1254" s="297"/>
      <c r="H1254" s="578"/>
      <c r="I1254" s="297"/>
      <c r="J1254" s="578"/>
      <c r="K1254" s="21"/>
      <c r="L1254" s="21"/>
      <c r="M1254" s="38"/>
      <c r="N1254" s="36"/>
      <c r="O1254" s="24">
        <f t="shared" si="2050"/>
        <v>0</v>
      </c>
      <c r="P1254" s="578"/>
      <c r="Q1254" s="578"/>
      <c r="R1254" s="578"/>
      <c r="S1254" s="578"/>
      <c r="T1254" s="578"/>
    </row>
    <row r="1255" spans="1:20" ht="12.75" customHeight="1">
      <c r="A1255" s="546"/>
      <c r="B1255" s="542"/>
      <c r="C1255" s="542"/>
      <c r="D1255" s="561"/>
      <c r="E1255" s="546"/>
      <c r="F1255" s="561"/>
      <c r="G1255" s="297"/>
      <c r="H1255" s="578"/>
      <c r="I1255" s="297"/>
      <c r="J1255" s="578"/>
      <c r="K1255" s="21"/>
      <c r="L1255" s="21"/>
      <c r="M1255" s="38"/>
      <c r="N1255" s="18"/>
      <c r="O1255" s="24">
        <f t="shared" si="2050"/>
        <v>0</v>
      </c>
      <c r="P1255" s="578"/>
      <c r="Q1255" s="578"/>
      <c r="R1255" s="578"/>
      <c r="S1255" s="578"/>
      <c r="T1255" s="578"/>
    </row>
    <row r="1256" spans="1:20" ht="12.75" customHeight="1">
      <c r="A1256" s="546"/>
      <c r="B1256" s="542"/>
      <c r="C1256" s="542"/>
      <c r="D1256" s="561"/>
      <c r="E1256" s="546"/>
      <c r="F1256" s="561"/>
      <c r="G1256" s="297"/>
      <c r="H1256" s="578"/>
      <c r="I1256" s="297"/>
      <c r="J1256" s="578"/>
      <c r="K1256" s="21"/>
      <c r="L1256" s="21"/>
      <c r="M1256" s="38"/>
      <c r="N1256" s="36"/>
      <c r="O1256" s="24">
        <f t="shared" si="2050"/>
        <v>0</v>
      </c>
      <c r="P1256" s="578"/>
      <c r="Q1256" s="578"/>
      <c r="R1256" s="578"/>
      <c r="S1256" s="578"/>
      <c r="T1256" s="578"/>
    </row>
    <row r="1257" spans="1:20" ht="12.75" customHeight="1">
      <c r="A1257" s="546">
        <v>8</v>
      </c>
      <c r="B1257" s="542" t="s">
        <v>234</v>
      </c>
      <c r="C1257" s="542" t="s">
        <v>423</v>
      </c>
      <c r="D1257" s="546" t="s">
        <v>31</v>
      </c>
      <c r="E1257" s="546">
        <v>164</v>
      </c>
      <c r="F1257" s="561">
        <f>H1257+J1257+R1257</f>
        <v>1.0870044540000001</v>
      </c>
      <c r="G1257" s="297">
        <v>0.125</v>
      </c>
      <c r="H1257" s="578">
        <f>G1257*$P$8/1000</f>
        <v>0.23733750000000001</v>
      </c>
      <c r="I1257" s="604">
        <v>2.0000000000000001E-4</v>
      </c>
      <c r="J1257" s="578">
        <f>I1257*$P$9/1000</f>
        <v>4.7105400000000005E-4</v>
      </c>
      <c r="K1257" s="36" t="s">
        <v>235</v>
      </c>
      <c r="L1257" s="21" t="s">
        <v>31</v>
      </c>
      <c r="M1257" s="21">
        <v>1</v>
      </c>
      <c r="N1257" s="72">
        <v>0.75</v>
      </c>
      <c r="O1257" s="24">
        <f t="shared" si="2050"/>
        <v>0.75</v>
      </c>
      <c r="P1257" s="578">
        <f>E1257*F1257</f>
        <v>178.26873045600001</v>
      </c>
      <c r="Q1257" s="578">
        <f>SUM(O1257:O1260)</f>
        <v>0.75</v>
      </c>
      <c r="R1257" s="578">
        <f t="shared" ref="R1257" si="2060">Q1257*1.02*1.05*$R$14</f>
        <v>0.8491959</v>
      </c>
      <c r="S1257" s="578">
        <f t="shared" ref="S1257" si="2061">F1257*$S$17</f>
        <v>1.2439133243821352</v>
      </c>
      <c r="T1257" s="578">
        <f t="shared" ref="T1257" si="2062">E1257*S1257</f>
        <v>204.00178519867018</v>
      </c>
    </row>
    <row r="1258" spans="1:20" ht="12.75" customHeight="1">
      <c r="A1258" s="546"/>
      <c r="B1258" s="542"/>
      <c r="C1258" s="542"/>
      <c r="D1258" s="546"/>
      <c r="E1258" s="546"/>
      <c r="F1258" s="561"/>
      <c r="G1258" s="297"/>
      <c r="H1258" s="578"/>
      <c r="I1258" s="604"/>
      <c r="J1258" s="578"/>
      <c r="K1258" s="21"/>
      <c r="L1258" s="21"/>
      <c r="M1258" s="21"/>
      <c r="N1258" s="36"/>
      <c r="O1258" s="24">
        <f t="shared" si="2050"/>
        <v>0</v>
      </c>
      <c r="P1258" s="578"/>
      <c r="Q1258" s="578"/>
      <c r="R1258" s="578"/>
      <c r="S1258" s="578"/>
      <c r="T1258" s="578"/>
    </row>
    <row r="1259" spans="1:20" ht="12.75" customHeight="1">
      <c r="A1259" s="546"/>
      <c r="B1259" s="542"/>
      <c r="C1259" s="542"/>
      <c r="D1259" s="546"/>
      <c r="E1259" s="546"/>
      <c r="F1259" s="561"/>
      <c r="G1259" s="297"/>
      <c r="H1259" s="578"/>
      <c r="I1259" s="604"/>
      <c r="J1259" s="578"/>
      <c r="K1259" s="21"/>
      <c r="L1259" s="21"/>
      <c r="M1259" s="22"/>
      <c r="N1259" s="36"/>
      <c r="O1259" s="24">
        <f t="shared" si="2050"/>
        <v>0</v>
      </c>
      <c r="P1259" s="578"/>
      <c r="Q1259" s="578"/>
      <c r="R1259" s="578"/>
      <c r="S1259" s="578"/>
      <c r="T1259" s="578"/>
    </row>
    <row r="1260" spans="1:20" ht="12.75" customHeight="1">
      <c r="A1260" s="546"/>
      <c r="B1260" s="542"/>
      <c r="C1260" s="542"/>
      <c r="D1260" s="546"/>
      <c r="E1260" s="546"/>
      <c r="F1260" s="561"/>
      <c r="G1260" s="297"/>
      <c r="H1260" s="578"/>
      <c r="I1260" s="604"/>
      <c r="J1260" s="578"/>
      <c r="K1260" s="21"/>
      <c r="L1260" s="21"/>
      <c r="M1260" s="21"/>
      <c r="N1260" s="36"/>
      <c r="O1260" s="24">
        <f t="shared" si="2050"/>
        <v>0</v>
      </c>
      <c r="P1260" s="578"/>
      <c r="Q1260" s="578"/>
      <c r="R1260" s="578"/>
      <c r="S1260" s="578"/>
      <c r="T1260" s="578"/>
    </row>
    <row r="1261" spans="1:20" ht="12.75" customHeight="1">
      <c r="A1261" s="546">
        <v>9</v>
      </c>
      <c r="B1261" s="542" t="s">
        <v>234</v>
      </c>
      <c r="C1261" s="542" t="s">
        <v>424</v>
      </c>
      <c r="D1261" s="546" t="s">
        <v>31</v>
      </c>
      <c r="E1261" s="546">
        <v>82</v>
      </c>
      <c r="F1261" s="561">
        <f>H1261+J1261+R1261</f>
        <v>1.3700697540000002</v>
      </c>
      <c r="G1261" s="297">
        <v>0.125</v>
      </c>
      <c r="H1261" s="578">
        <f>G1261*$P$8/1000</f>
        <v>0.23733750000000001</v>
      </c>
      <c r="I1261" s="604">
        <v>2.0000000000000001E-4</v>
      </c>
      <c r="J1261" s="578">
        <f>I1261*$P$9/1000</f>
        <v>4.7105400000000005E-4</v>
      </c>
      <c r="K1261" s="36" t="s">
        <v>235</v>
      </c>
      <c r="L1261" s="21" t="s">
        <v>31</v>
      </c>
      <c r="M1261" s="21">
        <v>1</v>
      </c>
      <c r="N1261" s="72">
        <v>1</v>
      </c>
      <c r="O1261" s="24">
        <f t="shared" si="2050"/>
        <v>1</v>
      </c>
      <c r="P1261" s="578">
        <f>E1261*F1261</f>
        <v>112.34571982800001</v>
      </c>
      <c r="Q1261" s="578">
        <f>SUM(O1261:O1264)</f>
        <v>1</v>
      </c>
      <c r="R1261" s="578">
        <f t="shared" ref="R1261" si="2063">Q1261*1.02*1.05*$R$14</f>
        <v>1.1322612000000001</v>
      </c>
      <c r="S1261" s="578">
        <f t="shared" ref="S1261" si="2064">F1261*$S$17</f>
        <v>1.5678390424824831</v>
      </c>
      <c r="T1261" s="578">
        <f t="shared" ref="T1261" si="2065">E1261*S1261</f>
        <v>128.56280148356362</v>
      </c>
    </row>
    <row r="1262" spans="1:20" ht="12.75" customHeight="1">
      <c r="A1262" s="546"/>
      <c r="B1262" s="542"/>
      <c r="C1262" s="542"/>
      <c r="D1262" s="546"/>
      <c r="E1262" s="546"/>
      <c r="F1262" s="561"/>
      <c r="G1262" s="297"/>
      <c r="H1262" s="578"/>
      <c r="I1262" s="604"/>
      <c r="J1262" s="578"/>
      <c r="K1262" s="21"/>
      <c r="L1262" s="21"/>
      <c r="M1262" s="21"/>
      <c r="N1262" s="36"/>
      <c r="O1262" s="24">
        <f t="shared" si="2050"/>
        <v>0</v>
      </c>
      <c r="P1262" s="578"/>
      <c r="Q1262" s="578"/>
      <c r="R1262" s="578"/>
      <c r="S1262" s="578"/>
      <c r="T1262" s="578"/>
    </row>
    <row r="1263" spans="1:20" ht="12.75" customHeight="1">
      <c r="A1263" s="546"/>
      <c r="B1263" s="542"/>
      <c r="C1263" s="542"/>
      <c r="D1263" s="546"/>
      <c r="E1263" s="546"/>
      <c r="F1263" s="561"/>
      <c r="G1263" s="297"/>
      <c r="H1263" s="578"/>
      <c r="I1263" s="604"/>
      <c r="J1263" s="578"/>
      <c r="K1263" s="21"/>
      <c r="L1263" s="21"/>
      <c r="M1263" s="22"/>
      <c r="N1263" s="36"/>
      <c r="O1263" s="24">
        <f t="shared" si="2050"/>
        <v>0</v>
      </c>
      <c r="P1263" s="578"/>
      <c r="Q1263" s="578"/>
      <c r="R1263" s="578"/>
      <c r="S1263" s="578"/>
      <c r="T1263" s="578"/>
    </row>
    <row r="1264" spans="1:20" ht="12.75" customHeight="1">
      <c r="A1264" s="546"/>
      <c r="B1264" s="542"/>
      <c r="C1264" s="542"/>
      <c r="D1264" s="546"/>
      <c r="E1264" s="546"/>
      <c r="F1264" s="561"/>
      <c r="G1264" s="297"/>
      <c r="H1264" s="578"/>
      <c r="I1264" s="604"/>
      <c r="J1264" s="578"/>
      <c r="K1264" s="21"/>
      <c r="L1264" s="21"/>
      <c r="M1264" s="21"/>
      <c r="N1264" s="36"/>
      <c r="O1264" s="24">
        <f t="shared" si="2050"/>
        <v>0</v>
      </c>
      <c r="P1264" s="578"/>
      <c r="Q1264" s="578"/>
      <c r="R1264" s="578"/>
      <c r="S1264" s="578"/>
      <c r="T1264" s="578"/>
    </row>
    <row r="1265" spans="1:20" ht="12.75" customHeight="1">
      <c r="A1265" s="546">
        <v>10</v>
      </c>
      <c r="B1265" s="542" t="s">
        <v>425</v>
      </c>
      <c r="C1265" s="542" t="s">
        <v>426</v>
      </c>
      <c r="D1265" s="546" t="s">
        <v>31</v>
      </c>
      <c r="E1265" s="546">
        <v>55</v>
      </c>
      <c r="F1265" s="561">
        <f>H1265+J1265+R1265</f>
        <v>1.6990159080000002</v>
      </c>
      <c r="G1265" s="297">
        <v>0.29799999999999999</v>
      </c>
      <c r="H1265" s="578">
        <f>G1265*$P$8/1000</f>
        <v>0.5658126</v>
      </c>
      <c r="I1265" s="604">
        <v>4.0000000000000002E-4</v>
      </c>
      <c r="J1265" s="578">
        <f>I1265*$P$9/1000</f>
        <v>9.4210800000000009E-4</v>
      </c>
      <c r="K1265" s="36" t="s">
        <v>237</v>
      </c>
      <c r="L1265" s="21" t="s">
        <v>31</v>
      </c>
      <c r="M1265" s="21">
        <v>1</v>
      </c>
      <c r="N1265" s="72">
        <v>1</v>
      </c>
      <c r="O1265" s="24">
        <f t="shared" si="2050"/>
        <v>1</v>
      </c>
      <c r="P1265" s="578">
        <f>E1265*F1265</f>
        <v>93.44587494000001</v>
      </c>
      <c r="Q1265" s="578">
        <f>SUM(O1265:O1268)</f>
        <v>1</v>
      </c>
      <c r="R1265" s="578">
        <f t="shared" ref="R1265" si="2066">Q1265*1.02*1.05*$R$14</f>
        <v>1.1322612000000001</v>
      </c>
      <c r="S1265" s="578">
        <f t="shared" ref="S1265" si="2067">F1265*$S$17</f>
        <v>1.944268506464107</v>
      </c>
      <c r="T1265" s="578">
        <f t="shared" ref="T1265" si="2068">E1265*S1265</f>
        <v>106.93476785552589</v>
      </c>
    </row>
    <row r="1266" spans="1:20" ht="12.75" customHeight="1">
      <c r="A1266" s="546"/>
      <c r="B1266" s="542"/>
      <c r="C1266" s="542"/>
      <c r="D1266" s="546"/>
      <c r="E1266" s="546"/>
      <c r="F1266" s="561"/>
      <c r="G1266" s="297"/>
      <c r="H1266" s="578"/>
      <c r="I1266" s="604"/>
      <c r="J1266" s="578"/>
      <c r="K1266" s="21"/>
      <c r="L1266" s="21"/>
      <c r="M1266" s="21"/>
      <c r="N1266" s="36"/>
      <c r="O1266" s="24">
        <f t="shared" si="2050"/>
        <v>0</v>
      </c>
      <c r="P1266" s="578"/>
      <c r="Q1266" s="578"/>
      <c r="R1266" s="578"/>
      <c r="S1266" s="578"/>
      <c r="T1266" s="578"/>
    </row>
    <row r="1267" spans="1:20" ht="12.75" customHeight="1">
      <c r="A1267" s="546"/>
      <c r="B1267" s="542"/>
      <c r="C1267" s="542"/>
      <c r="D1267" s="546"/>
      <c r="E1267" s="546"/>
      <c r="F1267" s="561"/>
      <c r="G1267" s="297"/>
      <c r="H1267" s="578"/>
      <c r="I1267" s="604"/>
      <c r="J1267" s="578"/>
      <c r="K1267" s="21"/>
      <c r="L1267" s="21"/>
      <c r="M1267" s="22"/>
      <c r="N1267" s="36"/>
      <c r="O1267" s="24">
        <f t="shared" si="2050"/>
        <v>0</v>
      </c>
      <c r="P1267" s="578"/>
      <c r="Q1267" s="578"/>
      <c r="R1267" s="578"/>
      <c r="S1267" s="578"/>
      <c r="T1267" s="578"/>
    </row>
    <row r="1268" spans="1:20" ht="12.75" customHeight="1">
      <c r="A1268" s="546"/>
      <c r="B1268" s="542"/>
      <c r="C1268" s="542"/>
      <c r="D1268" s="546"/>
      <c r="E1268" s="546"/>
      <c r="F1268" s="561"/>
      <c r="G1268" s="297"/>
      <c r="H1268" s="578"/>
      <c r="I1268" s="604"/>
      <c r="J1268" s="578"/>
      <c r="K1268" s="21"/>
      <c r="L1268" s="21"/>
      <c r="M1268" s="21"/>
      <c r="N1268" s="36"/>
      <c r="O1268" s="24">
        <f t="shared" si="2050"/>
        <v>0</v>
      </c>
      <c r="P1268" s="578"/>
      <c r="Q1268" s="578"/>
      <c r="R1268" s="578"/>
      <c r="S1268" s="578"/>
      <c r="T1268" s="578"/>
    </row>
    <row r="1269" spans="1:20" ht="12.75" customHeight="1">
      <c r="A1269" s="546">
        <v>11</v>
      </c>
      <c r="B1269" s="542" t="s">
        <v>236</v>
      </c>
      <c r="C1269" s="542" t="s">
        <v>427</v>
      </c>
      <c r="D1269" s="546" t="s">
        <v>31</v>
      </c>
      <c r="E1269" s="546">
        <v>86</v>
      </c>
      <c r="F1269" s="561">
        <f>H1269+J1269+R1269</f>
        <v>1.1668301429999999</v>
      </c>
      <c r="G1269" s="297">
        <v>0.113</v>
      </c>
      <c r="H1269" s="578">
        <f>G1269*$P$8/1000</f>
        <v>0.2145531</v>
      </c>
      <c r="I1269" s="604">
        <v>5.0000000000000001E-4</v>
      </c>
      <c r="J1269" s="578">
        <f>I1269*$P$9/1000</f>
        <v>1.177635E-3</v>
      </c>
      <c r="K1269" s="36" t="s">
        <v>237</v>
      </c>
      <c r="L1269" s="21" t="s">
        <v>31</v>
      </c>
      <c r="M1269" s="21">
        <v>1</v>
      </c>
      <c r="N1269" s="36">
        <v>0.84</v>
      </c>
      <c r="O1269" s="24">
        <f t="shared" si="2050"/>
        <v>0.84</v>
      </c>
      <c r="P1269" s="578">
        <f>E1269*F1269</f>
        <v>100.34739229799999</v>
      </c>
      <c r="Q1269" s="578">
        <f>SUM(O1269:O1272)</f>
        <v>0.84</v>
      </c>
      <c r="R1269" s="578">
        <f t="shared" ref="R1269" si="2069">Q1269*1.02*1.05*$R$14</f>
        <v>0.95109940799999992</v>
      </c>
      <c r="S1269" s="578">
        <f t="shared" ref="S1269" si="2070">F1269*$S$17</f>
        <v>1.3352618352458121</v>
      </c>
      <c r="T1269" s="578">
        <f t="shared" ref="T1269" si="2071">E1269*S1269</f>
        <v>114.83251783113984</v>
      </c>
    </row>
    <row r="1270" spans="1:20" ht="12.75" customHeight="1">
      <c r="A1270" s="546"/>
      <c r="B1270" s="542"/>
      <c r="C1270" s="542"/>
      <c r="D1270" s="546"/>
      <c r="E1270" s="546"/>
      <c r="F1270" s="561"/>
      <c r="G1270" s="297"/>
      <c r="H1270" s="578"/>
      <c r="I1270" s="604"/>
      <c r="J1270" s="578"/>
      <c r="K1270" s="21"/>
      <c r="L1270" s="21"/>
      <c r="M1270" s="21"/>
      <c r="N1270" s="36"/>
      <c r="O1270" s="24">
        <f t="shared" si="2050"/>
        <v>0</v>
      </c>
      <c r="P1270" s="578"/>
      <c r="Q1270" s="578"/>
      <c r="R1270" s="578"/>
      <c r="S1270" s="578"/>
      <c r="T1270" s="578"/>
    </row>
    <row r="1271" spans="1:20" ht="12.75" customHeight="1">
      <c r="A1271" s="546"/>
      <c r="B1271" s="542"/>
      <c r="C1271" s="542"/>
      <c r="D1271" s="546"/>
      <c r="E1271" s="546"/>
      <c r="F1271" s="561"/>
      <c r="G1271" s="297"/>
      <c r="H1271" s="578"/>
      <c r="I1271" s="604"/>
      <c r="J1271" s="578"/>
      <c r="K1271" s="21"/>
      <c r="L1271" s="21"/>
      <c r="M1271" s="22"/>
      <c r="N1271" s="36"/>
      <c r="O1271" s="24">
        <f t="shared" si="2050"/>
        <v>0</v>
      </c>
      <c r="P1271" s="578"/>
      <c r="Q1271" s="578"/>
      <c r="R1271" s="578"/>
      <c r="S1271" s="578"/>
      <c r="T1271" s="578"/>
    </row>
    <row r="1272" spans="1:20" ht="12.75" customHeight="1">
      <c r="A1272" s="546"/>
      <c r="B1272" s="542"/>
      <c r="C1272" s="542"/>
      <c r="D1272" s="546"/>
      <c r="E1272" s="546"/>
      <c r="F1272" s="561"/>
      <c r="G1272" s="297"/>
      <c r="H1272" s="578"/>
      <c r="I1272" s="604"/>
      <c r="J1272" s="578"/>
      <c r="K1272" s="21"/>
      <c r="L1272" s="21"/>
      <c r="M1272" s="21"/>
      <c r="N1272" s="36"/>
      <c r="O1272" s="24">
        <f t="shared" si="2050"/>
        <v>0</v>
      </c>
      <c r="P1272" s="578"/>
      <c r="Q1272" s="578"/>
      <c r="R1272" s="578"/>
      <c r="S1272" s="578"/>
      <c r="T1272" s="578"/>
    </row>
    <row r="1273" spans="1:20" ht="12.75" customHeight="1">
      <c r="A1273" s="546">
        <v>12</v>
      </c>
      <c r="B1273" s="542" t="s">
        <v>236</v>
      </c>
      <c r="C1273" s="542" t="s">
        <v>428</v>
      </c>
      <c r="D1273" s="546" t="s">
        <v>31</v>
      </c>
      <c r="E1273" s="546">
        <v>15</v>
      </c>
      <c r="F1273" s="561">
        <f>H1273+J1273+R1273</f>
        <v>0.45350558699999999</v>
      </c>
      <c r="G1273" s="297">
        <v>0.113</v>
      </c>
      <c r="H1273" s="578">
        <f>G1273*$P$8/1000</f>
        <v>0.2145531</v>
      </c>
      <c r="I1273" s="604">
        <v>5.0000000000000001E-4</v>
      </c>
      <c r="J1273" s="578">
        <f>I1273*$P$9/1000</f>
        <v>1.177635E-3</v>
      </c>
      <c r="K1273" s="36" t="s">
        <v>237</v>
      </c>
      <c r="L1273" s="21" t="s">
        <v>31</v>
      </c>
      <c r="M1273" s="21">
        <v>1</v>
      </c>
      <c r="N1273" s="36">
        <v>0.21</v>
      </c>
      <c r="O1273" s="24">
        <f t="shared" si="2050"/>
        <v>0.21</v>
      </c>
      <c r="P1273" s="578">
        <f>E1273*F1273</f>
        <v>6.8025838049999994</v>
      </c>
      <c r="Q1273" s="578">
        <f>SUM(O1273:O1276)</f>
        <v>0.21</v>
      </c>
      <c r="R1273" s="578">
        <f t="shared" ref="R1273" si="2072">Q1273*1.02*1.05*$R$14</f>
        <v>0.23777485199999998</v>
      </c>
      <c r="S1273" s="578">
        <f t="shared" ref="S1273" si="2073">F1273*$S$17</f>
        <v>0.51896902563293601</v>
      </c>
      <c r="T1273" s="578">
        <f t="shared" ref="T1273" si="2074">E1273*S1273</f>
        <v>7.7845353844940401</v>
      </c>
    </row>
    <row r="1274" spans="1:20" ht="12.75" customHeight="1">
      <c r="A1274" s="546"/>
      <c r="B1274" s="542"/>
      <c r="C1274" s="542"/>
      <c r="D1274" s="546"/>
      <c r="E1274" s="546"/>
      <c r="F1274" s="561"/>
      <c r="G1274" s="297"/>
      <c r="H1274" s="578"/>
      <c r="I1274" s="604"/>
      <c r="J1274" s="578"/>
      <c r="K1274" s="21"/>
      <c r="L1274" s="21"/>
      <c r="M1274" s="21"/>
      <c r="N1274" s="36"/>
      <c r="O1274" s="24">
        <f t="shared" si="2050"/>
        <v>0</v>
      </c>
      <c r="P1274" s="578"/>
      <c r="Q1274" s="578"/>
      <c r="R1274" s="578"/>
      <c r="S1274" s="578"/>
      <c r="T1274" s="578"/>
    </row>
    <row r="1275" spans="1:20" ht="12.75" customHeight="1">
      <c r="A1275" s="546"/>
      <c r="B1275" s="542"/>
      <c r="C1275" s="542"/>
      <c r="D1275" s="546"/>
      <c r="E1275" s="546"/>
      <c r="F1275" s="561"/>
      <c r="G1275" s="297"/>
      <c r="H1275" s="578"/>
      <c r="I1275" s="604"/>
      <c r="J1275" s="578"/>
      <c r="K1275" s="21"/>
      <c r="L1275" s="21"/>
      <c r="M1275" s="22"/>
      <c r="N1275" s="36"/>
      <c r="O1275" s="24">
        <f t="shared" si="2050"/>
        <v>0</v>
      </c>
      <c r="P1275" s="578"/>
      <c r="Q1275" s="578"/>
      <c r="R1275" s="578"/>
      <c r="S1275" s="578"/>
      <c r="T1275" s="578"/>
    </row>
    <row r="1276" spans="1:20" ht="12.75" customHeight="1">
      <c r="A1276" s="546"/>
      <c r="B1276" s="542"/>
      <c r="C1276" s="542"/>
      <c r="D1276" s="546"/>
      <c r="E1276" s="546"/>
      <c r="F1276" s="561"/>
      <c r="G1276" s="297"/>
      <c r="H1276" s="578"/>
      <c r="I1276" s="604"/>
      <c r="J1276" s="578"/>
      <c r="K1276" s="21"/>
      <c r="L1276" s="21"/>
      <c r="M1276" s="21"/>
      <c r="N1276" s="36"/>
      <c r="O1276" s="24">
        <f t="shared" si="2050"/>
        <v>0</v>
      </c>
      <c r="P1276" s="578"/>
      <c r="Q1276" s="578"/>
      <c r="R1276" s="578"/>
      <c r="S1276" s="578"/>
      <c r="T1276" s="578"/>
    </row>
    <row r="1277" spans="1:20" ht="12.75" customHeight="1">
      <c r="A1277" s="546">
        <v>13</v>
      </c>
      <c r="B1277" s="542" t="s">
        <v>50</v>
      </c>
      <c r="C1277" s="542" t="s">
        <v>429</v>
      </c>
      <c r="D1277" s="546" t="s">
        <v>31</v>
      </c>
      <c r="E1277" s="546">
        <v>387</v>
      </c>
      <c r="F1277" s="561">
        <f>H1277+J1277+R1277</f>
        <v>8.4919590000000003E-2</v>
      </c>
      <c r="G1277" s="297"/>
      <c r="H1277" s="578">
        <f>G1277*$P$8/1000</f>
        <v>0</v>
      </c>
      <c r="I1277" s="297"/>
      <c r="J1277" s="578">
        <f>I1277*$P$9/1000</f>
        <v>0</v>
      </c>
      <c r="K1277" s="36" t="s">
        <v>238</v>
      </c>
      <c r="L1277" s="36" t="s">
        <v>31</v>
      </c>
      <c r="M1277" s="36">
        <v>1</v>
      </c>
      <c r="N1277" s="36">
        <v>7.4999999999999997E-2</v>
      </c>
      <c r="O1277" s="24">
        <f t="shared" si="2050"/>
        <v>7.4999999999999997E-2</v>
      </c>
      <c r="P1277" s="578">
        <f>E1277*F1277</f>
        <v>32.863881329999998</v>
      </c>
      <c r="Q1277" s="578">
        <f>SUM(O1277:O1280)</f>
        <v>7.4999999999999997E-2</v>
      </c>
      <c r="R1277" s="578">
        <f t="shared" ref="R1277" si="2075">Q1277*1.02*1.05*$R$14</f>
        <v>8.4919590000000003E-2</v>
      </c>
      <c r="S1277" s="578">
        <f t="shared" ref="S1277" si="2076">F1277*$S$17</f>
        <v>9.7177715430104325E-2</v>
      </c>
      <c r="T1277" s="578">
        <f t="shared" ref="T1277" si="2077">E1277*S1277</f>
        <v>37.607775871450372</v>
      </c>
    </row>
    <row r="1278" spans="1:20" ht="12.75" customHeight="1">
      <c r="A1278" s="546"/>
      <c r="B1278" s="542"/>
      <c r="C1278" s="542"/>
      <c r="D1278" s="546"/>
      <c r="E1278" s="546"/>
      <c r="F1278" s="561"/>
      <c r="G1278" s="297"/>
      <c r="H1278" s="578"/>
      <c r="I1278" s="297"/>
      <c r="J1278" s="578"/>
      <c r="K1278" s="21"/>
      <c r="L1278" s="21"/>
      <c r="M1278" s="21"/>
      <c r="N1278" s="36"/>
      <c r="O1278" s="24">
        <f t="shared" si="2050"/>
        <v>0</v>
      </c>
      <c r="P1278" s="578"/>
      <c r="Q1278" s="578"/>
      <c r="R1278" s="578"/>
      <c r="S1278" s="578"/>
      <c r="T1278" s="578"/>
    </row>
    <row r="1279" spans="1:20" ht="12.75" customHeight="1">
      <c r="A1279" s="546"/>
      <c r="B1279" s="542"/>
      <c r="C1279" s="542"/>
      <c r="D1279" s="546"/>
      <c r="E1279" s="546"/>
      <c r="F1279" s="561"/>
      <c r="G1279" s="297"/>
      <c r="H1279" s="578"/>
      <c r="I1279" s="297"/>
      <c r="J1279" s="578"/>
      <c r="K1279" s="21"/>
      <c r="L1279" s="21"/>
      <c r="M1279" s="22"/>
      <c r="N1279" s="36"/>
      <c r="O1279" s="24">
        <f t="shared" si="2050"/>
        <v>0</v>
      </c>
      <c r="P1279" s="578"/>
      <c r="Q1279" s="578"/>
      <c r="R1279" s="578"/>
      <c r="S1279" s="578"/>
      <c r="T1279" s="578"/>
    </row>
    <row r="1280" spans="1:20" ht="12.75" customHeight="1">
      <c r="A1280" s="546"/>
      <c r="B1280" s="542"/>
      <c r="C1280" s="542"/>
      <c r="D1280" s="546"/>
      <c r="E1280" s="546"/>
      <c r="F1280" s="561"/>
      <c r="G1280" s="297"/>
      <c r="H1280" s="578"/>
      <c r="I1280" s="297"/>
      <c r="J1280" s="578"/>
      <c r="K1280" s="21"/>
      <c r="L1280" s="21"/>
      <c r="M1280" s="21"/>
      <c r="N1280" s="36"/>
      <c r="O1280" s="24">
        <f t="shared" si="2050"/>
        <v>0</v>
      </c>
      <c r="P1280" s="578"/>
      <c r="Q1280" s="578"/>
      <c r="R1280" s="578"/>
      <c r="S1280" s="578"/>
      <c r="T1280" s="578"/>
    </row>
    <row r="1281" spans="1:20" ht="12.75" customHeight="1">
      <c r="A1281" s="546">
        <v>14</v>
      </c>
      <c r="B1281" s="542" t="s">
        <v>50</v>
      </c>
      <c r="C1281" s="542" t="s">
        <v>239</v>
      </c>
      <c r="D1281" s="546" t="s">
        <v>31</v>
      </c>
      <c r="E1281" s="546">
        <v>64</v>
      </c>
      <c r="F1281" s="561">
        <f>H1281+J1281+R1281</f>
        <v>0.14153265000000001</v>
      </c>
      <c r="G1281" s="297"/>
      <c r="H1281" s="578">
        <f>G1281*$P$8/1000</f>
        <v>0</v>
      </c>
      <c r="I1281" s="297"/>
      <c r="J1281" s="578">
        <f>I1281*$P$9/1000</f>
        <v>0</v>
      </c>
      <c r="K1281" s="36" t="s">
        <v>238</v>
      </c>
      <c r="L1281" s="36" t="s">
        <v>31</v>
      </c>
      <c r="M1281" s="36">
        <v>1</v>
      </c>
      <c r="N1281" s="36">
        <v>0.125</v>
      </c>
      <c r="O1281" s="24">
        <f t="shared" si="2050"/>
        <v>0.125</v>
      </c>
      <c r="P1281" s="578">
        <f>E1281*F1281</f>
        <v>9.0580896000000006</v>
      </c>
      <c r="Q1281" s="578">
        <f>SUM(O1281:O1284)</f>
        <v>0.125</v>
      </c>
      <c r="R1281" s="578">
        <f t="shared" ref="R1281" si="2078">Q1281*1.02*1.05*$R$14</f>
        <v>0.14153265000000001</v>
      </c>
      <c r="S1281" s="578">
        <f t="shared" ref="S1281" si="2079">F1281*$S$17</f>
        <v>0.16196285905017388</v>
      </c>
      <c r="T1281" s="578">
        <f t="shared" ref="T1281" si="2080">E1281*S1281</f>
        <v>10.365622979211128</v>
      </c>
    </row>
    <row r="1282" spans="1:20" ht="12.75" customHeight="1">
      <c r="A1282" s="546"/>
      <c r="B1282" s="542"/>
      <c r="C1282" s="542"/>
      <c r="D1282" s="546"/>
      <c r="E1282" s="546"/>
      <c r="F1282" s="561"/>
      <c r="G1282" s="297"/>
      <c r="H1282" s="578"/>
      <c r="I1282" s="297"/>
      <c r="J1282" s="578"/>
      <c r="K1282" s="21"/>
      <c r="L1282" s="21"/>
      <c r="M1282" s="21"/>
      <c r="N1282" s="36"/>
      <c r="O1282" s="24">
        <f t="shared" si="2050"/>
        <v>0</v>
      </c>
      <c r="P1282" s="578"/>
      <c r="Q1282" s="578"/>
      <c r="R1282" s="578"/>
      <c r="S1282" s="578"/>
      <c r="T1282" s="578"/>
    </row>
    <row r="1283" spans="1:20" ht="12.75" customHeight="1">
      <c r="A1283" s="546"/>
      <c r="B1283" s="542"/>
      <c r="C1283" s="542"/>
      <c r="D1283" s="546"/>
      <c r="E1283" s="546"/>
      <c r="F1283" s="561"/>
      <c r="G1283" s="297"/>
      <c r="H1283" s="578"/>
      <c r="I1283" s="297"/>
      <c r="J1283" s="578"/>
      <c r="K1283" s="21"/>
      <c r="L1283" s="21"/>
      <c r="M1283" s="22"/>
      <c r="N1283" s="36"/>
      <c r="O1283" s="24">
        <f t="shared" si="2050"/>
        <v>0</v>
      </c>
      <c r="P1283" s="578"/>
      <c r="Q1283" s="578"/>
      <c r="R1283" s="578"/>
      <c r="S1283" s="578"/>
      <c r="T1283" s="578"/>
    </row>
    <row r="1284" spans="1:20" ht="12.75" customHeight="1">
      <c r="A1284" s="546"/>
      <c r="B1284" s="542"/>
      <c r="C1284" s="542"/>
      <c r="D1284" s="546"/>
      <c r="E1284" s="546"/>
      <c r="F1284" s="561"/>
      <c r="G1284" s="297"/>
      <c r="H1284" s="578"/>
      <c r="I1284" s="297"/>
      <c r="J1284" s="578"/>
      <c r="K1284" s="21"/>
      <c r="L1284" s="21"/>
      <c r="M1284" s="21"/>
      <c r="N1284" s="36"/>
      <c r="O1284" s="24">
        <f t="shared" si="2050"/>
        <v>0</v>
      </c>
      <c r="P1284" s="578"/>
      <c r="Q1284" s="578"/>
      <c r="R1284" s="578"/>
      <c r="S1284" s="578"/>
      <c r="T1284" s="578"/>
    </row>
    <row r="1285" spans="1:20" ht="12.75" customHeight="1">
      <c r="A1285" s="546">
        <v>15</v>
      </c>
      <c r="B1285" s="542" t="s">
        <v>730</v>
      </c>
      <c r="C1285" s="542" t="s">
        <v>430</v>
      </c>
      <c r="D1285" s="546" t="s">
        <v>31</v>
      </c>
      <c r="E1285" s="546">
        <v>451</v>
      </c>
      <c r="F1285" s="561">
        <f>H1285+J1285+R1285</f>
        <v>0.72156587999999999</v>
      </c>
      <c r="G1285" s="297">
        <v>0.189</v>
      </c>
      <c r="H1285" s="578">
        <f>G1285*$P$8/1000</f>
        <v>0.35885430000000001</v>
      </c>
      <c r="I1285" s="297">
        <v>0.154</v>
      </c>
      <c r="J1285" s="578">
        <f>I1285*$P$9/1000</f>
        <v>0.36271157999999998</v>
      </c>
      <c r="K1285" s="36"/>
      <c r="L1285" s="36"/>
      <c r="M1285" s="36"/>
      <c r="N1285" s="36"/>
      <c r="O1285" s="24">
        <f t="shared" si="2050"/>
        <v>0</v>
      </c>
      <c r="P1285" s="578">
        <f>E1285*F1285</f>
        <v>325.42621187999998</v>
      </c>
      <c r="Q1285" s="578">
        <f>SUM(O1285:O1288)</f>
        <v>0</v>
      </c>
      <c r="R1285" s="578">
        <f t="shared" ref="R1285" si="2081">Q1285*1.02*1.05*$R$14</f>
        <v>0</v>
      </c>
      <c r="S1285" s="578">
        <f t="shared" ref="S1285" si="2082">F1285*$S$17</f>
        <v>0.82572376704495154</v>
      </c>
      <c r="T1285" s="578">
        <f t="shared" ref="T1285" si="2083">E1285*S1285</f>
        <v>372.40141893727315</v>
      </c>
    </row>
    <row r="1286" spans="1:20" ht="12.75" customHeight="1">
      <c r="A1286" s="546"/>
      <c r="B1286" s="542"/>
      <c r="C1286" s="542"/>
      <c r="D1286" s="546"/>
      <c r="E1286" s="546"/>
      <c r="F1286" s="561"/>
      <c r="G1286" s="297"/>
      <c r="H1286" s="578"/>
      <c r="I1286" s="297"/>
      <c r="J1286" s="578"/>
      <c r="K1286" s="21"/>
      <c r="L1286" s="21"/>
      <c r="M1286" s="21"/>
      <c r="N1286" s="36"/>
      <c r="O1286" s="24">
        <f t="shared" si="2050"/>
        <v>0</v>
      </c>
      <c r="P1286" s="578"/>
      <c r="Q1286" s="578"/>
      <c r="R1286" s="578"/>
      <c r="S1286" s="578"/>
      <c r="T1286" s="578"/>
    </row>
    <row r="1287" spans="1:20" ht="12.75" customHeight="1">
      <c r="A1287" s="546"/>
      <c r="B1287" s="542"/>
      <c r="C1287" s="542"/>
      <c r="D1287" s="546"/>
      <c r="E1287" s="546"/>
      <c r="F1287" s="561"/>
      <c r="G1287" s="297"/>
      <c r="H1287" s="578"/>
      <c r="I1287" s="297"/>
      <c r="J1287" s="578"/>
      <c r="K1287" s="21"/>
      <c r="L1287" s="21"/>
      <c r="M1287" s="22"/>
      <c r="N1287" s="36"/>
      <c r="O1287" s="24">
        <f t="shared" si="2050"/>
        <v>0</v>
      </c>
      <c r="P1287" s="578"/>
      <c r="Q1287" s="578"/>
      <c r="R1287" s="578"/>
      <c r="S1287" s="578"/>
      <c r="T1287" s="578"/>
    </row>
    <row r="1288" spans="1:20" ht="12.75" customHeight="1">
      <c r="A1288" s="546"/>
      <c r="B1288" s="542"/>
      <c r="C1288" s="542"/>
      <c r="D1288" s="546"/>
      <c r="E1288" s="546"/>
      <c r="F1288" s="561"/>
      <c r="G1288" s="297"/>
      <c r="H1288" s="578"/>
      <c r="I1288" s="297"/>
      <c r="J1288" s="578"/>
      <c r="K1288" s="21"/>
      <c r="L1288" s="21"/>
      <c r="M1288" s="21"/>
      <c r="N1288" s="36"/>
      <c r="O1288" s="24">
        <f t="shared" si="2050"/>
        <v>0</v>
      </c>
      <c r="P1288" s="578"/>
      <c r="Q1288" s="578"/>
      <c r="R1288" s="578"/>
      <c r="S1288" s="578"/>
      <c r="T1288" s="578"/>
    </row>
    <row r="1289" spans="1:20" ht="12.75" customHeight="1">
      <c r="A1289" s="546">
        <v>16</v>
      </c>
      <c r="B1289" s="567" t="s">
        <v>401</v>
      </c>
      <c r="C1289" s="542" t="s">
        <v>402</v>
      </c>
      <c r="D1289" s="546" t="s">
        <v>36</v>
      </c>
      <c r="E1289" s="547">
        <v>2960</v>
      </c>
      <c r="F1289" s="561">
        <f>H1289+J1289+R1289</f>
        <v>0.504504187296</v>
      </c>
      <c r="G1289" s="560">
        <v>2.07E-2</v>
      </c>
      <c r="H1289" s="578">
        <f>G1289*$P$8/1000</f>
        <v>3.9303089999999999E-2</v>
      </c>
      <c r="I1289" s="560">
        <v>5.5899999999999998E-2</v>
      </c>
      <c r="J1289" s="578">
        <f>I1289*$P$9/1000</f>
        <v>0.13165959299999999</v>
      </c>
      <c r="K1289" s="21" t="s">
        <v>246</v>
      </c>
      <c r="L1289" s="21" t="s">
        <v>36</v>
      </c>
      <c r="M1289" s="21">
        <v>1.03</v>
      </c>
      <c r="N1289" s="18">
        <v>0.28599999999999998</v>
      </c>
      <c r="O1289" s="24">
        <f t="shared" si="2050"/>
        <v>0.29458000000000001</v>
      </c>
      <c r="P1289" s="578">
        <f>E1289*F1289</f>
        <v>1493.33239439616</v>
      </c>
      <c r="Q1289" s="578">
        <f>SUM(O1289:O1292)</f>
        <v>0.29458000000000001</v>
      </c>
      <c r="R1289" s="578">
        <f t="shared" ref="R1289" si="2084">Q1289*1.02*1.05*$R$14</f>
        <v>0.33354150429599999</v>
      </c>
      <c r="S1289" s="578">
        <f t="shared" ref="S1289" si="2085">F1289*$S$17</f>
        <v>0.57732926344023494</v>
      </c>
      <c r="T1289" s="578">
        <f t="shared" ref="T1289" si="2086">E1289*S1289</f>
        <v>1708.8946197830953</v>
      </c>
    </row>
    <row r="1290" spans="1:20" ht="12.75" customHeight="1">
      <c r="A1290" s="546"/>
      <c r="B1290" s="542"/>
      <c r="C1290" s="542"/>
      <c r="D1290" s="546"/>
      <c r="E1290" s="547"/>
      <c r="F1290" s="561"/>
      <c r="G1290" s="560"/>
      <c r="H1290" s="578"/>
      <c r="I1290" s="560"/>
      <c r="J1290" s="578"/>
      <c r="K1290" s="21"/>
      <c r="L1290" s="21"/>
      <c r="M1290" s="21"/>
      <c r="N1290" s="18">
        <v>0</v>
      </c>
      <c r="O1290" s="24">
        <f t="shared" si="2050"/>
        <v>0</v>
      </c>
      <c r="P1290" s="578"/>
      <c r="Q1290" s="578"/>
      <c r="R1290" s="578"/>
      <c r="S1290" s="578"/>
      <c r="T1290" s="578"/>
    </row>
    <row r="1291" spans="1:20" ht="12.75" customHeight="1">
      <c r="A1291" s="546"/>
      <c r="B1291" s="542"/>
      <c r="C1291" s="542"/>
      <c r="D1291" s="546"/>
      <c r="E1291" s="547"/>
      <c r="F1291" s="561"/>
      <c r="G1291" s="560"/>
      <c r="H1291" s="578"/>
      <c r="I1291" s="560"/>
      <c r="J1291" s="578"/>
      <c r="K1291" s="21"/>
      <c r="L1291" s="21"/>
      <c r="M1291" s="22"/>
      <c r="N1291" s="18">
        <v>0</v>
      </c>
      <c r="O1291" s="24">
        <f t="shared" si="2050"/>
        <v>0</v>
      </c>
      <c r="P1291" s="578"/>
      <c r="Q1291" s="578"/>
      <c r="R1291" s="578"/>
      <c r="S1291" s="578"/>
      <c r="T1291" s="578"/>
    </row>
    <row r="1292" spans="1:20" ht="12.75" customHeight="1">
      <c r="A1292" s="546"/>
      <c r="B1292" s="542"/>
      <c r="C1292" s="542"/>
      <c r="D1292" s="546"/>
      <c r="E1292" s="547"/>
      <c r="F1292" s="561"/>
      <c r="G1292" s="560"/>
      <c r="H1292" s="578"/>
      <c r="I1292" s="560"/>
      <c r="J1292" s="578"/>
      <c r="K1292" s="21"/>
      <c r="L1292" s="21"/>
      <c r="M1292" s="21"/>
      <c r="N1292" s="18">
        <v>0</v>
      </c>
      <c r="O1292" s="24">
        <f t="shared" si="2050"/>
        <v>0</v>
      </c>
      <c r="P1292" s="578"/>
      <c r="Q1292" s="578"/>
      <c r="R1292" s="578"/>
      <c r="S1292" s="578"/>
      <c r="T1292" s="578"/>
    </row>
    <row r="1293" spans="1:20" ht="12.75" customHeight="1">
      <c r="A1293" s="546">
        <v>17</v>
      </c>
      <c r="B1293" s="567" t="s">
        <v>401</v>
      </c>
      <c r="C1293" s="542" t="s">
        <v>403</v>
      </c>
      <c r="D1293" s="546" t="s">
        <v>36</v>
      </c>
      <c r="E1293" s="547">
        <v>5630</v>
      </c>
      <c r="F1293" s="561">
        <f>H1293+J1293+R1293</f>
        <v>0.39616943568000007</v>
      </c>
      <c r="G1293" s="560">
        <v>2.07E-2</v>
      </c>
      <c r="H1293" s="578">
        <f>G1293*$P$8/1000</f>
        <v>3.9303089999999999E-2</v>
      </c>
      <c r="I1293" s="560">
        <v>5.5899999999999998E-2</v>
      </c>
      <c r="J1293" s="578">
        <f>I1293*$P$9/1000</f>
        <v>0.13165959299999999</v>
      </c>
      <c r="K1293" s="21" t="s">
        <v>246</v>
      </c>
      <c r="L1293" s="21" t="s">
        <v>36</v>
      </c>
      <c r="M1293" s="21">
        <v>1.02</v>
      </c>
      <c r="N1293" s="18">
        <v>0.19500000000000001</v>
      </c>
      <c r="O1293" s="24">
        <f t="shared" si="2050"/>
        <v>0.19890000000000002</v>
      </c>
      <c r="P1293" s="578">
        <f>E1293*F1293</f>
        <v>2230.4339228784006</v>
      </c>
      <c r="Q1293" s="578">
        <f>SUM(O1293:O1296)</f>
        <v>0.19890000000000002</v>
      </c>
      <c r="R1293" s="578">
        <f t="shared" ref="R1293" si="2087">Q1293*1.02*1.05*$R$14</f>
        <v>0.22520675268000004</v>
      </c>
      <c r="S1293" s="578">
        <f t="shared" ref="S1293" si="2088">F1293*$S$17</f>
        <v>0.45335641260886989</v>
      </c>
      <c r="T1293" s="578">
        <f t="shared" ref="T1293" si="2089">E1293*S1293</f>
        <v>2552.3966029879375</v>
      </c>
    </row>
    <row r="1294" spans="1:20" ht="12.75" customHeight="1">
      <c r="A1294" s="546"/>
      <c r="B1294" s="542"/>
      <c r="C1294" s="542"/>
      <c r="D1294" s="546"/>
      <c r="E1294" s="547"/>
      <c r="F1294" s="561"/>
      <c r="G1294" s="560"/>
      <c r="H1294" s="578"/>
      <c r="I1294" s="560"/>
      <c r="J1294" s="578"/>
      <c r="K1294" s="21"/>
      <c r="L1294" s="21"/>
      <c r="M1294" s="21"/>
      <c r="N1294" s="18">
        <v>0</v>
      </c>
      <c r="O1294" s="24">
        <f t="shared" si="2050"/>
        <v>0</v>
      </c>
      <c r="P1294" s="578"/>
      <c r="Q1294" s="578"/>
      <c r="R1294" s="578"/>
      <c r="S1294" s="578"/>
      <c r="T1294" s="578"/>
    </row>
    <row r="1295" spans="1:20" ht="12.75" customHeight="1">
      <c r="A1295" s="546"/>
      <c r="B1295" s="542"/>
      <c r="C1295" s="542"/>
      <c r="D1295" s="546"/>
      <c r="E1295" s="547"/>
      <c r="F1295" s="561"/>
      <c r="G1295" s="560"/>
      <c r="H1295" s="578"/>
      <c r="I1295" s="560"/>
      <c r="J1295" s="578"/>
      <c r="K1295" s="21"/>
      <c r="L1295" s="21"/>
      <c r="M1295" s="22"/>
      <c r="N1295" s="18">
        <v>0</v>
      </c>
      <c r="O1295" s="24">
        <f t="shared" si="2050"/>
        <v>0</v>
      </c>
      <c r="P1295" s="578"/>
      <c r="Q1295" s="578"/>
      <c r="R1295" s="578"/>
      <c r="S1295" s="578"/>
      <c r="T1295" s="578"/>
    </row>
    <row r="1296" spans="1:20" ht="12.75" customHeight="1">
      <c r="A1296" s="546"/>
      <c r="B1296" s="542"/>
      <c r="C1296" s="542"/>
      <c r="D1296" s="546"/>
      <c r="E1296" s="547"/>
      <c r="F1296" s="561"/>
      <c r="G1296" s="560"/>
      <c r="H1296" s="578"/>
      <c r="I1296" s="560"/>
      <c r="J1296" s="578"/>
      <c r="K1296" s="21"/>
      <c r="L1296" s="21"/>
      <c r="M1296" s="21"/>
      <c r="N1296" s="18">
        <v>0</v>
      </c>
      <c r="O1296" s="24">
        <f t="shared" si="2050"/>
        <v>0</v>
      </c>
      <c r="P1296" s="578"/>
      <c r="Q1296" s="578"/>
      <c r="R1296" s="578"/>
      <c r="S1296" s="578"/>
      <c r="T1296" s="578"/>
    </row>
    <row r="1297" spans="1:20" ht="12.75" customHeight="1">
      <c r="A1297" s="546">
        <v>18</v>
      </c>
      <c r="B1297" s="542" t="s">
        <v>406</v>
      </c>
      <c r="C1297" s="542" t="s">
        <v>431</v>
      </c>
      <c r="D1297" s="546" t="s">
        <v>36</v>
      </c>
      <c r="E1297" s="547">
        <v>220</v>
      </c>
      <c r="F1297" s="561">
        <f>H1297+J1297+R1297</f>
        <v>0.24667434600000004</v>
      </c>
      <c r="G1297" s="560">
        <v>7.6499999999999999E-2</v>
      </c>
      <c r="H1297" s="578">
        <f>G1297*$P$8/1000</f>
        <v>0.14525055000000001</v>
      </c>
      <c r="I1297" s="560">
        <v>2.2000000000000001E-3</v>
      </c>
      <c r="J1297" s="578">
        <f>I1297*$P$9/1000</f>
        <v>5.1815940000000003E-3</v>
      </c>
      <c r="K1297" s="36" t="s">
        <v>408</v>
      </c>
      <c r="L1297" s="36" t="s">
        <v>36</v>
      </c>
      <c r="M1297" s="36">
        <v>1</v>
      </c>
      <c r="N1297" s="36">
        <v>8.5000000000000006E-2</v>
      </c>
      <c r="O1297" s="24">
        <f t="shared" si="2050"/>
        <v>8.5000000000000006E-2</v>
      </c>
      <c r="P1297" s="578">
        <f>E1297*F1297</f>
        <v>54.268356120000007</v>
      </c>
      <c r="Q1297" s="578">
        <f>SUM(O1297:O1300)</f>
        <v>8.5000000000000006E-2</v>
      </c>
      <c r="R1297" s="578">
        <f t="shared" ref="R1297" si="2090">Q1297*1.02*1.05*$R$14</f>
        <v>9.6242202000000013E-2</v>
      </c>
      <c r="S1297" s="578">
        <f t="shared" ref="S1297" si="2091">F1297*$S$17</f>
        <v>0.28228173734111406</v>
      </c>
      <c r="T1297" s="578">
        <f t="shared" ref="T1297" si="2092">E1297*S1297</f>
        <v>62.101982215045091</v>
      </c>
    </row>
    <row r="1298" spans="1:20" ht="12.75" customHeight="1">
      <c r="A1298" s="546"/>
      <c r="B1298" s="542"/>
      <c r="C1298" s="542"/>
      <c r="D1298" s="546"/>
      <c r="E1298" s="547"/>
      <c r="F1298" s="561"/>
      <c r="G1298" s="560"/>
      <c r="H1298" s="578"/>
      <c r="I1298" s="560"/>
      <c r="J1298" s="578"/>
      <c r="K1298" s="21"/>
      <c r="L1298" s="21"/>
      <c r="M1298" s="21"/>
      <c r="N1298" s="36"/>
      <c r="O1298" s="24">
        <f t="shared" si="2050"/>
        <v>0</v>
      </c>
      <c r="P1298" s="578"/>
      <c r="Q1298" s="578"/>
      <c r="R1298" s="578"/>
      <c r="S1298" s="578"/>
      <c r="T1298" s="578"/>
    </row>
    <row r="1299" spans="1:20" ht="12.75" customHeight="1">
      <c r="A1299" s="546"/>
      <c r="B1299" s="542"/>
      <c r="C1299" s="542"/>
      <c r="D1299" s="546"/>
      <c r="E1299" s="547"/>
      <c r="F1299" s="561"/>
      <c r="G1299" s="560"/>
      <c r="H1299" s="578"/>
      <c r="I1299" s="560"/>
      <c r="J1299" s="578"/>
      <c r="K1299" s="21"/>
      <c r="L1299" s="21"/>
      <c r="M1299" s="22"/>
      <c r="N1299" s="36"/>
      <c r="O1299" s="24">
        <f t="shared" si="2050"/>
        <v>0</v>
      </c>
      <c r="P1299" s="578"/>
      <c r="Q1299" s="578"/>
      <c r="R1299" s="578"/>
      <c r="S1299" s="578"/>
      <c r="T1299" s="578"/>
    </row>
    <row r="1300" spans="1:20" ht="12.75" customHeight="1">
      <c r="A1300" s="546"/>
      <c r="B1300" s="542"/>
      <c r="C1300" s="542"/>
      <c r="D1300" s="546"/>
      <c r="E1300" s="547"/>
      <c r="F1300" s="561"/>
      <c r="G1300" s="560"/>
      <c r="H1300" s="578"/>
      <c r="I1300" s="560"/>
      <c r="J1300" s="578"/>
      <c r="K1300" s="21"/>
      <c r="L1300" s="21"/>
      <c r="M1300" s="21"/>
      <c r="N1300" s="36"/>
      <c r="O1300" s="24">
        <f t="shared" si="2050"/>
        <v>0</v>
      </c>
      <c r="P1300" s="578"/>
      <c r="Q1300" s="578"/>
      <c r="R1300" s="578"/>
      <c r="S1300" s="578"/>
      <c r="T1300" s="578"/>
    </row>
    <row r="1301" spans="1:20" ht="12.75" customHeight="1">
      <c r="A1301" s="546">
        <v>19</v>
      </c>
      <c r="B1301" s="542" t="s">
        <v>432</v>
      </c>
      <c r="C1301" s="542" t="s">
        <v>433</v>
      </c>
      <c r="D1301" s="546" t="s">
        <v>36</v>
      </c>
      <c r="E1301" s="547">
        <v>8590</v>
      </c>
      <c r="F1301" s="575">
        <f t="shared" ref="F1301" si="2093">H1301+J1301+R1301</f>
        <v>0.28516083000000003</v>
      </c>
      <c r="G1301" s="297">
        <v>7.6999999999999999E-2</v>
      </c>
      <c r="H1301" s="577">
        <f t="shared" ref="H1301" si="2094">G1301*$P$8/1000</f>
        <v>0.14619990000000002</v>
      </c>
      <c r="I1301" s="297">
        <v>5.8999999999999997E-2</v>
      </c>
      <c r="J1301" s="577">
        <f t="shared" ref="J1301" si="2095">I1301*$P$9/1000</f>
        <v>0.13896092999999998</v>
      </c>
      <c r="K1301" s="21"/>
      <c r="L1301" s="21"/>
      <c r="M1301" s="21"/>
      <c r="N1301" s="36"/>
      <c r="O1301" s="41">
        <f t="shared" si="2050"/>
        <v>0</v>
      </c>
      <c r="P1301" s="577">
        <f t="shared" ref="P1301" si="2096">E1301*F1301</f>
        <v>2449.5315297000002</v>
      </c>
      <c r="Q1301" s="577">
        <f t="shared" ref="Q1301" si="2097">SUM(O1301:O1304)</f>
        <v>0</v>
      </c>
      <c r="R1301" s="578">
        <f t="shared" ref="R1301" si="2098">Q1301*1.02*1.05*$R$14</f>
        <v>0</v>
      </c>
      <c r="S1301" s="578">
        <f t="shared" ref="S1301" si="2099">F1301*$S$17</f>
        <v>0.32632373742680998</v>
      </c>
      <c r="T1301" s="578">
        <f t="shared" ref="T1301" si="2100">E1301*S1301</f>
        <v>2803.1209044962975</v>
      </c>
    </row>
    <row r="1302" spans="1:20" ht="12.75" customHeight="1">
      <c r="A1302" s="546"/>
      <c r="B1302" s="542"/>
      <c r="C1302" s="542"/>
      <c r="D1302" s="546"/>
      <c r="E1302" s="546"/>
      <c r="F1302" s="575"/>
      <c r="G1302" s="297"/>
      <c r="H1302" s="577"/>
      <c r="I1302" s="297"/>
      <c r="J1302" s="577"/>
      <c r="K1302" s="21"/>
      <c r="L1302" s="21"/>
      <c r="M1302" s="21"/>
      <c r="N1302" s="36"/>
      <c r="O1302" s="41">
        <f t="shared" si="2050"/>
        <v>0</v>
      </c>
      <c r="P1302" s="577"/>
      <c r="Q1302" s="577"/>
      <c r="R1302" s="578"/>
      <c r="S1302" s="578"/>
      <c r="T1302" s="578"/>
    </row>
    <row r="1303" spans="1:20" ht="12.75" customHeight="1">
      <c r="A1303" s="546"/>
      <c r="B1303" s="542"/>
      <c r="C1303" s="542"/>
      <c r="D1303" s="546"/>
      <c r="E1303" s="546"/>
      <c r="F1303" s="575"/>
      <c r="G1303" s="297"/>
      <c r="H1303" s="577"/>
      <c r="I1303" s="297"/>
      <c r="J1303" s="577"/>
      <c r="K1303" s="21"/>
      <c r="L1303" s="21"/>
      <c r="M1303" s="38"/>
      <c r="N1303" s="36"/>
      <c r="O1303" s="41">
        <f t="shared" si="2050"/>
        <v>0</v>
      </c>
      <c r="P1303" s="577"/>
      <c r="Q1303" s="577"/>
      <c r="R1303" s="578"/>
      <c r="S1303" s="578"/>
      <c r="T1303" s="578"/>
    </row>
    <row r="1304" spans="1:20" ht="12.75" customHeight="1">
      <c r="A1304" s="546"/>
      <c r="B1304" s="542"/>
      <c r="C1304" s="542"/>
      <c r="D1304" s="546"/>
      <c r="E1304" s="546"/>
      <c r="F1304" s="575"/>
      <c r="G1304" s="297"/>
      <c r="H1304" s="577"/>
      <c r="I1304" s="297"/>
      <c r="J1304" s="577"/>
      <c r="K1304" s="21"/>
      <c r="L1304" s="21"/>
      <c r="M1304" s="21"/>
      <c r="N1304" s="36"/>
      <c r="O1304" s="41">
        <f t="shared" si="2050"/>
        <v>0</v>
      </c>
      <c r="P1304" s="577"/>
      <c r="Q1304" s="577"/>
      <c r="R1304" s="578"/>
      <c r="S1304" s="578"/>
      <c r="T1304" s="578"/>
    </row>
    <row r="1305" spans="1:20" ht="12.75" customHeight="1">
      <c r="A1305" s="546">
        <v>20</v>
      </c>
      <c r="B1305" s="542" t="s">
        <v>434</v>
      </c>
      <c r="C1305" s="542" t="s">
        <v>435</v>
      </c>
      <c r="D1305" s="546" t="s">
        <v>43</v>
      </c>
      <c r="E1305" s="547">
        <v>198.4</v>
      </c>
      <c r="F1305" s="575">
        <f t="shared" ref="F1305" si="2101">H1305+J1305+R1305</f>
        <v>1.9028644742849998</v>
      </c>
      <c r="G1305" s="297">
        <v>0.57999999999999996</v>
      </c>
      <c r="H1305" s="577">
        <f t="shared" ref="H1305" si="2102">G1305*$P$8/1000</f>
        <v>1.1012459999999999</v>
      </c>
      <c r="I1305" s="297">
        <v>0.12</v>
      </c>
      <c r="J1305" s="577">
        <f t="shared" ref="J1305" si="2103">I1305*$P$9/1000</f>
        <v>0.28263239999999995</v>
      </c>
      <c r="K1305" s="21" t="s">
        <v>107</v>
      </c>
      <c r="L1305" s="21" t="s">
        <v>32</v>
      </c>
      <c r="M1305" s="36">
        <v>2.41E-2</v>
      </c>
      <c r="N1305" s="36">
        <v>18.975000000000001</v>
      </c>
      <c r="O1305" s="41">
        <f t="shared" si="2050"/>
        <v>0.45729750000000002</v>
      </c>
      <c r="P1305" s="577">
        <f t="shared" ref="P1305" si="2104">E1305*F1305</f>
        <v>377.52831169814397</v>
      </c>
      <c r="Q1305" s="577">
        <f t="shared" ref="Q1305" si="2105">SUM(O1305:O1308)</f>
        <v>0.45836250000000001</v>
      </c>
      <c r="R1305" s="578">
        <f t="shared" ref="R1305" si="2106">Q1305*1.02*1.05*$R$14</f>
        <v>0.51898607428499999</v>
      </c>
      <c r="S1305" s="578">
        <f t="shared" ref="S1305" si="2107">F1305*$S$17</f>
        <v>2.1775425715564896</v>
      </c>
      <c r="T1305" s="578">
        <f t="shared" ref="T1305" si="2108">E1305*S1305</f>
        <v>432.02444619680756</v>
      </c>
    </row>
    <row r="1306" spans="1:20" ht="12.75" customHeight="1">
      <c r="A1306" s="546"/>
      <c r="B1306" s="542"/>
      <c r="C1306" s="542"/>
      <c r="D1306" s="546"/>
      <c r="E1306" s="547"/>
      <c r="F1306" s="575"/>
      <c r="G1306" s="297"/>
      <c r="H1306" s="577"/>
      <c r="I1306" s="297"/>
      <c r="J1306" s="577"/>
      <c r="K1306" s="50"/>
      <c r="L1306" s="21"/>
      <c r="M1306" s="36"/>
      <c r="N1306" s="36"/>
      <c r="O1306" s="41">
        <f t="shared" si="2050"/>
        <v>0</v>
      </c>
      <c r="P1306" s="577"/>
      <c r="Q1306" s="577"/>
      <c r="R1306" s="578"/>
      <c r="S1306" s="578"/>
      <c r="T1306" s="578"/>
    </row>
    <row r="1307" spans="1:20" ht="12.75" customHeight="1">
      <c r="A1307" s="546"/>
      <c r="B1307" s="542"/>
      <c r="C1307" s="542"/>
      <c r="D1307" s="546"/>
      <c r="E1307" s="547"/>
      <c r="F1307" s="575"/>
      <c r="G1307" s="297"/>
      <c r="H1307" s="577"/>
      <c r="I1307" s="297"/>
      <c r="J1307" s="577"/>
      <c r="K1307" s="21" t="s">
        <v>52</v>
      </c>
      <c r="L1307" s="21" t="s">
        <v>35</v>
      </c>
      <c r="M1307" s="36">
        <v>7.1000000000000004E-3</v>
      </c>
      <c r="N1307" s="36">
        <v>0.15</v>
      </c>
      <c r="O1307" s="41">
        <f t="shared" si="2050"/>
        <v>1.065E-3</v>
      </c>
      <c r="P1307" s="577"/>
      <c r="Q1307" s="577"/>
      <c r="R1307" s="578"/>
      <c r="S1307" s="578"/>
      <c r="T1307" s="578"/>
    </row>
    <row r="1308" spans="1:20" ht="12.75" customHeight="1">
      <c r="A1308" s="546"/>
      <c r="B1308" s="542"/>
      <c r="C1308" s="542"/>
      <c r="D1308" s="546"/>
      <c r="E1308" s="547"/>
      <c r="F1308" s="575"/>
      <c r="G1308" s="297"/>
      <c r="H1308" s="577"/>
      <c r="I1308" s="297"/>
      <c r="J1308" s="577"/>
      <c r="K1308" s="21"/>
      <c r="L1308" s="21"/>
      <c r="M1308" s="21"/>
      <c r="N1308" s="36"/>
      <c r="O1308" s="41">
        <f t="shared" si="2050"/>
        <v>0</v>
      </c>
      <c r="P1308" s="577"/>
      <c r="Q1308" s="577"/>
      <c r="R1308" s="578"/>
      <c r="S1308" s="578"/>
      <c r="T1308" s="578"/>
    </row>
    <row r="1309" spans="1:20" ht="12.75" customHeight="1">
      <c r="A1309" s="546"/>
      <c r="B1309" s="542"/>
      <c r="C1309" s="580" t="s">
        <v>436</v>
      </c>
      <c r="D1309" s="546"/>
      <c r="E1309" s="570"/>
      <c r="F1309" s="561">
        <f>H1309+J1309+R1309</f>
        <v>0</v>
      </c>
      <c r="G1309" s="560"/>
      <c r="H1309" s="578">
        <f>G1309*$P$8/1000</f>
        <v>0</v>
      </c>
      <c r="I1309" s="560"/>
      <c r="J1309" s="578">
        <f>I1309*$P$9/1000</f>
        <v>0</v>
      </c>
      <c r="K1309" s="36"/>
      <c r="L1309" s="36"/>
      <c r="M1309" s="36"/>
      <c r="N1309" s="36"/>
      <c r="O1309" s="24">
        <f t="shared" si="2050"/>
        <v>0</v>
      </c>
      <c r="P1309" s="578">
        <f>E1309*F1309</f>
        <v>0</v>
      </c>
      <c r="Q1309" s="578">
        <f>SUM(O1309:O1312)</f>
        <v>0</v>
      </c>
      <c r="R1309" s="578">
        <f t="shared" ref="R1309" si="2109">Q1309*1.02*1.05*$R$14</f>
        <v>0</v>
      </c>
      <c r="S1309" s="578">
        <f t="shared" ref="S1309" si="2110">F1309*$S$17</f>
        <v>0</v>
      </c>
      <c r="T1309" s="578">
        <f t="shared" ref="T1309" si="2111">E1309*S1309</f>
        <v>0</v>
      </c>
    </row>
    <row r="1310" spans="1:20" ht="12.75" customHeight="1">
      <c r="A1310" s="546"/>
      <c r="B1310" s="542"/>
      <c r="C1310" s="580"/>
      <c r="D1310" s="546"/>
      <c r="E1310" s="570"/>
      <c r="F1310" s="561"/>
      <c r="G1310" s="560"/>
      <c r="H1310" s="578"/>
      <c r="I1310" s="560"/>
      <c r="J1310" s="578"/>
      <c r="K1310" s="21"/>
      <c r="L1310" s="21"/>
      <c r="M1310" s="21"/>
      <c r="N1310" s="36"/>
      <c r="O1310" s="24">
        <f t="shared" si="2050"/>
        <v>0</v>
      </c>
      <c r="P1310" s="578"/>
      <c r="Q1310" s="578"/>
      <c r="R1310" s="578"/>
      <c r="S1310" s="578"/>
      <c r="T1310" s="578"/>
    </row>
    <row r="1311" spans="1:20" ht="12.75" customHeight="1">
      <c r="A1311" s="546"/>
      <c r="B1311" s="542"/>
      <c r="C1311" s="580"/>
      <c r="D1311" s="546"/>
      <c r="E1311" s="570"/>
      <c r="F1311" s="561"/>
      <c r="G1311" s="560"/>
      <c r="H1311" s="578"/>
      <c r="I1311" s="560"/>
      <c r="J1311" s="578"/>
      <c r="K1311" s="21"/>
      <c r="L1311" s="21"/>
      <c r="M1311" s="22"/>
      <c r="N1311" s="36"/>
      <c r="O1311" s="24">
        <f t="shared" si="2050"/>
        <v>0</v>
      </c>
      <c r="P1311" s="578"/>
      <c r="Q1311" s="578"/>
      <c r="R1311" s="578"/>
      <c r="S1311" s="578"/>
      <c r="T1311" s="578"/>
    </row>
    <row r="1312" spans="1:20" ht="12.75" customHeight="1">
      <c r="A1312" s="546"/>
      <c r="B1312" s="542"/>
      <c r="C1312" s="580"/>
      <c r="D1312" s="546"/>
      <c r="E1312" s="570"/>
      <c r="F1312" s="561"/>
      <c r="G1312" s="560"/>
      <c r="H1312" s="578"/>
      <c r="I1312" s="560"/>
      <c r="J1312" s="578"/>
      <c r="K1312" s="21"/>
      <c r="L1312" s="21"/>
      <c r="M1312" s="21"/>
      <c r="N1312" s="36"/>
      <c r="O1312" s="24">
        <f t="shared" si="2050"/>
        <v>0</v>
      </c>
      <c r="P1312" s="578"/>
      <c r="Q1312" s="578"/>
      <c r="R1312" s="578"/>
      <c r="S1312" s="578"/>
      <c r="T1312" s="578"/>
    </row>
    <row r="1313" spans="1:20" ht="12.75" customHeight="1">
      <c r="A1313" s="546">
        <v>1</v>
      </c>
      <c r="B1313" s="542" t="s">
        <v>731</v>
      </c>
      <c r="C1313" s="542" t="s">
        <v>437</v>
      </c>
      <c r="D1313" s="561" t="s">
        <v>31</v>
      </c>
      <c r="E1313" s="570">
        <v>1</v>
      </c>
      <c r="F1313" s="561">
        <f>H1313+J1313+R1313</f>
        <v>1.6275921</v>
      </c>
      <c r="G1313" s="297">
        <v>0.82</v>
      </c>
      <c r="H1313" s="578">
        <f>G1313*$P$8/1000</f>
        <v>1.556934</v>
      </c>
      <c r="I1313" s="297">
        <v>0.03</v>
      </c>
      <c r="J1313" s="578">
        <f>I1313*$P$9/1000</f>
        <v>7.0658099999999988E-2</v>
      </c>
      <c r="K1313" s="21"/>
      <c r="L1313" s="21"/>
      <c r="M1313" s="21"/>
      <c r="N1313" s="36"/>
      <c r="O1313" s="24">
        <f t="shared" si="2050"/>
        <v>0</v>
      </c>
      <c r="P1313" s="578">
        <f>E1313*F1313</f>
        <v>1.6275921</v>
      </c>
      <c r="Q1313" s="578">
        <f>SUM(O1313:O1316)</f>
        <v>0</v>
      </c>
      <c r="R1313" s="578">
        <f t="shared" ref="R1313" si="2112">Q1313*1.02*1.05*$R$14</f>
        <v>0</v>
      </c>
      <c r="S1313" s="578">
        <f t="shared" ref="S1313" si="2113">F1313*$S$17</f>
        <v>1.8625346864025827</v>
      </c>
      <c r="T1313" s="578">
        <f t="shared" ref="T1313" si="2114">E1313*S1313</f>
        <v>1.8625346864025827</v>
      </c>
    </row>
    <row r="1314" spans="1:20" ht="12.75" customHeight="1">
      <c r="A1314" s="546"/>
      <c r="B1314" s="542"/>
      <c r="C1314" s="542"/>
      <c r="D1314" s="561"/>
      <c r="E1314" s="570"/>
      <c r="F1314" s="561"/>
      <c r="G1314" s="297"/>
      <c r="H1314" s="578"/>
      <c r="I1314" s="297"/>
      <c r="J1314" s="578"/>
      <c r="K1314" s="21"/>
      <c r="L1314" s="21"/>
      <c r="M1314" s="21"/>
      <c r="N1314" s="36"/>
      <c r="O1314" s="24">
        <f t="shared" si="2050"/>
        <v>0</v>
      </c>
      <c r="P1314" s="578"/>
      <c r="Q1314" s="578"/>
      <c r="R1314" s="578"/>
      <c r="S1314" s="578"/>
      <c r="T1314" s="578"/>
    </row>
    <row r="1315" spans="1:20" ht="12.75" customHeight="1">
      <c r="A1315" s="546"/>
      <c r="B1315" s="542"/>
      <c r="C1315" s="542"/>
      <c r="D1315" s="561"/>
      <c r="E1315" s="570"/>
      <c r="F1315" s="561"/>
      <c r="G1315" s="297"/>
      <c r="H1315" s="578"/>
      <c r="I1315" s="297"/>
      <c r="J1315" s="578"/>
      <c r="K1315" s="21"/>
      <c r="L1315" s="21"/>
      <c r="M1315" s="22"/>
      <c r="N1315" s="36"/>
      <c r="O1315" s="24">
        <f t="shared" si="2050"/>
        <v>0</v>
      </c>
      <c r="P1315" s="578"/>
      <c r="Q1315" s="578"/>
      <c r="R1315" s="578"/>
      <c r="S1315" s="578"/>
      <c r="T1315" s="578"/>
    </row>
    <row r="1316" spans="1:20" ht="12.75" customHeight="1">
      <c r="A1316" s="546"/>
      <c r="B1316" s="542"/>
      <c r="C1316" s="542"/>
      <c r="D1316" s="561"/>
      <c r="E1316" s="570"/>
      <c r="F1316" s="561"/>
      <c r="G1316" s="297"/>
      <c r="H1316" s="578"/>
      <c r="I1316" s="297"/>
      <c r="J1316" s="578"/>
      <c r="K1316" s="21"/>
      <c r="L1316" s="21"/>
      <c r="M1316" s="21"/>
      <c r="N1316" s="36"/>
      <c r="O1316" s="24">
        <f t="shared" si="2050"/>
        <v>0</v>
      </c>
      <c r="P1316" s="578"/>
      <c r="Q1316" s="578"/>
      <c r="R1316" s="578"/>
      <c r="S1316" s="578"/>
      <c r="T1316" s="578"/>
    </row>
    <row r="1317" spans="1:20" ht="12.75" customHeight="1">
      <c r="A1317" s="546">
        <v>2</v>
      </c>
      <c r="B1317" s="542" t="s">
        <v>732</v>
      </c>
      <c r="C1317" s="542" t="s">
        <v>232</v>
      </c>
      <c r="D1317" s="546" t="s">
        <v>31</v>
      </c>
      <c r="E1317" s="546">
        <v>185</v>
      </c>
      <c r="F1317" s="561">
        <f>H1317+J1317+R1317</f>
        <v>0.68579128499999997</v>
      </c>
      <c r="G1317" s="297">
        <v>0.17449999999999999</v>
      </c>
      <c r="H1317" s="578">
        <f>G1317*$P$8/1000</f>
        <v>0.33132315000000001</v>
      </c>
      <c r="I1317" s="297">
        <v>0.15049999999999999</v>
      </c>
      <c r="J1317" s="578">
        <f>I1317*$P$9/1000</f>
        <v>0.35446813499999996</v>
      </c>
      <c r="K1317" s="36"/>
      <c r="L1317" s="21"/>
      <c r="M1317" s="21"/>
      <c r="N1317" s="36"/>
      <c r="O1317" s="24">
        <f t="shared" si="2050"/>
        <v>0</v>
      </c>
      <c r="P1317" s="578">
        <f>E1317*F1317</f>
        <v>126.87138772499999</v>
      </c>
      <c r="Q1317" s="578">
        <f>SUM(O1317:O1320)</f>
        <v>0</v>
      </c>
      <c r="R1317" s="578">
        <f t="shared" ref="R1317" si="2115">Q1317*1.02*1.05*$R$14</f>
        <v>0</v>
      </c>
      <c r="S1317" s="578">
        <f t="shared" ref="S1317" si="2116">F1317*$S$17</f>
        <v>0.78478511658117478</v>
      </c>
      <c r="T1317" s="578">
        <f t="shared" ref="T1317" si="2117">E1317*S1317</f>
        <v>145.18524656751734</v>
      </c>
    </row>
    <row r="1318" spans="1:20" ht="12.75" customHeight="1">
      <c r="A1318" s="546"/>
      <c r="B1318" s="542"/>
      <c r="C1318" s="542"/>
      <c r="D1318" s="546"/>
      <c r="E1318" s="546"/>
      <c r="F1318" s="561"/>
      <c r="G1318" s="297"/>
      <c r="H1318" s="578"/>
      <c r="I1318" s="297"/>
      <c r="J1318" s="578"/>
      <c r="K1318" s="21"/>
      <c r="L1318" s="21"/>
      <c r="M1318" s="21"/>
      <c r="N1318" s="36"/>
      <c r="O1318" s="24">
        <f t="shared" si="2050"/>
        <v>0</v>
      </c>
      <c r="P1318" s="578"/>
      <c r="Q1318" s="578"/>
      <c r="R1318" s="578"/>
      <c r="S1318" s="578"/>
      <c r="T1318" s="578"/>
    </row>
    <row r="1319" spans="1:20" ht="12.75" customHeight="1">
      <c r="A1319" s="546"/>
      <c r="B1319" s="542"/>
      <c r="C1319" s="542"/>
      <c r="D1319" s="546"/>
      <c r="E1319" s="546"/>
      <c r="F1319" s="561"/>
      <c r="G1319" s="297"/>
      <c r="H1319" s="578"/>
      <c r="I1319" s="297"/>
      <c r="J1319" s="578"/>
      <c r="K1319" s="21"/>
      <c r="L1319" s="21"/>
      <c r="M1319" s="38"/>
      <c r="N1319" s="36"/>
      <c r="O1319" s="24">
        <f t="shared" si="2050"/>
        <v>0</v>
      </c>
      <c r="P1319" s="578"/>
      <c r="Q1319" s="578"/>
      <c r="R1319" s="578"/>
      <c r="S1319" s="578"/>
      <c r="T1319" s="578"/>
    </row>
    <row r="1320" spans="1:20" ht="12.75" customHeight="1">
      <c r="A1320" s="546"/>
      <c r="B1320" s="542"/>
      <c r="C1320" s="542"/>
      <c r="D1320" s="546"/>
      <c r="E1320" s="546"/>
      <c r="F1320" s="561"/>
      <c r="G1320" s="297"/>
      <c r="H1320" s="578"/>
      <c r="I1320" s="297"/>
      <c r="J1320" s="578"/>
      <c r="K1320" s="21"/>
      <c r="L1320" s="21"/>
      <c r="M1320" s="21"/>
      <c r="N1320" s="36"/>
      <c r="O1320" s="24">
        <f t="shared" si="2050"/>
        <v>0</v>
      </c>
      <c r="P1320" s="578"/>
      <c r="Q1320" s="578"/>
      <c r="R1320" s="578"/>
      <c r="S1320" s="578"/>
      <c r="T1320" s="578"/>
    </row>
    <row r="1321" spans="1:20" ht="12.75" customHeight="1">
      <c r="A1321" s="546">
        <v>3</v>
      </c>
      <c r="B1321" s="542" t="s">
        <v>733</v>
      </c>
      <c r="C1321" s="542" t="s">
        <v>438</v>
      </c>
      <c r="D1321" s="546" t="s">
        <v>31</v>
      </c>
      <c r="E1321" s="546">
        <v>94</v>
      </c>
      <c r="F1321" s="561">
        <f>H1321+J1321+R1321</f>
        <v>0.118904277</v>
      </c>
      <c r="G1321" s="566">
        <v>6.25E-2</v>
      </c>
      <c r="H1321" s="578">
        <f>G1321*$P$8/1000</f>
        <v>0.11866875</v>
      </c>
      <c r="I1321" s="560">
        <v>1E-4</v>
      </c>
      <c r="J1321" s="578">
        <f>I1321*$P$9/1000</f>
        <v>2.3552700000000002E-4</v>
      </c>
      <c r="K1321" s="21"/>
      <c r="L1321" s="21"/>
      <c r="M1321" s="21"/>
      <c r="N1321" s="36"/>
      <c r="O1321" s="24">
        <f t="shared" si="2050"/>
        <v>0</v>
      </c>
      <c r="P1321" s="578">
        <f>E1321*F1321</f>
        <v>11.177002037999999</v>
      </c>
      <c r="Q1321" s="578">
        <f>SUM(O1321:O1324)</f>
        <v>0</v>
      </c>
      <c r="R1321" s="578">
        <f t="shared" ref="R1321" si="2118">Q1321*1.02*1.05*$R$14</f>
        <v>0</v>
      </c>
      <c r="S1321" s="578">
        <f t="shared" ref="S1321" si="2119">F1321*$S$17</f>
        <v>0.13606808504054599</v>
      </c>
      <c r="T1321" s="578">
        <f t="shared" ref="T1321" si="2120">E1321*S1321</f>
        <v>12.790399993811324</v>
      </c>
    </row>
    <row r="1322" spans="1:20" ht="12.75" customHeight="1">
      <c r="A1322" s="546"/>
      <c r="B1322" s="542"/>
      <c r="C1322" s="542"/>
      <c r="D1322" s="546"/>
      <c r="E1322" s="546"/>
      <c r="F1322" s="561"/>
      <c r="G1322" s="566"/>
      <c r="H1322" s="578"/>
      <c r="I1322" s="560"/>
      <c r="J1322" s="578"/>
      <c r="K1322" s="21"/>
      <c r="L1322" s="21"/>
      <c r="M1322" s="21"/>
      <c r="N1322" s="36"/>
      <c r="O1322" s="24">
        <f t="shared" si="2050"/>
        <v>0</v>
      </c>
      <c r="P1322" s="578"/>
      <c r="Q1322" s="578"/>
      <c r="R1322" s="578"/>
      <c r="S1322" s="578"/>
      <c r="T1322" s="578"/>
    </row>
    <row r="1323" spans="1:20" ht="12.75" customHeight="1">
      <c r="A1323" s="546"/>
      <c r="B1323" s="542"/>
      <c r="C1323" s="542"/>
      <c r="D1323" s="546"/>
      <c r="E1323" s="546"/>
      <c r="F1323" s="561"/>
      <c r="G1323" s="566"/>
      <c r="H1323" s="578"/>
      <c r="I1323" s="560"/>
      <c r="J1323" s="578"/>
      <c r="K1323" s="21"/>
      <c r="L1323" s="21"/>
      <c r="M1323" s="18"/>
      <c r="N1323" s="36"/>
      <c r="O1323" s="24">
        <f t="shared" si="2050"/>
        <v>0</v>
      </c>
      <c r="P1323" s="578"/>
      <c r="Q1323" s="578"/>
      <c r="R1323" s="578"/>
      <c r="S1323" s="578"/>
      <c r="T1323" s="578"/>
    </row>
    <row r="1324" spans="1:20" ht="12.75" customHeight="1">
      <c r="A1324" s="546"/>
      <c r="B1324" s="542"/>
      <c r="C1324" s="542"/>
      <c r="D1324" s="546"/>
      <c r="E1324" s="546"/>
      <c r="F1324" s="561"/>
      <c r="G1324" s="566"/>
      <c r="H1324" s="578"/>
      <c r="I1324" s="560"/>
      <c r="J1324" s="578"/>
      <c r="K1324" s="21"/>
      <c r="L1324" s="21"/>
      <c r="M1324" s="21"/>
      <c r="N1324" s="36"/>
      <c r="O1324" s="24">
        <f t="shared" si="2050"/>
        <v>0</v>
      </c>
      <c r="P1324" s="578"/>
      <c r="Q1324" s="578"/>
      <c r="R1324" s="578"/>
      <c r="S1324" s="578"/>
      <c r="T1324" s="578"/>
    </row>
    <row r="1325" spans="1:20" ht="12.75" customHeight="1">
      <c r="A1325" s="574"/>
      <c r="B1325" s="295"/>
      <c r="C1325" s="302" t="s">
        <v>440</v>
      </c>
      <c r="D1325" s="294"/>
      <c r="E1325" s="547"/>
      <c r="F1325" s="561">
        <f t="shared" ref="F1325" si="2121">H1325+J1325+R1325</f>
        <v>0</v>
      </c>
      <c r="G1325" s="337"/>
      <c r="H1325" s="578">
        <f t="shared" ref="H1325" si="2122">G1325*$P$8/1000</f>
        <v>0</v>
      </c>
      <c r="I1325" s="337"/>
      <c r="J1325" s="578">
        <f t="shared" ref="J1325" si="2123">I1325*$P$9/1000</f>
        <v>0</v>
      </c>
      <c r="K1325" s="21"/>
      <c r="L1325" s="21"/>
      <c r="M1325" s="21"/>
      <c r="N1325" s="36"/>
      <c r="O1325" s="24">
        <f t="shared" ref="O1325:O1337" si="2124">M1325*N1325</f>
        <v>0</v>
      </c>
      <c r="P1325" s="578">
        <f t="shared" ref="P1325" si="2125">E1325*F1325</f>
        <v>0</v>
      </c>
      <c r="Q1325" s="578">
        <f t="shared" ref="Q1325" si="2126">SUM(O1325:O1328)</f>
        <v>0</v>
      </c>
      <c r="R1325" s="578">
        <f t="shared" ref="R1325" si="2127">Q1325*1.02*1.05*$R$14</f>
        <v>0</v>
      </c>
      <c r="S1325" s="578">
        <f t="shared" ref="S1325" si="2128">F1325*$S$17</f>
        <v>0</v>
      </c>
      <c r="T1325" s="578">
        <f t="shared" ref="T1325" si="2129">E1325*S1325</f>
        <v>0</v>
      </c>
    </row>
    <row r="1326" spans="1:20" ht="12.75" customHeight="1">
      <c r="A1326" s="574"/>
      <c r="B1326" s="295"/>
      <c r="C1326" s="302"/>
      <c r="D1326" s="294"/>
      <c r="E1326" s="547"/>
      <c r="F1326" s="561"/>
      <c r="G1326" s="337"/>
      <c r="H1326" s="578"/>
      <c r="I1326" s="337"/>
      <c r="J1326" s="578"/>
      <c r="K1326" s="21"/>
      <c r="L1326" s="21"/>
      <c r="M1326" s="21"/>
      <c r="N1326" s="36"/>
      <c r="O1326" s="24">
        <f t="shared" si="2124"/>
        <v>0</v>
      </c>
      <c r="P1326" s="578"/>
      <c r="Q1326" s="578"/>
      <c r="R1326" s="578"/>
      <c r="S1326" s="578"/>
      <c r="T1326" s="578"/>
    </row>
    <row r="1327" spans="1:20" ht="12.75" customHeight="1">
      <c r="A1327" s="574"/>
      <c r="B1327" s="295"/>
      <c r="C1327" s="302"/>
      <c r="D1327" s="294"/>
      <c r="E1327" s="547"/>
      <c r="F1327" s="561"/>
      <c r="G1327" s="337"/>
      <c r="H1327" s="578"/>
      <c r="I1327" s="337"/>
      <c r="J1327" s="578"/>
      <c r="K1327" s="21"/>
      <c r="L1327" s="21"/>
      <c r="M1327" s="21"/>
      <c r="N1327" s="36"/>
      <c r="O1327" s="24">
        <f t="shared" si="2124"/>
        <v>0</v>
      </c>
      <c r="P1327" s="578"/>
      <c r="Q1327" s="578"/>
      <c r="R1327" s="578"/>
      <c r="S1327" s="578"/>
      <c r="T1327" s="578"/>
    </row>
    <row r="1328" spans="1:20" ht="12.75" customHeight="1">
      <c r="A1328" s="574"/>
      <c r="B1328" s="295"/>
      <c r="C1328" s="302"/>
      <c r="D1328" s="294"/>
      <c r="E1328" s="547"/>
      <c r="F1328" s="561"/>
      <c r="G1328" s="337"/>
      <c r="H1328" s="578"/>
      <c r="I1328" s="337"/>
      <c r="J1328" s="578"/>
      <c r="K1328" s="21"/>
      <c r="L1328" s="21"/>
      <c r="M1328" s="21"/>
      <c r="N1328" s="36"/>
      <c r="O1328" s="24">
        <f t="shared" si="2124"/>
        <v>0</v>
      </c>
      <c r="P1328" s="578"/>
      <c r="Q1328" s="578"/>
      <c r="R1328" s="578"/>
      <c r="S1328" s="578"/>
      <c r="T1328" s="578"/>
    </row>
    <row r="1329" spans="1:20" ht="12.75" customHeight="1">
      <c r="A1329" s="806">
        <v>1</v>
      </c>
      <c r="B1329" s="573" t="s">
        <v>710</v>
      </c>
      <c r="C1329" s="573" t="s">
        <v>691</v>
      </c>
      <c r="D1329" s="574" t="s">
        <v>31</v>
      </c>
      <c r="E1329" s="579">
        <v>12</v>
      </c>
      <c r="F1329" s="575">
        <f>H1329+J1329+R1329</f>
        <v>133.4563761</v>
      </c>
      <c r="G1329" s="576">
        <v>17.399999999999999</v>
      </c>
      <c r="H1329" s="577">
        <f>G1329*$P$8/1000</f>
        <v>33.037379999999999</v>
      </c>
      <c r="I1329" s="576">
        <v>1.43</v>
      </c>
      <c r="J1329" s="577">
        <f>I1329*$P$9/1000</f>
        <v>3.3680360999999999</v>
      </c>
      <c r="K1329" s="40" t="s">
        <v>711</v>
      </c>
      <c r="L1329" s="40" t="s">
        <v>31</v>
      </c>
      <c r="M1329" s="63">
        <v>1</v>
      </c>
      <c r="N1329" s="63">
        <v>90</v>
      </c>
      <c r="O1329" s="44">
        <f t="shared" si="2124"/>
        <v>90</v>
      </c>
      <c r="P1329" s="577">
        <f>E1329*F1329</f>
        <v>1601.4765132</v>
      </c>
      <c r="Q1329" s="577">
        <f>SUM(O1329:O1332)</f>
        <v>90</v>
      </c>
      <c r="R1329" s="577">
        <f>Q1329*1.02*$R$14</f>
        <v>97.050959999999989</v>
      </c>
      <c r="S1329" s="578">
        <f>F1329*$T$17</f>
        <v>134.79373977577058</v>
      </c>
      <c r="T1329" s="578">
        <f t="shared" ref="T1329" si="2130">E1329*S1329</f>
        <v>1617.5248773092469</v>
      </c>
    </row>
    <row r="1330" spans="1:20" ht="12.75" customHeight="1">
      <c r="A1330" s="806"/>
      <c r="B1330" s="573"/>
      <c r="C1330" s="573"/>
      <c r="D1330" s="574"/>
      <c r="E1330" s="579"/>
      <c r="F1330" s="575"/>
      <c r="G1330" s="576"/>
      <c r="H1330" s="577"/>
      <c r="I1330" s="576"/>
      <c r="J1330" s="577"/>
      <c r="K1330" s="40"/>
      <c r="L1330" s="40"/>
      <c r="M1330" s="40"/>
      <c r="N1330" s="63"/>
      <c r="O1330" s="44">
        <f t="shared" si="2124"/>
        <v>0</v>
      </c>
      <c r="P1330" s="577"/>
      <c r="Q1330" s="577"/>
      <c r="R1330" s="577"/>
      <c r="S1330" s="578"/>
      <c r="T1330" s="578"/>
    </row>
    <row r="1331" spans="1:20" ht="12.75" customHeight="1">
      <c r="A1331" s="806"/>
      <c r="B1331" s="573"/>
      <c r="C1331" s="573"/>
      <c r="D1331" s="574"/>
      <c r="E1331" s="579"/>
      <c r="F1331" s="575"/>
      <c r="G1331" s="576"/>
      <c r="H1331" s="577"/>
      <c r="I1331" s="576"/>
      <c r="J1331" s="577"/>
      <c r="K1331" s="40"/>
      <c r="L1331" s="40"/>
      <c r="M1331" s="42"/>
      <c r="N1331" s="63"/>
      <c r="O1331" s="44">
        <f t="shared" si="2124"/>
        <v>0</v>
      </c>
      <c r="P1331" s="577"/>
      <c r="Q1331" s="577"/>
      <c r="R1331" s="577"/>
      <c r="S1331" s="578"/>
      <c r="T1331" s="578"/>
    </row>
    <row r="1332" spans="1:20" ht="12.75" customHeight="1">
      <c r="A1332" s="806"/>
      <c r="B1332" s="573"/>
      <c r="C1332" s="573"/>
      <c r="D1332" s="574"/>
      <c r="E1332" s="579"/>
      <c r="F1332" s="575"/>
      <c r="G1332" s="576"/>
      <c r="H1332" s="577"/>
      <c r="I1332" s="576"/>
      <c r="J1332" s="577"/>
      <c r="K1332" s="40"/>
      <c r="L1332" s="40"/>
      <c r="M1332" s="40"/>
      <c r="N1332" s="63"/>
      <c r="O1332" s="44">
        <f t="shared" si="2124"/>
        <v>0</v>
      </c>
      <c r="P1332" s="577"/>
      <c r="Q1332" s="577"/>
      <c r="R1332" s="577"/>
      <c r="S1332" s="578"/>
      <c r="T1332" s="578"/>
    </row>
    <row r="1333" spans="1:20" ht="12.75" customHeight="1">
      <c r="A1333" s="806">
        <v>2</v>
      </c>
      <c r="B1333" s="573" t="s">
        <v>476</v>
      </c>
      <c r="C1333" s="573" t="s">
        <v>692</v>
      </c>
      <c r="D1333" s="574" t="s">
        <v>31</v>
      </c>
      <c r="E1333" s="579">
        <v>1</v>
      </c>
      <c r="F1333" s="575">
        <f t="shared" ref="F1333" si="2131">H1333+J1333+R1333</f>
        <v>40.508642399999999</v>
      </c>
      <c r="G1333" s="576">
        <v>3.58</v>
      </c>
      <c r="H1333" s="577">
        <f t="shared" ref="H1333" si="2132">G1333*$P$8/1000</f>
        <v>6.7973460000000001</v>
      </c>
      <c r="I1333" s="576">
        <v>0.12</v>
      </c>
      <c r="J1333" s="577">
        <f t="shared" ref="J1333" si="2133">I1333*$P$9/1000</f>
        <v>0.28263239999999995</v>
      </c>
      <c r="K1333" s="40" t="s">
        <v>439</v>
      </c>
      <c r="L1333" s="40" t="s">
        <v>31</v>
      </c>
      <c r="M1333" s="63">
        <v>1</v>
      </c>
      <c r="N1333" s="63">
        <v>31</v>
      </c>
      <c r="O1333" s="44">
        <f t="shared" si="2124"/>
        <v>31</v>
      </c>
      <c r="P1333" s="577">
        <f t="shared" ref="P1333" si="2134">E1333*F1333</f>
        <v>40.508642399999999</v>
      </c>
      <c r="Q1333" s="577">
        <f t="shared" ref="Q1333" si="2135">SUM(O1333:O1336)</f>
        <v>31</v>
      </c>
      <c r="R1333" s="577">
        <f t="shared" ref="R1333" si="2136">Q1333*1.02*$R$14</f>
        <v>33.428663999999998</v>
      </c>
      <c r="S1333" s="578">
        <f t="shared" ref="S1333" si="2137">F1333*$T$17</f>
        <v>40.914578695317552</v>
      </c>
      <c r="T1333" s="578">
        <f t="shared" ref="T1333" si="2138">E1333*S1333</f>
        <v>40.914578695317552</v>
      </c>
    </row>
    <row r="1334" spans="1:20" ht="12.75" customHeight="1">
      <c r="A1334" s="806"/>
      <c r="B1334" s="573"/>
      <c r="C1334" s="573"/>
      <c r="D1334" s="574"/>
      <c r="E1334" s="579"/>
      <c r="F1334" s="575"/>
      <c r="G1334" s="576"/>
      <c r="H1334" s="577"/>
      <c r="I1334" s="576"/>
      <c r="J1334" s="577"/>
      <c r="K1334" s="40"/>
      <c r="L1334" s="40"/>
      <c r="M1334" s="40"/>
      <c r="N1334" s="63"/>
      <c r="O1334" s="44">
        <f t="shared" si="2124"/>
        <v>0</v>
      </c>
      <c r="P1334" s="577"/>
      <c r="Q1334" s="577"/>
      <c r="R1334" s="577"/>
      <c r="S1334" s="578"/>
      <c r="T1334" s="578"/>
    </row>
    <row r="1335" spans="1:20" ht="12.75" customHeight="1">
      <c r="A1335" s="806"/>
      <c r="B1335" s="573"/>
      <c r="C1335" s="573"/>
      <c r="D1335" s="574"/>
      <c r="E1335" s="579"/>
      <c r="F1335" s="575"/>
      <c r="G1335" s="576"/>
      <c r="H1335" s="577"/>
      <c r="I1335" s="576"/>
      <c r="J1335" s="577"/>
      <c r="K1335" s="40"/>
      <c r="L1335" s="40"/>
      <c r="M1335" s="42"/>
      <c r="N1335" s="63"/>
      <c r="O1335" s="44">
        <f t="shared" si="2124"/>
        <v>0</v>
      </c>
      <c r="P1335" s="577"/>
      <c r="Q1335" s="577"/>
      <c r="R1335" s="577"/>
      <c r="S1335" s="578"/>
      <c r="T1335" s="578"/>
    </row>
    <row r="1336" spans="1:20" ht="12.75" customHeight="1">
      <c r="A1336" s="806"/>
      <c r="B1336" s="573"/>
      <c r="C1336" s="573"/>
      <c r="D1336" s="574"/>
      <c r="E1336" s="579"/>
      <c r="F1336" s="575"/>
      <c r="G1336" s="576"/>
      <c r="H1336" s="577"/>
      <c r="I1336" s="576"/>
      <c r="J1336" s="577"/>
      <c r="K1336" s="40"/>
      <c r="L1336" s="40"/>
      <c r="M1336" s="40"/>
      <c r="N1336" s="63"/>
      <c r="O1336" s="44">
        <f t="shared" si="2124"/>
        <v>0</v>
      </c>
      <c r="P1336" s="577"/>
      <c r="Q1336" s="577"/>
      <c r="R1336" s="577"/>
      <c r="S1336" s="578"/>
      <c r="T1336" s="578"/>
    </row>
    <row r="1337" spans="1:20" ht="12.75" customHeight="1">
      <c r="A1337" s="806">
        <v>3</v>
      </c>
      <c r="B1337" s="573" t="s">
        <v>476</v>
      </c>
      <c r="C1337" s="573" t="s">
        <v>693</v>
      </c>
      <c r="D1337" s="574" t="s">
        <v>31</v>
      </c>
      <c r="E1337" s="579">
        <v>1</v>
      </c>
      <c r="F1337" s="575">
        <f t="shared" ref="F1337" si="2139">H1337+J1337+R1337</f>
        <v>147.26469839999996</v>
      </c>
      <c r="G1337" s="576">
        <v>3.58</v>
      </c>
      <c r="H1337" s="577">
        <f t="shared" ref="H1337" si="2140">G1337*$P$8/1000</f>
        <v>6.7973460000000001</v>
      </c>
      <c r="I1337" s="576">
        <v>0.12</v>
      </c>
      <c r="J1337" s="577">
        <f t="shared" ref="J1337" si="2141">I1337*$P$9/1000</f>
        <v>0.28263239999999995</v>
      </c>
      <c r="K1337" s="40" t="s">
        <v>439</v>
      </c>
      <c r="L1337" s="40" t="s">
        <v>31</v>
      </c>
      <c r="M1337" s="63">
        <v>1</v>
      </c>
      <c r="N1337" s="63">
        <v>130</v>
      </c>
      <c r="O1337" s="44">
        <f t="shared" si="2124"/>
        <v>130</v>
      </c>
      <c r="P1337" s="577">
        <f t="shared" ref="P1337" si="2142">E1337*F1337</f>
        <v>147.26469839999996</v>
      </c>
      <c r="Q1337" s="577">
        <f t="shared" ref="Q1337" si="2143">SUM(O1337:O1340)</f>
        <v>130</v>
      </c>
      <c r="R1337" s="577">
        <f t="shared" ref="R1337" si="2144">Q1337*1.02*$R$14</f>
        <v>140.18471999999997</v>
      </c>
      <c r="S1337" s="578">
        <f t="shared" ref="S1337" si="2145">F1337*$T$17</f>
        <v>148.74043499737238</v>
      </c>
      <c r="T1337" s="578">
        <f t="shared" ref="T1337" si="2146">E1337*S1337</f>
        <v>148.74043499737238</v>
      </c>
    </row>
    <row r="1338" spans="1:20" ht="12.75" customHeight="1">
      <c r="A1338" s="806"/>
      <c r="B1338" s="573"/>
      <c r="C1338" s="573"/>
      <c r="D1338" s="574"/>
      <c r="E1338" s="579"/>
      <c r="F1338" s="575"/>
      <c r="G1338" s="576"/>
      <c r="H1338" s="577"/>
      <c r="I1338" s="576"/>
      <c r="J1338" s="577"/>
      <c r="K1338" s="40"/>
      <c r="L1338" s="40"/>
      <c r="M1338" s="40"/>
      <c r="N1338" s="63"/>
      <c r="O1338" s="44">
        <f t="shared" ref="O1338:O1401" si="2147">M1338*N1338</f>
        <v>0</v>
      </c>
      <c r="P1338" s="577"/>
      <c r="Q1338" s="577"/>
      <c r="R1338" s="577"/>
      <c r="S1338" s="578"/>
      <c r="T1338" s="578"/>
    </row>
    <row r="1339" spans="1:20" ht="12.75" customHeight="1">
      <c r="A1339" s="806"/>
      <c r="B1339" s="573"/>
      <c r="C1339" s="573"/>
      <c r="D1339" s="574"/>
      <c r="E1339" s="579"/>
      <c r="F1339" s="575"/>
      <c r="G1339" s="576"/>
      <c r="H1339" s="577"/>
      <c r="I1339" s="576"/>
      <c r="J1339" s="577"/>
      <c r="K1339" s="40"/>
      <c r="L1339" s="40"/>
      <c r="M1339" s="42"/>
      <c r="N1339" s="63"/>
      <c r="O1339" s="44">
        <f t="shared" si="2147"/>
        <v>0</v>
      </c>
      <c r="P1339" s="577"/>
      <c r="Q1339" s="577"/>
      <c r="R1339" s="577"/>
      <c r="S1339" s="578"/>
      <c r="T1339" s="578"/>
    </row>
    <row r="1340" spans="1:20" ht="12.75" customHeight="1">
      <c r="A1340" s="806"/>
      <c r="B1340" s="573"/>
      <c r="C1340" s="573"/>
      <c r="D1340" s="574"/>
      <c r="E1340" s="579"/>
      <c r="F1340" s="575"/>
      <c r="G1340" s="576"/>
      <c r="H1340" s="577"/>
      <c r="I1340" s="576"/>
      <c r="J1340" s="577"/>
      <c r="K1340" s="40"/>
      <c r="L1340" s="40"/>
      <c r="M1340" s="40"/>
      <c r="N1340" s="63"/>
      <c r="O1340" s="44">
        <f t="shared" si="2147"/>
        <v>0</v>
      </c>
      <c r="P1340" s="577"/>
      <c r="Q1340" s="577"/>
      <c r="R1340" s="577"/>
      <c r="S1340" s="578"/>
      <c r="T1340" s="578"/>
    </row>
    <row r="1341" spans="1:20" ht="12.75" customHeight="1">
      <c r="A1341" s="806">
        <v>4</v>
      </c>
      <c r="B1341" s="573" t="s">
        <v>476</v>
      </c>
      <c r="C1341" s="573" t="s">
        <v>694</v>
      </c>
      <c r="D1341" s="574" t="s">
        <v>31</v>
      </c>
      <c r="E1341" s="579">
        <v>29</v>
      </c>
      <c r="F1341" s="575">
        <f t="shared" ref="F1341" si="2148">H1341+J1341+R1341</f>
        <v>20.0201064</v>
      </c>
      <c r="G1341" s="576">
        <v>3.58</v>
      </c>
      <c r="H1341" s="577">
        <f t="shared" ref="H1341" si="2149">G1341*$P$8/1000</f>
        <v>6.7973460000000001</v>
      </c>
      <c r="I1341" s="576">
        <v>0.12</v>
      </c>
      <c r="J1341" s="577">
        <f t="shared" ref="J1341" si="2150">I1341*$P$9/1000</f>
        <v>0.28263239999999995</v>
      </c>
      <c r="K1341" s="40" t="s">
        <v>439</v>
      </c>
      <c r="L1341" s="40" t="s">
        <v>31</v>
      </c>
      <c r="M1341" s="63">
        <v>1</v>
      </c>
      <c r="N1341" s="63">
        <v>12</v>
      </c>
      <c r="O1341" s="44">
        <f t="shared" si="2147"/>
        <v>12</v>
      </c>
      <c r="P1341" s="577">
        <f t="shared" ref="P1341" si="2151">E1341*F1341</f>
        <v>580.5830856</v>
      </c>
      <c r="Q1341" s="577">
        <f t="shared" ref="Q1341" si="2152">SUM(O1341:O1344)</f>
        <v>12</v>
      </c>
      <c r="R1341" s="577">
        <f t="shared" ref="R1341" si="2153">Q1341*1.02*$R$14</f>
        <v>12.940128</v>
      </c>
      <c r="S1341" s="578">
        <f t="shared" ref="S1341" si="2154">F1341*$T$17</f>
        <v>20.220727485832271</v>
      </c>
      <c r="T1341" s="578">
        <f t="shared" ref="T1341" si="2155">E1341*S1341</f>
        <v>586.40109708913587</v>
      </c>
    </row>
    <row r="1342" spans="1:20" ht="12.75" customHeight="1">
      <c r="A1342" s="806"/>
      <c r="B1342" s="573"/>
      <c r="C1342" s="573"/>
      <c r="D1342" s="574"/>
      <c r="E1342" s="579"/>
      <c r="F1342" s="575"/>
      <c r="G1342" s="576"/>
      <c r="H1342" s="577"/>
      <c r="I1342" s="576"/>
      <c r="J1342" s="577"/>
      <c r="K1342" s="40"/>
      <c r="L1342" s="40"/>
      <c r="M1342" s="40"/>
      <c r="N1342" s="63"/>
      <c r="O1342" s="44">
        <f t="shared" si="2147"/>
        <v>0</v>
      </c>
      <c r="P1342" s="577"/>
      <c r="Q1342" s="577"/>
      <c r="R1342" s="577"/>
      <c r="S1342" s="578"/>
      <c r="T1342" s="578"/>
    </row>
    <row r="1343" spans="1:20" ht="12.75" customHeight="1">
      <c r="A1343" s="806"/>
      <c r="B1343" s="573"/>
      <c r="C1343" s="573"/>
      <c r="D1343" s="574"/>
      <c r="E1343" s="579"/>
      <c r="F1343" s="575"/>
      <c r="G1343" s="576"/>
      <c r="H1343" s="577"/>
      <c r="I1343" s="576"/>
      <c r="J1343" s="577"/>
      <c r="K1343" s="40"/>
      <c r="L1343" s="40"/>
      <c r="M1343" s="42"/>
      <c r="N1343" s="63"/>
      <c r="O1343" s="44">
        <f t="shared" si="2147"/>
        <v>0</v>
      </c>
      <c r="P1343" s="577"/>
      <c r="Q1343" s="577"/>
      <c r="R1343" s="577"/>
      <c r="S1343" s="578"/>
      <c r="T1343" s="578"/>
    </row>
    <row r="1344" spans="1:20" ht="12.75" customHeight="1">
      <c r="A1344" s="806"/>
      <c r="B1344" s="573"/>
      <c r="C1344" s="573"/>
      <c r="D1344" s="574"/>
      <c r="E1344" s="579"/>
      <c r="F1344" s="575"/>
      <c r="G1344" s="576"/>
      <c r="H1344" s="577"/>
      <c r="I1344" s="576"/>
      <c r="J1344" s="577"/>
      <c r="K1344" s="40"/>
      <c r="L1344" s="40"/>
      <c r="M1344" s="40"/>
      <c r="N1344" s="63"/>
      <c r="O1344" s="44">
        <f t="shared" si="2147"/>
        <v>0</v>
      </c>
      <c r="P1344" s="577"/>
      <c r="Q1344" s="577"/>
      <c r="R1344" s="577"/>
      <c r="S1344" s="578"/>
      <c r="T1344" s="578"/>
    </row>
    <row r="1345" spans="1:20" ht="12.75" customHeight="1">
      <c r="A1345" s="574">
        <v>5</v>
      </c>
      <c r="B1345" s="573" t="s">
        <v>706</v>
      </c>
      <c r="C1345" s="573" t="s">
        <v>709</v>
      </c>
      <c r="D1345" s="574" t="s">
        <v>26</v>
      </c>
      <c r="E1345" s="575">
        <v>5.64</v>
      </c>
      <c r="F1345" s="575">
        <f t="shared" ref="F1345" si="2156">H1345+J1345+R1345</f>
        <v>40.608499800000004</v>
      </c>
      <c r="G1345" s="576">
        <v>2.2799999999999998</v>
      </c>
      <c r="H1345" s="577">
        <f t="shared" ref="H1345" si="2157">G1345*$P$8/1000</f>
        <v>4.3290360000000003</v>
      </c>
      <c r="I1345" s="576">
        <v>0.02</v>
      </c>
      <c r="J1345" s="577">
        <f t="shared" ref="J1345" si="2158">I1345*$P$9/1000</f>
        <v>4.7105400000000006E-2</v>
      </c>
      <c r="K1345" s="40" t="s">
        <v>280</v>
      </c>
      <c r="L1345" s="40" t="s">
        <v>31</v>
      </c>
      <c r="M1345" s="63">
        <v>1</v>
      </c>
      <c r="N1345" s="63">
        <v>32</v>
      </c>
      <c r="O1345" s="44">
        <f t="shared" si="2147"/>
        <v>32</v>
      </c>
      <c r="P1345" s="577">
        <f t="shared" ref="P1345" si="2159">E1345*F1345</f>
        <v>229.03193887200001</v>
      </c>
      <c r="Q1345" s="577">
        <f t="shared" ref="Q1345" si="2160">SUM(O1345:O1348)</f>
        <v>32</v>
      </c>
      <c r="R1345" s="577">
        <f t="shared" ref="R1345" si="2161">Q1345*1.02*1.05*$R$14</f>
        <v>36.232358400000003</v>
      </c>
      <c r="S1345" s="578">
        <f t="shared" ref="S1345" si="2162">F1345*$S$17</f>
        <v>46.470328431965449</v>
      </c>
      <c r="T1345" s="578">
        <f t="shared" ref="T1345" si="2163">E1345*S1345</f>
        <v>262.0926523562851</v>
      </c>
    </row>
    <row r="1346" spans="1:20" ht="12.75" customHeight="1">
      <c r="A1346" s="574"/>
      <c r="B1346" s="573"/>
      <c r="C1346" s="573"/>
      <c r="D1346" s="574"/>
      <c r="E1346" s="575"/>
      <c r="F1346" s="575"/>
      <c r="G1346" s="576"/>
      <c r="H1346" s="577"/>
      <c r="I1346" s="576"/>
      <c r="J1346" s="577"/>
      <c r="K1346" s="40"/>
      <c r="L1346" s="40"/>
      <c r="M1346" s="40"/>
      <c r="N1346" s="63"/>
      <c r="O1346" s="44">
        <f t="shared" si="2147"/>
        <v>0</v>
      </c>
      <c r="P1346" s="577"/>
      <c r="Q1346" s="577"/>
      <c r="R1346" s="577"/>
      <c r="S1346" s="578"/>
      <c r="T1346" s="578"/>
    </row>
    <row r="1347" spans="1:20" ht="12.75" customHeight="1">
      <c r="A1347" s="574"/>
      <c r="B1347" s="573"/>
      <c r="C1347" s="573"/>
      <c r="D1347" s="574"/>
      <c r="E1347" s="575"/>
      <c r="F1347" s="575"/>
      <c r="G1347" s="576"/>
      <c r="H1347" s="577"/>
      <c r="I1347" s="576"/>
      <c r="J1347" s="577"/>
      <c r="K1347" s="40"/>
      <c r="L1347" s="40"/>
      <c r="M1347" s="42"/>
      <c r="N1347" s="63"/>
      <c r="O1347" s="44">
        <f t="shared" si="2147"/>
        <v>0</v>
      </c>
      <c r="P1347" s="577"/>
      <c r="Q1347" s="577"/>
      <c r="R1347" s="577"/>
      <c r="S1347" s="578"/>
      <c r="T1347" s="578"/>
    </row>
    <row r="1348" spans="1:20" ht="12.75" customHeight="1">
      <c r="A1348" s="574"/>
      <c r="B1348" s="573"/>
      <c r="C1348" s="573"/>
      <c r="D1348" s="574"/>
      <c r="E1348" s="575"/>
      <c r="F1348" s="575"/>
      <c r="G1348" s="576"/>
      <c r="H1348" s="577"/>
      <c r="I1348" s="576"/>
      <c r="J1348" s="577"/>
      <c r="K1348" s="40"/>
      <c r="L1348" s="40"/>
      <c r="M1348" s="40"/>
      <c r="N1348" s="63"/>
      <c r="O1348" s="44">
        <f t="shared" si="2147"/>
        <v>0</v>
      </c>
      <c r="P1348" s="577"/>
      <c r="Q1348" s="577"/>
      <c r="R1348" s="577"/>
      <c r="S1348" s="578"/>
      <c r="T1348" s="578"/>
    </row>
    <row r="1349" spans="1:20" ht="12.75" customHeight="1">
      <c r="A1349" s="574">
        <v>6</v>
      </c>
      <c r="B1349" s="573" t="s">
        <v>706</v>
      </c>
      <c r="C1349" s="573" t="s">
        <v>708</v>
      </c>
      <c r="D1349" s="574" t="s">
        <v>26</v>
      </c>
      <c r="E1349" s="575">
        <v>0.99</v>
      </c>
      <c r="F1349" s="575">
        <f t="shared" ref="F1349" si="2164">H1349+J1349+R1349</f>
        <v>27.021365399999997</v>
      </c>
      <c r="G1349" s="576">
        <v>2.2799999999999998</v>
      </c>
      <c r="H1349" s="577">
        <f t="shared" ref="H1349" si="2165">G1349*$P$8/1000</f>
        <v>4.3290360000000003</v>
      </c>
      <c r="I1349" s="576">
        <v>0.02</v>
      </c>
      <c r="J1349" s="577">
        <f t="shared" ref="J1349" si="2166">I1349*$P$9/1000</f>
        <v>4.7105400000000006E-2</v>
      </c>
      <c r="K1349" s="40" t="s">
        <v>280</v>
      </c>
      <c r="L1349" s="40" t="s">
        <v>31</v>
      </c>
      <c r="M1349" s="63">
        <v>1</v>
      </c>
      <c r="N1349" s="63">
        <v>20</v>
      </c>
      <c r="O1349" s="44">
        <f t="shared" si="2147"/>
        <v>20</v>
      </c>
      <c r="P1349" s="577">
        <f t="shared" ref="P1349" si="2167">E1349*F1349</f>
        <v>26.751151745999998</v>
      </c>
      <c r="Q1349" s="577">
        <f t="shared" ref="Q1349" si="2168">SUM(O1349:O1352)</f>
        <v>20</v>
      </c>
      <c r="R1349" s="577">
        <f t="shared" ref="R1349" si="2169">Q1349*1.02*1.05*$R$14</f>
        <v>22.645223999999995</v>
      </c>
      <c r="S1349" s="578">
        <f t="shared" ref="S1349" si="2170">F1349*$S$17</f>
        <v>30.921893963148747</v>
      </c>
      <c r="T1349" s="578">
        <f t="shared" ref="T1349" si="2171">E1349*S1349</f>
        <v>30.612675023517259</v>
      </c>
    </row>
    <row r="1350" spans="1:20" ht="12.75" customHeight="1">
      <c r="A1350" s="574"/>
      <c r="B1350" s="573"/>
      <c r="C1350" s="573"/>
      <c r="D1350" s="574"/>
      <c r="E1350" s="575"/>
      <c r="F1350" s="575"/>
      <c r="G1350" s="576"/>
      <c r="H1350" s="577"/>
      <c r="I1350" s="576"/>
      <c r="J1350" s="577"/>
      <c r="K1350" s="40"/>
      <c r="L1350" s="40"/>
      <c r="M1350" s="40"/>
      <c r="N1350" s="63"/>
      <c r="O1350" s="44">
        <f t="shared" si="2147"/>
        <v>0</v>
      </c>
      <c r="P1350" s="577"/>
      <c r="Q1350" s="577"/>
      <c r="R1350" s="577"/>
      <c r="S1350" s="578"/>
      <c r="T1350" s="578"/>
    </row>
    <row r="1351" spans="1:20" ht="12.75" customHeight="1">
      <c r="A1351" s="574"/>
      <c r="B1351" s="573"/>
      <c r="C1351" s="573"/>
      <c r="D1351" s="574"/>
      <c r="E1351" s="575"/>
      <c r="F1351" s="575"/>
      <c r="G1351" s="576"/>
      <c r="H1351" s="577"/>
      <c r="I1351" s="576"/>
      <c r="J1351" s="577"/>
      <c r="K1351" s="40"/>
      <c r="L1351" s="40"/>
      <c r="M1351" s="42"/>
      <c r="N1351" s="63"/>
      <c r="O1351" s="44">
        <f t="shared" si="2147"/>
        <v>0</v>
      </c>
      <c r="P1351" s="577"/>
      <c r="Q1351" s="577"/>
      <c r="R1351" s="577"/>
      <c r="S1351" s="578"/>
      <c r="T1351" s="578"/>
    </row>
    <row r="1352" spans="1:20" ht="12.75" customHeight="1">
      <c r="A1352" s="574"/>
      <c r="B1352" s="573"/>
      <c r="C1352" s="573"/>
      <c r="D1352" s="574"/>
      <c r="E1352" s="575"/>
      <c r="F1352" s="575"/>
      <c r="G1352" s="576"/>
      <c r="H1352" s="577"/>
      <c r="I1352" s="576"/>
      <c r="J1352" s="577"/>
      <c r="K1352" s="40"/>
      <c r="L1352" s="40"/>
      <c r="M1352" s="40"/>
      <c r="N1352" s="63"/>
      <c r="O1352" s="44">
        <f t="shared" si="2147"/>
        <v>0</v>
      </c>
      <c r="P1352" s="577"/>
      <c r="Q1352" s="577"/>
      <c r="R1352" s="577"/>
      <c r="S1352" s="578"/>
      <c r="T1352" s="578"/>
    </row>
    <row r="1353" spans="1:20" ht="12.75" customHeight="1">
      <c r="A1353" s="574">
        <v>7</v>
      </c>
      <c r="B1353" s="573" t="s">
        <v>281</v>
      </c>
      <c r="C1353" s="573" t="s">
        <v>695</v>
      </c>
      <c r="D1353" s="574" t="s">
        <v>31</v>
      </c>
      <c r="E1353" s="579">
        <v>2</v>
      </c>
      <c r="F1353" s="575">
        <f t="shared" ref="F1353" si="2172">H1353+J1353+R1353</f>
        <v>4.9056480839999992</v>
      </c>
      <c r="G1353" s="576">
        <v>0.84</v>
      </c>
      <c r="H1353" s="577">
        <f t="shared" ref="H1353" si="2173">G1353*$P$8/1000</f>
        <v>1.594908</v>
      </c>
      <c r="I1353" s="576">
        <v>0.05</v>
      </c>
      <c r="J1353" s="577">
        <f t="shared" ref="J1353" si="2174">I1353*$P$9/1000</f>
        <v>0.11776350000000001</v>
      </c>
      <c r="K1353" s="40" t="s">
        <v>282</v>
      </c>
      <c r="L1353" s="40" t="s">
        <v>31</v>
      </c>
      <c r="M1353" s="63">
        <v>1</v>
      </c>
      <c r="N1353" s="63">
        <v>2.82</v>
      </c>
      <c r="O1353" s="44">
        <f t="shared" si="2147"/>
        <v>2.82</v>
      </c>
      <c r="P1353" s="577">
        <f t="shared" ref="P1353" si="2175">E1353*F1353</f>
        <v>9.8112961679999984</v>
      </c>
      <c r="Q1353" s="577">
        <f t="shared" ref="Q1353" si="2176">SUM(O1353:O1356)</f>
        <v>2.82</v>
      </c>
      <c r="R1353" s="577">
        <f t="shared" ref="R1353" si="2177">Q1353*1.02*1.05*$R$14</f>
        <v>3.1929765839999997</v>
      </c>
      <c r="S1353" s="578">
        <f t="shared" ref="S1353" si="2178">F1353*$S$17</f>
        <v>5.6137773805453888</v>
      </c>
      <c r="T1353" s="578">
        <f t="shared" ref="T1353" si="2179">E1353*S1353</f>
        <v>11.227554761090778</v>
      </c>
    </row>
    <row r="1354" spans="1:20" ht="12.75" customHeight="1">
      <c r="A1354" s="574"/>
      <c r="B1354" s="573"/>
      <c r="C1354" s="573"/>
      <c r="D1354" s="574"/>
      <c r="E1354" s="579"/>
      <c r="F1354" s="575"/>
      <c r="G1354" s="576"/>
      <c r="H1354" s="577"/>
      <c r="I1354" s="576"/>
      <c r="J1354" s="577"/>
      <c r="K1354" s="40"/>
      <c r="L1354" s="40"/>
      <c r="M1354" s="40"/>
      <c r="N1354" s="63"/>
      <c r="O1354" s="44">
        <f t="shared" si="2147"/>
        <v>0</v>
      </c>
      <c r="P1354" s="577"/>
      <c r="Q1354" s="577"/>
      <c r="R1354" s="577"/>
      <c r="S1354" s="578"/>
      <c r="T1354" s="578"/>
    </row>
    <row r="1355" spans="1:20" ht="12.75" customHeight="1">
      <c r="A1355" s="574"/>
      <c r="B1355" s="573"/>
      <c r="C1355" s="573"/>
      <c r="D1355" s="574"/>
      <c r="E1355" s="579"/>
      <c r="F1355" s="575"/>
      <c r="G1355" s="576"/>
      <c r="H1355" s="577"/>
      <c r="I1355" s="576"/>
      <c r="J1355" s="577"/>
      <c r="K1355" s="40"/>
      <c r="L1355" s="40"/>
      <c r="M1355" s="42"/>
      <c r="N1355" s="63"/>
      <c r="O1355" s="44">
        <f t="shared" si="2147"/>
        <v>0</v>
      </c>
      <c r="P1355" s="577"/>
      <c r="Q1355" s="577"/>
      <c r="R1355" s="577"/>
      <c r="S1355" s="578"/>
      <c r="T1355" s="578"/>
    </row>
    <row r="1356" spans="1:20" ht="12.75" customHeight="1">
      <c r="A1356" s="574"/>
      <c r="B1356" s="573"/>
      <c r="C1356" s="573"/>
      <c r="D1356" s="574"/>
      <c r="E1356" s="579"/>
      <c r="F1356" s="575"/>
      <c r="G1356" s="576"/>
      <c r="H1356" s="577"/>
      <c r="I1356" s="576"/>
      <c r="J1356" s="577"/>
      <c r="K1356" s="40"/>
      <c r="L1356" s="40"/>
      <c r="M1356" s="40"/>
      <c r="N1356" s="63"/>
      <c r="O1356" s="44">
        <f t="shared" si="2147"/>
        <v>0</v>
      </c>
      <c r="P1356" s="577"/>
      <c r="Q1356" s="577"/>
      <c r="R1356" s="577"/>
      <c r="S1356" s="578"/>
      <c r="T1356" s="578"/>
    </row>
    <row r="1357" spans="1:20" ht="12.75" customHeight="1">
      <c r="A1357" s="574">
        <v>8</v>
      </c>
      <c r="B1357" s="573" t="s">
        <v>477</v>
      </c>
      <c r="C1357" s="573" t="s">
        <v>696</v>
      </c>
      <c r="D1357" s="574" t="s">
        <v>26</v>
      </c>
      <c r="E1357" s="805">
        <v>47</v>
      </c>
      <c r="F1357" s="575">
        <f t="shared" ref="F1357" si="2180">H1357+J1357+R1357</f>
        <v>4.062185781528</v>
      </c>
      <c r="G1357" s="576">
        <v>0.67</v>
      </c>
      <c r="H1357" s="577">
        <f t="shared" ref="H1357" si="2181">G1357*$P$8/1000</f>
        <v>1.2721290000000001</v>
      </c>
      <c r="I1357" s="576">
        <v>0.04</v>
      </c>
      <c r="J1357" s="577">
        <f t="shared" ref="J1357" si="2182">I1357*$P$9/1000</f>
        <v>9.4210800000000011E-2</v>
      </c>
      <c r="K1357" s="40" t="s">
        <v>279</v>
      </c>
      <c r="L1357" s="40" t="s">
        <v>26</v>
      </c>
      <c r="M1357" s="63">
        <v>1</v>
      </c>
      <c r="N1357" s="63">
        <v>1.921</v>
      </c>
      <c r="O1357" s="44">
        <f t="shared" si="2147"/>
        <v>1.921</v>
      </c>
      <c r="P1357" s="577">
        <f t="shared" ref="P1357" si="2183">E1357*F1357</f>
        <v>190.92273173181601</v>
      </c>
      <c r="Q1357" s="577">
        <f t="shared" ref="Q1357" si="2184">SUM(O1357:O1360)</f>
        <v>2.3809399999999998</v>
      </c>
      <c r="R1357" s="577">
        <f t="shared" ref="R1357" si="2185">Q1357*1.02*1.05*$R$14</f>
        <v>2.695845981528</v>
      </c>
      <c r="S1357" s="578">
        <f t="shared" ref="S1357" si="2186">F1357*$S$17</f>
        <v>4.6485614674016196</v>
      </c>
      <c r="T1357" s="578">
        <f t="shared" ref="T1357" si="2187">E1357*S1357</f>
        <v>218.48238896787612</v>
      </c>
    </row>
    <row r="1358" spans="1:20" ht="12.75" customHeight="1">
      <c r="A1358" s="574"/>
      <c r="B1358" s="573"/>
      <c r="C1358" s="573"/>
      <c r="D1358" s="574"/>
      <c r="E1358" s="805"/>
      <c r="F1358" s="575"/>
      <c r="G1358" s="576"/>
      <c r="H1358" s="577"/>
      <c r="I1358" s="576"/>
      <c r="J1358" s="577"/>
      <c r="K1358" s="40"/>
      <c r="L1358" s="40"/>
      <c r="M1358" s="40"/>
      <c r="N1358" s="63"/>
      <c r="O1358" s="44">
        <f t="shared" si="2147"/>
        <v>0</v>
      </c>
      <c r="P1358" s="577"/>
      <c r="Q1358" s="577"/>
      <c r="R1358" s="577"/>
      <c r="S1358" s="578"/>
      <c r="T1358" s="578"/>
    </row>
    <row r="1359" spans="1:20" ht="12.75" customHeight="1">
      <c r="A1359" s="574"/>
      <c r="B1359" s="573"/>
      <c r="C1359" s="573"/>
      <c r="D1359" s="574"/>
      <c r="E1359" s="805"/>
      <c r="F1359" s="575"/>
      <c r="G1359" s="576"/>
      <c r="H1359" s="577"/>
      <c r="I1359" s="576"/>
      <c r="J1359" s="577"/>
      <c r="K1359" s="40" t="s">
        <v>206</v>
      </c>
      <c r="L1359" s="40" t="s">
        <v>34</v>
      </c>
      <c r="M1359" s="49">
        <v>1.22</v>
      </c>
      <c r="N1359" s="63">
        <v>0.377</v>
      </c>
      <c r="O1359" s="44">
        <f t="shared" si="2147"/>
        <v>0.45994000000000002</v>
      </c>
      <c r="P1359" s="577"/>
      <c r="Q1359" s="577"/>
      <c r="R1359" s="577"/>
      <c r="S1359" s="578"/>
      <c r="T1359" s="578"/>
    </row>
    <row r="1360" spans="1:20" ht="12.75" customHeight="1">
      <c r="A1360" s="574"/>
      <c r="B1360" s="573"/>
      <c r="C1360" s="573"/>
      <c r="D1360" s="574"/>
      <c r="E1360" s="805"/>
      <c r="F1360" s="575"/>
      <c r="G1360" s="576"/>
      <c r="H1360" s="577"/>
      <c r="I1360" s="576"/>
      <c r="J1360" s="577"/>
      <c r="K1360" s="40"/>
      <c r="L1360" s="40"/>
      <c r="M1360" s="40"/>
      <c r="N1360" s="63"/>
      <c r="O1360" s="44">
        <f t="shared" si="2147"/>
        <v>0</v>
      </c>
      <c r="P1360" s="577"/>
      <c r="Q1360" s="577"/>
      <c r="R1360" s="577"/>
      <c r="S1360" s="578"/>
      <c r="T1360" s="578"/>
    </row>
    <row r="1361" spans="1:20" ht="12.75" customHeight="1">
      <c r="A1361" s="574">
        <v>9</v>
      </c>
      <c r="B1361" s="573" t="s">
        <v>477</v>
      </c>
      <c r="C1361" s="573" t="s">
        <v>697</v>
      </c>
      <c r="D1361" s="574" t="s">
        <v>26</v>
      </c>
      <c r="E1361" s="805">
        <v>12</v>
      </c>
      <c r="F1361" s="575">
        <f t="shared" ref="F1361" si="2188">H1361+J1361+R1361</f>
        <v>4.062185781528</v>
      </c>
      <c r="G1361" s="576">
        <v>0.67</v>
      </c>
      <c r="H1361" s="577">
        <f t="shared" ref="H1361" si="2189">G1361*$P$8/1000</f>
        <v>1.2721290000000001</v>
      </c>
      <c r="I1361" s="576">
        <v>0.04</v>
      </c>
      <c r="J1361" s="577">
        <f t="shared" ref="J1361" si="2190">I1361*$P$9/1000</f>
        <v>9.4210800000000011E-2</v>
      </c>
      <c r="K1361" s="40" t="s">
        <v>279</v>
      </c>
      <c r="L1361" s="40" t="s">
        <v>26</v>
      </c>
      <c r="M1361" s="63">
        <v>1</v>
      </c>
      <c r="N1361" s="63">
        <v>1.921</v>
      </c>
      <c r="O1361" s="44">
        <f t="shared" si="2147"/>
        <v>1.921</v>
      </c>
      <c r="P1361" s="577">
        <f t="shared" ref="P1361" si="2191">E1361*F1361</f>
        <v>48.746229378335997</v>
      </c>
      <c r="Q1361" s="577">
        <f t="shared" ref="Q1361" si="2192">SUM(O1361:O1364)</f>
        <v>2.3809399999999998</v>
      </c>
      <c r="R1361" s="577">
        <f t="shared" ref="R1361" si="2193">Q1361*1.02*1.05*$R$14</f>
        <v>2.695845981528</v>
      </c>
      <c r="S1361" s="578">
        <f t="shared" ref="S1361" si="2194">F1361*$S$17</f>
        <v>4.6485614674016196</v>
      </c>
      <c r="T1361" s="578">
        <f t="shared" ref="T1361" si="2195">E1361*S1361</f>
        <v>55.782737608819431</v>
      </c>
    </row>
    <row r="1362" spans="1:20" ht="12.75" customHeight="1">
      <c r="A1362" s="574"/>
      <c r="B1362" s="573"/>
      <c r="C1362" s="573"/>
      <c r="D1362" s="574"/>
      <c r="E1362" s="805"/>
      <c r="F1362" s="575"/>
      <c r="G1362" s="576"/>
      <c r="H1362" s="577"/>
      <c r="I1362" s="576"/>
      <c r="J1362" s="577"/>
      <c r="K1362" s="40"/>
      <c r="L1362" s="40"/>
      <c r="M1362" s="40"/>
      <c r="N1362" s="63"/>
      <c r="O1362" s="44">
        <f t="shared" si="2147"/>
        <v>0</v>
      </c>
      <c r="P1362" s="577"/>
      <c r="Q1362" s="577"/>
      <c r="R1362" s="577"/>
      <c r="S1362" s="578"/>
      <c r="T1362" s="578"/>
    </row>
    <row r="1363" spans="1:20" ht="12.75" customHeight="1">
      <c r="A1363" s="574"/>
      <c r="B1363" s="573"/>
      <c r="C1363" s="573"/>
      <c r="D1363" s="574"/>
      <c r="E1363" s="805"/>
      <c r="F1363" s="575"/>
      <c r="G1363" s="576"/>
      <c r="H1363" s="577"/>
      <c r="I1363" s="576"/>
      <c r="J1363" s="577"/>
      <c r="K1363" s="40" t="s">
        <v>206</v>
      </c>
      <c r="L1363" s="40" t="s">
        <v>34</v>
      </c>
      <c r="M1363" s="49">
        <v>1.22</v>
      </c>
      <c r="N1363" s="63">
        <v>0.377</v>
      </c>
      <c r="O1363" s="44">
        <f t="shared" si="2147"/>
        <v>0.45994000000000002</v>
      </c>
      <c r="P1363" s="577"/>
      <c r="Q1363" s="577"/>
      <c r="R1363" s="577"/>
      <c r="S1363" s="578"/>
      <c r="T1363" s="578"/>
    </row>
    <row r="1364" spans="1:20" ht="12.75" customHeight="1">
      <c r="A1364" s="574"/>
      <c r="B1364" s="573"/>
      <c r="C1364" s="573"/>
      <c r="D1364" s="574"/>
      <c r="E1364" s="805"/>
      <c r="F1364" s="575"/>
      <c r="G1364" s="576"/>
      <c r="H1364" s="577"/>
      <c r="I1364" s="576"/>
      <c r="J1364" s="577"/>
      <c r="K1364" s="40"/>
      <c r="L1364" s="40"/>
      <c r="M1364" s="40"/>
      <c r="N1364" s="63"/>
      <c r="O1364" s="44">
        <f t="shared" si="2147"/>
        <v>0</v>
      </c>
      <c r="P1364" s="577"/>
      <c r="Q1364" s="577"/>
      <c r="R1364" s="577"/>
      <c r="S1364" s="578"/>
      <c r="T1364" s="578"/>
    </row>
    <row r="1365" spans="1:20" ht="12.75" customHeight="1">
      <c r="A1365" s="574">
        <v>10</v>
      </c>
      <c r="B1365" s="573" t="s">
        <v>477</v>
      </c>
      <c r="C1365" s="573" t="s">
        <v>856</v>
      </c>
      <c r="D1365" s="574" t="s">
        <v>26</v>
      </c>
      <c r="E1365" s="805">
        <v>114</v>
      </c>
      <c r="F1365" s="575">
        <f t="shared" ref="F1365" si="2196">H1365+J1365+R1365</f>
        <v>4.062185781528</v>
      </c>
      <c r="G1365" s="576">
        <v>0.67</v>
      </c>
      <c r="H1365" s="577">
        <f t="shared" ref="H1365" si="2197">G1365*$P$8/1000</f>
        <v>1.2721290000000001</v>
      </c>
      <c r="I1365" s="576">
        <v>0.04</v>
      </c>
      <c r="J1365" s="577">
        <f t="shared" ref="J1365" si="2198">I1365*$P$9/1000</f>
        <v>9.4210800000000011E-2</v>
      </c>
      <c r="K1365" s="40" t="s">
        <v>279</v>
      </c>
      <c r="L1365" s="40" t="s">
        <v>26</v>
      </c>
      <c r="M1365" s="63">
        <v>1</v>
      </c>
      <c r="N1365" s="63">
        <v>1.921</v>
      </c>
      <c r="O1365" s="44">
        <f t="shared" si="2147"/>
        <v>1.921</v>
      </c>
      <c r="P1365" s="577">
        <f t="shared" ref="P1365" si="2199">E1365*F1365</f>
        <v>463.08917909419199</v>
      </c>
      <c r="Q1365" s="577">
        <f t="shared" ref="Q1365" si="2200">SUM(O1365:O1368)</f>
        <v>2.3809399999999998</v>
      </c>
      <c r="R1365" s="577">
        <f t="shared" ref="R1365" si="2201">Q1365*1.02*1.05*$R$14</f>
        <v>2.695845981528</v>
      </c>
      <c r="S1365" s="578">
        <f t="shared" ref="S1365" si="2202">F1365*$S$17</f>
        <v>4.6485614674016196</v>
      </c>
      <c r="T1365" s="578">
        <f t="shared" ref="T1365" si="2203">E1365*S1365</f>
        <v>529.93600728378465</v>
      </c>
    </row>
    <row r="1366" spans="1:20" ht="12.75" customHeight="1">
      <c r="A1366" s="574"/>
      <c r="B1366" s="573"/>
      <c r="C1366" s="573"/>
      <c r="D1366" s="574"/>
      <c r="E1366" s="805"/>
      <c r="F1366" s="575"/>
      <c r="G1366" s="576"/>
      <c r="H1366" s="577"/>
      <c r="I1366" s="576"/>
      <c r="J1366" s="577"/>
      <c r="K1366" s="40"/>
      <c r="L1366" s="40"/>
      <c r="M1366" s="40"/>
      <c r="N1366" s="63"/>
      <c r="O1366" s="44">
        <f t="shared" si="2147"/>
        <v>0</v>
      </c>
      <c r="P1366" s="577"/>
      <c r="Q1366" s="577"/>
      <c r="R1366" s="577"/>
      <c r="S1366" s="578"/>
      <c r="T1366" s="578"/>
    </row>
    <row r="1367" spans="1:20" ht="12.75" customHeight="1">
      <c r="A1367" s="574"/>
      <c r="B1367" s="573"/>
      <c r="C1367" s="573"/>
      <c r="D1367" s="574"/>
      <c r="E1367" s="805"/>
      <c r="F1367" s="575"/>
      <c r="G1367" s="576"/>
      <c r="H1367" s="577"/>
      <c r="I1367" s="576"/>
      <c r="J1367" s="577"/>
      <c r="K1367" s="40" t="s">
        <v>206</v>
      </c>
      <c r="L1367" s="40" t="s">
        <v>34</v>
      </c>
      <c r="M1367" s="49">
        <v>1.22</v>
      </c>
      <c r="N1367" s="63">
        <v>0.377</v>
      </c>
      <c r="O1367" s="44">
        <f t="shared" si="2147"/>
        <v>0.45994000000000002</v>
      </c>
      <c r="P1367" s="577"/>
      <c r="Q1367" s="577"/>
      <c r="R1367" s="577"/>
      <c r="S1367" s="578"/>
      <c r="T1367" s="578"/>
    </row>
    <row r="1368" spans="1:20" ht="12.75" customHeight="1">
      <c r="A1368" s="574"/>
      <c r="B1368" s="573"/>
      <c r="C1368" s="573"/>
      <c r="D1368" s="574"/>
      <c r="E1368" s="805"/>
      <c r="F1368" s="575"/>
      <c r="G1368" s="576"/>
      <c r="H1368" s="577"/>
      <c r="I1368" s="576"/>
      <c r="J1368" s="577"/>
      <c r="K1368" s="40"/>
      <c r="L1368" s="40"/>
      <c r="M1368" s="40"/>
      <c r="N1368" s="63"/>
      <c r="O1368" s="44">
        <f t="shared" si="2147"/>
        <v>0</v>
      </c>
      <c r="P1368" s="577"/>
      <c r="Q1368" s="577"/>
      <c r="R1368" s="577"/>
      <c r="S1368" s="578"/>
      <c r="T1368" s="578"/>
    </row>
    <row r="1369" spans="1:20" ht="12.75" customHeight="1">
      <c r="A1369" s="574">
        <v>11</v>
      </c>
      <c r="B1369" s="573" t="s">
        <v>326</v>
      </c>
      <c r="C1369" s="573" t="s">
        <v>698</v>
      </c>
      <c r="D1369" s="574" t="s">
        <v>31</v>
      </c>
      <c r="E1369" s="579">
        <v>1</v>
      </c>
      <c r="F1369" s="575">
        <f t="shared" ref="F1369" si="2204">H1369+J1369+R1369</f>
        <v>2.2969548599999996</v>
      </c>
      <c r="G1369" s="576">
        <v>0.59199999999999997</v>
      </c>
      <c r="H1369" s="577">
        <f t="shared" ref="H1369" si="2205">G1369*$P$8/1000</f>
        <v>1.1240303999999999</v>
      </c>
      <c r="I1369" s="576">
        <v>0.498</v>
      </c>
      <c r="J1369" s="577">
        <f t="shared" ref="J1369" si="2206">I1369*$P$9/1000</f>
        <v>1.1729244599999999</v>
      </c>
      <c r="K1369" s="40"/>
      <c r="L1369" s="40"/>
      <c r="M1369" s="63"/>
      <c r="N1369" s="63"/>
      <c r="O1369" s="44">
        <f t="shared" si="2147"/>
        <v>0</v>
      </c>
      <c r="P1369" s="577">
        <f t="shared" ref="P1369" si="2207">E1369*F1369</f>
        <v>2.2969548599999996</v>
      </c>
      <c r="Q1369" s="577">
        <f t="shared" ref="Q1369" si="2208">SUM(O1369:O1372)</f>
        <v>0</v>
      </c>
      <c r="R1369" s="577">
        <f t="shared" ref="R1369" si="2209">Q1369*1.02*1.05*$R$14</f>
        <v>0</v>
      </c>
      <c r="S1369" s="578">
        <f t="shared" ref="S1369" si="2210">F1369*$S$17</f>
        <v>2.6285198237635754</v>
      </c>
      <c r="T1369" s="578">
        <f t="shared" ref="T1369" si="2211">E1369*S1369</f>
        <v>2.6285198237635754</v>
      </c>
    </row>
    <row r="1370" spans="1:20" ht="12.75" customHeight="1">
      <c r="A1370" s="574"/>
      <c r="B1370" s="573"/>
      <c r="C1370" s="573"/>
      <c r="D1370" s="574"/>
      <c r="E1370" s="579"/>
      <c r="F1370" s="575"/>
      <c r="G1370" s="576"/>
      <c r="H1370" s="577"/>
      <c r="I1370" s="576"/>
      <c r="J1370" s="577"/>
      <c r="K1370" s="40"/>
      <c r="L1370" s="40"/>
      <c r="M1370" s="40"/>
      <c r="N1370" s="63"/>
      <c r="O1370" s="44">
        <f t="shared" si="2147"/>
        <v>0</v>
      </c>
      <c r="P1370" s="577"/>
      <c r="Q1370" s="577"/>
      <c r="R1370" s="577"/>
      <c r="S1370" s="578"/>
      <c r="T1370" s="578"/>
    </row>
    <row r="1371" spans="1:20" ht="12.75" customHeight="1">
      <c r="A1371" s="574"/>
      <c r="B1371" s="573"/>
      <c r="C1371" s="573"/>
      <c r="D1371" s="574"/>
      <c r="E1371" s="579"/>
      <c r="F1371" s="575"/>
      <c r="G1371" s="576"/>
      <c r="H1371" s="577"/>
      <c r="I1371" s="576"/>
      <c r="J1371" s="577"/>
      <c r="K1371" s="40"/>
      <c r="L1371" s="40"/>
      <c r="M1371" s="42"/>
      <c r="N1371" s="63"/>
      <c r="O1371" s="44">
        <f t="shared" si="2147"/>
        <v>0</v>
      </c>
      <c r="P1371" s="577"/>
      <c r="Q1371" s="577"/>
      <c r="R1371" s="577"/>
      <c r="S1371" s="578"/>
      <c r="T1371" s="578"/>
    </row>
    <row r="1372" spans="1:20" ht="12.75" customHeight="1">
      <c r="A1372" s="574"/>
      <c r="B1372" s="573"/>
      <c r="C1372" s="573"/>
      <c r="D1372" s="574"/>
      <c r="E1372" s="579"/>
      <c r="F1372" s="575"/>
      <c r="G1372" s="576"/>
      <c r="H1372" s="577"/>
      <c r="I1372" s="576"/>
      <c r="J1372" s="577"/>
      <c r="K1372" s="40"/>
      <c r="L1372" s="40"/>
      <c r="M1372" s="40"/>
      <c r="N1372" s="63"/>
      <c r="O1372" s="44">
        <f t="shared" si="2147"/>
        <v>0</v>
      </c>
      <c r="P1372" s="577"/>
      <c r="Q1372" s="577"/>
      <c r="R1372" s="577"/>
      <c r="S1372" s="578"/>
      <c r="T1372" s="578"/>
    </row>
    <row r="1373" spans="1:20" ht="12.75" customHeight="1">
      <c r="A1373" s="574">
        <v>12</v>
      </c>
      <c r="B1373" s="573" t="s">
        <v>326</v>
      </c>
      <c r="C1373" s="573" t="s">
        <v>699</v>
      </c>
      <c r="D1373" s="574" t="s">
        <v>31</v>
      </c>
      <c r="E1373" s="579">
        <v>2</v>
      </c>
      <c r="F1373" s="575">
        <f t="shared" ref="F1373" si="2212">H1373+J1373+R1373</f>
        <v>2.2969548599999996</v>
      </c>
      <c r="G1373" s="576">
        <v>0.59199999999999997</v>
      </c>
      <c r="H1373" s="577">
        <f t="shared" ref="H1373" si="2213">G1373*$P$8/1000</f>
        <v>1.1240303999999999</v>
      </c>
      <c r="I1373" s="576">
        <v>0.498</v>
      </c>
      <c r="J1373" s="577">
        <f t="shared" ref="J1373" si="2214">I1373*$P$9/1000</f>
        <v>1.1729244599999999</v>
      </c>
      <c r="K1373" s="40"/>
      <c r="L1373" s="40"/>
      <c r="M1373" s="63"/>
      <c r="N1373" s="63"/>
      <c r="O1373" s="44">
        <f t="shared" si="2147"/>
        <v>0</v>
      </c>
      <c r="P1373" s="577">
        <f t="shared" ref="P1373" si="2215">E1373*F1373</f>
        <v>4.5939097199999992</v>
      </c>
      <c r="Q1373" s="577">
        <f t="shared" ref="Q1373" si="2216">SUM(O1373:O1376)</f>
        <v>0</v>
      </c>
      <c r="R1373" s="577">
        <f t="shared" ref="R1373" si="2217">Q1373*1.02*1.05*$R$14</f>
        <v>0</v>
      </c>
      <c r="S1373" s="578">
        <f t="shared" ref="S1373" si="2218">F1373*$S$17</f>
        <v>2.6285198237635754</v>
      </c>
      <c r="T1373" s="578">
        <f t="shared" ref="T1373" si="2219">E1373*S1373</f>
        <v>5.2570396475271508</v>
      </c>
    </row>
    <row r="1374" spans="1:20" ht="12.75" customHeight="1">
      <c r="A1374" s="574"/>
      <c r="B1374" s="573"/>
      <c r="C1374" s="573"/>
      <c r="D1374" s="574"/>
      <c r="E1374" s="579"/>
      <c r="F1374" s="575"/>
      <c r="G1374" s="576"/>
      <c r="H1374" s="577"/>
      <c r="I1374" s="576"/>
      <c r="J1374" s="577"/>
      <c r="K1374" s="40"/>
      <c r="L1374" s="40"/>
      <c r="M1374" s="40"/>
      <c r="N1374" s="63"/>
      <c r="O1374" s="44">
        <f t="shared" si="2147"/>
        <v>0</v>
      </c>
      <c r="P1374" s="577"/>
      <c r="Q1374" s="577"/>
      <c r="R1374" s="577"/>
      <c r="S1374" s="578"/>
      <c r="T1374" s="578"/>
    </row>
    <row r="1375" spans="1:20" ht="12.75" customHeight="1">
      <c r="A1375" s="574"/>
      <c r="B1375" s="573"/>
      <c r="C1375" s="573"/>
      <c r="D1375" s="574"/>
      <c r="E1375" s="579"/>
      <c r="F1375" s="575"/>
      <c r="G1375" s="576"/>
      <c r="H1375" s="577"/>
      <c r="I1375" s="576"/>
      <c r="J1375" s="577"/>
      <c r="K1375" s="40"/>
      <c r="L1375" s="40"/>
      <c r="M1375" s="42"/>
      <c r="N1375" s="63"/>
      <c r="O1375" s="44">
        <f t="shared" si="2147"/>
        <v>0</v>
      </c>
      <c r="P1375" s="577"/>
      <c r="Q1375" s="577"/>
      <c r="R1375" s="577"/>
      <c r="S1375" s="578"/>
      <c r="T1375" s="578"/>
    </row>
    <row r="1376" spans="1:20" ht="12.75" customHeight="1">
      <c r="A1376" s="574"/>
      <c r="B1376" s="573"/>
      <c r="C1376" s="573"/>
      <c r="D1376" s="574"/>
      <c r="E1376" s="579"/>
      <c r="F1376" s="575"/>
      <c r="G1376" s="576"/>
      <c r="H1376" s="577"/>
      <c r="I1376" s="576"/>
      <c r="J1376" s="577"/>
      <c r="K1376" s="40"/>
      <c r="L1376" s="40"/>
      <c r="M1376" s="40"/>
      <c r="N1376" s="63"/>
      <c r="O1376" s="44">
        <f t="shared" si="2147"/>
        <v>0</v>
      </c>
      <c r="P1376" s="577"/>
      <c r="Q1376" s="577"/>
      <c r="R1376" s="577"/>
      <c r="S1376" s="578"/>
      <c r="T1376" s="578"/>
    </row>
    <row r="1377" spans="1:20" ht="12.75" customHeight="1">
      <c r="A1377" s="574">
        <v>13</v>
      </c>
      <c r="B1377" s="573" t="s">
        <v>326</v>
      </c>
      <c r="C1377" s="573" t="s">
        <v>700</v>
      </c>
      <c r="D1377" s="574" t="s">
        <v>31</v>
      </c>
      <c r="E1377" s="579">
        <v>6</v>
      </c>
      <c r="F1377" s="575">
        <f t="shared" ref="F1377" si="2220">H1377+J1377+R1377</f>
        <v>2.2969548599999996</v>
      </c>
      <c r="G1377" s="576">
        <v>0.59199999999999997</v>
      </c>
      <c r="H1377" s="577">
        <f t="shared" ref="H1377" si="2221">G1377*$P$8/1000</f>
        <v>1.1240303999999999</v>
      </c>
      <c r="I1377" s="576">
        <v>0.498</v>
      </c>
      <c r="J1377" s="577">
        <f t="shared" ref="J1377" si="2222">I1377*$P$9/1000</f>
        <v>1.1729244599999999</v>
      </c>
      <c r="K1377" s="40"/>
      <c r="L1377" s="40"/>
      <c r="M1377" s="63"/>
      <c r="N1377" s="63"/>
      <c r="O1377" s="44">
        <f t="shared" si="2147"/>
        <v>0</v>
      </c>
      <c r="P1377" s="577">
        <f t="shared" ref="P1377" si="2223">E1377*F1377</f>
        <v>13.781729159999998</v>
      </c>
      <c r="Q1377" s="577">
        <f t="shared" ref="Q1377" si="2224">SUM(O1377:O1380)</f>
        <v>0</v>
      </c>
      <c r="R1377" s="577">
        <f t="shared" ref="R1377" si="2225">Q1377*1.02*1.05*$R$14</f>
        <v>0</v>
      </c>
      <c r="S1377" s="578">
        <f t="shared" ref="S1377" si="2226">F1377*$S$17</f>
        <v>2.6285198237635754</v>
      </c>
      <c r="T1377" s="578">
        <f t="shared" ref="T1377" si="2227">E1377*S1377</f>
        <v>15.771118942581452</v>
      </c>
    </row>
    <row r="1378" spans="1:20" ht="12.75" customHeight="1">
      <c r="A1378" s="574"/>
      <c r="B1378" s="573"/>
      <c r="C1378" s="573"/>
      <c r="D1378" s="574"/>
      <c r="E1378" s="579"/>
      <c r="F1378" s="575"/>
      <c r="G1378" s="576"/>
      <c r="H1378" s="577"/>
      <c r="I1378" s="576"/>
      <c r="J1378" s="577"/>
      <c r="K1378" s="40"/>
      <c r="L1378" s="40"/>
      <c r="M1378" s="40"/>
      <c r="N1378" s="63"/>
      <c r="O1378" s="44">
        <f t="shared" si="2147"/>
        <v>0</v>
      </c>
      <c r="P1378" s="577"/>
      <c r="Q1378" s="577"/>
      <c r="R1378" s="577"/>
      <c r="S1378" s="578"/>
      <c r="T1378" s="578"/>
    </row>
    <row r="1379" spans="1:20" ht="12.75" customHeight="1">
      <c r="A1379" s="574"/>
      <c r="B1379" s="573"/>
      <c r="C1379" s="573"/>
      <c r="D1379" s="574"/>
      <c r="E1379" s="579"/>
      <c r="F1379" s="575"/>
      <c r="G1379" s="576"/>
      <c r="H1379" s="577"/>
      <c r="I1379" s="576"/>
      <c r="J1379" s="577"/>
      <c r="K1379" s="40"/>
      <c r="L1379" s="40"/>
      <c r="M1379" s="42"/>
      <c r="N1379" s="63"/>
      <c r="O1379" s="44">
        <f t="shared" si="2147"/>
        <v>0</v>
      </c>
      <c r="P1379" s="577"/>
      <c r="Q1379" s="577"/>
      <c r="R1379" s="577"/>
      <c r="S1379" s="578"/>
      <c r="T1379" s="578"/>
    </row>
    <row r="1380" spans="1:20" ht="12.75" customHeight="1">
      <c r="A1380" s="574"/>
      <c r="B1380" s="573"/>
      <c r="C1380" s="573"/>
      <c r="D1380" s="574"/>
      <c r="E1380" s="579"/>
      <c r="F1380" s="575"/>
      <c r="G1380" s="576"/>
      <c r="H1380" s="577"/>
      <c r="I1380" s="576"/>
      <c r="J1380" s="577"/>
      <c r="K1380" s="40"/>
      <c r="L1380" s="40"/>
      <c r="M1380" s="40"/>
      <c r="N1380" s="63"/>
      <c r="O1380" s="44">
        <f t="shared" si="2147"/>
        <v>0</v>
      </c>
      <c r="P1380" s="577"/>
      <c r="Q1380" s="577"/>
      <c r="R1380" s="577"/>
      <c r="S1380" s="578"/>
      <c r="T1380" s="578"/>
    </row>
    <row r="1381" spans="1:20" ht="12.75" customHeight="1">
      <c r="A1381" s="574">
        <v>14</v>
      </c>
      <c r="B1381" s="573" t="s">
        <v>706</v>
      </c>
      <c r="C1381" s="573" t="s">
        <v>701</v>
      </c>
      <c r="D1381" s="574" t="s">
        <v>31</v>
      </c>
      <c r="E1381" s="579">
        <v>3</v>
      </c>
      <c r="F1381" s="575">
        <f t="shared" ref="F1381" si="2228">H1381+J1381+R1381</f>
        <v>13.309682268</v>
      </c>
      <c r="G1381" s="576">
        <v>2.2799999999999998</v>
      </c>
      <c r="H1381" s="577">
        <f t="shared" ref="H1381:H1393" si="2229">G1381*$P$8/1000</f>
        <v>4.3290360000000003</v>
      </c>
      <c r="I1381" s="576">
        <v>0.02</v>
      </c>
      <c r="J1381" s="577">
        <f t="shared" ref="J1381:J1393" si="2230">I1381*$P$9/1000</f>
        <v>4.7105400000000006E-2</v>
      </c>
      <c r="K1381" s="40" t="s">
        <v>280</v>
      </c>
      <c r="L1381" s="40" t="s">
        <v>31</v>
      </c>
      <c r="M1381" s="63">
        <v>1</v>
      </c>
      <c r="N1381" s="63">
        <v>7.89</v>
      </c>
      <c r="O1381" s="44">
        <f t="shared" si="2147"/>
        <v>7.89</v>
      </c>
      <c r="P1381" s="577">
        <f t="shared" ref="P1381" si="2231">E1381*F1381</f>
        <v>39.929046803999995</v>
      </c>
      <c r="Q1381" s="577">
        <f t="shared" ref="Q1381" si="2232">SUM(O1381:O1384)</f>
        <v>7.89</v>
      </c>
      <c r="R1381" s="577">
        <f t="shared" ref="R1381:R1393" si="2233">Q1381*1.02*1.05*$R$14</f>
        <v>8.9335408679999997</v>
      </c>
      <c r="S1381" s="578">
        <f t="shared" ref="S1381" si="2234">F1381*$S$17</f>
        <v>15.230932178367905</v>
      </c>
      <c r="T1381" s="578">
        <f t="shared" ref="T1381" si="2235">E1381*S1381</f>
        <v>45.69279653510371</v>
      </c>
    </row>
    <row r="1382" spans="1:20" ht="12.75" customHeight="1">
      <c r="A1382" s="574"/>
      <c r="B1382" s="573"/>
      <c r="C1382" s="573"/>
      <c r="D1382" s="574"/>
      <c r="E1382" s="579"/>
      <c r="F1382" s="575"/>
      <c r="G1382" s="576"/>
      <c r="H1382" s="577"/>
      <c r="I1382" s="576"/>
      <c r="J1382" s="577"/>
      <c r="K1382" s="40"/>
      <c r="L1382" s="40"/>
      <c r="M1382" s="40"/>
      <c r="N1382" s="63"/>
      <c r="O1382" s="44">
        <f t="shared" si="2147"/>
        <v>0</v>
      </c>
      <c r="P1382" s="577"/>
      <c r="Q1382" s="577"/>
      <c r="R1382" s="577"/>
      <c r="S1382" s="578"/>
      <c r="T1382" s="578"/>
    </row>
    <row r="1383" spans="1:20" ht="12.75" customHeight="1">
      <c r="A1383" s="574"/>
      <c r="B1383" s="573"/>
      <c r="C1383" s="573"/>
      <c r="D1383" s="574"/>
      <c r="E1383" s="579"/>
      <c r="F1383" s="575"/>
      <c r="G1383" s="576"/>
      <c r="H1383" s="577"/>
      <c r="I1383" s="576"/>
      <c r="J1383" s="577"/>
      <c r="K1383" s="40"/>
      <c r="L1383" s="40"/>
      <c r="M1383" s="42"/>
      <c r="N1383" s="63"/>
      <c r="O1383" s="44">
        <f t="shared" si="2147"/>
        <v>0</v>
      </c>
      <c r="P1383" s="577"/>
      <c r="Q1383" s="577"/>
      <c r="R1383" s="577"/>
      <c r="S1383" s="578"/>
      <c r="T1383" s="578"/>
    </row>
    <row r="1384" spans="1:20" ht="12.75" customHeight="1">
      <c r="A1384" s="574"/>
      <c r="B1384" s="573"/>
      <c r="C1384" s="573"/>
      <c r="D1384" s="574"/>
      <c r="E1384" s="579"/>
      <c r="F1384" s="575"/>
      <c r="G1384" s="576"/>
      <c r="H1384" s="577"/>
      <c r="I1384" s="576"/>
      <c r="J1384" s="577"/>
      <c r="K1384" s="40"/>
      <c r="L1384" s="40"/>
      <c r="M1384" s="40"/>
      <c r="N1384" s="63"/>
      <c r="O1384" s="44">
        <f t="shared" si="2147"/>
        <v>0</v>
      </c>
      <c r="P1384" s="577"/>
      <c r="Q1384" s="577"/>
      <c r="R1384" s="577"/>
      <c r="S1384" s="578"/>
      <c r="T1384" s="578"/>
    </row>
    <row r="1385" spans="1:20" ht="12.75" customHeight="1">
      <c r="A1385" s="574">
        <v>15</v>
      </c>
      <c r="B1385" s="573" t="s">
        <v>705</v>
      </c>
      <c r="C1385" s="573" t="s">
        <v>702</v>
      </c>
      <c r="D1385" s="574" t="s">
        <v>31</v>
      </c>
      <c r="E1385" s="579">
        <v>4</v>
      </c>
      <c r="F1385" s="575">
        <f t="shared" ref="F1385" si="2236">H1385+J1385+R1385</f>
        <v>30.306693743999997</v>
      </c>
      <c r="G1385" s="576">
        <v>5.79</v>
      </c>
      <c r="H1385" s="577">
        <f t="shared" si="2229"/>
        <v>10.993473</v>
      </c>
      <c r="I1385" s="576">
        <v>0.09</v>
      </c>
      <c r="J1385" s="577">
        <f t="shared" si="2230"/>
        <v>0.2119743</v>
      </c>
      <c r="K1385" s="40" t="s">
        <v>280</v>
      </c>
      <c r="L1385" s="40" t="s">
        <v>31</v>
      </c>
      <c r="M1385" s="63">
        <v>1</v>
      </c>
      <c r="N1385" s="63">
        <v>16.87</v>
      </c>
      <c r="O1385" s="44">
        <f t="shared" si="2147"/>
        <v>16.87</v>
      </c>
      <c r="P1385" s="577">
        <f t="shared" ref="P1385" si="2237">E1385*F1385</f>
        <v>121.22677497599999</v>
      </c>
      <c r="Q1385" s="577">
        <f t="shared" ref="Q1385" si="2238">SUM(O1385:O1388)</f>
        <v>16.87</v>
      </c>
      <c r="R1385" s="577">
        <f t="shared" si="2233"/>
        <v>19.101246443999997</v>
      </c>
      <c r="S1385" s="578">
        <f t="shared" ref="S1385" si="2239">F1385*$S$17</f>
        <v>34.681458780968612</v>
      </c>
      <c r="T1385" s="578">
        <f t="shared" ref="T1385" si="2240">E1385*S1385</f>
        <v>138.72583512387445</v>
      </c>
    </row>
    <row r="1386" spans="1:20" ht="12.75" customHeight="1">
      <c r="A1386" s="574"/>
      <c r="B1386" s="573"/>
      <c r="C1386" s="573"/>
      <c r="D1386" s="574"/>
      <c r="E1386" s="579"/>
      <c r="F1386" s="575"/>
      <c r="G1386" s="576"/>
      <c r="H1386" s="577"/>
      <c r="I1386" s="576"/>
      <c r="J1386" s="577"/>
      <c r="K1386" s="40"/>
      <c r="L1386" s="40"/>
      <c r="M1386" s="40"/>
      <c r="N1386" s="63"/>
      <c r="O1386" s="44">
        <f t="shared" si="2147"/>
        <v>0</v>
      </c>
      <c r="P1386" s="577"/>
      <c r="Q1386" s="577"/>
      <c r="R1386" s="577"/>
      <c r="S1386" s="578"/>
      <c r="T1386" s="578"/>
    </row>
    <row r="1387" spans="1:20" ht="12.75" customHeight="1">
      <c r="A1387" s="574"/>
      <c r="B1387" s="573"/>
      <c r="C1387" s="573"/>
      <c r="D1387" s="574"/>
      <c r="E1387" s="579"/>
      <c r="F1387" s="575"/>
      <c r="G1387" s="576"/>
      <c r="H1387" s="577"/>
      <c r="I1387" s="576"/>
      <c r="J1387" s="577"/>
      <c r="K1387" s="40"/>
      <c r="L1387" s="40"/>
      <c r="M1387" s="42"/>
      <c r="N1387" s="63"/>
      <c r="O1387" s="44">
        <f t="shared" si="2147"/>
        <v>0</v>
      </c>
      <c r="P1387" s="577"/>
      <c r="Q1387" s="577"/>
      <c r="R1387" s="577"/>
      <c r="S1387" s="578"/>
      <c r="T1387" s="578"/>
    </row>
    <row r="1388" spans="1:20" ht="12.75" customHeight="1">
      <c r="A1388" s="574"/>
      <c r="B1388" s="573"/>
      <c r="C1388" s="573"/>
      <c r="D1388" s="574"/>
      <c r="E1388" s="579"/>
      <c r="F1388" s="575"/>
      <c r="G1388" s="576"/>
      <c r="H1388" s="577"/>
      <c r="I1388" s="576"/>
      <c r="J1388" s="577"/>
      <c r="K1388" s="40"/>
      <c r="L1388" s="40"/>
      <c r="M1388" s="40"/>
      <c r="N1388" s="63"/>
      <c r="O1388" s="44">
        <f t="shared" si="2147"/>
        <v>0</v>
      </c>
      <c r="P1388" s="577"/>
      <c r="Q1388" s="577"/>
      <c r="R1388" s="577"/>
      <c r="S1388" s="578"/>
      <c r="T1388" s="578"/>
    </row>
    <row r="1389" spans="1:20" ht="12.75" customHeight="1">
      <c r="A1389" s="574">
        <v>16</v>
      </c>
      <c r="B1389" s="573" t="s">
        <v>707</v>
      </c>
      <c r="C1389" s="573" t="s">
        <v>703</v>
      </c>
      <c r="D1389" s="574" t="s">
        <v>31</v>
      </c>
      <c r="E1389" s="579">
        <v>1</v>
      </c>
      <c r="F1389" s="575">
        <f t="shared" ref="F1389" si="2241">H1389+J1389+R1389</f>
        <v>21.642056208</v>
      </c>
      <c r="G1389" s="576">
        <v>4.4000000000000004</v>
      </c>
      <c r="H1389" s="577">
        <f t="shared" si="2229"/>
        <v>8.354280000000001</v>
      </c>
      <c r="I1389" s="576">
        <v>7.0000000000000007E-2</v>
      </c>
      <c r="J1389" s="577">
        <f t="shared" si="2230"/>
        <v>0.16486890000000001</v>
      </c>
      <c r="K1389" s="40" t="s">
        <v>280</v>
      </c>
      <c r="L1389" s="40" t="s">
        <v>31</v>
      </c>
      <c r="M1389" s="63">
        <v>1</v>
      </c>
      <c r="N1389" s="63">
        <v>11.59</v>
      </c>
      <c r="O1389" s="44">
        <f t="shared" si="2147"/>
        <v>11.59</v>
      </c>
      <c r="P1389" s="577">
        <f t="shared" ref="P1389" si="2242">E1389*F1389</f>
        <v>21.642056208</v>
      </c>
      <c r="Q1389" s="577">
        <f t="shared" ref="Q1389" si="2243">SUM(O1389:O1392)</f>
        <v>11.59</v>
      </c>
      <c r="R1389" s="577">
        <f t="shared" si="2233"/>
        <v>13.122907308</v>
      </c>
      <c r="S1389" s="578">
        <f t="shared" ref="S1389" si="2244">F1389*$S$17</f>
        <v>24.766082590640703</v>
      </c>
      <c r="T1389" s="578">
        <f t="shared" ref="T1389" si="2245">E1389*S1389</f>
        <v>24.766082590640703</v>
      </c>
    </row>
    <row r="1390" spans="1:20" ht="12.75" customHeight="1">
      <c r="A1390" s="574"/>
      <c r="B1390" s="573"/>
      <c r="C1390" s="573"/>
      <c r="D1390" s="574"/>
      <c r="E1390" s="579"/>
      <c r="F1390" s="575"/>
      <c r="G1390" s="576"/>
      <c r="H1390" s="577"/>
      <c r="I1390" s="576"/>
      <c r="J1390" s="577"/>
      <c r="K1390" s="40"/>
      <c r="L1390" s="40"/>
      <c r="M1390" s="40"/>
      <c r="N1390" s="63"/>
      <c r="O1390" s="44">
        <f t="shared" si="2147"/>
        <v>0</v>
      </c>
      <c r="P1390" s="577"/>
      <c r="Q1390" s="577"/>
      <c r="R1390" s="577"/>
      <c r="S1390" s="578"/>
      <c r="T1390" s="578"/>
    </row>
    <row r="1391" spans="1:20" ht="12.75" customHeight="1">
      <c r="A1391" s="574"/>
      <c r="B1391" s="573"/>
      <c r="C1391" s="573"/>
      <c r="D1391" s="574"/>
      <c r="E1391" s="579"/>
      <c r="F1391" s="575"/>
      <c r="G1391" s="576"/>
      <c r="H1391" s="577"/>
      <c r="I1391" s="576"/>
      <c r="J1391" s="577"/>
      <c r="K1391" s="40"/>
      <c r="L1391" s="40"/>
      <c r="M1391" s="42"/>
      <c r="N1391" s="63"/>
      <c r="O1391" s="44">
        <f t="shared" si="2147"/>
        <v>0</v>
      </c>
      <c r="P1391" s="577"/>
      <c r="Q1391" s="577"/>
      <c r="R1391" s="577"/>
      <c r="S1391" s="578"/>
      <c r="T1391" s="578"/>
    </row>
    <row r="1392" spans="1:20" ht="12.75" customHeight="1">
      <c r="A1392" s="574"/>
      <c r="B1392" s="573"/>
      <c r="C1392" s="573"/>
      <c r="D1392" s="574"/>
      <c r="E1392" s="579"/>
      <c r="F1392" s="575"/>
      <c r="G1392" s="576"/>
      <c r="H1392" s="577"/>
      <c r="I1392" s="576"/>
      <c r="J1392" s="577"/>
      <c r="K1392" s="40"/>
      <c r="L1392" s="40"/>
      <c r="M1392" s="40"/>
      <c r="N1392" s="63"/>
      <c r="O1392" s="44">
        <f t="shared" si="2147"/>
        <v>0</v>
      </c>
      <c r="P1392" s="577"/>
      <c r="Q1392" s="577"/>
      <c r="R1392" s="577"/>
      <c r="S1392" s="578"/>
      <c r="T1392" s="578"/>
    </row>
    <row r="1393" spans="1:20" ht="12.75" customHeight="1">
      <c r="A1393" s="574">
        <v>17</v>
      </c>
      <c r="B1393" s="573" t="s">
        <v>706</v>
      </c>
      <c r="C1393" s="573" t="s">
        <v>704</v>
      </c>
      <c r="D1393" s="574" t="s">
        <v>31</v>
      </c>
      <c r="E1393" s="579">
        <v>1</v>
      </c>
      <c r="F1393" s="575">
        <f t="shared" ref="F1393" si="2246">H1393+J1393+R1393</f>
        <v>12.585035100000002</v>
      </c>
      <c r="G1393" s="576">
        <v>2.2799999999999998</v>
      </c>
      <c r="H1393" s="577">
        <f t="shared" si="2229"/>
        <v>4.3290360000000003</v>
      </c>
      <c r="I1393" s="576">
        <v>0.02</v>
      </c>
      <c r="J1393" s="577">
        <f t="shared" si="2230"/>
        <v>4.7105400000000006E-2</v>
      </c>
      <c r="K1393" s="40" t="s">
        <v>280</v>
      </c>
      <c r="L1393" s="40" t="s">
        <v>31</v>
      </c>
      <c r="M1393" s="63">
        <v>1</v>
      </c>
      <c r="N1393" s="63">
        <v>7.25</v>
      </c>
      <c r="O1393" s="44">
        <f t="shared" si="2147"/>
        <v>7.25</v>
      </c>
      <c r="P1393" s="577">
        <f t="shared" ref="P1393" si="2247">E1393*F1393</f>
        <v>12.585035100000002</v>
      </c>
      <c r="Q1393" s="577">
        <f t="shared" ref="Q1393" si="2248">SUM(O1393:O1396)</f>
        <v>7.25</v>
      </c>
      <c r="R1393" s="577">
        <f t="shared" si="2233"/>
        <v>8.2088937000000008</v>
      </c>
      <c r="S1393" s="578">
        <f t="shared" ref="S1393" si="2249">F1393*$S$17</f>
        <v>14.401682340031018</v>
      </c>
      <c r="T1393" s="578">
        <f t="shared" ref="T1393" si="2250">E1393*S1393</f>
        <v>14.401682340031018</v>
      </c>
    </row>
    <row r="1394" spans="1:20" ht="12.75" customHeight="1">
      <c r="A1394" s="574"/>
      <c r="B1394" s="573"/>
      <c r="C1394" s="573"/>
      <c r="D1394" s="574"/>
      <c r="E1394" s="579"/>
      <c r="F1394" s="575"/>
      <c r="G1394" s="576"/>
      <c r="H1394" s="577"/>
      <c r="I1394" s="576"/>
      <c r="J1394" s="577"/>
      <c r="K1394" s="40"/>
      <c r="L1394" s="40"/>
      <c r="M1394" s="40"/>
      <c r="N1394" s="63"/>
      <c r="O1394" s="44">
        <f t="shared" si="2147"/>
        <v>0</v>
      </c>
      <c r="P1394" s="577"/>
      <c r="Q1394" s="577"/>
      <c r="R1394" s="577"/>
      <c r="S1394" s="578"/>
      <c r="T1394" s="578"/>
    </row>
    <row r="1395" spans="1:20" ht="12.75" customHeight="1">
      <c r="A1395" s="574"/>
      <c r="B1395" s="573"/>
      <c r="C1395" s="573"/>
      <c r="D1395" s="574"/>
      <c r="E1395" s="579"/>
      <c r="F1395" s="575"/>
      <c r="G1395" s="576"/>
      <c r="H1395" s="577"/>
      <c r="I1395" s="576"/>
      <c r="J1395" s="577"/>
      <c r="K1395" s="40"/>
      <c r="L1395" s="40"/>
      <c r="M1395" s="42"/>
      <c r="N1395" s="63"/>
      <c r="O1395" s="44">
        <f t="shared" si="2147"/>
        <v>0</v>
      </c>
      <c r="P1395" s="577"/>
      <c r="Q1395" s="577"/>
      <c r="R1395" s="577"/>
      <c r="S1395" s="578"/>
      <c r="T1395" s="578"/>
    </row>
    <row r="1396" spans="1:20" ht="12.75" customHeight="1">
      <c r="A1396" s="574"/>
      <c r="B1396" s="573"/>
      <c r="C1396" s="573"/>
      <c r="D1396" s="574"/>
      <c r="E1396" s="579"/>
      <c r="F1396" s="575"/>
      <c r="G1396" s="576"/>
      <c r="H1396" s="577"/>
      <c r="I1396" s="576"/>
      <c r="J1396" s="577"/>
      <c r="K1396" s="40"/>
      <c r="L1396" s="40"/>
      <c r="M1396" s="40"/>
      <c r="N1396" s="63"/>
      <c r="O1396" s="44">
        <f t="shared" si="2147"/>
        <v>0</v>
      </c>
      <c r="P1396" s="577"/>
      <c r="Q1396" s="577"/>
      <c r="R1396" s="577"/>
      <c r="S1396" s="578"/>
      <c r="T1396" s="578"/>
    </row>
    <row r="1397" spans="1:20" ht="12.75" customHeight="1">
      <c r="A1397" s="574">
        <v>18</v>
      </c>
      <c r="B1397" s="295" t="s">
        <v>478</v>
      </c>
      <c r="C1397" s="295" t="s">
        <v>474</v>
      </c>
      <c r="D1397" s="592" t="s">
        <v>35</v>
      </c>
      <c r="E1397" s="547">
        <v>1.9</v>
      </c>
      <c r="F1397" s="561">
        <f t="shared" ref="F1397" si="2251">H1397+J1397+R1397</f>
        <v>34.363628437199999</v>
      </c>
      <c r="G1397" s="337">
        <v>8.3699999999999992</v>
      </c>
      <c r="H1397" s="578">
        <f t="shared" ref="H1397" si="2252">G1397*$P$8/1000</f>
        <v>15.892118999999999</v>
      </c>
      <c r="I1397" s="337">
        <v>0.16</v>
      </c>
      <c r="J1397" s="578">
        <f t="shared" ref="J1397" si="2253">I1397*$P$9/1000</f>
        <v>0.37684320000000004</v>
      </c>
      <c r="K1397" s="21" t="s">
        <v>479</v>
      </c>
      <c r="L1397" s="21" t="s">
        <v>37</v>
      </c>
      <c r="M1397" s="21">
        <v>1.339</v>
      </c>
      <c r="N1397" s="36">
        <v>9</v>
      </c>
      <c r="O1397" s="24">
        <f t="shared" si="2147"/>
        <v>12.051</v>
      </c>
      <c r="P1397" s="578">
        <f t="shared" ref="P1397" si="2254">E1397*F1397</f>
        <v>65.290894030679993</v>
      </c>
      <c r="Q1397" s="578">
        <f t="shared" ref="Q1397" si="2255">SUM(O1397:O1400)</f>
        <v>15.981</v>
      </c>
      <c r="R1397" s="578">
        <f t="shared" ref="R1397" si="2256">Q1397*1.02*1.05*$R$14</f>
        <v>18.094666237199998</v>
      </c>
      <c r="S1397" s="578">
        <f t="shared" ref="S1397" si="2257">F1397*$S$17</f>
        <v>39.324011166517195</v>
      </c>
      <c r="T1397" s="578">
        <f t="shared" ref="T1397" si="2258">E1397*S1397</f>
        <v>74.715621216382672</v>
      </c>
    </row>
    <row r="1398" spans="1:20" ht="12.75" customHeight="1">
      <c r="A1398" s="574"/>
      <c r="B1398" s="295"/>
      <c r="C1398" s="295"/>
      <c r="D1398" s="593"/>
      <c r="E1398" s="547"/>
      <c r="F1398" s="561"/>
      <c r="G1398" s="337"/>
      <c r="H1398" s="578"/>
      <c r="I1398" s="337"/>
      <c r="J1398" s="578"/>
      <c r="K1398" s="21" t="s">
        <v>480</v>
      </c>
      <c r="L1398" s="21" t="s">
        <v>34</v>
      </c>
      <c r="M1398" s="21">
        <v>10</v>
      </c>
      <c r="N1398" s="36">
        <v>0.35</v>
      </c>
      <c r="O1398" s="24">
        <f t="shared" si="2147"/>
        <v>3.5</v>
      </c>
      <c r="P1398" s="578"/>
      <c r="Q1398" s="578"/>
      <c r="R1398" s="578"/>
      <c r="S1398" s="578"/>
      <c r="T1398" s="578"/>
    </row>
    <row r="1399" spans="1:20" ht="12.75" customHeight="1">
      <c r="A1399" s="574"/>
      <c r="B1399" s="295"/>
      <c r="C1399" s="295"/>
      <c r="D1399" s="593"/>
      <c r="E1399" s="547"/>
      <c r="F1399" s="561"/>
      <c r="G1399" s="337"/>
      <c r="H1399" s="578"/>
      <c r="I1399" s="337"/>
      <c r="J1399" s="578"/>
      <c r="K1399" s="21" t="s">
        <v>481</v>
      </c>
      <c r="L1399" s="21" t="s">
        <v>34</v>
      </c>
      <c r="M1399" s="21">
        <v>1</v>
      </c>
      <c r="N1399" s="36">
        <v>0.43</v>
      </c>
      <c r="O1399" s="24">
        <f t="shared" si="2147"/>
        <v>0.43</v>
      </c>
      <c r="P1399" s="578"/>
      <c r="Q1399" s="578"/>
      <c r="R1399" s="578"/>
      <c r="S1399" s="578"/>
      <c r="T1399" s="578"/>
    </row>
    <row r="1400" spans="1:20" ht="12.75" customHeight="1">
      <c r="A1400" s="574"/>
      <c r="B1400" s="295"/>
      <c r="C1400" s="295"/>
      <c r="D1400" s="594"/>
      <c r="E1400" s="547"/>
      <c r="F1400" s="561"/>
      <c r="G1400" s="337"/>
      <c r="H1400" s="578"/>
      <c r="I1400" s="337"/>
      <c r="J1400" s="578"/>
      <c r="K1400" s="21"/>
      <c r="L1400" s="21"/>
      <c r="M1400" s="21"/>
      <c r="N1400" s="36"/>
      <c r="O1400" s="24">
        <f t="shared" si="2147"/>
        <v>0</v>
      </c>
      <c r="P1400" s="578"/>
      <c r="Q1400" s="578"/>
      <c r="R1400" s="578"/>
      <c r="S1400" s="578"/>
      <c r="T1400" s="578"/>
    </row>
    <row r="1401" spans="1:20" ht="12.75" customHeight="1">
      <c r="A1401" s="574">
        <v>19</v>
      </c>
      <c r="B1401" s="295" t="s">
        <v>205</v>
      </c>
      <c r="C1401" s="295" t="s">
        <v>475</v>
      </c>
      <c r="D1401" s="294" t="s">
        <v>34</v>
      </c>
      <c r="E1401" s="547">
        <v>35.9</v>
      </c>
      <c r="F1401" s="561">
        <f t="shared" ref="F1401" si="2259">H1401+J1401+R1401</f>
        <v>0.57955942199999999</v>
      </c>
      <c r="G1401" s="337">
        <v>6.0999999999999999E-2</v>
      </c>
      <c r="H1401" s="578">
        <f t="shared" ref="H1401" si="2260">G1401*$P$8/1000</f>
        <v>0.1158207</v>
      </c>
      <c r="I1401" s="337">
        <v>4.5999999999999999E-3</v>
      </c>
      <c r="J1401" s="578">
        <f t="shared" ref="J1401" si="2261">I1401*$P$9/1000</f>
        <v>1.0834241999999999E-2</v>
      </c>
      <c r="K1401" s="21" t="s">
        <v>482</v>
      </c>
      <c r="L1401" s="21" t="s">
        <v>34</v>
      </c>
      <c r="M1401" s="21">
        <v>1</v>
      </c>
      <c r="N1401" s="36">
        <v>0.4</v>
      </c>
      <c r="O1401" s="24">
        <f t="shared" si="2147"/>
        <v>0.4</v>
      </c>
      <c r="P1401" s="578">
        <f t="shared" ref="P1401" si="2262">E1401*F1401</f>
        <v>20.8061832498</v>
      </c>
      <c r="Q1401" s="578">
        <f t="shared" ref="Q1401" si="2263">SUM(O1401:O1404)</f>
        <v>0.4</v>
      </c>
      <c r="R1401" s="578">
        <f t="shared" ref="R1401" si="2264">Q1401*1.02*1.05*$R$14</f>
        <v>0.45290448000000005</v>
      </c>
      <c r="S1401" s="578">
        <f t="shared" ref="S1401" si="2265">F1401*$S$17</f>
        <v>0.66321870590698495</v>
      </c>
      <c r="T1401" s="578">
        <f t="shared" ref="T1401" si="2266">E1401*S1401</f>
        <v>23.80955154206076</v>
      </c>
    </row>
    <row r="1402" spans="1:20" ht="12.75" customHeight="1">
      <c r="A1402" s="574"/>
      <c r="B1402" s="295"/>
      <c r="C1402" s="295"/>
      <c r="D1402" s="294"/>
      <c r="E1402" s="547"/>
      <c r="F1402" s="561"/>
      <c r="G1402" s="337"/>
      <c r="H1402" s="578"/>
      <c r="I1402" s="337"/>
      <c r="J1402" s="578"/>
      <c r="K1402" s="21"/>
      <c r="L1402" s="21"/>
      <c r="M1402" s="21"/>
      <c r="N1402" s="36"/>
      <c r="O1402" s="24">
        <f t="shared" ref="O1402:O1404" si="2267">M1402*N1402</f>
        <v>0</v>
      </c>
      <c r="P1402" s="578"/>
      <c r="Q1402" s="578"/>
      <c r="R1402" s="578"/>
      <c r="S1402" s="578"/>
      <c r="T1402" s="578"/>
    </row>
    <row r="1403" spans="1:20" ht="12.75" customHeight="1">
      <c r="A1403" s="574"/>
      <c r="B1403" s="295"/>
      <c r="C1403" s="295"/>
      <c r="D1403" s="294"/>
      <c r="E1403" s="547"/>
      <c r="F1403" s="561"/>
      <c r="G1403" s="337"/>
      <c r="H1403" s="578"/>
      <c r="I1403" s="337"/>
      <c r="J1403" s="578"/>
      <c r="K1403" s="21"/>
      <c r="L1403" s="21"/>
      <c r="M1403" s="21"/>
      <c r="N1403" s="36"/>
      <c r="O1403" s="24">
        <f t="shared" si="2267"/>
        <v>0</v>
      </c>
      <c r="P1403" s="578"/>
      <c r="Q1403" s="578"/>
      <c r="R1403" s="578"/>
      <c r="S1403" s="578"/>
      <c r="T1403" s="578"/>
    </row>
    <row r="1404" spans="1:20" ht="12.75" customHeight="1">
      <c r="A1404" s="574"/>
      <c r="B1404" s="295"/>
      <c r="C1404" s="295"/>
      <c r="D1404" s="294"/>
      <c r="E1404" s="547"/>
      <c r="F1404" s="561"/>
      <c r="G1404" s="337"/>
      <c r="H1404" s="578"/>
      <c r="I1404" s="337"/>
      <c r="J1404" s="578"/>
      <c r="K1404" s="21"/>
      <c r="L1404" s="21"/>
      <c r="M1404" s="21"/>
      <c r="N1404" s="36"/>
      <c r="O1404" s="24">
        <f t="shared" si="2267"/>
        <v>0</v>
      </c>
      <c r="P1404" s="578"/>
      <c r="Q1404" s="578"/>
      <c r="R1404" s="578"/>
      <c r="S1404" s="578"/>
      <c r="T1404" s="578"/>
    </row>
    <row r="1405" spans="1:20" ht="12.75" customHeight="1">
      <c r="A1405" s="592"/>
      <c r="B1405" s="543"/>
      <c r="C1405" s="750" t="s">
        <v>228</v>
      </c>
      <c r="D1405" s="546"/>
      <c r="E1405" s="561"/>
      <c r="F1405" s="561">
        <f t="shared" ref="F1405" si="2268">H1405+J1405+R1405</f>
        <v>0</v>
      </c>
      <c r="G1405" s="556"/>
      <c r="H1405" s="578">
        <f t="shared" ref="H1405" si="2269">G1405*$P$8/1000</f>
        <v>0</v>
      </c>
      <c r="I1405" s="800"/>
      <c r="J1405" s="578">
        <f t="shared" ref="J1405" si="2270">I1405*$P$9/1000</f>
        <v>0</v>
      </c>
      <c r="K1405" s="21"/>
      <c r="L1405" s="36"/>
      <c r="M1405" s="21"/>
      <c r="N1405" s="36"/>
      <c r="O1405" s="24">
        <f t="shared" ref="O1405:O1479" si="2271">M1405*N1405</f>
        <v>0</v>
      </c>
      <c r="P1405" s="585">
        <f t="shared" ref="P1405" si="2272">E1405*F1405</f>
        <v>0</v>
      </c>
      <c r="Q1405" s="585">
        <f t="shared" ref="Q1405" si="2273">SUM(O1405:O1408)</f>
        <v>0</v>
      </c>
      <c r="R1405" s="585">
        <f t="shared" ref="R1405" si="2274">Q1405*1.02*1.05*$R$14</f>
        <v>0</v>
      </c>
      <c r="S1405" s="578">
        <f t="shared" ref="S1405" si="2275">F1405*$S$17</f>
        <v>0</v>
      </c>
      <c r="T1405" s="578">
        <f t="shared" ref="T1405" si="2276">E1405*S1405</f>
        <v>0</v>
      </c>
    </row>
    <row r="1406" spans="1:20" ht="12.75" customHeight="1">
      <c r="A1406" s="593"/>
      <c r="B1406" s="544"/>
      <c r="C1406" s="750"/>
      <c r="D1406" s="546"/>
      <c r="E1406" s="561"/>
      <c r="F1406" s="561"/>
      <c r="G1406" s="556"/>
      <c r="H1406" s="578"/>
      <c r="I1406" s="800"/>
      <c r="J1406" s="578"/>
      <c r="K1406" s="21"/>
      <c r="L1406" s="21"/>
      <c r="M1406" s="21"/>
      <c r="N1406" s="36"/>
      <c r="O1406" s="24">
        <f t="shared" si="2271"/>
        <v>0</v>
      </c>
      <c r="P1406" s="586"/>
      <c r="Q1406" s="586"/>
      <c r="R1406" s="586"/>
      <c r="S1406" s="578"/>
      <c r="T1406" s="578"/>
    </row>
    <row r="1407" spans="1:20" ht="12.75" customHeight="1">
      <c r="A1407" s="593"/>
      <c r="B1407" s="544"/>
      <c r="C1407" s="750"/>
      <c r="D1407" s="546"/>
      <c r="E1407" s="561"/>
      <c r="F1407" s="561"/>
      <c r="G1407" s="556"/>
      <c r="H1407" s="578"/>
      <c r="I1407" s="800"/>
      <c r="J1407" s="578"/>
      <c r="K1407" s="21"/>
      <c r="L1407" s="21"/>
      <c r="M1407" s="21"/>
      <c r="N1407" s="36"/>
      <c r="O1407" s="24">
        <f t="shared" si="2271"/>
        <v>0</v>
      </c>
      <c r="P1407" s="586"/>
      <c r="Q1407" s="586"/>
      <c r="R1407" s="586"/>
      <c r="S1407" s="578"/>
      <c r="T1407" s="578"/>
    </row>
    <row r="1408" spans="1:20" ht="12.75" customHeight="1">
      <c r="A1408" s="594"/>
      <c r="B1408" s="545"/>
      <c r="C1408" s="750"/>
      <c r="D1408" s="546"/>
      <c r="E1408" s="561"/>
      <c r="F1408" s="561"/>
      <c r="G1408" s="556"/>
      <c r="H1408" s="578"/>
      <c r="I1408" s="800"/>
      <c r="J1408" s="578"/>
      <c r="K1408" s="21"/>
      <c r="L1408" s="21"/>
      <c r="M1408" s="21"/>
      <c r="N1408" s="36"/>
      <c r="O1408" s="24">
        <f t="shared" si="2271"/>
        <v>0</v>
      </c>
      <c r="P1408" s="587"/>
      <c r="Q1408" s="587"/>
      <c r="R1408" s="587"/>
      <c r="S1408" s="578"/>
      <c r="T1408" s="578"/>
    </row>
    <row r="1409" spans="1:20" ht="12.75" customHeight="1">
      <c r="A1409" s="801">
        <v>1</v>
      </c>
      <c r="B1409" s="295" t="s">
        <v>50</v>
      </c>
      <c r="C1409" s="542" t="s">
        <v>207</v>
      </c>
      <c r="D1409" s="592" t="s">
        <v>31</v>
      </c>
      <c r="E1409" s="608">
        <v>1</v>
      </c>
      <c r="F1409" s="561">
        <f t="shared" ref="F1409" si="2277">H1409+J1409+R1409</f>
        <v>79.0426152</v>
      </c>
      <c r="G1409" s="601"/>
      <c r="H1409" s="578">
        <f t="shared" ref="H1409" si="2278">G1409*$P$8/1000</f>
        <v>0</v>
      </c>
      <c r="I1409" s="582"/>
      <c r="J1409" s="578">
        <f t="shared" ref="J1409" si="2279">I1409*$P$9/1000</f>
        <v>0</v>
      </c>
      <c r="K1409" s="25" t="s">
        <v>217</v>
      </c>
      <c r="L1409" s="25"/>
      <c r="M1409" s="25"/>
      <c r="N1409" s="68"/>
      <c r="O1409" s="24">
        <f t="shared" si="2271"/>
        <v>0</v>
      </c>
      <c r="P1409" s="578">
        <f t="shared" ref="P1409" si="2280">E1409*F1409</f>
        <v>79.0426152</v>
      </c>
      <c r="Q1409" s="578">
        <f t="shared" ref="Q1409" si="2281">SUM(O1409:O1412)</f>
        <v>73.3</v>
      </c>
      <c r="R1409" s="578">
        <f>Q1409*1.02*$R$14</f>
        <v>79.0426152</v>
      </c>
      <c r="S1409" s="578">
        <f t="shared" ref="S1409" si="2282">F1409*$T$17</f>
        <v>79.834699666066896</v>
      </c>
      <c r="T1409" s="578">
        <f t="shared" ref="T1409" si="2283">E1409*S1409</f>
        <v>79.834699666066896</v>
      </c>
    </row>
    <row r="1410" spans="1:20" ht="12.75" customHeight="1">
      <c r="A1410" s="801"/>
      <c r="B1410" s="295"/>
      <c r="C1410" s="542"/>
      <c r="D1410" s="593"/>
      <c r="E1410" s="609"/>
      <c r="F1410" s="561"/>
      <c r="G1410" s="602"/>
      <c r="H1410" s="578"/>
      <c r="I1410" s="583"/>
      <c r="J1410" s="578"/>
      <c r="K1410" s="25" t="s">
        <v>218</v>
      </c>
      <c r="L1410" s="25" t="s">
        <v>31</v>
      </c>
      <c r="M1410" s="25">
        <v>1</v>
      </c>
      <c r="N1410" s="68">
        <v>73.3</v>
      </c>
      <c r="O1410" s="24">
        <f t="shared" si="2271"/>
        <v>73.3</v>
      </c>
      <c r="P1410" s="578"/>
      <c r="Q1410" s="578"/>
      <c r="R1410" s="578"/>
      <c r="S1410" s="578"/>
      <c r="T1410" s="578"/>
    </row>
    <row r="1411" spans="1:20" ht="12.75" customHeight="1">
      <c r="A1411" s="801"/>
      <c r="B1411" s="295"/>
      <c r="C1411" s="542"/>
      <c r="D1411" s="593"/>
      <c r="E1411" s="609"/>
      <c r="F1411" s="561"/>
      <c r="G1411" s="602"/>
      <c r="H1411" s="578"/>
      <c r="I1411" s="583"/>
      <c r="J1411" s="578"/>
      <c r="K1411" s="25"/>
      <c r="L1411" s="25"/>
      <c r="M1411" s="25"/>
      <c r="N1411" s="68"/>
      <c r="O1411" s="24">
        <f t="shared" si="2271"/>
        <v>0</v>
      </c>
      <c r="P1411" s="578"/>
      <c r="Q1411" s="578"/>
      <c r="R1411" s="578"/>
      <c r="S1411" s="578"/>
      <c r="T1411" s="578"/>
    </row>
    <row r="1412" spans="1:20" ht="12.75" customHeight="1">
      <c r="A1412" s="801"/>
      <c r="B1412" s="295"/>
      <c r="C1412" s="542"/>
      <c r="D1412" s="594"/>
      <c r="E1412" s="610"/>
      <c r="F1412" s="561"/>
      <c r="G1412" s="603"/>
      <c r="H1412" s="578"/>
      <c r="I1412" s="584"/>
      <c r="J1412" s="578"/>
      <c r="K1412" s="25"/>
      <c r="L1412" s="25"/>
      <c r="M1412" s="25"/>
      <c r="N1412" s="68"/>
      <c r="O1412" s="24">
        <f t="shared" si="2271"/>
        <v>0</v>
      </c>
      <c r="P1412" s="578"/>
      <c r="Q1412" s="578"/>
      <c r="R1412" s="578"/>
      <c r="S1412" s="578"/>
      <c r="T1412" s="578"/>
    </row>
    <row r="1413" spans="1:20" ht="12.75" customHeight="1">
      <c r="A1413" s="546">
        <v>2</v>
      </c>
      <c r="B1413" s="295" t="s">
        <v>221</v>
      </c>
      <c r="C1413" s="542" t="s">
        <v>208</v>
      </c>
      <c r="D1413" s="592" t="s">
        <v>31</v>
      </c>
      <c r="E1413" s="608">
        <v>1</v>
      </c>
      <c r="F1413" s="561">
        <f t="shared" ref="F1413:F1425" si="2284">H1413+J1413+R1413</f>
        <v>15.821337480000002</v>
      </c>
      <c r="G1413" s="601">
        <v>0.64</v>
      </c>
      <c r="H1413" s="578">
        <f t="shared" ref="H1413:H1425" si="2285">G1413*$P$8/1000</f>
        <v>1.215168</v>
      </c>
      <c r="I1413" s="297"/>
      <c r="J1413" s="578">
        <f t="shared" ref="J1413:J1425" si="2286">I1413*$P$9/1000</f>
        <v>0</v>
      </c>
      <c r="K1413" s="21" t="s">
        <v>61</v>
      </c>
      <c r="L1413" s="21" t="s">
        <v>31</v>
      </c>
      <c r="M1413" s="21">
        <v>1</v>
      </c>
      <c r="N1413" s="36">
        <v>12.9</v>
      </c>
      <c r="O1413" s="24">
        <f t="shared" si="2271"/>
        <v>12.9</v>
      </c>
      <c r="P1413" s="578">
        <f t="shared" ref="P1413" si="2287">E1413*F1413</f>
        <v>15.821337480000002</v>
      </c>
      <c r="Q1413" s="578">
        <f t="shared" ref="Q1413" si="2288">SUM(O1413:O1416)</f>
        <v>12.9</v>
      </c>
      <c r="R1413" s="578">
        <f>Q1413*1.02*1.05*$R$14</f>
        <v>14.606169480000002</v>
      </c>
      <c r="S1413" s="578">
        <f t="shared" ref="S1413" si="2289">F1413*$S$17</f>
        <v>18.105144305985039</v>
      </c>
      <c r="T1413" s="578">
        <f t="shared" ref="T1413" si="2290">E1413*S1413</f>
        <v>18.105144305985039</v>
      </c>
    </row>
    <row r="1414" spans="1:20" ht="12.75" customHeight="1">
      <c r="A1414" s="546"/>
      <c r="B1414" s="295"/>
      <c r="C1414" s="542"/>
      <c r="D1414" s="593"/>
      <c r="E1414" s="609"/>
      <c r="F1414" s="561"/>
      <c r="G1414" s="602"/>
      <c r="H1414" s="578"/>
      <c r="I1414" s="297"/>
      <c r="J1414" s="578"/>
      <c r="K1414" s="21"/>
      <c r="L1414" s="21"/>
      <c r="M1414" s="21"/>
      <c r="N1414" s="36"/>
      <c r="O1414" s="24">
        <f t="shared" si="2271"/>
        <v>0</v>
      </c>
      <c r="P1414" s="578"/>
      <c r="Q1414" s="578"/>
      <c r="R1414" s="578"/>
      <c r="S1414" s="578"/>
      <c r="T1414" s="578"/>
    </row>
    <row r="1415" spans="1:20" ht="12.75" customHeight="1">
      <c r="A1415" s="546"/>
      <c r="B1415" s="295"/>
      <c r="C1415" s="542"/>
      <c r="D1415" s="593"/>
      <c r="E1415" s="609"/>
      <c r="F1415" s="561"/>
      <c r="G1415" s="602"/>
      <c r="H1415" s="578"/>
      <c r="I1415" s="297"/>
      <c r="J1415" s="578"/>
      <c r="K1415" s="21"/>
      <c r="L1415" s="21"/>
      <c r="M1415" s="22"/>
      <c r="N1415" s="36"/>
      <c r="O1415" s="24">
        <f t="shared" si="2271"/>
        <v>0</v>
      </c>
      <c r="P1415" s="578"/>
      <c r="Q1415" s="578"/>
      <c r="R1415" s="578"/>
      <c r="S1415" s="578"/>
      <c r="T1415" s="578"/>
    </row>
    <row r="1416" spans="1:20" ht="12.75" customHeight="1">
      <c r="A1416" s="546"/>
      <c r="B1416" s="295"/>
      <c r="C1416" s="542"/>
      <c r="D1416" s="594"/>
      <c r="E1416" s="610"/>
      <c r="F1416" s="561"/>
      <c r="G1416" s="603"/>
      <c r="H1416" s="578"/>
      <c r="I1416" s="297"/>
      <c r="J1416" s="578"/>
      <c r="K1416" s="21"/>
      <c r="L1416" s="21"/>
      <c r="M1416" s="21"/>
      <c r="N1416" s="36"/>
      <c r="O1416" s="24">
        <f t="shared" si="2271"/>
        <v>0</v>
      </c>
      <c r="P1416" s="578"/>
      <c r="Q1416" s="578"/>
      <c r="R1416" s="578"/>
      <c r="S1416" s="578"/>
      <c r="T1416" s="578"/>
    </row>
    <row r="1417" spans="1:20" ht="12.75" customHeight="1">
      <c r="A1417" s="801">
        <v>3</v>
      </c>
      <c r="B1417" s="543" t="s">
        <v>219</v>
      </c>
      <c r="C1417" s="542" t="s">
        <v>209</v>
      </c>
      <c r="D1417" s="592" t="s">
        <v>31</v>
      </c>
      <c r="E1417" s="608">
        <v>73</v>
      </c>
      <c r="F1417" s="561">
        <f t="shared" si="2284"/>
        <v>6.9547415999999993</v>
      </c>
      <c r="G1417" s="601">
        <v>0.88</v>
      </c>
      <c r="H1417" s="578">
        <f t="shared" si="2285"/>
        <v>1.6708559999999999</v>
      </c>
      <c r="I1417" s="297"/>
      <c r="J1417" s="578">
        <f t="shared" si="2286"/>
        <v>0</v>
      </c>
      <c r="K1417" s="21" t="s">
        <v>220</v>
      </c>
      <c r="L1417" s="21" t="s">
        <v>31</v>
      </c>
      <c r="M1417" s="21">
        <v>1</v>
      </c>
      <c r="N1417" s="63">
        <v>4.9000000000000004</v>
      </c>
      <c r="O1417" s="24">
        <f t="shared" si="2271"/>
        <v>4.9000000000000004</v>
      </c>
      <c r="P1417" s="578">
        <f t="shared" ref="P1417" si="2291">E1417*F1417</f>
        <v>507.69613679999998</v>
      </c>
      <c r="Q1417" s="578">
        <f t="shared" ref="Q1417" si="2292">SUM(O1417:O1420)</f>
        <v>4.9000000000000004</v>
      </c>
      <c r="R1417" s="578">
        <f t="shared" ref="R1417" si="2293">Q1417*1.02*$R$14</f>
        <v>5.2838855999999996</v>
      </c>
      <c r="S1417" s="578">
        <f t="shared" ref="S1417:S1425" si="2294">F1417*$T$17</f>
        <v>7.0244349264787669</v>
      </c>
      <c r="T1417" s="578">
        <f t="shared" ref="T1417" si="2295">E1417*S1417</f>
        <v>512.78374963294993</v>
      </c>
    </row>
    <row r="1418" spans="1:20" ht="12.75" customHeight="1">
      <c r="A1418" s="801"/>
      <c r="B1418" s="544"/>
      <c r="C1418" s="542"/>
      <c r="D1418" s="593"/>
      <c r="E1418" s="609"/>
      <c r="F1418" s="561"/>
      <c r="G1418" s="602"/>
      <c r="H1418" s="578"/>
      <c r="I1418" s="297"/>
      <c r="J1418" s="578"/>
      <c r="K1418" s="21"/>
      <c r="L1418" s="21"/>
      <c r="M1418" s="21"/>
      <c r="N1418" s="36"/>
      <c r="O1418" s="24">
        <f t="shared" si="2271"/>
        <v>0</v>
      </c>
      <c r="P1418" s="578"/>
      <c r="Q1418" s="578"/>
      <c r="R1418" s="578"/>
      <c r="S1418" s="578"/>
      <c r="T1418" s="578"/>
    </row>
    <row r="1419" spans="1:20" ht="12.75" customHeight="1">
      <c r="A1419" s="801"/>
      <c r="B1419" s="544"/>
      <c r="C1419" s="542"/>
      <c r="D1419" s="593"/>
      <c r="E1419" s="609"/>
      <c r="F1419" s="561"/>
      <c r="G1419" s="602"/>
      <c r="H1419" s="578"/>
      <c r="I1419" s="297"/>
      <c r="J1419" s="578"/>
      <c r="K1419" s="21"/>
      <c r="L1419" s="21"/>
      <c r="M1419" s="18"/>
      <c r="N1419" s="36"/>
      <c r="O1419" s="24">
        <f t="shared" si="2271"/>
        <v>0</v>
      </c>
      <c r="P1419" s="578"/>
      <c r="Q1419" s="578"/>
      <c r="R1419" s="578"/>
      <c r="S1419" s="578"/>
      <c r="T1419" s="578"/>
    </row>
    <row r="1420" spans="1:20" ht="12.75" customHeight="1">
      <c r="A1420" s="801"/>
      <c r="B1420" s="545"/>
      <c r="C1420" s="542"/>
      <c r="D1420" s="594"/>
      <c r="E1420" s="610"/>
      <c r="F1420" s="561"/>
      <c r="G1420" s="603"/>
      <c r="H1420" s="578"/>
      <c r="I1420" s="297"/>
      <c r="J1420" s="578"/>
      <c r="K1420" s="21"/>
      <c r="L1420" s="21"/>
      <c r="M1420" s="21"/>
      <c r="N1420" s="36"/>
      <c r="O1420" s="24">
        <f t="shared" si="2271"/>
        <v>0</v>
      </c>
      <c r="P1420" s="578"/>
      <c r="Q1420" s="578"/>
      <c r="R1420" s="578"/>
      <c r="S1420" s="578"/>
      <c r="T1420" s="578"/>
    </row>
    <row r="1421" spans="1:20" ht="12.75" customHeight="1">
      <c r="A1421" s="801">
        <v>4</v>
      </c>
      <c r="B1421" s="295" t="s">
        <v>50</v>
      </c>
      <c r="C1421" s="542" t="s">
        <v>210</v>
      </c>
      <c r="D1421" s="592" t="s">
        <v>31</v>
      </c>
      <c r="E1421" s="608">
        <v>5</v>
      </c>
      <c r="F1421" s="561">
        <f t="shared" si="2284"/>
        <v>3.4507007999999999</v>
      </c>
      <c r="G1421" s="297"/>
      <c r="H1421" s="578">
        <f t="shared" si="2285"/>
        <v>0</v>
      </c>
      <c r="I1421" s="297"/>
      <c r="J1421" s="578">
        <f t="shared" si="2286"/>
        <v>0</v>
      </c>
      <c r="K1421" s="21" t="s">
        <v>61</v>
      </c>
      <c r="L1421" s="21" t="s">
        <v>31</v>
      </c>
      <c r="M1421" s="21">
        <v>1</v>
      </c>
      <c r="N1421" s="63">
        <v>3.2</v>
      </c>
      <c r="O1421" s="24">
        <f t="shared" si="2271"/>
        <v>3.2</v>
      </c>
      <c r="P1421" s="578">
        <f t="shared" ref="P1421" si="2296">E1421*F1421</f>
        <v>17.253504</v>
      </c>
      <c r="Q1421" s="578">
        <f t="shared" ref="Q1421" si="2297">SUM(O1421:O1424)</f>
        <v>3.2</v>
      </c>
      <c r="R1421" s="578">
        <f t="shared" ref="R1421" si="2298">Q1421*1.02*$R$14</f>
        <v>3.4507007999999999</v>
      </c>
      <c r="S1421" s="578">
        <f t="shared" si="2294"/>
        <v>3.4852802037027839</v>
      </c>
      <c r="T1421" s="578">
        <f t="shared" ref="T1421" si="2299">E1421*S1421</f>
        <v>17.426401018513921</v>
      </c>
    </row>
    <row r="1422" spans="1:20" ht="12.75" customHeight="1">
      <c r="A1422" s="801"/>
      <c r="B1422" s="295"/>
      <c r="C1422" s="542"/>
      <c r="D1422" s="593"/>
      <c r="E1422" s="609"/>
      <c r="F1422" s="561"/>
      <c r="G1422" s="297"/>
      <c r="H1422" s="578"/>
      <c r="I1422" s="297"/>
      <c r="J1422" s="578"/>
      <c r="K1422" s="21"/>
      <c r="L1422" s="21"/>
      <c r="M1422" s="21"/>
      <c r="N1422" s="36"/>
      <c r="O1422" s="24">
        <f t="shared" si="2271"/>
        <v>0</v>
      </c>
      <c r="P1422" s="578"/>
      <c r="Q1422" s="578"/>
      <c r="R1422" s="578"/>
      <c r="S1422" s="578"/>
      <c r="T1422" s="578"/>
    </row>
    <row r="1423" spans="1:20" ht="12.75" customHeight="1">
      <c r="A1423" s="801"/>
      <c r="B1423" s="295"/>
      <c r="C1423" s="542"/>
      <c r="D1423" s="593"/>
      <c r="E1423" s="609"/>
      <c r="F1423" s="561"/>
      <c r="G1423" s="297"/>
      <c r="H1423" s="578"/>
      <c r="I1423" s="297"/>
      <c r="J1423" s="578"/>
      <c r="K1423" s="21"/>
      <c r="L1423" s="21"/>
      <c r="M1423" s="18"/>
      <c r="N1423" s="36"/>
      <c r="O1423" s="24">
        <f t="shared" si="2271"/>
        <v>0</v>
      </c>
      <c r="P1423" s="578"/>
      <c r="Q1423" s="578"/>
      <c r="R1423" s="578"/>
      <c r="S1423" s="578"/>
      <c r="T1423" s="578"/>
    </row>
    <row r="1424" spans="1:20" ht="12.75" customHeight="1">
      <c r="A1424" s="801"/>
      <c r="B1424" s="295"/>
      <c r="C1424" s="542"/>
      <c r="D1424" s="594"/>
      <c r="E1424" s="610"/>
      <c r="F1424" s="561"/>
      <c r="G1424" s="297"/>
      <c r="H1424" s="578"/>
      <c r="I1424" s="297"/>
      <c r="J1424" s="578"/>
      <c r="K1424" s="21"/>
      <c r="L1424" s="21"/>
      <c r="M1424" s="21"/>
      <c r="N1424" s="36"/>
      <c r="O1424" s="24">
        <f t="shared" si="2271"/>
        <v>0</v>
      </c>
      <c r="P1424" s="578"/>
      <c r="Q1424" s="578"/>
      <c r="R1424" s="578"/>
      <c r="S1424" s="578"/>
      <c r="T1424" s="578"/>
    </row>
    <row r="1425" spans="1:20" ht="12.75" customHeight="1">
      <c r="A1425" s="801">
        <v>5</v>
      </c>
      <c r="B1425" s="543" t="s">
        <v>219</v>
      </c>
      <c r="C1425" s="542" t="s">
        <v>211</v>
      </c>
      <c r="D1425" s="592" t="s">
        <v>31</v>
      </c>
      <c r="E1425" s="608">
        <v>8</v>
      </c>
      <c r="F1425" s="561">
        <f t="shared" si="2284"/>
        <v>4.8843211200000001</v>
      </c>
      <c r="G1425" s="611">
        <v>0.88</v>
      </c>
      <c r="H1425" s="578">
        <f t="shared" si="2285"/>
        <v>1.6708559999999999</v>
      </c>
      <c r="I1425" s="601"/>
      <c r="J1425" s="578">
        <f t="shared" si="2286"/>
        <v>0</v>
      </c>
      <c r="K1425" s="21" t="s">
        <v>220</v>
      </c>
      <c r="L1425" s="21" t="s">
        <v>31</v>
      </c>
      <c r="M1425" s="21">
        <v>1</v>
      </c>
      <c r="N1425" s="36">
        <v>2.98</v>
      </c>
      <c r="O1425" s="24">
        <f t="shared" si="2271"/>
        <v>2.98</v>
      </c>
      <c r="P1425" s="578">
        <f t="shared" ref="P1425" si="2300">E1425*F1425</f>
        <v>39.074568960000001</v>
      </c>
      <c r="Q1425" s="578">
        <f t="shared" ref="Q1425" si="2301">SUM(O1425:O1428)</f>
        <v>2.98</v>
      </c>
      <c r="R1425" s="578">
        <f t="shared" ref="R1425" si="2302">Q1425*1.02*$R$14</f>
        <v>3.21346512</v>
      </c>
      <c r="S1425" s="578">
        <f t="shared" si="2294"/>
        <v>4.9332668042570971</v>
      </c>
      <c r="T1425" s="578">
        <f t="shared" ref="T1425" si="2303">E1425*S1425</f>
        <v>39.466134434056777</v>
      </c>
    </row>
    <row r="1426" spans="1:20" ht="12.75" customHeight="1">
      <c r="A1426" s="801"/>
      <c r="B1426" s="544"/>
      <c r="C1426" s="542"/>
      <c r="D1426" s="593"/>
      <c r="E1426" s="609"/>
      <c r="F1426" s="561"/>
      <c r="G1426" s="611"/>
      <c r="H1426" s="578"/>
      <c r="I1426" s="602"/>
      <c r="J1426" s="578"/>
      <c r="K1426" s="21"/>
      <c r="L1426" s="21"/>
      <c r="M1426" s="21"/>
      <c r="N1426" s="36"/>
      <c r="O1426" s="24">
        <f t="shared" si="2271"/>
        <v>0</v>
      </c>
      <c r="P1426" s="578"/>
      <c r="Q1426" s="578"/>
      <c r="R1426" s="578"/>
      <c r="S1426" s="578"/>
      <c r="T1426" s="578"/>
    </row>
    <row r="1427" spans="1:20" ht="12.75" customHeight="1">
      <c r="A1427" s="801"/>
      <c r="B1427" s="544"/>
      <c r="C1427" s="542"/>
      <c r="D1427" s="593"/>
      <c r="E1427" s="609"/>
      <c r="F1427" s="561"/>
      <c r="G1427" s="611"/>
      <c r="H1427" s="578"/>
      <c r="I1427" s="602"/>
      <c r="J1427" s="578"/>
      <c r="K1427" s="21"/>
      <c r="L1427" s="21"/>
      <c r="M1427" s="22"/>
      <c r="N1427" s="36"/>
      <c r="O1427" s="24">
        <f t="shared" si="2271"/>
        <v>0</v>
      </c>
      <c r="P1427" s="578"/>
      <c r="Q1427" s="578"/>
      <c r="R1427" s="578"/>
      <c r="S1427" s="578"/>
      <c r="T1427" s="578"/>
    </row>
    <row r="1428" spans="1:20" ht="12.75" customHeight="1">
      <c r="A1428" s="801"/>
      <c r="B1428" s="545"/>
      <c r="C1428" s="542"/>
      <c r="D1428" s="594"/>
      <c r="E1428" s="610"/>
      <c r="F1428" s="561"/>
      <c r="G1428" s="611"/>
      <c r="H1428" s="578"/>
      <c r="I1428" s="603"/>
      <c r="J1428" s="578"/>
      <c r="K1428" s="21"/>
      <c r="L1428" s="21"/>
      <c r="M1428" s="21"/>
      <c r="N1428" s="36"/>
      <c r="O1428" s="24">
        <f t="shared" si="2271"/>
        <v>0</v>
      </c>
      <c r="P1428" s="578"/>
      <c r="Q1428" s="578"/>
      <c r="R1428" s="578"/>
      <c r="S1428" s="578"/>
      <c r="T1428" s="578"/>
    </row>
    <row r="1429" spans="1:20" ht="12.75" customHeight="1">
      <c r="A1429" s="546">
        <v>6</v>
      </c>
      <c r="B1429" s="295" t="s">
        <v>50</v>
      </c>
      <c r="C1429" s="542" t="s">
        <v>212</v>
      </c>
      <c r="D1429" s="592" t="s">
        <v>31</v>
      </c>
      <c r="E1429" s="608">
        <v>4</v>
      </c>
      <c r="F1429" s="561">
        <f t="shared" ref="F1429:F1445" si="2304">H1429+J1429+R1429</f>
        <v>3.5666227799999999</v>
      </c>
      <c r="G1429" s="354"/>
      <c r="H1429" s="578">
        <f t="shared" ref="H1429:H1445" si="2305">G1429*$P$8/1000</f>
        <v>0</v>
      </c>
      <c r="I1429" s="297"/>
      <c r="J1429" s="578">
        <f t="shared" ref="J1429:J1445" si="2306">I1429*$P$9/1000</f>
        <v>0</v>
      </c>
      <c r="K1429" s="21" t="s">
        <v>61</v>
      </c>
      <c r="L1429" s="21" t="s">
        <v>31</v>
      </c>
      <c r="M1429" s="21">
        <v>1</v>
      </c>
      <c r="N1429" s="36">
        <v>3.15</v>
      </c>
      <c r="O1429" s="24">
        <f t="shared" si="2271"/>
        <v>3.15</v>
      </c>
      <c r="P1429" s="578">
        <f t="shared" ref="P1429" si="2307">E1429*F1429</f>
        <v>14.26649112</v>
      </c>
      <c r="Q1429" s="578">
        <f t="shared" ref="Q1429" si="2308">SUM(O1429:O1432)</f>
        <v>3.15</v>
      </c>
      <c r="R1429" s="578">
        <f>Q1429*1.02*1.05*$R$14</f>
        <v>3.5666227799999999</v>
      </c>
      <c r="S1429" s="578">
        <f t="shared" ref="S1429" si="2309">F1429*$S$17</f>
        <v>4.0814640480643813</v>
      </c>
      <c r="T1429" s="578">
        <f t="shared" ref="T1429" si="2310">E1429*S1429</f>
        <v>16.325856192257525</v>
      </c>
    </row>
    <row r="1430" spans="1:20" ht="12.75" customHeight="1">
      <c r="A1430" s="546"/>
      <c r="B1430" s="295"/>
      <c r="C1430" s="542"/>
      <c r="D1430" s="593"/>
      <c r="E1430" s="609"/>
      <c r="F1430" s="561"/>
      <c r="G1430" s="354"/>
      <c r="H1430" s="578"/>
      <c r="I1430" s="297"/>
      <c r="J1430" s="578"/>
      <c r="K1430" s="21"/>
      <c r="L1430" s="21"/>
      <c r="M1430" s="21"/>
      <c r="N1430" s="36"/>
      <c r="O1430" s="24">
        <f t="shared" si="2271"/>
        <v>0</v>
      </c>
      <c r="P1430" s="578"/>
      <c r="Q1430" s="578"/>
      <c r="R1430" s="578"/>
      <c r="S1430" s="578"/>
      <c r="T1430" s="578"/>
    </row>
    <row r="1431" spans="1:20" ht="12.75" customHeight="1">
      <c r="A1431" s="546"/>
      <c r="B1431" s="295"/>
      <c r="C1431" s="542"/>
      <c r="D1431" s="593"/>
      <c r="E1431" s="609"/>
      <c r="F1431" s="561"/>
      <c r="G1431" s="354"/>
      <c r="H1431" s="578"/>
      <c r="I1431" s="297"/>
      <c r="J1431" s="578"/>
      <c r="K1431" s="21"/>
      <c r="L1431" s="21"/>
      <c r="M1431" s="22"/>
      <c r="N1431" s="36"/>
      <c r="O1431" s="24">
        <f t="shared" si="2271"/>
        <v>0</v>
      </c>
      <c r="P1431" s="578"/>
      <c r="Q1431" s="578"/>
      <c r="R1431" s="578"/>
      <c r="S1431" s="578"/>
      <c r="T1431" s="578"/>
    </row>
    <row r="1432" spans="1:20" ht="12.75" customHeight="1">
      <c r="A1432" s="546"/>
      <c r="B1432" s="295"/>
      <c r="C1432" s="542"/>
      <c r="D1432" s="594"/>
      <c r="E1432" s="610"/>
      <c r="F1432" s="561"/>
      <c r="G1432" s="354"/>
      <c r="H1432" s="578"/>
      <c r="I1432" s="297"/>
      <c r="J1432" s="578"/>
      <c r="K1432" s="21"/>
      <c r="L1432" s="21"/>
      <c r="M1432" s="21"/>
      <c r="N1432" s="36"/>
      <c r="O1432" s="24">
        <f t="shared" si="2271"/>
        <v>0</v>
      </c>
      <c r="P1432" s="578"/>
      <c r="Q1432" s="578"/>
      <c r="R1432" s="578"/>
      <c r="S1432" s="578"/>
      <c r="T1432" s="578"/>
    </row>
    <row r="1433" spans="1:20" ht="12.75" customHeight="1">
      <c r="A1433" s="801">
        <v>7</v>
      </c>
      <c r="B1433" s="295" t="s">
        <v>50</v>
      </c>
      <c r="C1433" s="542" t="s">
        <v>213</v>
      </c>
      <c r="D1433" s="592" t="s">
        <v>31</v>
      </c>
      <c r="E1433" s="608">
        <v>1</v>
      </c>
      <c r="F1433" s="561">
        <f t="shared" si="2304"/>
        <v>47.447136</v>
      </c>
      <c r="G1433" s="297"/>
      <c r="H1433" s="578">
        <f t="shared" si="2305"/>
        <v>0</v>
      </c>
      <c r="I1433" s="297"/>
      <c r="J1433" s="578">
        <f t="shared" si="2306"/>
        <v>0</v>
      </c>
      <c r="K1433" s="21" t="s">
        <v>222</v>
      </c>
      <c r="L1433" s="21" t="s">
        <v>31</v>
      </c>
      <c r="M1433" s="21">
        <v>1</v>
      </c>
      <c r="N1433" s="36">
        <v>44</v>
      </c>
      <c r="O1433" s="24">
        <f t="shared" si="2271"/>
        <v>44</v>
      </c>
      <c r="P1433" s="578">
        <f t="shared" ref="P1433" si="2311">E1433*F1433</f>
        <v>47.447136</v>
      </c>
      <c r="Q1433" s="578">
        <f t="shared" ref="Q1433" si="2312">SUM(O1433:O1436)</f>
        <v>44</v>
      </c>
      <c r="R1433" s="578">
        <f t="shared" ref="R1433" si="2313">Q1433*1.02*$R$14</f>
        <v>47.447136</v>
      </c>
      <c r="S1433" s="578">
        <f t="shared" ref="S1433" si="2314">F1433*$T$17</f>
        <v>47.922602800913282</v>
      </c>
      <c r="T1433" s="578">
        <f t="shared" ref="T1433" si="2315">E1433*S1433</f>
        <v>47.922602800913282</v>
      </c>
    </row>
    <row r="1434" spans="1:20" ht="12.75" customHeight="1">
      <c r="A1434" s="801"/>
      <c r="B1434" s="295"/>
      <c r="C1434" s="542"/>
      <c r="D1434" s="593"/>
      <c r="E1434" s="609"/>
      <c r="F1434" s="561"/>
      <c r="G1434" s="297"/>
      <c r="H1434" s="578"/>
      <c r="I1434" s="297"/>
      <c r="J1434" s="578"/>
      <c r="K1434" s="21"/>
      <c r="L1434" s="21"/>
      <c r="M1434" s="21"/>
      <c r="N1434" s="36"/>
      <c r="O1434" s="24">
        <f t="shared" si="2271"/>
        <v>0</v>
      </c>
      <c r="P1434" s="578"/>
      <c r="Q1434" s="578"/>
      <c r="R1434" s="578"/>
      <c r="S1434" s="578"/>
      <c r="T1434" s="578"/>
    </row>
    <row r="1435" spans="1:20" ht="12.75" customHeight="1">
      <c r="A1435" s="801"/>
      <c r="B1435" s="295"/>
      <c r="C1435" s="542"/>
      <c r="D1435" s="593"/>
      <c r="E1435" s="609"/>
      <c r="F1435" s="561"/>
      <c r="G1435" s="297"/>
      <c r="H1435" s="578"/>
      <c r="I1435" s="297"/>
      <c r="J1435" s="578"/>
      <c r="K1435" s="21"/>
      <c r="L1435" s="21"/>
      <c r="M1435" s="21"/>
      <c r="N1435" s="36"/>
      <c r="O1435" s="24">
        <f t="shared" si="2271"/>
        <v>0</v>
      </c>
      <c r="P1435" s="578"/>
      <c r="Q1435" s="578"/>
      <c r="R1435" s="578"/>
      <c r="S1435" s="578"/>
      <c r="T1435" s="578"/>
    </row>
    <row r="1436" spans="1:20" ht="12.75" customHeight="1">
      <c r="A1436" s="801"/>
      <c r="B1436" s="295"/>
      <c r="C1436" s="542"/>
      <c r="D1436" s="594"/>
      <c r="E1436" s="610"/>
      <c r="F1436" s="561"/>
      <c r="G1436" s="297"/>
      <c r="H1436" s="578"/>
      <c r="I1436" s="297"/>
      <c r="J1436" s="578"/>
      <c r="K1436" s="21"/>
      <c r="L1436" s="21"/>
      <c r="M1436" s="21"/>
      <c r="N1436" s="36"/>
      <c r="O1436" s="24">
        <f t="shared" si="2271"/>
        <v>0</v>
      </c>
      <c r="P1436" s="578"/>
      <c r="Q1436" s="578"/>
      <c r="R1436" s="578"/>
      <c r="S1436" s="578"/>
      <c r="T1436" s="578"/>
    </row>
    <row r="1437" spans="1:20" ht="12.75" customHeight="1">
      <c r="A1437" s="546">
        <v>8</v>
      </c>
      <c r="B1437" s="295" t="s">
        <v>223</v>
      </c>
      <c r="C1437" s="542" t="s">
        <v>214</v>
      </c>
      <c r="D1437" s="592" t="s">
        <v>31</v>
      </c>
      <c r="E1437" s="608">
        <v>1</v>
      </c>
      <c r="F1437" s="561">
        <f t="shared" si="2304"/>
        <v>9.8365566000000015</v>
      </c>
      <c r="G1437" s="601">
        <v>0.41</v>
      </c>
      <c r="H1437" s="578">
        <f t="shared" si="2305"/>
        <v>0.77846700000000002</v>
      </c>
      <c r="I1437" s="297"/>
      <c r="J1437" s="578">
        <f t="shared" si="2306"/>
        <v>0</v>
      </c>
      <c r="K1437" s="36" t="s">
        <v>224</v>
      </c>
      <c r="L1437" s="21" t="s">
        <v>31</v>
      </c>
      <c r="M1437" s="21">
        <v>1</v>
      </c>
      <c r="N1437" s="36">
        <v>8</v>
      </c>
      <c r="O1437" s="24">
        <f t="shared" si="2271"/>
        <v>8</v>
      </c>
      <c r="P1437" s="578">
        <f t="shared" ref="P1437" si="2316">E1437*F1437</f>
        <v>9.8365566000000015</v>
      </c>
      <c r="Q1437" s="578">
        <f t="shared" ref="Q1437" si="2317">SUM(O1437:O1440)</f>
        <v>8</v>
      </c>
      <c r="R1437" s="578">
        <f>Q1437*1.02*1.05*$R$14</f>
        <v>9.0580896000000006</v>
      </c>
      <c r="S1437" s="578">
        <f t="shared" ref="S1437" si="2318">F1437*$S$17</f>
        <v>11.256461531278173</v>
      </c>
      <c r="T1437" s="578">
        <f t="shared" ref="T1437" si="2319">E1437*S1437</f>
        <v>11.256461531278173</v>
      </c>
    </row>
    <row r="1438" spans="1:20" ht="12.75" customHeight="1">
      <c r="A1438" s="546"/>
      <c r="B1438" s="295"/>
      <c r="C1438" s="542"/>
      <c r="D1438" s="593"/>
      <c r="E1438" s="609"/>
      <c r="F1438" s="561"/>
      <c r="G1438" s="602"/>
      <c r="H1438" s="578"/>
      <c r="I1438" s="297"/>
      <c r="J1438" s="578"/>
      <c r="K1438" s="21"/>
      <c r="L1438" s="21"/>
      <c r="M1438" s="21"/>
      <c r="N1438" s="36"/>
      <c r="O1438" s="24">
        <f t="shared" si="2271"/>
        <v>0</v>
      </c>
      <c r="P1438" s="578"/>
      <c r="Q1438" s="578"/>
      <c r="R1438" s="578"/>
      <c r="S1438" s="578"/>
      <c r="T1438" s="578"/>
    </row>
    <row r="1439" spans="1:20" ht="12.75" customHeight="1">
      <c r="A1439" s="546"/>
      <c r="B1439" s="295"/>
      <c r="C1439" s="542"/>
      <c r="D1439" s="593"/>
      <c r="E1439" s="609"/>
      <c r="F1439" s="561"/>
      <c r="G1439" s="602"/>
      <c r="H1439" s="578"/>
      <c r="I1439" s="297"/>
      <c r="J1439" s="578"/>
      <c r="K1439" s="21"/>
      <c r="L1439" s="21"/>
      <c r="M1439" s="21"/>
      <c r="N1439" s="36"/>
      <c r="O1439" s="24">
        <f t="shared" si="2271"/>
        <v>0</v>
      </c>
      <c r="P1439" s="578"/>
      <c r="Q1439" s="578"/>
      <c r="R1439" s="578"/>
      <c r="S1439" s="578"/>
      <c r="T1439" s="578"/>
    </row>
    <row r="1440" spans="1:20" ht="12.75" customHeight="1">
      <c r="A1440" s="546"/>
      <c r="B1440" s="295"/>
      <c r="C1440" s="542"/>
      <c r="D1440" s="594"/>
      <c r="E1440" s="610"/>
      <c r="F1440" s="561"/>
      <c r="G1440" s="603"/>
      <c r="H1440" s="578"/>
      <c r="I1440" s="297"/>
      <c r="J1440" s="578"/>
      <c r="K1440" s="21"/>
      <c r="L1440" s="21"/>
      <c r="M1440" s="38"/>
      <c r="N1440" s="36"/>
      <c r="O1440" s="24">
        <f t="shared" si="2271"/>
        <v>0</v>
      </c>
      <c r="P1440" s="578"/>
      <c r="Q1440" s="578"/>
      <c r="R1440" s="578"/>
      <c r="S1440" s="578"/>
      <c r="T1440" s="578"/>
    </row>
    <row r="1441" spans="1:20" ht="12.75" customHeight="1">
      <c r="A1441" s="546">
        <v>9</v>
      </c>
      <c r="B1441" s="543" t="s">
        <v>225</v>
      </c>
      <c r="C1441" s="542" t="s">
        <v>215</v>
      </c>
      <c r="D1441" s="546" t="s">
        <v>36</v>
      </c>
      <c r="E1441" s="570">
        <v>2350</v>
      </c>
      <c r="F1441" s="561">
        <f t="shared" si="2304"/>
        <v>0.60455493960000006</v>
      </c>
      <c r="G1441" s="601">
        <v>7.51E-2</v>
      </c>
      <c r="H1441" s="578">
        <f t="shared" si="2305"/>
        <v>0.14259237000000002</v>
      </c>
      <c r="I1441" s="297"/>
      <c r="J1441" s="578">
        <f t="shared" si="2306"/>
        <v>0</v>
      </c>
      <c r="K1441" s="21" t="s">
        <v>226</v>
      </c>
      <c r="L1441" s="21" t="s">
        <v>36</v>
      </c>
      <c r="M1441" s="21">
        <v>1.02</v>
      </c>
      <c r="N1441" s="36">
        <v>0.4</v>
      </c>
      <c r="O1441" s="24">
        <f t="shared" si="2271"/>
        <v>0.40800000000000003</v>
      </c>
      <c r="P1441" s="578">
        <f t="shared" ref="P1441" si="2320">E1441*F1441</f>
        <v>1420.7041080600002</v>
      </c>
      <c r="Q1441" s="578">
        <f t="shared" ref="Q1441" si="2321">SUM(O1441:O1444)</f>
        <v>0.40800000000000003</v>
      </c>
      <c r="R1441" s="578">
        <f>Q1441*1.02*1.05*$R$14</f>
        <v>0.46196256959999998</v>
      </c>
      <c r="S1441" s="578">
        <f t="shared" ref="S1441" si="2322">F1441*$S$17</f>
        <v>0.6918223213549749</v>
      </c>
      <c r="T1441" s="578">
        <f t="shared" ref="T1441" si="2323">E1441*S1441</f>
        <v>1625.7824551841911</v>
      </c>
    </row>
    <row r="1442" spans="1:20" ht="12.75" customHeight="1">
      <c r="A1442" s="546"/>
      <c r="B1442" s="544"/>
      <c r="C1442" s="542"/>
      <c r="D1442" s="546"/>
      <c r="E1442" s="570"/>
      <c r="F1442" s="561"/>
      <c r="G1442" s="602"/>
      <c r="H1442" s="578"/>
      <c r="I1442" s="297"/>
      <c r="J1442" s="578"/>
      <c r="K1442" s="19"/>
      <c r="L1442" s="19"/>
      <c r="M1442" s="19"/>
      <c r="N1442" s="74"/>
      <c r="O1442" s="24">
        <f t="shared" si="2271"/>
        <v>0</v>
      </c>
      <c r="P1442" s="578"/>
      <c r="Q1442" s="578"/>
      <c r="R1442" s="578"/>
      <c r="S1442" s="578"/>
      <c r="T1442" s="578"/>
    </row>
    <row r="1443" spans="1:20" ht="12.75" customHeight="1">
      <c r="A1443" s="546"/>
      <c r="B1443" s="544"/>
      <c r="C1443" s="542"/>
      <c r="D1443" s="546"/>
      <c r="E1443" s="570"/>
      <c r="F1443" s="561"/>
      <c r="G1443" s="602"/>
      <c r="H1443" s="578"/>
      <c r="I1443" s="297"/>
      <c r="J1443" s="578"/>
      <c r="K1443" s="19"/>
      <c r="L1443" s="19"/>
      <c r="M1443" s="20"/>
      <c r="N1443" s="74"/>
      <c r="O1443" s="24">
        <f t="shared" si="2271"/>
        <v>0</v>
      </c>
      <c r="P1443" s="578"/>
      <c r="Q1443" s="578"/>
      <c r="R1443" s="578"/>
      <c r="S1443" s="578"/>
      <c r="T1443" s="578"/>
    </row>
    <row r="1444" spans="1:20" ht="12.75" customHeight="1">
      <c r="A1444" s="546"/>
      <c r="B1444" s="545"/>
      <c r="C1444" s="542"/>
      <c r="D1444" s="546"/>
      <c r="E1444" s="570"/>
      <c r="F1444" s="561"/>
      <c r="G1444" s="603"/>
      <c r="H1444" s="578"/>
      <c r="I1444" s="297"/>
      <c r="J1444" s="578"/>
      <c r="K1444" s="19"/>
      <c r="L1444" s="19"/>
      <c r="M1444" s="19"/>
      <c r="N1444" s="74"/>
      <c r="O1444" s="24">
        <f t="shared" si="2271"/>
        <v>0</v>
      </c>
      <c r="P1444" s="578"/>
      <c r="Q1444" s="578"/>
      <c r="R1444" s="578"/>
      <c r="S1444" s="578"/>
      <c r="T1444" s="578"/>
    </row>
    <row r="1445" spans="1:20" ht="12.75" customHeight="1">
      <c r="A1445" s="546">
        <v>10</v>
      </c>
      <c r="B1445" s="295" t="s">
        <v>50</v>
      </c>
      <c r="C1445" s="542" t="s">
        <v>216</v>
      </c>
      <c r="D1445" s="592" t="s">
        <v>31</v>
      </c>
      <c r="E1445" s="608">
        <v>1</v>
      </c>
      <c r="F1445" s="561">
        <f t="shared" si="2304"/>
        <v>10.303576919999999</v>
      </c>
      <c r="G1445" s="354"/>
      <c r="H1445" s="578">
        <f t="shared" si="2305"/>
        <v>0</v>
      </c>
      <c r="I1445" s="297"/>
      <c r="J1445" s="578">
        <f t="shared" si="2306"/>
        <v>0</v>
      </c>
      <c r="K1445" s="21" t="s">
        <v>227</v>
      </c>
      <c r="L1445" s="21" t="s">
        <v>31</v>
      </c>
      <c r="M1445" s="21">
        <v>1</v>
      </c>
      <c r="N1445" s="36">
        <v>9.1</v>
      </c>
      <c r="O1445" s="24">
        <f t="shared" si="2271"/>
        <v>9.1</v>
      </c>
      <c r="P1445" s="578">
        <f t="shared" ref="P1445" si="2324">E1445*F1445</f>
        <v>10.303576919999999</v>
      </c>
      <c r="Q1445" s="578">
        <f t="shared" ref="Q1445" si="2325">SUM(O1445:O1448)</f>
        <v>9.1</v>
      </c>
      <c r="R1445" s="578">
        <f>Q1445*1.02*1.05*$R$14</f>
        <v>10.303576919999999</v>
      </c>
      <c r="S1445" s="578">
        <f t="shared" ref="S1445" si="2326">F1445*$S$17</f>
        <v>11.790896138852656</v>
      </c>
      <c r="T1445" s="578">
        <f t="shared" ref="T1445" si="2327">E1445*S1445</f>
        <v>11.790896138852656</v>
      </c>
    </row>
    <row r="1446" spans="1:20" ht="12.75" customHeight="1">
      <c r="A1446" s="546"/>
      <c r="B1446" s="295"/>
      <c r="C1446" s="542"/>
      <c r="D1446" s="593"/>
      <c r="E1446" s="609"/>
      <c r="F1446" s="561"/>
      <c r="G1446" s="354"/>
      <c r="H1446" s="578"/>
      <c r="I1446" s="297"/>
      <c r="J1446" s="578"/>
      <c r="K1446" s="19"/>
      <c r="L1446" s="19"/>
      <c r="M1446" s="19"/>
      <c r="N1446" s="74"/>
      <c r="O1446" s="24">
        <f t="shared" si="2271"/>
        <v>0</v>
      </c>
      <c r="P1446" s="578"/>
      <c r="Q1446" s="578"/>
      <c r="R1446" s="578"/>
      <c r="S1446" s="578"/>
      <c r="T1446" s="578"/>
    </row>
    <row r="1447" spans="1:20" ht="12.75" customHeight="1">
      <c r="A1447" s="546"/>
      <c r="B1447" s="295"/>
      <c r="C1447" s="542"/>
      <c r="D1447" s="593"/>
      <c r="E1447" s="609"/>
      <c r="F1447" s="561"/>
      <c r="G1447" s="354"/>
      <c r="H1447" s="578"/>
      <c r="I1447" s="297"/>
      <c r="J1447" s="578"/>
      <c r="K1447" s="19"/>
      <c r="L1447" s="19"/>
      <c r="M1447" s="20"/>
      <c r="N1447" s="74"/>
      <c r="O1447" s="24">
        <f t="shared" si="2271"/>
        <v>0</v>
      </c>
      <c r="P1447" s="578"/>
      <c r="Q1447" s="578"/>
      <c r="R1447" s="578"/>
      <c r="S1447" s="578"/>
      <c r="T1447" s="578"/>
    </row>
    <row r="1448" spans="1:20" ht="12.75" customHeight="1">
      <c r="A1448" s="546"/>
      <c r="B1448" s="295"/>
      <c r="C1448" s="542"/>
      <c r="D1448" s="594"/>
      <c r="E1448" s="610"/>
      <c r="F1448" s="561"/>
      <c r="G1448" s="354"/>
      <c r="H1448" s="578"/>
      <c r="I1448" s="297"/>
      <c r="J1448" s="578"/>
      <c r="K1448" s="19"/>
      <c r="L1448" s="19"/>
      <c r="M1448" s="19"/>
      <c r="N1448" s="74"/>
      <c r="O1448" s="24">
        <f t="shared" si="2271"/>
        <v>0</v>
      </c>
      <c r="P1448" s="578"/>
      <c r="Q1448" s="578"/>
      <c r="R1448" s="578"/>
      <c r="S1448" s="578"/>
      <c r="T1448" s="578"/>
    </row>
    <row r="1449" spans="1:20" ht="12.75" customHeight="1">
      <c r="A1449" s="592"/>
      <c r="B1449" s="543"/>
      <c r="C1449" s="563" t="s">
        <v>565</v>
      </c>
      <c r="D1449" s="592"/>
      <c r="E1449" s="561"/>
      <c r="F1449" s="561">
        <f t="shared" ref="F1449" si="2328">H1449+J1449+R1449</f>
        <v>0</v>
      </c>
      <c r="G1449" s="566"/>
      <c r="H1449" s="578">
        <f t="shared" ref="H1449" si="2329">G1449*$P$8/1000</f>
        <v>0</v>
      </c>
      <c r="I1449" s="558"/>
      <c r="J1449" s="578">
        <f t="shared" ref="J1449" si="2330">I1449*$P$9/1000</f>
        <v>0</v>
      </c>
      <c r="K1449" s="21"/>
      <c r="L1449" s="21"/>
      <c r="M1449" s="21"/>
      <c r="N1449" s="63"/>
      <c r="O1449" s="24">
        <f t="shared" si="2271"/>
        <v>0</v>
      </c>
      <c r="P1449" s="585">
        <f t="shared" ref="P1449" si="2331">E1449*F1449</f>
        <v>0</v>
      </c>
      <c r="Q1449" s="585">
        <f t="shared" ref="Q1449" si="2332">SUM(O1449:O1452)</f>
        <v>0</v>
      </c>
      <c r="R1449" s="585">
        <f t="shared" ref="R1449" si="2333">Q1449*1.02*1.05*$R$14</f>
        <v>0</v>
      </c>
      <c r="S1449" s="578">
        <f t="shared" ref="S1449" si="2334">F1449*$S$17</f>
        <v>0</v>
      </c>
      <c r="T1449" s="578">
        <f t="shared" ref="T1449" si="2335">E1449*S1449</f>
        <v>0</v>
      </c>
    </row>
    <row r="1450" spans="1:20" ht="12.75" customHeight="1">
      <c r="A1450" s="593"/>
      <c r="B1450" s="544"/>
      <c r="C1450" s="564"/>
      <c r="D1450" s="593"/>
      <c r="E1450" s="561"/>
      <c r="F1450" s="561"/>
      <c r="G1450" s="566"/>
      <c r="H1450" s="578"/>
      <c r="I1450" s="558"/>
      <c r="J1450" s="578"/>
      <c r="K1450" s="21"/>
      <c r="L1450" s="21"/>
      <c r="M1450" s="21"/>
      <c r="N1450" s="36"/>
      <c r="O1450" s="24">
        <f t="shared" si="2271"/>
        <v>0</v>
      </c>
      <c r="P1450" s="586"/>
      <c r="Q1450" s="586"/>
      <c r="R1450" s="586"/>
      <c r="S1450" s="578"/>
      <c r="T1450" s="578"/>
    </row>
    <row r="1451" spans="1:20" ht="12.75" customHeight="1">
      <c r="A1451" s="593"/>
      <c r="B1451" s="544"/>
      <c r="C1451" s="564"/>
      <c r="D1451" s="593"/>
      <c r="E1451" s="561"/>
      <c r="F1451" s="561"/>
      <c r="G1451" s="566"/>
      <c r="H1451" s="578"/>
      <c r="I1451" s="558"/>
      <c r="J1451" s="578"/>
      <c r="K1451" s="21"/>
      <c r="L1451" s="21"/>
      <c r="M1451" s="21"/>
      <c r="N1451" s="36"/>
      <c r="O1451" s="24">
        <f t="shared" si="2271"/>
        <v>0</v>
      </c>
      <c r="P1451" s="586"/>
      <c r="Q1451" s="586"/>
      <c r="R1451" s="586"/>
      <c r="S1451" s="578"/>
      <c r="T1451" s="578"/>
    </row>
    <row r="1452" spans="1:20" ht="12.75" customHeight="1">
      <c r="A1452" s="594"/>
      <c r="B1452" s="545"/>
      <c r="C1452" s="565"/>
      <c r="D1452" s="594"/>
      <c r="E1452" s="561"/>
      <c r="F1452" s="561"/>
      <c r="G1452" s="566"/>
      <c r="H1452" s="578"/>
      <c r="I1452" s="558"/>
      <c r="J1452" s="578"/>
      <c r="K1452" s="21"/>
      <c r="L1452" s="21"/>
      <c r="M1452" s="21"/>
      <c r="N1452" s="36"/>
      <c r="O1452" s="24">
        <f t="shared" si="2271"/>
        <v>0</v>
      </c>
      <c r="P1452" s="587"/>
      <c r="Q1452" s="587"/>
      <c r="R1452" s="587"/>
      <c r="S1452" s="578"/>
      <c r="T1452" s="578"/>
    </row>
    <row r="1453" spans="1:20" ht="12.75" customHeight="1">
      <c r="A1453" s="592"/>
      <c r="B1453" s="543"/>
      <c r="C1453" s="563" t="s">
        <v>603</v>
      </c>
      <c r="D1453" s="592"/>
      <c r="E1453" s="598"/>
      <c r="F1453" s="598">
        <f>H1453+J1453+R1453</f>
        <v>0</v>
      </c>
      <c r="G1453" s="601"/>
      <c r="H1453" s="585">
        <f>G1453*$P$8/1000</f>
        <v>0</v>
      </c>
      <c r="I1453" s="601"/>
      <c r="J1453" s="585">
        <f>I1453*$P$9/1000</f>
        <v>0</v>
      </c>
      <c r="K1453" s="21"/>
      <c r="L1453" s="21"/>
      <c r="M1453" s="21"/>
      <c r="N1453" s="36"/>
      <c r="O1453" s="24">
        <f t="shared" si="2271"/>
        <v>0</v>
      </c>
      <c r="P1453" s="585">
        <f>E1453*F1453</f>
        <v>0</v>
      </c>
      <c r="Q1453" s="585">
        <f>SUM(O1453:O1456)</f>
        <v>0</v>
      </c>
      <c r="R1453" s="585">
        <f>Q1453*1.02*1.05*$R$14</f>
        <v>0</v>
      </c>
      <c r="S1453" s="578">
        <f t="shared" ref="S1453" si="2336">F1453*$S$17</f>
        <v>0</v>
      </c>
      <c r="T1453" s="578">
        <f t="shared" ref="T1453" si="2337">E1453*S1453</f>
        <v>0</v>
      </c>
    </row>
    <row r="1454" spans="1:20" ht="12.75" customHeight="1">
      <c r="A1454" s="593"/>
      <c r="B1454" s="544"/>
      <c r="C1454" s="564"/>
      <c r="D1454" s="593"/>
      <c r="E1454" s="599"/>
      <c r="F1454" s="599"/>
      <c r="G1454" s="602"/>
      <c r="H1454" s="586"/>
      <c r="I1454" s="602"/>
      <c r="J1454" s="586"/>
      <c r="K1454" s="21"/>
      <c r="L1454" s="21"/>
      <c r="M1454" s="21"/>
      <c r="N1454" s="36"/>
      <c r="O1454" s="24">
        <f t="shared" si="2271"/>
        <v>0</v>
      </c>
      <c r="P1454" s="586"/>
      <c r="Q1454" s="586"/>
      <c r="R1454" s="586"/>
      <c r="S1454" s="578"/>
      <c r="T1454" s="578"/>
    </row>
    <row r="1455" spans="1:20" ht="12.75" customHeight="1">
      <c r="A1455" s="593"/>
      <c r="B1455" s="544"/>
      <c r="C1455" s="564"/>
      <c r="D1455" s="593"/>
      <c r="E1455" s="599"/>
      <c r="F1455" s="599"/>
      <c r="G1455" s="602"/>
      <c r="H1455" s="586"/>
      <c r="I1455" s="602"/>
      <c r="J1455" s="586"/>
      <c r="K1455" s="21"/>
      <c r="L1455" s="21"/>
      <c r="M1455" s="22"/>
      <c r="N1455" s="36"/>
      <c r="O1455" s="24">
        <f t="shared" si="2271"/>
        <v>0</v>
      </c>
      <c r="P1455" s="586"/>
      <c r="Q1455" s="586"/>
      <c r="R1455" s="586"/>
      <c r="S1455" s="578"/>
      <c r="T1455" s="578"/>
    </row>
    <row r="1456" spans="1:20" ht="12.75" customHeight="1">
      <c r="A1456" s="594"/>
      <c r="B1456" s="545"/>
      <c r="C1456" s="565"/>
      <c r="D1456" s="594"/>
      <c r="E1456" s="600"/>
      <c r="F1456" s="600"/>
      <c r="G1456" s="603"/>
      <c r="H1456" s="587"/>
      <c r="I1456" s="603"/>
      <c r="J1456" s="587"/>
      <c r="K1456" s="21"/>
      <c r="L1456" s="21"/>
      <c r="M1456" s="21"/>
      <c r="N1456" s="36"/>
      <c r="O1456" s="24">
        <f t="shared" si="2271"/>
        <v>0</v>
      </c>
      <c r="P1456" s="587"/>
      <c r="Q1456" s="587"/>
      <c r="R1456" s="587"/>
      <c r="S1456" s="578"/>
      <c r="T1456" s="578"/>
    </row>
    <row r="1457" spans="1:20" ht="12.75" customHeight="1">
      <c r="A1457" s="592">
        <v>1</v>
      </c>
      <c r="B1457" s="542" t="s">
        <v>588</v>
      </c>
      <c r="C1457" s="542" t="s">
        <v>589</v>
      </c>
      <c r="D1457" s="592" t="s">
        <v>26</v>
      </c>
      <c r="E1457" s="561">
        <v>42</v>
      </c>
      <c r="F1457" s="598">
        <f t="shared" ref="F1457" si="2338">H1457+J1457+R1457</f>
        <v>5.6960999999999998E-2</v>
      </c>
      <c r="G1457" s="581">
        <v>0.03</v>
      </c>
      <c r="H1457" s="585">
        <f t="shared" ref="H1457" si="2339">G1457*$P$8/1000</f>
        <v>5.6960999999999998E-2</v>
      </c>
      <c r="I1457" s="297"/>
      <c r="J1457" s="585">
        <f t="shared" ref="J1457" si="2340">I1457*$P$9/1000</f>
        <v>0</v>
      </c>
      <c r="K1457" s="21"/>
      <c r="L1457" s="21"/>
      <c r="M1457" s="21"/>
      <c r="N1457" s="36"/>
      <c r="O1457" s="24">
        <f t="shared" si="2271"/>
        <v>0</v>
      </c>
      <c r="P1457" s="585">
        <f t="shared" ref="P1457" si="2341">E1457*F1457</f>
        <v>2.3923619999999999</v>
      </c>
      <c r="Q1457" s="585">
        <f t="shared" ref="Q1457" si="2342">SUM(O1457:O1460)</f>
        <v>0</v>
      </c>
      <c r="R1457" s="585">
        <f t="shared" ref="R1457" si="2343">Q1457*1.02*1.05*$R$14</f>
        <v>0</v>
      </c>
      <c r="S1457" s="578">
        <f t="shared" ref="S1457" si="2344">F1457*$S$17</f>
        <v>6.5183308687832481E-2</v>
      </c>
      <c r="T1457" s="578">
        <f t="shared" ref="T1457" si="2345">E1457*S1457</f>
        <v>2.7376989648889642</v>
      </c>
    </row>
    <row r="1458" spans="1:20" ht="12.75" customHeight="1">
      <c r="A1458" s="593"/>
      <c r="B1458" s="542"/>
      <c r="C1458" s="542"/>
      <c r="D1458" s="593"/>
      <c r="E1458" s="561"/>
      <c r="F1458" s="599"/>
      <c r="G1458" s="581"/>
      <c r="H1458" s="586"/>
      <c r="I1458" s="297"/>
      <c r="J1458" s="586"/>
      <c r="K1458" s="21"/>
      <c r="L1458" s="21"/>
      <c r="M1458" s="21"/>
      <c r="N1458" s="36"/>
      <c r="O1458" s="24">
        <f t="shared" si="2271"/>
        <v>0</v>
      </c>
      <c r="P1458" s="586"/>
      <c r="Q1458" s="586"/>
      <c r="R1458" s="586"/>
      <c r="S1458" s="578"/>
      <c r="T1458" s="578"/>
    </row>
    <row r="1459" spans="1:20" ht="12.75" customHeight="1">
      <c r="A1459" s="593"/>
      <c r="B1459" s="542"/>
      <c r="C1459" s="542"/>
      <c r="D1459" s="593"/>
      <c r="E1459" s="561"/>
      <c r="F1459" s="599"/>
      <c r="G1459" s="581"/>
      <c r="H1459" s="586"/>
      <c r="I1459" s="297"/>
      <c r="J1459" s="586"/>
      <c r="K1459" s="21"/>
      <c r="L1459" s="21"/>
      <c r="M1459" s="21"/>
      <c r="N1459" s="36"/>
      <c r="O1459" s="24">
        <f t="shared" si="2271"/>
        <v>0</v>
      </c>
      <c r="P1459" s="586"/>
      <c r="Q1459" s="586"/>
      <c r="R1459" s="586"/>
      <c r="S1459" s="578"/>
      <c r="T1459" s="578"/>
    </row>
    <row r="1460" spans="1:20" ht="12.75" customHeight="1">
      <c r="A1460" s="594"/>
      <c r="B1460" s="542"/>
      <c r="C1460" s="542"/>
      <c r="D1460" s="594"/>
      <c r="E1460" s="561"/>
      <c r="F1460" s="600"/>
      <c r="G1460" s="581"/>
      <c r="H1460" s="587"/>
      <c r="I1460" s="297"/>
      <c r="J1460" s="587"/>
      <c r="K1460" s="21"/>
      <c r="L1460" s="21"/>
      <c r="M1460" s="21"/>
      <c r="N1460" s="36"/>
      <c r="O1460" s="24">
        <f t="shared" si="2271"/>
        <v>0</v>
      </c>
      <c r="P1460" s="587"/>
      <c r="Q1460" s="587"/>
      <c r="R1460" s="587"/>
      <c r="S1460" s="578"/>
      <c r="T1460" s="578"/>
    </row>
    <row r="1461" spans="1:20" ht="12.75" customHeight="1">
      <c r="A1461" s="592">
        <v>2</v>
      </c>
      <c r="B1461" s="542" t="s">
        <v>590</v>
      </c>
      <c r="C1461" s="542" t="s">
        <v>591</v>
      </c>
      <c r="D1461" s="592" t="s">
        <v>35</v>
      </c>
      <c r="E1461" s="561">
        <v>6.3</v>
      </c>
      <c r="F1461" s="598">
        <f t="shared" ref="F1461" si="2346">H1461+J1461+R1461</f>
        <v>0.42727209300000002</v>
      </c>
      <c r="G1461" s="581">
        <v>7.0099999999999996E-2</v>
      </c>
      <c r="H1461" s="585">
        <f t="shared" ref="H1461" si="2347">G1461*$P$8/1000</f>
        <v>0.13309887000000001</v>
      </c>
      <c r="I1461" s="297">
        <v>0.1249</v>
      </c>
      <c r="J1461" s="585">
        <f t="shared" ref="J1461" si="2348">I1461*$P$9/1000</f>
        <v>0.29417322299999998</v>
      </c>
      <c r="K1461" s="21"/>
      <c r="L1461" s="21"/>
      <c r="M1461" s="21"/>
      <c r="N1461" s="36"/>
      <c r="O1461" s="24">
        <f t="shared" si="2271"/>
        <v>0</v>
      </c>
      <c r="P1461" s="585">
        <f t="shared" ref="P1461" si="2349">E1461*F1461</f>
        <v>2.6918141859000002</v>
      </c>
      <c r="Q1461" s="585">
        <f t="shared" ref="Q1461" si="2350">SUM(O1461:O1464)</f>
        <v>0</v>
      </c>
      <c r="R1461" s="585">
        <f t="shared" ref="R1461" si="2351">Q1461*1.02*1.05*$R$14</f>
        <v>0</v>
      </c>
      <c r="S1461" s="578">
        <f t="shared" ref="S1461" si="2352">F1461*$S$17</f>
        <v>0.48894873214506884</v>
      </c>
      <c r="T1461" s="578">
        <f t="shared" ref="T1461" si="2353">E1461*S1461</f>
        <v>3.0803770125139338</v>
      </c>
    </row>
    <row r="1462" spans="1:20" ht="12.75" customHeight="1">
      <c r="A1462" s="593"/>
      <c r="B1462" s="542"/>
      <c r="C1462" s="542"/>
      <c r="D1462" s="593"/>
      <c r="E1462" s="561"/>
      <c r="F1462" s="599"/>
      <c r="G1462" s="581"/>
      <c r="H1462" s="586"/>
      <c r="I1462" s="297"/>
      <c r="J1462" s="586"/>
      <c r="K1462" s="21"/>
      <c r="L1462" s="21"/>
      <c r="M1462" s="21"/>
      <c r="N1462" s="36"/>
      <c r="O1462" s="24">
        <f t="shared" si="2271"/>
        <v>0</v>
      </c>
      <c r="P1462" s="586"/>
      <c r="Q1462" s="586"/>
      <c r="R1462" s="586"/>
      <c r="S1462" s="578"/>
      <c r="T1462" s="578"/>
    </row>
    <row r="1463" spans="1:20" ht="12.75" customHeight="1">
      <c r="A1463" s="593"/>
      <c r="B1463" s="542"/>
      <c r="C1463" s="542"/>
      <c r="D1463" s="593"/>
      <c r="E1463" s="561"/>
      <c r="F1463" s="599"/>
      <c r="G1463" s="581"/>
      <c r="H1463" s="586"/>
      <c r="I1463" s="297"/>
      <c r="J1463" s="586"/>
      <c r="K1463" s="21"/>
      <c r="L1463" s="21"/>
      <c r="M1463" s="21"/>
      <c r="N1463" s="36"/>
      <c r="O1463" s="24">
        <f t="shared" si="2271"/>
        <v>0</v>
      </c>
      <c r="P1463" s="586"/>
      <c r="Q1463" s="586"/>
      <c r="R1463" s="586"/>
      <c r="S1463" s="578"/>
      <c r="T1463" s="578"/>
    </row>
    <row r="1464" spans="1:20" ht="12.75" customHeight="1">
      <c r="A1464" s="594"/>
      <c r="B1464" s="542"/>
      <c r="C1464" s="542"/>
      <c r="D1464" s="594"/>
      <c r="E1464" s="561"/>
      <c r="F1464" s="600"/>
      <c r="G1464" s="581"/>
      <c r="H1464" s="587"/>
      <c r="I1464" s="297"/>
      <c r="J1464" s="587"/>
      <c r="K1464" s="21"/>
      <c r="L1464" s="21"/>
      <c r="M1464" s="21"/>
      <c r="N1464" s="36"/>
      <c r="O1464" s="24">
        <f t="shared" si="2271"/>
        <v>0</v>
      </c>
      <c r="P1464" s="587"/>
      <c r="Q1464" s="587"/>
      <c r="R1464" s="587"/>
      <c r="S1464" s="578"/>
      <c r="T1464" s="578"/>
    </row>
    <row r="1465" spans="1:20" ht="12.75" customHeight="1">
      <c r="A1465" s="592">
        <v>3</v>
      </c>
      <c r="B1465" s="542" t="s">
        <v>857</v>
      </c>
      <c r="C1465" s="542" t="s">
        <v>858</v>
      </c>
      <c r="D1465" s="695" t="s">
        <v>26</v>
      </c>
      <c r="E1465" s="561">
        <v>88.7</v>
      </c>
      <c r="F1465" s="598">
        <f t="shared" ref="F1465" si="2354">H1465+J1465+R1465</f>
        <v>3.8543609999999999</v>
      </c>
      <c r="G1465" s="297">
        <v>2.0299999999999998</v>
      </c>
      <c r="H1465" s="585">
        <f t="shared" ref="H1465" si="2355">G1465*$P$8/1000</f>
        <v>3.8543609999999999</v>
      </c>
      <c r="I1465" s="297"/>
      <c r="J1465" s="585">
        <f t="shared" ref="J1465" si="2356">I1465*$P$9/1000</f>
        <v>0</v>
      </c>
      <c r="K1465" s="21"/>
      <c r="L1465" s="21"/>
      <c r="M1465" s="21"/>
      <c r="N1465" s="36"/>
      <c r="O1465" s="24">
        <f t="shared" si="2271"/>
        <v>0</v>
      </c>
      <c r="P1465" s="585">
        <f t="shared" ref="P1465" si="2357">E1465*F1465</f>
        <v>341.88182069999999</v>
      </c>
      <c r="Q1465" s="585">
        <f t="shared" ref="Q1465" si="2358">SUM(O1465:O1468)</f>
        <v>0</v>
      </c>
      <c r="R1465" s="585">
        <f t="shared" ref="R1465" si="2359">Q1465*1.02*1.05*$R$14</f>
        <v>0</v>
      </c>
      <c r="S1465" s="578">
        <f t="shared" ref="S1465" si="2360">F1465*$S$17</f>
        <v>4.410737221209998</v>
      </c>
      <c r="T1465" s="578">
        <f t="shared" ref="T1465" si="2361">E1465*S1465</f>
        <v>391.23239152132686</v>
      </c>
    </row>
    <row r="1466" spans="1:20" ht="12.75" customHeight="1">
      <c r="A1466" s="593"/>
      <c r="B1466" s="542"/>
      <c r="C1466" s="542"/>
      <c r="D1466" s="695"/>
      <c r="E1466" s="561"/>
      <c r="F1466" s="599"/>
      <c r="G1466" s="297"/>
      <c r="H1466" s="586"/>
      <c r="I1466" s="297"/>
      <c r="J1466" s="586"/>
      <c r="K1466" s="21"/>
      <c r="L1466" s="21"/>
      <c r="M1466" s="21"/>
      <c r="N1466" s="36"/>
      <c r="O1466" s="24">
        <f t="shared" si="2271"/>
        <v>0</v>
      </c>
      <c r="P1466" s="586"/>
      <c r="Q1466" s="586"/>
      <c r="R1466" s="586"/>
      <c r="S1466" s="578"/>
      <c r="T1466" s="578"/>
    </row>
    <row r="1467" spans="1:20" ht="12.75" customHeight="1">
      <c r="A1467" s="593"/>
      <c r="B1467" s="542"/>
      <c r="C1467" s="542"/>
      <c r="D1467" s="695"/>
      <c r="E1467" s="561"/>
      <c r="F1467" s="599"/>
      <c r="G1467" s="297"/>
      <c r="H1467" s="586"/>
      <c r="I1467" s="297"/>
      <c r="J1467" s="586"/>
      <c r="K1467" s="21"/>
      <c r="L1467" s="21"/>
      <c r="M1467" s="21"/>
      <c r="N1467" s="36"/>
      <c r="O1467" s="24">
        <f t="shared" si="2271"/>
        <v>0</v>
      </c>
      <c r="P1467" s="586"/>
      <c r="Q1467" s="586"/>
      <c r="R1467" s="586"/>
      <c r="S1467" s="578"/>
      <c r="T1467" s="578"/>
    </row>
    <row r="1468" spans="1:20" ht="12.75" customHeight="1">
      <c r="A1468" s="594"/>
      <c r="B1468" s="542"/>
      <c r="C1468" s="542"/>
      <c r="D1468" s="695"/>
      <c r="E1468" s="561"/>
      <c r="F1468" s="600"/>
      <c r="G1468" s="297"/>
      <c r="H1468" s="587"/>
      <c r="I1468" s="297"/>
      <c r="J1468" s="587"/>
      <c r="K1468" s="21"/>
      <c r="L1468" s="21"/>
      <c r="M1468" s="21"/>
      <c r="N1468" s="36"/>
      <c r="O1468" s="24">
        <f t="shared" si="2271"/>
        <v>0</v>
      </c>
      <c r="P1468" s="587"/>
      <c r="Q1468" s="587"/>
      <c r="R1468" s="587"/>
      <c r="S1468" s="578"/>
      <c r="T1468" s="578"/>
    </row>
    <row r="1469" spans="1:20" ht="12.75" customHeight="1">
      <c r="A1469" s="592">
        <v>4</v>
      </c>
      <c r="B1469" s="543" t="s">
        <v>592</v>
      </c>
      <c r="C1469" s="543" t="s">
        <v>593</v>
      </c>
      <c r="D1469" s="592" t="s">
        <v>35</v>
      </c>
      <c r="E1469" s="561">
        <v>39.409999999999997</v>
      </c>
      <c r="F1469" s="561">
        <f t="shared" ref="F1469" si="2362">H1469+J1469+R1469</f>
        <v>0.28981628700000001</v>
      </c>
      <c r="G1469" s="297">
        <v>4.8999999999999998E-3</v>
      </c>
      <c r="H1469" s="578">
        <f t="shared" ref="H1469" si="2363">G1469*$P$8/1000</f>
        <v>9.3036300000000002E-3</v>
      </c>
      <c r="I1469" s="297">
        <v>0.1191</v>
      </c>
      <c r="J1469" s="578">
        <f t="shared" ref="J1469" si="2364">I1469*$P$9/1000</f>
        <v>0.280512657</v>
      </c>
      <c r="K1469" s="21"/>
      <c r="L1469" s="21"/>
      <c r="M1469" s="21"/>
      <c r="N1469" s="63"/>
      <c r="O1469" s="24">
        <f t="shared" si="2271"/>
        <v>0</v>
      </c>
      <c r="P1469" s="585">
        <f t="shared" ref="P1469" si="2365">E1469*F1469</f>
        <v>11.42165987067</v>
      </c>
      <c r="Q1469" s="585">
        <f t="shared" ref="Q1469" si="2366">SUM(O1469:O1472)</f>
        <v>0</v>
      </c>
      <c r="R1469" s="585">
        <f t="shared" ref="R1469" si="2367">Q1469*1.02*1.05*$R$14</f>
        <v>0</v>
      </c>
      <c r="S1469" s="578">
        <f t="shared" ref="S1469" si="2368">F1469*$S$17</f>
        <v>0.33165120869160392</v>
      </c>
      <c r="T1469" s="578">
        <f t="shared" ref="T1469" si="2369">E1469*S1469</f>
        <v>13.07037413453611</v>
      </c>
    </row>
    <row r="1470" spans="1:20" ht="12.75" customHeight="1">
      <c r="A1470" s="593"/>
      <c r="B1470" s="544"/>
      <c r="C1470" s="544"/>
      <c r="D1470" s="593"/>
      <c r="E1470" s="561"/>
      <c r="F1470" s="561"/>
      <c r="G1470" s="297"/>
      <c r="H1470" s="578"/>
      <c r="I1470" s="297"/>
      <c r="J1470" s="578"/>
      <c r="K1470" s="21"/>
      <c r="L1470" s="21"/>
      <c r="M1470" s="21"/>
      <c r="N1470" s="36"/>
      <c r="O1470" s="24">
        <f t="shared" si="2271"/>
        <v>0</v>
      </c>
      <c r="P1470" s="586"/>
      <c r="Q1470" s="586"/>
      <c r="R1470" s="586"/>
      <c r="S1470" s="578"/>
      <c r="T1470" s="578"/>
    </row>
    <row r="1471" spans="1:20" ht="12.75" customHeight="1">
      <c r="A1471" s="593"/>
      <c r="B1471" s="544"/>
      <c r="C1471" s="544"/>
      <c r="D1471" s="593"/>
      <c r="E1471" s="561"/>
      <c r="F1471" s="561"/>
      <c r="G1471" s="297"/>
      <c r="H1471" s="578"/>
      <c r="I1471" s="297"/>
      <c r="J1471" s="578"/>
      <c r="K1471" s="21"/>
      <c r="L1471" s="21"/>
      <c r="M1471" s="21"/>
      <c r="N1471" s="36"/>
      <c r="O1471" s="24">
        <f t="shared" si="2271"/>
        <v>0</v>
      </c>
      <c r="P1471" s="586"/>
      <c r="Q1471" s="586"/>
      <c r="R1471" s="586"/>
      <c r="S1471" s="578"/>
      <c r="T1471" s="578"/>
    </row>
    <row r="1472" spans="1:20" ht="12.75" customHeight="1">
      <c r="A1472" s="594"/>
      <c r="B1472" s="545"/>
      <c r="C1472" s="545"/>
      <c r="D1472" s="594"/>
      <c r="E1472" s="561"/>
      <c r="F1472" s="561"/>
      <c r="G1472" s="297"/>
      <c r="H1472" s="578"/>
      <c r="I1472" s="297"/>
      <c r="J1472" s="578"/>
      <c r="K1472" s="21"/>
      <c r="L1472" s="21"/>
      <c r="M1472" s="21"/>
      <c r="N1472" s="36"/>
      <c r="O1472" s="24">
        <f t="shared" si="2271"/>
        <v>0</v>
      </c>
      <c r="P1472" s="587"/>
      <c r="Q1472" s="587"/>
      <c r="R1472" s="587"/>
      <c r="S1472" s="578"/>
      <c r="T1472" s="578"/>
    </row>
    <row r="1473" spans="1:20" ht="12.75" customHeight="1">
      <c r="A1473" s="592">
        <v>5</v>
      </c>
      <c r="B1473" s="543" t="s">
        <v>47</v>
      </c>
      <c r="C1473" s="543" t="s">
        <v>594</v>
      </c>
      <c r="D1473" s="592" t="s">
        <v>35</v>
      </c>
      <c r="E1473" s="561">
        <v>7.2</v>
      </c>
      <c r="F1473" s="561">
        <f t="shared" ref="F1473" si="2370">H1473+J1473+R1473</f>
        <v>2.0885700000000003</v>
      </c>
      <c r="G1473" s="297">
        <v>1.1000000000000001</v>
      </c>
      <c r="H1473" s="578">
        <f t="shared" ref="H1473" si="2371">G1473*$P$8/1000</f>
        <v>2.0885700000000003</v>
      </c>
      <c r="I1473" s="297"/>
      <c r="J1473" s="578">
        <f t="shared" ref="J1473" si="2372">I1473*$P$9/1000</f>
        <v>0</v>
      </c>
      <c r="K1473" s="21"/>
      <c r="L1473" s="21"/>
      <c r="M1473" s="21"/>
      <c r="N1473" s="63"/>
      <c r="O1473" s="24">
        <f t="shared" si="2271"/>
        <v>0</v>
      </c>
      <c r="P1473" s="585">
        <f t="shared" ref="P1473" si="2373">E1473*F1473</f>
        <v>15.037704000000002</v>
      </c>
      <c r="Q1473" s="585">
        <f t="shared" ref="Q1473" si="2374">SUM(O1473:O1476)</f>
        <v>0</v>
      </c>
      <c r="R1473" s="585">
        <f t="shared" ref="R1473" si="2375">Q1473*1.02*1.05*$R$14</f>
        <v>0</v>
      </c>
      <c r="S1473" s="578">
        <f t="shared" ref="S1473" si="2376">F1473*$S$17</f>
        <v>2.390054651887191</v>
      </c>
      <c r="T1473" s="578">
        <f t="shared" ref="T1473" si="2377">E1473*S1473</f>
        <v>17.208393493587774</v>
      </c>
    </row>
    <row r="1474" spans="1:20" ht="12.75" customHeight="1">
      <c r="A1474" s="593"/>
      <c r="B1474" s="544"/>
      <c r="C1474" s="544"/>
      <c r="D1474" s="593"/>
      <c r="E1474" s="561"/>
      <c r="F1474" s="561"/>
      <c r="G1474" s="297"/>
      <c r="H1474" s="578"/>
      <c r="I1474" s="297"/>
      <c r="J1474" s="578"/>
      <c r="K1474" s="21"/>
      <c r="L1474" s="21"/>
      <c r="M1474" s="21"/>
      <c r="N1474" s="36"/>
      <c r="O1474" s="24">
        <f t="shared" si="2271"/>
        <v>0</v>
      </c>
      <c r="P1474" s="586"/>
      <c r="Q1474" s="586"/>
      <c r="R1474" s="586"/>
      <c r="S1474" s="578"/>
      <c r="T1474" s="578"/>
    </row>
    <row r="1475" spans="1:20" ht="12.75" customHeight="1">
      <c r="A1475" s="593"/>
      <c r="B1475" s="544"/>
      <c r="C1475" s="544"/>
      <c r="D1475" s="593"/>
      <c r="E1475" s="561"/>
      <c r="F1475" s="561"/>
      <c r="G1475" s="297"/>
      <c r="H1475" s="578"/>
      <c r="I1475" s="297"/>
      <c r="J1475" s="578"/>
      <c r="K1475" s="21"/>
      <c r="L1475" s="21"/>
      <c r="M1475" s="21"/>
      <c r="N1475" s="36"/>
      <c r="O1475" s="24">
        <f t="shared" si="2271"/>
        <v>0</v>
      </c>
      <c r="P1475" s="586"/>
      <c r="Q1475" s="586"/>
      <c r="R1475" s="586"/>
      <c r="S1475" s="578"/>
      <c r="T1475" s="578"/>
    </row>
    <row r="1476" spans="1:20" ht="12.75" customHeight="1">
      <c r="A1476" s="594"/>
      <c r="B1476" s="545"/>
      <c r="C1476" s="545"/>
      <c r="D1476" s="594"/>
      <c r="E1476" s="561"/>
      <c r="F1476" s="561"/>
      <c r="G1476" s="297"/>
      <c r="H1476" s="578"/>
      <c r="I1476" s="297"/>
      <c r="J1476" s="578"/>
      <c r="K1476" s="21"/>
      <c r="L1476" s="21"/>
      <c r="M1476" s="21"/>
      <c r="N1476" s="36"/>
      <c r="O1476" s="24">
        <f t="shared" si="2271"/>
        <v>0</v>
      </c>
      <c r="P1476" s="587"/>
      <c r="Q1476" s="587"/>
      <c r="R1476" s="587"/>
      <c r="S1476" s="578"/>
      <c r="T1476" s="578"/>
    </row>
    <row r="1477" spans="1:20" ht="12.75" customHeight="1">
      <c r="A1477" s="592">
        <v>6</v>
      </c>
      <c r="B1477" s="543" t="s">
        <v>595</v>
      </c>
      <c r="C1477" s="542" t="s">
        <v>597</v>
      </c>
      <c r="D1477" s="546" t="s">
        <v>26</v>
      </c>
      <c r="E1477" s="561">
        <v>38</v>
      </c>
      <c r="F1477" s="561">
        <f t="shared" ref="F1477" si="2378">H1477+J1477+R1477</f>
        <v>1.356298478352</v>
      </c>
      <c r="G1477" s="556">
        <v>0.35599999999999998</v>
      </c>
      <c r="H1477" s="578">
        <f t="shared" ref="H1477" si="2379">G1477*$P$8/1000</f>
        <v>0.67593720000000002</v>
      </c>
      <c r="I1477" s="800">
        <v>4.9000000000000002E-2</v>
      </c>
      <c r="J1477" s="578">
        <f t="shared" ref="J1477" si="2380">I1477*$P$9/1000</f>
        <v>0.11540823</v>
      </c>
      <c r="K1477" s="21" t="s">
        <v>51</v>
      </c>
      <c r="L1477" s="36" t="s">
        <v>37</v>
      </c>
      <c r="M1477" s="21">
        <v>1.89E-2</v>
      </c>
      <c r="N1477" s="36">
        <v>26.4</v>
      </c>
      <c r="O1477" s="24">
        <f t="shared" si="2271"/>
        <v>0.49895999999999996</v>
      </c>
      <c r="P1477" s="585">
        <f t="shared" ref="P1477" si="2381">E1477*F1477</f>
        <v>51.539342177376</v>
      </c>
      <c r="Q1477" s="585">
        <f t="shared" ref="Q1477" si="2382">SUM(O1477:O1480)</f>
        <v>0.49895999999999996</v>
      </c>
      <c r="R1477" s="585">
        <f t="shared" ref="R1477" si="2383">Q1477*1.02*1.05*$R$14</f>
        <v>0.56495304835199989</v>
      </c>
      <c r="S1477" s="578">
        <f t="shared" ref="S1477" si="2384">F1477*$S$17</f>
        <v>1.5520798860142184</v>
      </c>
      <c r="T1477" s="578">
        <f t="shared" ref="T1477" si="2385">E1477*S1477</f>
        <v>58.979035668540298</v>
      </c>
    </row>
    <row r="1478" spans="1:20" ht="12.75" customHeight="1">
      <c r="A1478" s="593"/>
      <c r="B1478" s="544"/>
      <c r="C1478" s="542"/>
      <c r="D1478" s="546"/>
      <c r="E1478" s="561"/>
      <c r="F1478" s="561"/>
      <c r="G1478" s="556"/>
      <c r="H1478" s="578"/>
      <c r="I1478" s="800"/>
      <c r="J1478" s="578"/>
      <c r="K1478" s="21"/>
      <c r="L1478" s="21"/>
      <c r="M1478" s="21"/>
      <c r="N1478" s="36"/>
      <c r="O1478" s="24">
        <f t="shared" si="2271"/>
        <v>0</v>
      </c>
      <c r="P1478" s="586"/>
      <c r="Q1478" s="586"/>
      <c r="R1478" s="586"/>
      <c r="S1478" s="578"/>
      <c r="T1478" s="578"/>
    </row>
    <row r="1479" spans="1:20" ht="12.75" customHeight="1">
      <c r="A1479" s="593"/>
      <c r="B1479" s="544"/>
      <c r="C1479" s="542"/>
      <c r="D1479" s="546"/>
      <c r="E1479" s="561"/>
      <c r="F1479" s="561"/>
      <c r="G1479" s="556"/>
      <c r="H1479" s="578"/>
      <c r="I1479" s="800"/>
      <c r="J1479" s="578"/>
      <c r="K1479" s="21"/>
      <c r="L1479" s="21"/>
      <c r="M1479" s="21"/>
      <c r="N1479" s="36"/>
      <c r="O1479" s="24">
        <f t="shared" si="2271"/>
        <v>0</v>
      </c>
      <c r="P1479" s="586"/>
      <c r="Q1479" s="586"/>
      <c r="R1479" s="586"/>
      <c r="S1479" s="578"/>
      <c r="T1479" s="578"/>
    </row>
    <row r="1480" spans="1:20" ht="12.75" customHeight="1">
      <c r="A1480" s="594"/>
      <c r="B1480" s="545"/>
      <c r="C1480" s="542"/>
      <c r="D1480" s="546"/>
      <c r="E1480" s="561"/>
      <c r="F1480" s="561"/>
      <c r="G1480" s="556"/>
      <c r="H1480" s="578"/>
      <c r="I1480" s="800"/>
      <c r="J1480" s="578"/>
      <c r="K1480" s="21"/>
      <c r="L1480" s="21"/>
      <c r="M1480" s="21"/>
      <c r="N1480" s="36"/>
      <c r="O1480" s="24">
        <f t="shared" ref="O1480:O1543" si="2386">M1480*N1480</f>
        <v>0</v>
      </c>
      <c r="P1480" s="587"/>
      <c r="Q1480" s="587"/>
      <c r="R1480" s="587"/>
      <c r="S1480" s="578"/>
      <c r="T1480" s="578"/>
    </row>
    <row r="1481" spans="1:20" ht="12.75" customHeight="1">
      <c r="A1481" s="592">
        <v>7</v>
      </c>
      <c r="B1481" s="786" t="s">
        <v>596</v>
      </c>
      <c r="C1481" s="542" t="s">
        <v>744</v>
      </c>
      <c r="D1481" s="546" t="s">
        <v>26</v>
      </c>
      <c r="E1481" s="561">
        <v>38</v>
      </c>
      <c r="F1481" s="561">
        <f t="shared" ref="F1481" si="2387">H1481+J1481+R1481</f>
        <v>4.0395201515999997</v>
      </c>
      <c r="G1481" s="297">
        <v>0.28199999999999997</v>
      </c>
      <c r="H1481" s="578">
        <f t="shared" ref="H1481" si="2388">G1481*$P$8/1000</f>
        <v>0.53543340000000006</v>
      </c>
      <c r="I1481" s="297">
        <v>3.3300000000000003E-2</v>
      </c>
      <c r="J1481" s="578">
        <f t="shared" ref="J1481" si="2389">I1481*$P$9/1000</f>
        <v>7.8430491000000005E-2</v>
      </c>
      <c r="K1481" s="21" t="s">
        <v>743</v>
      </c>
      <c r="L1481" s="36" t="s">
        <v>26</v>
      </c>
      <c r="M1481" s="21">
        <v>2.2999999999999998</v>
      </c>
      <c r="N1481" s="63">
        <v>1.083</v>
      </c>
      <c r="O1481" s="24">
        <f t="shared" si="2386"/>
        <v>2.4908999999999999</v>
      </c>
      <c r="P1481" s="585">
        <f t="shared" ref="P1481" si="2390">E1481*F1481</f>
        <v>153.5017657608</v>
      </c>
      <c r="Q1481" s="585">
        <f t="shared" ref="Q1481" si="2391">SUM(O1481:O1484)</f>
        <v>3.0255000000000001</v>
      </c>
      <c r="R1481" s="585">
        <f t="shared" ref="R1481" si="2392">Q1481*1.02*1.05*$R$14</f>
        <v>3.4256562605999998</v>
      </c>
      <c r="S1481" s="578">
        <f t="shared" ref="S1481" si="2393">F1481*$S$17</f>
        <v>4.6226240584340621</v>
      </c>
      <c r="T1481" s="578">
        <f t="shared" ref="T1481" si="2394">E1481*S1481</f>
        <v>175.65971422049435</v>
      </c>
    </row>
    <row r="1482" spans="1:20" ht="12.75" customHeight="1">
      <c r="A1482" s="593"/>
      <c r="B1482" s="787"/>
      <c r="C1482" s="542"/>
      <c r="D1482" s="546"/>
      <c r="E1482" s="561"/>
      <c r="F1482" s="561"/>
      <c r="G1482" s="297"/>
      <c r="H1482" s="578"/>
      <c r="I1482" s="297"/>
      <c r="J1482" s="578"/>
      <c r="K1482" s="21"/>
      <c r="L1482" s="21"/>
      <c r="M1482" s="21"/>
      <c r="N1482" s="36"/>
      <c r="O1482" s="24">
        <f t="shared" si="2386"/>
        <v>0</v>
      </c>
      <c r="P1482" s="586"/>
      <c r="Q1482" s="586"/>
      <c r="R1482" s="586"/>
      <c r="S1482" s="578"/>
      <c r="T1482" s="578"/>
    </row>
    <row r="1483" spans="1:20" ht="12.75" customHeight="1">
      <c r="A1483" s="593"/>
      <c r="B1483" s="787"/>
      <c r="C1483" s="542"/>
      <c r="D1483" s="546"/>
      <c r="E1483" s="561"/>
      <c r="F1483" s="561"/>
      <c r="G1483" s="297"/>
      <c r="H1483" s="578"/>
      <c r="I1483" s="297"/>
      <c r="J1483" s="578"/>
      <c r="K1483" s="21" t="s">
        <v>562</v>
      </c>
      <c r="L1483" s="21" t="s">
        <v>32</v>
      </c>
      <c r="M1483" s="21">
        <v>4.4000000000000003E-3</v>
      </c>
      <c r="N1483" s="36">
        <v>121.5</v>
      </c>
      <c r="O1483" s="24">
        <f t="shared" si="2386"/>
        <v>0.53460000000000008</v>
      </c>
      <c r="P1483" s="586"/>
      <c r="Q1483" s="586"/>
      <c r="R1483" s="586"/>
      <c r="S1483" s="578"/>
      <c r="T1483" s="578"/>
    </row>
    <row r="1484" spans="1:20" ht="12.75" customHeight="1">
      <c r="A1484" s="594"/>
      <c r="B1484" s="788"/>
      <c r="C1484" s="542"/>
      <c r="D1484" s="546"/>
      <c r="E1484" s="561"/>
      <c r="F1484" s="561"/>
      <c r="G1484" s="297"/>
      <c r="H1484" s="578"/>
      <c r="I1484" s="297"/>
      <c r="J1484" s="578"/>
      <c r="K1484" s="21"/>
      <c r="L1484" s="21"/>
      <c r="M1484" s="21"/>
      <c r="N1484" s="36"/>
      <c r="O1484" s="24">
        <f t="shared" si="2386"/>
        <v>0</v>
      </c>
      <c r="P1484" s="587"/>
      <c r="Q1484" s="587"/>
      <c r="R1484" s="587"/>
      <c r="S1484" s="578"/>
      <c r="T1484" s="578"/>
    </row>
    <row r="1485" spans="1:20" ht="12.75" customHeight="1">
      <c r="A1485" s="592">
        <v>8</v>
      </c>
      <c r="B1485" s="543" t="s">
        <v>595</v>
      </c>
      <c r="C1485" s="542" t="s">
        <v>597</v>
      </c>
      <c r="D1485" s="546" t="s">
        <v>26</v>
      </c>
      <c r="E1485" s="561">
        <v>38</v>
      </c>
      <c r="F1485" s="561">
        <f t="shared" ref="F1485" si="2395">H1485+J1485+R1485</f>
        <v>1.356298478352</v>
      </c>
      <c r="G1485" s="556">
        <v>0.35599999999999998</v>
      </c>
      <c r="H1485" s="578">
        <f t="shared" ref="H1485" si="2396">G1485*$P$8/1000</f>
        <v>0.67593720000000002</v>
      </c>
      <c r="I1485" s="800">
        <v>4.9000000000000002E-2</v>
      </c>
      <c r="J1485" s="578">
        <f t="shared" ref="J1485" si="2397">I1485*$P$9/1000</f>
        <v>0.11540823</v>
      </c>
      <c r="K1485" s="21" t="s">
        <v>51</v>
      </c>
      <c r="L1485" s="36" t="s">
        <v>37</v>
      </c>
      <c r="M1485" s="21">
        <v>1.89E-2</v>
      </c>
      <c r="N1485" s="36">
        <v>26.4</v>
      </c>
      <c r="O1485" s="24">
        <f t="shared" si="2386"/>
        <v>0.49895999999999996</v>
      </c>
      <c r="P1485" s="585">
        <f t="shared" ref="P1485" si="2398">E1485*F1485</f>
        <v>51.539342177376</v>
      </c>
      <c r="Q1485" s="585">
        <f t="shared" ref="Q1485" si="2399">SUM(O1485:O1488)</f>
        <v>0.49895999999999996</v>
      </c>
      <c r="R1485" s="585">
        <f t="shared" ref="R1485" si="2400">Q1485*1.02*1.05*$R$14</f>
        <v>0.56495304835199989</v>
      </c>
      <c r="S1485" s="578">
        <f t="shared" ref="S1485" si="2401">F1485*$S$17</f>
        <v>1.5520798860142184</v>
      </c>
      <c r="T1485" s="578">
        <f t="shared" ref="T1485" si="2402">E1485*S1485</f>
        <v>58.979035668540298</v>
      </c>
    </row>
    <row r="1486" spans="1:20" ht="12.75" customHeight="1">
      <c r="A1486" s="593"/>
      <c r="B1486" s="544"/>
      <c r="C1486" s="542"/>
      <c r="D1486" s="546"/>
      <c r="E1486" s="561"/>
      <c r="F1486" s="561"/>
      <c r="G1486" s="556"/>
      <c r="H1486" s="578"/>
      <c r="I1486" s="800"/>
      <c r="J1486" s="578"/>
      <c r="K1486" s="21"/>
      <c r="L1486" s="21"/>
      <c r="M1486" s="21"/>
      <c r="N1486" s="36"/>
      <c r="O1486" s="24">
        <f t="shared" si="2386"/>
        <v>0</v>
      </c>
      <c r="P1486" s="586"/>
      <c r="Q1486" s="586"/>
      <c r="R1486" s="586"/>
      <c r="S1486" s="578"/>
      <c r="T1486" s="578"/>
    </row>
    <row r="1487" spans="1:20" ht="12.75" customHeight="1">
      <c r="A1487" s="593"/>
      <c r="B1487" s="544"/>
      <c r="C1487" s="542"/>
      <c r="D1487" s="546"/>
      <c r="E1487" s="561"/>
      <c r="F1487" s="561"/>
      <c r="G1487" s="556"/>
      <c r="H1487" s="578"/>
      <c r="I1487" s="800"/>
      <c r="J1487" s="578"/>
      <c r="K1487" s="21"/>
      <c r="L1487" s="21"/>
      <c r="M1487" s="21"/>
      <c r="N1487" s="36"/>
      <c r="O1487" s="24">
        <f t="shared" si="2386"/>
        <v>0</v>
      </c>
      <c r="P1487" s="586"/>
      <c r="Q1487" s="586"/>
      <c r="R1487" s="586"/>
      <c r="S1487" s="578"/>
      <c r="T1487" s="578"/>
    </row>
    <row r="1488" spans="1:20" ht="12.75" customHeight="1">
      <c r="A1488" s="594"/>
      <c r="B1488" s="545"/>
      <c r="C1488" s="542"/>
      <c r="D1488" s="546"/>
      <c r="E1488" s="561"/>
      <c r="F1488" s="561"/>
      <c r="G1488" s="556"/>
      <c r="H1488" s="578"/>
      <c r="I1488" s="800"/>
      <c r="J1488" s="578"/>
      <c r="K1488" s="21"/>
      <c r="L1488" s="21"/>
      <c r="M1488" s="21"/>
      <c r="N1488" s="36"/>
      <c r="O1488" s="24">
        <f t="shared" si="2386"/>
        <v>0</v>
      </c>
      <c r="P1488" s="587"/>
      <c r="Q1488" s="587"/>
      <c r="R1488" s="587"/>
      <c r="S1488" s="578"/>
      <c r="T1488" s="578"/>
    </row>
    <row r="1489" spans="1:20" ht="12.75" customHeight="1">
      <c r="A1489" s="592">
        <v>9</v>
      </c>
      <c r="B1489" s="542" t="s">
        <v>598</v>
      </c>
      <c r="C1489" s="542" t="s">
        <v>599</v>
      </c>
      <c r="D1489" s="592" t="s">
        <v>35</v>
      </c>
      <c r="E1489" s="561">
        <v>26.72</v>
      </c>
      <c r="F1489" s="561">
        <f t="shared" ref="F1489" si="2403">H1489+J1489+R1489</f>
        <v>0.35564576999999997</v>
      </c>
      <c r="G1489" s="297"/>
      <c r="H1489" s="578">
        <f t="shared" ref="H1489" si="2404">G1489*$P$8/1000</f>
        <v>0</v>
      </c>
      <c r="I1489" s="560">
        <v>0.151</v>
      </c>
      <c r="J1489" s="578">
        <f t="shared" ref="J1489" si="2405">I1489*$P$9/1000</f>
        <v>0.35564576999999997</v>
      </c>
      <c r="K1489" s="21"/>
      <c r="L1489" s="21"/>
      <c r="M1489" s="21"/>
      <c r="N1489" s="63"/>
      <c r="O1489" s="24">
        <f t="shared" si="2386"/>
        <v>0</v>
      </c>
      <c r="P1489" s="585">
        <f t="shared" ref="P1489" si="2406">E1489*F1489</f>
        <v>9.5028549743999982</v>
      </c>
      <c r="Q1489" s="585">
        <f t="shared" ref="Q1489" si="2407">SUM(O1489:O1492)</f>
        <v>0</v>
      </c>
      <c r="R1489" s="585">
        <f t="shared" ref="R1489" si="2408">Q1489*1.02*1.05*$R$14</f>
        <v>0</v>
      </c>
      <c r="S1489" s="578">
        <f t="shared" ref="S1489" si="2409">F1489*$S$17</f>
        <v>0.40698316408475743</v>
      </c>
      <c r="T1489" s="578">
        <f t="shared" ref="T1489" si="2410">E1489*S1489</f>
        <v>10.874590144344719</v>
      </c>
    </row>
    <row r="1490" spans="1:20" ht="12.75" customHeight="1">
      <c r="A1490" s="593"/>
      <c r="B1490" s="542"/>
      <c r="C1490" s="542"/>
      <c r="D1490" s="593"/>
      <c r="E1490" s="561"/>
      <c r="F1490" s="561"/>
      <c r="G1490" s="297"/>
      <c r="H1490" s="578"/>
      <c r="I1490" s="560"/>
      <c r="J1490" s="578"/>
      <c r="K1490" s="21"/>
      <c r="L1490" s="21"/>
      <c r="M1490" s="21"/>
      <c r="N1490" s="36"/>
      <c r="O1490" s="24">
        <f t="shared" si="2386"/>
        <v>0</v>
      </c>
      <c r="P1490" s="586"/>
      <c r="Q1490" s="586"/>
      <c r="R1490" s="586"/>
      <c r="S1490" s="578"/>
      <c r="T1490" s="578"/>
    </row>
    <row r="1491" spans="1:20" ht="12.75" customHeight="1">
      <c r="A1491" s="593"/>
      <c r="B1491" s="542"/>
      <c r="C1491" s="542"/>
      <c r="D1491" s="593"/>
      <c r="E1491" s="561"/>
      <c r="F1491" s="561"/>
      <c r="G1491" s="297"/>
      <c r="H1491" s="578"/>
      <c r="I1491" s="560"/>
      <c r="J1491" s="578"/>
      <c r="K1491" s="21"/>
      <c r="L1491" s="21"/>
      <c r="M1491" s="21"/>
      <c r="N1491" s="36"/>
      <c r="O1491" s="24">
        <f t="shared" si="2386"/>
        <v>0</v>
      </c>
      <c r="P1491" s="586"/>
      <c r="Q1491" s="586"/>
      <c r="R1491" s="586"/>
      <c r="S1491" s="578"/>
      <c r="T1491" s="578"/>
    </row>
    <row r="1492" spans="1:20" ht="12.75" customHeight="1">
      <c r="A1492" s="594"/>
      <c r="B1492" s="542"/>
      <c r="C1492" s="542"/>
      <c r="D1492" s="594"/>
      <c r="E1492" s="561"/>
      <c r="F1492" s="561"/>
      <c r="G1492" s="297"/>
      <c r="H1492" s="578"/>
      <c r="I1492" s="560"/>
      <c r="J1492" s="578"/>
      <c r="K1492" s="21"/>
      <c r="L1492" s="21"/>
      <c r="M1492" s="21"/>
      <c r="N1492" s="36"/>
      <c r="O1492" s="24">
        <f t="shared" si="2386"/>
        <v>0</v>
      </c>
      <c r="P1492" s="587"/>
      <c r="Q1492" s="587"/>
      <c r="R1492" s="587"/>
      <c r="S1492" s="578"/>
      <c r="T1492" s="578"/>
    </row>
    <row r="1493" spans="1:20" ht="12.75" customHeight="1">
      <c r="A1493" s="592">
        <v>10</v>
      </c>
      <c r="B1493" s="542" t="s">
        <v>349</v>
      </c>
      <c r="C1493" s="542" t="s">
        <v>600</v>
      </c>
      <c r="D1493" s="546" t="s">
        <v>35</v>
      </c>
      <c r="E1493" s="598">
        <v>7.01</v>
      </c>
      <c r="F1493" s="561">
        <f t="shared" ref="F1493" si="2411">H1493+J1493+R1493</f>
        <v>1.0670694000000001</v>
      </c>
      <c r="G1493" s="297">
        <v>0.56200000000000006</v>
      </c>
      <c r="H1493" s="578">
        <f t="shared" ref="H1493" si="2412">G1493*$P$8/1000</f>
        <v>1.0670694000000001</v>
      </c>
      <c r="I1493" s="297"/>
      <c r="J1493" s="578">
        <f t="shared" ref="J1493" si="2413">I1493*$P$9/1000</f>
        <v>0</v>
      </c>
      <c r="K1493" s="21"/>
      <c r="L1493" s="21"/>
      <c r="M1493" s="21"/>
      <c r="N1493" s="63"/>
      <c r="O1493" s="24">
        <f t="shared" si="2386"/>
        <v>0</v>
      </c>
      <c r="P1493" s="585">
        <f t="shared" ref="P1493" si="2414">E1493*F1493</f>
        <v>7.480156494</v>
      </c>
      <c r="Q1493" s="585">
        <f t="shared" ref="Q1493" si="2415">SUM(O1493:O1496)</f>
        <v>0</v>
      </c>
      <c r="R1493" s="585">
        <f t="shared" ref="R1493" si="2416">Q1493*1.02*1.05*$R$14</f>
        <v>0</v>
      </c>
      <c r="S1493" s="578">
        <f t="shared" ref="S1493" si="2417">F1493*$S$17</f>
        <v>1.2211006494187284</v>
      </c>
      <c r="T1493" s="578">
        <f t="shared" ref="T1493" si="2418">E1493*S1493</f>
        <v>8.5599155524252861</v>
      </c>
    </row>
    <row r="1494" spans="1:20" ht="12.75" customHeight="1">
      <c r="A1494" s="593"/>
      <c r="B1494" s="542"/>
      <c r="C1494" s="542"/>
      <c r="D1494" s="546"/>
      <c r="E1494" s="599"/>
      <c r="F1494" s="561"/>
      <c r="G1494" s="297"/>
      <c r="H1494" s="578"/>
      <c r="I1494" s="297"/>
      <c r="J1494" s="578"/>
      <c r="K1494" s="21"/>
      <c r="L1494" s="21"/>
      <c r="M1494" s="21"/>
      <c r="N1494" s="36"/>
      <c r="O1494" s="24">
        <f t="shared" si="2386"/>
        <v>0</v>
      </c>
      <c r="P1494" s="586"/>
      <c r="Q1494" s="586"/>
      <c r="R1494" s="586"/>
      <c r="S1494" s="578"/>
      <c r="T1494" s="578"/>
    </row>
    <row r="1495" spans="1:20" ht="12.75" customHeight="1">
      <c r="A1495" s="593"/>
      <c r="B1495" s="542"/>
      <c r="C1495" s="542"/>
      <c r="D1495" s="546"/>
      <c r="E1495" s="599"/>
      <c r="F1495" s="561"/>
      <c r="G1495" s="297"/>
      <c r="H1495" s="578"/>
      <c r="I1495" s="297"/>
      <c r="J1495" s="578"/>
      <c r="K1495" s="21"/>
      <c r="L1495" s="21"/>
      <c r="M1495" s="21"/>
      <c r="N1495" s="36"/>
      <c r="O1495" s="24">
        <f t="shared" si="2386"/>
        <v>0</v>
      </c>
      <c r="P1495" s="586"/>
      <c r="Q1495" s="586"/>
      <c r="R1495" s="586"/>
      <c r="S1495" s="578"/>
      <c r="T1495" s="578"/>
    </row>
    <row r="1496" spans="1:20" ht="12.75" customHeight="1">
      <c r="A1496" s="594"/>
      <c r="B1496" s="542"/>
      <c r="C1496" s="542"/>
      <c r="D1496" s="546"/>
      <c r="E1496" s="600"/>
      <c r="F1496" s="561"/>
      <c r="G1496" s="297"/>
      <c r="H1496" s="578"/>
      <c r="I1496" s="297"/>
      <c r="J1496" s="578"/>
      <c r="K1496" s="21"/>
      <c r="L1496" s="21"/>
      <c r="M1496" s="21"/>
      <c r="N1496" s="36"/>
      <c r="O1496" s="24">
        <f t="shared" si="2386"/>
        <v>0</v>
      </c>
      <c r="P1496" s="587"/>
      <c r="Q1496" s="587"/>
      <c r="R1496" s="587"/>
      <c r="S1496" s="578"/>
      <c r="T1496" s="578"/>
    </row>
    <row r="1497" spans="1:20" ht="12.75" customHeight="1">
      <c r="A1497" s="592">
        <v>11</v>
      </c>
      <c r="B1497" s="543" t="s">
        <v>62</v>
      </c>
      <c r="C1497" s="543" t="s">
        <v>601</v>
      </c>
      <c r="D1497" s="592" t="s">
        <v>32</v>
      </c>
      <c r="E1497" s="561">
        <v>32.200000000000003</v>
      </c>
      <c r="F1497" s="561">
        <f t="shared" ref="F1497" si="2419">H1497+J1497+R1497</f>
        <v>2.8792230000000001</v>
      </c>
      <c r="G1497" s="558">
        <v>0.4</v>
      </c>
      <c r="H1497" s="578">
        <f t="shared" ref="H1497" si="2420">G1497*$P$8/1000</f>
        <v>0.75948000000000004</v>
      </c>
      <c r="I1497" s="558">
        <v>0.9</v>
      </c>
      <c r="J1497" s="578">
        <f t="shared" ref="J1497" si="2421">I1497*$P$9/1000</f>
        <v>2.1197430000000002</v>
      </c>
      <c r="K1497" s="21"/>
      <c r="L1497" s="21"/>
      <c r="M1497" s="21"/>
      <c r="N1497" s="63"/>
      <c r="O1497" s="24">
        <f t="shared" si="2386"/>
        <v>0</v>
      </c>
      <c r="P1497" s="585">
        <f t="shared" ref="P1497" si="2422">E1497*F1497</f>
        <v>92.710980600000013</v>
      </c>
      <c r="Q1497" s="585">
        <f t="shared" ref="Q1497" si="2423">SUM(O1497:O1500)</f>
        <v>0</v>
      </c>
      <c r="R1497" s="585">
        <f t="shared" ref="R1497" si="2424">Q1497*1.02*1.05*$R$14</f>
        <v>0</v>
      </c>
      <c r="S1497" s="578">
        <f t="shared" ref="S1497" si="2425">F1497*$S$17</f>
        <v>3.294838250559279</v>
      </c>
      <c r="T1497" s="578">
        <f t="shared" ref="T1497" si="2426">E1497*S1497</f>
        <v>106.09379166800879</v>
      </c>
    </row>
    <row r="1498" spans="1:20" ht="12.75" customHeight="1">
      <c r="A1498" s="593"/>
      <c r="B1498" s="544"/>
      <c r="C1498" s="544"/>
      <c r="D1498" s="593"/>
      <c r="E1498" s="561"/>
      <c r="F1498" s="561"/>
      <c r="G1498" s="558"/>
      <c r="H1498" s="578"/>
      <c r="I1498" s="558"/>
      <c r="J1498" s="578"/>
      <c r="K1498" s="21"/>
      <c r="L1498" s="21"/>
      <c r="M1498" s="21"/>
      <c r="N1498" s="36"/>
      <c r="O1498" s="24">
        <f t="shared" si="2386"/>
        <v>0</v>
      </c>
      <c r="P1498" s="586"/>
      <c r="Q1498" s="586"/>
      <c r="R1498" s="586"/>
      <c r="S1498" s="578"/>
      <c r="T1498" s="578"/>
    </row>
    <row r="1499" spans="1:20" ht="12.75" customHeight="1">
      <c r="A1499" s="593"/>
      <c r="B1499" s="544"/>
      <c r="C1499" s="544"/>
      <c r="D1499" s="593"/>
      <c r="E1499" s="561"/>
      <c r="F1499" s="561"/>
      <c r="G1499" s="558"/>
      <c r="H1499" s="578"/>
      <c r="I1499" s="558"/>
      <c r="J1499" s="578"/>
      <c r="K1499" s="21"/>
      <c r="L1499" s="21"/>
      <c r="M1499" s="21"/>
      <c r="N1499" s="36"/>
      <c r="O1499" s="24">
        <f t="shared" si="2386"/>
        <v>0</v>
      </c>
      <c r="P1499" s="586"/>
      <c r="Q1499" s="586"/>
      <c r="R1499" s="586"/>
      <c r="S1499" s="578"/>
      <c r="T1499" s="578"/>
    </row>
    <row r="1500" spans="1:20" ht="12.75" customHeight="1">
      <c r="A1500" s="594"/>
      <c r="B1500" s="545"/>
      <c r="C1500" s="545"/>
      <c r="D1500" s="594"/>
      <c r="E1500" s="561"/>
      <c r="F1500" s="561"/>
      <c r="G1500" s="558"/>
      <c r="H1500" s="578"/>
      <c r="I1500" s="558"/>
      <c r="J1500" s="578"/>
      <c r="K1500" s="21"/>
      <c r="L1500" s="21"/>
      <c r="M1500" s="21"/>
      <c r="N1500" s="36"/>
      <c r="O1500" s="24">
        <f t="shared" si="2386"/>
        <v>0</v>
      </c>
      <c r="P1500" s="587"/>
      <c r="Q1500" s="587"/>
      <c r="R1500" s="587"/>
      <c r="S1500" s="578"/>
      <c r="T1500" s="578"/>
    </row>
    <row r="1501" spans="1:20" ht="12.75" customHeight="1">
      <c r="A1501" s="592"/>
      <c r="B1501" s="542"/>
      <c r="C1501" s="563" t="s">
        <v>602</v>
      </c>
      <c r="D1501" s="695"/>
      <c r="E1501" s="561"/>
      <c r="F1501" s="561">
        <f t="shared" ref="F1501" si="2427">H1501+J1501+R1501</f>
        <v>0</v>
      </c>
      <c r="G1501" s="297"/>
      <c r="H1501" s="578">
        <f t="shared" ref="H1501" si="2428">G1501*$P$8/1000</f>
        <v>0</v>
      </c>
      <c r="I1501" s="297"/>
      <c r="J1501" s="578">
        <f t="shared" ref="J1501" si="2429">I1501*$P$9/1000</f>
        <v>0</v>
      </c>
      <c r="K1501" s="21"/>
      <c r="L1501" s="21"/>
      <c r="M1501" s="21"/>
      <c r="N1501" s="63"/>
      <c r="O1501" s="24">
        <f t="shared" si="2386"/>
        <v>0</v>
      </c>
      <c r="P1501" s="585">
        <f t="shared" ref="P1501" si="2430">E1501*F1501</f>
        <v>0</v>
      </c>
      <c r="Q1501" s="585">
        <f t="shared" ref="Q1501" si="2431">SUM(O1501:O1504)</f>
        <v>0</v>
      </c>
      <c r="R1501" s="585">
        <f t="shared" ref="R1501" si="2432">Q1501*1.02*1.05*$R$14</f>
        <v>0</v>
      </c>
      <c r="S1501" s="578">
        <f t="shared" ref="S1501" si="2433">F1501*$S$17</f>
        <v>0</v>
      </c>
      <c r="T1501" s="578">
        <f t="shared" ref="T1501" si="2434">E1501*S1501</f>
        <v>0</v>
      </c>
    </row>
    <row r="1502" spans="1:20" ht="12.75" customHeight="1">
      <c r="A1502" s="593"/>
      <c r="B1502" s="542"/>
      <c r="C1502" s="564"/>
      <c r="D1502" s="700"/>
      <c r="E1502" s="561"/>
      <c r="F1502" s="561"/>
      <c r="G1502" s="297"/>
      <c r="H1502" s="578"/>
      <c r="I1502" s="297"/>
      <c r="J1502" s="578"/>
      <c r="K1502" s="21"/>
      <c r="L1502" s="21"/>
      <c r="M1502" s="21"/>
      <c r="N1502" s="36"/>
      <c r="O1502" s="24">
        <f t="shared" si="2386"/>
        <v>0</v>
      </c>
      <c r="P1502" s="586"/>
      <c r="Q1502" s="586"/>
      <c r="R1502" s="586"/>
      <c r="S1502" s="578"/>
      <c r="T1502" s="578"/>
    </row>
    <row r="1503" spans="1:20" ht="12.75" customHeight="1">
      <c r="A1503" s="593"/>
      <c r="B1503" s="542"/>
      <c r="C1503" s="564"/>
      <c r="D1503" s="700"/>
      <c r="E1503" s="561"/>
      <c r="F1503" s="561"/>
      <c r="G1503" s="297"/>
      <c r="H1503" s="578"/>
      <c r="I1503" s="297"/>
      <c r="J1503" s="578"/>
      <c r="K1503" s="21"/>
      <c r="L1503" s="21"/>
      <c r="M1503" s="21"/>
      <c r="N1503" s="36"/>
      <c r="O1503" s="24">
        <f t="shared" si="2386"/>
        <v>0</v>
      </c>
      <c r="P1503" s="586"/>
      <c r="Q1503" s="586"/>
      <c r="R1503" s="586"/>
      <c r="S1503" s="578"/>
      <c r="T1503" s="578"/>
    </row>
    <row r="1504" spans="1:20" ht="12.75" customHeight="1">
      <c r="A1504" s="594"/>
      <c r="B1504" s="542"/>
      <c r="C1504" s="565"/>
      <c r="D1504" s="700"/>
      <c r="E1504" s="561"/>
      <c r="F1504" s="561"/>
      <c r="G1504" s="297"/>
      <c r="H1504" s="578"/>
      <c r="I1504" s="297"/>
      <c r="J1504" s="578"/>
      <c r="K1504" s="21"/>
      <c r="L1504" s="21"/>
      <c r="M1504" s="21"/>
      <c r="N1504" s="36"/>
      <c r="O1504" s="24">
        <f t="shared" si="2386"/>
        <v>0</v>
      </c>
      <c r="P1504" s="587"/>
      <c r="Q1504" s="587"/>
      <c r="R1504" s="587"/>
      <c r="S1504" s="578"/>
      <c r="T1504" s="578"/>
    </row>
    <row r="1505" spans="1:20" ht="12.75" customHeight="1">
      <c r="A1505" s="592"/>
      <c r="B1505" s="542"/>
      <c r="C1505" s="563" t="s">
        <v>30</v>
      </c>
      <c r="D1505" s="695"/>
      <c r="E1505" s="561"/>
      <c r="F1505" s="561">
        <f t="shared" ref="F1505" si="2435">H1505+J1505+R1505</f>
        <v>0</v>
      </c>
      <c r="G1505" s="297"/>
      <c r="H1505" s="578">
        <f t="shared" ref="H1505" si="2436">G1505*$P$8/1000</f>
        <v>0</v>
      </c>
      <c r="I1505" s="297"/>
      <c r="J1505" s="578">
        <f t="shared" ref="J1505" si="2437">I1505*$P$9/1000</f>
        <v>0</v>
      </c>
      <c r="K1505" s="21"/>
      <c r="L1505" s="21"/>
      <c r="M1505" s="21"/>
      <c r="N1505" s="63"/>
      <c r="O1505" s="24">
        <f t="shared" si="2386"/>
        <v>0</v>
      </c>
      <c r="P1505" s="585">
        <f t="shared" ref="P1505" si="2438">E1505*F1505</f>
        <v>0</v>
      </c>
      <c r="Q1505" s="585">
        <f t="shared" ref="Q1505" si="2439">SUM(O1505:O1508)</f>
        <v>0</v>
      </c>
      <c r="R1505" s="585">
        <f t="shared" ref="R1505" si="2440">Q1505*1.02*1.05*$R$14</f>
        <v>0</v>
      </c>
      <c r="S1505" s="578">
        <f t="shared" ref="S1505" si="2441">F1505*$S$17</f>
        <v>0</v>
      </c>
      <c r="T1505" s="578">
        <f t="shared" ref="T1505" si="2442">E1505*S1505</f>
        <v>0</v>
      </c>
    </row>
    <row r="1506" spans="1:20" ht="12.75" customHeight="1">
      <c r="A1506" s="593"/>
      <c r="B1506" s="542"/>
      <c r="C1506" s="564"/>
      <c r="D1506" s="700"/>
      <c r="E1506" s="561"/>
      <c r="F1506" s="561"/>
      <c r="G1506" s="297"/>
      <c r="H1506" s="578"/>
      <c r="I1506" s="297"/>
      <c r="J1506" s="578"/>
      <c r="K1506" s="21"/>
      <c r="L1506" s="21"/>
      <c r="M1506" s="21"/>
      <c r="N1506" s="36"/>
      <c r="O1506" s="24">
        <f t="shared" si="2386"/>
        <v>0</v>
      </c>
      <c r="P1506" s="586"/>
      <c r="Q1506" s="586"/>
      <c r="R1506" s="586"/>
      <c r="S1506" s="578"/>
      <c r="T1506" s="578"/>
    </row>
    <row r="1507" spans="1:20" ht="12.75" customHeight="1">
      <c r="A1507" s="593"/>
      <c r="B1507" s="542"/>
      <c r="C1507" s="564"/>
      <c r="D1507" s="700"/>
      <c r="E1507" s="561"/>
      <c r="F1507" s="561"/>
      <c r="G1507" s="297"/>
      <c r="H1507" s="578"/>
      <c r="I1507" s="297"/>
      <c r="J1507" s="578"/>
      <c r="K1507" s="21"/>
      <c r="L1507" s="21"/>
      <c r="M1507" s="21"/>
      <c r="N1507" s="36"/>
      <c r="O1507" s="24">
        <f t="shared" si="2386"/>
        <v>0</v>
      </c>
      <c r="P1507" s="586"/>
      <c r="Q1507" s="586"/>
      <c r="R1507" s="586"/>
      <c r="S1507" s="578"/>
      <c r="T1507" s="578"/>
    </row>
    <row r="1508" spans="1:20" ht="12.75" customHeight="1">
      <c r="A1508" s="594"/>
      <c r="B1508" s="542"/>
      <c r="C1508" s="565"/>
      <c r="D1508" s="700"/>
      <c r="E1508" s="561"/>
      <c r="F1508" s="561"/>
      <c r="G1508" s="297"/>
      <c r="H1508" s="578"/>
      <c r="I1508" s="297"/>
      <c r="J1508" s="578"/>
      <c r="K1508" s="21"/>
      <c r="L1508" s="21"/>
      <c r="M1508" s="21"/>
      <c r="N1508" s="36"/>
      <c r="O1508" s="24">
        <f t="shared" si="2386"/>
        <v>0</v>
      </c>
      <c r="P1508" s="587"/>
      <c r="Q1508" s="587"/>
      <c r="R1508" s="587"/>
      <c r="S1508" s="578"/>
      <c r="T1508" s="578"/>
    </row>
    <row r="1509" spans="1:20" ht="12.75" customHeight="1">
      <c r="A1509" s="592">
        <v>1</v>
      </c>
      <c r="B1509" s="542" t="s">
        <v>49</v>
      </c>
      <c r="C1509" s="543" t="s">
        <v>859</v>
      </c>
      <c r="D1509" s="783" t="s">
        <v>26</v>
      </c>
      <c r="E1509" s="561">
        <v>138</v>
      </c>
      <c r="F1509" s="598">
        <f t="shared" ref="F1509" si="2443">H1509+J1509+R1509</f>
        <v>0.40497414000000004</v>
      </c>
      <c r="G1509" s="581">
        <v>0.186</v>
      </c>
      <c r="H1509" s="585">
        <f t="shared" ref="H1509" si="2444">G1509*$P$8/1000</f>
        <v>0.35315820000000003</v>
      </c>
      <c r="I1509" s="581">
        <v>2.1999999999999999E-2</v>
      </c>
      <c r="J1509" s="585">
        <f t="shared" ref="J1509" si="2445">I1509*$P$9/1000</f>
        <v>5.1815939999999998E-2</v>
      </c>
      <c r="K1509" s="21"/>
      <c r="L1509" s="21"/>
      <c r="M1509" s="21"/>
      <c r="N1509" s="36"/>
      <c r="O1509" s="24">
        <f t="shared" si="2386"/>
        <v>0</v>
      </c>
      <c r="P1509" s="585">
        <f t="shared" ref="P1509" si="2446">E1509*F1509</f>
        <v>55.886431320000007</v>
      </c>
      <c r="Q1509" s="585">
        <f t="shared" ref="Q1509" si="2447">SUM(O1509:O1512)</f>
        <v>0</v>
      </c>
      <c r="R1509" s="585">
        <f t="shared" ref="R1509" si="2448">Q1509*1.02*1.05*$R$14</f>
        <v>0</v>
      </c>
      <c r="S1509" s="578">
        <f t="shared" ref="S1509" si="2449">F1509*$S$17</f>
        <v>0.46343207419479099</v>
      </c>
      <c r="T1509" s="578">
        <f t="shared" ref="T1509" si="2450">E1509*S1509</f>
        <v>63.953626238881156</v>
      </c>
    </row>
    <row r="1510" spans="1:20" ht="12.75" customHeight="1">
      <c r="A1510" s="593"/>
      <c r="B1510" s="542"/>
      <c r="C1510" s="544"/>
      <c r="D1510" s="784"/>
      <c r="E1510" s="561"/>
      <c r="F1510" s="599"/>
      <c r="G1510" s="581"/>
      <c r="H1510" s="586"/>
      <c r="I1510" s="581"/>
      <c r="J1510" s="586"/>
      <c r="K1510" s="21"/>
      <c r="L1510" s="21"/>
      <c r="M1510" s="21"/>
      <c r="N1510" s="36"/>
      <c r="O1510" s="24">
        <f t="shared" si="2386"/>
        <v>0</v>
      </c>
      <c r="P1510" s="586"/>
      <c r="Q1510" s="586"/>
      <c r="R1510" s="586"/>
      <c r="S1510" s="578"/>
      <c r="T1510" s="578"/>
    </row>
    <row r="1511" spans="1:20" ht="12.75" customHeight="1">
      <c r="A1511" s="593"/>
      <c r="B1511" s="542"/>
      <c r="C1511" s="544"/>
      <c r="D1511" s="784"/>
      <c r="E1511" s="561"/>
      <c r="F1511" s="599"/>
      <c r="G1511" s="581"/>
      <c r="H1511" s="586"/>
      <c r="I1511" s="581"/>
      <c r="J1511" s="586"/>
      <c r="K1511" s="21"/>
      <c r="L1511" s="21"/>
      <c r="M1511" s="21"/>
      <c r="N1511" s="36"/>
      <c r="O1511" s="24">
        <f t="shared" si="2386"/>
        <v>0</v>
      </c>
      <c r="P1511" s="586"/>
      <c r="Q1511" s="586"/>
      <c r="R1511" s="586"/>
      <c r="S1511" s="578"/>
      <c r="T1511" s="578"/>
    </row>
    <row r="1512" spans="1:20" ht="12.75" customHeight="1">
      <c r="A1512" s="594"/>
      <c r="B1512" s="542"/>
      <c r="C1512" s="545"/>
      <c r="D1512" s="785"/>
      <c r="E1512" s="561"/>
      <c r="F1512" s="600"/>
      <c r="G1512" s="581"/>
      <c r="H1512" s="587"/>
      <c r="I1512" s="581"/>
      <c r="J1512" s="587"/>
      <c r="K1512" s="21"/>
      <c r="L1512" s="21"/>
      <c r="M1512" s="21"/>
      <c r="N1512" s="36"/>
      <c r="O1512" s="24">
        <f t="shared" si="2386"/>
        <v>0</v>
      </c>
      <c r="P1512" s="587"/>
      <c r="Q1512" s="587"/>
      <c r="R1512" s="587"/>
      <c r="S1512" s="578"/>
      <c r="T1512" s="578"/>
    </row>
    <row r="1513" spans="1:20" ht="12.75" customHeight="1">
      <c r="A1513" s="592">
        <v>2</v>
      </c>
      <c r="B1513" s="542" t="s">
        <v>272</v>
      </c>
      <c r="C1513" s="542" t="s">
        <v>860</v>
      </c>
      <c r="D1513" s="592" t="s">
        <v>35</v>
      </c>
      <c r="E1513" s="598">
        <v>21</v>
      </c>
      <c r="F1513" s="598">
        <f t="shared" ref="F1513" si="2451">H1513+J1513+R1513</f>
        <v>14.235213</v>
      </c>
      <c r="G1513" s="581">
        <v>3.9</v>
      </c>
      <c r="H1513" s="585">
        <f t="shared" ref="H1513" si="2452">G1513*$P$8/1000</f>
        <v>7.4049300000000002</v>
      </c>
      <c r="I1513" s="297">
        <v>2.9</v>
      </c>
      <c r="J1513" s="585">
        <f t="shared" ref="J1513" si="2453">I1513*$P$9/1000</f>
        <v>6.8302829999999997</v>
      </c>
      <c r="K1513" s="21"/>
      <c r="L1513" s="21"/>
      <c r="M1513" s="21"/>
      <c r="N1513" s="36"/>
      <c r="O1513" s="24">
        <f t="shared" si="2386"/>
        <v>0</v>
      </c>
      <c r="P1513" s="585">
        <f t="shared" ref="P1513" si="2454">E1513*F1513</f>
        <v>298.93947300000002</v>
      </c>
      <c r="Q1513" s="585">
        <f t="shared" ref="Q1513" si="2455">SUM(O1513:O1516)</f>
        <v>0</v>
      </c>
      <c r="R1513" s="585">
        <f t="shared" ref="R1513" si="2456">Q1513*1.02*1.05*$R$14</f>
        <v>0</v>
      </c>
      <c r="S1513" s="578">
        <f t="shared" ref="S1513" si="2457">F1513*$S$17</f>
        <v>16.290063082039392</v>
      </c>
      <c r="T1513" s="578">
        <f t="shared" ref="T1513" si="2458">E1513*S1513</f>
        <v>342.09132472282721</v>
      </c>
    </row>
    <row r="1514" spans="1:20" ht="12.75" customHeight="1">
      <c r="A1514" s="593"/>
      <c r="B1514" s="542"/>
      <c r="C1514" s="542"/>
      <c r="D1514" s="593"/>
      <c r="E1514" s="599"/>
      <c r="F1514" s="599"/>
      <c r="G1514" s="581"/>
      <c r="H1514" s="586"/>
      <c r="I1514" s="297"/>
      <c r="J1514" s="586"/>
      <c r="K1514" s="21"/>
      <c r="L1514" s="21"/>
      <c r="M1514" s="21"/>
      <c r="N1514" s="36"/>
      <c r="O1514" s="24">
        <f t="shared" si="2386"/>
        <v>0</v>
      </c>
      <c r="P1514" s="586"/>
      <c r="Q1514" s="586"/>
      <c r="R1514" s="586"/>
      <c r="S1514" s="578"/>
      <c r="T1514" s="578"/>
    </row>
    <row r="1515" spans="1:20" ht="12.75" customHeight="1">
      <c r="A1515" s="593"/>
      <c r="B1515" s="542"/>
      <c r="C1515" s="542"/>
      <c r="D1515" s="593"/>
      <c r="E1515" s="599"/>
      <c r="F1515" s="599"/>
      <c r="G1515" s="581"/>
      <c r="H1515" s="586"/>
      <c r="I1515" s="297"/>
      <c r="J1515" s="586"/>
      <c r="K1515" s="21"/>
      <c r="L1515" s="21"/>
      <c r="M1515" s="21"/>
      <c r="N1515" s="36"/>
      <c r="O1515" s="24">
        <f t="shared" si="2386"/>
        <v>0</v>
      </c>
      <c r="P1515" s="586"/>
      <c r="Q1515" s="586"/>
      <c r="R1515" s="586"/>
      <c r="S1515" s="578"/>
      <c r="T1515" s="578"/>
    </row>
    <row r="1516" spans="1:20" ht="12.75" customHeight="1">
      <c r="A1516" s="594"/>
      <c r="B1516" s="542"/>
      <c r="C1516" s="542"/>
      <c r="D1516" s="594"/>
      <c r="E1516" s="600"/>
      <c r="F1516" s="600"/>
      <c r="G1516" s="581"/>
      <c r="H1516" s="587"/>
      <c r="I1516" s="297"/>
      <c r="J1516" s="587"/>
      <c r="K1516" s="21"/>
      <c r="L1516" s="21"/>
      <c r="M1516" s="21"/>
      <c r="N1516" s="36"/>
      <c r="O1516" s="24">
        <f t="shared" si="2386"/>
        <v>0</v>
      </c>
      <c r="P1516" s="587"/>
      <c r="Q1516" s="587"/>
      <c r="R1516" s="587"/>
      <c r="S1516" s="578"/>
      <c r="T1516" s="578"/>
    </row>
    <row r="1517" spans="1:20" ht="12.75" customHeight="1">
      <c r="A1517" s="592">
        <v>3</v>
      </c>
      <c r="B1517" s="542" t="s">
        <v>556</v>
      </c>
      <c r="C1517" s="542" t="s">
        <v>587</v>
      </c>
      <c r="D1517" s="695" t="s">
        <v>36</v>
      </c>
      <c r="E1517" s="561">
        <v>68.400000000000006</v>
      </c>
      <c r="F1517" s="561">
        <f t="shared" ref="F1517" si="2459">H1517+J1517+R1517</f>
        <v>0.83542799999999995</v>
      </c>
      <c r="G1517" s="297">
        <v>0.44</v>
      </c>
      <c r="H1517" s="578">
        <f t="shared" ref="H1517" si="2460">G1517*$P$8/1000</f>
        <v>0.83542799999999995</v>
      </c>
      <c r="I1517" s="297"/>
      <c r="J1517" s="578">
        <f t="shared" ref="J1517" si="2461">I1517*$P$9/1000</f>
        <v>0</v>
      </c>
      <c r="K1517" s="21"/>
      <c r="L1517" s="21"/>
      <c r="M1517" s="21"/>
      <c r="N1517" s="63"/>
      <c r="O1517" s="24">
        <f t="shared" si="2386"/>
        <v>0</v>
      </c>
      <c r="P1517" s="585">
        <f t="shared" ref="P1517" si="2462">E1517*F1517</f>
        <v>57.143275199999998</v>
      </c>
      <c r="Q1517" s="585">
        <f t="shared" ref="Q1517" si="2463">SUM(O1517:O1520)</f>
        <v>0</v>
      </c>
      <c r="R1517" s="585">
        <f t="shared" ref="R1517" si="2464">Q1517*1.02*1.05*$R$14</f>
        <v>0</v>
      </c>
      <c r="S1517" s="578">
        <f t="shared" ref="S1517" si="2465">F1517*$S$17</f>
        <v>0.95602186075487627</v>
      </c>
      <c r="T1517" s="578">
        <f t="shared" ref="T1517" si="2466">E1517*S1517</f>
        <v>65.391895275633544</v>
      </c>
    </row>
    <row r="1518" spans="1:20" ht="12.75" customHeight="1">
      <c r="A1518" s="593"/>
      <c r="B1518" s="542"/>
      <c r="C1518" s="542"/>
      <c r="D1518" s="700"/>
      <c r="E1518" s="561"/>
      <c r="F1518" s="561"/>
      <c r="G1518" s="297"/>
      <c r="H1518" s="578"/>
      <c r="I1518" s="297"/>
      <c r="J1518" s="578"/>
      <c r="K1518" s="21"/>
      <c r="L1518" s="21"/>
      <c r="M1518" s="21"/>
      <c r="N1518" s="36"/>
      <c r="O1518" s="24">
        <f t="shared" si="2386"/>
        <v>0</v>
      </c>
      <c r="P1518" s="586"/>
      <c r="Q1518" s="586"/>
      <c r="R1518" s="586"/>
      <c r="S1518" s="578"/>
      <c r="T1518" s="578"/>
    </row>
    <row r="1519" spans="1:20" ht="12.75" customHeight="1">
      <c r="A1519" s="593"/>
      <c r="B1519" s="542"/>
      <c r="C1519" s="542"/>
      <c r="D1519" s="700"/>
      <c r="E1519" s="561"/>
      <c r="F1519" s="561"/>
      <c r="G1519" s="297"/>
      <c r="H1519" s="578"/>
      <c r="I1519" s="297"/>
      <c r="J1519" s="578"/>
      <c r="K1519" s="21"/>
      <c r="L1519" s="21"/>
      <c r="M1519" s="21"/>
      <c r="N1519" s="36"/>
      <c r="O1519" s="24">
        <f t="shared" si="2386"/>
        <v>0</v>
      </c>
      <c r="P1519" s="586"/>
      <c r="Q1519" s="586"/>
      <c r="R1519" s="586"/>
      <c r="S1519" s="578"/>
      <c r="T1519" s="578"/>
    </row>
    <row r="1520" spans="1:20" ht="12.75" customHeight="1">
      <c r="A1520" s="594"/>
      <c r="B1520" s="542"/>
      <c r="C1520" s="542"/>
      <c r="D1520" s="700"/>
      <c r="E1520" s="561"/>
      <c r="F1520" s="561"/>
      <c r="G1520" s="297"/>
      <c r="H1520" s="578"/>
      <c r="I1520" s="297"/>
      <c r="J1520" s="578"/>
      <c r="K1520" s="21"/>
      <c r="L1520" s="21"/>
      <c r="M1520" s="21"/>
      <c r="N1520" s="36"/>
      <c r="O1520" s="24">
        <f t="shared" si="2386"/>
        <v>0</v>
      </c>
      <c r="P1520" s="587"/>
      <c r="Q1520" s="587"/>
      <c r="R1520" s="587"/>
      <c r="S1520" s="578"/>
      <c r="T1520" s="578"/>
    </row>
    <row r="1521" spans="1:20" ht="12.75" customHeight="1">
      <c r="A1521" s="592">
        <v>4</v>
      </c>
      <c r="B1521" s="542" t="s">
        <v>556</v>
      </c>
      <c r="C1521" s="542" t="s">
        <v>861</v>
      </c>
      <c r="D1521" s="695" t="s">
        <v>36</v>
      </c>
      <c r="E1521" s="561">
        <v>99.4</v>
      </c>
      <c r="F1521" s="561">
        <f t="shared" ref="F1521" si="2467">H1521+J1521+R1521</f>
        <v>0.83542799999999995</v>
      </c>
      <c r="G1521" s="297">
        <v>0.44</v>
      </c>
      <c r="H1521" s="578">
        <f t="shared" ref="H1521" si="2468">G1521*$P$8/1000</f>
        <v>0.83542799999999995</v>
      </c>
      <c r="I1521" s="297"/>
      <c r="J1521" s="578">
        <f t="shared" ref="J1521" si="2469">I1521*$P$9/1000</f>
        <v>0</v>
      </c>
      <c r="K1521" s="21"/>
      <c r="L1521" s="21"/>
      <c r="M1521" s="21"/>
      <c r="N1521" s="63"/>
      <c r="O1521" s="24">
        <f t="shared" si="2386"/>
        <v>0</v>
      </c>
      <c r="P1521" s="585">
        <f t="shared" ref="P1521" si="2470">E1521*F1521</f>
        <v>83.041543200000007</v>
      </c>
      <c r="Q1521" s="585">
        <f t="shared" ref="Q1521" si="2471">SUM(O1521:O1524)</f>
        <v>0</v>
      </c>
      <c r="R1521" s="585">
        <f t="shared" ref="R1521" si="2472">Q1521*1.02*1.05*$R$14</f>
        <v>0</v>
      </c>
      <c r="S1521" s="578">
        <f t="shared" ref="S1521" si="2473">F1521*$S$17</f>
        <v>0.95602186075487627</v>
      </c>
      <c r="T1521" s="578">
        <f t="shared" ref="T1521" si="2474">E1521*S1521</f>
        <v>95.028572959034705</v>
      </c>
    </row>
    <row r="1522" spans="1:20" ht="12.75" customHeight="1">
      <c r="A1522" s="593"/>
      <c r="B1522" s="542"/>
      <c r="C1522" s="542"/>
      <c r="D1522" s="700"/>
      <c r="E1522" s="561"/>
      <c r="F1522" s="561"/>
      <c r="G1522" s="297"/>
      <c r="H1522" s="578"/>
      <c r="I1522" s="297"/>
      <c r="J1522" s="578"/>
      <c r="K1522" s="21"/>
      <c r="L1522" s="21"/>
      <c r="M1522" s="21"/>
      <c r="N1522" s="36"/>
      <c r="O1522" s="24">
        <f t="shared" si="2386"/>
        <v>0</v>
      </c>
      <c r="P1522" s="586"/>
      <c r="Q1522" s="586"/>
      <c r="R1522" s="586"/>
      <c r="S1522" s="578"/>
      <c r="T1522" s="578"/>
    </row>
    <row r="1523" spans="1:20" ht="12.75" customHeight="1">
      <c r="A1523" s="593"/>
      <c r="B1523" s="542"/>
      <c r="C1523" s="542"/>
      <c r="D1523" s="700"/>
      <c r="E1523" s="561"/>
      <c r="F1523" s="561"/>
      <c r="G1523" s="297"/>
      <c r="H1523" s="578"/>
      <c r="I1523" s="297"/>
      <c r="J1523" s="578"/>
      <c r="K1523" s="21"/>
      <c r="L1523" s="21"/>
      <c r="M1523" s="21"/>
      <c r="N1523" s="36"/>
      <c r="O1523" s="24">
        <f t="shared" si="2386"/>
        <v>0</v>
      </c>
      <c r="P1523" s="586"/>
      <c r="Q1523" s="586"/>
      <c r="R1523" s="586"/>
      <c r="S1523" s="578"/>
      <c r="T1523" s="578"/>
    </row>
    <row r="1524" spans="1:20" ht="12.75" customHeight="1">
      <c r="A1524" s="594"/>
      <c r="B1524" s="542"/>
      <c r="C1524" s="542"/>
      <c r="D1524" s="700"/>
      <c r="E1524" s="561"/>
      <c r="F1524" s="561"/>
      <c r="G1524" s="297"/>
      <c r="H1524" s="578"/>
      <c r="I1524" s="297"/>
      <c r="J1524" s="578"/>
      <c r="K1524" s="21"/>
      <c r="L1524" s="21"/>
      <c r="M1524" s="21"/>
      <c r="N1524" s="36"/>
      <c r="O1524" s="24">
        <f t="shared" si="2386"/>
        <v>0</v>
      </c>
      <c r="P1524" s="587"/>
      <c r="Q1524" s="587"/>
      <c r="R1524" s="587"/>
      <c r="S1524" s="578"/>
      <c r="T1524" s="578"/>
    </row>
    <row r="1525" spans="1:20" ht="12.75" customHeight="1">
      <c r="A1525" s="592">
        <v>5</v>
      </c>
      <c r="B1525" s="542" t="s">
        <v>862</v>
      </c>
      <c r="C1525" s="542" t="s">
        <v>863</v>
      </c>
      <c r="D1525" s="592" t="s">
        <v>35</v>
      </c>
      <c r="E1525" s="561">
        <v>0.5</v>
      </c>
      <c r="F1525" s="561">
        <f t="shared" ref="F1525" si="2475">H1525+J1525+R1525</f>
        <v>10.884936</v>
      </c>
      <c r="G1525" s="297">
        <v>3.5</v>
      </c>
      <c r="H1525" s="578">
        <f t="shared" ref="H1525" si="2476">G1525*$P$8/1000</f>
        <v>6.6454499999999994</v>
      </c>
      <c r="I1525" s="297">
        <v>1.8</v>
      </c>
      <c r="J1525" s="578">
        <f t="shared" ref="J1525" si="2477">I1525*$P$9/1000</f>
        <v>4.2394860000000003</v>
      </c>
      <c r="K1525" s="21"/>
      <c r="L1525" s="21"/>
      <c r="M1525" s="21"/>
      <c r="N1525" s="63"/>
      <c r="O1525" s="24">
        <f t="shared" si="2386"/>
        <v>0</v>
      </c>
      <c r="P1525" s="585">
        <f t="shared" ref="P1525" si="2478">E1525*F1525</f>
        <v>5.4424679999999999</v>
      </c>
      <c r="Q1525" s="585">
        <f t="shared" ref="Q1525" si="2479">SUM(O1525:O1528)</f>
        <v>0</v>
      </c>
      <c r="R1525" s="585">
        <f t="shared" ref="R1525" si="2480">Q1525*1.02*1.05*$R$14</f>
        <v>0</v>
      </c>
      <c r="S1525" s="578">
        <f t="shared" ref="S1525" si="2481">F1525*$S$17</f>
        <v>12.456174283023481</v>
      </c>
      <c r="T1525" s="578">
        <f t="shared" ref="T1525" si="2482">E1525*S1525</f>
        <v>6.2280871415117405</v>
      </c>
    </row>
    <row r="1526" spans="1:20" ht="12.75" customHeight="1">
      <c r="A1526" s="593"/>
      <c r="B1526" s="542"/>
      <c r="C1526" s="542"/>
      <c r="D1526" s="593"/>
      <c r="E1526" s="561"/>
      <c r="F1526" s="561"/>
      <c r="G1526" s="297"/>
      <c r="H1526" s="578"/>
      <c r="I1526" s="297"/>
      <c r="J1526" s="578"/>
      <c r="K1526" s="21"/>
      <c r="L1526" s="21"/>
      <c r="M1526" s="21"/>
      <c r="N1526" s="36"/>
      <c r="O1526" s="24">
        <f t="shared" si="2386"/>
        <v>0</v>
      </c>
      <c r="P1526" s="586"/>
      <c r="Q1526" s="586"/>
      <c r="R1526" s="586"/>
      <c r="S1526" s="578"/>
      <c r="T1526" s="578"/>
    </row>
    <row r="1527" spans="1:20" ht="12.75" customHeight="1">
      <c r="A1527" s="593"/>
      <c r="B1527" s="542"/>
      <c r="C1527" s="542"/>
      <c r="D1527" s="593"/>
      <c r="E1527" s="561"/>
      <c r="F1527" s="561"/>
      <c r="G1527" s="297"/>
      <c r="H1527" s="578"/>
      <c r="I1527" s="297"/>
      <c r="J1527" s="578"/>
      <c r="K1527" s="21"/>
      <c r="L1527" s="21"/>
      <c r="M1527" s="21"/>
      <c r="N1527" s="36"/>
      <c r="O1527" s="24">
        <f t="shared" si="2386"/>
        <v>0</v>
      </c>
      <c r="P1527" s="586"/>
      <c r="Q1527" s="586"/>
      <c r="R1527" s="586"/>
      <c r="S1527" s="578"/>
      <c r="T1527" s="578"/>
    </row>
    <row r="1528" spans="1:20" ht="12.75" customHeight="1">
      <c r="A1528" s="594"/>
      <c r="B1528" s="542"/>
      <c r="C1528" s="542"/>
      <c r="D1528" s="594"/>
      <c r="E1528" s="561"/>
      <c r="F1528" s="561"/>
      <c r="G1528" s="297"/>
      <c r="H1528" s="578"/>
      <c r="I1528" s="297"/>
      <c r="J1528" s="578"/>
      <c r="K1528" s="21"/>
      <c r="L1528" s="21"/>
      <c r="M1528" s="21"/>
      <c r="N1528" s="36"/>
      <c r="O1528" s="24">
        <f t="shared" si="2386"/>
        <v>0</v>
      </c>
      <c r="P1528" s="587"/>
      <c r="Q1528" s="587"/>
      <c r="R1528" s="587"/>
      <c r="S1528" s="578"/>
      <c r="T1528" s="578"/>
    </row>
    <row r="1529" spans="1:20" ht="12.75" customHeight="1">
      <c r="A1529" s="592">
        <v>6</v>
      </c>
      <c r="B1529" s="543" t="s">
        <v>47</v>
      </c>
      <c r="C1529" s="543" t="s">
        <v>594</v>
      </c>
      <c r="D1529" s="592" t="s">
        <v>35</v>
      </c>
      <c r="E1529" s="561">
        <v>48.9</v>
      </c>
      <c r="F1529" s="561">
        <f t="shared" ref="F1529" si="2483">H1529+J1529+R1529</f>
        <v>2.0885700000000003</v>
      </c>
      <c r="G1529" s="297">
        <v>1.1000000000000001</v>
      </c>
      <c r="H1529" s="578">
        <f t="shared" ref="H1529" si="2484">G1529*$P$8/1000</f>
        <v>2.0885700000000003</v>
      </c>
      <c r="I1529" s="297"/>
      <c r="J1529" s="578">
        <f t="shared" ref="J1529" si="2485">I1529*$P$9/1000</f>
        <v>0</v>
      </c>
      <c r="K1529" s="21"/>
      <c r="L1529" s="21"/>
      <c r="M1529" s="21"/>
      <c r="N1529" s="63"/>
      <c r="O1529" s="24">
        <f t="shared" si="2386"/>
        <v>0</v>
      </c>
      <c r="P1529" s="585">
        <f t="shared" ref="P1529" si="2486">E1529*F1529</f>
        <v>102.13107300000001</v>
      </c>
      <c r="Q1529" s="585">
        <f t="shared" ref="Q1529" si="2487">SUM(O1529:O1532)</f>
        <v>0</v>
      </c>
      <c r="R1529" s="585">
        <f t="shared" ref="R1529" si="2488">Q1529*1.02*1.05*$R$14</f>
        <v>0</v>
      </c>
      <c r="S1529" s="578">
        <f t="shared" ref="S1529" si="2489">F1529*$S$17</f>
        <v>2.390054651887191</v>
      </c>
      <c r="T1529" s="578">
        <f t="shared" ref="T1529" si="2490">E1529*S1529</f>
        <v>116.87367247728363</v>
      </c>
    </row>
    <row r="1530" spans="1:20" ht="12.75" customHeight="1">
      <c r="A1530" s="593"/>
      <c r="B1530" s="544"/>
      <c r="C1530" s="544"/>
      <c r="D1530" s="593"/>
      <c r="E1530" s="561"/>
      <c r="F1530" s="561"/>
      <c r="G1530" s="297"/>
      <c r="H1530" s="578"/>
      <c r="I1530" s="297"/>
      <c r="J1530" s="578"/>
      <c r="K1530" s="21"/>
      <c r="L1530" s="21"/>
      <c r="M1530" s="21"/>
      <c r="N1530" s="36"/>
      <c r="O1530" s="24">
        <f t="shared" si="2386"/>
        <v>0</v>
      </c>
      <c r="P1530" s="586"/>
      <c r="Q1530" s="586"/>
      <c r="R1530" s="586"/>
      <c r="S1530" s="578"/>
      <c r="T1530" s="578"/>
    </row>
    <row r="1531" spans="1:20" ht="12.75" customHeight="1">
      <c r="A1531" s="593"/>
      <c r="B1531" s="544"/>
      <c r="C1531" s="544"/>
      <c r="D1531" s="593"/>
      <c r="E1531" s="561"/>
      <c r="F1531" s="561"/>
      <c r="G1531" s="297"/>
      <c r="H1531" s="578"/>
      <c r="I1531" s="297"/>
      <c r="J1531" s="578"/>
      <c r="K1531" s="21"/>
      <c r="L1531" s="21"/>
      <c r="M1531" s="21"/>
      <c r="N1531" s="36"/>
      <c r="O1531" s="24">
        <f t="shared" si="2386"/>
        <v>0</v>
      </c>
      <c r="P1531" s="586"/>
      <c r="Q1531" s="586"/>
      <c r="R1531" s="586"/>
      <c r="S1531" s="578"/>
      <c r="T1531" s="578"/>
    </row>
    <row r="1532" spans="1:20" ht="12.75" customHeight="1">
      <c r="A1532" s="594"/>
      <c r="B1532" s="545"/>
      <c r="C1532" s="545"/>
      <c r="D1532" s="594"/>
      <c r="E1532" s="561"/>
      <c r="F1532" s="561"/>
      <c r="G1532" s="297"/>
      <c r="H1532" s="578"/>
      <c r="I1532" s="297"/>
      <c r="J1532" s="578"/>
      <c r="K1532" s="21"/>
      <c r="L1532" s="21"/>
      <c r="M1532" s="21"/>
      <c r="N1532" s="36"/>
      <c r="O1532" s="24">
        <f t="shared" si="2386"/>
        <v>0</v>
      </c>
      <c r="P1532" s="587"/>
      <c r="Q1532" s="587"/>
      <c r="R1532" s="587"/>
      <c r="S1532" s="578"/>
      <c r="T1532" s="578"/>
    </row>
    <row r="1533" spans="1:20" ht="12.75" customHeight="1">
      <c r="A1533" s="592">
        <v>7</v>
      </c>
      <c r="B1533" s="543" t="s">
        <v>62</v>
      </c>
      <c r="C1533" s="543" t="s">
        <v>601</v>
      </c>
      <c r="D1533" s="592" t="s">
        <v>32</v>
      </c>
      <c r="E1533" s="561">
        <v>143.4</v>
      </c>
      <c r="F1533" s="561">
        <f t="shared" ref="F1533" si="2491">H1533+J1533+R1533</f>
        <v>2.8602360000000004</v>
      </c>
      <c r="G1533" s="566">
        <v>0.39</v>
      </c>
      <c r="H1533" s="578">
        <f t="shared" ref="H1533" si="2492">G1533*$P$8/1000</f>
        <v>0.74049300000000007</v>
      </c>
      <c r="I1533" s="558">
        <v>0.9</v>
      </c>
      <c r="J1533" s="578">
        <f t="shared" ref="J1533" si="2493">I1533*$P$9/1000</f>
        <v>2.1197430000000002</v>
      </c>
      <c r="K1533" s="21"/>
      <c r="L1533" s="21"/>
      <c r="M1533" s="21"/>
      <c r="N1533" s="63"/>
      <c r="O1533" s="24">
        <f t="shared" si="2386"/>
        <v>0</v>
      </c>
      <c r="P1533" s="585">
        <f t="shared" ref="P1533" si="2494">E1533*F1533</f>
        <v>410.15784240000011</v>
      </c>
      <c r="Q1533" s="585">
        <f t="shared" ref="Q1533" si="2495">SUM(O1533:O1536)</f>
        <v>0</v>
      </c>
      <c r="R1533" s="585">
        <f t="shared" ref="R1533" si="2496">Q1533*1.02*1.05*$R$14</f>
        <v>0</v>
      </c>
      <c r="S1533" s="578">
        <f t="shared" ref="S1533" si="2497">F1533*$S$17</f>
        <v>3.2731104809966687</v>
      </c>
      <c r="T1533" s="578">
        <f t="shared" ref="T1533" si="2498">E1533*S1533</f>
        <v>469.36404297492231</v>
      </c>
    </row>
    <row r="1534" spans="1:20" ht="12.75" customHeight="1">
      <c r="A1534" s="593"/>
      <c r="B1534" s="544"/>
      <c r="C1534" s="544"/>
      <c r="D1534" s="593"/>
      <c r="E1534" s="561"/>
      <c r="F1534" s="561"/>
      <c r="G1534" s="566"/>
      <c r="H1534" s="578"/>
      <c r="I1534" s="558"/>
      <c r="J1534" s="578"/>
      <c r="K1534" s="21"/>
      <c r="L1534" s="21"/>
      <c r="M1534" s="21"/>
      <c r="N1534" s="36"/>
      <c r="O1534" s="24">
        <f t="shared" si="2386"/>
        <v>0</v>
      </c>
      <c r="P1534" s="586"/>
      <c r="Q1534" s="586"/>
      <c r="R1534" s="586"/>
      <c r="S1534" s="578"/>
      <c r="T1534" s="578"/>
    </row>
    <row r="1535" spans="1:20" ht="12.75" customHeight="1">
      <c r="A1535" s="593"/>
      <c r="B1535" s="544"/>
      <c r="C1535" s="544"/>
      <c r="D1535" s="593"/>
      <c r="E1535" s="561"/>
      <c r="F1535" s="561"/>
      <c r="G1535" s="566"/>
      <c r="H1535" s="578"/>
      <c r="I1535" s="558"/>
      <c r="J1535" s="578"/>
      <c r="K1535" s="21"/>
      <c r="L1535" s="21"/>
      <c r="M1535" s="21"/>
      <c r="N1535" s="36"/>
      <c r="O1535" s="24">
        <f t="shared" si="2386"/>
        <v>0</v>
      </c>
      <c r="P1535" s="586"/>
      <c r="Q1535" s="586"/>
      <c r="R1535" s="586"/>
      <c r="S1535" s="578"/>
      <c r="T1535" s="578"/>
    </row>
    <row r="1536" spans="1:20" ht="12.75" customHeight="1">
      <c r="A1536" s="594"/>
      <c r="B1536" s="545"/>
      <c r="C1536" s="545"/>
      <c r="D1536" s="594"/>
      <c r="E1536" s="561"/>
      <c r="F1536" s="561"/>
      <c r="G1536" s="566"/>
      <c r="H1536" s="578"/>
      <c r="I1536" s="558"/>
      <c r="J1536" s="578"/>
      <c r="K1536" s="21"/>
      <c r="L1536" s="21"/>
      <c r="M1536" s="21"/>
      <c r="N1536" s="36"/>
      <c r="O1536" s="24">
        <f t="shared" si="2386"/>
        <v>0</v>
      </c>
      <c r="P1536" s="587"/>
      <c r="Q1536" s="587"/>
      <c r="R1536" s="587"/>
      <c r="S1536" s="578"/>
      <c r="T1536" s="578"/>
    </row>
    <row r="1537" spans="1:20" ht="12.75" customHeight="1">
      <c r="A1537" s="592"/>
      <c r="B1537" s="542"/>
      <c r="C1537" s="563" t="s">
        <v>33</v>
      </c>
      <c r="D1537" s="695"/>
      <c r="E1537" s="598"/>
      <c r="F1537" s="561">
        <f t="shared" ref="F1537" si="2499">H1537+J1537+R1537</f>
        <v>0</v>
      </c>
      <c r="G1537" s="297"/>
      <c r="H1537" s="578">
        <f t="shared" ref="H1537" si="2500">G1537*$P$8/1000</f>
        <v>0</v>
      </c>
      <c r="I1537" s="297"/>
      <c r="J1537" s="578">
        <f t="shared" ref="J1537" si="2501">I1537*$P$9/1000</f>
        <v>0</v>
      </c>
      <c r="K1537" s="21"/>
      <c r="L1537" s="21"/>
      <c r="M1537" s="21"/>
      <c r="N1537" s="63"/>
      <c r="O1537" s="24">
        <f t="shared" si="2386"/>
        <v>0</v>
      </c>
      <c r="P1537" s="585">
        <f t="shared" ref="P1537" si="2502">E1537*F1537</f>
        <v>0</v>
      </c>
      <c r="Q1537" s="585">
        <f t="shared" ref="Q1537" si="2503">SUM(O1537:O1540)</f>
        <v>0</v>
      </c>
      <c r="R1537" s="585">
        <f t="shared" ref="R1537" si="2504">Q1537*1.02*1.05*$R$14</f>
        <v>0</v>
      </c>
      <c r="S1537" s="578">
        <f t="shared" ref="S1537" si="2505">F1537*$S$17</f>
        <v>0</v>
      </c>
      <c r="T1537" s="578">
        <f t="shared" ref="T1537" si="2506">E1537*S1537</f>
        <v>0</v>
      </c>
    </row>
    <row r="1538" spans="1:20" ht="12.75" customHeight="1">
      <c r="A1538" s="593"/>
      <c r="B1538" s="542"/>
      <c r="C1538" s="564"/>
      <c r="D1538" s="700"/>
      <c r="E1538" s="599"/>
      <c r="F1538" s="561"/>
      <c r="G1538" s="297"/>
      <c r="H1538" s="578"/>
      <c r="I1538" s="297"/>
      <c r="J1538" s="578"/>
      <c r="K1538" s="21"/>
      <c r="L1538" s="21"/>
      <c r="M1538" s="21"/>
      <c r="N1538" s="36"/>
      <c r="O1538" s="24">
        <f t="shared" si="2386"/>
        <v>0</v>
      </c>
      <c r="P1538" s="586"/>
      <c r="Q1538" s="586"/>
      <c r="R1538" s="586"/>
      <c r="S1538" s="578"/>
      <c r="T1538" s="578"/>
    </row>
    <row r="1539" spans="1:20" ht="12.75" customHeight="1">
      <c r="A1539" s="593"/>
      <c r="B1539" s="542"/>
      <c r="C1539" s="564"/>
      <c r="D1539" s="700"/>
      <c r="E1539" s="599"/>
      <c r="F1539" s="561"/>
      <c r="G1539" s="297"/>
      <c r="H1539" s="578"/>
      <c r="I1539" s="297"/>
      <c r="J1539" s="578"/>
      <c r="K1539" s="21"/>
      <c r="L1539" s="21"/>
      <c r="M1539" s="21"/>
      <c r="N1539" s="36"/>
      <c r="O1539" s="24">
        <f t="shared" si="2386"/>
        <v>0</v>
      </c>
      <c r="P1539" s="586"/>
      <c r="Q1539" s="586"/>
      <c r="R1539" s="586"/>
      <c r="S1539" s="578"/>
      <c r="T1539" s="578"/>
    </row>
    <row r="1540" spans="1:20" ht="12.75" customHeight="1">
      <c r="A1540" s="594"/>
      <c r="B1540" s="542"/>
      <c r="C1540" s="565"/>
      <c r="D1540" s="700"/>
      <c r="E1540" s="600"/>
      <c r="F1540" s="561"/>
      <c r="G1540" s="297"/>
      <c r="H1540" s="578"/>
      <c r="I1540" s="297"/>
      <c r="J1540" s="578"/>
      <c r="K1540" s="21"/>
      <c r="L1540" s="21"/>
      <c r="M1540" s="21"/>
      <c r="N1540" s="36"/>
      <c r="O1540" s="24">
        <f t="shared" si="2386"/>
        <v>0</v>
      </c>
      <c r="P1540" s="587"/>
      <c r="Q1540" s="587"/>
      <c r="R1540" s="587"/>
      <c r="S1540" s="578"/>
      <c r="T1540" s="578"/>
    </row>
    <row r="1541" spans="1:20" ht="12.75" customHeight="1">
      <c r="A1541" s="789"/>
      <c r="B1541" s="542"/>
      <c r="C1541" s="750" t="s">
        <v>612</v>
      </c>
      <c r="D1541" s="546"/>
      <c r="E1541" s="561"/>
      <c r="F1541" s="561">
        <f t="shared" ref="F1541" si="2507">H1541+J1541+R1541</f>
        <v>0</v>
      </c>
      <c r="G1541" s="601"/>
      <c r="H1541" s="578">
        <f t="shared" ref="H1541" si="2508">G1541*$P$8/1000</f>
        <v>0</v>
      </c>
      <c r="I1541" s="601"/>
      <c r="J1541" s="578">
        <f t="shared" ref="J1541" si="2509">I1541*$P$9/1000</f>
        <v>0</v>
      </c>
      <c r="K1541" s="21"/>
      <c r="L1541" s="21"/>
      <c r="M1541" s="21"/>
      <c r="N1541" s="36"/>
      <c r="O1541" s="24">
        <f t="shared" si="2386"/>
        <v>0</v>
      </c>
      <c r="P1541" s="585">
        <f t="shared" ref="P1541" si="2510">E1541*F1541</f>
        <v>0</v>
      </c>
      <c r="Q1541" s="585">
        <f t="shared" ref="Q1541" si="2511">SUM(O1541:O1544)</f>
        <v>0</v>
      </c>
      <c r="R1541" s="585">
        <f t="shared" ref="R1541" si="2512">Q1541*1.02*1.05*$R$14</f>
        <v>0</v>
      </c>
      <c r="S1541" s="578">
        <f t="shared" ref="S1541" si="2513">F1541*$S$17</f>
        <v>0</v>
      </c>
      <c r="T1541" s="578">
        <f t="shared" ref="T1541" si="2514">E1541*S1541</f>
        <v>0</v>
      </c>
    </row>
    <row r="1542" spans="1:20" ht="12.75" customHeight="1">
      <c r="A1542" s="789"/>
      <c r="B1542" s="542"/>
      <c r="C1542" s="750"/>
      <c r="D1542" s="546"/>
      <c r="E1542" s="561"/>
      <c r="F1542" s="561"/>
      <c r="G1542" s="602"/>
      <c r="H1542" s="578"/>
      <c r="I1542" s="602"/>
      <c r="J1542" s="578"/>
      <c r="K1542" s="21"/>
      <c r="L1542" s="21"/>
      <c r="M1542" s="21"/>
      <c r="N1542" s="21"/>
      <c r="O1542" s="24">
        <f t="shared" si="2386"/>
        <v>0</v>
      </c>
      <c r="P1542" s="586"/>
      <c r="Q1542" s="586"/>
      <c r="R1542" s="586"/>
      <c r="S1542" s="578"/>
      <c r="T1542" s="578"/>
    </row>
    <row r="1543" spans="1:20" ht="12.75" customHeight="1">
      <c r="A1543" s="789"/>
      <c r="B1543" s="542"/>
      <c r="C1543" s="750"/>
      <c r="D1543" s="546"/>
      <c r="E1543" s="561"/>
      <c r="F1543" s="561"/>
      <c r="G1543" s="602"/>
      <c r="H1543" s="578"/>
      <c r="I1543" s="602"/>
      <c r="J1543" s="578"/>
      <c r="K1543" s="21"/>
      <c r="L1543" s="21"/>
      <c r="M1543" s="22"/>
      <c r="N1543" s="36"/>
      <c r="O1543" s="24">
        <f t="shared" si="2386"/>
        <v>0</v>
      </c>
      <c r="P1543" s="586"/>
      <c r="Q1543" s="586"/>
      <c r="R1543" s="586"/>
      <c r="S1543" s="578"/>
      <c r="T1543" s="578"/>
    </row>
    <row r="1544" spans="1:20" ht="12.75" customHeight="1">
      <c r="A1544" s="789"/>
      <c r="B1544" s="542"/>
      <c r="C1544" s="750"/>
      <c r="D1544" s="546"/>
      <c r="E1544" s="561"/>
      <c r="F1544" s="561"/>
      <c r="G1544" s="603"/>
      <c r="H1544" s="578"/>
      <c r="I1544" s="603"/>
      <c r="J1544" s="578"/>
      <c r="K1544" s="21"/>
      <c r="L1544" s="21"/>
      <c r="M1544" s="21"/>
      <c r="N1544" s="36"/>
      <c r="O1544" s="24">
        <f t="shared" ref="O1544:O1611" si="2515">M1544*N1544</f>
        <v>0</v>
      </c>
      <c r="P1544" s="587"/>
      <c r="Q1544" s="587"/>
      <c r="R1544" s="587"/>
      <c r="S1544" s="578"/>
      <c r="T1544" s="578"/>
    </row>
    <row r="1545" spans="1:20" ht="12.75" customHeight="1">
      <c r="A1545" s="789">
        <v>1</v>
      </c>
      <c r="B1545" s="542" t="s">
        <v>604</v>
      </c>
      <c r="C1545" s="573" t="s">
        <v>605</v>
      </c>
      <c r="D1545" s="573" t="s">
        <v>606</v>
      </c>
      <c r="E1545" s="547">
        <v>192</v>
      </c>
      <c r="F1545" s="561">
        <f t="shared" ref="F1545" si="2516">H1545+J1545+R1545</f>
        <v>1.2419801587919999</v>
      </c>
      <c r="G1545" s="560">
        <v>1.7399999999999999E-2</v>
      </c>
      <c r="H1545" s="578">
        <f t="shared" ref="H1545" si="2517">G1545*$P$8/1000</f>
        <v>3.3037379999999998E-2</v>
      </c>
      <c r="I1545" s="560">
        <v>0.1106</v>
      </c>
      <c r="J1545" s="578">
        <f t="shared" ref="J1545" si="2518">I1545*$P$9/1000</f>
        <v>0.26049286199999999</v>
      </c>
      <c r="K1545" s="21" t="s">
        <v>607</v>
      </c>
      <c r="L1545" s="21" t="s">
        <v>37</v>
      </c>
      <c r="M1545" s="21">
        <v>0.189</v>
      </c>
      <c r="N1545" s="36">
        <v>4</v>
      </c>
      <c r="O1545" s="24">
        <f t="shared" si="2515"/>
        <v>0.75600000000000001</v>
      </c>
      <c r="P1545" s="585">
        <f t="shared" ref="P1545" si="2519">E1545*F1545</f>
        <v>238.46019048806397</v>
      </c>
      <c r="Q1545" s="585">
        <f t="shared" ref="Q1545" si="2520">SUM(O1545:O1548)</f>
        <v>0.83765999999999996</v>
      </c>
      <c r="R1545" s="585">
        <f t="shared" ref="R1545" si="2521">Q1545*1.02*1.05*$R$14</f>
        <v>0.94844991679199997</v>
      </c>
      <c r="S1545" s="578">
        <f t="shared" ref="S1545" si="2522">F1545*$S$17</f>
        <v>1.4212597404312095</v>
      </c>
      <c r="T1545" s="578">
        <f t="shared" ref="T1545" si="2523">E1545*S1545</f>
        <v>272.88187016279221</v>
      </c>
    </row>
    <row r="1546" spans="1:20" ht="12.75" customHeight="1">
      <c r="A1546" s="789"/>
      <c r="B1546" s="542"/>
      <c r="C1546" s="573"/>
      <c r="D1546" s="574"/>
      <c r="E1546" s="547"/>
      <c r="F1546" s="561"/>
      <c r="G1546" s="560"/>
      <c r="H1546" s="578"/>
      <c r="I1546" s="560"/>
      <c r="J1546" s="578"/>
      <c r="K1546" s="21" t="s">
        <v>608</v>
      </c>
      <c r="L1546" s="21" t="s">
        <v>37</v>
      </c>
      <c r="M1546" s="21">
        <v>1.4999999999999999E-2</v>
      </c>
      <c r="N1546" s="36">
        <v>5.1440000000000001</v>
      </c>
      <c r="O1546" s="24">
        <f t="shared" si="2515"/>
        <v>7.7159999999999992E-2</v>
      </c>
      <c r="P1546" s="586"/>
      <c r="Q1546" s="586"/>
      <c r="R1546" s="586"/>
      <c r="S1546" s="578"/>
      <c r="T1546" s="578"/>
    </row>
    <row r="1547" spans="1:20" ht="12.75" customHeight="1">
      <c r="A1547" s="789"/>
      <c r="B1547" s="542"/>
      <c r="C1547" s="573"/>
      <c r="D1547" s="574"/>
      <c r="E1547" s="547"/>
      <c r="F1547" s="561"/>
      <c r="G1547" s="560"/>
      <c r="H1547" s="578"/>
      <c r="I1547" s="560"/>
      <c r="J1547" s="578"/>
      <c r="K1547" s="21" t="s">
        <v>52</v>
      </c>
      <c r="L1547" s="21" t="s">
        <v>37</v>
      </c>
      <c r="M1547" s="12">
        <v>0.03</v>
      </c>
      <c r="N1547" s="36">
        <v>0.15</v>
      </c>
      <c r="O1547" s="24">
        <f t="shared" si="2515"/>
        <v>4.4999999999999997E-3</v>
      </c>
      <c r="P1547" s="586"/>
      <c r="Q1547" s="586"/>
      <c r="R1547" s="586"/>
      <c r="S1547" s="578"/>
      <c r="T1547" s="578"/>
    </row>
    <row r="1548" spans="1:20" ht="12.75" customHeight="1">
      <c r="A1548" s="789"/>
      <c r="B1548" s="542"/>
      <c r="C1548" s="573"/>
      <c r="D1548" s="574"/>
      <c r="E1548" s="547"/>
      <c r="F1548" s="561"/>
      <c r="G1548" s="560"/>
      <c r="H1548" s="578"/>
      <c r="I1548" s="560"/>
      <c r="J1548" s="578"/>
      <c r="K1548" s="21"/>
      <c r="L1548" s="21"/>
      <c r="M1548" s="21"/>
      <c r="N1548" s="36"/>
      <c r="O1548" s="24">
        <f t="shared" si="2515"/>
        <v>0</v>
      </c>
      <c r="P1548" s="587"/>
      <c r="Q1548" s="587"/>
      <c r="R1548" s="587"/>
      <c r="S1548" s="578"/>
      <c r="T1548" s="578"/>
    </row>
    <row r="1549" spans="1:20" ht="12.75" customHeight="1">
      <c r="A1549" s="789">
        <v>2</v>
      </c>
      <c r="B1549" s="542" t="s">
        <v>609</v>
      </c>
      <c r="C1549" s="542" t="s">
        <v>864</v>
      </c>
      <c r="D1549" s="542" t="s">
        <v>32</v>
      </c>
      <c r="E1549" s="559">
        <v>0.79100000000000004</v>
      </c>
      <c r="F1549" s="561">
        <f t="shared" ref="F1549" si="2524">H1549+J1549+R1549</f>
        <v>146.878421874</v>
      </c>
      <c r="G1549" s="297"/>
      <c r="H1549" s="578">
        <f t="shared" ref="H1549" si="2525">G1549*$P$8/1000</f>
        <v>0</v>
      </c>
      <c r="I1549" s="297">
        <v>2.2000000000000002</v>
      </c>
      <c r="J1549" s="578">
        <f t="shared" ref="J1549" si="2526">I1549*$P$9/1000</f>
        <v>5.1815940000000005</v>
      </c>
      <c r="K1549" s="21" t="s">
        <v>562</v>
      </c>
      <c r="L1549" s="21" t="s">
        <v>32</v>
      </c>
      <c r="M1549" s="21">
        <v>1.03</v>
      </c>
      <c r="N1549" s="36">
        <v>121.5</v>
      </c>
      <c r="O1549" s="24">
        <f t="shared" si="2515"/>
        <v>125.14500000000001</v>
      </c>
      <c r="P1549" s="585">
        <f t="shared" ref="P1549" si="2527">E1549*F1549</f>
        <v>116.180831702334</v>
      </c>
      <c r="Q1549" s="585">
        <f t="shared" ref="Q1549" si="2528">SUM(O1549:O1552)</f>
        <v>125.14500000000001</v>
      </c>
      <c r="R1549" s="585">
        <f t="shared" ref="R1549" si="2529">Q1549*1.02*1.05*$R$14</f>
        <v>141.69682787400001</v>
      </c>
      <c r="S1549" s="578">
        <f t="shared" ref="S1549" si="2530">F1549*$S$17</f>
        <v>168.08029199969502</v>
      </c>
      <c r="T1549" s="578">
        <f t="shared" ref="T1549" si="2531">E1549*S1549</f>
        <v>132.95151097175878</v>
      </c>
    </row>
    <row r="1550" spans="1:20" ht="12.75" customHeight="1">
      <c r="A1550" s="789"/>
      <c r="B1550" s="542"/>
      <c r="C1550" s="542"/>
      <c r="D1550" s="546"/>
      <c r="E1550" s="559"/>
      <c r="F1550" s="561"/>
      <c r="G1550" s="297"/>
      <c r="H1550" s="578"/>
      <c r="I1550" s="297"/>
      <c r="J1550" s="578"/>
      <c r="K1550" s="21"/>
      <c r="L1550" s="21"/>
      <c r="M1550" s="21"/>
      <c r="N1550" s="36"/>
      <c r="O1550" s="24">
        <f t="shared" si="2515"/>
        <v>0</v>
      </c>
      <c r="P1550" s="586"/>
      <c r="Q1550" s="586"/>
      <c r="R1550" s="586"/>
      <c r="S1550" s="578"/>
      <c r="T1550" s="578"/>
    </row>
    <row r="1551" spans="1:20" ht="12.75" customHeight="1">
      <c r="A1551" s="789"/>
      <c r="B1551" s="542"/>
      <c r="C1551" s="542"/>
      <c r="D1551" s="546"/>
      <c r="E1551" s="559"/>
      <c r="F1551" s="561"/>
      <c r="G1551" s="297"/>
      <c r="H1551" s="578"/>
      <c r="I1551" s="297"/>
      <c r="J1551" s="578"/>
      <c r="K1551" s="21"/>
      <c r="L1551" s="21"/>
      <c r="M1551" s="22"/>
      <c r="N1551" s="36"/>
      <c r="O1551" s="24">
        <f t="shared" si="2515"/>
        <v>0</v>
      </c>
      <c r="P1551" s="586"/>
      <c r="Q1551" s="586"/>
      <c r="R1551" s="586"/>
      <c r="S1551" s="578"/>
      <c r="T1551" s="578"/>
    </row>
    <row r="1552" spans="1:20" ht="12.75" customHeight="1">
      <c r="A1552" s="789"/>
      <c r="B1552" s="542"/>
      <c r="C1552" s="542"/>
      <c r="D1552" s="546"/>
      <c r="E1552" s="559"/>
      <c r="F1552" s="561"/>
      <c r="G1552" s="297"/>
      <c r="H1552" s="578"/>
      <c r="I1552" s="297"/>
      <c r="J1552" s="578"/>
      <c r="K1552" s="21"/>
      <c r="L1552" s="21"/>
      <c r="M1552" s="21"/>
      <c r="N1552" s="36"/>
      <c r="O1552" s="24">
        <f t="shared" si="2515"/>
        <v>0</v>
      </c>
      <c r="P1552" s="587"/>
      <c r="Q1552" s="587"/>
      <c r="R1552" s="587"/>
      <c r="S1552" s="578"/>
      <c r="T1552" s="578"/>
    </row>
    <row r="1553" spans="1:20" ht="12.75" customHeight="1">
      <c r="A1553" s="789">
        <v>3</v>
      </c>
      <c r="B1553" s="542" t="s">
        <v>610</v>
      </c>
      <c r="C1553" s="573" t="s">
        <v>611</v>
      </c>
      <c r="D1553" s="574" t="s">
        <v>43</v>
      </c>
      <c r="E1553" s="547">
        <v>192</v>
      </c>
      <c r="F1553" s="561">
        <f t="shared" ref="F1553" si="2532">H1553+J1553+R1553</f>
        <v>3.4566630640800002</v>
      </c>
      <c r="G1553" s="793">
        <v>2.1399999999999999E-2</v>
      </c>
      <c r="H1553" s="578">
        <f t="shared" ref="H1553" si="2533">G1553*$P$8/1000</f>
        <v>4.0632179999999997E-2</v>
      </c>
      <c r="I1553" s="560">
        <v>4.7399999999999998E-2</v>
      </c>
      <c r="J1553" s="578">
        <f t="shared" ref="J1553" si="2534">I1553*$P$9/1000</f>
        <v>0.111639798</v>
      </c>
      <c r="K1553" s="21" t="s">
        <v>563</v>
      </c>
      <c r="L1553" s="21" t="s">
        <v>32</v>
      </c>
      <c r="M1553" s="21">
        <v>0.1216</v>
      </c>
      <c r="N1553" s="36">
        <v>24</v>
      </c>
      <c r="O1553" s="24">
        <f t="shared" si="2515"/>
        <v>2.9184000000000001</v>
      </c>
      <c r="P1553" s="585">
        <f t="shared" ref="P1553" si="2535">E1553*F1553</f>
        <v>663.67930830336002</v>
      </c>
      <c r="Q1553" s="585">
        <f t="shared" ref="Q1553" si="2536">SUM(O1553:O1556)</f>
        <v>2.9184000000000001</v>
      </c>
      <c r="R1553" s="585">
        <f t="shared" ref="R1553" si="2537">Q1553*1.02*1.05*$R$14</f>
        <v>3.3043910860800003</v>
      </c>
      <c r="S1553" s="578">
        <f t="shared" ref="S1553" si="2538">F1553*$S$17</f>
        <v>3.9556316696644287</v>
      </c>
      <c r="T1553" s="578">
        <f t="shared" ref="T1553" si="2539">E1553*S1553</f>
        <v>759.48128057557028</v>
      </c>
    </row>
    <row r="1554" spans="1:20" ht="12.75" customHeight="1">
      <c r="A1554" s="789"/>
      <c r="B1554" s="542"/>
      <c r="C1554" s="573"/>
      <c r="D1554" s="574"/>
      <c r="E1554" s="547"/>
      <c r="F1554" s="561"/>
      <c r="G1554" s="793"/>
      <c r="H1554" s="578"/>
      <c r="I1554" s="560"/>
      <c r="J1554" s="578"/>
      <c r="K1554" s="21" t="s">
        <v>712</v>
      </c>
      <c r="L1554" s="21"/>
      <c r="M1554" s="21"/>
      <c r="N1554" s="36"/>
      <c r="O1554" s="24">
        <f t="shared" si="2515"/>
        <v>0</v>
      </c>
      <c r="P1554" s="586"/>
      <c r="Q1554" s="586"/>
      <c r="R1554" s="586"/>
      <c r="S1554" s="578"/>
      <c r="T1554" s="578"/>
    </row>
    <row r="1555" spans="1:20" ht="12.75" customHeight="1">
      <c r="A1555" s="789"/>
      <c r="B1555" s="542"/>
      <c r="C1555" s="573"/>
      <c r="D1555" s="574"/>
      <c r="E1555" s="547"/>
      <c r="F1555" s="561"/>
      <c r="G1555" s="793"/>
      <c r="H1555" s="578"/>
      <c r="I1555" s="560"/>
      <c r="J1555" s="578"/>
      <c r="K1555" s="21"/>
      <c r="L1555" s="21"/>
      <c r="M1555" s="22"/>
      <c r="N1555" s="36"/>
      <c r="O1555" s="24">
        <f t="shared" si="2515"/>
        <v>0</v>
      </c>
      <c r="P1555" s="586"/>
      <c r="Q1555" s="586"/>
      <c r="R1555" s="586"/>
      <c r="S1555" s="578"/>
      <c r="T1555" s="578"/>
    </row>
    <row r="1556" spans="1:20" ht="12.75" customHeight="1">
      <c r="A1556" s="789"/>
      <c r="B1556" s="542"/>
      <c r="C1556" s="573"/>
      <c r="D1556" s="574"/>
      <c r="E1556" s="547"/>
      <c r="F1556" s="561"/>
      <c r="G1556" s="793"/>
      <c r="H1556" s="578"/>
      <c r="I1556" s="560"/>
      <c r="J1556" s="578"/>
      <c r="K1556" s="21"/>
      <c r="L1556" s="21"/>
      <c r="M1556" s="21"/>
      <c r="N1556" s="36"/>
      <c r="O1556" s="24">
        <f t="shared" si="2515"/>
        <v>0</v>
      </c>
      <c r="P1556" s="587"/>
      <c r="Q1556" s="587"/>
      <c r="R1556" s="587"/>
      <c r="S1556" s="578"/>
      <c r="T1556" s="578"/>
    </row>
    <row r="1557" spans="1:20" ht="12.75" customHeight="1">
      <c r="A1557" s="546"/>
      <c r="B1557" s="542"/>
      <c r="C1557" s="563" t="s">
        <v>557</v>
      </c>
      <c r="D1557" s="546"/>
      <c r="E1557" s="595"/>
      <c r="F1557" s="561">
        <f t="shared" ref="F1557" si="2540">H1557+J1557+R1557</f>
        <v>0</v>
      </c>
      <c r="G1557" s="797"/>
      <c r="H1557" s="578">
        <f t="shared" ref="H1557" si="2541">G1557*$P$8/1000</f>
        <v>0</v>
      </c>
      <c r="I1557" s="797"/>
      <c r="J1557" s="578">
        <f t="shared" ref="J1557" si="2542">I1557*$P$9/1000</f>
        <v>0</v>
      </c>
      <c r="K1557" s="68"/>
      <c r="L1557" s="68"/>
      <c r="M1557" s="25"/>
      <c r="N1557" s="68"/>
      <c r="O1557" s="24">
        <f t="shared" si="2515"/>
        <v>0</v>
      </c>
      <c r="P1557" s="585">
        <f t="shared" ref="P1557" si="2543">E1557*F1557</f>
        <v>0</v>
      </c>
      <c r="Q1557" s="585">
        <f t="shared" ref="Q1557" si="2544">SUM(O1557:O1560)</f>
        <v>0</v>
      </c>
      <c r="R1557" s="585">
        <f t="shared" ref="R1557" si="2545">Q1557*1.02*1.05*$R$14</f>
        <v>0</v>
      </c>
      <c r="S1557" s="578">
        <f t="shared" ref="S1557" si="2546">F1557*$S$17</f>
        <v>0</v>
      </c>
      <c r="T1557" s="578">
        <f t="shared" ref="T1557" si="2547">E1557*S1557</f>
        <v>0</v>
      </c>
    </row>
    <row r="1558" spans="1:20" ht="12.75" customHeight="1">
      <c r="A1558" s="546"/>
      <c r="B1558" s="542"/>
      <c r="C1558" s="564"/>
      <c r="D1558" s="546"/>
      <c r="E1558" s="596"/>
      <c r="F1558" s="561"/>
      <c r="G1558" s="798"/>
      <c r="H1558" s="578"/>
      <c r="I1558" s="798"/>
      <c r="J1558" s="578"/>
      <c r="K1558" s="21"/>
      <c r="L1558" s="21"/>
      <c r="M1558" s="21"/>
      <c r="N1558" s="36"/>
      <c r="O1558" s="24">
        <f t="shared" si="2515"/>
        <v>0</v>
      </c>
      <c r="P1558" s="586"/>
      <c r="Q1558" s="586"/>
      <c r="R1558" s="586"/>
      <c r="S1558" s="578"/>
      <c r="T1558" s="578"/>
    </row>
    <row r="1559" spans="1:20" ht="12.75" customHeight="1">
      <c r="A1559" s="546"/>
      <c r="B1559" s="542"/>
      <c r="C1559" s="564"/>
      <c r="D1559" s="546"/>
      <c r="E1559" s="596"/>
      <c r="F1559" s="561"/>
      <c r="G1559" s="798"/>
      <c r="H1559" s="578"/>
      <c r="I1559" s="798"/>
      <c r="J1559" s="578"/>
      <c r="K1559" s="21"/>
      <c r="L1559" s="21"/>
      <c r="M1559" s="22"/>
      <c r="N1559" s="36"/>
      <c r="O1559" s="24">
        <f t="shared" si="2515"/>
        <v>0</v>
      </c>
      <c r="P1559" s="586"/>
      <c r="Q1559" s="586"/>
      <c r="R1559" s="586"/>
      <c r="S1559" s="578"/>
      <c r="T1559" s="578"/>
    </row>
    <row r="1560" spans="1:20" ht="12.75" customHeight="1">
      <c r="A1560" s="546"/>
      <c r="B1560" s="542"/>
      <c r="C1560" s="565"/>
      <c r="D1560" s="546"/>
      <c r="E1560" s="597"/>
      <c r="F1560" s="561"/>
      <c r="G1560" s="799"/>
      <c r="H1560" s="578"/>
      <c r="I1560" s="799"/>
      <c r="J1560" s="578"/>
      <c r="K1560" s="21"/>
      <c r="L1560" s="21"/>
      <c r="M1560" s="21"/>
      <c r="N1560" s="36"/>
      <c r="O1560" s="24">
        <f t="shared" si="2515"/>
        <v>0</v>
      </c>
      <c r="P1560" s="587"/>
      <c r="Q1560" s="587"/>
      <c r="R1560" s="587"/>
      <c r="S1560" s="578"/>
      <c r="T1560" s="578"/>
    </row>
    <row r="1561" spans="1:20" ht="12.75" customHeight="1">
      <c r="A1561" s="546">
        <v>1</v>
      </c>
      <c r="B1561" s="543" t="s">
        <v>550</v>
      </c>
      <c r="C1561" s="543" t="s">
        <v>558</v>
      </c>
      <c r="D1561" s="592" t="s">
        <v>35</v>
      </c>
      <c r="E1561" s="598">
        <v>1.37</v>
      </c>
      <c r="F1561" s="561">
        <f t="shared" ref="F1561" si="2548">H1561+J1561+R1561</f>
        <v>8.1039692999520003</v>
      </c>
      <c r="G1561" s="566">
        <v>0.11</v>
      </c>
      <c r="H1561" s="578">
        <f t="shared" ref="H1561" si="2549">G1561*$P$8/1000</f>
        <v>0.20885699999999999</v>
      </c>
      <c r="I1561" s="566">
        <v>0.76</v>
      </c>
      <c r="J1561" s="578">
        <f t="shared" ref="J1561" si="2550">I1561*$P$9/1000</f>
        <v>1.7900052</v>
      </c>
      <c r="K1561" s="21" t="s">
        <v>52</v>
      </c>
      <c r="L1561" s="21" t="s">
        <v>37</v>
      </c>
      <c r="M1561" s="21">
        <v>7.0000000000000007E-2</v>
      </c>
      <c r="N1561" s="36">
        <v>0.15</v>
      </c>
      <c r="O1561" s="24">
        <f t="shared" si="2515"/>
        <v>1.0500000000000001E-2</v>
      </c>
      <c r="P1561" s="585">
        <f t="shared" ref="P1561" si="2551">E1561*F1561</f>
        <v>11.102437940934241</v>
      </c>
      <c r="Q1561" s="585">
        <f t="shared" ref="Q1561" si="2552">SUM(O1561:O1564)</f>
        <v>5.3919600000000001</v>
      </c>
      <c r="R1561" s="585">
        <f t="shared" ref="R1561" si="2553">Q1561*1.02*1.05*$R$14</f>
        <v>6.1051070999519998</v>
      </c>
      <c r="S1561" s="578">
        <f t="shared" ref="S1561" si="2554">F1561*$S$17</f>
        <v>9.273775609197326</v>
      </c>
      <c r="T1561" s="578">
        <f t="shared" ref="T1561" si="2555">E1561*S1561</f>
        <v>12.705072584600337</v>
      </c>
    </row>
    <row r="1562" spans="1:20" ht="12.75" customHeight="1">
      <c r="A1562" s="546"/>
      <c r="B1562" s="544"/>
      <c r="C1562" s="544"/>
      <c r="D1562" s="593"/>
      <c r="E1562" s="599"/>
      <c r="F1562" s="561"/>
      <c r="G1562" s="566"/>
      <c r="H1562" s="578"/>
      <c r="I1562" s="566"/>
      <c r="J1562" s="578"/>
      <c r="K1562" s="21" t="s">
        <v>551</v>
      </c>
      <c r="L1562" s="21" t="s">
        <v>37</v>
      </c>
      <c r="M1562" s="21">
        <v>1.26</v>
      </c>
      <c r="N1562" s="36">
        <v>4.2709999999999999</v>
      </c>
      <c r="O1562" s="24">
        <f t="shared" si="2515"/>
        <v>5.3814599999999997</v>
      </c>
      <c r="P1562" s="586"/>
      <c r="Q1562" s="586"/>
      <c r="R1562" s="586"/>
      <c r="S1562" s="578"/>
      <c r="T1562" s="578"/>
    </row>
    <row r="1563" spans="1:20" ht="12.75" customHeight="1">
      <c r="A1563" s="546"/>
      <c r="B1563" s="544"/>
      <c r="C1563" s="544"/>
      <c r="D1563" s="593"/>
      <c r="E1563" s="599"/>
      <c r="F1563" s="561"/>
      <c r="G1563" s="566"/>
      <c r="H1563" s="578"/>
      <c r="I1563" s="566"/>
      <c r="J1563" s="578"/>
      <c r="K1563" s="21"/>
      <c r="L1563" s="21"/>
      <c r="M1563" s="21"/>
      <c r="N1563" s="36"/>
      <c r="O1563" s="24">
        <f t="shared" si="2515"/>
        <v>0</v>
      </c>
      <c r="P1563" s="586"/>
      <c r="Q1563" s="586"/>
      <c r="R1563" s="586"/>
      <c r="S1563" s="578"/>
      <c r="T1563" s="578"/>
    </row>
    <row r="1564" spans="1:20" ht="12.75" customHeight="1">
      <c r="A1564" s="546"/>
      <c r="B1564" s="545"/>
      <c r="C1564" s="545"/>
      <c r="D1564" s="594"/>
      <c r="E1564" s="600"/>
      <c r="F1564" s="561"/>
      <c r="G1564" s="566"/>
      <c r="H1564" s="578"/>
      <c r="I1564" s="566"/>
      <c r="J1564" s="578"/>
      <c r="K1564" s="21"/>
      <c r="L1564" s="21"/>
      <c r="M1564" s="21"/>
      <c r="N1564" s="36"/>
      <c r="O1564" s="24">
        <f t="shared" si="2515"/>
        <v>0</v>
      </c>
      <c r="P1564" s="587"/>
      <c r="Q1564" s="587"/>
      <c r="R1564" s="587"/>
      <c r="S1564" s="578"/>
      <c r="T1564" s="578"/>
    </row>
    <row r="1565" spans="1:20" ht="12.75" customHeight="1">
      <c r="A1565" s="546">
        <v>2</v>
      </c>
      <c r="B1565" s="543" t="s">
        <v>559</v>
      </c>
      <c r="C1565" s="783" t="s">
        <v>560</v>
      </c>
      <c r="D1565" s="794" t="s">
        <v>36</v>
      </c>
      <c r="E1565" s="547">
        <v>78.400000000000006</v>
      </c>
      <c r="F1565" s="561">
        <f t="shared" ref="F1565" si="2556">H1565+J1565+R1565</f>
        <v>5.4936440560355999</v>
      </c>
      <c r="G1565" s="581">
        <v>0.40100000000000002</v>
      </c>
      <c r="H1565" s="578">
        <f t="shared" ref="H1565" si="2557">G1565*$P$8/1000</f>
        <v>0.76137870000000007</v>
      </c>
      <c r="I1565" s="560">
        <v>7.1000000000000004E-3</v>
      </c>
      <c r="J1565" s="578">
        <f t="shared" ref="J1565" si="2558">I1565*$P$9/1000</f>
        <v>1.6722417E-2</v>
      </c>
      <c r="K1565" s="21" t="s">
        <v>561</v>
      </c>
      <c r="L1565" s="21" t="s">
        <v>36</v>
      </c>
      <c r="M1565" s="21">
        <v>1</v>
      </c>
      <c r="N1565" s="36">
        <v>2.5</v>
      </c>
      <c r="O1565" s="24">
        <f t="shared" si="2515"/>
        <v>2.5</v>
      </c>
      <c r="P1565" s="585">
        <f t="shared" ref="P1565" si="2559">E1565*F1565</f>
        <v>430.70169399319104</v>
      </c>
      <c r="Q1565" s="585">
        <f t="shared" ref="Q1565" si="2560">SUM(O1565:O1568)</f>
        <v>4.1647129999999999</v>
      </c>
      <c r="R1565" s="585">
        <f t="shared" ref="R1565" si="2561">Q1565*1.02*1.05*$R$14</f>
        <v>4.7155429390355996</v>
      </c>
      <c r="S1565" s="578">
        <f t="shared" ref="S1565" si="2562">F1565*$S$17</f>
        <v>6.2866504507583185</v>
      </c>
      <c r="T1565" s="578">
        <f t="shared" ref="T1565" si="2563">E1565*S1565</f>
        <v>492.8733953394522</v>
      </c>
    </row>
    <row r="1566" spans="1:20" ht="12.75" customHeight="1">
      <c r="A1566" s="546"/>
      <c r="B1566" s="544"/>
      <c r="C1566" s="784"/>
      <c r="D1566" s="795"/>
      <c r="E1566" s="547"/>
      <c r="F1566" s="561"/>
      <c r="G1566" s="581"/>
      <c r="H1566" s="578"/>
      <c r="I1566" s="560"/>
      <c r="J1566" s="578"/>
      <c r="K1566" s="21" t="s">
        <v>348</v>
      </c>
      <c r="L1566" s="21" t="s">
        <v>37</v>
      </c>
      <c r="M1566" s="21">
        <v>5.8999999999999997E-2</v>
      </c>
      <c r="N1566" s="36">
        <v>27.946999999999999</v>
      </c>
      <c r="O1566" s="24">
        <f t="shared" si="2515"/>
        <v>1.6488729999999998</v>
      </c>
      <c r="P1566" s="586"/>
      <c r="Q1566" s="586"/>
      <c r="R1566" s="586"/>
      <c r="S1566" s="578"/>
      <c r="T1566" s="578"/>
    </row>
    <row r="1567" spans="1:20" ht="12.75" customHeight="1">
      <c r="A1567" s="546"/>
      <c r="B1567" s="544"/>
      <c r="C1567" s="784"/>
      <c r="D1567" s="795"/>
      <c r="E1567" s="547"/>
      <c r="F1567" s="561"/>
      <c r="G1567" s="581"/>
      <c r="H1567" s="578"/>
      <c r="I1567" s="560"/>
      <c r="J1567" s="578"/>
      <c r="K1567" s="21" t="s">
        <v>51</v>
      </c>
      <c r="L1567" s="21" t="s">
        <v>37</v>
      </c>
      <c r="M1567" s="21">
        <v>5.9999999999999995E-4</v>
      </c>
      <c r="N1567" s="36">
        <v>26.4</v>
      </c>
      <c r="O1567" s="24">
        <f t="shared" si="2515"/>
        <v>1.5839999999999996E-2</v>
      </c>
      <c r="P1567" s="586"/>
      <c r="Q1567" s="586"/>
      <c r="R1567" s="586"/>
      <c r="S1567" s="578"/>
      <c r="T1567" s="578"/>
    </row>
    <row r="1568" spans="1:20" ht="12.75" customHeight="1">
      <c r="A1568" s="546"/>
      <c r="B1568" s="545"/>
      <c r="C1568" s="785"/>
      <c r="D1568" s="796"/>
      <c r="E1568" s="547"/>
      <c r="F1568" s="561"/>
      <c r="G1568" s="581"/>
      <c r="H1568" s="578"/>
      <c r="I1568" s="560"/>
      <c r="J1568" s="578"/>
      <c r="K1568" s="21"/>
      <c r="L1568" s="21"/>
      <c r="M1568" s="21"/>
      <c r="N1568" s="36"/>
      <c r="O1568" s="24">
        <f t="shared" si="2515"/>
        <v>0</v>
      </c>
      <c r="P1568" s="587"/>
      <c r="Q1568" s="587"/>
      <c r="R1568" s="587"/>
      <c r="S1568" s="578"/>
      <c r="T1568" s="578"/>
    </row>
    <row r="1569" spans="1:20" ht="12.75" customHeight="1">
      <c r="A1569" s="546"/>
      <c r="B1569" s="542"/>
      <c r="C1569" s="563" t="s">
        <v>865</v>
      </c>
      <c r="D1569" s="546"/>
      <c r="E1569" s="595"/>
      <c r="F1569" s="561">
        <f t="shared" ref="F1569" si="2564">H1569+J1569+R1569</f>
        <v>0</v>
      </c>
      <c r="G1569" s="797"/>
      <c r="H1569" s="578">
        <f t="shared" ref="H1569" si="2565">G1569*$P$8/1000</f>
        <v>0</v>
      </c>
      <c r="I1569" s="797"/>
      <c r="J1569" s="578">
        <f t="shared" ref="J1569" si="2566">I1569*$P$9/1000</f>
        <v>0</v>
      </c>
      <c r="K1569" s="68"/>
      <c r="L1569" s="68"/>
      <c r="M1569" s="25"/>
      <c r="N1569" s="68"/>
      <c r="O1569" s="24">
        <f t="shared" si="2515"/>
        <v>0</v>
      </c>
      <c r="P1569" s="585">
        <f t="shared" ref="P1569" si="2567">E1569*F1569</f>
        <v>0</v>
      </c>
      <c r="Q1569" s="585">
        <f t="shared" ref="Q1569" si="2568">SUM(O1569:O1572)</f>
        <v>0</v>
      </c>
      <c r="R1569" s="585">
        <f t="shared" ref="R1569" si="2569">Q1569*1.02*1.05*$R$14</f>
        <v>0</v>
      </c>
      <c r="S1569" s="578">
        <f t="shared" ref="S1569" si="2570">F1569*$S$17</f>
        <v>0</v>
      </c>
      <c r="T1569" s="578">
        <f t="shared" ref="T1569" si="2571">E1569*S1569</f>
        <v>0</v>
      </c>
    </row>
    <row r="1570" spans="1:20" ht="12.75" customHeight="1">
      <c r="A1570" s="546"/>
      <c r="B1570" s="542"/>
      <c r="C1570" s="564"/>
      <c r="D1570" s="546"/>
      <c r="E1570" s="596"/>
      <c r="F1570" s="561"/>
      <c r="G1570" s="798"/>
      <c r="H1570" s="578"/>
      <c r="I1570" s="798"/>
      <c r="J1570" s="578"/>
      <c r="K1570" s="21"/>
      <c r="L1570" s="21"/>
      <c r="M1570" s="21"/>
      <c r="N1570" s="36"/>
      <c r="O1570" s="24">
        <f t="shared" si="2515"/>
        <v>0</v>
      </c>
      <c r="P1570" s="586"/>
      <c r="Q1570" s="586"/>
      <c r="R1570" s="586"/>
      <c r="S1570" s="578"/>
      <c r="T1570" s="578"/>
    </row>
    <row r="1571" spans="1:20" ht="12.75" customHeight="1">
      <c r="A1571" s="546"/>
      <c r="B1571" s="542"/>
      <c r="C1571" s="564"/>
      <c r="D1571" s="546"/>
      <c r="E1571" s="596"/>
      <c r="F1571" s="561"/>
      <c r="G1571" s="798"/>
      <c r="H1571" s="578"/>
      <c r="I1571" s="798"/>
      <c r="J1571" s="578"/>
      <c r="K1571" s="21"/>
      <c r="L1571" s="21"/>
      <c r="M1571" s="22"/>
      <c r="N1571" s="36"/>
      <c r="O1571" s="24">
        <f t="shared" si="2515"/>
        <v>0</v>
      </c>
      <c r="P1571" s="586"/>
      <c r="Q1571" s="586"/>
      <c r="R1571" s="586"/>
      <c r="S1571" s="578"/>
      <c r="T1571" s="578"/>
    </row>
    <row r="1572" spans="1:20" ht="12.75" customHeight="1">
      <c r="A1572" s="546"/>
      <c r="B1572" s="542"/>
      <c r="C1572" s="565"/>
      <c r="D1572" s="546"/>
      <c r="E1572" s="597"/>
      <c r="F1572" s="561"/>
      <c r="G1572" s="799"/>
      <c r="H1572" s="578"/>
      <c r="I1572" s="799"/>
      <c r="J1572" s="578"/>
      <c r="K1572" s="21"/>
      <c r="L1572" s="21"/>
      <c r="M1572" s="21"/>
      <c r="N1572" s="36"/>
      <c r="O1572" s="24">
        <f t="shared" si="2515"/>
        <v>0</v>
      </c>
      <c r="P1572" s="587"/>
      <c r="Q1572" s="587"/>
      <c r="R1572" s="587"/>
      <c r="S1572" s="578"/>
      <c r="T1572" s="578"/>
    </row>
    <row r="1573" spans="1:20" ht="12.75" customHeight="1">
      <c r="A1573" s="592">
        <v>1</v>
      </c>
      <c r="B1573" s="543" t="s">
        <v>550</v>
      </c>
      <c r="C1573" s="543" t="s">
        <v>613</v>
      </c>
      <c r="D1573" s="592" t="s">
        <v>35</v>
      </c>
      <c r="E1573" s="598">
        <v>2.4300000000000002</v>
      </c>
      <c r="F1573" s="598">
        <f t="shared" ref="F1573" si="2572">H1573+J1573+R1573</f>
        <v>7.7173473906000005</v>
      </c>
      <c r="G1573" s="297">
        <v>0.11</v>
      </c>
      <c r="H1573" s="585">
        <f t="shared" ref="H1573:H1577" si="2573">G1573*$P$8/1000</f>
        <v>0.20885699999999999</v>
      </c>
      <c r="I1573" s="560">
        <v>0.76</v>
      </c>
      <c r="J1573" s="585">
        <f t="shared" ref="J1573:J1577" si="2574">I1573*$P$9/1000</f>
        <v>1.7900052</v>
      </c>
      <c r="K1573" s="21" t="s">
        <v>52</v>
      </c>
      <c r="L1573" s="21" t="s">
        <v>37</v>
      </c>
      <c r="M1573" s="21">
        <v>7.0000000000000007E-2</v>
      </c>
      <c r="N1573" s="36">
        <v>0.15</v>
      </c>
      <c r="O1573" s="24">
        <f t="shared" si="2515"/>
        <v>1.0500000000000001E-2</v>
      </c>
      <c r="P1573" s="585">
        <f t="shared" ref="P1573" si="2575">E1573*F1573</f>
        <v>18.753154159158001</v>
      </c>
      <c r="Q1573" s="585">
        <f t="shared" ref="Q1573" si="2576">SUM(O1573:O1576)</f>
        <v>5.0505000000000004</v>
      </c>
      <c r="R1573" s="585">
        <f t="shared" ref="R1573" si="2577">Q1573*1.02*1.05*$R$14</f>
        <v>5.7184851906000009</v>
      </c>
      <c r="S1573" s="578">
        <f t="shared" ref="S1573" si="2578">F1573*$S$17</f>
        <v>8.8313449063871481</v>
      </c>
      <c r="T1573" s="578">
        <f t="shared" ref="T1573" si="2579">E1573*S1573</f>
        <v>21.46016812252077</v>
      </c>
    </row>
    <row r="1574" spans="1:20" ht="12.75" customHeight="1">
      <c r="A1574" s="593"/>
      <c r="B1574" s="544"/>
      <c r="C1574" s="544"/>
      <c r="D1574" s="593"/>
      <c r="E1574" s="599"/>
      <c r="F1574" s="599"/>
      <c r="G1574" s="297"/>
      <c r="H1574" s="586"/>
      <c r="I1574" s="560"/>
      <c r="J1574" s="586"/>
      <c r="K1574" s="21" t="s">
        <v>551</v>
      </c>
      <c r="L1574" s="21" t="s">
        <v>37</v>
      </c>
      <c r="M1574" s="21">
        <v>1.26</v>
      </c>
      <c r="N1574" s="36">
        <v>4</v>
      </c>
      <c r="O1574" s="24">
        <f t="shared" si="2515"/>
        <v>5.04</v>
      </c>
      <c r="P1574" s="586"/>
      <c r="Q1574" s="586"/>
      <c r="R1574" s="586"/>
      <c r="S1574" s="578"/>
      <c r="T1574" s="578"/>
    </row>
    <row r="1575" spans="1:20" ht="12.75" customHeight="1">
      <c r="A1575" s="593"/>
      <c r="B1575" s="544"/>
      <c r="C1575" s="544"/>
      <c r="D1575" s="593"/>
      <c r="E1575" s="599"/>
      <c r="F1575" s="599"/>
      <c r="G1575" s="297"/>
      <c r="H1575" s="586"/>
      <c r="I1575" s="560"/>
      <c r="J1575" s="586"/>
      <c r="K1575" s="21"/>
      <c r="L1575" s="21"/>
      <c r="M1575" s="21"/>
      <c r="N1575" s="36"/>
      <c r="O1575" s="24">
        <f t="shared" si="2515"/>
        <v>0</v>
      </c>
      <c r="P1575" s="586"/>
      <c r="Q1575" s="586"/>
      <c r="R1575" s="586"/>
      <c r="S1575" s="578"/>
      <c r="T1575" s="578"/>
    </row>
    <row r="1576" spans="1:20" ht="12.75" customHeight="1">
      <c r="A1576" s="594"/>
      <c r="B1576" s="545"/>
      <c r="C1576" s="545"/>
      <c r="D1576" s="594"/>
      <c r="E1576" s="600"/>
      <c r="F1576" s="600"/>
      <c r="G1576" s="297"/>
      <c r="H1576" s="587"/>
      <c r="I1576" s="560"/>
      <c r="J1576" s="587"/>
      <c r="K1576" s="21"/>
      <c r="L1576" s="21"/>
      <c r="M1576" s="21"/>
      <c r="N1576" s="36"/>
      <c r="O1576" s="24">
        <f t="shared" si="2515"/>
        <v>0</v>
      </c>
      <c r="P1576" s="587"/>
      <c r="Q1576" s="587"/>
      <c r="R1576" s="587"/>
      <c r="S1576" s="578"/>
      <c r="T1576" s="578"/>
    </row>
    <row r="1577" spans="1:20" ht="12.75" customHeight="1">
      <c r="A1577" s="592">
        <v>2</v>
      </c>
      <c r="B1577" s="542" t="s">
        <v>866</v>
      </c>
      <c r="C1577" s="543" t="s">
        <v>867</v>
      </c>
      <c r="D1577" s="794" t="s">
        <v>36</v>
      </c>
      <c r="E1577" s="547">
        <v>138.5</v>
      </c>
      <c r="F1577" s="598">
        <f t="shared" ref="F1577" si="2580">H1577+J1577+R1577</f>
        <v>8.9972562605075996</v>
      </c>
      <c r="G1577" s="297">
        <v>0.59199999999999997</v>
      </c>
      <c r="H1577" s="585">
        <f t="shared" si="2573"/>
        <v>1.1240303999999999</v>
      </c>
      <c r="I1577" s="560">
        <v>7.1000000000000004E-3</v>
      </c>
      <c r="J1577" s="585">
        <f t="shared" si="2574"/>
        <v>1.6722417E-2</v>
      </c>
      <c r="K1577" s="21" t="s">
        <v>614</v>
      </c>
      <c r="L1577" s="21" t="s">
        <v>36</v>
      </c>
      <c r="M1577" s="21">
        <v>1</v>
      </c>
      <c r="N1577" s="36">
        <v>5.8330000000000002</v>
      </c>
      <c r="O1577" s="24">
        <f t="shared" si="2515"/>
        <v>5.8330000000000002</v>
      </c>
      <c r="P1577" s="585">
        <f t="shared" ref="P1577" si="2581">E1577*F1577</f>
        <v>1246.1199920803026</v>
      </c>
      <c r="Q1577" s="585">
        <f t="shared" ref="Q1577" si="2582">SUM(O1577:O1580)</f>
        <v>6.9387730000000003</v>
      </c>
      <c r="R1577" s="585">
        <f t="shared" ref="R1577" si="2583">Q1577*1.02*1.05*$R$14</f>
        <v>7.8565034435075995</v>
      </c>
      <c r="S1577" s="578">
        <f t="shared" ref="S1577" si="2584">F1577*$S$17</f>
        <v>10.296008359617987</v>
      </c>
      <c r="T1577" s="578">
        <f t="shared" ref="T1577" si="2585">E1577*S1577</f>
        <v>1425.9971578070913</v>
      </c>
    </row>
    <row r="1578" spans="1:20" ht="12.75" customHeight="1">
      <c r="A1578" s="593"/>
      <c r="B1578" s="542"/>
      <c r="C1578" s="544"/>
      <c r="D1578" s="795"/>
      <c r="E1578" s="547"/>
      <c r="F1578" s="599"/>
      <c r="G1578" s="297"/>
      <c r="H1578" s="586"/>
      <c r="I1578" s="560"/>
      <c r="J1578" s="586"/>
      <c r="K1578" s="21" t="s">
        <v>348</v>
      </c>
      <c r="L1578" s="21" t="s">
        <v>37</v>
      </c>
      <c r="M1578" s="21">
        <v>3.9E-2</v>
      </c>
      <c r="N1578" s="36">
        <v>27.946999999999999</v>
      </c>
      <c r="O1578" s="24">
        <f t="shared" si="2515"/>
        <v>1.089933</v>
      </c>
      <c r="P1578" s="586"/>
      <c r="Q1578" s="586"/>
      <c r="R1578" s="586"/>
      <c r="S1578" s="578"/>
      <c r="T1578" s="578"/>
    </row>
    <row r="1579" spans="1:20" ht="12.75" customHeight="1">
      <c r="A1579" s="593"/>
      <c r="B1579" s="542"/>
      <c r="C1579" s="544"/>
      <c r="D1579" s="795"/>
      <c r="E1579" s="547"/>
      <c r="F1579" s="599"/>
      <c r="G1579" s="297"/>
      <c r="H1579" s="586"/>
      <c r="I1579" s="560"/>
      <c r="J1579" s="586"/>
      <c r="K1579" s="21" t="s">
        <v>51</v>
      </c>
      <c r="L1579" s="21" t="s">
        <v>37</v>
      </c>
      <c r="M1579" s="21">
        <v>5.9999999999999995E-4</v>
      </c>
      <c r="N1579" s="36">
        <v>26.4</v>
      </c>
      <c r="O1579" s="24">
        <f t="shared" si="2515"/>
        <v>1.5839999999999996E-2</v>
      </c>
      <c r="P1579" s="586"/>
      <c r="Q1579" s="586"/>
      <c r="R1579" s="586"/>
      <c r="S1579" s="578"/>
      <c r="T1579" s="578"/>
    </row>
    <row r="1580" spans="1:20" ht="12.75" customHeight="1">
      <c r="A1580" s="594"/>
      <c r="B1580" s="542"/>
      <c r="C1580" s="545"/>
      <c r="D1580" s="796"/>
      <c r="E1580" s="547"/>
      <c r="F1580" s="600"/>
      <c r="G1580" s="297"/>
      <c r="H1580" s="587"/>
      <c r="I1580" s="560"/>
      <c r="J1580" s="587"/>
      <c r="K1580" s="21"/>
      <c r="L1580" s="21"/>
      <c r="M1580" s="21"/>
      <c r="N1580" s="36"/>
      <c r="O1580" s="24">
        <f t="shared" si="2515"/>
        <v>0</v>
      </c>
      <c r="P1580" s="587"/>
      <c r="Q1580" s="587"/>
      <c r="R1580" s="587"/>
      <c r="S1580" s="578"/>
      <c r="T1580" s="578"/>
    </row>
    <row r="1581" spans="1:20" ht="12.75" customHeight="1">
      <c r="A1581" s="592"/>
      <c r="B1581" s="542"/>
      <c r="C1581" s="563" t="s">
        <v>615</v>
      </c>
      <c r="D1581" s="592"/>
      <c r="E1581" s="561"/>
      <c r="F1581" s="598">
        <f t="shared" ref="F1581" si="2586">H1581+J1581+R1581</f>
        <v>0</v>
      </c>
      <c r="G1581" s="581"/>
      <c r="H1581" s="585">
        <f t="shared" ref="H1581" si="2587">G1581*$P$8/1000</f>
        <v>0</v>
      </c>
      <c r="I1581" s="297"/>
      <c r="J1581" s="585">
        <f t="shared" ref="J1581" si="2588">I1581*$P$9/1000</f>
        <v>0</v>
      </c>
      <c r="K1581" s="21"/>
      <c r="L1581" s="21"/>
      <c r="M1581" s="21"/>
      <c r="N1581" s="36"/>
      <c r="O1581" s="24">
        <f t="shared" si="2515"/>
        <v>0</v>
      </c>
      <c r="P1581" s="585">
        <f t="shared" ref="P1581" si="2589">E1581*F1581</f>
        <v>0</v>
      </c>
      <c r="Q1581" s="585">
        <f t="shared" ref="Q1581" si="2590">SUM(O1581:O1584)</f>
        <v>0</v>
      </c>
      <c r="R1581" s="585">
        <f t="shared" ref="R1581" si="2591">Q1581*1.02*1.05*$R$14</f>
        <v>0</v>
      </c>
      <c r="S1581" s="578">
        <f t="shared" ref="S1581" si="2592">F1581*$S$17</f>
        <v>0</v>
      </c>
      <c r="T1581" s="578">
        <f t="shared" ref="T1581" si="2593">E1581*S1581</f>
        <v>0</v>
      </c>
    </row>
    <row r="1582" spans="1:20" ht="12.75" customHeight="1">
      <c r="A1582" s="593"/>
      <c r="B1582" s="542"/>
      <c r="C1582" s="564"/>
      <c r="D1582" s="593"/>
      <c r="E1582" s="561"/>
      <c r="F1582" s="599"/>
      <c r="G1582" s="581"/>
      <c r="H1582" s="586"/>
      <c r="I1582" s="297"/>
      <c r="J1582" s="586"/>
      <c r="K1582" s="21"/>
      <c r="L1582" s="21"/>
      <c r="M1582" s="21"/>
      <c r="N1582" s="36"/>
      <c r="O1582" s="24">
        <f t="shared" si="2515"/>
        <v>0</v>
      </c>
      <c r="P1582" s="586"/>
      <c r="Q1582" s="586"/>
      <c r="R1582" s="586"/>
      <c r="S1582" s="578"/>
      <c r="T1582" s="578"/>
    </row>
    <row r="1583" spans="1:20" ht="12.75" customHeight="1">
      <c r="A1583" s="593"/>
      <c r="B1583" s="542"/>
      <c r="C1583" s="564"/>
      <c r="D1583" s="593"/>
      <c r="E1583" s="561"/>
      <c r="F1583" s="599"/>
      <c r="G1583" s="581"/>
      <c r="H1583" s="586"/>
      <c r="I1583" s="297"/>
      <c r="J1583" s="586"/>
      <c r="K1583" s="21"/>
      <c r="L1583" s="21"/>
      <c r="M1583" s="21"/>
      <c r="N1583" s="36"/>
      <c r="O1583" s="24">
        <f t="shared" si="2515"/>
        <v>0</v>
      </c>
      <c r="P1583" s="586"/>
      <c r="Q1583" s="586"/>
      <c r="R1583" s="586"/>
      <c r="S1583" s="578"/>
      <c r="T1583" s="578"/>
    </row>
    <row r="1584" spans="1:20" ht="12.75" customHeight="1">
      <c r="A1584" s="594"/>
      <c r="B1584" s="542"/>
      <c r="C1584" s="565"/>
      <c r="D1584" s="594"/>
      <c r="E1584" s="561"/>
      <c r="F1584" s="600"/>
      <c r="G1584" s="581"/>
      <c r="H1584" s="587"/>
      <c r="I1584" s="297"/>
      <c r="J1584" s="587"/>
      <c r="K1584" s="21"/>
      <c r="L1584" s="21"/>
      <c r="M1584" s="21"/>
      <c r="N1584" s="36"/>
      <c r="O1584" s="24">
        <f t="shared" si="2515"/>
        <v>0</v>
      </c>
      <c r="P1584" s="587"/>
      <c r="Q1584" s="587"/>
      <c r="R1584" s="587"/>
      <c r="S1584" s="578"/>
      <c r="T1584" s="578"/>
    </row>
    <row r="1585" spans="1:20" ht="12.75" customHeight="1">
      <c r="A1585" s="592">
        <v>1</v>
      </c>
      <c r="B1585" s="542" t="s">
        <v>604</v>
      </c>
      <c r="C1585" s="573" t="s">
        <v>605</v>
      </c>
      <c r="D1585" s="573" t="s">
        <v>606</v>
      </c>
      <c r="E1585" s="547">
        <v>112</v>
      </c>
      <c r="F1585" s="561">
        <f t="shared" ref="F1585" si="2594">H1585+J1585+R1585</f>
        <v>1.2419801587919999</v>
      </c>
      <c r="G1585" s="560">
        <v>1.7399999999999999E-2</v>
      </c>
      <c r="H1585" s="578">
        <f t="shared" ref="H1585" si="2595">G1585*$P$8/1000</f>
        <v>3.3037379999999998E-2</v>
      </c>
      <c r="I1585" s="560">
        <v>0.1106</v>
      </c>
      <c r="J1585" s="578">
        <f t="shared" ref="J1585" si="2596">I1585*$P$9/1000</f>
        <v>0.26049286199999999</v>
      </c>
      <c r="K1585" s="21" t="s">
        <v>607</v>
      </c>
      <c r="L1585" s="21" t="s">
        <v>37</v>
      </c>
      <c r="M1585" s="21">
        <v>0.189</v>
      </c>
      <c r="N1585" s="36">
        <v>4</v>
      </c>
      <c r="O1585" s="24">
        <f t="shared" si="2515"/>
        <v>0.75600000000000001</v>
      </c>
      <c r="P1585" s="585">
        <f t="shared" ref="P1585" si="2597">E1585*F1585</f>
        <v>139.10177778470398</v>
      </c>
      <c r="Q1585" s="585">
        <f t="shared" ref="Q1585" si="2598">SUM(O1585:O1588)</f>
        <v>0.83765999999999996</v>
      </c>
      <c r="R1585" s="585">
        <f t="shared" ref="R1585" si="2599">Q1585*1.02*1.05*$R$14</f>
        <v>0.94844991679199997</v>
      </c>
      <c r="S1585" s="578">
        <f t="shared" ref="S1585" si="2600">F1585*$S$17</f>
        <v>1.4212597404312095</v>
      </c>
      <c r="T1585" s="578">
        <f t="shared" ref="T1585" si="2601">E1585*S1585</f>
        <v>159.18109092829548</v>
      </c>
    </row>
    <row r="1586" spans="1:20" ht="12.75" customHeight="1">
      <c r="A1586" s="593"/>
      <c r="B1586" s="542"/>
      <c r="C1586" s="573"/>
      <c r="D1586" s="574"/>
      <c r="E1586" s="547"/>
      <c r="F1586" s="561"/>
      <c r="G1586" s="560"/>
      <c r="H1586" s="578"/>
      <c r="I1586" s="560"/>
      <c r="J1586" s="578"/>
      <c r="K1586" s="21" t="s">
        <v>608</v>
      </c>
      <c r="L1586" s="21" t="s">
        <v>37</v>
      </c>
      <c r="M1586" s="21">
        <v>1.4999999999999999E-2</v>
      </c>
      <c r="N1586" s="36">
        <v>5.1440000000000001</v>
      </c>
      <c r="O1586" s="24">
        <f t="shared" si="2515"/>
        <v>7.7159999999999992E-2</v>
      </c>
      <c r="P1586" s="586"/>
      <c r="Q1586" s="586"/>
      <c r="R1586" s="586"/>
      <c r="S1586" s="578"/>
      <c r="T1586" s="578"/>
    </row>
    <row r="1587" spans="1:20" ht="12.75" customHeight="1">
      <c r="A1587" s="593"/>
      <c r="B1587" s="542"/>
      <c r="C1587" s="573"/>
      <c r="D1587" s="574"/>
      <c r="E1587" s="547"/>
      <c r="F1587" s="561"/>
      <c r="G1587" s="560"/>
      <c r="H1587" s="578"/>
      <c r="I1587" s="560"/>
      <c r="J1587" s="578"/>
      <c r="K1587" s="21" t="s">
        <v>52</v>
      </c>
      <c r="L1587" s="21" t="s">
        <v>37</v>
      </c>
      <c r="M1587" s="12">
        <v>0.03</v>
      </c>
      <c r="N1587" s="36">
        <v>0.15</v>
      </c>
      <c r="O1587" s="24">
        <f t="shared" si="2515"/>
        <v>4.4999999999999997E-3</v>
      </c>
      <c r="P1587" s="586"/>
      <c r="Q1587" s="586"/>
      <c r="R1587" s="586"/>
      <c r="S1587" s="578"/>
      <c r="T1587" s="578"/>
    </row>
    <row r="1588" spans="1:20" ht="12.75" customHeight="1">
      <c r="A1588" s="594"/>
      <c r="B1588" s="542"/>
      <c r="C1588" s="573"/>
      <c r="D1588" s="574"/>
      <c r="E1588" s="547"/>
      <c r="F1588" s="561"/>
      <c r="G1588" s="560"/>
      <c r="H1588" s="578"/>
      <c r="I1588" s="560"/>
      <c r="J1588" s="578"/>
      <c r="K1588" s="21"/>
      <c r="L1588" s="21"/>
      <c r="M1588" s="21"/>
      <c r="N1588" s="36"/>
      <c r="O1588" s="24">
        <f t="shared" si="2515"/>
        <v>0</v>
      </c>
      <c r="P1588" s="587"/>
      <c r="Q1588" s="587"/>
      <c r="R1588" s="587"/>
      <c r="S1588" s="578"/>
      <c r="T1588" s="578"/>
    </row>
    <row r="1589" spans="1:20" ht="12.75" customHeight="1">
      <c r="A1589" s="592">
        <v>2</v>
      </c>
      <c r="B1589" s="554" t="s">
        <v>869</v>
      </c>
      <c r="C1589" s="542" t="s">
        <v>870</v>
      </c>
      <c r="D1589" s="695" t="s">
        <v>26</v>
      </c>
      <c r="E1589" s="595">
        <v>112</v>
      </c>
      <c r="F1589" s="598">
        <f t="shared" ref="F1589" si="2602">H1589+J1589+R1589</f>
        <v>1.1210717458079997</v>
      </c>
      <c r="G1589" s="556">
        <v>0.10199999999999999</v>
      </c>
      <c r="H1589" s="585">
        <f t="shared" ref="H1589" si="2603">G1589*$P$8/1000</f>
        <v>0.19366739999999999</v>
      </c>
      <c r="I1589" s="556">
        <v>5.4000000000000003E-3</v>
      </c>
      <c r="J1589" s="585">
        <f t="shared" ref="J1589" si="2604">I1589*$P$9/1000</f>
        <v>1.2718458E-2</v>
      </c>
      <c r="K1589" s="21" t="s">
        <v>51</v>
      </c>
      <c r="L1589" s="21" t="s">
        <v>37</v>
      </c>
      <c r="M1589" s="21">
        <v>3.0599999999999999E-2</v>
      </c>
      <c r="N1589" s="73">
        <v>26.4</v>
      </c>
      <c r="O1589" s="24">
        <f t="shared" si="2515"/>
        <v>0.80783999999999989</v>
      </c>
      <c r="P1589" s="585">
        <f t="shared" ref="P1589" si="2605">E1589*F1589</f>
        <v>125.56003553049597</v>
      </c>
      <c r="Q1589" s="585">
        <f t="shared" ref="Q1589" si="2606">SUM(O1589:O1592)</f>
        <v>0.80783999999999989</v>
      </c>
      <c r="R1589" s="585">
        <f t="shared" ref="R1589" si="2607">Q1589*1.02*1.05*$R$14</f>
        <v>0.91468588780799975</v>
      </c>
      <c r="S1589" s="578">
        <f t="shared" ref="S1589" si="2608">F1589*$S$17</f>
        <v>1.2828982227876988</v>
      </c>
      <c r="T1589" s="578">
        <f t="shared" ref="T1589" si="2609">E1589*S1589</f>
        <v>143.68460095222227</v>
      </c>
    </row>
    <row r="1590" spans="1:20" ht="12.75" customHeight="1">
      <c r="A1590" s="593"/>
      <c r="B1590" s="554"/>
      <c r="C1590" s="542"/>
      <c r="D1590" s="700"/>
      <c r="E1590" s="596"/>
      <c r="F1590" s="599"/>
      <c r="G1590" s="556"/>
      <c r="H1590" s="586"/>
      <c r="I1590" s="556"/>
      <c r="J1590" s="586"/>
      <c r="K1590" s="21"/>
      <c r="L1590" s="21"/>
      <c r="M1590" s="21"/>
      <c r="N1590" s="36"/>
      <c r="O1590" s="24">
        <f t="shared" si="2515"/>
        <v>0</v>
      </c>
      <c r="P1590" s="586"/>
      <c r="Q1590" s="586"/>
      <c r="R1590" s="586"/>
      <c r="S1590" s="578"/>
      <c r="T1590" s="578"/>
    </row>
    <row r="1591" spans="1:20" ht="12.75" customHeight="1">
      <c r="A1591" s="593"/>
      <c r="B1591" s="554"/>
      <c r="C1591" s="542"/>
      <c r="D1591" s="700"/>
      <c r="E1591" s="596"/>
      <c r="F1591" s="599"/>
      <c r="G1591" s="556"/>
      <c r="H1591" s="586"/>
      <c r="I1591" s="556"/>
      <c r="J1591" s="586"/>
      <c r="K1591" s="21"/>
      <c r="L1591" s="21"/>
      <c r="M1591" s="21"/>
      <c r="N1591" s="36"/>
      <c r="O1591" s="24">
        <f t="shared" si="2515"/>
        <v>0</v>
      </c>
      <c r="P1591" s="586"/>
      <c r="Q1591" s="586"/>
      <c r="R1591" s="586"/>
      <c r="S1591" s="578"/>
      <c r="T1591" s="578"/>
    </row>
    <row r="1592" spans="1:20" ht="12.75" customHeight="1">
      <c r="A1592" s="594"/>
      <c r="B1592" s="554"/>
      <c r="C1592" s="542"/>
      <c r="D1592" s="700"/>
      <c r="E1592" s="597"/>
      <c r="F1592" s="600"/>
      <c r="G1592" s="556"/>
      <c r="H1592" s="587"/>
      <c r="I1592" s="556"/>
      <c r="J1592" s="587"/>
      <c r="K1592" s="21"/>
      <c r="L1592" s="21"/>
      <c r="M1592" s="21"/>
      <c r="N1592" s="36"/>
      <c r="O1592" s="24">
        <f t="shared" si="2515"/>
        <v>0</v>
      </c>
      <c r="P1592" s="587"/>
      <c r="Q1592" s="587"/>
      <c r="R1592" s="587"/>
      <c r="S1592" s="578"/>
      <c r="T1592" s="578"/>
    </row>
    <row r="1593" spans="1:20" ht="12.75" customHeight="1">
      <c r="A1593" s="592">
        <v>3</v>
      </c>
      <c r="B1593" s="542" t="s">
        <v>684</v>
      </c>
      <c r="C1593" s="543" t="s">
        <v>868</v>
      </c>
      <c r="D1593" s="783" t="s">
        <v>26</v>
      </c>
      <c r="E1593" s="595">
        <v>112</v>
      </c>
      <c r="F1593" s="598">
        <f t="shared" ref="F1593" si="2610">H1593+J1593+R1593</f>
        <v>10.686747194003999</v>
      </c>
      <c r="G1593" s="297">
        <v>2.15</v>
      </c>
      <c r="H1593" s="585">
        <f t="shared" ref="H1593" si="2611">G1593*$P$8/1000</f>
        <v>4.0822050000000001</v>
      </c>
      <c r="I1593" s="297">
        <v>3.5999999999999997E-2</v>
      </c>
      <c r="J1593" s="585">
        <f t="shared" ref="J1593" si="2612">I1593*$P$9/1000</f>
        <v>8.4789719999999985E-2</v>
      </c>
      <c r="K1593" s="55" t="s">
        <v>564</v>
      </c>
      <c r="L1593" s="55" t="s">
        <v>26</v>
      </c>
      <c r="M1593" s="55">
        <v>1.01</v>
      </c>
      <c r="N1593" s="73">
        <v>4.9169999999999998</v>
      </c>
      <c r="O1593" s="24">
        <f t="shared" si="2515"/>
        <v>4.96617</v>
      </c>
      <c r="P1593" s="585">
        <f t="shared" ref="P1593" si="2613">E1593*F1593</f>
        <v>1196.9156857284479</v>
      </c>
      <c r="Q1593" s="585">
        <f t="shared" ref="Q1593" si="2614">SUM(O1593:O1596)</f>
        <v>5.7581699999999998</v>
      </c>
      <c r="R1593" s="585">
        <f t="shared" ref="R1593" si="2615">Q1593*1.02*1.05*$R$14</f>
        <v>6.519752474004</v>
      </c>
      <c r="S1593" s="578">
        <f t="shared" ref="S1593" si="2616">F1593*$S$17</f>
        <v>12.229376963459037</v>
      </c>
      <c r="T1593" s="578">
        <f t="shared" ref="T1593" si="2617">E1593*S1593</f>
        <v>1369.6902199074123</v>
      </c>
    </row>
    <row r="1594" spans="1:20" ht="12.75" customHeight="1">
      <c r="A1594" s="593"/>
      <c r="B1594" s="542"/>
      <c r="C1594" s="544"/>
      <c r="D1594" s="784"/>
      <c r="E1594" s="596"/>
      <c r="F1594" s="599"/>
      <c r="G1594" s="297"/>
      <c r="H1594" s="586"/>
      <c r="I1594" s="297"/>
      <c r="J1594" s="586"/>
      <c r="K1594" s="55"/>
      <c r="L1594" s="55"/>
      <c r="M1594" s="55"/>
      <c r="N1594" s="73"/>
      <c r="O1594" s="24">
        <f t="shared" si="2515"/>
        <v>0</v>
      </c>
      <c r="P1594" s="586"/>
      <c r="Q1594" s="586"/>
      <c r="R1594" s="586"/>
      <c r="S1594" s="578"/>
      <c r="T1594" s="578"/>
    </row>
    <row r="1595" spans="1:20" ht="12.75" customHeight="1">
      <c r="A1595" s="593"/>
      <c r="B1595" s="542"/>
      <c r="C1595" s="544"/>
      <c r="D1595" s="784"/>
      <c r="E1595" s="596"/>
      <c r="F1595" s="599"/>
      <c r="G1595" s="297"/>
      <c r="H1595" s="586"/>
      <c r="I1595" s="297"/>
      <c r="J1595" s="586"/>
      <c r="K1595" s="21" t="s">
        <v>51</v>
      </c>
      <c r="L1595" s="21" t="s">
        <v>35</v>
      </c>
      <c r="M1595" s="18">
        <v>0.03</v>
      </c>
      <c r="N1595" s="47">
        <v>26.4</v>
      </c>
      <c r="O1595" s="24">
        <f t="shared" si="2515"/>
        <v>0.79199999999999993</v>
      </c>
      <c r="P1595" s="586"/>
      <c r="Q1595" s="586"/>
      <c r="R1595" s="586"/>
      <c r="S1595" s="578"/>
      <c r="T1595" s="578"/>
    </row>
    <row r="1596" spans="1:20" ht="12.75" customHeight="1">
      <c r="A1596" s="594"/>
      <c r="B1596" s="542"/>
      <c r="C1596" s="545"/>
      <c r="D1596" s="785"/>
      <c r="E1596" s="597"/>
      <c r="F1596" s="600"/>
      <c r="G1596" s="297"/>
      <c r="H1596" s="587"/>
      <c r="I1596" s="297"/>
      <c r="J1596" s="587"/>
      <c r="K1596" s="21"/>
      <c r="L1596" s="21"/>
      <c r="M1596" s="21"/>
      <c r="N1596" s="36"/>
      <c r="O1596" s="24">
        <f t="shared" si="2515"/>
        <v>0</v>
      </c>
      <c r="P1596" s="587"/>
      <c r="Q1596" s="587"/>
      <c r="R1596" s="587"/>
      <c r="S1596" s="578"/>
      <c r="T1596" s="578"/>
    </row>
    <row r="1597" spans="1:20" ht="12.75" customHeight="1">
      <c r="A1597" s="789"/>
      <c r="B1597" s="542"/>
      <c r="C1597" s="750" t="s">
        <v>871</v>
      </c>
      <c r="D1597" s="574"/>
      <c r="E1597" s="547"/>
      <c r="F1597" s="561">
        <f t="shared" ref="F1597" si="2618">H1597+J1597+R1597</f>
        <v>0</v>
      </c>
      <c r="G1597" s="793"/>
      <c r="H1597" s="578">
        <f t="shared" ref="H1597" si="2619">G1597*$P$8/1000</f>
        <v>0</v>
      </c>
      <c r="I1597" s="560"/>
      <c r="J1597" s="578">
        <f t="shared" ref="J1597" si="2620">I1597*$P$9/1000</f>
        <v>0</v>
      </c>
      <c r="K1597" s="21"/>
      <c r="L1597" s="21"/>
      <c r="M1597" s="21"/>
      <c r="N1597" s="36"/>
      <c r="O1597" s="24">
        <f t="shared" si="2515"/>
        <v>0</v>
      </c>
      <c r="P1597" s="578">
        <f t="shared" ref="P1597" si="2621">E1597*F1597</f>
        <v>0</v>
      </c>
      <c r="Q1597" s="578">
        <f t="shared" ref="Q1597" si="2622">SUM(O1597:O1600)</f>
        <v>0</v>
      </c>
      <c r="R1597" s="578">
        <f t="shared" ref="R1597" si="2623">Q1597*1.02*1.05*$R$14</f>
        <v>0</v>
      </c>
      <c r="S1597" s="578">
        <f t="shared" ref="S1597" si="2624">F1597*$S$17</f>
        <v>0</v>
      </c>
      <c r="T1597" s="578">
        <f t="shared" ref="T1597" si="2625">E1597*S1597</f>
        <v>0</v>
      </c>
    </row>
    <row r="1598" spans="1:20" ht="12.75" customHeight="1">
      <c r="A1598" s="789"/>
      <c r="B1598" s="542"/>
      <c r="C1598" s="750"/>
      <c r="D1598" s="574"/>
      <c r="E1598" s="547"/>
      <c r="F1598" s="561"/>
      <c r="G1598" s="793"/>
      <c r="H1598" s="578"/>
      <c r="I1598" s="560"/>
      <c r="J1598" s="578"/>
      <c r="K1598" s="21"/>
      <c r="L1598" s="21"/>
      <c r="M1598" s="21"/>
      <c r="N1598" s="36"/>
      <c r="O1598" s="24">
        <f t="shared" si="2515"/>
        <v>0</v>
      </c>
      <c r="P1598" s="578"/>
      <c r="Q1598" s="578"/>
      <c r="R1598" s="578"/>
      <c r="S1598" s="578"/>
      <c r="T1598" s="578"/>
    </row>
    <row r="1599" spans="1:20" ht="12.75" customHeight="1">
      <c r="A1599" s="789"/>
      <c r="B1599" s="542"/>
      <c r="C1599" s="750"/>
      <c r="D1599" s="574"/>
      <c r="E1599" s="547"/>
      <c r="F1599" s="561"/>
      <c r="G1599" s="793"/>
      <c r="H1599" s="578"/>
      <c r="I1599" s="560"/>
      <c r="J1599" s="578"/>
      <c r="K1599" s="21"/>
      <c r="L1599" s="21"/>
      <c r="M1599" s="22"/>
      <c r="N1599" s="36"/>
      <c r="O1599" s="24">
        <f t="shared" si="2515"/>
        <v>0</v>
      </c>
      <c r="P1599" s="578"/>
      <c r="Q1599" s="578"/>
      <c r="R1599" s="578"/>
      <c r="S1599" s="578"/>
      <c r="T1599" s="578"/>
    </row>
    <row r="1600" spans="1:20" ht="12.75" customHeight="1">
      <c r="A1600" s="789"/>
      <c r="B1600" s="542"/>
      <c r="C1600" s="750"/>
      <c r="D1600" s="574"/>
      <c r="E1600" s="547"/>
      <c r="F1600" s="561"/>
      <c r="G1600" s="793"/>
      <c r="H1600" s="578"/>
      <c r="I1600" s="560"/>
      <c r="J1600" s="578"/>
      <c r="K1600" s="21"/>
      <c r="L1600" s="21"/>
      <c r="M1600" s="21"/>
      <c r="N1600" s="36"/>
      <c r="O1600" s="24">
        <f t="shared" si="2515"/>
        <v>0</v>
      </c>
      <c r="P1600" s="578"/>
      <c r="Q1600" s="578"/>
      <c r="R1600" s="578"/>
      <c r="S1600" s="578"/>
      <c r="T1600" s="578"/>
    </row>
    <row r="1601" spans="1:20" ht="12.75" customHeight="1">
      <c r="A1601" s="789">
        <v>1</v>
      </c>
      <c r="B1601" s="543" t="s">
        <v>47</v>
      </c>
      <c r="C1601" s="543" t="s">
        <v>594</v>
      </c>
      <c r="D1601" s="592" t="s">
        <v>35</v>
      </c>
      <c r="E1601" s="595">
        <v>12.44</v>
      </c>
      <c r="F1601" s="561">
        <f t="shared" ref="F1601" si="2626">H1601+J1601+R1601</f>
        <v>2.0885700000000003</v>
      </c>
      <c r="G1601" s="566">
        <v>1.1000000000000001</v>
      </c>
      <c r="H1601" s="578">
        <f t="shared" ref="H1601" si="2627">G1601*$P$8/1000</f>
        <v>2.0885700000000003</v>
      </c>
      <c r="I1601" s="790"/>
      <c r="J1601" s="578">
        <f t="shared" ref="J1601" si="2628">I1601*$P$9/1000</f>
        <v>0</v>
      </c>
      <c r="K1601" s="14"/>
      <c r="L1601" s="25"/>
      <c r="M1601" s="18"/>
      <c r="N1601" s="72"/>
      <c r="O1601" s="24">
        <f t="shared" si="2515"/>
        <v>0</v>
      </c>
      <c r="P1601" s="578">
        <f t="shared" ref="P1601" si="2629">E1601*F1601</f>
        <v>25.981810800000002</v>
      </c>
      <c r="Q1601" s="578">
        <f t="shared" ref="Q1601" si="2630">SUM(O1601:O1604)</f>
        <v>0</v>
      </c>
      <c r="R1601" s="578">
        <f t="shared" ref="R1601" si="2631">Q1601*1.02*1.05*$R$14</f>
        <v>0</v>
      </c>
      <c r="S1601" s="578">
        <f t="shared" ref="S1601" si="2632">F1601*$S$17</f>
        <v>2.390054651887191</v>
      </c>
      <c r="T1601" s="578">
        <f t="shared" ref="T1601" si="2633">E1601*S1601</f>
        <v>29.732279869476656</v>
      </c>
    </row>
    <row r="1602" spans="1:20" ht="12.75" customHeight="1">
      <c r="A1602" s="789"/>
      <c r="B1602" s="544"/>
      <c r="C1602" s="544"/>
      <c r="D1602" s="593"/>
      <c r="E1602" s="596"/>
      <c r="F1602" s="561"/>
      <c r="G1602" s="566"/>
      <c r="H1602" s="578"/>
      <c r="I1602" s="618"/>
      <c r="J1602" s="578"/>
      <c r="K1602" s="25"/>
      <c r="L1602" s="25"/>
      <c r="M1602" s="25"/>
      <c r="N1602" s="68"/>
      <c r="O1602" s="24">
        <f t="shared" si="2515"/>
        <v>0</v>
      </c>
      <c r="P1602" s="578"/>
      <c r="Q1602" s="578"/>
      <c r="R1602" s="578"/>
      <c r="S1602" s="578"/>
      <c r="T1602" s="578"/>
    </row>
    <row r="1603" spans="1:20" ht="12.75" customHeight="1">
      <c r="A1603" s="789"/>
      <c r="B1603" s="544"/>
      <c r="C1603" s="544"/>
      <c r="D1603" s="593"/>
      <c r="E1603" s="596"/>
      <c r="F1603" s="561"/>
      <c r="G1603" s="566"/>
      <c r="H1603" s="578"/>
      <c r="I1603" s="618"/>
      <c r="J1603" s="578"/>
      <c r="K1603" s="18"/>
      <c r="L1603" s="25"/>
      <c r="M1603" s="18"/>
      <c r="N1603" s="72"/>
      <c r="O1603" s="24">
        <f t="shared" si="2515"/>
        <v>0</v>
      </c>
      <c r="P1603" s="578"/>
      <c r="Q1603" s="578"/>
      <c r="R1603" s="578"/>
      <c r="S1603" s="578"/>
      <c r="T1603" s="578"/>
    </row>
    <row r="1604" spans="1:20" ht="12.75" customHeight="1">
      <c r="A1604" s="789"/>
      <c r="B1604" s="545"/>
      <c r="C1604" s="545"/>
      <c r="D1604" s="594"/>
      <c r="E1604" s="597"/>
      <c r="F1604" s="561"/>
      <c r="G1604" s="566"/>
      <c r="H1604" s="578"/>
      <c r="I1604" s="619"/>
      <c r="J1604" s="578"/>
      <c r="K1604" s="18"/>
      <c r="L1604" s="25"/>
      <c r="M1604" s="18"/>
      <c r="N1604" s="72"/>
      <c r="O1604" s="24">
        <f t="shared" si="2515"/>
        <v>0</v>
      </c>
      <c r="P1604" s="578"/>
      <c r="Q1604" s="578"/>
      <c r="R1604" s="578"/>
      <c r="S1604" s="578"/>
      <c r="T1604" s="578"/>
    </row>
    <row r="1605" spans="1:20" ht="12.75" customHeight="1">
      <c r="A1605" s="789">
        <v>2</v>
      </c>
      <c r="B1605" s="542" t="s">
        <v>331</v>
      </c>
      <c r="C1605" s="542" t="s">
        <v>877</v>
      </c>
      <c r="D1605" s="546" t="s">
        <v>35</v>
      </c>
      <c r="E1605" s="547">
        <v>3</v>
      </c>
      <c r="F1605" s="561">
        <f t="shared" ref="F1605" si="2634">H1605+J1605+R1605</f>
        <v>3.7859981595600001</v>
      </c>
      <c r="G1605" s="297">
        <v>0.89</v>
      </c>
      <c r="H1605" s="578">
        <f t="shared" ref="H1605" si="2635">G1605*$P$8/1000</f>
        <v>1.689843</v>
      </c>
      <c r="I1605" s="560"/>
      <c r="J1605" s="578">
        <f t="shared" ref="J1605" si="2636">I1605*$P$9/1000</f>
        <v>0</v>
      </c>
      <c r="K1605" s="21" t="s">
        <v>333</v>
      </c>
      <c r="L1605" s="21" t="s">
        <v>37</v>
      </c>
      <c r="M1605" s="21">
        <v>1.1000000000000001</v>
      </c>
      <c r="N1605" s="36">
        <v>1.6830000000000001</v>
      </c>
      <c r="O1605" s="24">
        <f t="shared" si="2515"/>
        <v>1.8513000000000002</v>
      </c>
      <c r="P1605" s="578">
        <f t="shared" ref="P1605" si="2637">E1605*F1605</f>
        <v>11.35799447868</v>
      </c>
      <c r="Q1605" s="578">
        <f t="shared" ref="Q1605" si="2638">SUM(O1605:O1608)</f>
        <v>1.8513000000000002</v>
      </c>
      <c r="R1605" s="578">
        <f t="shared" ref="R1605" si="2639">Q1605*1.02*1.05*$R$14</f>
        <v>2.0961551595599999</v>
      </c>
      <c r="S1605" s="578">
        <f t="shared" ref="S1605" si="2640">F1605*$S$17</f>
        <v>4.3325062187490584</v>
      </c>
      <c r="T1605" s="578">
        <f t="shared" ref="T1605" si="2641">E1605*S1605</f>
        <v>12.997518656247175</v>
      </c>
    </row>
    <row r="1606" spans="1:20" ht="12.75" customHeight="1">
      <c r="A1606" s="789"/>
      <c r="B1606" s="542"/>
      <c r="C1606" s="542"/>
      <c r="D1606" s="546"/>
      <c r="E1606" s="547"/>
      <c r="F1606" s="561"/>
      <c r="G1606" s="297"/>
      <c r="H1606" s="578"/>
      <c r="I1606" s="560"/>
      <c r="J1606" s="578"/>
      <c r="K1606" s="21"/>
      <c r="L1606" s="21"/>
      <c r="M1606" s="21"/>
      <c r="N1606" s="36"/>
      <c r="O1606" s="24">
        <f t="shared" si="2515"/>
        <v>0</v>
      </c>
      <c r="P1606" s="578"/>
      <c r="Q1606" s="578"/>
      <c r="R1606" s="578"/>
      <c r="S1606" s="578"/>
      <c r="T1606" s="578"/>
    </row>
    <row r="1607" spans="1:20" ht="12.75" customHeight="1">
      <c r="A1607" s="789"/>
      <c r="B1607" s="542"/>
      <c r="C1607" s="542"/>
      <c r="D1607" s="546"/>
      <c r="E1607" s="547"/>
      <c r="F1607" s="561"/>
      <c r="G1607" s="297"/>
      <c r="H1607" s="578"/>
      <c r="I1607" s="560"/>
      <c r="J1607" s="578"/>
      <c r="K1607" s="21"/>
      <c r="L1607" s="21"/>
      <c r="M1607" s="22"/>
      <c r="N1607" s="36"/>
      <c r="O1607" s="24">
        <f t="shared" si="2515"/>
        <v>0</v>
      </c>
      <c r="P1607" s="578"/>
      <c r="Q1607" s="578"/>
      <c r="R1607" s="578"/>
      <c r="S1607" s="578"/>
      <c r="T1607" s="578"/>
    </row>
    <row r="1608" spans="1:20" ht="12.75" customHeight="1">
      <c r="A1608" s="789"/>
      <c r="B1608" s="542"/>
      <c r="C1608" s="542"/>
      <c r="D1608" s="546"/>
      <c r="E1608" s="547"/>
      <c r="F1608" s="561"/>
      <c r="G1608" s="297"/>
      <c r="H1608" s="578"/>
      <c r="I1608" s="560"/>
      <c r="J1608" s="578"/>
      <c r="K1608" s="21"/>
      <c r="L1608" s="21"/>
      <c r="M1608" s="21"/>
      <c r="N1608" s="36"/>
      <c r="O1608" s="24">
        <f t="shared" si="2515"/>
        <v>0</v>
      </c>
      <c r="P1608" s="578"/>
      <c r="Q1608" s="578"/>
      <c r="R1608" s="578"/>
      <c r="S1608" s="578"/>
      <c r="T1608" s="578"/>
    </row>
    <row r="1609" spans="1:20" ht="12.75" customHeight="1">
      <c r="A1609" s="789">
        <v>3</v>
      </c>
      <c r="B1609" s="543" t="s">
        <v>370</v>
      </c>
      <c r="C1609" s="543" t="s">
        <v>872</v>
      </c>
      <c r="D1609" s="592" t="s">
        <v>36</v>
      </c>
      <c r="E1609" s="595">
        <v>48.6</v>
      </c>
      <c r="F1609" s="598">
        <f t="shared" ref="F1609" si="2642">H1609+J1609+R1609</f>
        <v>4.4983975218960008</v>
      </c>
      <c r="G1609" s="601">
        <v>0.15</v>
      </c>
      <c r="H1609" s="585">
        <f t="shared" ref="H1609" si="2643">G1609*$P$8/1000</f>
        <v>0.28480500000000003</v>
      </c>
      <c r="I1609" s="790">
        <v>0.11</v>
      </c>
      <c r="J1609" s="585">
        <f t="shared" ref="J1609" si="2644">I1609*$P$9/1000</f>
        <v>0.25907970000000002</v>
      </c>
      <c r="K1609" s="21" t="s">
        <v>53</v>
      </c>
      <c r="L1609" s="36" t="s">
        <v>36</v>
      </c>
      <c r="M1609" s="21">
        <v>1.01</v>
      </c>
      <c r="N1609" s="36">
        <v>3.4580000000000002</v>
      </c>
      <c r="O1609" s="24">
        <f t="shared" si="2515"/>
        <v>3.4925800000000002</v>
      </c>
      <c r="P1609" s="585">
        <f t="shared" ref="P1609" si="2645">E1609*F1609</f>
        <v>218.62211956414563</v>
      </c>
      <c r="Q1609" s="585">
        <f t="shared" ref="Q1609" si="2646">SUM(O1609:O1612)</f>
        <v>3.4925800000000002</v>
      </c>
      <c r="R1609" s="585">
        <f t="shared" ref="R1609" si="2647">Q1609*1.02*1.05*$R$14</f>
        <v>3.9545128218960004</v>
      </c>
      <c r="S1609" s="578">
        <f t="shared" ref="S1609" si="2648">F1609*$S$17</f>
        <v>5.1477402831819612</v>
      </c>
      <c r="T1609" s="578">
        <f t="shared" ref="T1609" si="2649">E1609*S1609</f>
        <v>250.18017776264332</v>
      </c>
    </row>
    <row r="1610" spans="1:20" ht="12.75" customHeight="1">
      <c r="A1610" s="789"/>
      <c r="B1610" s="544"/>
      <c r="C1610" s="544"/>
      <c r="D1610" s="593"/>
      <c r="E1610" s="596"/>
      <c r="F1610" s="599"/>
      <c r="G1610" s="602"/>
      <c r="H1610" s="586"/>
      <c r="I1610" s="618"/>
      <c r="J1610" s="586"/>
      <c r="K1610" s="21"/>
      <c r="L1610" s="21"/>
      <c r="M1610" s="21"/>
      <c r="N1610" s="36"/>
      <c r="O1610" s="24">
        <f t="shared" si="2515"/>
        <v>0</v>
      </c>
      <c r="P1610" s="586"/>
      <c r="Q1610" s="586"/>
      <c r="R1610" s="586"/>
      <c r="S1610" s="578"/>
      <c r="T1610" s="578"/>
    </row>
    <row r="1611" spans="1:20" ht="12.75" customHeight="1">
      <c r="A1611" s="789"/>
      <c r="B1611" s="544"/>
      <c r="C1611" s="544"/>
      <c r="D1611" s="593"/>
      <c r="E1611" s="596"/>
      <c r="F1611" s="599"/>
      <c r="G1611" s="602"/>
      <c r="H1611" s="586"/>
      <c r="I1611" s="618"/>
      <c r="J1611" s="586"/>
      <c r="K1611" s="21"/>
      <c r="L1611" s="21"/>
      <c r="M1611" s="22"/>
      <c r="N1611" s="36"/>
      <c r="O1611" s="24">
        <f t="shared" si="2515"/>
        <v>0</v>
      </c>
      <c r="P1611" s="586"/>
      <c r="Q1611" s="586"/>
      <c r="R1611" s="586"/>
      <c r="S1611" s="578"/>
      <c r="T1611" s="578"/>
    </row>
    <row r="1612" spans="1:20" ht="12.75" customHeight="1">
      <c r="A1612" s="789"/>
      <c r="B1612" s="545"/>
      <c r="C1612" s="545"/>
      <c r="D1612" s="594"/>
      <c r="E1612" s="597"/>
      <c r="F1612" s="600"/>
      <c r="G1612" s="603"/>
      <c r="H1612" s="587"/>
      <c r="I1612" s="619"/>
      <c r="J1612" s="587"/>
      <c r="K1612" s="21"/>
      <c r="L1612" s="21"/>
      <c r="M1612" s="21"/>
      <c r="N1612" s="36"/>
      <c r="O1612" s="24">
        <f t="shared" ref="O1612:O1747" si="2650">M1612*N1612</f>
        <v>0</v>
      </c>
      <c r="P1612" s="587"/>
      <c r="Q1612" s="587"/>
      <c r="R1612" s="587"/>
      <c r="S1612" s="578"/>
      <c r="T1612" s="578"/>
    </row>
    <row r="1613" spans="1:20" ht="12.75" customHeight="1">
      <c r="A1613" s="789">
        <v>4</v>
      </c>
      <c r="B1613" s="543" t="s">
        <v>62</v>
      </c>
      <c r="C1613" s="543" t="s">
        <v>323</v>
      </c>
      <c r="D1613" s="592" t="s">
        <v>32</v>
      </c>
      <c r="E1613" s="595">
        <v>6.7</v>
      </c>
      <c r="F1613" s="561">
        <f t="shared" ref="F1613" si="2651">H1613+J1613+R1613</f>
        <v>2.8032750000000002</v>
      </c>
      <c r="G1613" s="558">
        <v>0.36</v>
      </c>
      <c r="H1613" s="578">
        <f t="shared" ref="H1613" si="2652">G1613*$P$8/1000</f>
        <v>0.68353200000000003</v>
      </c>
      <c r="I1613" s="558">
        <v>0.9</v>
      </c>
      <c r="J1613" s="578">
        <f t="shared" ref="J1613" si="2653">I1613*$P$9/1000</f>
        <v>2.1197430000000002</v>
      </c>
      <c r="K1613" s="25"/>
      <c r="L1613" s="25"/>
      <c r="M1613" s="25"/>
      <c r="N1613" s="68"/>
      <c r="O1613" s="24">
        <f t="shared" si="2650"/>
        <v>0</v>
      </c>
      <c r="P1613" s="578">
        <f t="shared" ref="P1613" si="2654">E1613*F1613</f>
        <v>18.781942500000003</v>
      </c>
      <c r="Q1613" s="578">
        <f t="shared" ref="Q1613" si="2655">SUM(O1613:O1616)</f>
        <v>0</v>
      </c>
      <c r="R1613" s="578">
        <f t="shared" ref="R1613" si="2656">Q1613*1.02*1.05*$R$14</f>
        <v>0</v>
      </c>
      <c r="S1613" s="578">
        <f t="shared" ref="S1613" si="2657">F1613*$S$17</f>
        <v>3.2079271723088358</v>
      </c>
      <c r="T1613" s="578">
        <f t="shared" ref="T1613" si="2658">E1613*S1613</f>
        <v>21.493112054469201</v>
      </c>
    </row>
    <row r="1614" spans="1:20" ht="12.75" customHeight="1">
      <c r="A1614" s="789"/>
      <c r="B1614" s="544"/>
      <c r="C1614" s="544"/>
      <c r="D1614" s="593"/>
      <c r="E1614" s="596"/>
      <c r="F1614" s="561"/>
      <c r="G1614" s="558"/>
      <c r="H1614" s="578"/>
      <c r="I1614" s="558"/>
      <c r="J1614" s="578"/>
      <c r="K1614" s="25"/>
      <c r="L1614" s="25"/>
      <c r="M1614" s="25"/>
      <c r="N1614" s="68"/>
      <c r="O1614" s="24">
        <f t="shared" si="2650"/>
        <v>0</v>
      </c>
      <c r="P1614" s="578"/>
      <c r="Q1614" s="578"/>
      <c r="R1614" s="578"/>
      <c r="S1614" s="578"/>
      <c r="T1614" s="578"/>
    </row>
    <row r="1615" spans="1:20" ht="12.75" customHeight="1">
      <c r="A1615" s="789"/>
      <c r="B1615" s="544"/>
      <c r="C1615" s="544"/>
      <c r="D1615" s="593"/>
      <c r="E1615" s="596"/>
      <c r="F1615" s="561"/>
      <c r="G1615" s="558"/>
      <c r="H1615" s="578"/>
      <c r="I1615" s="558"/>
      <c r="J1615" s="578"/>
      <c r="K1615" s="25"/>
      <c r="L1615" s="25"/>
      <c r="M1615" s="25"/>
      <c r="N1615" s="68"/>
      <c r="O1615" s="24">
        <f t="shared" si="2650"/>
        <v>0</v>
      </c>
      <c r="P1615" s="578"/>
      <c r="Q1615" s="578"/>
      <c r="R1615" s="578"/>
      <c r="S1615" s="578"/>
      <c r="T1615" s="578"/>
    </row>
    <row r="1616" spans="1:20" ht="12.75" customHeight="1">
      <c r="A1616" s="789"/>
      <c r="B1616" s="545"/>
      <c r="C1616" s="545"/>
      <c r="D1616" s="594"/>
      <c r="E1616" s="597"/>
      <c r="F1616" s="561"/>
      <c r="G1616" s="558"/>
      <c r="H1616" s="578"/>
      <c r="I1616" s="558"/>
      <c r="J1616" s="578"/>
      <c r="K1616" s="25"/>
      <c r="L1616" s="25"/>
      <c r="M1616" s="25"/>
      <c r="N1616" s="68"/>
      <c r="O1616" s="24">
        <f t="shared" si="2650"/>
        <v>0</v>
      </c>
      <c r="P1616" s="578"/>
      <c r="Q1616" s="578"/>
      <c r="R1616" s="578"/>
      <c r="S1616" s="578"/>
      <c r="T1616" s="578"/>
    </row>
    <row r="1617" spans="1:20" ht="12.75" customHeight="1">
      <c r="A1617" s="789">
        <v>5</v>
      </c>
      <c r="B1617" s="542" t="s">
        <v>50</v>
      </c>
      <c r="C1617" s="573" t="s">
        <v>874</v>
      </c>
      <c r="D1617" s="574" t="s">
        <v>54</v>
      </c>
      <c r="E1617" s="570">
        <v>2</v>
      </c>
      <c r="F1617" s="561">
        <f t="shared" ref="F1617" si="2659">H1617+J1617+R1617</f>
        <v>50.951753999999994</v>
      </c>
      <c r="G1617" s="793"/>
      <c r="H1617" s="578">
        <f t="shared" ref="H1617" si="2660">G1617*$P$8/1000</f>
        <v>0</v>
      </c>
      <c r="I1617" s="560"/>
      <c r="J1617" s="578">
        <f t="shared" ref="J1617" si="2661">I1617*$P$9/1000</f>
        <v>0</v>
      </c>
      <c r="K1617" s="21" t="s">
        <v>873</v>
      </c>
      <c r="L1617" s="21" t="s">
        <v>54</v>
      </c>
      <c r="M1617" s="21">
        <v>1</v>
      </c>
      <c r="N1617" s="36">
        <v>45</v>
      </c>
      <c r="O1617" s="24">
        <f t="shared" si="2650"/>
        <v>45</v>
      </c>
      <c r="P1617" s="578">
        <f t="shared" ref="P1617" si="2662">E1617*F1617</f>
        <v>101.90350799999999</v>
      </c>
      <c r="Q1617" s="578">
        <f t="shared" ref="Q1617" si="2663">SUM(O1617:O1620)</f>
        <v>45</v>
      </c>
      <c r="R1617" s="578">
        <f t="shared" ref="R1617" si="2664">Q1617*1.02*1.05*$R$14</f>
        <v>50.951753999999994</v>
      </c>
      <c r="S1617" s="578">
        <f t="shared" ref="S1617" si="2665">F1617*$S$17</f>
        <v>58.306629258062586</v>
      </c>
      <c r="T1617" s="578">
        <f t="shared" ref="T1617" si="2666">E1617*S1617</f>
        <v>116.61325851612517</v>
      </c>
    </row>
    <row r="1618" spans="1:20" ht="12.75" customHeight="1">
      <c r="A1618" s="789"/>
      <c r="B1618" s="542"/>
      <c r="C1618" s="573"/>
      <c r="D1618" s="574"/>
      <c r="E1618" s="570"/>
      <c r="F1618" s="561"/>
      <c r="G1618" s="793"/>
      <c r="H1618" s="578"/>
      <c r="I1618" s="560"/>
      <c r="J1618" s="578"/>
      <c r="K1618" s="21"/>
      <c r="L1618" s="21"/>
      <c r="M1618" s="21"/>
      <c r="N1618" s="36"/>
      <c r="O1618" s="24">
        <f t="shared" si="2650"/>
        <v>0</v>
      </c>
      <c r="P1618" s="578"/>
      <c r="Q1618" s="578"/>
      <c r="R1618" s="578"/>
      <c r="S1618" s="578"/>
      <c r="T1618" s="578"/>
    </row>
    <row r="1619" spans="1:20" ht="12.75" customHeight="1">
      <c r="A1619" s="789"/>
      <c r="B1619" s="542"/>
      <c r="C1619" s="573"/>
      <c r="D1619" s="574"/>
      <c r="E1619" s="570"/>
      <c r="F1619" s="561"/>
      <c r="G1619" s="793"/>
      <c r="H1619" s="578"/>
      <c r="I1619" s="560"/>
      <c r="J1619" s="578"/>
      <c r="K1619" s="21"/>
      <c r="L1619" s="21"/>
      <c r="M1619" s="22"/>
      <c r="N1619" s="36"/>
      <c r="O1619" s="24">
        <f t="shared" si="2650"/>
        <v>0</v>
      </c>
      <c r="P1619" s="578"/>
      <c r="Q1619" s="578"/>
      <c r="R1619" s="578"/>
      <c r="S1619" s="578"/>
      <c r="T1619" s="578"/>
    </row>
    <row r="1620" spans="1:20" ht="12.75" customHeight="1">
      <c r="A1620" s="789"/>
      <c r="B1620" s="542"/>
      <c r="C1620" s="573"/>
      <c r="D1620" s="574"/>
      <c r="E1620" s="570"/>
      <c r="F1620" s="561"/>
      <c r="G1620" s="793"/>
      <c r="H1620" s="578"/>
      <c r="I1620" s="560"/>
      <c r="J1620" s="578"/>
      <c r="K1620" s="21"/>
      <c r="L1620" s="21"/>
      <c r="M1620" s="21"/>
      <c r="N1620" s="36"/>
      <c r="O1620" s="24">
        <f t="shared" si="2650"/>
        <v>0</v>
      </c>
      <c r="P1620" s="578"/>
      <c r="Q1620" s="578"/>
      <c r="R1620" s="578"/>
      <c r="S1620" s="578"/>
      <c r="T1620" s="578"/>
    </row>
    <row r="1621" spans="1:20" ht="12.75" customHeight="1">
      <c r="A1621" s="789">
        <v>6</v>
      </c>
      <c r="B1621" s="542" t="s">
        <v>50</v>
      </c>
      <c r="C1621" s="573" t="s">
        <v>875</v>
      </c>
      <c r="D1621" s="574" t="s">
        <v>54</v>
      </c>
      <c r="E1621" s="570">
        <v>1</v>
      </c>
      <c r="F1621" s="561">
        <f t="shared" ref="F1621" si="2667">H1621+J1621+R1621</f>
        <v>61.142104799999998</v>
      </c>
      <c r="G1621" s="793"/>
      <c r="H1621" s="578">
        <f t="shared" ref="H1621" si="2668">G1621*$P$8/1000</f>
        <v>0</v>
      </c>
      <c r="I1621" s="560"/>
      <c r="J1621" s="578">
        <f t="shared" ref="J1621" si="2669">I1621*$P$9/1000</f>
        <v>0</v>
      </c>
      <c r="K1621" s="21" t="s">
        <v>873</v>
      </c>
      <c r="L1621" s="21" t="s">
        <v>54</v>
      </c>
      <c r="M1621" s="21">
        <v>1</v>
      </c>
      <c r="N1621" s="36">
        <v>54</v>
      </c>
      <c r="O1621" s="24">
        <f t="shared" si="2650"/>
        <v>54</v>
      </c>
      <c r="P1621" s="578">
        <f t="shared" ref="P1621" si="2670">E1621*F1621</f>
        <v>61.142104799999998</v>
      </c>
      <c r="Q1621" s="578">
        <f t="shared" ref="Q1621" si="2671">SUM(O1621:O1624)</f>
        <v>54</v>
      </c>
      <c r="R1621" s="578">
        <f t="shared" ref="R1621" si="2672">Q1621*1.02*1.05*$R$14</f>
        <v>61.142104799999998</v>
      </c>
      <c r="S1621" s="578">
        <f t="shared" ref="S1621" si="2673">F1621*$S$17</f>
        <v>69.967955109675103</v>
      </c>
      <c r="T1621" s="578">
        <f t="shared" ref="T1621" si="2674">E1621*S1621</f>
        <v>69.967955109675103</v>
      </c>
    </row>
    <row r="1622" spans="1:20" ht="12.75" customHeight="1">
      <c r="A1622" s="789"/>
      <c r="B1622" s="542"/>
      <c r="C1622" s="573"/>
      <c r="D1622" s="574"/>
      <c r="E1622" s="570"/>
      <c r="F1622" s="561"/>
      <c r="G1622" s="793"/>
      <c r="H1622" s="578"/>
      <c r="I1622" s="560"/>
      <c r="J1622" s="578"/>
      <c r="K1622" s="21"/>
      <c r="L1622" s="21"/>
      <c r="M1622" s="21"/>
      <c r="N1622" s="36"/>
      <c r="O1622" s="24">
        <f t="shared" si="2650"/>
        <v>0</v>
      </c>
      <c r="P1622" s="578"/>
      <c r="Q1622" s="578"/>
      <c r="R1622" s="578"/>
      <c r="S1622" s="578"/>
      <c r="T1622" s="578"/>
    </row>
    <row r="1623" spans="1:20" ht="12.75" customHeight="1">
      <c r="A1623" s="789"/>
      <c r="B1623" s="542"/>
      <c r="C1623" s="573"/>
      <c r="D1623" s="574"/>
      <c r="E1623" s="570"/>
      <c r="F1623" s="561"/>
      <c r="G1623" s="793"/>
      <c r="H1623" s="578"/>
      <c r="I1623" s="560"/>
      <c r="J1623" s="578"/>
      <c r="K1623" s="21"/>
      <c r="L1623" s="21"/>
      <c r="M1623" s="22"/>
      <c r="N1623" s="36"/>
      <c r="O1623" s="24">
        <f t="shared" si="2650"/>
        <v>0</v>
      </c>
      <c r="P1623" s="578"/>
      <c r="Q1623" s="578"/>
      <c r="R1623" s="578"/>
      <c r="S1623" s="578"/>
      <c r="T1623" s="578"/>
    </row>
    <row r="1624" spans="1:20" ht="12.75" customHeight="1">
      <c r="A1624" s="789"/>
      <c r="B1624" s="542"/>
      <c r="C1624" s="573"/>
      <c r="D1624" s="574"/>
      <c r="E1624" s="570"/>
      <c r="F1624" s="561"/>
      <c r="G1624" s="793"/>
      <c r="H1624" s="578"/>
      <c r="I1624" s="560"/>
      <c r="J1624" s="578"/>
      <c r="K1624" s="21"/>
      <c r="L1624" s="21"/>
      <c r="M1624" s="21"/>
      <c r="N1624" s="36"/>
      <c r="O1624" s="24">
        <f t="shared" si="2650"/>
        <v>0</v>
      </c>
      <c r="P1624" s="578"/>
      <c r="Q1624" s="578"/>
      <c r="R1624" s="578"/>
      <c r="S1624" s="578"/>
      <c r="T1624" s="578"/>
    </row>
    <row r="1625" spans="1:20" ht="12.75" customHeight="1">
      <c r="A1625" s="789">
        <v>7</v>
      </c>
      <c r="B1625" s="542" t="s">
        <v>50</v>
      </c>
      <c r="C1625" s="573" t="s">
        <v>876</v>
      </c>
      <c r="D1625" s="574" t="s">
        <v>54</v>
      </c>
      <c r="E1625" s="570">
        <v>1</v>
      </c>
      <c r="F1625" s="561">
        <f t="shared" ref="F1625" si="2675">H1625+J1625+R1625</f>
        <v>78.126022800000001</v>
      </c>
      <c r="G1625" s="793"/>
      <c r="H1625" s="578">
        <f t="shared" ref="H1625" si="2676">G1625*$P$8/1000</f>
        <v>0</v>
      </c>
      <c r="I1625" s="560"/>
      <c r="J1625" s="578">
        <f t="shared" ref="J1625" si="2677">I1625*$P$9/1000</f>
        <v>0</v>
      </c>
      <c r="K1625" s="21" t="s">
        <v>873</v>
      </c>
      <c r="L1625" s="21" t="s">
        <v>54</v>
      </c>
      <c r="M1625" s="21">
        <v>1</v>
      </c>
      <c r="N1625" s="36">
        <v>69</v>
      </c>
      <c r="O1625" s="24">
        <f t="shared" si="2650"/>
        <v>69</v>
      </c>
      <c r="P1625" s="578">
        <f t="shared" ref="P1625" si="2678">E1625*F1625</f>
        <v>78.126022800000001</v>
      </c>
      <c r="Q1625" s="578">
        <f t="shared" ref="Q1625" si="2679">SUM(O1625:O1628)</f>
        <v>69</v>
      </c>
      <c r="R1625" s="578">
        <f t="shared" ref="R1625" si="2680">Q1625*1.02*1.05*$R$14</f>
        <v>78.126022800000001</v>
      </c>
      <c r="S1625" s="578">
        <f t="shared" ref="S1625" si="2681">F1625*$S$17</f>
        <v>89.403498195695974</v>
      </c>
      <c r="T1625" s="578">
        <f t="shared" ref="T1625" si="2682">E1625*S1625</f>
        <v>89.403498195695974</v>
      </c>
    </row>
    <row r="1626" spans="1:20" ht="12.75" customHeight="1">
      <c r="A1626" s="789"/>
      <c r="B1626" s="542"/>
      <c r="C1626" s="573"/>
      <c r="D1626" s="574"/>
      <c r="E1626" s="570"/>
      <c r="F1626" s="561"/>
      <c r="G1626" s="793"/>
      <c r="H1626" s="578"/>
      <c r="I1626" s="560"/>
      <c r="J1626" s="578"/>
      <c r="K1626" s="21"/>
      <c r="L1626" s="21"/>
      <c r="M1626" s="21"/>
      <c r="N1626" s="36"/>
      <c r="O1626" s="24">
        <f t="shared" si="2650"/>
        <v>0</v>
      </c>
      <c r="P1626" s="578"/>
      <c r="Q1626" s="578"/>
      <c r="R1626" s="578"/>
      <c r="S1626" s="578"/>
      <c r="T1626" s="578"/>
    </row>
    <row r="1627" spans="1:20" ht="12.75" customHeight="1">
      <c r="A1627" s="789"/>
      <c r="B1627" s="542"/>
      <c r="C1627" s="573"/>
      <c r="D1627" s="574"/>
      <c r="E1627" s="570"/>
      <c r="F1627" s="561"/>
      <c r="G1627" s="793"/>
      <c r="H1627" s="578"/>
      <c r="I1627" s="560"/>
      <c r="J1627" s="578"/>
      <c r="K1627" s="21"/>
      <c r="L1627" s="21"/>
      <c r="M1627" s="22"/>
      <c r="N1627" s="36"/>
      <c r="O1627" s="24">
        <f t="shared" si="2650"/>
        <v>0</v>
      </c>
      <c r="P1627" s="578"/>
      <c r="Q1627" s="578"/>
      <c r="R1627" s="578"/>
      <c r="S1627" s="578"/>
      <c r="T1627" s="578"/>
    </row>
    <row r="1628" spans="1:20" ht="12.75" customHeight="1">
      <c r="A1628" s="789"/>
      <c r="B1628" s="542"/>
      <c r="C1628" s="573"/>
      <c r="D1628" s="574"/>
      <c r="E1628" s="570"/>
      <c r="F1628" s="561"/>
      <c r="G1628" s="793"/>
      <c r="H1628" s="578"/>
      <c r="I1628" s="560"/>
      <c r="J1628" s="578"/>
      <c r="K1628" s="21"/>
      <c r="L1628" s="21"/>
      <c r="M1628" s="21"/>
      <c r="N1628" s="36"/>
      <c r="O1628" s="24">
        <f t="shared" si="2650"/>
        <v>0</v>
      </c>
      <c r="P1628" s="578"/>
      <c r="Q1628" s="578"/>
      <c r="R1628" s="578"/>
      <c r="S1628" s="578"/>
      <c r="T1628" s="578"/>
    </row>
    <row r="1629" spans="1:20" ht="12.75" customHeight="1">
      <c r="A1629" s="592"/>
      <c r="B1629" s="543"/>
      <c r="C1629" s="563" t="s">
        <v>616</v>
      </c>
      <c r="D1629" s="592"/>
      <c r="E1629" s="595"/>
      <c r="F1629" s="598">
        <f t="shared" ref="F1629" si="2683">H1629+J1629+R1629</f>
        <v>0</v>
      </c>
      <c r="G1629" s="582"/>
      <c r="H1629" s="585">
        <f t="shared" ref="H1629" si="2684">G1629*$P$8/1000</f>
        <v>0</v>
      </c>
      <c r="I1629" s="601"/>
      <c r="J1629" s="585">
        <f t="shared" ref="J1629" si="2685">I1629*$P$9/1000</f>
        <v>0</v>
      </c>
      <c r="K1629" s="21"/>
      <c r="L1629" s="21"/>
      <c r="M1629" s="21"/>
      <c r="N1629" s="63"/>
      <c r="O1629" s="24">
        <f t="shared" si="2650"/>
        <v>0</v>
      </c>
      <c r="P1629" s="585">
        <f t="shared" ref="P1629" si="2686">E1629*F1629</f>
        <v>0</v>
      </c>
      <c r="Q1629" s="585">
        <f t="shared" ref="Q1629" si="2687">SUM(O1629:O1632)</f>
        <v>0</v>
      </c>
      <c r="R1629" s="585">
        <f t="shared" ref="R1629" si="2688">Q1629*1.02*1.05*$R$14</f>
        <v>0</v>
      </c>
      <c r="S1629" s="578">
        <f t="shared" ref="S1629" si="2689">F1629*$S$17</f>
        <v>0</v>
      </c>
      <c r="T1629" s="578">
        <f t="shared" ref="T1629" si="2690">E1629*S1629</f>
        <v>0</v>
      </c>
    </row>
    <row r="1630" spans="1:20" ht="12.75" customHeight="1">
      <c r="A1630" s="593"/>
      <c r="B1630" s="544"/>
      <c r="C1630" s="564"/>
      <c r="D1630" s="593"/>
      <c r="E1630" s="596"/>
      <c r="F1630" s="599"/>
      <c r="G1630" s="583"/>
      <c r="H1630" s="586"/>
      <c r="I1630" s="602"/>
      <c r="J1630" s="586"/>
      <c r="K1630" s="21"/>
      <c r="L1630" s="21"/>
      <c r="M1630" s="21"/>
      <c r="N1630" s="36"/>
      <c r="O1630" s="24">
        <f t="shared" si="2650"/>
        <v>0</v>
      </c>
      <c r="P1630" s="586"/>
      <c r="Q1630" s="586"/>
      <c r="R1630" s="586"/>
      <c r="S1630" s="578"/>
      <c r="T1630" s="578"/>
    </row>
    <row r="1631" spans="1:20" ht="12.75" customHeight="1">
      <c r="A1631" s="593"/>
      <c r="B1631" s="544"/>
      <c r="C1631" s="564"/>
      <c r="D1631" s="593"/>
      <c r="E1631" s="596"/>
      <c r="F1631" s="599"/>
      <c r="G1631" s="583"/>
      <c r="H1631" s="586"/>
      <c r="I1631" s="602"/>
      <c r="J1631" s="586"/>
      <c r="K1631" s="21"/>
      <c r="L1631" s="21"/>
      <c r="M1631" s="21"/>
      <c r="N1631" s="36"/>
      <c r="O1631" s="24">
        <f t="shared" si="2650"/>
        <v>0</v>
      </c>
      <c r="P1631" s="586"/>
      <c r="Q1631" s="586"/>
      <c r="R1631" s="586"/>
      <c r="S1631" s="578"/>
      <c r="T1631" s="578"/>
    </row>
    <row r="1632" spans="1:20" ht="12.75" customHeight="1">
      <c r="A1632" s="594"/>
      <c r="B1632" s="545"/>
      <c r="C1632" s="565"/>
      <c r="D1632" s="594"/>
      <c r="E1632" s="597"/>
      <c r="F1632" s="600"/>
      <c r="G1632" s="584"/>
      <c r="H1632" s="587"/>
      <c r="I1632" s="603"/>
      <c r="J1632" s="587"/>
      <c r="K1632" s="21"/>
      <c r="L1632" s="21"/>
      <c r="M1632" s="21"/>
      <c r="N1632" s="36"/>
      <c r="O1632" s="24">
        <f t="shared" si="2650"/>
        <v>0</v>
      </c>
      <c r="P1632" s="587"/>
      <c r="Q1632" s="587"/>
      <c r="R1632" s="587"/>
      <c r="S1632" s="578"/>
      <c r="T1632" s="578"/>
    </row>
    <row r="1633" spans="1:20" ht="12.75" customHeight="1">
      <c r="A1633" s="592">
        <v>1</v>
      </c>
      <c r="B1633" s="791" t="s">
        <v>879</v>
      </c>
      <c r="C1633" s="542" t="s">
        <v>880</v>
      </c>
      <c r="D1633" s="592" t="s">
        <v>36</v>
      </c>
      <c r="E1633" s="568">
        <v>8.6999999999999993</v>
      </c>
      <c r="F1633" s="598">
        <f t="shared" ref="F1633" si="2691">H1633+J1633+R1633</f>
        <v>1.2037758000000001</v>
      </c>
      <c r="G1633" s="792">
        <v>0.63400000000000001</v>
      </c>
      <c r="H1633" s="585">
        <f t="shared" ref="H1633" si="2692">G1633*$P$8/1000</f>
        <v>1.2037758000000001</v>
      </c>
      <c r="I1633" s="297"/>
      <c r="J1633" s="585">
        <f t="shared" ref="J1633" si="2693">I1633*$P$9/1000</f>
        <v>0</v>
      </c>
      <c r="K1633" s="21"/>
      <c r="L1633" s="21"/>
      <c r="M1633" s="21"/>
      <c r="N1633" s="63"/>
      <c r="O1633" s="24">
        <f t="shared" si="2650"/>
        <v>0</v>
      </c>
      <c r="P1633" s="585">
        <f t="shared" ref="P1633" si="2694">E1633*F1633</f>
        <v>10.472849459999999</v>
      </c>
      <c r="Q1633" s="585">
        <f t="shared" ref="Q1633" si="2695">SUM(O1633:O1636)</f>
        <v>0</v>
      </c>
      <c r="R1633" s="585">
        <f t="shared" ref="R1633" si="2696">Q1633*1.02*1.05*$R$14</f>
        <v>0</v>
      </c>
      <c r="S1633" s="578">
        <f t="shared" ref="S1633" si="2697">F1633*$S$17</f>
        <v>1.3775405902695264</v>
      </c>
      <c r="T1633" s="578">
        <f t="shared" ref="T1633" si="2698">E1633*S1633</f>
        <v>11.984603135344878</v>
      </c>
    </row>
    <row r="1634" spans="1:20" ht="12.75" customHeight="1">
      <c r="A1634" s="593"/>
      <c r="B1634" s="791"/>
      <c r="C1634" s="542"/>
      <c r="D1634" s="593"/>
      <c r="E1634" s="568"/>
      <c r="F1634" s="599"/>
      <c r="G1634" s="792"/>
      <c r="H1634" s="586"/>
      <c r="I1634" s="297"/>
      <c r="J1634" s="586"/>
      <c r="K1634" s="21"/>
      <c r="L1634" s="21"/>
      <c r="M1634" s="21"/>
      <c r="N1634" s="36"/>
      <c r="O1634" s="24">
        <f t="shared" si="2650"/>
        <v>0</v>
      </c>
      <c r="P1634" s="586"/>
      <c r="Q1634" s="586"/>
      <c r="R1634" s="586"/>
      <c r="S1634" s="578"/>
      <c r="T1634" s="578"/>
    </row>
    <row r="1635" spans="1:20" ht="12.75" customHeight="1">
      <c r="A1635" s="593"/>
      <c r="B1635" s="791"/>
      <c r="C1635" s="542"/>
      <c r="D1635" s="593"/>
      <c r="E1635" s="568"/>
      <c r="F1635" s="599"/>
      <c r="G1635" s="792"/>
      <c r="H1635" s="586"/>
      <c r="I1635" s="297"/>
      <c r="J1635" s="586"/>
      <c r="K1635" s="21"/>
      <c r="L1635" s="21"/>
      <c r="M1635" s="22"/>
      <c r="N1635" s="36"/>
      <c r="O1635" s="24">
        <f t="shared" si="2650"/>
        <v>0</v>
      </c>
      <c r="P1635" s="586"/>
      <c r="Q1635" s="586"/>
      <c r="R1635" s="586"/>
      <c r="S1635" s="578"/>
      <c r="T1635" s="578"/>
    </row>
    <row r="1636" spans="1:20" ht="12.75" customHeight="1">
      <c r="A1636" s="594"/>
      <c r="B1636" s="791"/>
      <c r="C1636" s="542"/>
      <c r="D1636" s="594"/>
      <c r="E1636" s="568"/>
      <c r="F1636" s="600"/>
      <c r="G1636" s="792"/>
      <c r="H1636" s="587"/>
      <c r="I1636" s="297"/>
      <c r="J1636" s="587"/>
      <c r="K1636" s="21"/>
      <c r="L1636" s="56"/>
      <c r="M1636" s="21"/>
      <c r="N1636" s="21"/>
      <c r="O1636" s="24">
        <f t="shared" si="2650"/>
        <v>0</v>
      </c>
      <c r="P1636" s="587"/>
      <c r="Q1636" s="587"/>
      <c r="R1636" s="587"/>
      <c r="S1636" s="578"/>
      <c r="T1636" s="578"/>
    </row>
    <row r="1637" spans="1:20" ht="12.75" customHeight="1">
      <c r="A1637" s="592">
        <v>2</v>
      </c>
      <c r="B1637" s="542" t="s">
        <v>272</v>
      </c>
      <c r="C1637" s="542" t="s">
        <v>881</v>
      </c>
      <c r="D1637" s="592" t="s">
        <v>35</v>
      </c>
      <c r="E1637" s="598">
        <v>1.1299999999999999</v>
      </c>
      <c r="F1637" s="598">
        <f t="shared" ref="F1637" si="2699">H1637+J1637+R1637</f>
        <v>14.235213</v>
      </c>
      <c r="G1637" s="581">
        <v>3.9</v>
      </c>
      <c r="H1637" s="585">
        <f t="shared" ref="H1637" si="2700">G1637*$P$8/1000</f>
        <v>7.4049300000000002</v>
      </c>
      <c r="I1637" s="297">
        <v>2.9</v>
      </c>
      <c r="J1637" s="585">
        <f t="shared" ref="J1637" si="2701">I1637*$P$9/1000</f>
        <v>6.8302829999999997</v>
      </c>
      <c r="K1637" s="21"/>
      <c r="L1637" s="21"/>
      <c r="M1637" s="21"/>
      <c r="N1637" s="36"/>
      <c r="O1637" s="24">
        <f t="shared" si="2650"/>
        <v>0</v>
      </c>
      <c r="P1637" s="585">
        <f t="shared" ref="P1637" si="2702">E1637*F1637</f>
        <v>16.08579069</v>
      </c>
      <c r="Q1637" s="585">
        <f t="shared" ref="Q1637" si="2703">SUM(O1637:O1640)</f>
        <v>0</v>
      </c>
      <c r="R1637" s="585">
        <f t="shared" ref="R1637" si="2704">Q1637*1.02*1.05*$R$14</f>
        <v>0</v>
      </c>
      <c r="S1637" s="578">
        <f t="shared" ref="S1637" si="2705">F1637*$S$17</f>
        <v>16.290063082039392</v>
      </c>
      <c r="T1637" s="578">
        <f t="shared" ref="T1637" si="2706">E1637*S1637</f>
        <v>18.407771282704513</v>
      </c>
    </row>
    <row r="1638" spans="1:20" ht="12.75" customHeight="1">
      <c r="A1638" s="593"/>
      <c r="B1638" s="542"/>
      <c r="C1638" s="542"/>
      <c r="D1638" s="593"/>
      <c r="E1638" s="599"/>
      <c r="F1638" s="599"/>
      <c r="G1638" s="581"/>
      <c r="H1638" s="586"/>
      <c r="I1638" s="297"/>
      <c r="J1638" s="586"/>
      <c r="K1638" s="21"/>
      <c r="L1638" s="21"/>
      <c r="M1638" s="21"/>
      <c r="N1638" s="36"/>
      <c r="O1638" s="24">
        <f t="shared" si="2650"/>
        <v>0</v>
      </c>
      <c r="P1638" s="586"/>
      <c r="Q1638" s="586"/>
      <c r="R1638" s="586"/>
      <c r="S1638" s="578"/>
      <c r="T1638" s="578"/>
    </row>
    <row r="1639" spans="1:20" ht="12.75" customHeight="1">
      <c r="A1639" s="593"/>
      <c r="B1639" s="542"/>
      <c r="C1639" s="542"/>
      <c r="D1639" s="593"/>
      <c r="E1639" s="599"/>
      <c r="F1639" s="599"/>
      <c r="G1639" s="581"/>
      <c r="H1639" s="586"/>
      <c r="I1639" s="297"/>
      <c r="J1639" s="586"/>
      <c r="K1639" s="21"/>
      <c r="L1639" s="21"/>
      <c r="M1639" s="21"/>
      <c r="N1639" s="36"/>
      <c r="O1639" s="24">
        <f t="shared" si="2650"/>
        <v>0</v>
      </c>
      <c r="P1639" s="586"/>
      <c r="Q1639" s="586"/>
      <c r="R1639" s="586"/>
      <c r="S1639" s="578"/>
      <c r="T1639" s="578"/>
    </row>
    <row r="1640" spans="1:20" ht="12.75" customHeight="1">
      <c r="A1640" s="594"/>
      <c r="B1640" s="542"/>
      <c r="C1640" s="542"/>
      <c r="D1640" s="594"/>
      <c r="E1640" s="600"/>
      <c r="F1640" s="600"/>
      <c r="G1640" s="581"/>
      <c r="H1640" s="587"/>
      <c r="I1640" s="297"/>
      <c r="J1640" s="587"/>
      <c r="K1640" s="21"/>
      <c r="L1640" s="21"/>
      <c r="M1640" s="21"/>
      <c r="N1640" s="36"/>
      <c r="O1640" s="24">
        <f t="shared" si="2650"/>
        <v>0</v>
      </c>
      <c r="P1640" s="587"/>
      <c r="Q1640" s="587"/>
      <c r="R1640" s="587"/>
      <c r="S1640" s="578"/>
      <c r="T1640" s="578"/>
    </row>
    <row r="1641" spans="1:20" ht="12.75" customHeight="1">
      <c r="A1641" s="592">
        <v>3</v>
      </c>
      <c r="B1641" s="543" t="s">
        <v>62</v>
      </c>
      <c r="C1641" s="543" t="s">
        <v>617</v>
      </c>
      <c r="D1641" s="592" t="s">
        <v>32</v>
      </c>
      <c r="E1641" s="561">
        <v>2.0299999999999998</v>
      </c>
      <c r="F1641" s="561">
        <f t="shared" ref="F1641" si="2707">H1641+J1641+R1641</f>
        <v>2.8602360000000004</v>
      </c>
      <c r="G1641" s="566">
        <v>0.39</v>
      </c>
      <c r="H1641" s="578">
        <f t="shared" ref="H1641" si="2708">G1641*$P$8/1000</f>
        <v>0.74049300000000007</v>
      </c>
      <c r="I1641" s="558">
        <v>0.9</v>
      </c>
      <c r="J1641" s="578">
        <f t="shared" ref="J1641" si="2709">I1641*$P$9/1000</f>
        <v>2.1197430000000002</v>
      </c>
      <c r="K1641" s="21"/>
      <c r="L1641" s="21"/>
      <c r="M1641" s="21"/>
      <c r="N1641" s="63"/>
      <c r="O1641" s="24">
        <f t="shared" si="2650"/>
        <v>0</v>
      </c>
      <c r="P1641" s="585">
        <f t="shared" ref="P1641" si="2710">E1641*F1641</f>
        <v>5.8062790800000004</v>
      </c>
      <c r="Q1641" s="585">
        <f t="shared" ref="Q1641" si="2711">SUM(O1641:O1644)</f>
        <v>0</v>
      </c>
      <c r="R1641" s="585">
        <f t="shared" ref="R1641" si="2712">Q1641*1.02*1.05*$R$14</f>
        <v>0</v>
      </c>
      <c r="S1641" s="578">
        <f t="shared" ref="S1641" si="2713">F1641*$S$17</f>
        <v>3.2731104809966687</v>
      </c>
      <c r="T1641" s="578">
        <f t="shared" ref="T1641" si="2714">E1641*S1641</f>
        <v>6.6444142764232366</v>
      </c>
    </row>
    <row r="1642" spans="1:20" ht="12.75" customHeight="1">
      <c r="A1642" s="593"/>
      <c r="B1642" s="544"/>
      <c r="C1642" s="544"/>
      <c r="D1642" s="593"/>
      <c r="E1642" s="561"/>
      <c r="F1642" s="561"/>
      <c r="G1642" s="566"/>
      <c r="H1642" s="578"/>
      <c r="I1642" s="558"/>
      <c r="J1642" s="578"/>
      <c r="K1642" s="21"/>
      <c r="L1642" s="21"/>
      <c r="M1642" s="21"/>
      <c r="N1642" s="36"/>
      <c r="O1642" s="24">
        <f t="shared" si="2650"/>
        <v>0</v>
      </c>
      <c r="P1642" s="586"/>
      <c r="Q1642" s="586"/>
      <c r="R1642" s="586"/>
      <c r="S1642" s="578"/>
      <c r="T1642" s="578"/>
    </row>
    <row r="1643" spans="1:20" ht="12.75" customHeight="1">
      <c r="A1643" s="593"/>
      <c r="B1643" s="544"/>
      <c r="C1643" s="544"/>
      <c r="D1643" s="593"/>
      <c r="E1643" s="561"/>
      <c r="F1643" s="561"/>
      <c r="G1643" s="566"/>
      <c r="H1643" s="578"/>
      <c r="I1643" s="558"/>
      <c r="J1643" s="578"/>
      <c r="K1643" s="21"/>
      <c r="L1643" s="21"/>
      <c r="M1643" s="21"/>
      <c r="N1643" s="36"/>
      <c r="O1643" s="24">
        <f t="shared" si="2650"/>
        <v>0</v>
      </c>
      <c r="P1643" s="586"/>
      <c r="Q1643" s="586"/>
      <c r="R1643" s="586"/>
      <c r="S1643" s="578"/>
      <c r="T1643" s="578"/>
    </row>
    <row r="1644" spans="1:20" ht="12.75" customHeight="1">
      <c r="A1644" s="594"/>
      <c r="B1644" s="545"/>
      <c r="C1644" s="545"/>
      <c r="D1644" s="594"/>
      <c r="E1644" s="561"/>
      <c r="F1644" s="561"/>
      <c r="G1644" s="566"/>
      <c r="H1644" s="578"/>
      <c r="I1644" s="558"/>
      <c r="J1644" s="578"/>
      <c r="K1644" s="21"/>
      <c r="L1644" s="21"/>
      <c r="M1644" s="21"/>
      <c r="N1644" s="36"/>
      <c r="O1644" s="24">
        <f t="shared" si="2650"/>
        <v>0</v>
      </c>
      <c r="P1644" s="587"/>
      <c r="Q1644" s="587"/>
      <c r="R1644" s="587"/>
      <c r="S1644" s="578"/>
      <c r="T1644" s="578"/>
    </row>
    <row r="1645" spans="1:20" ht="12.75" customHeight="1">
      <c r="A1645" s="592">
        <v>4</v>
      </c>
      <c r="B1645" s="543" t="s">
        <v>550</v>
      </c>
      <c r="C1645" s="543" t="s">
        <v>878</v>
      </c>
      <c r="D1645" s="592" t="s">
        <v>35</v>
      </c>
      <c r="E1645" s="598">
        <v>3.12</v>
      </c>
      <c r="F1645" s="561">
        <f t="shared" ref="F1645" si="2715">H1645+J1645+R1645</f>
        <v>8.1039692999520003</v>
      </c>
      <c r="G1645" s="566">
        <v>0.11</v>
      </c>
      <c r="H1645" s="578">
        <f t="shared" ref="H1645" si="2716">G1645*$P$8/1000</f>
        <v>0.20885699999999999</v>
      </c>
      <c r="I1645" s="566">
        <v>0.76</v>
      </c>
      <c r="J1645" s="578">
        <f t="shared" ref="J1645" si="2717">I1645*$P$9/1000</f>
        <v>1.7900052</v>
      </c>
      <c r="K1645" s="21" t="s">
        <v>52</v>
      </c>
      <c r="L1645" s="21" t="s">
        <v>37</v>
      </c>
      <c r="M1645" s="21">
        <v>7.0000000000000007E-2</v>
      </c>
      <c r="N1645" s="36">
        <v>0.15</v>
      </c>
      <c r="O1645" s="24">
        <f t="shared" si="2650"/>
        <v>1.0500000000000001E-2</v>
      </c>
      <c r="P1645" s="585">
        <f t="shared" ref="P1645" si="2718">E1645*F1645</f>
        <v>25.284384215850242</v>
      </c>
      <c r="Q1645" s="585">
        <f t="shared" ref="Q1645" si="2719">SUM(O1645:O1648)</f>
        <v>5.3919600000000001</v>
      </c>
      <c r="R1645" s="585">
        <f t="shared" ref="R1645" si="2720">Q1645*1.02*1.05*$R$14</f>
        <v>6.1051070999519998</v>
      </c>
      <c r="S1645" s="578">
        <f t="shared" ref="S1645" si="2721">F1645*$S$17</f>
        <v>9.273775609197326</v>
      </c>
      <c r="T1645" s="578">
        <f t="shared" ref="T1645" si="2722">E1645*S1645</f>
        <v>28.934179900695657</v>
      </c>
    </row>
    <row r="1646" spans="1:20" ht="12.75" customHeight="1">
      <c r="A1646" s="593"/>
      <c r="B1646" s="544"/>
      <c r="C1646" s="544"/>
      <c r="D1646" s="593"/>
      <c r="E1646" s="599"/>
      <c r="F1646" s="561"/>
      <c r="G1646" s="566"/>
      <c r="H1646" s="578"/>
      <c r="I1646" s="566"/>
      <c r="J1646" s="578"/>
      <c r="K1646" s="21" t="s">
        <v>551</v>
      </c>
      <c r="L1646" s="21" t="s">
        <v>37</v>
      </c>
      <c r="M1646" s="21">
        <v>1.26</v>
      </c>
      <c r="N1646" s="36">
        <v>4.2709999999999999</v>
      </c>
      <c r="O1646" s="24">
        <f t="shared" si="2650"/>
        <v>5.3814599999999997</v>
      </c>
      <c r="P1646" s="586"/>
      <c r="Q1646" s="586"/>
      <c r="R1646" s="586"/>
      <c r="S1646" s="578"/>
      <c r="T1646" s="578"/>
    </row>
    <row r="1647" spans="1:20" ht="12.75" customHeight="1">
      <c r="A1647" s="593"/>
      <c r="B1647" s="544"/>
      <c r="C1647" s="544"/>
      <c r="D1647" s="593"/>
      <c r="E1647" s="599"/>
      <c r="F1647" s="561"/>
      <c r="G1647" s="566"/>
      <c r="H1647" s="578"/>
      <c r="I1647" s="566"/>
      <c r="J1647" s="578"/>
      <c r="K1647" s="21"/>
      <c r="L1647" s="21"/>
      <c r="M1647" s="21"/>
      <c r="N1647" s="36"/>
      <c r="O1647" s="24">
        <f t="shared" si="2650"/>
        <v>0</v>
      </c>
      <c r="P1647" s="586"/>
      <c r="Q1647" s="586"/>
      <c r="R1647" s="586"/>
      <c r="S1647" s="578"/>
      <c r="T1647" s="578"/>
    </row>
    <row r="1648" spans="1:20" ht="12.75" customHeight="1">
      <c r="A1648" s="594"/>
      <c r="B1648" s="545"/>
      <c r="C1648" s="545"/>
      <c r="D1648" s="594"/>
      <c r="E1648" s="600"/>
      <c r="F1648" s="561"/>
      <c r="G1648" s="566"/>
      <c r="H1648" s="578"/>
      <c r="I1648" s="566"/>
      <c r="J1648" s="578"/>
      <c r="K1648" s="21"/>
      <c r="L1648" s="21"/>
      <c r="M1648" s="21"/>
      <c r="N1648" s="36"/>
      <c r="O1648" s="24">
        <f t="shared" si="2650"/>
        <v>0</v>
      </c>
      <c r="P1648" s="587"/>
      <c r="Q1648" s="587"/>
      <c r="R1648" s="587"/>
      <c r="S1648" s="578"/>
      <c r="T1648" s="578"/>
    </row>
    <row r="1649" spans="1:20" ht="12.75" customHeight="1">
      <c r="A1649" s="592">
        <v>5</v>
      </c>
      <c r="B1649" s="543" t="s">
        <v>755</v>
      </c>
      <c r="C1649" s="542" t="s">
        <v>756</v>
      </c>
      <c r="D1649" s="592" t="s">
        <v>35</v>
      </c>
      <c r="E1649" s="568">
        <v>5.04</v>
      </c>
      <c r="F1649" s="598">
        <f t="shared" ref="F1649" si="2723">H1649+J1649+R1649</f>
        <v>44.74145648544301</v>
      </c>
      <c r="G1649" s="581">
        <v>2.78</v>
      </c>
      <c r="H1649" s="585">
        <f t="shared" ref="H1649" si="2724">G1649*$P$8/1000</f>
        <v>5.2783859999999994</v>
      </c>
      <c r="I1649" s="297">
        <v>0.34</v>
      </c>
      <c r="J1649" s="585">
        <f t="shared" ref="J1649" si="2725">I1649*$P$9/1000</f>
        <v>0.80079180000000005</v>
      </c>
      <c r="K1649" s="21" t="s">
        <v>348</v>
      </c>
      <c r="L1649" s="21" t="s">
        <v>37</v>
      </c>
      <c r="M1649" s="21">
        <v>1.02</v>
      </c>
      <c r="N1649" s="63">
        <v>27.946999999999999</v>
      </c>
      <c r="O1649" s="24">
        <f t="shared" si="2650"/>
        <v>28.505939999999999</v>
      </c>
      <c r="P1649" s="585">
        <f t="shared" ref="P1649" si="2726">E1649*F1649</f>
        <v>225.49694068663277</v>
      </c>
      <c r="Q1649" s="585">
        <f t="shared" ref="Q1649" si="2727">SUM(O1649:O1652)</f>
        <v>34.146077500000004</v>
      </c>
      <c r="R1649" s="585">
        <f t="shared" ref="R1649" si="2728">Q1649*1.02*1.05*$R$14</f>
        <v>38.662278685443013</v>
      </c>
      <c r="S1649" s="578">
        <f t="shared" ref="S1649" si="2729">F1649*$S$17</f>
        <v>51.199876568772602</v>
      </c>
      <c r="T1649" s="578">
        <f t="shared" ref="T1649" si="2730">E1649*S1649</f>
        <v>258.04737790661392</v>
      </c>
    </row>
    <row r="1650" spans="1:20" ht="12.75" customHeight="1">
      <c r="A1650" s="593"/>
      <c r="B1650" s="544"/>
      <c r="C1650" s="542"/>
      <c r="D1650" s="593"/>
      <c r="E1650" s="568"/>
      <c r="F1650" s="599"/>
      <c r="G1650" s="581"/>
      <c r="H1650" s="586"/>
      <c r="I1650" s="297"/>
      <c r="J1650" s="586"/>
      <c r="K1650" s="21" t="s">
        <v>269</v>
      </c>
      <c r="L1650" s="21" t="s">
        <v>26</v>
      </c>
      <c r="M1650" s="21">
        <v>1.17</v>
      </c>
      <c r="N1650" s="36">
        <v>3.5</v>
      </c>
      <c r="O1650" s="24">
        <f t="shared" si="2650"/>
        <v>4.0949999999999998</v>
      </c>
      <c r="P1650" s="586"/>
      <c r="Q1650" s="586"/>
      <c r="R1650" s="586"/>
      <c r="S1650" s="578"/>
      <c r="T1650" s="578"/>
    </row>
    <row r="1651" spans="1:20" ht="12.75" customHeight="1">
      <c r="A1651" s="593"/>
      <c r="B1651" s="544"/>
      <c r="C1651" s="542"/>
      <c r="D1651" s="593"/>
      <c r="E1651" s="568"/>
      <c r="F1651" s="599"/>
      <c r="G1651" s="581"/>
      <c r="H1651" s="586"/>
      <c r="I1651" s="297"/>
      <c r="J1651" s="586"/>
      <c r="K1651" s="21" t="s">
        <v>270</v>
      </c>
      <c r="L1651" s="21" t="s">
        <v>48</v>
      </c>
      <c r="M1651" s="22">
        <v>1.2500000000000001E-2</v>
      </c>
      <c r="N1651" s="36">
        <v>123.611</v>
      </c>
      <c r="O1651" s="24">
        <f t="shared" si="2650"/>
        <v>1.5451375000000001</v>
      </c>
      <c r="P1651" s="586"/>
      <c r="Q1651" s="586"/>
      <c r="R1651" s="586"/>
      <c r="S1651" s="578"/>
      <c r="T1651" s="578"/>
    </row>
    <row r="1652" spans="1:20" ht="12.75" customHeight="1">
      <c r="A1652" s="594"/>
      <c r="B1652" s="545"/>
      <c r="C1652" s="542"/>
      <c r="D1652" s="594"/>
      <c r="E1652" s="568"/>
      <c r="F1652" s="600"/>
      <c r="G1652" s="581"/>
      <c r="H1652" s="587"/>
      <c r="I1652" s="297"/>
      <c r="J1652" s="587"/>
      <c r="K1652" s="21"/>
      <c r="L1652" s="56"/>
      <c r="M1652" s="21"/>
      <c r="N1652" s="21"/>
      <c r="O1652" s="24">
        <f t="shared" si="2650"/>
        <v>0</v>
      </c>
      <c r="P1652" s="587"/>
      <c r="Q1652" s="587"/>
      <c r="R1652" s="587"/>
      <c r="S1652" s="578"/>
      <c r="T1652" s="578"/>
    </row>
    <row r="1653" spans="1:20" ht="12.75" customHeight="1">
      <c r="A1653" s="592">
        <v>6</v>
      </c>
      <c r="B1653" s="542" t="s">
        <v>502</v>
      </c>
      <c r="C1653" s="542" t="s">
        <v>882</v>
      </c>
      <c r="D1653" s="574" t="s">
        <v>26</v>
      </c>
      <c r="E1653" s="561">
        <v>8</v>
      </c>
      <c r="F1653" s="561">
        <f t="shared" ref="F1653" si="2731">H1653+J1653+R1653</f>
        <v>2.7208189900799997</v>
      </c>
      <c r="G1653" s="297">
        <v>0.79400000000000004</v>
      </c>
      <c r="H1653" s="578">
        <f t="shared" ref="H1653" si="2732">G1653*$P$8/1000</f>
        <v>1.5075678000000001</v>
      </c>
      <c r="I1653" s="297">
        <v>6.4000000000000001E-2</v>
      </c>
      <c r="J1653" s="578">
        <f t="shared" ref="J1653" si="2733">I1653*$P$9/1000</f>
        <v>0.15073728</v>
      </c>
      <c r="K1653" s="21" t="s">
        <v>51</v>
      </c>
      <c r="L1653" s="21" t="s">
        <v>37</v>
      </c>
      <c r="M1653" s="21">
        <v>3.1E-2</v>
      </c>
      <c r="N1653" s="70">
        <v>26.4</v>
      </c>
      <c r="O1653" s="24">
        <f t="shared" si="2650"/>
        <v>0.81839999999999991</v>
      </c>
      <c r="P1653" s="585">
        <f t="shared" ref="P1653" si="2734">E1653*F1653</f>
        <v>21.766551920639998</v>
      </c>
      <c r="Q1653" s="585">
        <f t="shared" ref="Q1653" si="2735">SUM(O1653:O1656)</f>
        <v>0.9383999999999999</v>
      </c>
      <c r="R1653" s="585">
        <f t="shared" ref="R1653" si="2736">Q1653*1.02*1.05*$R$14</f>
        <v>1.0625139100799998</v>
      </c>
      <c r="S1653" s="578">
        <f t="shared" ref="S1653" si="2737">F1653*$S$17</f>
        <v>3.113568654238887</v>
      </c>
      <c r="T1653" s="578">
        <f t="shared" ref="T1653" si="2738">E1653*S1653</f>
        <v>24.908549233911096</v>
      </c>
    </row>
    <row r="1654" spans="1:20" ht="12.75" customHeight="1">
      <c r="A1654" s="593"/>
      <c r="B1654" s="542"/>
      <c r="C1654" s="542"/>
      <c r="D1654" s="574"/>
      <c r="E1654" s="561"/>
      <c r="F1654" s="561"/>
      <c r="G1654" s="297"/>
      <c r="H1654" s="578"/>
      <c r="I1654" s="297"/>
      <c r="J1654" s="578"/>
      <c r="K1654" s="21" t="s">
        <v>503</v>
      </c>
      <c r="L1654" s="21" t="s">
        <v>34</v>
      </c>
      <c r="M1654" s="21">
        <v>0.12</v>
      </c>
      <c r="N1654" s="36">
        <v>1</v>
      </c>
      <c r="O1654" s="24">
        <f t="shared" si="2650"/>
        <v>0.12</v>
      </c>
      <c r="P1654" s="586"/>
      <c r="Q1654" s="586"/>
      <c r="R1654" s="586"/>
      <c r="S1654" s="578"/>
      <c r="T1654" s="578"/>
    </row>
    <row r="1655" spans="1:20" ht="12.75" customHeight="1">
      <c r="A1655" s="593"/>
      <c r="B1655" s="542"/>
      <c r="C1655" s="542"/>
      <c r="D1655" s="574"/>
      <c r="E1655" s="561"/>
      <c r="F1655" s="561"/>
      <c r="G1655" s="297"/>
      <c r="H1655" s="578"/>
      <c r="I1655" s="297"/>
      <c r="J1655" s="578"/>
      <c r="K1655" s="21"/>
      <c r="L1655" s="21"/>
      <c r="M1655" s="22"/>
      <c r="N1655" s="36"/>
      <c r="O1655" s="24">
        <f t="shared" si="2650"/>
        <v>0</v>
      </c>
      <c r="P1655" s="586"/>
      <c r="Q1655" s="586"/>
      <c r="R1655" s="586"/>
      <c r="S1655" s="578"/>
      <c r="T1655" s="578"/>
    </row>
    <row r="1656" spans="1:20" ht="12.75" customHeight="1">
      <c r="A1656" s="594"/>
      <c r="B1656" s="542"/>
      <c r="C1656" s="542"/>
      <c r="D1656" s="574"/>
      <c r="E1656" s="561"/>
      <c r="F1656" s="561"/>
      <c r="G1656" s="297"/>
      <c r="H1656" s="578"/>
      <c r="I1656" s="297"/>
      <c r="J1656" s="578"/>
      <c r="K1656" s="21"/>
      <c r="L1656" s="21"/>
      <c r="M1656" s="21"/>
      <c r="N1656" s="36"/>
      <c r="O1656" s="24">
        <f t="shared" si="2650"/>
        <v>0</v>
      </c>
      <c r="P1656" s="587"/>
      <c r="Q1656" s="587"/>
      <c r="R1656" s="587"/>
      <c r="S1656" s="578"/>
      <c r="T1656" s="578"/>
    </row>
    <row r="1657" spans="1:20" ht="12.75" customHeight="1">
      <c r="A1657" s="592">
        <v>7</v>
      </c>
      <c r="B1657" s="542" t="s">
        <v>721</v>
      </c>
      <c r="C1657" s="542" t="s">
        <v>618</v>
      </c>
      <c r="D1657" s="546" t="s">
        <v>43</v>
      </c>
      <c r="E1657" s="561">
        <v>8</v>
      </c>
      <c r="F1657" s="598">
        <f t="shared" ref="F1657" si="2739">H1657+J1657+R1657</f>
        <v>20.756888045267999</v>
      </c>
      <c r="G1657" s="297">
        <v>7.14</v>
      </c>
      <c r="H1657" s="585">
        <f t="shared" ref="H1657" si="2740">G1657*$P$8/1000</f>
        <v>13.556717999999998</v>
      </c>
      <c r="I1657" s="297">
        <v>0.115</v>
      </c>
      <c r="J1657" s="585">
        <f t="shared" ref="J1657" si="2741">I1657*$P$9/1000</f>
        <v>0.27085604999999996</v>
      </c>
      <c r="K1657" s="21" t="s">
        <v>564</v>
      </c>
      <c r="L1657" s="21" t="s">
        <v>26</v>
      </c>
      <c r="M1657" s="21">
        <v>0.97</v>
      </c>
      <c r="N1657" s="73">
        <v>4.9169999999999998</v>
      </c>
      <c r="O1657" s="24">
        <f t="shared" si="2650"/>
        <v>4.7694899999999993</v>
      </c>
      <c r="P1657" s="585">
        <f t="shared" ref="P1657" si="2742">E1657*F1657</f>
        <v>166.05510436214399</v>
      </c>
      <c r="Q1657" s="585">
        <f t="shared" ref="Q1657" si="2743">SUM(O1657:O1660)</f>
        <v>6.1198899999999998</v>
      </c>
      <c r="R1657" s="585">
        <f t="shared" ref="R1657" si="2744">Q1657*1.02*1.05*$R$14</f>
        <v>6.9293139952680001</v>
      </c>
      <c r="S1657" s="578">
        <f t="shared" ref="S1657" si="2745">F1657*$S$17</f>
        <v>23.753140584847241</v>
      </c>
      <c r="T1657" s="578">
        <f t="shared" ref="T1657" si="2746">E1657*S1657</f>
        <v>190.02512467877793</v>
      </c>
    </row>
    <row r="1658" spans="1:20" ht="12.75" customHeight="1">
      <c r="A1658" s="593"/>
      <c r="B1658" s="542"/>
      <c r="C1658" s="542"/>
      <c r="D1658" s="546"/>
      <c r="E1658" s="561"/>
      <c r="F1658" s="599"/>
      <c r="G1658" s="297"/>
      <c r="H1658" s="586"/>
      <c r="I1658" s="297"/>
      <c r="J1658" s="586"/>
      <c r="K1658" s="21" t="s">
        <v>120</v>
      </c>
      <c r="L1658" s="21" t="s">
        <v>26</v>
      </c>
      <c r="M1658" s="38">
        <v>1</v>
      </c>
      <c r="N1658" s="36">
        <v>0.4</v>
      </c>
      <c r="O1658" s="24">
        <f t="shared" si="2650"/>
        <v>0.4</v>
      </c>
      <c r="P1658" s="586"/>
      <c r="Q1658" s="586"/>
      <c r="R1658" s="586"/>
      <c r="S1658" s="578"/>
      <c r="T1658" s="578"/>
    </row>
    <row r="1659" spans="1:20" ht="12.75" customHeight="1">
      <c r="A1659" s="593"/>
      <c r="B1659" s="542"/>
      <c r="C1659" s="542"/>
      <c r="D1659" s="546"/>
      <c r="E1659" s="561"/>
      <c r="F1659" s="599"/>
      <c r="G1659" s="297"/>
      <c r="H1659" s="586"/>
      <c r="I1659" s="297"/>
      <c r="J1659" s="586"/>
      <c r="K1659" s="21" t="s">
        <v>51</v>
      </c>
      <c r="L1659" s="21" t="s">
        <v>35</v>
      </c>
      <c r="M1659" s="18">
        <v>3.5999999999999997E-2</v>
      </c>
      <c r="N1659" s="47">
        <v>26.4</v>
      </c>
      <c r="O1659" s="24">
        <f t="shared" si="2650"/>
        <v>0.95039999999999991</v>
      </c>
      <c r="P1659" s="586"/>
      <c r="Q1659" s="586"/>
      <c r="R1659" s="586"/>
      <c r="S1659" s="578"/>
      <c r="T1659" s="578"/>
    </row>
    <row r="1660" spans="1:20" ht="12.75" customHeight="1">
      <c r="A1660" s="594"/>
      <c r="B1660" s="542"/>
      <c r="C1660" s="542"/>
      <c r="D1660" s="546"/>
      <c r="E1660" s="561"/>
      <c r="F1660" s="600"/>
      <c r="G1660" s="297"/>
      <c r="H1660" s="587"/>
      <c r="I1660" s="297"/>
      <c r="J1660" s="587"/>
      <c r="K1660" s="21"/>
      <c r="L1660" s="56"/>
      <c r="M1660" s="21"/>
      <c r="N1660" s="21"/>
      <c r="O1660" s="24">
        <f t="shared" si="2650"/>
        <v>0</v>
      </c>
      <c r="P1660" s="587"/>
      <c r="Q1660" s="587"/>
      <c r="R1660" s="587"/>
      <c r="S1660" s="578"/>
      <c r="T1660" s="578"/>
    </row>
    <row r="1661" spans="1:20" ht="12.75" customHeight="1">
      <c r="A1661" s="592">
        <v>8</v>
      </c>
      <c r="B1661" s="542" t="s">
        <v>884</v>
      </c>
      <c r="C1661" s="543" t="s">
        <v>883</v>
      </c>
      <c r="D1661" s="574" t="s">
        <v>26</v>
      </c>
      <c r="E1661" s="561">
        <v>11.3</v>
      </c>
      <c r="F1661" s="561">
        <f t="shared" ref="F1661" si="2747">H1661+J1661+R1661</f>
        <v>2.2241653788000004</v>
      </c>
      <c r="G1661" s="601">
        <v>0.51</v>
      </c>
      <c r="H1661" s="578">
        <f t="shared" ref="H1661" si="2748">G1661*$P$8/1000</f>
        <v>0.968337</v>
      </c>
      <c r="I1661" s="581">
        <v>8.8999999999999996E-2</v>
      </c>
      <c r="J1661" s="578">
        <f t="shared" ref="J1661" si="2749">I1661*$P$9/1000</f>
        <v>0.20961902999999998</v>
      </c>
      <c r="K1661" s="21" t="s">
        <v>51</v>
      </c>
      <c r="L1661" s="21" t="s">
        <v>35</v>
      </c>
      <c r="M1661" s="40">
        <v>3.5000000000000003E-2</v>
      </c>
      <c r="N1661" s="36">
        <v>26.4</v>
      </c>
      <c r="O1661" s="24">
        <f t="shared" si="2650"/>
        <v>0.92400000000000004</v>
      </c>
      <c r="P1661" s="585">
        <f t="shared" ref="P1661" si="2750">E1661*F1661</f>
        <v>25.133068780440006</v>
      </c>
      <c r="Q1661" s="585">
        <f t="shared" ref="Q1661" si="2751">SUM(O1661:O1664)</f>
        <v>0.92400000000000004</v>
      </c>
      <c r="R1661" s="585">
        <f t="shared" ref="R1661" si="2752">Q1661*1.02*1.05*$R$14</f>
        <v>1.0462093488000002</v>
      </c>
      <c r="S1661" s="578">
        <f t="shared" ref="S1661" si="2753">F1661*$S$17</f>
        <v>2.5452231958552392</v>
      </c>
      <c r="T1661" s="578">
        <f t="shared" ref="T1661" si="2754">E1661*S1661</f>
        <v>28.761022113164206</v>
      </c>
    </row>
    <row r="1662" spans="1:20" ht="12.75" customHeight="1">
      <c r="A1662" s="593"/>
      <c r="B1662" s="542"/>
      <c r="C1662" s="544"/>
      <c r="D1662" s="574"/>
      <c r="E1662" s="561"/>
      <c r="F1662" s="561"/>
      <c r="G1662" s="602"/>
      <c r="H1662" s="578"/>
      <c r="I1662" s="581"/>
      <c r="J1662" s="578"/>
      <c r="K1662" s="21"/>
      <c r="L1662" s="21"/>
      <c r="M1662" s="21"/>
      <c r="N1662" s="36"/>
      <c r="O1662" s="24">
        <f t="shared" si="2650"/>
        <v>0</v>
      </c>
      <c r="P1662" s="586"/>
      <c r="Q1662" s="586"/>
      <c r="R1662" s="586"/>
      <c r="S1662" s="578"/>
      <c r="T1662" s="578"/>
    </row>
    <row r="1663" spans="1:20" ht="12.75" customHeight="1">
      <c r="A1663" s="593"/>
      <c r="B1663" s="542"/>
      <c r="C1663" s="544"/>
      <c r="D1663" s="574"/>
      <c r="E1663" s="561"/>
      <c r="F1663" s="561"/>
      <c r="G1663" s="602"/>
      <c r="H1663" s="578"/>
      <c r="I1663" s="581"/>
      <c r="J1663" s="578"/>
      <c r="K1663" s="21"/>
      <c r="L1663" s="21"/>
      <c r="M1663" s="21"/>
      <c r="N1663" s="36"/>
      <c r="O1663" s="24">
        <f t="shared" si="2650"/>
        <v>0</v>
      </c>
      <c r="P1663" s="586"/>
      <c r="Q1663" s="586"/>
      <c r="R1663" s="586"/>
      <c r="S1663" s="578"/>
      <c r="T1663" s="578"/>
    </row>
    <row r="1664" spans="1:20" ht="12.75" customHeight="1">
      <c r="A1664" s="594"/>
      <c r="B1664" s="542"/>
      <c r="C1664" s="545"/>
      <c r="D1664" s="574"/>
      <c r="E1664" s="561"/>
      <c r="F1664" s="561"/>
      <c r="G1664" s="603"/>
      <c r="H1664" s="578"/>
      <c r="I1664" s="581"/>
      <c r="J1664" s="578"/>
      <c r="K1664" s="21"/>
      <c r="L1664" s="21"/>
      <c r="M1664" s="21"/>
      <c r="N1664" s="36"/>
      <c r="O1664" s="24">
        <f t="shared" si="2650"/>
        <v>0</v>
      </c>
      <c r="P1664" s="587"/>
      <c r="Q1664" s="587"/>
      <c r="R1664" s="587"/>
      <c r="S1664" s="578"/>
      <c r="T1664" s="578"/>
    </row>
    <row r="1665" spans="1:20" ht="12.75" customHeight="1">
      <c r="A1665" s="592">
        <v>9</v>
      </c>
      <c r="B1665" s="542" t="s">
        <v>684</v>
      </c>
      <c r="C1665" s="543" t="s">
        <v>885</v>
      </c>
      <c r="D1665" s="783" t="s">
        <v>26</v>
      </c>
      <c r="E1665" s="598">
        <v>11.3</v>
      </c>
      <c r="F1665" s="598">
        <f t="shared" ref="F1665" si="2755">H1665+J1665+R1665</f>
        <v>10.6310739108</v>
      </c>
      <c r="G1665" s="297">
        <v>2.15</v>
      </c>
      <c r="H1665" s="585">
        <f t="shared" ref="H1665" si="2756">G1665*$P$8/1000</f>
        <v>4.0822050000000001</v>
      </c>
      <c r="I1665" s="297">
        <v>3.5999999999999997E-2</v>
      </c>
      <c r="J1665" s="585">
        <f t="shared" ref="J1665" si="2757">I1665*$P$9/1000</f>
        <v>8.4789719999999985E-2</v>
      </c>
      <c r="K1665" s="21" t="s">
        <v>564</v>
      </c>
      <c r="L1665" s="21" t="s">
        <v>26</v>
      </c>
      <c r="M1665" s="21">
        <v>1</v>
      </c>
      <c r="N1665" s="18">
        <v>4.9169999999999998</v>
      </c>
      <c r="O1665" s="24">
        <f t="shared" si="2650"/>
        <v>4.9169999999999998</v>
      </c>
      <c r="P1665" s="585">
        <f t="shared" ref="P1665" si="2758">E1665*F1665</f>
        <v>120.13113519204001</v>
      </c>
      <c r="Q1665" s="585">
        <f t="shared" ref="Q1665" si="2759">SUM(O1665:O1668)</f>
        <v>5.7089999999999996</v>
      </c>
      <c r="R1665" s="585">
        <f t="shared" ref="R1665" si="2760">Q1665*1.02*1.05*$R$14</f>
        <v>6.4640791907999997</v>
      </c>
      <c r="S1665" s="578">
        <f t="shared" ref="S1665" si="2761">F1665*$S$17</f>
        <v>12.165667253223061</v>
      </c>
      <c r="T1665" s="578">
        <f t="shared" ref="T1665" si="2762">E1665*S1665</f>
        <v>137.47203996142059</v>
      </c>
    </row>
    <row r="1666" spans="1:20" ht="12.75" customHeight="1">
      <c r="A1666" s="593"/>
      <c r="B1666" s="542"/>
      <c r="C1666" s="544"/>
      <c r="D1666" s="784"/>
      <c r="E1666" s="599"/>
      <c r="F1666" s="599"/>
      <c r="G1666" s="297"/>
      <c r="H1666" s="586"/>
      <c r="I1666" s="297"/>
      <c r="J1666" s="586"/>
      <c r="K1666" s="21"/>
      <c r="L1666" s="21"/>
      <c r="M1666" s="21"/>
      <c r="N1666" s="36"/>
      <c r="O1666" s="24">
        <f t="shared" si="2650"/>
        <v>0</v>
      </c>
      <c r="P1666" s="586"/>
      <c r="Q1666" s="586"/>
      <c r="R1666" s="586"/>
      <c r="S1666" s="578"/>
      <c r="T1666" s="578"/>
    </row>
    <row r="1667" spans="1:20" ht="12.75" customHeight="1">
      <c r="A1667" s="593"/>
      <c r="B1667" s="542"/>
      <c r="C1667" s="544"/>
      <c r="D1667" s="784"/>
      <c r="E1667" s="599"/>
      <c r="F1667" s="599"/>
      <c r="G1667" s="297"/>
      <c r="H1667" s="586"/>
      <c r="I1667" s="297"/>
      <c r="J1667" s="586"/>
      <c r="K1667" s="21" t="s">
        <v>51</v>
      </c>
      <c r="L1667" s="21" t="s">
        <v>35</v>
      </c>
      <c r="M1667" s="18">
        <v>0.03</v>
      </c>
      <c r="N1667" s="47">
        <v>26.4</v>
      </c>
      <c r="O1667" s="24">
        <f t="shared" si="2650"/>
        <v>0.79199999999999993</v>
      </c>
      <c r="P1667" s="586"/>
      <c r="Q1667" s="586"/>
      <c r="R1667" s="586"/>
      <c r="S1667" s="578"/>
      <c r="T1667" s="578"/>
    </row>
    <row r="1668" spans="1:20" ht="12.75" customHeight="1">
      <c r="A1668" s="594"/>
      <c r="B1668" s="542"/>
      <c r="C1668" s="545"/>
      <c r="D1668" s="785"/>
      <c r="E1668" s="600"/>
      <c r="F1668" s="600"/>
      <c r="G1668" s="297"/>
      <c r="H1668" s="587"/>
      <c r="I1668" s="297"/>
      <c r="J1668" s="587"/>
      <c r="K1668" s="21"/>
      <c r="L1668" s="21"/>
      <c r="M1668" s="21"/>
      <c r="N1668" s="36"/>
      <c r="O1668" s="24">
        <f t="shared" si="2650"/>
        <v>0</v>
      </c>
      <c r="P1668" s="587"/>
      <c r="Q1668" s="587"/>
      <c r="R1668" s="587"/>
      <c r="S1668" s="578"/>
      <c r="T1668" s="578"/>
    </row>
    <row r="1669" spans="1:20" ht="12.75" customHeight="1">
      <c r="A1669" s="592">
        <v>10</v>
      </c>
      <c r="B1669" s="542" t="s">
        <v>683</v>
      </c>
      <c r="C1669" s="542" t="s">
        <v>619</v>
      </c>
      <c r="D1669" s="546" t="s">
        <v>36</v>
      </c>
      <c r="E1669" s="595">
        <v>8</v>
      </c>
      <c r="F1669" s="598">
        <f t="shared" ref="F1669" si="2763">H1669+J1669+R1669</f>
        <v>22.648996319999998</v>
      </c>
      <c r="G1669" s="297">
        <v>1.1499999999999999</v>
      </c>
      <c r="H1669" s="585">
        <f t="shared" ref="H1669" si="2764">G1669*$P$8/1000</f>
        <v>2.1835050000000003</v>
      </c>
      <c r="I1669" s="566">
        <v>3.5999999999999997E-2</v>
      </c>
      <c r="J1669" s="585">
        <f t="shared" ref="J1669" si="2765">I1669*$P$9/1000</f>
        <v>8.4789719999999985E-2</v>
      </c>
      <c r="K1669" s="21" t="s">
        <v>254</v>
      </c>
      <c r="L1669" s="21" t="s">
        <v>36</v>
      </c>
      <c r="M1669" s="21">
        <v>1</v>
      </c>
      <c r="N1669" s="36">
        <v>18</v>
      </c>
      <c r="O1669" s="24">
        <f t="shared" si="2650"/>
        <v>18</v>
      </c>
      <c r="P1669" s="585">
        <f t="shared" ref="P1669" si="2766">E1669*F1669</f>
        <v>181.19197055999999</v>
      </c>
      <c r="Q1669" s="585">
        <f t="shared" ref="Q1669" si="2767">SUM(O1669:O1672)</f>
        <v>18</v>
      </c>
      <c r="R1669" s="585">
        <f t="shared" ref="R1669" si="2768">Q1669*1.02*1.05*$R$14</f>
        <v>20.380701599999998</v>
      </c>
      <c r="S1669" s="578">
        <f t="shared" ref="S1669" si="2769">F1669*$S$17</f>
        <v>25.918374301647471</v>
      </c>
      <c r="T1669" s="578">
        <f t="shared" ref="T1669" si="2770">E1669*S1669</f>
        <v>207.34699441317977</v>
      </c>
    </row>
    <row r="1670" spans="1:20" ht="12.75" customHeight="1">
      <c r="A1670" s="593"/>
      <c r="B1670" s="542"/>
      <c r="C1670" s="542"/>
      <c r="D1670" s="546"/>
      <c r="E1670" s="596"/>
      <c r="F1670" s="599"/>
      <c r="G1670" s="297"/>
      <c r="H1670" s="586"/>
      <c r="I1670" s="566"/>
      <c r="J1670" s="586"/>
      <c r="K1670" s="21"/>
      <c r="L1670" s="21"/>
      <c r="M1670" s="21"/>
      <c r="N1670" s="36"/>
      <c r="O1670" s="24">
        <f t="shared" si="2650"/>
        <v>0</v>
      </c>
      <c r="P1670" s="586"/>
      <c r="Q1670" s="586"/>
      <c r="R1670" s="586"/>
      <c r="S1670" s="578"/>
      <c r="T1670" s="578"/>
    </row>
    <row r="1671" spans="1:20" ht="12.75" customHeight="1">
      <c r="A1671" s="593"/>
      <c r="B1671" s="542"/>
      <c r="C1671" s="542"/>
      <c r="D1671" s="546"/>
      <c r="E1671" s="596"/>
      <c r="F1671" s="599"/>
      <c r="G1671" s="297"/>
      <c r="H1671" s="586"/>
      <c r="I1671" s="566"/>
      <c r="J1671" s="586"/>
      <c r="K1671" s="21"/>
      <c r="L1671" s="21"/>
      <c r="M1671" s="18"/>
      <c r="N1671" s="47"/>
      <c r="O1671" s="24">
        <f t="shared" si="2650"/>
        <v>0</v>
      </c>
      <c r="P1671" s="586"/>
      <c r="Q1671" s="586"/>
      <c r="R1671" s="586"/>
      <c r="S1671" s="578"/>
      <c r="T1671" s="578"/>
    </row>
    <row r="1672" spans="1:20" ht="12.75" customHeight="1">
      <c r="A1672" s="594"/>
      <c r="B1672" s="542"/>
      <c r="C1672" s="542"/>
      <c r="D1672" s="546"/>
      <c r="E1672" s="597"/>
      <c r="F1672" s="600"/>
      <c r="G1672" s="297"/>
      <c r="H1672" s="587"/>
      <c r="I1672" s="566"/>
      <c r="J1672" s="587"/>
      <c r="K1672" s="21"/>
      <c r="L1672" s="21"/>
      <c r="M1672" s="21"/>
      <c r="N1672" s="36"/>
      <c r="O1672" s="24">
        <f t="shared" si="2650"/>
        <v>0</v>
      </c>
      <c r="P1672" s="587"/>
      <c r="Q1672" s="587"/>
      <c r="R1672" s="587"/>
      <c r="S1672" s="578"/>
      <c r="T1672" s="578"/>
    </row>
    <row r="1673" spans="1:20" ht="12.75" customHeight="1">
      <c r="A1673" s="546"/>
      <c r="B1673" s="542"/>
      <c r="C1673" s="563" t="s">
        <v>886</v>
      </c>
      <c r="D1673" s="546"/>
      <c r="E1673" s="561"/>
      <c r="F1673" s="598">
        <f t="shared" ref="F1673" si="2771">H1673+J1673+R1673</f>
        <v>0</v>
      </c>
      <c r="G1673" s="297"/>
      <c r="H1673" s="585">
        <f t="shared" ref="H1673" si="2772">G1673*$P$8/1000</f>
        <v>0</v>
      </c>
      <c r="I1673" s="297"/>
      <c r="J1673" s="585">
        <f t="shared" ref="J1673" si="2773">I1673*$P$9/1000</f>
        <v>0</v>
      </c>
      <c r="K1673" s="21"/>
      <c r="L1673" s="21"/>
      <c r="M1673" s="21"/>
      <c r="N1673" s="73"/>
      <c r="O1673" s="24">
        <f t="shared" si="2650"/>
        <v>0</v>
      </c>
      <c r="P1673" s="585">
        <f t="shared" ref="P1673" si="2774">E1673*F1673</f>
        <v>0</v>
      </c>
      <c r="Q1673" s="585">
        <f t="shared" ref="Q1673" si="2775">SUM(O1673:O1676)</f>
        <v>0</v>
      </c>
      <c r="R1673" s="585">
        <f t="shared" ref="R1673" si="2776">Q1673*1.02*1.05*$R$14</f>
        <v>0</v>
      </c>
      <c r="S1673" s="578">
        <f t="shared" ref="S1673" si="2777">F1673*$S$17</f>
        <v>0</v>
      </c>
      <c r="T1673" s="578">
        <f t="shared" ref="T1673" si="2778">E1673*S1673</f>
        <v>0</v>
      </c>
    </row>
    <row r="1674" spans="1:20" ht="12.75" customHeight="1">
      <c r="A1674" s="546"/>
      <c r="B1674" s="542"/>
      <c r="C1674" s="564"/>
      <c r="D1674" s="546"/>
      <c r="E1674" s="561"/>
      <c r="F1674" s="599"/>
      <c r="G1674" s="297"/>
      <c r="H1674" s="586"/>
      <c r="I1674" s="297"/>
      <c r="J1674" s="586"/>
      <c r="K1674" s="21"/>
      <c r="L1674" s="21"/>
      <c r="M1674" s="38"/>
      <c r="N1674" s="36"/>
      <c r="O1674" s="24">
        <f t="shared" si="2650"/>
        <v>0</v>
      </c>
      <c r="P1674" s="586"/>
      <c r="Q1674" s="586"/>
      <c r="R1674" s="586"/>
      <c r="S1674" s="578"/>
      <c r="T1674" s="578"/>
    </row>
    <row r="1675" spans="1:20" ht="12.75" customHeight="1">
      <c r="A1675" s="546"/>
      <c r="B1675" s="542"/>
      <c r="C1675" s="564"/>
      <c r="D1675" s="546"/>
      <c r="E1675" s="561"/>
      <c r="F1675" s="599"/>
      <c r="G1675" s="297"/>
      <c r="H1675" s="586"/>
      <c r="I1675" s="297"/>
      <c r="J1675" s="586"/>
      <c r="K1675" s="21"/>
      <c r="L1675" s="21"/>
      <c r="M1675" s="18"/>
      <c r="N1675" s="47"/>
      <c r="O1675" s="24">
        <f t="shared" si="2650"/>
        <v>0</v>
      </c>
      <c r="P1675" s="586"/>
      <c r="Q1675" s="586"/>
      <c r="R1675" s="586"/>
      <c r="S1675" s="578"/>
      <c r="T1675" s="578"/>
    </row>
    <row r="1676" spans="1:20" ht="12.75" customHeight="1">
      <c r="A1676" s="546"/>
      <c r="B1676" s="542"/>
      <c r="C1676" s="565"/>
      <c r="D1676" s="546"/>
      <c r="E1676" s="561"/>
      <c r="F1676" s="600"/>
      <c r="G1676" s="297"/>
      <c r="H1676" s="587"/>
      <c r="I1676" s="297"/>
      <c r="J1676" s="587"/>
      <c r="K1676" s="21"/>
      <c r="L1676" s="56"/>
      <c r="M1676" s="21"/>
      <c r="N1676" s="21"/>
      <c r="O1676" s="24">
        <f t="shared" si="2650"/>
        <v>0</v>
      </c>
      <c r="P1676" s="587"/>
      <c r="Q1676" s="587"/>
      <c r="R1676" s="587"/>
      <c r="S1676" s="578"/>
      <c r="T1676" s="578"/>
    </row>
    <row r="1677" spans="1:20" ht="12.75" customHeight="1">
      <c r="A1677" s="789">
        <v>1</v>
      </c>
      <c r="B1677" s="543" t="s">
        <v>47</v>
      </c>
      <c r="C1677" s="543" t="s">
        <v>594</v>
      </c>
      <c r="D1677" s="592" t="s">
        <v>35</v>
      </c>
      <c r="E1677" s="595">
        <v>5.4</v>
      </c>
      <c r="F1677" s="561">
        <f t="shared" ref="F1677" si="2779">H1677+J1677+R1677</f>
        <v>2.0885700000000003</v>
      </c>
      <c r="G1677" s="566">
        <v>1.1000000000000001</v>
      </c>
      <c r="H1677" s="578">
        <f t="shared" ref="H1677" si="2780">G1677*$P$8/1000</f>
        <v>2.0885700000000003</v>
      </c>
      <c r="I1677" s="790"/>
      <c r="J1677" s="578">
        <f t="shared" ref="J1677" si="2781">I1677*$P$9/1000</f>
        <v>0</v>
      </c>
      <c r="K1677" s="14"/>
      <c r="L1677" s="25"/>
      <c r="M1677" s="18"/>
      <c r="N1677" s="72"/>
      <c r="O1677" s="24">
        <f t="shared" si="2650"/>
        <v>0</v>
      </c>
      <c r="P1677" s="578">
        <f t="shared" ref="P1677" si="2782">E1677*F1677</f>
        <v>11.278278000000002</v>
      </c>
      <c r="Q1677" s="578">
        <f t="shared" ref="Q1677" si="2783">SUM(O1677:O1680)</f>
        <v>0</v>
      </c>
      <c r="R1677" s="578">
        <f t="shared" ref="R1677" si="2784">Q1677*1.02*1.05*$R$14</f>
        <v>0</v>
      </c>
      <c r="S1677" s="578">
        <f t="shared" ref="S1677" si="2785">F1677*$S$17</f>
        <v>2.390054651887191</v>
      </c>
      <c r="T1677" s="578">
        <f t="shared" ref="T1677" si="2786">E1677*S1677</f>
        <v>12.906295120190832</v>
      </c>
    </row>
    <row r="1678" spans="1:20" ht="12.75" customHeight="1">
      <c r="A1678" s="789"/>
      <c r="B1678" s="544"/>
      <c r="C1678" s="544"/>
      <c r="D1678" s="593"/>
      <c r="E1678" s="596"/>
      <c r="F1678" s="561"/>
      <c r="G1678" s="566"/>
      <c r="H1678" s="578"/>
      <c r="I1678" s="618"/>
      <c r="J1678" s="578"/>
      <c r="K1678" s="25"/>
      <c r="L1678" s="25"/>
      <c r="M1678" s="25"/>
      <c r="N1678" s="68"/>
      <c r="O1678" s="24">
        <f t="shared" si="2650"/>
        <v>0</v>
      </c>
      <c r="P1678" s="578"/>
      <c r="Q1678" s="578"/>
      <c r="R1678" s="578"/>
      <c r="S1678" s="578"/>
      <c r="T1678" s="578"/>
    </row>
    <row r="1679" spans="1:20" ht="12.75" customHeight="1">
      <c r="A1679" s="789"/>
      <c r="B1679" s="544"/>
      <c r="C1679" s="544"/>
      <c r="D1679" s="593"/>
      <c r="E1679" s="596"/>
      <c r="F1679" s="561"/>
      <c r="G1679" s="566"/>
      <c r="H1679" s="578"/>
      <c r="I1679" s="618"/>
      <c r="J1679" s="578"/>
      <c r="K1679" s="18"/>
      <c r="L1679" s="25"/>
      <c r="M1679" s="18"/>
      <c r="N1679" s="72"/>
      <c r="O1679" s="24">
        <f t="shared" si="2650"/>
        <v>0</v>
      </c>
      <c r="P1679" s="578"/>
      <c r="Q1679" s="578"/>
      <c r="R1679" s="578"/>
      <c r="S1679" s="578"/>
      <c r="T1679" s="578"/>
    </row>
    <row r="1680" spans="1:20" ht="12.75" customHeight="1">
      <c r="A1680" s="789"/>
      <c r="B1680" s="545"/>
      <c r="C1680" s="545"/>
      <c r="D1680" s="594"/>
      <c r="E1680" s="597"/>
      <c r="F1680" s="561"/>
      <c r="G1680" s="566"/>
      <c r="H1680" s="578"/>
      <c r="I1680" s="619"/>
      <c r="J1680" s="578"/>
      <c r="K1680" s="18"/>
      <c r="L1680" s="25"/>
      <c r="M1680" s="18"/>
      <c r="N1680" s="72"/>
      <c r="O1680" s="24">
        <f t="shared" si="2650"/>
        <v>0</v>
      </c>
      <c r="P1680" s="578"/>
      <c r="Q1680" s="578"/>
      <c r="R1680" s="578"/>
      <c r="S1680" s="578"/>
      <c r="T1680" s="578"/>
    </row>
    <row r="1681" spans="1:20" ht="12.75" customHeight="1">
      <c r="A1681" s="592">
        <v>2</v>
      </c>
      <c r="B1681" s="543" t="s">
        <v>62</v>
      </c>
      <c r="C1681" s="543" t="s">
        <v>323</v>
      </c>
      <c r="D1681" s="592" t="s">
        <v>32</v>
      </c>
      <c r="E1681" s="561">
        <v>9.7200000000000006</v>
      </c>
      <c r="F1681" s="561">
        <f t="shared" ref="F1681" si="2787">H1681+J1681+R1681</f>
        <v>2.8602360000000004</v>
      </c>
      <c r="G1681" s="566">
        <v>0.39</v>
      </c>
      <c r="H1681" s="578">
        <f t="shared" ref="H1681" si="2788">G1681*$P$8/1000</f>
        <v>0.74049300000000007</v>
      </c>
      <c r="I1681" s="558">
        <v>0.9</v>
      </c>
      <c r="J1681" s="578">
        <f t="shared" ref="J1681" si="2789">I1681*$P$9/1000</f>
        <v>2.1197430000000002</v>
      </c>
      <c r="K1681" s="21"/>
      <c r="L1681" s="21"/>
      <c r="M1681" s="21"/>
      <c r="N1681" s="63"/>
      <c r="O1681" s="24">
        <f t="shared" si="2650"/>
        <v>0</v>
      </c>
      <c r="P1681" s="585">
        <f t="shared" ref="P1681" si="2790">E1681*F1681</f>
        <v>27.801493920000006</v>
      </c>
      <c r="Q1681" s="585">
        <f t="shared" ref="Q1681" si="2791">SUM(O1681:O1684)</f>
        <v>0</v>
      </c>
      <c r="R1681" s="585">
        <f t="shared" ref="R1681" si="2792">Q1681*1.02*1.05*$R$14</f>
        <v>0</v>
      </c>
      <c r="S1681" s="578">
        <f t="shared" ref="S1681" si="2793">F1681*$S$17</f>
        <v>3.2731104809966687</v>
      </c>
      <c r="T1681" s="578">
        <f t="shared" ref="T1681" si="2794">E1681*S1681</f>
        <v>31.814633875287623</v>
      </c>
    </row>
    <row r="1682" spans="1:20" ht="12.75" customHeight="1">
      <c r="A1682" s="593"/>
      <c r="B1682" s="544"/>
      <c r="C1682" s="544"/>
      <c r="D1682" s="593"/>
      <c r="E1682" s="561"/>
      <c r="F1682" s="561"/>
      <c r="G1682" s="566"/>
      <c r="H1682" s="578"/>
      <c r="I1682" s="558"/>
      <c r="J1682" s="578"/>
      <c r="K1682" s="21"/>
      <c r="L1682" s="21"/>
      <c r="M1682" s="21"/>
      <c r="N1682" s="36"/>
      <c r="O1682" s="24">
        <f t="shared" si="2650"/>
        <v>0</v>
      </c>
      <c r="P1682" s="586"/>
      <c r="Q1682" s="586"/>
      <c r="R1682" s="586"/>
      <c r="S1682" s="578"/>
      <c r="T1682" s="578"/>
    </row>
    <row r="1683" spans="1:20" ht="12.75" customHeight="1">
      <c r="A1683" s="593"/>
      <c r="B1683" s="544"/>
      <c r="C1683" s="544"/>
      <c r="D1683" s="593"/>
      <c r="E1683" s="561"/>
      <c r="F1683" s="561"/>
      <c r="G1683" s="566"/>
      <c r="H1683" s="578"/>
      <c r="I1683" s="558"/>
      <c r="J1683" s="578"/>
      <c r="K1683" s="21"/>
      <c r="L1683" s="21"/>
      <c r="M1683" s="21"/>
      <c r="N1683" s="36"/>
      <c r="O1683" s="24">
        <f t="shared" si="2650"/>
        <v>0</v>
      </c>
      <c r="P1683" s="586"/>
      <c r="Q1683" s="586"/>
      <c r="R1683" s="586"/>
      <c r="S1683" s="578"/>
      <c r="T1683" s="578"/>
    </row>
    <row r="1684" spans="1:20" ht="12.75" customHeight="1">
      <c r="A1684" s="594"/>
      <c r="B1684" s="545"/>
      <c r="C1684" s="545"/>
      <c r="D1684" s="594"/>
      <c r="E1684" s="561"/>
      <c r="F1684" s="561"/>
      <c r="G1684" s="566"/>
      <c r="H1684" s="578"/>
      <c r="I1684" s="558"/>
      <c r="J1684" s="578"/>
      <c r="K1684" s="21"/>
      <c r="L1684" s="21"/>
      <c r="M1684" s="21"/>
      <c r="N1684" s="36"/>
      <c r="O1684" s="24">
        <f t="shared" si="2650"/>
        <v>0</v>
      </c>
      <c r="P1684" s="587"/>
      <c r="Q1684" s="587"/>
      <c r="R1684" s="587"/>
      <c r="S1684" s="578"/>
      <c r="T1684" s="578"/>
    </row>
    <row r="1685" spans="1:20" ht="12.75" customHeight="1">
      <c r="A1685" s="789">
        <v>3</v>
      </c>
      <c r="B1685" s="542" t="s">
        <v>887</v>
      </c>
      <c r="C1685" s="542" t="s">
        <v>888</v>
      </c>
      <c r="D1685" s="592" t="s">
        <v>35</v>
      </c>
      <c r="E1685" s="561">
        <v>3.96</v>
      </c>
      <c r="F1685" s="598">
        <f t="shared" ref="F1685" si="2795">H1685+J1685+R1685</f>
        <v>30.840695752711316</v>
      </c>
      <c r="G1685" s="297">
        <v>1.74</v>
      </c>
      <c r="H1685" s="585">
        <f t="shared" ref="H1685" si="2796">G1685*$P$8/1000</f>
        <v>3.3037380000000001</v>
      </c>
      <c r="I1685" s="297">
        <v>0.69</v>
      </c>
      <c r="J1685" s="585">
        <f t="shared" ref="J1685" si="2797">I1685*$P$9/1000</f>
        <v>1.6251362999999999</v>
      </c>
      <c r="K1685" s="21" t="s">
        <v>313</v>
      </c>
      <c r="L1685" s="21" t="s">
        <v>37</v>
      </c>
      <c r="M1685" s="21">
        <v>0.71</v>
      </c>
      <c r="N1685" s="36">
        <v>25.204999999999998</v>
      </c>
      <c r="O1685" s="24">
        <f t="shared" si="2650"/>
        <v>17.895549999999997</v>
      </c>
      <c r="P1685" s="585">
        <f t="shared" ref="P1685" si="2798">E1685*F1685</f>
        <v>122.1291551807368</v>
      </c>
      <c r="Q1685" s="585">
        <f t="shared" ref="Q1685" si="2799">SUM(O1685:O1688)</f>
        <v>22.885021099999996</v>
      </c>
      <c r="R1685" s="585">
        <f t="shared" ref="R1685" si="2800">Q1685*1.02*1.05*$R$14</f>
        <v>25.911821452711315</v>
      </c>
      <c r="S1685" s="578">
        <f t="shared" ref="S1685" si="2801">F1685*$S$17</f>
        <v>35.292543870306098</v>
      </c>
      <c r="T1685" s="578">
        <f t="shared" ref="T1685" si="2802">E1685*S1685</f>
        <v>139.75847372641215</v>
      </c>
    </row>
    <row r="1686" spans="1:20" ht="12.75" customHeight="1">
      <c r="A1686" s="789"/>
      <c r="B1686" s="542"/>
      <c r="C1686" s="542"/>
      <c r="D1686" s="593"/>
      <c r="E1686" s="561"/>
      <c r="F1686" s="599"/>
      <c r="G1686" s="297"/>
      <c r="H1686" s="586"/>
      <c r="I1686" s="297"/>
      <c r="J1686" s="586"/>
      <c r="K1686" s="21" t="s">
        <v>269</v>
      </c>
      <c r="L1686" s="21" t="s">
        <v>26</v>
      </c>
      <c r="M1686" s="21">
        <v>0.91800000000000004</v>
      </c>
      <c r="N1686" s="36">
        <v>3.5</v>
      </c>
      <c r="O1686" s="24">
        <f t="shared" si="2650"/>
        <v>3.2130000000000001</v>
      </c>
      <c r="P1686" s="586"/>
      <c r="Q1686" s="586"/>
      <c r="R1686" s="586"/>
      <c r="S1686" s="578"/>
      <c r="T1686" s="578"/>
    </row>
    <row r="1687" spans="1:20" ht="12.75" customHeight="1">
      <c r="A1687" s="789"/>
      <c r="B1687" s="542"/>
      <c r="C1687" s="542"/>
      <c r="D1687" s="593"/>
      <c r="E1687" s="561"/>
      <c r="F1687" s="599"/>
      <c r="G1687" s="297"/>
      <c r="H1687" s="586"/>
      <c r="I1687" s="297"/>
      <c r="J1687" s="586"/>
      <c r="K1687" s="21" t="s">
        <v>270</v>
      </c>
      <c r="L1687" s="21" t="s">
        <v>48</v>
      </c>
      <c r="M1687" s="22">
        <v>1.01E-2</v>
      </c>
      <c r="N1687" s="36">
        <v>123.611</v>
      </c>
      <c r="O1687" s="24">
        <f t="shared" si="2650"/>
        <v>1.2484710999999999</v>
      </c>
      <c r="P1687" s="586"/>
      <c r="Q1687" s="586"/>
      <c r="R1687" s="586"/>
      <c r="S1687" s="578"/>
      <c r="T1687" s="578"/>
    </row>
    <row r="1688" spans="1:20" ht="12.75" customHeight="1">
      <c r="A1688" s="789"/>
      <c r="B1688" s="542"/>
      <c r="C1688" s="542"/>
      <c r="D1688" s="594"/>
      <c r="E1688" s="561"/>
      <c r="F1688" s="600"/>
      <c r="G1688" s="297"/>
      <c r="H1688" s="587"/>
      <c r="I1688" s="297"/>
      <c r="J1688" s="587"/>
      <c r="K1688" s="21" t="s">
        <v>889</v>
      </c>
      <c r="L1688" s="21" t="s">
        <v>48</v>
      </c>
      <c r="M1688" s="21">
        <v>0.44</v>
      </c>
      <c r="N1688" s="36">
        <v>1.2</v>
      </c>
      <c r="O1688" s="24">
        <f t="shared" si="2650"/>
        <v>0.52800000000000002</v>
      </c>
      <c r="P1688" s="587"/>
      <c r="Q1688" s="587"/>
      <c r="R1688" s="587"/>
      <c r="S1688" s="578"/>
      <c r="T1688" s="578"/>
    </row>
    <row r="1689" spans="1:20" ht="12.75" customHeight="1">
      <c r="A1689" s="592">
        <v>4</v>
      </c>
      <c r="B1689" s="542" t="s">
        <v>552</v>
      </c>
      <c r="C1689" s="542" t="s">
        <v>890</v>
      </c>
      <c r="D1689" s="592" t="s">
        <v>35</v>
      </c>
      <c r="E1689" s="561">
        <v>1</v>
      </c>
      <c r="F1689" s="598">
        <f t="shared" ref="F1689" si="2803">H1689+J1689+R1689</f>
        <v>37.739255409935993</v>
      </c>
      <c r="G1689" s="297">
        <v>1.62</v>
      </c>
      <c r="H1689" s="585">
        <f t="shared" ref="H1689" si="2804">G1689*$P$8/1000</f>
        <v>3.0758940000000004</v>
      </c>
      <c r="I1689" s="297"/>
      <c r="J1689" s="585">
        <f t="shared" ref="J1689" si="2805">I1689*$P$9/1000</f>
        <v>0</v>
      </c>
      <c r="K1689" s="21" t="s">
        <v>891</v>
      </c>
      <c r="L1689" s="21" t="s">
        <v>48</v>
      </c>
      <c r="M1689" s="21">
        <v>1.02</v>
      </c>
      <c r="N1689" s="73">
        <v>30.013999999999999</v>
      </c>
      <c r="O1689" s="24">
        <f t="shared" si="2650"/>
        <v>30.614280000000001</v>
      </c>
      <c r="P1689" s="585">
        <f t="shared" ref="P1689" si="2806">E1689*F1689</f>
        <v>37.739255409935993</v>
      </c>
      <c r="Q1689" s="585">
        <f t="shared" ref="Q1689" si="2807">SUM(O1689:O1692)</f>
        <v>30.614280000000001</v>
      </c>
      <c r="R1689" s="585">
        <f t="shared" ref="R1689" si="2808">Q1689*1.02*1.05*$R$14</f>
        <v>34.663361409935995</v>
      </c>
      <c r="S1689" s="578">
        <f t="shared" ref="S1689" si="2809">F1689*$S$17</f>
        <v>43.186909201643395</v>
      </c>
      <c r="T1689" s="578">
        <f t="shared" ref="T1689" si="2810">E1689*S1689</f>
        <v>43.186909201643395</v>
      </c>
    </row>
    <row r="1690" spans="1:20" ht="12.75" customHeight="1">
      <c r="A1690" s="593"/>
      <c r="B1690" s="542"/>
      <c r="C1690" s="542"/>
      <c r="D1690" s="593"/>
      <c r="E1690" s="561"/>
      <c r="F1690" s="599"/>
      <c r="G1690" s="297"/>
      <c r="H1690" s="586"/>
      <c r="I1690" s="297"/>
      <c r="J1690" s="586"/>
      <c r="K1690" s="21"/>
      <c r="L1690" s="21"/>
      <c r="M1690" s="38"/>
      <c r="N1690" s="36"/>
      <c r="O1690" s="24">
        <f t="shared" si="2650"/>
        <v>0</v>
      </c>
      <c r="P1690" s="586"/>
      <c r="Q1690" s="586"/>
      <c r="R1690" s="586"/>
      <c r="S1690" s="578"/>
      <c r="T1690" s="578"/>
    </row>
    <row r="1691" spans="1:20" ht="12.75" customHeight="1">
      <c r="A1691" s="593"/>
      <c r="B1691" s="542"/>
      <c r="C1691" s="542"/>
      <c r="D1691" s="593"/>
      <c r="E1691" s="561"/>
      <c r="F1691" s="599"/>
      <c r="G1691" s="297"/>
      <c r="H1691" s="586"/>
      <c r="I1691" s="297"/>
      <c r="J1691" s="586"/>
      <c r="K1691" s="21"/>
      <c r="L1691" s="21"/>
      <c r="M1691" s="18"/>
      <c r="N1691" s="47"/>
      <c r="O1691" s="24">
        <f t="shared" si="2650"/>
        <v>0</v>
      </c>
      <c r="P1691" s="586"/>
      <c r="Q1691" s="586"/>
      <c r="R1691" s="586"/>
      <c r="S1691" s="578"/>
      <c r="T1691" s="578"/>
    </row>
    <row r="1692" spans="1:20" ht="12.75" customHeight="1">
      <c r="A1692" s="594"/>
      <c r="B1692" s="542"/>
      <c r="C1692" s="542"/>
      <c r="D1692" s="594"/>
      <c r="E1692" s="561"/>
      <c r="F1692" s="600"/>
      <c r="G1692" s="297"/>
      <c r="H1692" s="587"/>
      <c r="I1692" s="297"/>
      <c r="J1692" s="587"/>
      <c r="K1692" s="21"/>
      <c r="L1692" s="56"/>
      <c r="M1692" s="21"/>
      <c r="N1692" s="21"/>
      <c r="O1692" s="24">
        <f t="shared" si="2650"/>
        <v>0</v>
      </c>
      <c r="P1692" s="587"/>
      <c r="Q1692" s="587"/>
      <c r="R1692" s="587"/>
      <c r="S1692" s="578"/>
      <c r="T1692" s="578"/>
    </row>
    <row r="1693" spans="1:20" ht="12.75" customHeight="1">
      <c r="A1693" s="789">
        <v>5</v>
      </c>
      <c r="B1693" s="542" t="s">
        <v>554</v>
      </c>
      <c r="C1693" s="542" t="s">
        <v>892</v>
      </c>
      <c r="D1693" s="546" t="s">
        <v>32</v>
      </c>
      <c r="E1693" s="559">
        <v>3.5000000000000003E-2</v>
      </c>
      <c r="F1693" s="598">
        <f t="shared" ref="F1693" si="2811">H1693+J1693+R1693</f>
        <v>259.56874800000003</v>
      </c>
      <c r="G1693" s="297">
        <v>6.76</v>
      </c>
      <c r="H1693" s="585">
        <f t="shared" ref="H1693" si="2812">G1693*$P$8/1000</f>
        <v>12.835212</v>
      </c>
      <c r="I1693" s="297">
        <v>1.4</v>
      </c>
      <c r="J1693" s="585">
        <f t="shared" ref="J1693" si="2813">I1693*$P$9/1000</f>
        <v>3.2973779999999997</v>
      </c>
      <c r="K1693" s="21" t="s">
        <v>65</v>
      </c>
      <c r="L1693" s="21" t="s">
        <v>32</v>
      </c>
      <c r="M1693" s="21">
        <v>1</v>
      </c>
      <c r="N1693" s="73">
        <v>215</v>
      </c>
      <c r="O1693" s="24">
        <f t="shared" si="2650"/>
        <v>215</v>
      </c>
      <c r="P1693" s="585">
        <f t="shared" ref="P1693" si="2814">E1693*F1693</f>
        <v>9.0849061800000026</v>
      </c>
      <c r="Q1693" s="585">
        <f t="shared" ref="Q1693" si="2815">SUM(O1693:O1696)</f>
        <v>215</v>
      </c>
      <c r="R1693" s="585">
        <f t="shared" ref="R1693" si="2816">Q1693*1.02*1.05*$R$14</f>
        <v>243.43615800000001</v>
      </c>
      <c r="S1693" s="578">
        <f t="shared" ref="S1693" si="2817">F1693*$S$17</f>
        <v>297.03744362982042</v>
      </c>
      <c r="T1693" s="578">
        <f t="shared" ref="T1693" si="2818">E1693*S1693</f>
        <v>10.396310527043715</v>
      </c>
    </row>
    <row r="1694" spans="1:20" ht="12.75" customHeight="1">
      <c r="A1694" s="789"/>
      <c r="B1694" s="542"/>
      <c r="C1694" s="542"/>
      <c r="D1694" s="546"/>
      <c r="E1694" s="559"/>
      <c r="F1694" s="599"/>
      <c r="G1694" s="297"/>
      <c r="H1694" s="586"/>
      <c r="I1694" s="297"/>
      <c r="J1694" s="586"/>
      <c r="K1694" s="21"/>
      <c r="L1694" s="21"/>
      <c r="M1694" s="38"/>
      <c r="N1694" s="36"/>
      <c r="O1694" s="24">
        <f t="shared" si="2650"/>
        <v>0</v>
      </c>
      <c r="P1694" s="586"/>
      <c r="Q1694" s="586"/>
      <c r="R1694" s="586"/>
      <c r="S1694" s="578"/>
      <c r="T1694" s="578"/>
    </row>
    <row r="1695" spans="1:20" ht="12.75" customHeight="1">
      <c r="A1695" s="789"/>
      <c r="B1695" s="542"/>
      <c r="C1695" s="542"/>
      <c r="D1695" s="546"/>
      <c r="E1695" s="559"/>
      <c r="F1695" s="599"/>
      <c r="G1695" s="297"/>
      <c r="H1695" s="586"/>
      <c r="I1695" s="297"/>
      <c r="J1695" s="586"/>
      <c r="K1695" s="21"/>
      <c r="L1695" s="21"/>
      <c r="M1695" s="18"/>
      <c r="N1695" s="47"/>
      <c r="O1695" s="24">
        <f t="shared" si="2650"/>
        <v>0</v>
      </c>
      <c r="P1695" s="586"/>
      <c r="Q1695" s="586"/>
      <c r="R1695" s="586"/>
      <c r="S1695" s="578"/>
      <c r="T1695" s="578"/>
    </row>
    <row r="1696" spans="1:20" ht="12.75" customHeight="1">
      <c r="A1696" s="789"/>
      <c r="B1696" s="542"/>
      <c r="C1696" s="542"/>
      <c r="D1696" s="546"/>
      <c r="E1696" s="559"/>
      <c r="F1696" s="600"/>
      <c r="G1696" s="297"/>
      <c r="H1696" s="587"/>
      <c r="I1696" s="297"/>
      <c r="J1696" s="587"/>
      <c r="K1696" s="21"/>
      <c r="L1696" s="56"/>
      <c r="M1696" s="21"/>
      <c r="N1696" s="21"/>
      <c r="O1696" s="24">
        <f t="shared" si="2650"/>
        <v>0</v>
      </c>
      <c r="P1696" s="587"/>
      <c r="Q1696" s="587"/>
      <c r="R1696" s="587"/>
      <c r="S1696" s="578"/>
      <c r="T1696" s="578"/>
    </row>
    <row r="1697" spans="1:20" ht="12.75" customHeight="1">
      <c r="A1697" s="592">
        <v>6</v>
      </c>
      <c r="B1697" s="542" t="s">
        <v>884</v>
      </c>
      <c r="C1697" s="543" t="s">
        <v>883</v>
      </c>
      <c r="D1697" s="574" t="s">
        <v>26</v>
      </c>
      <c r="E1697" s="561">
        <v>8.3000000000000007</v>
      </c>
      <c r="F1697" s="561">
        <f t="shared" ref="F1697" si="2819">H1697+J1697+R1697</f>
        <v>2.2241653788000004</v>
      </c>
      <c r="G1697" s="601">
        <v>0.51</v>
      </c>
      <c r="H1697" s="578">
        <f t="shared" ref="H1697" si="2820">G1697*$P$8/1000</f>
        <v>0.968337</v>
      </c>
      <c r="I1697" s="581">
        <v>8.8999999999999996E-2</v>
      </c>
      <c r="J1697" s="578">
        <f t="shared" ref="J1697" si="2821">I1697*$P$9/1000</f>
        <v>0.20961902999999998</v>
      </c>
      <c r="K1697" s="21" t="s">
        <v>51</v>
      </c>
      <c r="L1697" s="21" t="s">
        <v>35</v>
      </c>
      <c r="M1697" s="40">
        <v>3.5000000000000003E-2</v>
      </c>
      <c r="N1697" s="36">
        <v>26.4</v>
      </c>
      <c r="O1697" s="24">
        <f t="shared" si="2650"/>
        <v>0.92400000000000004</v>
      </c>
      <c r="P1697" s="585">
        <f t="shared" ref="P1697" si="2822">E1697*F1697</f>
        <v>18.460572644040006</v>
      </c>
      <c r="Q1697" s="585">
        <f t="shared" ref="Q1697" si="2823">SUM(O1697:O1700)</f>
        <v>0.92400000000000004</v>
      </c>
      <c r="R1697" s="585">
        <f t="shared" ref="R1697" si="2824">Q1697*1.02*1.05*$R$14</f>
        <v>1.0462093488000002</v>
      </c>
      <c r="S1697" s="578">
        <f t="shared" ref="S1697" si="2825">F1697*$S$17</f>
        <v>2.5452231958552392</v>
      </c>
      <c r="T1697" s="578">
        <f t="shared" ref="T1697" si="2826">E1697*S1697</f>
        <v>21.125352525598487</v>
      </c>
    </row>
    <row r="1698" spans="1:20" ht="12.75" customHeight="1">
      <c r="A1698" s="593"/>
      <c r="B1698" s="542"/>
      <c r="C1698" s="544"/>
      <c r="D1698" s="574"/>
      <c r="E1698" s="561"/>
      <c r="F1698" s="561"/>
      <c r="G1698" s="602"/>
      <c r="H1698" s="578"/>
      <c r="I1698" s="581"/>
      <c r="J1698" s="578"/>
      <c r="K1698" s="21"/>
      <c r="L1698" s="21"/>
      <c r="M1698" s="21"/>
      <c r="N1698" s="36"/>
      <c r="O1698" s="24">
        <f t="shared" si="2650"/>
        <v>0</v>
      </c>
      <c r="P1698" s="586"/>
      <c r="Q1698" s="586"/>
      <c r="R1698" s="586"/>
      <c r="S1698" s="578"/>
      <c r="T1698" s="578"/>
    </row>
    <row r="1699" spans="1:20" ht="12.75" customHeight="1">
      <c r="A1699" s="593"/>
      <c r="B1699" s="542"/>
      <c r="C1699" s="544"/>
      <c r="D1699" s="574"/>
      <c r="E1699" s="561"/>
      <c r="F1699" s="561"/>
      <c r="G1699" s="602"/>
      <c r="H1699" s="578"/>
      <c r="I1699" s="581"/>
      <c r="J1699" s="578"/>
      <c r="K1699" s="21"/>
      <c r="L1699" s="21"/>
      <c r="M1699" s="21"/>
      <c r="N1699" s="36"/>
      <c r="O1699" s="24">
        <f t="shared" si="2650"/>
        <v>0</v>
      </c>
      <c r="P1699" s="586"/>
      <c r="Q1699" s="586"/>
      <c r="R1699" s="586"/>
      <c r="S1699" s="578"/>
      <c r="T1699" s="578"/>
    </row>
    <row r="1700" spans="1:20" ht="12.75" customHeight="1">
      <c r="A1700" s="594"/>
      <c r="B1700" s="542"/>
      <c r="C1700" s="545"/>
      <c r="D1700" s="574"/>
      <c r="E1700" s="561"/>
      <c r="F1700" s="561"/>
      <c r="G1700" s="603"/>
      <c r="H1700" s="578"/>
      <c r="I1700" s="581"/>
      <c r="J1700" s="578"/>
      <c r="K1700" s="21"/>
      <c r="L1700" s="21"/>
      <c r="M1700" s="21"/>
      <c r="N1700" s="36"/>
      <c r="O1700" s="24">
        <f t="shared" si="2650"/>
        <v>0</v>
      </c>
      <c r="P1700" s="587"/>
      <c r="Q1700" s="587"/>
      <c r="R1700" s="587"/>
      <c r="S1700" s="578"/>
      <c r="T1700" s="578"/>
    </row>
    <row r="1701" spans="1:20" ht="12.75" customHeight="1">
      <c r="A1701" s="789">
        <v>7</v>
      </c>
      <c r="B1701" s="542" t="s">
        <v>684</v>
      </c>
      <c r="C1701" s="543" t="s">
        <v>893</v>
      </c>
      <c r="D1701" s="783" t="s">
        <v>26</v>
      </c>
      <c r="E1701" s="561">
        <v>8.3000000000000007</v>
      </c>
      <c r="F1701" s="598">
        <f t="shared" ref="F1701" si="2827">H1701+J1701+R1701</f>
        <v>10.6310739108</v>
      </c>
      <c r="G1701" s="297">
        <v>2.15</v>
      </c>
      <c r="H1701" s="585">
        <f t="shared" ref="H1701" si="2828">G1701*$P$8/1000</f>
        <v>4.0822050000000001</v>
      </c>
      <c r="I1701" s="297">
        <v>3.5999999999999997E-2</v>
      </c>
      <c r="J1701" s="585">
        <f t="shared" ref="J1701" si="2829">I1701*$P$9/1000</f>
        <v>8.4789719999999985E-2</v>
      </c>
      <c r="K1701" s="21" t="s">
        <v>564</v>
      </c>
      <c r="L1701" s="21" t="s">
        <v>26</v>
      </c>
      <c r="M1701" s="21">
        <v>1</v>
      </c>
      <c r="N1701" s="18">
        <v>4.9169999999999998</v>
      </c>
      <c r="O1701" s="24">
        <f t="shared" si="2650"/>
        <v>4.9169999999999998</v>
      </c>
      <c r="P1701" s="585">
        <f t="shared" ref="P1701" si="2830">E1701*F1701</f>
        <v>88.237913459639998</v>
      </c>
      <c r="Q1701" s="585">
        <f t="shared" ref="Q1701" si="2831">SUM(O1701:O1704)</f>
        <v>5.7089999999999996</v>
      </c>
      <c r="R1701" s="585">
        <f t="shared" ref="R1701" si="2832">Q1701*1.02*1.05*$R$14</f>
        <v>6.4640791907999997</v>
      </c>
      <c r="S1701" s="578">
        <f t="shared" ref="S1701" si="2833">F1701*$S$17</f>
        <v>12.165667253223061</v>
      </c>
      <c r="T1701" s="578">
        <f t="shared" ref="T1701" si="2834">E1701*S1701</f>
        <v>100.97503820175142</v>
      </c>
    </row>
    <row r="1702" spans="1:20" ht="12.75" customHeight="1">
      <c r="A1702" s="789"/>
      <c r="B1702" s="542"/>
      <c r="C1702" s="544"/>
      <c r="D1702" s="784"/>
      <c r="E1702" s="561"/>
      <c r="F1702" s="599"/>
      <c r="G1702" s="297"/>
      <c r="H1702" s="586"/>
      <c r="I1702" s="297"/>
      <c r="J1702" s="586"/>
      <c r="K1702" s="21"/>
      <c r="L1702" s="21"/>
      <c r="M1702" s="21"/>
      <c r="N1702" s="36"/>
      <c r="O1702" s="24">
        <f t="shared" si="2650"/>
        <v>0</v>
      </c>
      <c r="P1702" s="586"/>
      <c r="Q1702" s="586"/>
      <c r="R1702" s="586"/>
      <c r="S1702" s="578"/>
      <c r="T1702" s="578"/>
    </row>
    <row r="1703" spans="1:20" ht="12.75" customHeight="1">
      <c r="A1703" s="789"/>
      <c r="B1703" s="542"/>
      <c r="C1703" s="544"/>
      <c r="D1703" s="784"/>
      <c r="E1703" s="561"/>
      <c r="F1703" s="599"/>
      <c r="G1703" s="297"/>
      <c r="H1703" s="586"/>
      <c r="I1703" s="297"/>
      <c r="J1703" s="586"/>
      <c r="K1703" s="21" t="s">
        <v>51</v>
      </c>
      <c r="L1703" s="21" t="s">
        <v>35</v>
      </c>
      <c r="M1703" s="18">
        <v>0.03</v>
      </c>
      <c r="N1703" s="47">
        <v>26.4</v>
      </c>
      <c r="O1703" s="24">
        <f t="shared" si="2650"/>
        <v>0.79199999999999993</v>
      </c>
      <c r="P1703" s="586"/>
      <c r="Q1703" s="586"/>
      <c r="R1703" s="586"/>
      <c r="S1703" s="578"/>
      <c r="T1703" s="578"/>
    </row>
    <row r="1704" spans="1:20" ht="12.75" customHeight="1">
      <c r="A1704" s="789"/>
      <c r="B1704" s="542"/>
      <c r="C1704" s="545"/>
      <c r="D1704" s="785"/>
      <c r="E1704" s="561"/>
      <c r="F1704" s="600"/>
      <c r="G1704" s="297"/>
      <c r="H1704" s="587"/>
      <c r="I1704" s="297"/>
      <c r="J1704" s="587"/>
      <c r="K1704" s="21"/>
      <c r="L1704" s="21"/>
      <c r="M1704" s="21"/>
      <c r="N1704" s="36"/>
      <c r="O1704" s="24">
        <f t="shared" si="2650"/>
        <v>0</v>
      </c>
      <c r="P1704" s="587"/>
      <c r="Q1704" s="587"/>
      <c r="R1704" s="587"/>
      <c r="S1704" s="578"/>
      <c r="T1704" s="578"/>
    </row>
    <row r="1705" spans="1:20" ht="12.75" customHeight="1">
      <c r="A1705" s="592">
        <v>8</v>
      </c>
      <c r="B1705" s="542" t="s">
        <v>683</v>
      </c>
      <c r="C1705" s="542" t="s">
        <v>619</v>
      </c>
      <c r="D1705" s="546" t="s">
        <v>36</v>
      </c>
      <c r="E1705" s="595">
        <v>8</v>
      </c>
      <c r="F1705" s="598">
        <f t="shared" ref="F1705" si="2835">H1705+J1705+R1705</f>
        <v>22.648996319999998</v>
      </c>
      <c r="G1705" s="297">
        <v>1.1499999999999999</v>
      </c>
      <c r="H1705" s="585">
        <f t="shared" ref="H1705" si="2836">G1705*$P$8/1000</f>
        <v>2.1835050000000003</v>
      </c>
      <c r="I1705" s="566">
        <v>3.5999999999999997E-2</v>
      </c>
      <c r="J1705" s="585">
        <f t="shared" ref="J1705" si="2837">I1705*$P$9/1000</f>
        <v>8.4789719999999985E-2</v>
      </c>
      <c r="K1705" s="21" t="s">
        <v>254</v>
      </c>
      <c r="L1705" s="21" t="s">
        <v>36</v>
      </c>
      <c r="M1705" s="21">
        <v>1</v>
      </c>
      <c r="N1705" s="36">
        <v>18</v>
      </c>
      <c r="O1705" s="24">
        <f t="shared" si="2650"/>
        <v>18</v>
      </c>
      <c r="P1705" s="585">
        <f t="shared" ref="P1705" si="2838">E1705*F1705</f>
        <v>181.19197055999999</v>
      </c>
      <c r="Q1705" s="585">
        <f t="shared" ref="Q1705" si="2839">SUM(O1705:O1708)</f>
        <v>18</v>
      </c>
      <c r="R1705" s="585">
        <f t="shared" ref="R1705" si="2840">Q1705*1.02*1.05*$R$14</f>
        <v>20.380701599999998</v>
      </c>
      <c r="S1705" s="578">
        <f t="shared" ref="S1705" si="2841">F1705*$S$17</f>
        <v>25.918374301647471</v>
      </c>
      <c r="T1705" s="578">
        <f t="shared" ref="T1705" si="2842">E1705*S1705</f>
        <v>207.34699441317977</v>
      </c>
    </row>
    <row r="1706" spans="1:20" ht="12.75" customHeight="1">
      <c r="A1706" s="593"/>
      <c r="B1706" s="542"/>
      <c r="C1706" s="542"/>
      <c r="D1706" s="546"/>
      <c r="E1706" s="596"/>
      <c r="F1706" s="599"/>
      <c r="G1706" s="297"/>
      <c r="H1706" s="586"/>
      <c r="I1706" s="566"/>
      <c r="J1706" s="586"/>
      <c r="K1706" s="21"/>
      <c r="L1706" s="21"/>
      <c r="M1706" s="21"/>
      <c r="N1706" s="36"/>
      <c r="O1706" s="24">
        <f t="shared" si="2650"/>
        <v>0</v>
      </c>
      <c r="P1706" s="586"/>
      <c r="Q1706" s="586"/>
      <c r="R1706" s="586"/>
      <c r="S1706" s="578"/>
      <c r="T1706" s="578"/>
    </row>
    <row r="1707" spans="1:20" ht="12.75" customHeight="1">
      <c r="A1707" s="593"/>
      <c r="B1707" s="542"/>
      <c r="C1707" s="542"/>
      <c r="D1707" s="546"/>
      <c r="E1707" s="596"/>
      <c r="F1707" s="599"/>
      <c r="G1707" s="297"/>
      <c r="H1707" s="586"/>
      <c r="I1707" s="566"/>
      <c r="J1707" s="586"/>
      <c r="K1707" s="21"/>
      <c r="L1707" s="21"/>
      <c r="M1707" s="18"/>
      <c r="N1707" s="47"/>
      <c r="O1707" s="24">
        <f t="shared" si="2650"/>
        <v>0</v>
      </c>
      <c r="P1707" s="586"/>
      <c r="Q1707" s="586"/>
      <c r="R1707" s="586"/>
      <c r="S1707" s="578"/>
      <c r="T1707" s="578"/>
    </row>
    <row r="1708" spans="1:20" ht="12.75" customHeight="1">
      <c r="A1708" s="594"/>
      <c r="B1708" s="542"/>
      <c r="C1708" s="542"/>
      <c r="D1708" s="546"/>
      <c r="E1708" s="597"/>
      <c r="F1708" s="600"/>
      <c r="G1708" s="297"/>
      <c r="H1708" s="587"/>
      <c r="I1708" s="566"/>
      <c r="J1708" s="587"/>
      <c r="K1708" s="21"/>
      <c r="L1708" s="21"/>
      <c r="M1708" s="21"/>
      <c r="N1708" s="36"/>
      <c r="O1708" s="24">
        <f t="shared" si="2650"/>
        <v>0</v>
      </c>
      <c r="P1708" s="587"/>
      <c r="Q1708" s="587"/>
      <c r="R1708" s="587"/>
      <c r="S1708" s="578"/>
      <c r="T1708" s="578"/>
    </row>
    <row r="1709" spans="1:20" ht="12.75" customHeight="1">
      <c r="A1709" s="546"/>
      <c r="B1709" s="542"/>
      <c r="C1709" s="563" t="s">
        <v>894</v>
      </c>
      <c r="D1709" s="546"/>
      <c r="E1709" s="561"/>
      <c r="F1709" s="598">
        <f t="shared" ref="F1709" si="2843">H1709+J1709+R1709</f>
        <v>0</v>
      </c>
      <c r="G1709" s="581"/>
      <c r="H1709" s="585">
        <f t="shared" ref="H1709" si="2844">G1709*$P$8/1000</f>
        <v>0</v>
      </c>
      <c r="I1709" s="297"/>
      <c r="J1709" s="585">
        <f t="shared" ref="J1709" si="2845">I1709*$P$9/1000</f>
        <v>0</v>
      </c>
      <c r="K1709" s="21"/>
      <c r="L1709" s="21"/>
      <c r="M1709" s="21"/>
      <c r="N1709" s="18"/>
      <c r="O1709" s="24">
        <f t="shared" si="2650"/>
        <v>0</v>
      </c>
      <c r="P1709" s="585">
        <f t="shared" ref="P1709" si="2846">E1709*F1709</f>
        <v>0</v>
      </c>
      <c r="Q1709" s="585">
        <f t="shared" ref="Q1709" si="2847">SUM(O1709:O1712)</f>
        <v>0</v>
      </c>
      <c r="R1709" s="585">
        <f t="shared" ref="R1709" si="2848">Q1709*1.02*1.05*$R$14</f>
        <v>0</v>
      </c>
      <c r="S1709" s="578">
        <f t="shared" ref="S1709" si="2849">F1709*$S$17</f>
        <v>0</v>
      </c>
      <c r="T1709" s="578">
        <f t="shared" ref="T1709" si="2850">E1709*S1709</f>
        <v>0</v>
      </c>
    </row>
    <row r="1710" spans="1:20" ht="12.75" customHeight="1">
      <c r="A1710" s="546"/>
      <c r="B1710" s="542"/>
      <c r="C1710" s="564"/>
      <c r="D1710" s="546"/>
      <c r="E1710" s="561"/>
      <c r="F1710" s="599"/>
      <c r="G1710" s="581"/>
      <c r="H1710" s="586"/>
      <c r="I1710" s="297"/>
      <c r="J1710" s="586"/>
      <c r="K1710" s="21"/>
      <c r="L1710" s="21"/>
      <c r="M1710" s="21"/>
      <c r="N1710" s="36"/>
      <c r="O1710" s="24">
        <f t="shared" si="2650"/>
        <v>0</v>
      </c>
      <c r="P1710" s="586"/>
      <c r="Q1710" s="586"/>
      <c r="R1710" s="586"/>
      <c r="S1710" s="578"/>
      <c r="T1710" s="578"/>
    </row>
    <row r="1711" spans="1:20" ht="12.75" customHeight="1">
      <c r="A1711" s="546"/>
      <c r="B1711" s="542"/>
      <c r="C1711" s="564"/>
      <c r="D1711" s="546"/>
      <c r="E1711" s="561"/>
      <c r="F1711" s="599"/>
      <c r="G1711" s="581"/>
      <c r="H1711" s="586"/>
      <c r="I1711" s="297"/>
      <c r="J1711" s="586"/>
      <c r="K1711" s="21"/>
      <c r="L1711" s="21"/>
      <c r="M1711" s="21"/>
      <c r="N1711" s="36"/>
      <c r="O1711" s="24">
        <f t="shared" si="2650"/>
        <v>0</v>
      </c>
      <c r="P1711" s="586"/>
      <c r="Q1711" s="586"/>
      <c r="R1711" s="586"/>
      <c r="S1711" s="578"/>
      <c r="T1711" s="578"/>
    </row>
    <row r="1712" spans="1:20" ht="12.75" customHeight="1">
      <c r="A1712" s="546"/>
      <c r="B1712" s="542"/>
      <c r="C1712" s="565"/>
      <c r="D1712" s="546"/>
      <c r="E1712" s="561"/>
      <c r="F1712" s="600"/>
      <c r="G1712" s="581"/>
      <c r="H1712" s="587"/>
      <c r="I1712" s="297"/>
      <c r="J1712" s="587"/>
      <c r="K1712" s="21"/>
      <c r="L1712" s="21"/>
      <c r="M1712" s="21"/>
      <c r="N1712" s="36"/>
      <c r="O1712" s="24">
        <f t="shared" si="2650"/>
        <v>0</v>
      </c>
      <c r="P1712" s="587"/>
      <c r="Q1712" s="587"/>
      <c r="R1712" s="587"/>
      <c r="S1712" s="578"/>
      <c r="T1712" s="578"/>
    </row>
    <row r="1713" spans="1:20" ht="12.75" customHeight="1">
      <c r="A1713" s="592">
        <v>1</v>
      </c>
      <c r="B1713" s="786" t="s">
        <v>745</v>
      </c>
      <c r="C1713" s="542" t="s">
        <v>620</v>
      </c>
      <c r="D1713" s="783" t="s">
        <v>32</v>
      </c>
      <c r="E1713" s="595">
        <v>0.33200000000000002</v>
      </c>
      <c r="F1713" s="598">
        <f t="shared" ref="F1713:F1781" si="2851">H1713+J1713+R1713</f>
        <v>130.22193067704001</v>
      </c>
      <c r="G1713" s="601">
        <v>43.3</v>
      </c>
      <c r="H1713" s="585">
        <f t="shared" ref="H1713:H1781" si="2852">G1713*$P$8/1000</f>
        <v>82.213709999999992</v>
      </c>
      <c r="I1713" s="601">
        <v>14.3</v>
      </c>
      <c r="J1713" s="585">
        <f t="shared" ref="J1713:J1781" si="2853">I1713*$P$9/1000</f>
        <v>33.680361000000005</v>
      </c>
      <c r="K1713" s="21" t="s">
        <v>66</v>
      </c>
      <c r="L1713" s="21" t="s">
        <v>34</v>
      </c>
      <c r="M1713" s="21">
        <v>15.7</v>
      </c>
      <c r="N1713" s="36">
        <v>0.80600000000000005</v>
      </c>
      <c r="O1713" s="24">
        <f t="shared" si="2650"/>
        <v>12.654199999999999</v>
      </c>
      <c r="P1713" s="585">
        <f t="shared" ref="P1713" si="2854">E1713*F1713</f>
        <v>43.233680984777287</v>
      </c>
      <c r="Q1713" s="585">
        <f t="shared" ref="Q1713" si="2855">SUM(O1713:O1716)</f>
        <v>12.654199999999999</v>
      </c>
      <c r="R1713" s="585">
        <f t="shared" ref="R1713" si="2856">Q1713*1.02*1.05*$R$14</f>
        <v>14.327859677039999</v>
      </c>
      <c r="S1713" s="578">
        <f t="shared" ref="S1713" si="2857">F1713*$S$17</f>
        <v>149.01943970869578</v>
      </c>
      <c r="T1713" s="578">
        <f t="shared" ref="T1713" si="2858">E1713*S1713</f>
        <v>49.474453983287006</v>
      </c>
    </row>
    <row r="1714" spans="1:20" ht="12.75" customHeight="1">
      <c r="A1714" s="593"/>
      <c r="B1714" s="787"/>
      <c r="C1714" s="542"/>
      <c r="D1714" s="784"/>
      <c r="E1714" s="596"/>
      <c r="F1714" s="599"/>
      <c r="G1714" s="602"/>
      <c r="H1714" s="586"/>
      <c r="I1714" s="602"/>
      <c r="J1714" s="586"/>
      <c r="K1714" s="21"/>
      <c r="L1714" s="21"/>
      <c r="M1714" s="21"/>
      <c r="N1714" s="36"/>
      <c r="O1714" s="24">
        <f t="shared" si="2650"/>
        <v>0</v>
      </c>
      <c r="P1714" s="586"/>
      <c r="Q1714" s="586"/>
      <c r="R1714" s="586"/>
      <c r="S1714" s="578"/>
      <c r="T1714" s="578"/>
    </row>
    <row r="1715" spans="1:20" ht="12.75" customHeight="1">
      <c r="A1715" s="593"/>
      <c r="B1715" s="787"/>
      <c r="C1715" s="542"/>
      <c r="D1715" s="784"/>
      <c r="E1715" s="596"/>
      <c r="F1715" s="599"/>
      <c r="G1715" s="602"/>
      <c r="H1715" s="586"/>
      <c r="I1715" s="602"/>
      <c r="J1715" s="586"/>
      <c r="K1715" s="21"/>
      <c r="L1715" s="21"/>
      <c r="M1715" s="12"/>
      <c r="N1715" s="36"/>
      <c r="O1715" s="24">
        <f t="shared" si="2650"/>
        <v>0</v>
      </c>
      <c r="P1715" s="586"/>
      <c r="Q1715" s="586"/>
      <c r="R1715" s="586"/>
      <c r="S1715" s="578"/>
      <c r="T1715" s="578"/>
    </row>
    <row r="1716" spans="1:20" ht="12.75" customHeight="1">
      <c r="A1716" s="594"/>
      <c r="B1716" s="788"/>
      <c r="C1716" s="542"/>
      <c r="D1716" s="785"/>
      <c r="E1716" s="597"/>
      <c r="F1716" s="600"/>
      <c r="G1716" s="603"/>
      <c r="H1716" s="587"/>
      <c r="I1716" s="603"/>
      <c r="J1716" s="587"/>
      <c r="K1716" s="21"/>
      <c r="L1716" s="21"/>
      <c r="M1716" s="21"/>
      <c r="N1716" s="36"/>
      <c r="O1716" s="24">
        <f t="shared" si="2650"/>
        <v>0</v>
      </c>
      <c r="P1716" s="587"/>
      <c r="Q1716" s="587"/>
      <c r="R1716" s="587"/>
      <c r="S1716" s="578"/>
      <c r="T1716" s="578"/>
    </row>
    <row r="1717" spans="1:20" ht="12.75" customHeight="1">
      <c r="A1717" s="592">
        <v>2</v>
      </c>
      <c r="B1717" s="542" t="s">
        <v>50</v>
      </c>
      <c r="C1717" s="542" t="s">
        <v>621</v>
      </c>
      <c r="D1717" s="783" t="s">
        <v>34</v>
      </c>
      <c r="E1717" s="598">
        <v>332.16</v>
      </c>
      <c r="F1717" s="598">
        <f t="shared" ref="F1717" si="2859">H1717+J1717+R1717</f>
        <v>0.39742368119999999</v>
      </c>
      <c r="G1717" s="601"/>
      <c r="H1717" s="585">
        <f t="shared" ref="H1717" si="2860">G1717*$P$8/1000</f>
        <v>0</v>
      </c>
      <c r="I1717" s="601"/>
      <c r="J1717" s="585">
        <f t="shared" ref="J1717" si="2861">I1717*$P$9/1000</f>
        <v>0</v>
      </c>
      <c r="K1717" s="21" t="s">
        <v>53</v>
      </c>
      <c r="L1717" s="21" t="s">
        <v>34</v>
      </c>
      <c r="M1717" s="21">
        <v>1</v>
      </c>
      <c r="N1717" s="36">
        <v>0.35099999999999998</v>
      </c>
      <c r="O1717" s="24">
        <f t="shared" si="2650"/>
        <v>0.35099999999999998</v>
      </c>
      <c r="P1717" s="585">
        <f t="shared" ref="P1717" si="2862">E1717*F1717</f>
        <v>132.00824994739202</v>
      </c>
      <c r="Q1717" s="585">
        <f t="shared" ref="Q1717" si="2863">SUM(O1717:O1720)</f>
        <v>0.35099999999999998</v>
      </c>
      <c r="R1717" s="585">
        <f t="shared" ref="R1717" si="2864">Q1717*1.02*1.05*$R$14</f>
        <v>0.39742368119999999</v>
      </c>
      <c r="S1717" s="578">
        <f t="shared" ref="S1717" si="2865">F1717*$S$17</f>
        <v>0.45479170821288817</v>
      </c>
      <c r="T1717" s="578">
        <f t="shared" ref="T1717" si="2866">E1717*S1717</f>
        <v>151.06361379999294</v>
      </c>
    </row>
    <row r="1718" spans="1:20" ht="12.75" customHeight="1">
      <c r="A1718" s="593"/>
      <c r="B1718" s="542"/>
      <c r="C1718" s="542"/>
      <c r="D1718" s="784"/>
      <c r="E1718" s="599"/>
      <c r="F1718" s="599"/>
      <c r="G1718" s="602"/>
      <c r="H1718" s="586"/>
      <c r="I1718" s="602"/>
      <c r="J1718" s="586"/>
      <c r="K1718" s="21"/>
      <c r="L1718" s="21"/>
      <c r="M1718" s="21"/>
      <c r="N1718" s="36"/>
      <c r="O1718" s="24">
        <f t="shared" si="2650"/>
        <v>0</v>
      </c>
      <c r="P1718" s="586"/>
      <c r="Q1718" s="586"/>
      <c r="R1718" s="586"/>
      <c r="S1718" s="578"/>
      <c r="T1718" s="578"/>
    </row>
    <row r="1719" spans="1:20" ht="12.75" customHeight="1">
      <c r="A1719" s="593"/>
      <c r="B1719" s="542"/>
      <c r="C1719" s="542"/>
      <c r="D1719" s="784"/>
      <c r="E1719" s="599"/>
      <c r="F1719" s="599"/>
      <c r="G1719" s="602"/>
      <c r="H1719" s="586"/>
      <c r="I1719" s="602"/>
      <c r="J1719" s="586"/>
      <c r="K1719" s="21"/>
      <c r="L1719" s="21"/>
      <c r="M1719" s="12"/>
      <c r="N1719" s="36"/>
      <c r="O1719" s="24">
        <f t="shared" si="2650"/>
        <v>0</v>
      </c>
      <c r="P1719" s="586"/>
      <c r="Q1719" s="586"/>
      <c r="R1719" s="586"/>
      <c r="S1719" s="578"/>
      <c r="T1719" s="578"/>
    </row>
    <row r="1720" spans="1:20" ht="12.75" customHeight="1">
      <c r="A1720" s="594"/>
      <c r="B1720" s="542"/>
      <c r="C1720" s="542"/>
      <c r="D1720" s="785"/>
      <c r="E1720" s="600"/>
      <c r="F1720" s="600"/>
      <c r="G1720" s="603"/>
      <c r="H1720" s="587"/>
      <c r="I1720" s="603"/>
      <c r="J1720" s="587"/>
      <c r="K1720" s="21"/>
      <c r="L1720" s="21"/>
      <c r="M1720" s="21"/>
      <c r="N1720" s="36"/>
      <c r="O1720" s="24">
        <f t="shared" si="2650"/>
        <v>0</v>
      </c>
      <c r="P1720" s="587"/>
      <c r="Q1720" s="587"/>
      <c r="R1720" s="587"/>
      <c r="S1720" s="578"/>
      <c r="T1720" s="578"/>
    </row>
    <row r="1721" spans="1:20" ht="12.75" customHeight="1">
      <c r="A1721" s="592">
        <v>3</v>
      </c>
      <c r="B1721" s="543" t="s">
        <v>622</v>
      </c>
      <c r="C1721" s="542" t="s">
        <v>623</v>
      </c>
      <c r="D1721" s="783" t="s">
        <v>31</v>
      </c>
      <c r="E1721" s="608">
        <v>24</v>
      </c>
      <c r="F1721" s="598">
        <f t="shared" ref="F1721" si="2867">H1721+J1721+R1721</f>
        <v>0.31608004500000009</v>
      </c>
      <c r="G1721" s="601">
        <v>8.1500000000000003E-2</v>
      </c>
      <c r="H1721" s="585">
        <f t="shared" ref="H1721" si="2868">G1721*$P$8/1000</f>
        <v>0.15474405000000002</v>
      </c>
      <c r="I1721" s="582">
        <v>6.8500000000000005E-2</v>
      </c>
      <c r="J1721" s="585">
        <f t="shared" ref="J1721" si="2869">I1721*$P$9/1000</f>
        <v>0.16133599500000004</v>
      </c>
      <c r="K1721" s="21"/>
      <c r="L1721" s="21"/>
      <c r="M1721" s="21"/>
      <c r="N1721" s="36"/>
      <c r="O1721" s="24">
        <f t="shared" si="2650"/>
        <v>0</v>
      </c>
      <c r="P1721" s="585">
        <f t="shared" ref="P1721" si="2870">E1721*F1721</f>
        <v>7.5859210800000021</v>
      </c>
      <c r="Q1721" s="585">
        <f t="shared" ref="Q1721" si="2871">SUM(O1721:O1724)</f>
        <v>0</v>
      </c>
      <c r="R1721" s="585">
        <f t="shared" ref="R1721" si="2872">Q1721*1.02*1.05*$R$14</f>
        <v>0</v>
      </c>
      <c r="S1721" s="578">
        <f t="shared" ref="S1721" si="2873">F1721*$S$17</f>
        <v>0.36170613478167496</v>
      </c>
      <c r="T1721" s="578">
        <f t="shared" ref="T1721" si="2874">E1721*S1721</f>
        <v>8.6809472347601986</v>
      </c>
    </row>
    <row r="1722" spans="1:20" ht="12.75" customHeight="1">
      <c r="A1722" s="593"/>
      <c r="B1722" s="544"/>
      <c r="C1722" s="542"/>
      <c r="D1722" s="784"/>
      <c r="E1722" s="609"/>
      <c r="F1722" s="599"/>
      <c r="G1722" s="602"/>
      <c r="H1722" s="586"/>
      <c r="I1722" s="583"/>
      <c r="J1722" s="586"/>
      <c r="K1722" s="21"/>
      <c r="L1722" s="21"/>
      <c r="M1722" s="21"/>
      <c r="N1722" s="36"/>
      <c r="O1722" s="24">
        <f t="shared" si="2650"/>
        <v>0</v>
      </c>
      <c r="P1722" s="586"/>
      <c r="Q1722" s="586"/>
      <c r="R1722" s="586"/>
      <c r="S1722" s="578"/>
      <c r="T1722" s="578"/>
    </row>
    <row r="1723" spans="1:20" ht="12.75" customHeight="1">
      <c r="A1723" s="593"/>
      <c r="B1723" s="544"/>
      <c r="C1723" s="542"/>
      <c r="D1723" s="784"/>
      <c r="E1723" s="609"/>
      <c r="F1723" s="599"/>
      <c r="G1723" s="602"/>
      <c r="H1723" s="586"/>
      <c r="I1723" s="583"/>
      <c r="J1723" s="586"/>
      <c r="K1723" s="21"/>
      <c r="L1723" s="21"/>
      <c r="M1723" s="12"/>
      <c r="N1723" s="36"/>
      <c r="O1723" s="24">
        <f t="shared" si="2650"/>
        <v>0</v>
      </c>
      <c r="P1723" s="586"/>
      <c r="Q1723" s="586"/>
      <c r="R1723" s="586"/>
      <c r="S1723" s="578"/>
      <c r="T1723" s="578"/>
    </row>
    <row r="1724" spans="1:20" ht="12.75" customHeight="1">
      <c r="A1724" s="594"/>
      <c r="B1724" s="545"/>
      <c r="C1724" s="542"/>
      <c r="D1724" s="785"/>
      <c r="E1724" s="610"/>
      <c r="F1724" s="600"/>
      <c r="G1724" s="603"/>
      <c r="H1724" s="587"/>
      <c r="I1724" s="584"/>
      <c r="J1724" s="587"/>
      <c r="K1724" s="21"/>
      <c r="L1724" s="21"/>
      <c r="M1724" s="21"/>
      <c r="N1724" s="36"/>
      <c r="O1724" s="24">
        <f t="shared" si="2650"/>
        <v>0</v>
      </c>
      <c r="P1724" s="587"/>
      <c r="Q1724" s="587"/>
      <c r="R1724" s="587"/>
      <c r="S1724" s="578"/>
      <c r="T1724" s="578"/>
    </row>
    <row r="1725" spans="1:20" ht="12.75" customHeight="1">
      <c r="A1725" s="592">
        <v>4</v>
      </c>
      <c r="B1725" s="542" t="s">
        <v>50</v>
      </c>
      <c r="C1725" s="542" t="s">
        <v>624</v>
      </c>
      <c r="D1725" s="783" t="s">
        <v>31</v>
      </c>
      <c r="E1725" s="608">
        <v>24</v>
      </c>
      <c r="F1725" s="598">
        <f t="shared" ref="F1725" si="2875">H1725+J1725+R1725</f>
        <v>9.0580895999999994E-2</v>
      </c>
      <c r="G1725" s="601"/>
      <c r="H1725" s="585">
        <f t="shared" ref="H1725" si="2876">G1725*$P$8/1000</f>
        <v>0</v>
      </c>
      <c r="I1725" s="601"/>
      <c r="J1725" s="585">
        <f t="shared" ref="J1725" si="2877">I1725*$P$9/1000</f>
        <v>0</v>
      </c>
      <c r="K1725" s="21" t="s">
        <v>625</v>
      </c>
      <c r="L1725" s="21" t="s">
        <v>31</v>
      </c>
      <c r="M1725" s="21">
        <v>1</v>
      </c>
      <c r="N1725" s="36">
        <v>0.08</v>
      </c>
      <c r="O1725" s="24">
        <f t="shared" si="2650"/>
        <v>0.08</v>
      </c>
      <c r="P1725" s="585">
        <f t="shared" ref="P1725" si="2878">E1725*F1725</f>
        <v>2.1739415040000001</v>
      </c>
      <c r="Q1725" s="585">
        <f t="shared" ref="Q1725" si="2879">SUM(O1725:O1728)</f>
        <v>0.08</v>
      </c>
      <c r="R1725" s="585">
        <f t="shared" ref="R1725" si="2880">Q1725*1.02*1.05*$R$14</f>
        <v>9.0580895999999994E-2</v>
      </c>
      <c r="S1725" s="578">
        <f t="shared" ref="S1725" si="2881">F1725*$S$17</f>
        <v>0.10365622979211127</v>
      </c>
      <c r="T1725" s="578">
        <f t="shared" ref="T1725" si="2882">E1725*S1725</f>
        <v>2.4877495150106705</v>
      </c>
    </row>
    <row r="1726" spans="1:20" ht="12.75" customHeight="1">
      <c r="A1726" s="593"/>
      <c r="B1726" s="542"/>
      <c r="C1726" s="542"/>
      <c r="D1726" s="784"/>
      <c r="E1726" s="609"/>
      <c r="F1726" s="599"/>
      <c r="G1726" s="602"/>
      <c r="H1726" s="586"/>
      <c r="I1726" s="602"/>
      <c r="J1726" s="586"/>
      <c r="K1726" s="21"/>
      <c r="L1726" s="21"/>
      <c r="M1726" s="21"/>
      <c r="N1726" s="36"/>
      <c r="O1726" s="24">
        <f t="shared" si="2650"/>
        <v>0</v>
      </c>
      <c r="P1726" s="586"/>
      <c r="Q1726" s="586"/>
      <c r="R1726" s="586"/>
      <c r="S1726" s="578"/>
      <c r="T1726" s="578"/>
    </row>
    <row r="1727" spans="1:20" ht="12.75" customHeight="1">
      <c r="A1727" s="593"/>
      <c r="B1727" s="542"/>
      <c r="C1727" s="542"/>
      <c r="D1727" s="784"/>
      <c r="E1727" s="609"/>
      <c r="F1727" s="599"/>
      <c r="G1727" s="602"/>
      <c r="H1727" s="586"/>
      <c r="I1727" s="602"/>
      <c r="J1727" s="586"/>
      <c r="K1727" s="21"/>
      <c r="L1727" s="21"/>
      <c r="M1727" s="12"/>
      <c r="N1727" s="36"/>
      <c r="O1727" s="24">
        <f t="shared" si="2650"/>
        <v>0</v>
      </c>
      <c r="P1727" s="586"/>
      <c r="Q1727" s="586"/>
      <c r="R1727" s="586"/>
      <c r="S1727" s="578"/>
      <c r="T1727" s="578"/>
    </row>
    <row r="1728" spans="1:20" ht="12.75" customHeight="1">
      <c r="A1728" s="594"/>
      <c r="B1728" s="542"/>
      <c r="C1728" s="542"/>
      <c r="D1728" s="785"/>
      <c r="E1728" s="610"/>
      <c r="F1728" s="600"/>
      <c r="G1728" s="603"/>
      <c r="H1728" s="587"/>
      <c r="I1728" s="603"/>
      <c r="J1728" s="587"/>
      <c r="K1728" s="21"/>
      <c r="L1728" s="21"/>
      <c r="M1728" s="21"/>
      <c r="N1728" s="36"/>
      <c r="O1728" s="24">
        <f t="shared" si="2650"/>
        <v>0</v>
      </c>
      <c r="P1728" s="587"/>
      <c r="Q1728" s="587"/>
      <c r="R1728" s="587"/>
      <c r="S1728" s="578"/>
      <c r="T1728" s="578"/>
    </row>
    <row r="1729" spans="1:20" ht="12.75" customHeight="1">
      <c r="A1729" s="592">
        <v>5</v>
      </c>
      <c r="B1729" s="543" t="s">
        <v>626</v>
      </c>
      <c r="C1729" s="542" t="s">
        <v>627</v>
      </c>
      <c r="D1729" s="783" t="s">
        <v>26</v>
      </c>
      <c r="E1729" s="595">
        <v>17.329999999999998</v>
      </c>
      <c r="F1729" s="598">
        <f t="shared" ref="F1729" si="2883">H1729+J1729+R1729</f>
        <v>5.1562492816559997</v>
      </c>
      <c r="G1729" s="601">
        <v>0.45300000000000001</v>
      </c>
      <c r="H1729" s="585">
        <f t="shared" ref="H1729" si="2884">G1729*$P$8/1000</f>
        <v>0.86011110000000013</v>
      </c>
      <c r="I1729" s="601">
        <v>5.1400000000000001E-2</v>
      </c>
      <c r="J1729" s="585">
        <f t="shared" ref="J1729" si="2885">I1729*$P$9/1000</f>
        <v>0.121060878</v>
      </c>
      <c r="K1729" s="21" t="s">
        <v>629</v>
      </c>
      <c r="L1729" s="21" t="s">
        <v>26</v>
      </c>
      <c r="M1729" s="21">
        <v>1.02</v>
      </c>
      <c r="N1729" s="36">
        <v>2.3109999999999999</v>
      </c>
      <c r="O1729" s="24">
        <f t="shared" si="2650"/>
        <v>2.3572199999999999</v>
      </c>
      <c r="P1729" s="585">
        <f t="shared" ref="P1729" si="2886">E1729*F1729</f>
        <v>89.357800051098465</v>
      </c>
      <c r="Q1729" s="585">
        <f t="shared" ref="Q1729" si="2887">SUM(O1729:O1732)</f>
        <v>3.6873800000000001</v>
      </c>
      <c r="R1729" s="585">
        <f t="shared" ref="R1729" si="2888">Q1729*1.02*1.05*$R$14</f>
        <v>4.1750773036559998</v>
      </c>
      <c r="S1729" s="578">
        <f t="shared" ref="S1729" si="2889">F1729*$S$17</f>
        <v>5.900552809775065</v>
      </c>
      <c r="T1729" s="578">
        <f t="shared" ref="T1729" si="2890">E1729*S1729</f>
        <v>102.25658019340187</v>
      </c>
    </row>
    <row r="1730" spans="1:20" ht="12.75" customHeight="1">
      <c r="A1730" s="593"/>
      <c r="B1730" s="544"/>
      <c r="C1730" s="542"/>
      <c r="D1730" s="784"/>
      <c r="E1730" s="596"/>
      <c r="F1730" s="599"/>
      <c r="G1730" s="602"/>
      <c r="H1730" s="586"/>
      <c r="I1730" s="602"/>
      <c r="J1730" s="586"/>
      <c r="K1730" s="21" t="s">
        <v>628</v>
      </c>
      <c r="L1730" s="21" t="s">
        <v>34</v>
      </c>
      <c r="M1730" s="21">
        <v>0.05</v>
      </c>
      <c r="N1730" s="36">
        <v>0.86099999999999999</v>
      </c>
      <c r="O1730" s="24">
        <f t="shared" si="2650"/>
        <v>4.3050000000000005E-2</v>
      </c>
      <c r="P1730" s="586"/>
      <c r="Q1730" s="586"/>
      <c r="R1730" s="586"/>
      <c r="S1730" s="578"/>
      <c r="T1730" s="578"/>
    </row>
    <row r="1731" spans="1:20" ht="12.75" customHeight="1">
      <c r="A1731" s="593"/>
      <c r="B1731" s="544"/>
      <c r="C1731" s="542"/>
      <c r="D1731" s="784"/>
      <c r="E1731" s="596"/>
      <c r="F1731" s="599"/>
      <c r="G1731" s="602"/>
      <c r="H1731" s="586"/>
      <c r="I1731" s="602"/>
      <c r="J1731" s="586"/>
      <c r="K1731" s="21" t="s">
        <v>105</v>
      </c>
      <c r="L1731" s="21" t="s">
        <v>34</v>
      </c>
      <c r="M1731" s="18">
        <v>6.8000000000000005E-2</v>
      </c>
      <c r="N1731" s="36">
        <v>0.75</v>
      </c>
      <c r="O1731" s="24">
        <f t="shared" si="2650"/>
        <v>5.1000000000000004E-2</v>
      </c>
      <c r="P1731" s="586"/>
      <c r="Q1731" s="586"/>
      <c r="R1731" s="586"/>
      <c r="S1731" s="578"/>
      <c r="T1731" s="578"/>
    </row>
    <row r="1732" spans="1:20" ht="12.75" customHeight="1">
      <c r="A1732" s="594"/>
      <c r="B1732" s="545"/>
      <c r="C1732" s="542"/>
      <c r="D1732" s="785"/>
      <c r="E1732" s="597"/>
      <c r="F1732" s="600"/>
      <c r="G1732" s="603"/>
      <c r="H1732" s="587"/>
      <c r="I1732" s="603"/>
      <c r="J1732" s="587"/>
      <c r="K1732" s="21" t="s">
        <v>270</v>
      </c>
      <c r="L1732" s="21" t="s">
        <v>48</v>
      </c>
      <c r="M1732" s="21">
        <v>0.01</v>
      </c>
      <c r="N1732" s="36">
        <v>123.611</v>
      </c>
      <c r="O1732" s="24">
        <f t="shared" si="2650"/>
        <v>1.23611</v>
      </c>
      <c r="P1732" s="587"/>
      <c r="Q1732" s="587"/>
      <c r="R1732" s="587"/>
      <c r="S1732" s="578"/>
      <c r="T1732" s="578"/>
    </row>
    <row r="1733" spans="1:20" ht="12.75" customHeight="1">
      <c r="A1733" s="592">
        <v>6</v>
      </c>
      <c r="B1733" s="695" t="s">
        <v>138</v>
      </c>
      <c r="C1733" s="542" t="s">
        <v>630</v>
      </c>
      <c r="D1733" s="783" t="s">
        <v>26</v>
      </c>
      <c r="E1733" s="598">
        <v>3.21</v>
      </c>
      <c r="F1733" s="598">
        <f t="shared" ref="F1733" si="2891">H1733+J1733+R1733</f>
        <v>5.10598319184</v>
      </c>
      <c r="G1733" s="397">
        <v>0.45800000000000002</v>
      </c>
      <c r="H1733" s="585">
        <f t="shared" ref="H1733" si="2892">G1733*$P$8/1000</f>
        <v>0.86960459999999995</v>
      </c>
      <c r="I1733" s="397">
        <v>4.0000000000000001E-3</v>
      </c>
      <c r="J1733" s="585">
        <f t="shared" ref="J1733" si="2893">I1733*$P$9/1000</f>
        <v>9.4210800000000001E-3</v>
      </c>
      <c r="K1733" s="25" t="s">
        <v>631</v>
      </c>
      <c r="L1733" s="68" t="s">
        <v>26</v>
      </c>
      <c r="M1733" s="68">
        <v>1.2</v>
      </c>
      <c r="N1733" s="72">
        <v>3.1110000000000002</v>
      </c>
      <c r="O1733" s="24">
        <f t="shared" si="2650"/>
        <v>3.7332000000000001</v>
      </c>
      <c r="P1733" s="585">
        <f t="shared" ref="P1733" si="2894">E1733*F1733</f>
        <v>16.390206045806401</v>
      </c>
      <c r="Q1733" s="585">
        <f t="shared" ref="Q1733" si="2895">SUM(O1733:O1736)</f>
        <v>3.7332000000000001</v>
      </c>
      <c r="R1733" s="585">
        <f t="shared" ref="R1733" si="2896">Q1733*1.02*1.05*$R$14</f>
        <v>4.2269575118400002</v>
      </c>
      <c r="S1733" s="578">
        <f t="shared" ref="S1733" si="2897">F1733*$S$17</f>
        <v>5.8430308201855814</v>
      </c>
      <c r="T1733" s="578">
        <f t="shared" ref="T1733" si="2898">E1733*S1733</f>
        <v>18.756128932795715</v>
      </c>
    </row>
    <row r="1734" spans="1:20" ht="12.75" customHeight="1">
      <c r="A1734" s="593"/>
      <c r="B1734" s="695"/>
      <c r="C1734" s="542"/>
      <c r="D1734" s="784"/>
      <c r="E1734" s="599"/>
      <c r="F1734" s="599"/>
      <c r="G1734" s="397"/>
      <c r="H1734" s="586"/>
      <c r="I1734" s="397"/>
      <c r="J1734" s="586"/>
      <c r="K1734" s="21"/>
      <c r="L1734" s="21"/>
      <c r="M1734" s="21"/>
      <c r="N1734" s="36"/>
      <c r="O1734" s="24">
        <f t="shared" si="2650"/>
        <v>0</v>
      </c>
      <c r="P1734" s="586"/>
      <c r="Q1734" s="586"/>
      <c r="R1734" s="586"/>
      <c r="S1734" s="578"/>
      <c r="T1734" s="578"/>
    </row>
    <row r="1735" spans="1:20" ht="12.75" customHeight="1">
      <c r="A1735" s="593"/>
      <c r="B1735" s="695"/>
      <c r="C1735" s="542"/>
      <c r="D1735" s="784"/>
      <c r="E1735" s="599"/>
      <c r="F1735" s="599"/>
      <c r="G1735" s="397"/>
      <c r="H1735" s="586"/>
      <c r="I1735" s="397"/>
      <c r="J1735" s="586"/>
      <c r="K1735" s="21"/>
      <c r="L1735" s="21"/>
      <c r="M1735" s="12"/>
      <c r="N1735" s="36"/>
      <c r="O1735" s="24">
        <f t="shared" si="2650"/>
        <v>0</v>
      </c>
      <c r="P1735" s="586"/>
      <c r="Q1735" s="586"/>
      <c r="R1735" s="586"/>
      <c r="S1735" s="578"/>
      <c r="T1735" s="578"/>
    </row>
    <row r="1736" spans="1:20" ht="12.75" customHeight="1">
      <c r="A1736" s="594"/>
      <c r="B1736" s="695"/>
      <c r="C1736" s="542"/>
      <c r="D1736" s="785"/>
      <c r="E1736" s="600"/>
      <c r="F1736" s="600"/>
      <c r="G1736" s="397"/>
      <c r="H1736" s="587"/>
      <c r="I1736" s="397"/>
      <c r="J1736" s="587"/>
      <c r="K1736" s="21"/>
      <c r="L1736" s="21"/>
      <c r="M1736" s="21"/>
      <c r="N1736" s="36"/>
      <c r="O1736" s="24">
        <f t="shared" si="2650"/>
        <v>0</v>
      </c>
      <c r="P1736" s="587"/>
      <c r="Q1736" s="587"/>
      <c r="R1736" s="587"/>
      <c r="S1736" s="578"/>
      <c r="T1736" s="578"/>
    </row>
    <row r="1737" spans="1:20" ht="12.75" customHeight="1">
      <c r="A1737" s="546"/>
      <c r="B1737" s="542"/>
      <c r="C1737" s="563" t="s">
        <v>905</v>
      </c>
      <c r="D1737" s="546"/>
      <c r="E1737" s="561"/>
      <c r="F1737" s="598">
        <f t="shared" ref="F1737" si="2899">H1737+J1737+R1737</f>
        <v>0</v>
      </c>
      <c r="G1737" s="581"/>
      <c r="H1737" s="585">
        <f t="shared" ref="H1737" si="2900">G1737*$P$8/1000</f>
        <v>0</v>
      </c>
      <c r="I1737" s="297"/>
      <c r="J1737" s="585">
        <f t="shared" ref="J1737" si="2901">I1737*$P$9/1000</f>
        <v>0</v>
      </c>
      <c r="K1737" s="21"/>
      <c r="L1737" s="21"/>
      <c r="M1737" s="21"/>
      <c r="N1737" s="18"/>
      <c r="O1737" s="24">
        <f t="shared" si="2650"/>
        <v>0</v>
      </c>
      <c r="P1737" s="585">
        <f t="shared" ref="P1737" si="2902">E1737*F1737</f>
        <v>0</v>
      </c>
      <c r="Q1737" s="585">
        <f t="shared" ref="Q1737" si="2903">SUM(O1737:O1740)</f>
        <v>0</v>
      </c>
      <c r="R1737" s="585">
        <f t="shared" ref="R1737" si="2904">Q1737*1.02*1.05*$R$14</f>
        <v>0</v>
      </c>
      <c r="S1737" s="578">
        <f t="shared" ref="S1737" si="2905">F1737*$S$17</f>
        <v>0</v>
      </c>
      <c r="T1737" s="578">
        <f t="shared" ref="T1737" si="2906">E1737*S1737</f>
        <v>0</v>
      </c>
    </row>
    <row r="1738" spans="1:20" ht="12.75" customHeight="1">
      <c r="A1738" s="546"/>
      <c r="B1738" s="542"/>
      <c r="C1738" s="564"/>
      <c r="D1738" s="546"/>
      <c r="E1738" s="561"/>
      <c r="F1738" s="599"/>
      <c r="G1738" s="581"/>
      <c r="H1738" s="586"/>
      <c r="I1738" s="297"/>
      <c r="J1738" s="586"/>
      <c r="K1738" s="21"/>
      <c r="L1738" s="21"/>
      <c r="M1738" s="21"/>
      <c r="N1738" s="36"/>
      <c r="O1738" s="24">
        <f t="shared" si="2650"/>
        <v>0</v>
      </c>
      <c r="P1738" s="586"/>
      <c r="Q1738" s="586"/>
      <c r="R1738" s="586"/>
      <c r="S1738" s="578"/>
      <c r="T1738" s="578"/>
    </row>
    <row r="1739" spans="1:20" ht="12.75" customHeight="1">
      <c r="A1739" s="546"/>
      <c r="B1739" s="542"/>
      <c r="C1739" s="564"/>
      <c r="D1739" s="546"/>
      <c r="E1739" s="561"/>
      <c r="F1739" s="599"/>
      <c r="G1739" s="581"/>
      <c r="H1739" s="586"/>
      <c r="I1739" s="297"/>
      <c r="J1739" s="586"/>
      <c r="K1739" s="21"/>
      <c r="L1739" s="21"/>
      <c r="M1739" s="21"/>
      <c r="N1739" s="36"/>
      <c r="O1739" s="24">
        <f t="shared" si="2650"/>
        <v>0</v>
      </c>
      <c r="P1739" s="586"/>
      <c r="Q1739" s="586"/>
      <c r="R1739" s="586"/>
      <c r="S1739" s="578"/>
      <c r="T1739" s="578"/>
    </row>
    <row r="1740" spans="1:20" ht="12.75" customHeight="1">
      <c r="A1740" s="546"/>
      <c r="B1740" s="542"/>
      <c r="C1740" s="565"/>
      <c r="D1740" s="546"/>
      <c r="E1740" s="561"/>
      <c r="F1740" s="600"/>
      <c r="G1740" s="581"/>
      <c r="H1740" s="587"/>
      <c r="I1740" s="297"/>
      <c r="J1740" s="587"/>
      <c r="K1740" s="21"/>
      <c r="L1740" s="21"/>
      <c r="M1740" s="21"/>
      <c r="N1740" s="36"/>
      <c r="O1740" s="24">
        <f t="shared" si="2650"/>
        <v>0</v>
      </c>
      <c r="P1740" s="587"/>
      <c r="Q1740" s="587"/>
      <c r="R1740" s="587"/>
      <c r="S1740" s="578"/>
      <c r="T1740" s="578"/>
    </row>
    <row r="1741" spans="1:20" ht="12.75" customHeight="1">
      <c r="A1741" s="592">
        <v>1</v>
      </c>
      <c r="B1741" s="786" t="s">
        <v>745</v>
      </c>
      <c r="C1741" s="542" t="s">
        <v>620</v>
      </c>
      <c r="D1741" s="783" t="s">
        <v>32</v>
      </c>
      <c r="E1741" s="598">
        <v>0.38400000000000001</v>
      </c>
      <c r="F1741" s="598">
        <f t="shared" ref="F1741" si="2907">H1741+J1741+R1741</f>
        <v>130.22193067704001</v>
      </c>
      <c r="G1741" s="601">
        <v>43.3</v>
      </c>
      <c r="H1741" s="585">
        <f t="shared" ref="H1741" si="2908">G1741*$P$8/1000</f>
        <v>82.213709999999992</v>
      </c>
      <c r="I1741" s="601">
        <v>14.3</v>
      </c>
      <c r="J1741" s="585">
        <f t="shared" ref="J1741" si="2909">I1741*$P$9/1000</f>
        <v>33.680361000000005</v>
      </c>
      <c r="K1741" s="21" t="s">
        <v>66</v>
      </c>
      <c r="L1741" s="21" t="s">
        <v>34</v>
      </c>
      <c r="M1741" s="21">
        <v>15.7</v>
      </c>
      <c r="N1741" s="36">
        <v>0.80600000000000005</v>
      </c>
      <c r="O1741" s="24">
        <f t="shared" si="2650"/>
        <v>12.654199999999999</v>
      </c>
      <c r="P1741" s="585">
        <f t="shared" ref="P1741" si="2910">E1741*F1741</f>
        <v>50.005221379983361</v>
      </c>
      <c r="Q1741" s="585">
        <f t="shared" ref="Q1741" si="2911">SUM(O1741:O1744)</f>
        <v>12.654199999999999</v>
      </c>
      <c r="R1741" s="585">
        <f t="shared" ref="R1741" si="2912">Q1741*1.02*1.05*$R$14</f>
        <v>14.327859677039999</v>
      </c>
      <c r="S1741" s="578">
        <f t="shared" ref="S1741" si="2913">F1741*$S$17</f>
        <v>149.01943970869578</v>
      </c>
      <c r="T1741" s="578">
        <f t="shared" ref="T1741" si="2914">E1741*S1741</f>
        <v>57.22346484813918</v>
      </c>
    </row>
    <row r="1742" spans="1:20" ht="12.75" customHeight="1">
      <c r="A1742" s="593"/>
      <c r="B1742" s="787"/>
      <c r="C1742" s="542"/>
      <c r="D1742" s="784"/>
      <c r="E1742" s="599"/>
      <c r="F1742" s="599"/>
      <c r="G1742" s="602"/>
      <c r="H1742" s="586"/>
      <c r="I1742" s="602"/>
      <c r="J1742" s="586"/>
      <c r="K1742" s="21"/>
      <c r="L1742" s="21"/>
      <c r="M1742" s="21"/>
      <c r="N1742" s="36"/>
      <c r="O1742" s="24">
        <f t="shared" si="2650"/>
        <v>0</v>
      </c>
      <c r="P1742" s="586"/>
      <c r="Q1742" s="586"/>
      <c r="R1742" s="586"/>
      <c r="S1742" s="578"/>
      <c r="T1742" s="578"/>
    </row>
    <row r="1743" spans="1:20" ht="12.75" customHeight="1">
      <c r="A1743" s="593"/>
      <c r="B1743" s="787"/>
      <c r="C1743" s="542"/>
      <c r="D1743" s="784"/>
      <c r="E1743" s="599"/>
      <c r="F1743" s="599"/>
      <c r="G1743" s="602"/>
      <c r="H1743" s="586"/>
      <c r="I1743" s="602"/>
      <c r="J1743" s="586"/>
      <c r="K1743" s="21"/>
      <c r="L1743" s="21"/>
      <c r="M1743" s="12"/>
      <c r="N1743" s="36"/>
      <c r="O1743" s="24">
        <f t="shared" si="2650"/>
        <v>0</v>
      </c>
      <c r="P1743" s="586"/>
      <c r="Q1743" s="586"/>
      <c r="R1743" s="586"/>
      <c r="S1743" s="578"/>
      <c r="T1743" s="578"/>
    </row>
    <row r="1744" spans="1:20" ht="12.75" customHeight="1">
      <c r="A1744" s="594"/>
      <c r="B1744" s="788"/>
      <c r="C1744" s="542"/>
      <c r="D1744" s="785"/>
      <c r="E1744" s="600"/>
      <c r="F1744" s="600"/>
      <c r="G1744" s="603"/>
      <c r="H1744" s="587"/>
      <c r="I1744" s="603"/>
      <c r="J1744" s="587"/>
      <c r="K1744" s="21"/>
      <c r="L1744" s="21"/>
      <c r="M1744" s="21"/>
      <c r="N1744" s="36"/>
      <c r="O1744" s="24">
        <f t="shared" si="2650"/>
        <v>0</v>
      </c>
      <c r="P1744" s="587"/>
      <c r="Q1744" s="587"/>
      <c r="R1744" s="587"/>
      <c r="S1744" s="578"/>
      <c r="T1744" s="578"/>
    </row>
    <row r="1745" spans="1:20" ht="12.75" customHeight="1">
      <c r="A1745" s="592">
        <v>2</v>
      </c>
      <c r="B1745" s="542" t="s">
        <v>50</v>
      </c>
      <c r="C1745" s="542" t="s">
        <v>895</v>
      </c>
      <c r="D1745" s="783" t="s">
        <v>34</v>
      </c>
      <c r="E1745" s="598">
        <v>246.1</v>
      </c>
      <c r="F1745" s="598">
        <f t="shared" ref="F1745" si="2915">H1745+J1745+R1745</f>
        <v>0.39621216171600004</v>
      </c>
      <c r="G1745" s="601"/>
      <c r="H1745" s="585">
        <f t="shared" ref="H1745" si="2916">G1745*$P$8/1000</f>
        <v>0</v>
      </c>
      <c r="I1745" s="601"/>
      <c r="J1745" s="585">
        <f t="shared" ref="J1745" si="2917">I1745*$P$9/1000</f>
        <v>0</v>
      </c>
      <c r="K1745" s="21" t="s">
        <v>53</v>
      </c>
      <c r="L1745" s="21" t="s">
        <v>34</v>
      </c>
      <c r="M1745" s="21">
        <v>1</v>
      </c>
      <c r="N1745" s="36">
        <v>0.34993000000000002</v>
      </c>
      <c r="O1745" s="24">
        <f t="shared" si="2650"/>
        <v>0.34993000000000002</v>
      </c>
      <c r="P1745" s="585">
        <f t="shared" ref="P1745" si="2918">E1745*F1745</f>
        <v>97.507812998307614</v>
      </c>
      <c r="Q1745" s="585">
        <f t="shared" ref="Q1745" si="2919">SUM(O1745:O1748)</f>
        <v>0.34993000000000002</v>
      </c>
      <c r="R1745" s="585">
        <f t="shared" ref="R1745" si="2920">Q1745*1.02*1.05*$R$14</f>
        <v>0.39621216171600004</v>
      </c>
      <c r="S1745" s="578">
        <f t="shared" ref="S1745" si="2921">F1745*$S$17</f>
        <v>0.45340530613941876</v>
      </c>
      <c r="T1745" s="578">
        <f t="shared" ref="T1745" si="2922">E1745*S1745</f>
        <v>111.58304584091096</v>
      </c>
    </row>
    <row r="1746" spans="1:20" ht="12.75" customHeight="1">
      <c r="A1746" s="593"/>
      <c r="B1746" s="542"/>
      <c r="C1746" s="542"/>
      <c r="D1746" s="784"/>
      <c r="E1746" s="599"/>
      <c r="F1746" s="599"/>
      <c r="G1746" s="602"/>
      <c r="H1746" s="586"/>
      <c r="I1746" s="602"/>
      <c r="J1746" s="586"/>
      <c r="K1746" s="21"/>
      <c r="L1746" s="21"/>
      <c r="M1746" s="21"/>
      <c r="N1746" s="36"/>
      <c r="O1746" s="24">
        <f t="shared" si="2650"/>
        <v>0</v>
      </c>
      <c r="P1746" s="586"/>
      <c r="Q1746" s="586"/>
      <c r="R1746" s="586"/>
      <c r="S1746" s="578"/>
      <c r="T1746" s="578"/>
    </row>
    <row r="1747" spans="1:20" ht="12.75" customHeight="1">
      <c r="A1747" s="593"/>
      <c r="B1747" s="542"/>
      <c r="C1747" s="542"/>
      <c r="D1747" s="784"/>
      <c r="E1747" s="599"/>
      <c r="F1747" s="599"/>
      <c r="G1747" s="602"/>
      <c r="H1747" s="586"/>
      <c r="I1747" s="602"/>
      <c r="J1747" s="586"/>
      <c r="K1747" s="21"/>
      <c r="L1747" s="21"/>
      <c r="M1747" s="12"/>
      <c r="N1747" s="36"/>
      <c r="O1747" s="24">
        <f t="shared" si="2650"/>
        <v>0</v>
      </c>
      <c r="P1747" s="586"/>
      <c r="Q1747" s="586"/>
      <c r="R1747" s="586"/>
      <c r="S1747" s="578"/>
      <c r="T1747" s="578"/>
    </row>
    <row r="1748" spans="1:20" ht="12.75" customHeight="1">
      <c r="A1748" s="594"/>
      <c r="B1748" s="542"/>
      <c r="C1748" s="542"/>
      <c r="D1748" s="785"/>
      <c r="E1748" s="600"/>
      <c r="F1748" s="600"/>
      <c r="G1748" s="603"/>
      <c r="H1748" s="587"/>
      <c r="I1748" s="603"/>
      <c r="J1748" s="587"/>
      <c r="K1748" s="21"/>
      <c r="L1748" s="21"/>
      <c r="M1748" s="21"/>
      <c r="N1748" s="36"/>
      <c r="O1748" s="24">
        <f t="shared" ref="O1748:O1816" si="2923">M1748*N1748</f>
        <v>0</v>
      </c>
      <c r="P1748" s="587"/>
      <c r="Q1748" s="587"/>
      <c r="R1748" s="587"/>
      <c r="S1748" s="578"/>
      <c r="T1748" s="578"/>
    </row>
    <row r="1749" spans="1:20" ht="12.75" customHeight="1">
      <c r="A1749" s="592">
        <v>3</v>
      </c>
      <c r="B1749" s="542" t="s">
        <v>50</v>
      </c>
      <c r="C1749" s="542" t="s">
        <v>896</v>
      </c>
      <c r="D1749" s="783" t="s">
        <v>34</v>
      </c>
      <c r="E1749" s="598">
        <v>122.2</v>
      </c>
      <c r="F1749" s="598">
        <f t="shared" ref="F1749" si="2924">H1749+J1749+R1749</f>
        <v>0.39671035664400001</v>
      </c>
      <c r="G1749" s="601"/>
      <c r="H1749" s="585">
        <f t="shared" ref="H1749" si="2925">G1749*$P$8/1000</f>
        <v>0</v>
      </c>
      <c r="I1749" s="601"/>
      <c r="J1749" s="585">
        <f t="shared" ref="J1749" si="2926">I1749*$P$9/1000</f>
        <v>0</v>
      </c>
      <c r="K1749" s="21" t="s">
        <v>53</v>
      </c>
      <c r="L1749" s="21" t="s">
        <v>34</v>
      </c>
      <c r="M1749" s="21">
        <v>1</v>
      </c>
      <c r="N1749" s="36">
        <v>0.35037000000000001</v>
      </c>
      <c r="O1749" s="24">
        <f t="shared" si="2923"/>
        <v>0.35037000000000001</v>
      </c>
      <c r="P1749" s="585">
        <f t="shared" ref="P1749" si="2927">E1749*F1749</f>
        <v>48.478005581896802</v>
      </c>
      <c r="Q1749" s="585">
        <f t="shared" ref="Q1749" si="2928">SUM(O1749:O1752)</f>
        <v>0.35037000000000001</v>
      </c>
      <c r="R1749" s="585">
        <f t="shared" ref="R1749" si="2929">Q1749*1.02*1.05*$R$14</f>
        <v>0.39671035664400001</v>
      </c>
      <c r="S1749" s="578">
        <f t="shared" ref="S1749" si="2930">F1749*$S$17</f>
        <v>0.45397541540327535</v>
      </c>
      <c r="T1749" s="578">
        <f t="shared" ref="T1749" si="2931">E1749*S1749</f>
        <v>55.475795762280249</v>
      </c>
    </row>
    <row r="1750" spans="1:20" ht="12.75" customHeight="1">
      <c r="A1750" s="593"/>
      <c r="B1750" s="542"/>
      <c r="C1750" s="542"/>
      <c r="D1750" s="784"/>
      <c r="E1750" s="599"/>
      <c r="F1750" s="599"/>
      <c r="G1750" s="602"/>
      <c r="H1750" s="586"/>
      <c r="I1750" s="602"/>
      <c r="J1750" s="586"/>
      <c r="K1750" s="21"/>
      <c r="L1750" s="21"/>
      <c r="M1750" s="21"/>
      <c r="N1750" s="36"/>
      <c r="O1750" s="24">
        <f t="shared" si="2923"/>
        <v>0</v>
      </c>
      <c r="P1750" s="586"/>
      <c r="Q1750" s="586"/>
      <c r="R1750" s="586"/>
      <c r="S1750" s="578"/>
      <c r="T1750" s="578"/>
    </row>
    <row r="1751" spans="1:20" ht="12.75" customHeight="1">
      <c r="A1751" s="593"/>
      <c r="B1751" s="542"/>
      <c r="C1751" s="542"/>
      <c r="D1751" s="784"/>
      <c r="E1751" s="599"/>
      <c r="F1751" s="599"/>
      <c r="G1751" s="602"/>
      <c r="H1751" s="586"/>
      <c r="I1751" s="602"/>
      <c r="J1751" s="586"/>
      <c r="K1751" s="21"/>
      <c r="L1751" s="21"/>
      <c r="M1751" s="12"/>
      <c r="N1751" s="36"/>
      <c r="O1751" s="24">
        <f t="shared" si="2923"/>
        <v>0</v>
      </c>
      <c r="P1751" s="586"/>
      <c r="Q1751" s="586"/>
      <c r="R1751" s="586"/>
      <c r="S1751" s="578"/>
      <c r="T1751" s="578"/>
    </row>
    <row r="1752" spans="1:20" ht="12.75" customHeight="1">
      <c r="A1752" s="594"/>
      <c r="B1752" s="542"/>
      <c r="C1752" s="542"/>
      <c r="D1752" s="785"/>
      <c r="E1752" s="600"/>
      <c r="F1752" s="600"/>
      <c r="G1752" s="603"/>
      <c r="H1752" s="587"/>
      <c r="I1752" s="603"/>
      <c r="J1752" s="587"/>
      <c r="K1752" s="21"/>
      <c r="L1752" s="21"/>
      <c r="M1752" s="21"/>
      <c r="N1752" s="36"/>
      <c r="O1752" s="24">
        <f t="shared" si="2923"/>
        <v>0</v>
      </c>
      <c r="P1752" s="587"/>
      <c r="Q1752" s="587"/>
      <c r="R1752" s="587"/>
      <c r="S1752" s="578"/>
      <c r="T1752" s="578"/>
    </row>
    <row r="1753" spans="1:20" ht="12.75" customHeight="1">
      <c r="A1753" s="592">
        <v>4</v>
      </c>
      <c r="B1753" s="542" t="s">
        <v>50</v>
      </c>
      <c r="C1753" s="542" t="s">
        <v>897</v>
      </c>
      <c r="D1753" s="783" t="s">
        <v>34</v>
      </c>
      <c r="E1753" s="598">
        <v>4.0999999999999996</v>
      </c>
      <c r="F1753" s="598">
        <f t="shared" ref="F1753" si="2932">H1753+J1753+R1753</f>
        <v>0.411452397468</v>
      </c>
      <c r="G1753" s="601"/>
      <c r="H1753" s="585">
        <f t="shared" ref="H1753" si="2933">G1753*$P$8/1000</f>
        <v>0</v>
      </c>
      <c r="I1753" s="601"/>
      <c r="J1753" s="585">
        <f t="shared" ref="J1753" si="2934">I1753*$P$9/1000</f>
        <v>0</v>
      </c>
      <c r="K1753" s="21" t="s">
        <v>53</v>
      </c>
      <c r="L1753" s="21" t="s">
        <v>34</v>
      </c>
      <c r="M1753" s="21">
        <v>1</v>
      </c>
      <c r="N1753" s="36">
        <v>0.36338999999999999</v>
      </c>
      <c r="O1753" s="24">
        <f t="shared" si="2923"/>
        <v>0.36338999999999999</v>
      </c>
      <c r="P1753" s="585">
        <f t="shared" ref="P1753" si="2935">E1753*F1753</f>
        <v>1.6869548296187999</v>
      </c>
      <c r="Q1753" s="585">
        <f t="shared" ref="Q1753" si="2936">SUM(O1753:O1756)</f>
        <v>0.36338999999999999</v>
      </c>
      <c r="R1753" s="585">
        <f t="shared" ref="R1753" si="2937">Q1753*1.02*1.05*$R$14</f>
        <v>0.411452397468</v>
      </c>
      <c r="S1753" s="578">
        <f t="shared" ref="S1753" si="2938">F1753*$S$17</f>
        <v>0.47084546680194145</v>
      </c>
      <c r="T1753" s="578">
        <f t="shared" ref="T1753" si="2939">E1753*S1753</f>
        <v>1.9304664138879597</v>
      </c>
    </row>
    <row r="1754" spans="1:20" ht="12.75" customHeight="1">
      <c r="A1754" s="593"/>
      <c r="B1754" s="542"/>
      <c r="C1754" s="542"/>
      <c r="D1754" s="784"/>
      <c r="E1754" s="599"/>
      <c r="F1754" s="599"/>
      <c r="G1754" s="602"/>
      <c r="H1754" s="586"/>
      <c r="I1754" s="602"/>
      <c r="J1754" s="586"/>
      <c r="K1754" s="21"/>
      <c r="L1754" s="21"/>
      <c r="M1754" s="21"/>
      <c r="N1754" s="36"/>
      <c r="O1754" s="24">
        <f t="shared" si="2923"/>
        <v>0</v>
      </c>
      <c r="P1754" s="586"/>
      <c r="Q1754" s="586"/>
      <c r="R1754" s="586"/>
      <c r="S1754" s="578"/>
      <c r="T1754" s="578"/>
    </row>
    <row r="1755" spans="1:20" ht="12.75" customHeight="1">
      <c r="A1755" s="593"/>
      <c r="B1755" s="542"/>
      <c r="C1755" s="542"/>
      <c r="D1755" s="784"/>
      <c r="E1755" s="599"/>
      <c r="F1755" s="599"/>
      <c r="G1755" s="602"/>
      <c r="H1755" s="586"/>
      <c r="I1755" s="602"/>
      <c r="J1755" s="586"/>
      <c r="K1755" s="21"/>
      <c r="L1755" s="21"/>
      <c r="M1755" s="12"/>
      <c r="N1755" s="36"/>
      <c r="O1755" s="24">
        <f t="shared" si="2923"/>
        <v>0</v>
      </c>
      <c r="P1755" s="586"/>
      <c r="Q1755" s="586"/>
      <c r="R1755" s="586"/>
      <c r="S1755" s="578"/>
      <c r="T1755" s="578"/>
    </row>
    <row r="1756" spans="1:20" ht="12.75" customHeight="1">
      <c r="A1756" s="594"/>
      <c r="B1756" s="542"/>
      <c r="C1756" s="542"/>
      <c r="D1756" s="785"/>
      <c r="E1756" s="600"/>
      <c r="F1756" s="600"/>
      <c r="G1756" s="603"/>
      <c r="H1756" s="587"/>
      <c r="I1756" s="603"/>
      <c r="J1756" s="587"/>
      <c r="K1756" s="21"/>
      <c r="L1756" s="21"/>
      <c r="M1756" s="21"/>
      <c r="N1756" s="36"/>
      <c r="O1756" s="24">
        <f t="shared" si="2923"/>
        <v>0</v>
      </c>
      <c r="P1756" s="587"/>
      <c r="Q1756" s="587"/>
      <c r="R1756" s="587"/>
      <c r="S1756" s="578"/>
      <c r="T1756" s="578"/>
    </row>
    <row r="1757" spans="1:20" ht="12.75" customHeight="1">
      <c r="A1757" s="592">
        <v>5</v>
      </c>
      <c r="B1757" s="542" t="s">
        <v>50</v>
      </c>
      <c r="C1757" s="542" t="s">
        <v>898</v>
      </c>
      <c r="D1757" s="783" t="s">
        <v>34</v>
      </c>
      <c r="E1757" s="598">
        <v>11.3</v>
      </c>
      <c r="F1757" s="598">
        <f t="shared" ref="F1757" si="2940">H1757+J1757+R1757</f>
        <v>0.41744205921599997</v>
      </c>
      <c r="G1757" s="397"/>
      <c r="H1757" s="585">
        <f t="shared" ref="H1757" si="2941">G1757*$P$8/1000</f>
        <v>0</v>
      </c>
      <c r="I1757" s="397"/>
      <c r="J1757" s="585">
        <f t="shared" ref="J1757" si="2942">I1757*$P$9/1000</f>
        <v>0</v>
      </c>
      <c r="K1757" s="25" t="s">
        <v>899</v>
      </c>
      <c r="L1757" s="21" t="s">
        <v>34</v>
      </c>
      <c r="M1757" s="21">
        <v>1</v>
      </c>
      <c r="N1757" s="72">
        <v>0.36868000000000001</v>
      </c>
      <c r="O1757" s="24">
        <f t="shared" si="2923"/>
        <v>0.36868000000000001</v>
      </c>
      <c r="P1757" s="585">
        <f t="shared" ref="P1757" si="2943">E1757*F1757</f>
        <v>4.7170952691407999</v>
      </c>
      <c r="Q1757" s="585">
        <f t="shared" ref="Q1757" si="2944">SUM(O1757:O1760)</f>
        <v>0.36868000000000001</v>
      </c>
      <c r="R1757" s="585">
        <f t="shared" ref="R1757" si="2945">Q1757*1.02*1.05*$R$14</f>
        <v>0.41744205921599997</v>
      </c>
      <c r="S1757" s="578">
        <f t="shared" ref="S1757" si="2946">F1757*$S$17</f>
        <v>0.47769973499694479</v>
      </c>
      <c r="T1757" s="578">
        <f t="shared" ref="T1757" si="2947">E1757*S1757</f>
        <v>5.3980070054654767</v>
      </c>
    </row>
    <row r="1758" spans="1:20" ht="12.75" customHeight="1">
      <c r="A1758" s="593"/>
      <c r="B1758" s="542"/>
      <c r="C1758" s="542"/>
      <c r="D1758" s="784"/>
      <c r="E1758" s="599"/>
      <c r="F1758" s="599"/>
      <c r="G1758" s="397"/>
      <c r="H1758" s="586"/>
      <c r="I1758" s="397"/>
      <c r="J1758" s="586"/>
      <c r="K1758" s="21"/>
      <c r="L1758" s="21"/>
      <c r="M1758" s="21"/>
      <c r="N1758" s="36"/>
      <c r="O1758" s="24">
        <f t="shared" si="2923"/>
        <v>0</v>
      </c>
      <c r="P1758" s="586"/>
      <c r="Q1758" s="586"/>
      <c r="R1758" s="586"/>
      <c r="S1758" s="578"/>
      <c r="T1758" s="578"/>
    </row>
    <row r="1759" spans="1:20" ht="12.75" customHeight="1">
      <c r="A1759" s="593"/>
      <c r="B1759" s="542"/>
      <c r="C1759" s="542"/>
      <c r="D1759" s="784"/>
      <c r="E1759" s="599"/>
      <c r="F1759" s="599"/>
      <c r="G1759" s="397"/>
      <c r="H1759" s="586"/>
      <c r="I1759" s="397"/>
      <c r="J1759" s="586"/>
      <c r="K1759" s="21"/>
      <c r="L1759" s="21"/>
      <c r="M1759" s="12"/>
      <c r="N1759" s="36"/>
      <c r="O1759" s="24">
        <f t="shared" si="2923"/>
        <v>0</v>
      </c>
      <c r="P1759" s="586"/>
      <c r="Q1759" s="586"/>
      <c r="R1759" s="586"/>
      <c r="S1759" s="578"/>
      <c r="T1759" s="578"/>
    </row>
    <row r="1760" spans="1:20" ht="12.75" customHeight="1">
      <c r="A1760" s="594"/>
      <c r="B1760" s="542"/>
      <c r="C1760" s="542"/>
      <c r="D1760" s="785"/>
      <c r="E1760" s="600"/>
      <c r="F1760" s="600"/>
      <c r="G1760" s="397"/>
      <c r="H1760" s="587"/>
      <c r="I1760" s="397"/>
      <c r="J1760" s="587"/>
      <c r="K1760" s="21"/>
      <c r="L1760" s="21"/>
      <c r="M1760" s="21"/>
      <c r="N1760" s="36"/>
      <c r="O1760" s="24">
        <f t="shared" si="2923"/>
        <v>0</v>
      </c>
      <c r="P1760" s="587"/>
      <c r="Q1760" s="587"/>
      <c r="R1760" s="587"/>
      <c r="S1760" s="578"/>
      <c r="T1760" s="578"/>
    </row>
    <row r="1761" spans="1:20" ht="12.75" customHeight="1">
      <c r="A1761" s="592">
        <v>6</v>
      </c>
      <c r="B1761" s="543" t="s">
        <v>622</v>
      </c>
      <c r="C1761" s="542" t="s">
        <v>623</v>
      </c>
      <c r="D1761" s="783" t="s">
        <v>31</v>
      </c>
      <c r="E1761" s="608">
        <v>16</v>
      </c>
      <c r="F1761" s="598">
        <f t="shared" ref="F1761" si="2948">H1761+J1761+R1761</f>
        <v>0.31608004500000009</v>
      </c>
      <c r="G1761" s="601">
        <v>8.1500000000000003E-2</v>
      </c>
      <c r="H1761" s="585">
        <f t="shared" ref="H1761" si="2949">G1761*$P$8/1000</f>
        <v>0.15474405000000002</v>
      </c>
      <c r="I1761" s="582">
        <v>6.8500000000000005E-2</v>
      </c>
      <c r="J1761" s="585">
        <f t="shared" ref="J1761" si="2950">I1761*$P$9/1000</f>
        <v>0.16133599500000004</v>
      </c>
      <c r="K1761" s="21"/>
      <c r="L1761" s="21"/>
      <c r="M1761" s="21"/>
      <c r="N1761" s="36"/>
      <c r="O1761" s="24">
        <f t="shared" si="2923"/>
        <v>0</v>
      </c>
      <c r="P1761" s="585">
        <f t="shared" ref="P1761" si="2951">E1761*F1761</f>
        <v>5.0572807200000014</v>
      </c>
      <c r="Q1761" s="585">
        <f t="shared" ref="Q1761" si="2952">SUM(O1761:O1764)</f>
        <v>0</v>
      </c>
      <c r="R1761" s="585">
        <f t="shared" ref="R1761" si="2953">Q1761*1.02*1.05*$R$14</f>
        <v>0</v>
      </c>
      <c r="S1761" s="578">
        <f t="shared" ref="S1761" si="2954">F1761*$S$17</f>
        <v>0.36170613478167496</v>
      </c>
      <c r="T1761" s="578">
        <f t="shared" ref="T1761" si="2955">E1761*S1761</f>
        <v>5.7872981565067994</v>
      </c>
    </row>
    <row r="1762" spans="1:20" ht="12.75" customHeight="1">
      <c r="A1762" s="593"/>
      <c r="B1762" s="544"/>
      <c r="C1762" s="542"/>
      <c r="D1762" s="784"/>
      <c r="E1762" s="609"/>
      <c r="F1762" s="599"/>
      <c r="G1762" s="602"/>
      <c r="H1762" s="586"/>
      <c r="I1762" s="583"/>
      <c r="J1762" s="586"/>
      <c r="K1762" s="21"/>
      <c r="L1762" s="21"/>
      <c r="M1762" s="21"/>
      <c r="N1762" s="36"/>
      <c r="O1762" s="24">
        <f t="shared" si="2923"/>
        <v>0</v>
      </c>
      <c r="P1762" s="586"/>
      <c r="Q1762" s="586"/>
      <c r="R1762" s="586"/>
      <c r="S1762" s="578"/>
      <c r="T1762" s="578"/>
    </row>
    <row r="1763" spans="1:20" ht="12.75" customHeight="1">
      <c r="A1763" s="593"/>
      <c r="B1763" s="544"/>
      <c r="C1763" s="542"/>
      <c r="D1763" s="784"/>
      <c r="E1763" s="609"/>
      <c r="F1763" s="599"/>
      <c r="G1763" s="602"/>
      <c r="H1763" s="586"/>
      <c r="I1763" s="583"/>
      <c r="J1763" s="586"/>
      <c r="K1763" s="21"/>
      <c r="L1763" s="21"/>
      <c r="M1763" s="12"/>
      <c r="N1763" s="36"/>
      <c r="O1763" s="24">
        <f t="shared" si="2923"/>
        <v>0</v>
      </c>
      <c r="P1763" s="586"/>
      <c r="Q1763" s="586"/>
      <c r="R1763" s="586"/>
      <c r="S1763" s="578"/>
      <c r="T1763" s="578"/>
    </row>
    <row r="1764" spans="1:20" ht="12.75" customHeight="1">
      <c r="A1764" s="594"/>
      <c r="B1764" s="545"/>
      <c r="C1764" s="542"/>
      <c r="D1764" s="785"/>
      <c r="E1764" s="610"/>
      <c r="F1764" s="600"/>
      <c r="G1764" s="603"/>
      <c r="H1764" s="587"/>
      <c r="I1764" s="584"/>
      <c r="J1764" s="587"/>
      <c r="K1764" s="21"/>
      <c r="L1764" s="21"/>
      <c r="M1764" s="21"/>
      <c r="N1764" s="36"/>
      <c r="O1764" s="24">
        <f t="shared" si="2923"/>
        <v>0</v>
      </c>
      <c r="P1764" s="587"/>
      <c r="Q1764" s="587"/>
      <c r="R1764" s="587"/>
      <c r="S1764" s="578"/>
      <c r="T1764" s="578"/>
    </row>
    <row r="1765" spans="1:20" ht="12.75" customHeight="1">
      <c r="A1765" s="592">
        <v>7</v>
      </c>
      <c r="B1765" s="542" t="s">
        <v>50</v>
      </c>
      <c r="C1765" s="542" t="s">
        <v>624</v>
      </c>
      <c r="D1765" s="783" t="s">
        <v>31</v>
      </c>
      <c r="E1765" s="608">
        <v>16</v>
      </c>
      <c r="F1765" s="598">
        <f t="shared" ref="F1765" si="2956">H1765+J1765+R1765</f>
        <v>9.0580895999999994E-2</v>
      </c>
      <c r="G1765" s="601"/>
      <c r="H1765" s="585">
        <f t="shared" ref="H1765" si="2957">G1765*$P$8/1000</f>
        <v>0</v>
      </c>
      <c r="I1765" s="601"/>
      <c r="J1765" s="585">
        <f t="shared" ref="J1765" si="2958">I1765*$P$9/1000</f>
        <v>0</v>
      </c>
      <c r="K1765" s="21" t="s">
        <v>625</v>
      </c>
      <c r="L1765" s="21" t="s">
        <v>31</v>
      </c>
      <c r="M1765" s="21">
        <v>1</v>
      </c>
      <c r="N1765" s="36">
        <v>0.08</v>
      </c>
      <c r="O1765" s="24">
        <f t="shared" si="2923"/>
        <v>0.08</v>
      </c>
      <c r="P1765" s="585">
        <f t="shared" ref="P1765" si="2959">E1765*F1765</f>
        <v>1.4492943359999999</v>
      </c>
      <c r="Q1765" s="585">
        <f t="shared" ref="Q1765" si="2960">SUM(O1765:O1768)</f>
        <v>0.08</v>
      </c>
      <c r="R1765" s="585">
        <f t="shared" ref="R1765" si="2961">Q1765*1.02*1.05*$R$14</f>
        <v>9.0580895999999994E-2</v>
      </c>
      <c r="S1765" s="578">
        <f t="shared" ref="S1765" si="2962">F1765*$S$17</f>
        <v>0.10365622979211127</v>
      </c>
      <c r="T1765" s="578">
        <f t="shared" ref="T1765" si="2963">E1765*S1765</f>
        <v>1.6584996766737803</v>
      </c>
    </row>
    <row r="1766" spans="1:20" ht="12.75" customHeight="1">
      <c r="A1766" s="593"/>
      <c r="B1766" s="542"/>
      <c r="C1766" s="542"/>
      <c r="D1766" s="784"/>
      <c r="E1766" s="609"/>
      <c r="F1766" s="599"/>
      <c r="G1766" s="602"/>
      <c r="H1766" s="586"/>
      <c r="I1766" s="602"/>
      <c r="J1766" s="586"/>
      <c r="K1766" s="21"/>
      <c r="L1766" s="21"/>
      <c r="M1766" s="21"/>
      <c r="N1766" s="36"/>
      <c r="O1766" s="24">
        <f t="shared" si="2923"/>
        <v>0</v>
      </c>
      <c r="P1766" s="586"/>
      <c r="Q1766" s="586"/>
      <c r="R1766" s="586"/>
      <c r="S1766" s="578"/>
      <c r="T1766" s="578"/>
    </row>
    <row r="1767" spans="1:20" ht="12.75" customHeight="1">
      <c r="A1767" s="593"/>
      <c r="B1767" s="542"/>
      <c r="C1767" s="542"/>
      <c r="D1767" s="784"/>
      <c r="E1767" s="609"/>
      <c r="F1767" s="599"/>
      <c r="G1767" s="602"/>
      <c r="H1767" s="586"/>
      <c r="I1767" s="602"/>
      <c r="J1767" s="586"/>
      <c r="K1767" s="21"/>
      <c r="L1767" s="21"/>
      <c r="M1767" s="12"/>
      <c r="N1767" s="36"/>
      <c r="O1767" s="24">
        <f t="shared" si="2923"/>
        <v>0</v>
      </c>
      <c r="P1767" s="586"/>
      <c r="Q1767" s="586"/>
      <c r="R1767" s="586"/>
      <c r="S1767" s="578"/>
      <c r="T1767" s="578"/>
    </row>
    <row r="1768" spans="1:20" ht="12.75" customHeight="1">
      <c r="A1768" s="594"/>
      <c r="B1768" s="542"/>
      <c r="C1768" s="542"/>
      <c r="D1768" s="785"/>
      <c r="E1768" s="610"/>
      <c r="F1768" s="600"/>
      <c r="G1768" s="603"/>
      <c r="H1768" s="587"/>
      <c r="I1768" s="603"/>
      <c r="J1768" s="587"/>
      <c r="K1768" s="21"/>
      <c r="L1768" s="21"/>
      <c r="M1768" s="21"/>
      <c r="N1768" s="36"/>
      <c r="O1768" s="24">
        <f t="shared" si="2923"/>
        <v>0</v>
      </c>
      <c r="P1768" s="587"/>
      <c r="Q1768" s="587"/>
      <c r="R1768" s="587"/>
      <c r="S1768" s="578"/>
      <c r="T1768" s="578"/>
    </row>
    <row r="1769" spans="1:20" ht="12.75" customHeight="1">
      <c r="A1769" s="592">
        <v>8</v>
      </c>
      <c r="B1769" s="543" t="s">
        <v>626</v>
      </c>
      <c r="C1769" s="542" t="s">
        <v>903</v>
      </c>
      <c r="D1769" s="783" t="s">
        <v>26</v>
      </c>
      <c r="E1769" s="595">
        <v>28.6</v>
      </c>
      <c r="F1769" s="598">
        <f t="shared" ref="F1769" si="2964">H1769+J1769+R1769</f>
        <v>7.924559979984001</v>
      </c>
      <c r="G1769" s="601">
        <v>0.45300000000000001</v>
      </c>
      <c r="H1769" s="585">
        <f t="shared" ref="H1769" si="2965">G1769*$P$8/1000</f>
        <v>0.86011110000000013</v>
      </c>
      <c r="I1769" s="601">
        <v>5.1400000000000001E-2</v>
      </c>
      <c r="J1769" s="585">
        <f t="shared" ref="J1769" si="2966">I1769*$P$9/1000</f>
        <v>0.121060878</v>
      </c>
      <c r="K1769" s="21" t="s">
        <v>904</v>
      </c>
      <c r="L1769" s="21" t="s">
        <v>26</v>
      </c>
      <c r="M1769" s="21">
        <v>1.02</v>
      </c>
      <c r="N1769" s="36">
        <v>4.7080000000000002</v>
      </c>
      <c r="O1769" s="24">
        <f t="shared" si="2923"/>
        <v>4.8021600000000007</v>
      </c>
      <c r="P1769" s="585">
        <f t="shared" ref="P1769" si="2967">E1769*F1769</f>
        <v>226.64241542754243</v>
      </c>
      <c r="Q1769" s="585">
        <f t="shared" ref="Q1769" si="2968">SUM(O1769:O1772)</f>
        <v>6.1323200000000009</v>
      </c>
      <c r="R1769" s="585">
        <f t="shared" ref="R1769" si="2969">Q1769*1.02*1.05*$R$14</f>
        <v>6.9433880019840011</v>
      </c>
      <c r="S1769" s="578">
        <f t="shared" ref="S1769" si="2970">F1769*$S$17</f>
        <v>9.0684685906241231</v>
      </c>
      <c r="T1769" s="578">
        <f t="shared" ref="T1769" si="2971">E1769*S1769</f>
        <v>259.35820169184996</v>
      </c>
    </row>
    <row r="1770" spans="1:20" ht="12.75" customHeight="1">
      <c r="A1770" s="593"/>
      <c r="B1770" s="544"/>
      <c r="C1770" s="542"/>
      <c r="D1770" s="784"/>
      <c r="E1770" s="596"/>
      <c r="F1770" s="599"/>
      <c r="G1770" s="602"/>
      <c r="H1770" s="586"/>
      <c r="I1770" s="602"/>
      <c r="J1770" s="586"/>
      <c r="K1770" s="21" t="s">
        <v>628</v>
      </c>
      <c r="L1770" s="21" t="s">
        <v>34</v>
      </c>
      <c r="M1770" s="21">
        <v>0.05</v>
      </c>
      <c r="N1770" s="36">
        <v>0.86099999999999999</v>
      </c>
      <c r="O1770" s="24">
        <f t="shared" si="2923"/>
        <v>4.3050000000000005E-2</v>
      </c>
      <c r="P1770" s="586"/>
      <c r="Q1770" s="586"/>
      <c r="R1770" s="586"/>
      <c r="S1770" s="578"/>
      <c r="T1770" s="578"/>
    </row>
    <row r="1771" spans="1:20" ht="12.75" customHeight="1">
      <c r="A1771" s="593"/>
      <c r="B1771" s="544"/>
      <c r="C1771" s="542"/>
      <c r="D1771" s="784"/>
      <c r="E1771" s="596"/>
      <c r="F1771" s="599"/>
      <c r="G1771" s="602"/>
      <c r="H1771" s="586"/>
      <c r="I1771" s="602"/>
      <c r="J1771" s="586"/>
      <c r="K1771" s="21" t="s">
        <v>105</v>
      </c>
      <c r="L1771" s="21" t="s">
        <v>34</v>
      </c>
      <c r="M1771" s="18">
        <v>6.8000000000000005E-2</v>
      </c>
      <c r="N1771" s="36">
        <v>0.75</v>
      </c>
      <c r="O1771" s="24">
        <f t="shared" si="2923"/>
        <v>5.1000000000000004E-2</v>
      </c>
      <c r="P1771" s="586"/>
      <c r="Q1771" s="586"/>
      <c r="R1771" s="586"/>
      <c r="S1771" s="578"/>
      <c r="T1771" s="578"/>
    </row>
    <row r="1772" spans="1:20" ht="12.75" customHeight="1">
      <c r="A1772" s="594"/>
      <c r="B1772" s="545"/>
      <c r="C1772" s="542"/>
      <c r="D1772" s="785"/>
      <c r="E1772" s="597"/>
      <c r="F1772" s="600"/>
      <c r="G1772" s="603"/>
      <c r="H1772" s="587"/>
      <c r="I1772" s="603"/>
      <c r="J1772" s="587"/>
      <c r="K1772" s="21" t="s">
        <v>270</v>
      </c>
      <c r="L1772" s="21" t="s">
        <v>48</v>
      </c>
      <c r="M1772" s="21">
        <v>0.01</v>
      </c>
      <c r="N1772" s="36">
        <v>123.611</v>
      </c>
      <c r="O1772" s="24">
        <f t="shared" si="2923"/>
        <v>1.23611</v>
      </c>
      <c r="P1772" s="587"/>
      <c r="Q1772" s="587"/>
      <c r="R1772" s="587"/>
      <c r="S1772" s="578"/>
      <c r="T1772" s="578"/>
    </row>
    <row r="1773" spans="1:20" ht="12.75" customHeight="1">
      <c r="A1773" s="592">
        <v>9</v>
      </c>
      <c r="B1773" s="542" t="s">
        <v>900</v>
      </c>
      <c r="C1773" s="542" t="s">
        <v>901</v>
      </c>
      <c r="D1773" s="546" t="s">
        <v>37</v>
      </c>
      <c r="E1773" s="780">
        <v>0.128</v>
      </c>
      <c r="F1773" s="598">
        <f t="shared" ref="F1773" si="2972">H1773+J1773+R1773</f>
        <v>6.9342664199999984</v>
      </c>
      <c r="G1773" s="297">
        <v>0.45</v>
      </c>
      <c r="H1773" s="585">
        <f t="shared" ref="H1773" si="2973">G1773*$P$8/1000</f>
        <v>0.85441500000000004</v>
      </c>
      <c r="I1773" s="297">
        <v>0.37</v>
      </c>
      <c r="J1773" s="585">
        <f t="shared" ref="J1773" si="2974">I1773*$P$9/1000</f>
        <v>0.8714499</v>
      </c>
      <c r="K1773" s="21" t="s">
        <v>551</v>
      </c>
      <c r="L1773" s="21" t="s">
        <v>37</v>
      </c>
      <c r="M1773" s="21">
        <v>1.1499999999999999</v>
      </c>
      <c r="N1773" s="36">
        <v>4</v>
      </c>
      <c r="O1773" s="24">
        <f t="shared" si="2923"/>
        <v>4.5999999999999996</v>
      </c>
      <c r="P1773" s="585">
        <f t="shared" ref="P1773" si="2975">E1773*F1773</f>
        <v>0.88758610175999986</v>
      </c>
      <c r="Q1773" s="585">
        <f t="shared" ref="Q1773" si="2976">SUM(O1773:O1776)</f>
        <v>4.5999999999999996</v>
      </c>
      <c r="R1773" s="585">
        <f t="shared" ref="R1773" si="2977">Q1773*1.02*1.05*$R$14</f>
        <v>5.2084015199999989</v>
      </c>
      <c r="S1773" s="578">
        <f t="shared" ref="S1773" si="2978">F1773*$S$17</f>
        <v>7.9352263580086531</v>
      </c>
      <c r="T1773" s="578">
        <f t="shared" ref="T1773" si="2979">E1773*S1773</f>
        <v>1.0157089738251077</v>
      </c>
    </row>
    <row r="1774" spans="1:20" ht="12.75" customHeight="1">
      <c r="A1774" s="593"/>
      <c r="B1774" s="542"/>
      <c r="C1774" s="542"/>
      <c r="D1774" s="546"/>
      <c r="E1774" s="781"/>
      <c r="F1774" s="599"/>
      <c r="G1774" s="297"/>
      <c r="H1774" s="586"/>
      <c r="I1774" s="297"/>
      <c r="J1774" s="586"/>
      <c r="K1774" s="21"/>
      <c r="L1774" s="21"/>
      <c r="M1774" s="21"/>
      <c r="N1774" s="36"/>
      <c r="O1774" s="24">
        <f t="shared" si="2923"/>
        <v>0</v>
      </c>
      <c r="P1774" s="586"/>
      <c r="Q1774" s="586"/>
      <c r="R1774" s="586"/>
      <c r="S1774" s="578"/>
      <c r="T1774" s="578"/>
    </row>
    <row r="1775" spans="1:20" ht="12.75" customHeight="1">
      <c r="A1775" s="593"/>
      <c r="B1775" s="542"/>
      <c r="C1775" s="542"/>
      <c r="D1775" s="546"/>
      <c r="E1775" s="781"/>
      <c r="F1775" s="599"/>
      <c r="G1775" s="297"/>
      <c r="H1775" s="586"/>
      <c r="I1775" s="297"/>
      <c r="J1775" s="586"/>
      <c r="K1775" s="21"/>
      <c r="L1775" s="21"/>
      <c r="M1775" s="12"/>
      <c r="N1775" s="36"/>
      <c r="O1775" s="24">
        <f t="shared" si="2923"/>
        <v>0</v>
      </c>
      <c r="P1775" s="586"/>
      <c r="Q1775" s="586"/>
      <c r="R1775" s="586"/>
      <c r="S1775" s="578"/>
      <c r="T1775" s="578"/>
    </row>
    <row r="1776" spans="1:20" ht="12.75" customHeight="1">
      <c r="A1776" s="594"/>
      <c r="B1776" s="542"/>
      <c r="C1776" s="542"/>
      <c r="D1776" s="546"/>
      <c r="E1776" s="782"/>
      <c r="F1776" s="600"/>
      <c r="G1776" s="297"/>
      <c r="H1776" s="587"/>
      <c r="I1776" s="297"/>
      <c r="J1776" s="587"/>
      <c r="K1776" s="21"/>
      <c r="L1776" s="21"/>
      <c r="M1776" s="21"/>
      <c r="N1776" s="36"/>
      <c r="O1776" s="24">
        <f t="shared" si="2923"/>
        <v>0</v>
      </c>
      <c r="P1776" s="587"/>
      <c r="Q1776" s="587"/>
      <c r="R1776" s="587"/>
      <c r="S1776" s="578"/>
      <c r="T1776" s="578"/>
    </row>
    <row r="1777" spans="1:20" ht="12.75" customHeight="1">
      <c r="A1777" s="592">
        <v>10</v>
      </c>
      <c r="B1777" s="542" t="s">
        <v>204</v>
      </c>
      <c r="C1777" s="542" t="s">
        <v>902</v>
      </c>
      <c r="D1777" s="546" t="s">
        <v>37</v>
      </c>
      <c r="E1777" s="780">
        <v>0.128</v>
      </c>
      <c r="F1777" s="598">
        <f t="shared" ref="F1777" si="2980">H1777+J1777+R1777</f>
        <v>34.264735431528003</v>
      </c>
      <c r="G1777" s="297">
        <v>0.7</v>
      </c>
      <c r="H1777" s="585">
        <f t="shared" ref="H1777" si="2981">G1777*$P$8/1000</f>
        <v>1.3290899999999999</v>
      </c>
      <c r="I1777" s="397">
        <v>0.28000000000000003</v>
      </c>
      <c r="J1777" s="585">
        <f t="shared" ref="J1777" si="2982">I1777*$P$9/1000</f>
        <v>0.65947560000000005</v>
      </c>
      <c r="K1777" s="21" t="s">
        <v>348</v>
      </c>
      <c r="L1777" s="21" t="s">
        <v>37</v>
      </c>
      <c r="M1777" s="21">
        <v>1.02</v>
      </c>
      <c r="N1777" s="63">
        <v>27.946999999999999</v>
      </c>
      <c r="O1777" s="24">
        <f t="shared" si="2923"/>
        <v>28.505939999999999</v>
      </c>
      <c r="P1777" s="585">
        <f t="shared" ref="P1777" si="2983">E1777*F1777</f>
        <v>4.3858861352355847</v>
      </c>
      <c r="Q1777" s="585">
        <f t="shared" ref="Q1777" si="2984">SUM(O1777:O1780)</f>
        <v>28.505939999999999</v>
      </c>
      <c r="R1777" s="585">
        <f t="shared" ref="R1777" si="2985">Q1777*1.02*1.05*$R$14</f>
        <v>32.276169831528001</v>
      </c>
      <c r="S1777" s="578">
        <f t="shared" ref="S1777" si="2986">F1777*$S$17</f>
        <v>39.21084297572375</v>
      </c>
      <c r="T1777" s="578">
        <f t="shared" ref="T1777" si="2987">E1777*S1777</f>
        <v>5.0189879008926406</v>
      </c>
    </row>
    <row r="1778" spans="1:20" ht="12.75" customHeight="1">
      <c r="A1778" s="593"/>
      <c r="B1778" s="542"/>
      <c r="C1778" s="542"/>
      <c r="D1778" s="546"/>
      <c r="E1778" s="781"/>
      <c r="F1778" s="599"/>
      <c r="G1778" s="297"/>
      <c r="H1778" s="586"/>
      <c r="I1778" s="397"/>
      <c r="J1778" s="586"/>
      <c r="K1778" s="21"/>
      <c r="L1778" s="21"/>
      <c r="M1778" s="21"/>
      <c r="N1778" s="36"/>
      <c r="O1778" s="24">
        <f t="shared" si="2923"/>
        <v>0</v>
      </c>
      <c r="P1778" s="586"/>
      <c r="Q1778" s="586"/>
      <c r="R1778" s="586"/>
      <c r="S1778" s="578"/>
      <c r="T1778" s="578"/>
    </row>
    <row r="1779" spans="1:20" ht="12.75" customHeight="1">
      <c r="A1779" s="593"/>
      <c r="B1779" s="542"/>
      <c r="C1779" s="542"/>
      <c r="D1779" s="546"/>
      <c r="E1779" s="781"/>
      <c r="F1779" s="599"/>
      <c r="G1779" s="297"/>
      <c r="H1779" s="586"/>
      <c r="I1779" s="397"/>
      <c r="J1779" s="586"/>
      <c r="K1779" s="21"/>
      <c r="L1779" s="21"/>
      <c r="M1779" s="12"/>
      <c r="N1779" s="36"/>
      <c r="O1779" s="24">
        <f t="shared" si="2923"/>
        <v>0</v>
      </c>
      <c r="P1779" s="586"/>
      <c r="Q1779" s="586"/>
      <c r="R1779" s="586"/>
      <c r="S1779" s="578"/>
      <c r="T1779" s="578"/>
    </row>
    <row r="1780" spans="1:20" ht="12.75" customHeight="1">
      <c r="A1780" s="594"/>
      <c r="B1780" s="542"/>
      <c r="C1780" s="542"/>
      <c r="D1780" s="546"/>
      <c r="E1780" s="782"/>
      <c r="F1780" s="600"/>
      <c r="G1780" s="297"/>
      <c r="H1780" s="587"/>
      <c r="I1780" s="397"/>
      <c r="J1780" s="587"/>
      <c r="K1780" s="21"/>
      <c r="L1780" s="21"/>
      <c r="M1780" s="21"/>
      <c r="N1780" s="36"/>
      <c r="O1780" s="24">
        <f t="shared" si="2923"/>
        <v>0</v>
      </c>
      <c r="P1780" s="587"/>
      <c r="Q1780" s="587"/>
      <c r="R1780" s="587"/>
      <c r="S1780" s="578"/>
      <c r="T1780" s="578"/>
    </row>
    <row r="1781" spans="1:20" ht="12.75" customHeight="1">
      <c r="A1781" s="592"/>
      <c r="B1781" s="542"/>
      <c r="C1781" s="563" t="s">
        <v>484</v>
      </c>
      <c r="D1781" s="700"/>
      <c r="E1781" s="595"/>
      <c r="F1781" s="598">
        <f t="shared" si="2851"/>
        <v>0</v>
      </c>
      <c r="G1781" s="566"/>
      <c r="H1781" s="585">
        <f t="shared" si="2852"/>
        <v>0</v>
      </c>
      <c r="I1781" s="566"/>
      <c r="J1781" s="585">
        <f t="shared" si="2853"/>
        <v>0</v>
      </c>
      <c r="K1781" s="21"/>
      <c r="L1781" s="21"/>
      <c r="M1781" s="36"/>
      <c r="N1781" s="36"/>
      <c r="O1781" s="24">
        <f t="shared" si="2923"/>
        <v>0</v>
      </c>
      <c r="P1781" s="585">
        <f t="shared" ref="P1781" si="2988">E1781*F1781</f>
        <v>0</v>
      </c>
      <c r="Q1781" s="585">
        <f t="shared" ref="Q1781" si="2989">SUM(O1781:O1784)</f>
        <v>0</v>
      </c>
      <c r="R1781" s="585">
        <f t="shared" ref="R1781" si="2990">Q1781*1.02*1.05*$R$14</f>
        <v>0</v>
      </c>
      <c r="S1781" s="578">
        <f t="shared" ref="S1781" si="2991">F1781*$S$17</f>
        <v>0</v>
      </c>
      <c r="T1781" s="578">
        <f t="shared" ref="T1781" si="2992">E1781*S1781</f>
        <v>0</v>
      </c>
    </row>
    <row r="1782" spans="1:20" ht="12.75" customHeight="1">
      <c r="A1782" s="593"/>
      <c r="B1782" s="542"/>
      <c r="C1782" s="564"/>
      <c r="D1782" s="700"/>
      <c r="E1782" s="596"/>
      <c r="F1782" s="599"/>
      <c r="G1782" s="566"/>
      <c r="H1782" s="586"/>
      <c r="I1782" s="566"/>
      <c r="J1782" s="586"/>
      <c r="K1782" s="21"/>
      <c r="L1782" s="21"/>
      <c r="M1782" s="21"/>
      <c r="N1782" s="36"/>
      <c r="O1782" s="24">
        <f t="shared" si="2923"/>
        <v>0</v>
      </c>
      <c r="P1782" s="586"/>
      <c r="Q1782" s="586"/>
      <c r="R1782" s="586"/>
      <c r="S1782" s="578"/>
      <c r="T1782" s="578"/>
    </row>
    <row r="1783" spans="1:20" ht="12.75" customHeight="1">
      <c r="A1783" s="593"/>
      <c r="B1783" s="542"/>
      <c r="C1783" s="564"/>
      <c r="D1783" s="700"/>
      <c r="E1783" s="596"/>
      <c r="F1783" s="599"/>
      <c r="G1783" s="566"/>
      <c r="H1783" s="586"/>
      <c r="I1783" s="566"/>
      <c r="J1783" s="586"/>
      <c r="K1783" s="21"/>
      <c r="L1783" s="21"/>
      <c r="M1783" s="22"/>
      <c r="N1783" s="36"/>
      <c r="O1783" s="24">
        <f t="shared" si="2923"/>
        <v>0</v>
      </c>
      <c r="P1783" s="586"/>
      <c r="Q1783" s="586"/>
      <c r="R1783" s="586"/>
      <c r="S1783" s="578"/>
      <c r="T1783" s="578"/>
    </row>
    <row r="1784" spans="1:20" ht="12.75" customHeight="1">
      <c r="A1784" s="594"/>
      <c r="B1784" s="542"/>
      <c r="C1784" s="565"/>
      <c r="D1784" s="700"/>
      <c r="E1784" s="597"/>
      <c r="F1784" s="600"/>
      <c r="G1784" s="566"/>
      <c r="H1784" s="587"/>
      <c r="I1784" s="566"/>
      <c r="J1784" s="587"/>
      <c r="K1784" s="21"/>
      <c r="L1784" s="21"/>
      <c r="M1784" s="21"/>
      <c r="N1784" s="36"/>
      <c r="O1784" s="24">
        <f t="shared" si="2923"/>
        <v>0</v>
      </c>
      <c r="P1784" s="587"/>
      <c r="Q1784" s="587"/>
      <c r="R1784" s="587"/>
      <c r="S1784" s="578"/>
      <c r="T1784" s="578"/>
    </row>
    <row r="1785" spans="1:20" ht="12.75" customHeight="1">
      <c r="A1785" s="592">
        <v>1</v>
      </c>
      <c r="B1785" s="777" t="s">
        <v>746</v>
      </c>
      <c r="C1785" s="542" t="s">
        <v>632</v>
      </c>
      <c r="D1785" s="542" t="s">
        <v>32</v>
      </c>
      <c r="E1785" s="779">
        <v>0.44</v>
      </c>
      <c r="F1785" s="561">
        <f t="shared" ref="F1785" si="2993">H1785+J1785+R1785</f>
        <v>498.08698434816</v>
      </c>
      <c r="G1785" s="558">
        <v>16.899999999999999</v>
      </c>
      <c r="H1785" s="578">
        <f t="shared" ref="H1785" si="2994">G1785*$P$8/1000</f>
        <v>32.088029999999996</v>
      </c>
      <c r="I1785" s="297">
        <v>0.6</v>
      </c>
      <c r="J1785" s="578">
        <f t="shared" ref="J1785" si="2995">I1785*$P$9/1000</f>
        <v>1.413162</v>
      </c>
      <c r="K1785" s="21" t="s">
        <v>66</v>
      </c>
      <c r="L1785" s="21" t="s">
        <v>34</v>
      </c>
      <c r="M1785" s="21">
        <v>12.8</v>
      </c>
      <c r="N1785" s="63">
        <v>0.80600000000000005</v>
      </c>
      <c r="O1785" s="24">
        <f t="shared" si="2923"/>
        <v>10.316800000000001</v>
      </c>
      <c r="P1785" s="585">
        <f t="shared" ref="P1785" si="2996">E1785*F1785</f>
        <v>219.1582731131904</v>
      </c>
      <c r="Q1785" s="585">
        <f t="shared" ref="Q1785" si="2997">SUM(O1785:O1788)</f>
        <v>410.3168</v>
      </c>
      <c r="R1785" s="585">
        <f t="shared" ref="R1785" si="2998">Q1785*1.02*1.05*$R$14</f>
        <v>464.58579234816</v>
      </c>
      <c r="S1785" s="578">
        <f t="shared" ref="S1785" si="2999">F1785*$S$17</f>
        <v>569.98573856072926</v>
      </c>
      <c r="T1785" s="578">
        <f t="shared" ref="T1785" si="3000">E1785*S1785</f>
        <v>250.79372496672087</v>
      </c>
    </row>
    <row r="1786" spans="1:20" ht="12.75" customHeight="1">
      <c r="A1786" s="593"/>
      <c r="B1786" s="777"/>
      <c r="C1786" s="542"/>
      <c r="D1786" s="546"/>
      <c r="E1786" s="779"/>
      <c r="F1786" s="561"/>
      <c r="G1786" s="558"/>
      <c r="H1786" s="578"/>
      <c r="I1786" s="297"/>
      <c r="J1786" s="578"/>
      <c r="K1786" s="55" t="s">
        <v>633</v>
      </c>
      <c r="L1786" s="55" t="s">
        <v>32</v>
      </c>
      <c r="M1786" s="55">
        <v>1</v>
      </c>
      <c r="N1786" s="73">
        <v>400</v>
      </c>
      <c r="O1786" s="24">
        <f t="shared" si="2923"/>
        <v>400</v>
      </c>
      <c r="P1786" s="586"/>
      <c r="Q1786" s="586"/>
      <c r="R1786" s="586"/>
      <c r="S1786" s="578"/>
      <c r="T1786" s="578"/>
    </row>
    <row r="1787" spans="1:20" ht="12.75" customHeight="1">
      <c r="A1787" s="593"/>
      <c r="B1787" s="777"/>
      <c r="C1787" s="542"/>
      <c r="D1787" s="546"/>
      <c r="E1787" s="779"/>
      <c r="F1787" s="561"/>
      <c r="G1787" s="558"/>
      <c r="H1787" s="578"/>
      <c r="I1787" s="297"/>
      <c r="J1787" s="578"/>
      <c r="K1787" s="55"/>
      <c r="L1787" s="55"/>
      <c r="M1787" s="55"/>
      <c r="N1787" s="73"/>
      <c r="O1787" s="24">
        <f t="shared" si="2923"/>
        <v>0</v>
      </c>
      <c r="P1787" s="586"/>
      <c r="Q1787" s="586"/>
      <c r="R1787" s="586"/>
      <c r="S1787" s="578"/>
      <c r="T1787" s="578"/>
    </row>
    <row r="1788" spans="1:20" ht="12.75" customHeight="1">
      <c r="A1788" s="594"/>
      <c r="B1788" s="777"/>
      <c r="C1788" s="542"/>
      <c r="D1788" s="546"/>
      <c r="E1788" s="779"/>
      <c r="F1788" s="561"/>
      <c r="G1788" s="558"/>
      <c r="H1788" s="578"/>
      <c r="I1788" s="297"/>
      <c r="J1788" s="578"/>
      <c r="K1788" s="55"/>
      <c r="L1788" s="55"/>
      <c r="M1788" s="55"/>
      <c r="N1788" s="73"/>
      <c r="O1788" s="24">
        <f t="shared" si="2923"/>
        <v>0</v>
      </c>
      <c r="P1788" s="587"/>
      <c r="Q1788" s="587"/>
      <c r="R1788" s="587"/>
      <c r="S1788" s="578"/>
      <c r="T1788" s="578"/>
    </row>
    <row r="1789" spans="1:20" ht="12.75" customHeight="1">
      <c r="A1789" s="592">
        <v>2</v>
      </c>
      <c r="B1789" s="778" t="s">
        <v>68</v>
      </c>
      <c r="C1789" s="554" t="s">
        <v>634</v>
      </c>
      <c r="D1789" s="546" t="s">
        <v>26</v>
      </c>
      <c r="E1789" s="779">
        <v>95</v>
      </c>
      <c r="F1789" s="561">
        <f t="shared" ref="F1789" si="3001">H1789+J1789+R1789</f>
        <v>0.62707541939159994</v>
      </c>
      <c r="G1789" s="556">
        <v>0.214</v>
      </c>
      <c r="H1789" s="578">
        <f t="shared" ref="H1789" si="3002">G1789*$P$8/1000</f>
        <v>0.40632180000000001</v>
      </c>
      <c r="I1789" s="557">
        <v>2.9999999999999997E-4</v>
      </c>
      <c r="J1789" s="578">
        <f t="shared" ref="J1789" si="3003">I1789*$P$9/1000</f>
        <v>7.0658099999999985E-4</v>
      </c>
      <c r="K1789" s="55" t="s">
        <v>55</v>
      </c>
      <c r="L1789" s="55" t="s">
        <v>34</v>
      </c>
      <c r="M1789" s="55">
        <v>2E-3</v>
      </c>
      <c r="N1789" s="18">
        <v>1.012</v>
      </c>
      <c r="O1789" s="24">
        <f t="shared" si="2923"/>
        <v>2.0240000000000002E-3</v>
      </c>
      <c r="P1789" s="585">
        <f t="shared" ref="P1789" si="3004">E1789*F1789</f>
        <v>59.572164842201992</v>
      </c>
      <c r="Q1789" s="585">
        <f t="shared" ref="Q1789" si="3005">SUM(O1789:O1792)</f>
        <v>0.19434299999999999</v>
      </c>
      <c r="R1789" s="585">
        <f t="shared" ref="R1789" si="3006">Q1789*1.02*1.05*$R$14</f>
        <v>0.22004703839159998</v>
      </c>
      <c r="S1789" s="578">
        <f t="shared" ref="S1789" si="3007">F1789*$S$17</f>
        <v>0.71759362779366009</v>
      </c>
      <c r="T1789" s="578">
        <f t="shared" ref="T1789" si="3008">E1789*S1789</f>
        <v>68.171394640397708</v>
      </c>
    </row>
    <row r="1790" spans="1:20" ht="12.75" customHeight="1">
      <c r="A1790" s="593"/>
      <c r="B1790" s="778"/>
      <c r="C1790" s="554"/>
      <c r="D1790" s="546"/>
      <c r="E1790" s="779"/>
      <c r="F1790" s="561"/>
      <c r="G1790" s="556"/>
      <c r="H1790" s="578"/>
      <c r="I1790" s="557"/>
      <c r="J1790" s="578"/>
      <c r="K1790" s="55" t="s">
        <v>56</v>
      </c>
      <c r="L1790" s="55" t="s">
        <v>34</v>
      </c>
      <c r="M1790" s="55">
        <v>0.24399999999999999</v>
      </c>
      <c r="N1790" s="18">
        <v>0.7</v>
      </c>
      <c r="O1790" s="24">
        <f t="shared" si="2923"/>
        <v>0.17079999999999998</v>
      </c>
      <c r="P1790" s="586"/>
      <c r="Q1790" s="586"/>
      <c r="R1790" s="586"/>
      <c r="S1790" s="578"/>
      <c r="T1790" s="578"/>
    </row>
    <row r="1791" spans="1:20" ht="12.75" customHeight="1">
      <c r="A1791" s="593"/>
      <c r="B1791" s="778"/>
      <c r="C1791" s="554"/>
      <c r="D1791" s="546"/>
      <c r="E1791" s="779"/>
      <c r="F1791" s="561"/>
      <c r="G1791" s="556"/>
      <c r="H1791" s="578"/>
      <c r="I1791" s="557"/>
      <c r="J1791" s="578"/>
      <c r="K1791" s="55" t="s">
        <v>57</v>
      </c>
      <c r="L1791" s="55" t="s">
        <v>34</v>
      </c>
      <c r="M1791" s="55">
        <v>2.7E-2</v>
      </c>
      <c r="N1791" s="36">
        <v>0.79700000000000004</v>
      </c>
      <c r="O1791" s="24">
        <f t="shared" si="2923"/>
        <v>2.1519E-2</v>
      </c>
      <c r="P1791" s="586"/>
      <c r="Q1791" s="586"/>
      <c r="R1791" s="586"/>
      <c r="S1791" s="578"/>
      <c r="T1791" s="578"/>
    </row>
    <row r="1792" spans="1:20" ht="12.75" customHeight="1">
      <c r="A1792" s="594"/>
      <c r="B1792" s="778"/>
      <c r="C1792" s="554"/>
      <c r="D1792" s="546"/>
      <c r="E1792" s="779"/>
      <c r="F1792" s="561"/>
      <c r="G1792" s="556"/>
      <c r="H1792" s="578"/>
      <c r="I1792" s="557"/>
      <c r="J1792" s="578"/>
      <c r="K1792" s="55"/>
      <c r="L1792" s="55"/>
      <c r="M1792" s="55"/>
      <c r="N1792" s="73"/>
      <c r="O1792" s="24">
        <f t="shared" si="2923"/>
        <v>0</v>
      </c>
      <c r="P1792" s="587"/>
      <c r="Q1792" s="587"/>
      <c r="R1792" s="587"/>
      <c r="S1792" s="578"/>
      <c r="T1792" s="578"/>
    </row>
    <row r="1793" spans="1:20" ht="12.75" customHeight="1">
      <c r="A1793" s="592">
        <v>3</v>
      </c>
      <c r="B1793" s="778" t="s">
        <v>68</v>
      </c>
      <c r="C1793" s="554" t="s">
        <v>635</v>
      </c>
      <c r="D1793" s="546" t="s">
        <v>26</v>
      </c>
      <c r="E1793" s="779">
        <v>46</v>
      </c>
      <c r="F1793" s="561">
        <f t="shared" ref="F1793" si="3009">H1793+J1793+R1793</f>
        <v>0.62707541939159994</v>
      </c>
      <c r="G1793" s="556">
        <v>0.214</v>
      </c>
      <c r="H1793" s="578">
        <f t="shared" ref="H1793" si="3010">G1793*$P$8/1000</f>
        <v>0.40632180000000001</v>
      </c>
      <c r="I1793" s="557">
        <v>2.9999999999999997E-4</v>
      </c>
      <c r="J1793" s="578">
        <f t="shared" ref="J1793" si="3011">I1793*$P$9/1000</f>
        <v>7.0658099999999985E-4</v>
      </c>
      <c r="K1793" s="55" t="s">
        <v>55</v>
      </c>
      <c r="L1793" s="55" t="s">
        <v>34</v>
      </c>
      <c r="M1793" s="55">
        <v>2E-3</v>
      </c>
      <c r="N1793" s="18">
        <v>1.012</v>
      </c>
      <c r="O1793" s="24">
        <f t="shared" si="2923"/>
        <v>2.0240000000000002E-3</v>
      </c>
      <c r="P1793" s="585">
        <f t="shared" ref="P1793" si="3012">E1793*F1793</f>
        <v>28.845469292013597</v>
      </c>
      <c r="Q1793" s="585">
        <f t="shared" ref="Q1793" si="3013">SUM(O1793:O1796)</f>
        <v>0.19434299999999999</v>
      </c>
      <c r="R1793" s="585">
        <f t="shared" ref="R1793" si="3014">Q1793*1.02*1.05*$R$14</f>
        <v>0.22004703839159998</v>
      </c>
      <c r="S1793" s="578">
        <f t="shared" ref="S1793" si="3015">F1793*$S$17</f>
        <v>0.71759362779366009</v>
      </c>
      <c r="T1793" s="578">
        <f t="shared" ref="T1793" si="3016">E1793*S1793</f>
        <v>33.009306878508362</v>
      </c>
    </row>
    <row r="1794" spans="1:20" ht="12.75" customHeight="1">
      <c r="A1794" s="593"/>
      <c r="B1794" s="778"/>
      <c r="C1794" s="554"/>
      <c r="D1794" s="546"/>
      <c r="E1794" s="779"/>
      <c r="F1794" s="561"/>
      <c r="G1794" s="556"/>
      <c r="H1794" s="578"/>
      <c r="I1794" s="557"/>
      <c r="J1794" s="578"/>
      <c r="K1794" s="55" t="s">
        <v>56</v>
      </c>
      <c r="L1794" s="55" t="s">
        <v>34</v>
      </c>
      <c r="M1794" s="55">
        <v>0.24399999999999999</v>
      </c>
      <c r="N1794" s="18">
        <v>0.7</v>
      </c>
      <c r="O1794" s="24">
        <f t="shared" si="2923"/>
        <v>0.17079999999999998</v>
      </c>
      <c r="P1794" s="586"/>
      <c r="Q1794" s="586"/>
      <c r="R1794" s="586"/>
      <c r="S1794" s="578"/>
      <c r="T1794" s="578"/>
    </row>
    <row r="1795" spans="1:20" ht="12.75" customHeight="1">
      <c r="A1795" s="593"/>
      <c r="B1795" s="778"/>
      <c r="C1795" s="554"/>
      <c r="D1795" s="546"/>
      <c r="E1795" s="779"/>
      <c r="F1795" s="561"/>
      <c r="G1795" s="556"/>
      <c r="H1795" s="578"/>
      <c r="I1795" s="557"/>
      <c r="J1795" s="578"/>
      <c r="K1795" s="55" t="s">
        <v>57</v>
      </c>
      <c r="L1795" s="55" t="s">
        <v>34</v>
      </c>
      <c r="M1795" s="55">
        <v>2.7E-2</v>
      </c>
      <c r="N1795" s="36">
        <v>0.79700000000000004</v>
      </c>
      <c r="O1795" s="24">
        <f t="shared" si="2923"/>
        <v>2.1519E-2</v>
      </c>
      <c r="P1795" s="586"/>
      <c r="Q1795" s="586"/>
      <c r="R1795" s="586"/>
      <c r="S1795" s="578"/>
      <c r="T1795" s="578"/>
    </row>
    <row r="1796" spans="1:20" ht="12.75" customHeight="1">
      <c r="A1796" s="594"/>
      <c r="B1796" s="778"/>
      <c r="C1796" s="554"/>
      <c r="D1796" s="546"/>
      <c r="E1796" s="779"/>
      <c r="F1796" s="561"/>
      <c r="G1796" s="556"/>
      <c r="H1796" s="578"/>
      <c r="I1796" s="557"/>
      <c r="J1796" s="578"/>
      <c r="K1796" s="55"/>
      <c r="L1796" s="55"/>
      <c r="M1796" s="55"/>
      <c r="N1796" s="73"/>
      <c r="O1796" s="24">
        <f t="shared" si="2923"/>
        <v>0</v>
      </c>
      <c r="P1796" s="587"/>
      <c r="Q1796" s="587"/>
      <c r="R1796" s="587"/>
      <c r="S1796" s="578"/>
      <c r="T1796" s="578"/>
    </row>
    <row r="1797" spans="1:20" ht="12.75" customHeight="1">
      <c r="A1797" s="592">
        <v>4</v>
      </c>
      <c r="B1797" s="542" t="s">
        <v>636</v>
      </c>
      <c r="C1797" s="542" t="s">
        <v>637</v>
      </c>
      <c r="D1797" s="546" t="s">
        <v>35</v>
      </c>
      <c r="E1797" s="561">
        <v>47.7</v>
      </c>
      <c r="F1797" s="561">
        <f t="shared" ref="F1797" si="3017">H1797+J1797+R1797</f>
        <v>0.401689407</v>
      </c>
      <c r="G1797" s="581">
        <v>8.0000000000000002E-3</v>
      </c>
      <c r="H1797" s="578">
        <f t="shared" ref="H1797" si="3018">G1797*$P$8/1000</f>
        <v>1.5189600000000001E-2</v>
      </c>
      <c r="I1797" s="560">
        <v>0.1641</v>
      </c>
      <c r="J1797" s="578">
        <f t="shared" ref="J1797" si="3019">I1797*$P$9/1000</f>
        <v>0.38649980699999997</v>
      </c>
      <c r="K1797" s="21"/>
      <c r="L1797" s="21"/>
      <c r="M1797" s="21"/>
      <c r="N1797" s="36"/>
      <c r="O1797" s="24">
        <f t="shared" si="2923"/>
        <v>0</v>
      </c>
      <c r="P1797" s="585">
        <f t="shared" ref="P1797" si="3020">E1797*F1797</f>
        <v>19.160584713900001</v>
      </c>
      <c r="Q1797" s="585">
        <f t="shared" ref="Q1797" si="3021">SUM(O1797:O1800)</f>
        <v>0</v>
      </c>
      <c r="R1797" s="585">
        <f t="shared" ref="R1797" si="3022">Q1797*1.02*1.05*$R$14</f>
        <v>0</v>
      </c>
      <c r="S1797" s="578">
        <f t="shared" ref="S1797" si="3023">F1797*$S$17</f>
        <v>0.45967319065875556</v>
      </c>
      <c r="T1797" s="578">
        <f t="shared" ref="T1797" si="3024">E1797*S1797</f>
        <v>21.926411194422641</v>
      </c>
    </row>
    <row r="1798" spans="1:20" ht="12.75" customHeight="1">
      <c r="A1798" s="593"/>
      <c r="B1798" s="542"/>
      <c r="C1798" s="542"/>
      <c r="D1798" s="546"/>
      <c r="E1798" s="561"/>
      <c r="F1798" s="561"/>
      <c r="G1798" s="581"/>
      <c r="H1798" s="578"/>
      <c r="I1798" s="560"/>
      <c r="J1798" s="578"/>
      <c r="K1798" s="21"/>
      <c r="L1798" s="21"/>
      <c r="M1798" s="21"/>
      <c r="N1798" s="36"/>
      <c r="O1798" s="24">
        <f t="shared" si="2923"/>
        <v>0</v>
      </c>
      <c r="P1798" s="586"/>
      <c r="Q1798" s="586"/>
      <c r="R1798" s="586"/>
      <c r="S1798" s="578"/>
      <c r="T1798" s="578"/>
    </row>
    <row r="1799" spans="1:20" ht="12.75" customHeight="1">
      <c r="A1799" s="593"/>
      <c r="B1799" s="542"/>
      <c r="C1799" s="542"/>
      <c r="D1799" s="546"/>
      <c r="E1799" s="561"/>
      <c r="F1799" s="561"/>
      <c r="G1799" s="581"/>
      <c r="H1799" s="578"/>
      <c r="I1799" s="560"/>
      <c r="J1799" s="578"/>
      <c r="K1799" s="21"/>
      <c r="L1799" s="21"/>
      <c r="M1799" s="12"/>
      <c r="N1799" s="47"/>
      <c r="O1799" s="24">
        <f t="shared" si="2923"/>
        <v>0</v>
      </c>
      <c r="P1799" s="586"/>
      <c r="Q1799" s="586"/>
      <c r="R1799" s="586"/>
      <c r="S1799" s="578"/>
      <c r="T1799" s="578"/>
    </row>
    <row r="1800" spans="1:20" ht="12.75" customHeight="1">
      <c r="A1800" s="594"/>
      <c r="B1800" s="542"/>
      <c r="C1800" s="542"/>
      <c r="D1800" s="546"/>
      <c r="E1800" s="561"/>
      <c r="F1800" s="561"/>
      <c r="G1800" s="581"/>
      <c r="H1800" s="578"/>
      <c r="I1800" s="560"/>
      <c r="J1800" s="578"/>
      <c r="K1800" s="21"/>
      <c r="L1800" s="21"/>
      <c r="M1800" s="21"/>
      <c r="N1800" s="36"/>
      <c r="O1800" s="24">
        <f t="shared" si="2923"/>
        <v>0</v>
      </c>
      <c r="P1800" s="587"/>
      <c r="Q1800" s="587"/>
      <c r="R1800" s="587"/>
      <c r="S1800" s="578"/>
      <c r="T1800" s="578"/>
    </row>
    <row r="1801" spans="1:20" ht="12.75" customHeight="1">
      <c r="A1801" s="592">
        <v>5</v>
      </c>
      <c r="B1801" s="777" t="s">
        <v>638</v>
      </c>
      <c r="C1801" s="542" t="s">
        <v>639</v>
      </c>
      <c r="D1801" s="546" t="s">
        <v>32</v>
      </c>
      <c r="E1801" s="561">
        <v>57.24</v>
      </c>
      <c r="F1801" s="561">
        <f t="shared" ref="F1801" si="3025">H1801+J1801+R1801</f>
        <v>5.6290953000000004</v>
      </c>
      <c r="G1801" s="297"/>
      <c r="H1801" s="578">
        <f t="shared" ref="H1801" si="3026">G1801*$P$8/1000</f>
        <v>0</v>
      </c>
      <c r="I1801" s="566">
        <v>2.39</v>
      </c>
      <c r="J1801" s="578">
        <f t="shared" ref="J1801" si="3027">I1801*$P$9/1000</f>
        <v>5.6290953000000004</v>
      </c>
      <c r="K1801" s="21"/>
      <c r="L1801" s="21"/>
      <c r="M1801" s="21"/>
      <c r="N1801" s="36"/>
      <c r="O1801" s="24">
        <f t="shared" si="2923"/>
        <v>0</v>
      </c>
      <c r="P1801" s="585">
        <f t="shared" ref="P1801" si="3028">E1801*F1801</f>
        <v>322.20941497200005</v>
      </c>
      <c r="Q1801" s="585">
        <f t="shared" ref="Q1801" si="3029">SUM(O1801:O1804)</f>
        <v>0</v>
      </c>
      <c r="R1801" s="585">
        <f t="shared" ref="R1801" si="3030">Q1801*1.02*1.05*$R$14</f>
        <v>0</v>
      </c>
      <c r="S1801" s="578">
        <f t="shared" ref="S1801" si="3031">F1801*$S$17</f>
        <v>6.4416540540567579</v>
      </c>
      <c r="T1801" s="578">
        <f t="shared" ref="T1801" si="3032">E1801*S1801</f>
        <v>368.72027805420885</v>
      </c>
    </row>
    <row r="1802" spans="1:20" ht="12.75" customHeight="1">
      <c r="A1802" s="593"/>
      <c r="B1802" s="777"/>
      <c r="C1802" s="542"/>
      <c r="D1802" s="546"/>
      <c r="E1802" s="561"/>
      <c r="F1802" s="561"/>
      <c r="G1802" s="297"/>
      <c r="H1802" s="578"/>
      <c r="I1802" s="566"/>
      <c r="J1802" s="578"/>
      <c r="K1802" s="21"/>
      <c r="L1802" s="21"/>
      <c r="M1802" s="21"/>
      <c r="N1802" s="36"/>
      <c r="O1802" s="24">
        <f t="shared" si="2923"/>
        <v>0</v>
      </c>
      <c r="P1802" s="586"/>
      <c r="Q1802" s="586"/>
      <c r="R1802" s="586"/>
      <c r="S1802" s="578"/>
      <c r="T1802" s="578"/>
    </row>
    <row r="1803" spans="1:20" ht="12.75" customHeight="1">
      <c r="A1803" s="593"/>
      <c r="B1803" s="777"/>
      <c r="C1803" s="542"/>
      <c r="D1803" s="546"/>
      <c r="E1803" s="561"/>
      <c r="F1803" s="561"/>
      <c r="G1803" s="297"/>
      <c r="H1803" s="578"/>
      <c r="I1803" s="566"/>
      <c r="J1803" s="578"/>
      <c r="K1803" s="21"/>
      <c r="L1803" s="21"/>
      <c r="M1803" s="12"/>
      <c r="N1803" s="47"/>
      <c r="O1803" s="24">
        <f t="shared" si="2923"/>
        <v>0</v>
      </c>
      <c r="P1803" s="586"/>
      <c r="Q1803" s="586"/>
      <c r="R1803" s="586"/>
      <c r="S1803" s="578"/>
      <c r="T1803" s="578"/>
    </row>
    <row r="1804" spans="1:20" ht="12.75" customHeight="1">
      <c r="A1804" s="594"/>
      <c r="B1804" s="777"/>
      <c r="C1804" s="542"/>
      <c r="D1804" s="546"/>
      <c r="E1804" s="561"/>
      <c r="F1804" s="561"/>
      <c r="G1804" s="297"/>
      <c r="H1804" s="578"/>
      <c r="I1804" s="566"/>
      <c r="J1804" s="578"/>
      <c r="K1804" s="21"/>
      <c r="L1804" s="21"/>
      <c r="M1804" s="21"/>
      <c r="N1804" s="36"/>
      <c r="O1804" s="24">
        <f t="shared" si="2923"/>
        <v>0</v>
      </c>
      <c r="P1804" s="587"/>
      <c r="Q1804" s="587"/>
      <c r="R1804" s="587"/>
      <c r="S1804" s="578"/>
      <c r="T1804" s="578"/>
    </row>
    <row r="1805" spans="1:20" ht="12.75" customHeight="1">
      <c r="A1805" s="592">
        <v>6</v>
      </c>
      <c r="B1805" s="542" t="s">
        <v>640</v>
      </c>
      <c r="C1805" s="542" t="s">
        <v>647</v>
      </c>
      <c r="D1805" s="546" t="s">
        <v>26</v>
      </c>
      <c r="E1805" s="547">
        <v>318</v>
      </c>
      <c r="F1805" s="561">
        <f t="shared" ref="F1805" si="3033">H1805+J1805+R1805</f>
        <v>1.7364800999999996</v>
      </c>
      <c r="G1805" s="297">
        <v>0.32500000000000001</v>
      </c>
      <c r="H1805" s="578">
        <f t="shared" ref="H1805" si="3034">G1805*$P$8/1000</f>
        <v>0.61707749999999995</v>
      </c>
      <c r="I1805" s="581">
        <v>0.29499999999999998</v>
      </c>
      <c r="J1805" s="578">
        <f t="shared" ref="J1805" si="3035">I1805*$P$9/1000</f>
        <v>0.69480464999999991</v>
      </c>
      <c r="K1805" s="21" t="s">
        <v>641</v>
      </c>
      <c r="L1805" s="21" t="s">
        <v>37</v>
      </c>
      <c r="M1805" s="21">
        <v>0.15</v>
      </c>
      <c r="N1805" s="36">
        <v>2.5</v>
      </c>
      <c r="O1805" s="24">
        <f t="shared" si="2923"/>
        <v>0.375</v>
      </c>
      <c r="P1805" s="585">
        <f t="shared" ref="P1805" si="3036">E1805*F1805</f>
        <v>552.2006717999999</v>
      </c>
      <c r="Q1805" s="585">
        <f t="shared" ref="Q1805" si="3037">SUM(O1805:O1808)</f>
        <v>0.375</v>
      </c>
      <c r="R1805" s="585">
        <f t="shared" ref="R1805" si="3038">Q1805*1.02*1.05*$R$14</f>
        <v>0.42459795</v>
      </c>
      <c r="S1805" s="578">
        <f t="shared" ref="S1805" si="3039">F1805*$S$17</f>
        <v>1.9871406469089059</v>
      </c>
      <c r="T1805" s="578">
        <f t="shared" ref="T1805" si="3040">E1805*S1805</f>
        <v>631.91072571703205</v>
      </c>
    </row>
    <row r="1806" spans="1:20" ht="12.75" customHeight="1">
      <c r="A1806" s="593"/>
      <c r="B1806" s="542"/>
      <c r="C1806" s="542"/>
      <c r="D1806" s="546"/>
      <c r="E1806" s="547"/>
      <c r="F1806" s="561"/>
      <c r="G1806" s="297"/>
      <c r="H1806" s="578"/>
      <c r="I1806" s="581"/>
      <c r="J1806" s="578"/>
      <c r="K1806" s="21"/>
      <c r="L1806" s="21"/>
      <c r="M1806" s="21"/>
      <c r="N1806" s="36"/>
      <c r="O1806" s="24">
        <f t="shared" si="2923"/>
        <v>0</v>
      </c>
      <c r="P1806" s="586"/>
      <c r="Q1806" s="586"/>
      <c r="R1806" s="586"/>
      <c r="S1806" s="578"/>
      <c r="T1806" s="578"/>
    </row>
    <row r="1807" spans="1:20" ht="12.75" customHeight="1">
      <c r="A1807" s="593"/>
      <c r="B1807" s="542"/>
      <c r="C1807" s="542"/>
      <c r="D1807" s="546"/>
      <c r="E1807" s="547"/>
      <c r="F1807" s="561"/>
      <c r="G1807" s="297"/>
      <c r="H1807" s="578"/>
      <c r="I1807" s="581"/>
      <c r="J1807" s="578"/>
      <c r="K1807" s="21"/>
      <c r="L1807" s="21"/>
      <c r="M1807" s="12"/>
      <c r="N1807" s="47"/>
      <c r="O1807" s="24">
        <f t="shared" si="2923"/>
        <v>0</v>
      </c>
      <c r="P1807" s="586"/>
      <c r="Q1807" s="586"/>
      <c r="R1807" s="586"/>
      <c r="S1807" s="578"/>
      <c r="T1807" s="578"/>
    </row>
    <row r="1808" spans="1:20" ht="12.75" customHeight="1">
      <c r="A1808" s="594"/>
      <c r="B1808" s="542"/>
      <c r="C1808" s="542"/>
      <c r="D1808" s="546"/>
      <c r="E1808" s="547"/>
      <c r="F1808" s="561"/>
      <c r="G1808" s="297"/>
      <c r="H1808" s="578"/>
      <c r="I1808" s="581"/>
      <c r="J1808" s="578"/>
      <c r="K1808" s="21"/>
      <c r="L1808" s="21"/>
      <c r="M1808" s="21"/>
      <c r="N1808" s="36"/>
      <c r="O1808" s="24">
        <f t="shared" si="2923"/>
        <v>0</v>
      </c>
      <c r="P1808" s="587"/>
      <c r="Q1808" s="587"/>
      <c r="R1808" s="587"/>
      <c r="S1808" s="578"/>
      <c r="T1808" s="578"/>
    </row>
    <row r="1809" spans="1:22" ht="12.75" customHeight="1">
      <c r="A1809" s="592">
        <v>7</v>
      </c>
      <c r="B1809" s="542" t="s">
        <v>642</v>
      </c>
      <c r="C1809" s="542" t="s">
        <v>643</v>
      </c>
      <c r="D1809" s="546" t="s">
        <v>26</v>
      </c>
      <c r="E1809" s="547">
        <v>318</v>
      </c>
      <c r="F1809" s="561">
        <f t="shared" ref="F1809" si="3041">H1809+J1809+R1809</f>
        <v>0.17088300000000001</v>
      </c>
      <c r="G1809" s="297">
        <v>0.09</v>
      </c>
      <c r="H1809" s="578">
        <f t="shared" ref="H1809" si="3042">G1809*$P$8/1000</f>
        <v>0.17088300000000001</v>
      </c>
      <c r="I1809" s="566"/>
      <c r="J1809" s="578">
        <f t="shared" ref="J1809" si="3043">I1809*$P$9/1000</f>
        <v>0</v>
      </c>
      <c r="K1809" s="21"/>
      <c r="L1809" s="21"/>
      <c r="M1809" s="21"/>
      <c r="N1809" s="36"/>
      <c r="O1809" s="24">
        <f t="shared" si="2923"/>
        <v>0</v>
      </c>
      <c r="P1809" s="585">
        <f t="shared" ref="P1809" si="3044">E1809*F1809</f>
        <v>54.340794000000002</v>
      </c>
      <c r="Q1809" s="585">
        <f t="shared" ref="Q1809" si="3045">SUM(O1809:O1812)</f>
        <v>0</v>
      </c>
      <c r="R1809" s="585">
        <f t="shared" ref="R1809" si="3046">Q1809*1.02*1.05*$R$14</f>
        <v>0</v>
      </c>
      <c r="S1809" s="578">
        <f t="shared" ref="S1809" si="3047">F1809*$S$17</f>
        <v>0.19554992606349744</v>
      </c>
      <c r="T1809" s="578">
        <f t="shared" ref="T1809" si="3048">E1809*S1809</f>
        <v>62.184876488192188</v>
      </c>
    </row>
    <row r="1810" spans="1:22" ht="12.75" customHeight="1">
      <c r="A1810" s="593"/>
      <c r="B1810" s="542"/>
      <c r="C1810" s="542"/>
      <c r="D1810" s="546"/>
      <c r="E1810" s="547"/>
      <c r="F1810" s="561"/>
      <c r="G1810" s="297"/>
      <c r="H1810" s="578"/>
      <c r="I1810" s="566"/>
      <c r="J1810" s="578"/>
      <c r="K1810" s="21"/>
      <c r="L1810" s="21"/>
      <c r="M1810" s="21"/>
      <c r="N1810" s="36"/>
      <c r="O1810" s="24">
        <f t="shared" si="2923"/>
        <v>0</v>
      </c>
      <c r="P1810" s="586"/>
      <c r="Q1810" s="586"/>
      <c r="R1810" s="586"/>
      <c r="S1810" s="578"/>
      <c r="T1810" s="578"/>
    </row>
    <row r="1811" spans="1:22" ht="12.75" customHeight="1">
      <c r="A1811" s="593"/>
      <c r="B1811" s="542"/>
      <c r="C1811" s="542"/>
      <c r="D1811" s="546"/>
      <c r="E1811" s="547"/>
      <c r="F1811" s="561"/>
      <c r="G1811" s="297"/>
      <c r="H1811" s="578"/>
      <c r="I1811" s="566"/>
      <c r="J1811" s="578"/>
      <c r="K1811" s="21"/>
      <c r="L1811" s="21"/>
      <c r="M1811" s="12"/>
      <c r="N1811" s="47"/>
      <c r="O1811" s="24">
        <f t="shared" si="2923"/>
        <v>0</v>
      </c>
      <c r="P1811" s="586"/>
      <c r="Q1811" s="586"/>
      <c r="R1811" s="586"/>
      <c r="S1811" s="578"/>
      <c r="T1811" s="578"/>
    </row>
    <row r="1812" spans="1:22" ht="12.75" customHeight="1">
      <c r="A1812" s="594"/>
      <c r="B1812" s="542"/>
      <c r="C1812" s="542"/>
      <c r="D1812" s="546"/>
      <c r="E1812" s="547"/>
      <c r="F1812" s="561"/>
      <c r="G1812" s="297"/>
      <c r="H1812" s="578"/>
      <c r="I1812" s="566"/>
      <c r="J1812" s="578"/>
      <c r="K1812" s="21"/>
      <c r="L1812" s="21"/>
      <c r="M1812" s="21"/>
      <c r="N1812" s="36"/>
      <c r="O1812" s="24">
        <f t="shared" si="2923"/>
        <v>0</v>
      </c>
      <c r="P1812" s="587"/>
      <c r="Q1812" s="587"/>
      <c r="R1812" s="587"/>
      <c r="S1812" s="578"/>
      <c r="T1812" s="578"/>
    </row>
    <row r="1813" spans="1:22" ht="12.75" customHeight="1">
      <c r="A1813" s="592">
        <v>8</v>
      </c>
      <c r="B1813" s="542" t="s">
        <v>644</v>
      </c>
      <c r="C1813" s="542" t="s">
        <v>645</v>
      </c>
      <c r="D1813" s="546" t="s">
        <v>26</v>
      </c>
      <c r="E1813" s="547">
        <v>318</v>
      </c>
      <c r="F1813" s="561">
        <f t="shared" ref="F1813" si="3049">H1813+J1813+R1813</f>
        <v>0.24409425000000004</v>
      </c>
      <c r="G1813" s="297">
        <v>2.4199999999999999E-2</v>
      </c>
      <c r="H1813" s="578">
        <f t="shared" ref="H1813" si="3050">G1813*$P$8/1000</f>
        <v>4.5948540000000003E-2</v>
      </c>
      <c r="I1813" s="566"/>
      <c r="J1813" s="578">
        <f t="shared" ref="J1813" si="3051">I1813*$P$9/1000</f>
        <v>0</v>
      </c>
      <c r="K1813" s="21" t="s">
        <v>646</v>
      </c>
      <c r="L1813" s="21" t="s">
        <v>34</v>
      </c>
      <c r="M1813" s="21">
        <v>3.5000000000000003E-2</v>
      </c>
      <c r="N1813" s="36">
        <v>5</v>
      </c>
      <c r="O1813" s="24">
        <f t="shared" si="2923"/>
        <v>0.17500000000000002</v>
      </c>
      <c r="P1813" s="585">
        <f t="shared" ref="P1813" si="3052">E1813*F1813</f>
        <v>77.621971500000015</v>
      </c>
      <c r="Q1813" s="585">
        <f t="shared" ref="Q1813" si="3053">SUM(O1813:O1816)</f>
        <v>0.17500000000000002</v>
      </c>
      <c r="R1813" s="585">
        <f t="shared" ref="R1813" si="3054">Q1813*1.02*1.05*$R$14</f>
        <v>0.19814571000000003</v>
      </c>
      <c r="S1813" s="578">
        <f t="shared" ref="S1813" si="3055">F1813*$S$17</f>
        <v>0.27932920501176167</v>
      </c>
      <c r="T1813" s="578">
        <f t="shared" ref="T1813" si="3056">E1813*S1813</f>
        <v>88.826687193740213</v>
      </c>
    </row>
    <row r="1814" spans="1:22" ht="12.75" customHeight="1">
      <c r="A1814" s="593"/>
      <c r="B1814" s="542"/>
      <c r="C1814" s="542"/>
      <c r="D1814" s="546"/>
      <c r="E1814" s="547"/>
      <c r="F1814" s="561"/>
      <c r="G1814" s="297"/>
      <c r="H1814" s="578"/>
      <c r="I1814" s="566"/>
      <c r="J1814" s="578"/>
      <c r="K1814" s="21"/>
      <c r="L1814" s="21"/>
      <c r="M1814" s="21"/>
      <c r="N1814" s="36"/>
      <c r="O1814" s="24">
        <f t="shared" si="2923"/>
        <v>0</v>
      </c>
      <c r="P1814" s="586"/>
      <c r="Q1814" s="586"/>
      <c r="R1814" s="586"/>
      <c r="S1814" s="578"/>
      <c r="T1814" s="578"/>
    </row>
    <row r="1815" spans="1:22" ht="12.75" customHeight="1">
      <c r="A1815" s="593"/>
      <c r="B1815" s="542"/>
      <c r="C1815" s="542"/>
      <c r="D1815" s="546"/>
      <c r="E1815" s="547"/>
      <c r="F1815" s="561"/>
      <c r="G1815" s="297"/>
      <c r="H1815" s="578"/>
      <c r="I1815" s="566"/>
      <c r="J1815" s="578"/>
      <c r="K1815" s="21"/>
      <c r="L1815" s="21"/>
      <c r="M1815" s="12"/>
      <c r="N1815" s="47"/>
      <c r="O1815" s="24">
        <f t="shared" si="2923"/>
        <v>0</v>
      </c>
      <c r="P1815" s="586"/>
      <c r="Q1815" s="586"/>
      <c r="R1815" s="586"/>
      <c r="S1815" s="578"/>
      <c r="T1815" s="578"/>
    </row>
    <row r="1816" spans="1:22" ht="12.75" customHeight="1">
      <c r="A1816" s="594"/>
      <c r="B1816" s="542"/>
      <c r="C1816" s="542"/>
      <c r="D1816" s="546"/>
      <c r="E1816" s="547"/>
      <c r="F1816" s="561"/>
      <c r="G1816" s="297"/>
      <c r="H1816" s="578"/>
      <c r="I1816" s="566"/>
      <c r="J1816" s="578"/>
      <c r="K1816" s="21"/>
      <c r="L1816" s="21"/>
      <c r="M1816" s="21"/>
      <c r="N1816" s="36"/>
      <c r="O1816" s="24">
        <f t="shared" si="2923"/>
        <v>0</v>
      </c>
      <c r="P1816" s="587"/>
      <c r="Q1816" s="587"/>
      <c r="R1816" s="587"/>
      <c r="S1816" s="578"/>
      <c r="T1816" s="578"/>
    </row>
    <row r="1817" spans="1:22">
      <c r="A1817" s="36"/>
      <c r="B1817" s="35"/>
      <c r="C1817" s="455" t="s">
        <v>22</v>
      </c>
      <c r="D1817" s="456"/>
      <c r="E1817" s="457"/>
      <c r="F1817" s="37"/>
      <c r="G1817" s="33"/>
      <c r="H1817" s="34"/>
      <c r="I1817" s="33"/>
      <c r="J1817" s="34"/>
      <c r="K1817" s="21"/>
      <c r="L1817" s="21"/>
      <c r="M1817" s="21"/>
      <c r="N1817" s="36"/>
      <c r="O1817" s="24"/>
      <c r="P1817" s="34"/>
      <c r="Q1817" s="34"/>
      <c r="R1817" s="34"/>
      <c r="S1817" s="34"/>
      <c r="T1817" s="15">
        <f>SUM(T25:T1816)</f>
        <v>262950.67506786628</v>
      </c>
    </row>
    <row r="1818" spans="1:22">
      <c r="A1818" s="36"/>
      <c r="B1818" s="35"/>
      <c r="C1818" s="455" t="s">
        <v>273</v>
      </c>
      <c r="D1818" s="456"/>
      <c r="E1818" s="457"/>
      <c r="F1818" s="37"/>
      <c r="G1818" s="33"/>
      <c r="H1818" s="34"/>
      <c r="I1818" s="33"/>
      <c r="J1818" s="34"/>
      <c r="K1818" s="21"/>
      <c r="L1818" s="21"/>
      <c r="M1818" s="21"/>
      <c r="N1818" s="36"/>
      <c r="O1818" s="24"/>
      <c r="P1818" s="34"/>
      <c r="Q1818" s="34"/>
      <c r="R1818" s="34"/>
      <c r="S1818" s="34"/>
      <c r="T1818" s="15" t="e">
        <f>#REF!</f>
        <v>#REF!</v>
      </c>
    </row>
    <row r="1819" spans="1:22">
      <c r="A1819" s="36"/>
      <c r="B1819" s="35"/>
      <c r="C1819" s="455" t="s">
        <v>906</v>
      </c>
      <c r="D1819" s="456"/>
      <c r="E1819" s="457"/>
      <c r="F1819" s="37"/>
      <c r="G1819" s="33"/>
      <c r="H1819" s="34"/>
      <c r="I1819" s="33"/>
      <c r="J1819" s="34"/>
      <c r="K1819" s="21"/>
      <c r="L1819" s="21"/>
      <c r="M1819" s="21"/>
      <c r="N1819" s="36"/>
      <c r="O1819" s="24"/>
      <c r="P1819" s="34"/>
      <c r="Q1819" s="34"/>
      <c r="R1819" s="34"/>
      <c r="S1819" s="34"/>
      <c r="T1819" s="15" t="e">
        <f>T1817-T1818</f>
        <v>#REF!</v>
      </c>
    </row>
    <row r="1820" spans="1:22">
      <c r="A1820" s="36"/>
      <c r="B1820" s="35"/>
      <c r="C1820" s="804" t="s">
        <v>483</v>
      </c>
      <c r="D1820" s="804"/>
      <c r="E1820" s="804"/>
      <c r="F1820" s="37"/>
      <c r="G1820" s="33"/>
      <c r="H1820" s="34"/>
      <c r="I1820" s="33"/>
      <c r="J1820" s="34"/>
      <c r="K1820" s="21"/>
      <c r="L1820" s="21"/>
      <c r="M1820" s="21"/>
      <c r="N1820" s="36"/>
      <c r="O1820" s="24"/>
      <c r="P1820" s="34"/>
      <c r="Q1820" s="34"/>
      <c r="R1820" s="34"/>
      <c r="S1820" s="34"/>
      <c r="T1820" s="16" t="e">
        <f>T1819*11%</f>
        <v>#REF!</v>
      </c>
    </row>
    <row r="1821" spans="1:22">
      <c r="A1821" s="36"/>
      <c r="B1821" s="35"/>
      <c r="C1821" s="455" t="s">
        <v>22</v>
      </c>
      <c r="D1821" s="456"/>
      <c r="E1821" s="457"/>
      <c r="F1821" s="37"/>
      <c r="G1821" s="33"/>
      <c r="H1821" s="34"/>
      <c r="I1821" s="33"/>
      <c r="J1821" s="34"/>
      <c r="K1821" s="21"/>
      <c r="L1821" s="21"/>
      <c r="M1821" s="21"/>
      <c r="N1821" s="36"/>
      <c r="O1821" s="24"/>
      <c r="P1821" s="34"/>
      <c r="Q1821" s="34"/>
      <c r="R1821" s="34"/>
      <c r="S1821" s="34"/>
      <c r="T1821" s="15" t="e">
        <f>SUM(T1819:T1820)</f>
        <v>#REF!</v>
      </c>
      <c r="V1821" s="75" t="e">
        <f>T1821+T1818</f>
        <v>#REF!</v>
      </c>
    </row>
    <row r="1822" spans="1:22" ht="12.75" customHeight="1">
      <c r="A1822" s="36"/>
      <c r="B1822" s="35"/>
      <c r="C1822" s="804" t="s">
        <v>44</v>
      </c>
      <c r="D1822" s="804"/>
      <c r="E1822" s="804"/>
      <c r="F1822" s="37"/>
      <c r="G1822" s="33"/>
      <c r="H1822" s="34"/>
      <c r="I1822" s="33"/>
      <c r="J1822" s="34"/>
      <c r="K1822" s="21"/>
      <c r="L1822" s="21"/>
      <c r="M1822" s="21"/>
      <c r="N1822" s="36"/>
      <c r="O1822" s="24"/>
      <c r="P1822" s="34"/>
      <c r="Q1822" s="34"/>
      <c r="R1822" s="34"/>
      <c r="S1822" s="34"/>
      <c r="T1822" s="16" t="e">
        <f>T1821*20%</f>
        <v>#REF!</v>
      </c>
      <c r="V1822" s="1" t="e">
        <f>V1821*20%</f>
        <v>#REF!</v>
      </c>
    </row>
    <row r="1823" spans="1:22" ht="12.75" customHeight="1">
      <c r="A1823" s="36"/>
      <c r="B1823" s="35"/>
      <c r="C1823" s="804" t="s">
        <v>22</v>
      </c>
      <c r="D1823" s="804"/>
      <c r="E1823" s="804"/>
      <c r="F1823" s="37"/>
      <c r="G1823" s="33"/>
      <c r="H1823" s="34"/>
      <c r="I1823" s="33"/>
      <c r="J1823" s="34"/>
      <c r="K1823" s="21"/>
      <c r="L1823" s="21"/>
      <c r="M1823" s="21"/>
      <c r="N1823" s="36"/>
      <c r="O1823" s="24"/>
      <c r="P1823" s="34"/>
      <c r="Q1823" s="34"/>
      <c r="R1823" s="34"/>
      <c r="S1823" s="34"/>
      <c r="T1823" s="15" t="e">
        <f>SUM(T1821:T1822)</f>
        <v>#REF!</v>
      </c>
      <c r="V1823" s="75" t="e">
        <f>SUM(V1821:V1822)</f>
        <v>#REF!</v>
      </c>
    </row>
    <row r="1824" spans="1:22" ht="12.75" customHeight="1"/>
    <row r="1825" spans="1:22" ht="12.75" customHeight="1">
      <c r="A1825" s="613"/>
      <c r="B1825" s="613"/>
      <c r="C1825" s="613"/>
      <c r="D1825" s="613"/>
      <c r="E1825" s="613"/>
      <c r="F1825" s="613"/>
      <c r="G1825" s="613"/>
      <c r="H1825" s="613"/>
      <c r="I1825" s="613"/>
      <c r="J1825" s="613"/>
      <c r="K1825" s="613"/>
      <c r="L1825" s="613"/>
      <c r="M1825" s="613"/>
      <c r="N1825" s="613"/>
      <c r="O1825" s="613"/>
      <c r="P1825" s="613"/>
      <c r="Q1825" s="613"/>
      <c r="R1825" s="613"/>
      <c r="S1825" s="613"/>
      <c r="T1825" s="613"/>
      <c r="V1825" s="15" t="e">
        <f>T1823+T1818</f>
        <v>#REF!</v>
      </c>
    </row>
    <row r="1826" spans="1:22" ht="12.75" customHeight="1"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</row>
    <row r="1827" spans="1:22" ht="12.75" customHeight="1">
      <c r="A1827" s="613"/>
      <c r="B1827" s="613"/>
      <c r="C1827" s="613"/>
      <c r="D1827" s="613"/>
      <c r="E1827" s="613"/>
      <c r="F1827" s="613"/>
      <c r="G1827" s="613"/>
      <c r="H1827" s="613"/>
      <c r="I1827" s="613"/>
      <c r="J1827" s="613"/>
      <c r="K1827" s="613"/>
      <c r="L1827" s="613"/>
      <c r="M1827" s="613"/>
      <c r="N1827" s="613"/>
      <c r="O1827" s="613"/>
      <c r="P1827" s="613"/>
      <c r="Q1827" s="613"/>
      <c r="R1827" s="613"/>
      <c r="S1827" s="613"/>
      <c r="T1827" s="613"/>
    </row>
    <row r="1828" spans="1:22" ht="12.75" customHeight="1"/>
    <row r="1829" spans="1:22" ht="12.75" customHeight="1"/>
    <row r="1830" spans="1:22" ht="12.75" customHeight="1"/>
    <row r="1831" spans="1:22" ht="12.75" customHeight="1"/>
    <row r="1832" spans="1:22" ht="12.75" customHeight="1"/>
    <row r="1833" spans="1:22" ht="12.75" customHeight="1"/>
    <row r="1834" spans="1:22" ht="12.75" customHeight="1"/>
    <row r="1835" spans="1:22" ht="12.75" customHeight="1"/>
    <row r="1836" spans="1:22" ht="12.75" customHeight="1"/>
    <row r="1837" spans="1:22" ht="12.75" customHeight="1"/>
    <row r="1838" spans="1:22" ht="12.75" customHeight="1"/>
    <row r="1839" spans="1:22" ht="12.75" customHeight="1"/>
    <row r="1855" spans="1:18" s="3" customForma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</row>
  </sheetData>
  <mergeCells count="6770">
    <mergeCell ref="S177:S180"/>
    <mergeCell ref="T177:T180"/>
    <mergeCell ref="S181:S184"/>
    <mergeCell ref="T181:T184"/>
    <mergeCell ref="S185:S188"/>
    <mergeCell ref="T185:T188"/>
    <mergeCell ref="S189:S192"/>
    <mergeCell ref="T189:T192"/>
    <mergeCell ref="S193:S196"/>
    <mergeCell ref="T193:T196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201:A204"/>
    <mergeCell ref="B201:B204"/>
    <mergeCell ref="C201:C204"/>
    <mergeCell ref="D201:D204"/>
    <mergeCell ref="E201:E204"/>
    <mergeCell ref="F201:F204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A177:A180"/>
    <mergeCell ref="B177:B180"/>
    <mergeCell ref="C177:C180"/>
    <mergeCell ref="D177:D180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97:A300"/>
    <mergeCell ref="B297:B300"/>
    <mergeCell ref="C297:C300"/>
    <mergeCell ref="D297:D300"/>
    <mergeCell ref="E297:E300"/>
    <mergeCell ref="F297:F300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305:I308"/>
    <mergeCell ref="J305:J308"/>
    <mergeCell ref="P305:P308"/>
    <mergeCell ref="Q305:Q308"/>
    <mergeCell ref="R305:R308"/>
    <mergeCell ref="S305:S308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25:A428"/>
    <mergeCell ref="B425:B428"/>
    <mergeCell ref="C425:C428"/>
    <mergeCell ref="D425:D428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41:A444"/>
    <mergeCell ref="B441:B444"/>
    <mergeCell ref="C441:C444"/>
    <mergeCell ref="D441:D444"/>
    <mergeCell ref="E441:E444"/>
    <mergeCell ref="F441:F444"/>
    <mergeCell ref="J437:J440"/>
    <mergeCell ref="P437:P440"/>
    <mergeCell ref="Q437:Q440"/>
    <mergeCell ref="R437:R440"/>
    <mergeCell ref="S437:S440"/>
    <mergeCell ref="T437:T440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I433:I436"/>
    <mergeCell ref="J433:J436"/>
    <mergeCell ref="P433:P436"/>
    <mergeCell ref="Q433:Q436"/>
    <mergeCell ref="R433:R436"/>
    <mergeCell ref="S433:S436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H445:H448"/>
    <mergeCell ref="I445:I448"/>
    <mergeCell ref="J445:J448"/>
    <mergeCell ref="P445:P448"/>
    <mergeCell ref="Q445:Q448"/>
    <mergeCell ref="R445:R448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G441:G444"/>
    <mergeCell ref="H441:H444"/>
    <mergeCell ref="I441:I444"/>
    <mergeCell ref="J441:J444"/>
    <mergeCell ref="P441:P444"/>
    <mergeCell ref="Q441:Q444"/>
    <mergeCell ref="A457:A460"/>
    <mergeCell ref="B457:B460"/>
    <mergeCell ref="C457:C460"/>
    <mergeCell ref="D457:D460"/>
    <mergeCell ref="E457:E460"/>
    <mergeCell ref="F457:F460"/>
    <mergeCell ref="J453:J456"/>
    <mergeCell ref="P453:P456"/>
    <mergeCell ref="Q453:Q456"/>
    <mergeCell ref="R453:R456"/>
    <mergeCell ref="S453:S456"/>
    <mergeCell ref="T453:T456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I449:I452"/>
    <mergeCell ref="J449:J452"/>
    <mergeCell ref="P449:P452"/>
    <mergeCell ref="Q449:Q452"/>
    <mergeCell ref="R449:R452"/>
    <mergeCell ref="S449:S452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H461:H464"/>
    <mergeCell ref="I461:I464"/>
    <mergeCell ref="J461:J464"/>
    <mergeCell ref="P461:P464"/>
    <mergeCell ref="Q461:Q464"/>
    <mergeCell ref="R461:R464"/>
    <mergeCell ref="R457:R460"/>
    <mergeCell ref="S457:S460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G457:G460"/>
    <mergeCell ref="H457:H460"/>
    <mergeCell ref="I457:I460"/>
    <mergeCell ref="J457:J460"/>
    <mergeCell ref="P457:P460"/>
    <mergeCell ref="Q457:Q460"/>
    <mergeCell ref="A473:A476"/>
    <mergeCell ref="B473:B476"/>
    <mergeCell ref="C473:C476"/>
    <mergeCell ref="D473:D476"/>
    <mergeCell ref="E473:E476"/>
    <mergeCell ref="F473:F476"/>
    <mergeCell ref="J469:J472"/>
    <mergeCell ref="P469:P472"/>
    <mergeCell ref="Q469:Q472"/>
    <mergeCell ref="R469:R472"/>
    <mergeCell ref="S469:S472"/>
    <mergeCell ref="T469:T472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I465:I468"/>
    <mergeCell ref="J465:J468"/>
    <mergeCell ref="P465:P468"/>
    <mergeCell ref="Q465:Q468"/>
    <mergeCell ref="R465:R468"/>
    <mergeCell ref="S465:S468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H477:H480"/>
    <mergeCell ref="I477:I480"/>
    <mergeCell ref="J477:J480"/>
    <mergeCell ref="P477:P480"/>
    <mergeCell ref="Q477:Q480"/>
    <mergeCell ref="R477:R480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G473:G476"/>
    <mergeCell ref="H473:H476"/>
    <mergeCell ref="I473:I476"/>
    <mergeCell ref="J473:J476"/>
    <mergeCell ref="P473:P476"/>
    <mergeCell ref="Q473:Q476"/>
    <mergeCell ref="A489:A492"/>
    <mergeCell ref="B489:B492"/>
    <mergeCell ref="C489:C492"/>
    <mergeCell ref="D489:D492"/>
    <mergeCell ref="E489:E492"/>
    <mergeCell ref="F489:F492"/>
    <mergeCell ref="J485:J488"/>
    <mergeCell ref="P485:P488"/>
    <mergeCell ref="Q485:Q488"/>
    <mergeCell ref="R485:R488"/>
    <mergeCell ref="S485:S488"/>
    <mergeCell ref="T485:T488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I481:I484"/>
    <mergeCell ref="J481:J484"/>
    <mergeCell ref="P481:P484"/>
    <mergeCell ref="Q481:Q484"/>
    <mergeCell ref="R481:R484"/>
    <mergeCell ref="S481:S484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H493:H496"/>
    <mergeCell ref="I493:I496"/>
    <mergeCell ref="J493:J496"/>
    <mergeCell ref="P493:P496"/>
    <mergeCell ref="Q493:Q496"/>
    <mergeCell ref="R493:R496"/>
    <mergeCell ref="R489:R492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G489:G492"/>
    <mergeCell ref="H489:H492"/>
    <mergeCell ref="I489:I492"/>
    <mergeCell ref="J489:J492"/>
    <mergeCell ref="P489:P492"/>
    <mergeCell ref="Q489:Q492"/>
    <mergeCell ref="A505:A508"/>
    <mergeCell ref="B505:B508"/>
    <mergeCell ref="C505:C508"/>
    <mergeCell ref="D505:D508"/>
    <mergeCell ref="E505:E508"/>
    <mergeCell ref="F505:F508"/>
    <mergeCell ref="J501:J504"/>
    <mergeCell ref="P501:P504"/>
    <mergeCell ref="Q501:Q504"/>
    <mergeCell ref="R501:R504"/>
    <mergeCell ref="S501:S504"/>
    <mergeCell ref="T501:T504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I497:I500"/>
    <mergeCell ref="J497:J500"/>
    <mergeCell ref="P497:P500"/>
    <mergeCell ref="Q497:Q500"/>
    <mergeCell ref="R497:R500"/>
    <mergeCell ref="S497:S500"/>
    <mergeCell ref="S509:S513"/>
    <mergeCell ref="T509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H509:H513"/>
    <mergeCell ref="I509:I513"/>
    <mergeCell ref="J509:J513"/>
    <mergeCell ref="P509:P513"/>
    <mergeCell ref="Q509:Q513"/>
    <mergeCell ref="R509:R513"/>
    <mergeCell ref="R505:R508"/>
    <mergeCell ref="S505:S508"/>
    <mergeCell ref="T505:T508"/>
    <mergeCell ref="A509:A513"/>
    <mergeCell ref="B509:B513"/>
    <mergeCell ref="C509:C513"/>
    <mergeCell ref="D509:D513"/>
    <mergeCell ref="E509:E513"/>
    <mergeCell ref="F509:F513"/>
    <mergeCell ref="G509:G513"/>
    <mergeCell ref="G505:G508"/>
    <mergeCell ref="H505:H508"/>
    <mergeCell ref="I505:I508"/>
    <mergeCell ref="J505:J508"/>
    <mergeCell ref="P505:P508"/>
    <mergeCell ref="Q505:Q508"/>
    <mergeCell ref="A522:A525"/>
    <mergeCell ref="B522:B525"/>
    <mergeCell ref="C522:C525"/>
    <mergeCell ref="D522:D525"/>
    <mergeCell ref="E522:E525"/>
    <mergeCell ref="F522:F525"/>
    <mergeCell ref="J518:J521"/>
    <mergeCell ref="P518:P521"/>
    <mergeCell ref="Q518:Q521"/>
    <mergeCell ref="R518:R521"/>
    <mergeCell ref="S518:S521"/>
    <mergeCell ref="T518:T521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I514:I517"/>
    <mergeCell ref="J514:J517"/>
    <mergeCell ref="P514:P517"/>
    <mergeCell ref="Q514:Q517"/>
    <mergeCell ref="R514:R517"/>
    <mergeCell ref="S514:S517"/>
    <mergeCell ref="S526:S529"/>
    <mergeCell ref="T526:T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H526:H529"/>
    <mergeCell ref="I526:I529"/>
    <mergeCell ref="J526:J529"/>
    <mergeCell ref="P526:P529"/>
    <mergeCell ref="Q526:Q529"/>
    <mergeCell ref="R526:R529"/>
    <mergeCell ref="R522:R525"/>
    <mergeCell ref="S522:S525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G522:G525"/>
    <mergeCell ref="H522:H525"/>
    <mergeCell ref="I522:I525"/>
    <mergeCell ref="J522:J525"/>
    <mergeCell ref="P522:P525"/>
    <mergeCell ref="Q522:Q525"/>
    <mergeCell ref="A538:A541"/>
    <mergeCell ref="B538:B541"/>
    <mergeCell ref="C538:C541"/>
    <mergeCell ref="D538:D541"/>
    <mergeCell ref="E538:E541"/>
    <mergeCell ref="F538:F541"/>
    <mergeCell ref="J534:J537"/>
    <mergeCell ref="P534:P537"/>
    <mergeCell ref="Q534:Q537"/>
    <mergeCell ref="R534:R537"/>
    <mergeCell ref="S534:S537"/>
    <mergeCell ref="T534:T537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I530:I533"/>
    <mergeCell ref="J530:J533"/>
    <mergeCell ref="P530:P533"/>
    <mergeCell ref="Q530:Q533"/>
    <mergeCell ref="R530:R533"/>
    <mergeCell ref="S530:S533"/>
    <mergeCell ref="S578:S581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H578:H581"/>
    <mergeCell ref="I578:I581"/>
    <mergeCell ref="J578:J581"/>
    <mergeCell ref="P578:P581"/>
    <mergeCell ref="Q578:Q581"/>
    <mergeCell ref="R578:R581"/>
    <mergeCell ref="R538:R541"/>
    <mergeCell ref="S538:S541"/>
    <mergeCell ref="T538:T541"/>
    <mergeCell ref="A578:A581"/>
    <mergeCell ref="B578:B581"/>
    <mergeCell ref="C578:C581"/>
    <mergeCell ref="D578:D581"/>
    <mergeCell ref="E578:E581"/>
    <mergeCell ref="F578:F581"/>
    <mergeCell ref="G578:G581"/>
    <mergeCell ref="G538:G541"/>
    <mergeCell ref="H538:H541"/>
    <mergeCell ref="I538:I541"/>
    <mergeCell ref="J538:J541"/>
    <mergeCell ref="P538:P541"/>
    <mergeCell ref="Q538:Q541"/>
    <mergeCell ref="A590:A593"/>
    <mergeCell ref="B590:B593"/>
    <mergeCell ref="C590:C593"/>
    <mergeCell ref="D590:D593"/>
    <mergeCell ref="E590:E593"/>
    <mergeCell ref="F590:F593"/>
    <mergeCell ref="J586:J589"/>
    <mergeCell ref="P586:P589"/>
    <mergeCell ref="Q586:Q589"/>
    <mergeCell ref="R586:R589"/>
    <mergeCell ref="S586:S589"/>
    <mergeCell ref="T586:T589"/>
    <mergeCell ref="T582:T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I586:I589"/>
    <mergeCell ref="I582:I585"/>
    <mergeCell ref="J582:J585"/>
    <mergeCell ref="P582:P585"/>
    <mergeCell ref="Q582:Q585"/>
    <mergeCell ref="R582:R585"/>
    <mergeCell ref="S582:S585"/>
    <mergeCell ref="S594:S597"/>
    <mergeCell ref="T594:T597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H594:H597"/>
    <mergeCell ref="I594:I597"/>
    <mergeCell ref="J594:J597"/>
    <mergeCell ref="P594:P597"/>
    <mergeCell ref="Q594:Q597"/>
    <mergeCell ref="R594:R597"/>
    <mergeCell ref="R590:R593"/>
    <mergeCell ref="S590:S593"/>
    <mergeCell ref="T590:T593"/>
    <mergeCell ref="A594:A597"/>
    <mergeCell ref="B594:B597"/>
    <mergeCell ref="C594:C597"/>
    <mergeCell ref="D594:D597"/>
    <mergeCell ref="E594:E597"/>
    <mergeCell ref="F594:F597"/>
    <mergeCell ref="G594:G597"/>
    <mergeCell ref="G590:G593"/>
    <mergeCell ref="H590:H593"/>
    <mergeCell ref="I590:I593"/>
    <mergeCell ref="J590:J593"/>
    <mergeCell ref="P590:P593"/>
    <mergeCell ref="Q590:Q593"/>
    <mergeCell ref="A606:A609"/>
    <mergeCell ref="B606:B609"/>
    <mergeCell ref="C606:C609"/>
    <mergeCell ref="D606:D609"/>
    <mergeCell ref="E606:E609"/>
    <mergeCell ref="F606:F609"/>
    <mergeCell ref="J602:J605"/>
    <mergeCell ref="P602:P605"/>
    <mergeCell ref="Q602:Q605"/>
    <mergeCell ref="R602:R605"/>
    <mergeCell ref="S602:S605"/>
    <mergeCell ref="T602:T605"/>
    <mergeCell ref="T598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I602:I605"/>
    <mergeCell ref="I598:I601"/>
    <mergeCell ref="J598:J601"/>
    <mergeCell ref="P598:P601"/>
    <mergeCell ref="Q598:Q601"/>
    <mergeCell ref="R598:R601"/>
    <mergeCell ref="S598:S601"/>
    <mergeCell ref="S610:S613"/>
    <mergeCell ref="T610:T613"/>
    <mergeCell ref="A614:A619"/>
    <mergeCell ref="B614:B619"/>
    <mergeCell ref="C614:C619"/>
    <mergeCell ref="D614:D619"/>
    <mergeCell ref="E614:E619"/>
    <mergeCell ref="F614:F619"/>
    <mergeCell ref="G614:G619"/>
    <mergeCell ref="H614:H619"/>
    <mergeCell ref="H610:H613"/>
    <mergeCell ref="I610:I613"/>
    <mergeCell ref="J610:J613"/>
    <mergeCell ref="P610:P613"/>
    <mergeCell ref="Q610:Q613"/>
    <mergeCell ref="R610:R613"/>
    <mergeCell ref="R606:R609"/>
    <mergeCell ref="S606:S609"/>
    <mergeCell ref="T606:T609"/>
    <mergeCell ref="A610:A613"/>
    <mergeCell ref="B610:B613"/>
    <mergeCell ref="C610:C613"/>
    <mergeCell ref="D610:D613"/>
    <mergeCell ref="E610:E613"/>
    <mergeCell ref="F610:F613"/>
    <mergeCell ref="G610:G613"/>
    <mergeCell ref="G606:G609"/>
    <mergeCell ref="H606:H609"/>
    <mergeCell ref="I606:I609"/>
    <mergeCell ref="J606:J609"/>
    <mergeCell ref="P606:P609"/>
    <mergeCell ref="Q606:Q609"/>
    <mergeCell ref="A624:A627"/>
    <mergeCell ref="B624:B627"/>
    <mergeCell ref="C624:C627"/>
    <mergeCell ref="D624:D627"/>
    <mergeCell ref="E624:E627"/>
    <mergeCell ref="F624:F627"/>
    <mergeCell ref="J620:J623"/>
    <mergeCell ref="P620:P623"/>
    <mergeCell ref="Q620:Q623"/>
    <mergeCell ref="R620:R623"/>
    <mergeCell ref="S620:S623"/>
    <mergeCell ref="T620:T623"/>
    <mergeCell ref="T614:T619"/>
    <mergeCell ref="A620:A623"/>
    <mergeCell ref="B620:B623"/>
    <mergeCell ref="C620:C623"/>
    <mergeCell ref="D620:D623"/>
    <mergeCell ref="E620:E623"/>
    <mergeCell ref="F620:F623"/>
    <mergeCell ref="G620:G623"/>
    <mergeCell ref="H620:H623"/>
    <mergeCell ref="I620:I623"/>
    <mergeCell ref="I614:I619"/>
    <mergeCell ref="J614:J619"/>
    <mergeCell ref="P614:P619"/>
    <mergeCell ref="Q614:Q619"/>
    <mergeCell ref="R614:R619"/>
    <mergeCell ref="S614:S619"/>
    <mergeCell ref="S628:S631"/>
    <mergeCell ref="T628:T631"/>
    <mergeCell ref="A632:A635"/>
    <mergeCell ref="B632:B635"/>
    <mergeCell ref="C632:C635"/>
    <mergeCell ref="D632:D635"/>
    <mergeCell ref="E632:E635"/>
    <mergeCell ref="F632:F635"/>
    <mergeCell ref="G632:G635"/>
    <mergeCell ref="H632:H635"/>
    <mergeCell ref="H628:H631"/>
    <mergeCell ref="I628:I631"/>
    <mergeCell ref="J628:J631"/>
    <mergeCell ref="P628:P631"/>
    <mergeCell ref="Q628:Q631"/>
    <mergeCell ref="R628:R631"/>
    <mergeCell ref="R624:R627"/>
    <mergeCell ref="S624:S627"/>
    <mergeCell ref="T624:T627"/>
    <mergeCell ref="A628:A631"/>
    <mergeCell ref="B628:B631"/>
    <mergeCell ref="C628:C631"/>
    <mergeCell ref="D628:D631"/>
    <mergeCell ref="E628:E631"/>
    <mergeCell ref="F628:F631"/>
    <mergeCell ref="G628:G631"/>
    <mergeCell ref="G624:G627"/>
    <mergeCell ref="H624:H627"/>
    <mergeCell ref="I624:I627"/>
    <mergeCell ref="J624:J627"/>
    <mergeCell ref="P624:P627"/>
    <mergeCell ref="Q624:Q627"/>
    <mergeCell ref="A640:A643"/>
    <mergeCell ref="B640:B643"/>
    <mergeCell ref="C640:C643"/>
    <mergeCell ref="D640:D643"/>
    <mergeCell ref="E640:E643"/>
    <mergeCell ref="F640:F643"/>
    <mergeCell ref="J636:J639"/>
    <mergeCell ref="P636:P639"/>
    <mergeCell ref="Q636:Q639"/>
    <mergeCell ref="R636:R639"/>
    <mergeCell ref="S636:S639"/>
    <mergeCell ref="T636:T639"/>
    <mergeCell ref="T632:T635"/>
    <mergeCell ref="A636:A639"/>
    <mergeCell ref="B636:B639"/>
    <mergeCell ref="C636:C639"/>
    <mergeCell ref="D636:D639"/>
    <mergeCell ref="E636:E639"/>
    <mergeCell ref="F636:F639"/>
    <mergeCell ref="G636:G639"/>
    <mergeCell ref="H636:H639"/>
    <mergeCell ref="I636:I639"/>
    <mergeCell ref="I632:I635"/>
    <mergeCell ref="J632:J635"/>
    <mergeCell ref="P632:P635"/>
    <mergeCell ref="Q632:Q635"/>
    <mergeCell ref="R632:R635"/>
    <mergeCell ref="S632:S635"/>
    <mergeCell ref="S644:S647"/>
    <mergeCell ref="T644:T647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H644:H647"/>
    <mergeCell ref="I644:I647"/>
    <mergeCell ref="J644:J647"/>
    <mergeCell ref="P644:P647"/>
    <mergeCell ref="Q644:Q647"/>
    <mergeCell ref="R644:R647"/>
    <mergeCell ref="R640:R643"/>
    <mergeCell ref="S640:S643"/>
    <mergeCell ref="T640:T643"/>
    <mergeCell ref="A644:A647"/>
    <mergeCell ref="B644:B647"/>
    <mergeCell ref="C644:C647"/>
    <mergeCell ref="D644:D647"/>
    <mergeCell ref="E644:E647"/>
    <mergeCell ref="F644:F647"/>
    <mergeCell ref="G644:G647"/>
    <mergeCell ref="G640:G643"/>
    <mergeCell ref="H640:H643"/>
    <mergeCell ref="I640:I643"/>
    <mergeCell ref="J640:J643"/>
    <mergeCell ref="P640:P643"/>
    <mergeCell ref="Q640:Q643"/>
    <mergeCell ref="A656:A659"/>
    <mergeCell ref="B656:B659"/>
    <mergeCell ref="C656:C659"/>
    <mergeCell ref="D656:D659"/>
    <mergeCell ref="E656:E659"/>
    <mergeCell ref="F656:F659"/>
    <mergeCell ref="J652:J655"/>
    <mergeCell ref="P652:P655"/>
    <mergeCell ref="Q652:Q655"/>
    <mergeCell ref="R652:R655"/>
    <mergeCell ref="S652:S655"/>
    <mergeCell ref="T652:T655"/>
    <mergeCell ref="T648:T651"/>
    <mergeCell ref="A652:A655"/>
    <mergeCell ref="B652:B655"/>
    <mergeCell ref="C652:C655"/>
    <mergeCell ref="D652:D655"/>
    <mergeCell ref="E652:E655"/>
    <mergeCell ref="F652:F655"/>
    <mergeCell ref="G652:G655"/>
    <mergeCell ref="H652:H655"/>
    <mergeCell ref="I652:I655"/>
    <mergeCell ref="I648:I651"/>
    <mergeCell ref="J648:J651"/>
    <mergeCell ref="P648:P651"/>
    <mergeCell ref="Q648:Q651"/>
    <mergeCell ref="R648:R651"/>
    <mergeCell ref="S648:S651"/>
    <mergeCell ref="S660:S663"/>
    <mergeCell ref="T660:T663"/>
    <mergeCell ref="A664:A667"/>
    <mergeCell ref="B664:B667"/>
    <mergeCell ref="C664:C667"/>
    <mergeCell ref="D664:D667"/>
    <mergeCell ref="E664:E667"/>
    <mergeCell ref="F664:F667"/>
    <mergeCell ref="G664:G667"/>
    <mergeCell ref="H664:H667"/>
    <mergeCell ref="H660:H663"/>
    <mergeCell ref="I660:I663"/>
    <mergeCell ref="J660:J663"/>
    <mergeCell ref="P660:P663"/>
    <mergeCell ref="Q660:Q663"/>
    <mergeCell ref="R660:R663"/>
    <mergeCell ref="R656:R659"/>
    <mergeCell ref="S656:S659"/>
    <mergeCell ref="T656:T659"/>
    <mergeCell ref="A660:A663"/>
    <mergeCell ref="B660:B663"/>
    <mergeCell ref="C660:C663"/>
    <mergeCell ref="D660:D663"/>
    <mergeCell ref="E660:E663"/>
    <mergeCell ref="F660:F663"/>
    <mergeCell ref="G660:G663"/>
    <mergeCell ref="G656:G659"/>
    <mergeCell ref="H656:H659"/>
    <mergeCell ref="I656:I659"/>
    <mergeCell ref="J656:J659"/>
    <mergeCell ref="P656:P659"/>
    <mergeCell ref="Q656:Q659"/>
    <mergeCell ref="A672:A675"/>
    <mergeCell ref="B672:B675"/>
    <mergeCell ref="C672:C675"/>
    <mergeCell ref="D672:D675"/>
    <mergeCell ref="E672:E675"/>
    <mergeCell ref="F672:F675"/>
    <mergeCell ref="J668:J671"/>
    <mergeCell ref="P668:P671"/>
    <mergeCell ref="Q668:Q671"/>
    <mergeCell ref="R668:R671"/>
    <mergeCell ref="S668:S671"/>
    <mergeCell ref="T668:T671"/>
    <mergeCell ref="T664:T667"/>
    <mergeCell ref="A668:A671"/>
    <mergeCell ref="B668:B671"/>
    <mergeCell ref="C668:C671"/>
    <mergeCell ref="D668:D671"/>
    <mergeCell ref="E668:E671"/>
    <mergeCell ref="F668:F671"/>
    <mergeCell ref="G668:G671"/>
    <mergeCell ref="H668:H671"/>
    <mergeCell ref="I668:I671"/>
    <mergeCell ref="I664:I667"/>
    <mergeCell ref="J664:J667"/>
    <mergeCell ref="P664:P667"/>
    <mergeCell ref="Q664:Q667"/>
    <mergeCell ref="R664:R667"/>
    <mergeCell ref="S664:S667"/>
    <mergeCell ref="S676:S679"/>
    <mergeCell ref="T676:T679"/>
    <mergeCell ref="A680:A683"/>
    <mergeCell ref="B680:B683"/>
    <mergeCell ref="C680:C683"/>
    <mergeCell ref="D680:D683"/>
    <mergeCell ref="E680:E683"/>
    <mergeCell ref="F680:F683"/>
    <mergeCell ref="G680:G683"/>
    <mergeCell ref="H680:H683"/>
    <mergeCell ref="H676:H679"/>
    <mergeCell ref="I676:I679"/>
    <mergeCell ref="J676:J679"/>
    <mergeCell ref="P676:P679"/>
    <mergeCell ref="Q676:Q679"/>
    <mergeCell ref="R676:R679"/>
    <mergeCell ref="R672:R675"/>
    <mergeCell ref="S672:S675"/>
    <mergeCell ref="T672:T675"/>
    <mergeCell ref="A676:A679"/>
    <mergeCell ref="B676:B679"/>
    <mergeCell ref="C676:C679"/>
    <mergeCell ref="D676:D679"/>
    <mergeCell ref="E676:E679"/>
    <mergeCell ref="F676:F679"/>
    <mergeCell ref="G676:G679"/>
    <mergeCell ref="G672:G675"/>
    <mergeCell ref="H672:H675"/>
    <mergeCell ref="I672:I675"/>
    <mergeCell ref="J672:J675"/>
    <mergeCell ref="P672:P675"/>
    <mergeCell ref="Q672:Q675"/>
    <mergeCell ref="A688:A691"/>
    <mergeCell ref="B688:B691"/>
    <mergeCell ref="C688:C691"/>
    <mergeCell ref="D688:D691"/>
    <mergeCell ref="E688:E691"/>
    <mergeCell ref="F688:F691"/>
    <mergeCell ref="J684:J687"/>
    <mergeCell ref="P684:P687"/>
    <mergeCell ref="Q684:Q687"/>
    <mergeCell ref="R684:R687"/>
    <mergeCell ref="S684:S687"/>
    <mergeCell ref="T684:T687"/>
    <mergeCell ref="T680:T683"/>
    <mergeCell ref="A684:A687"/>
    <mergeCell ref="B684:B687"/>
    <mergeCell ref="C684:C687"/>
    <mergeCell ref="D684:D687"/>
    <mergeCell ref="E684:E687"/>
    <mergeCell ref="F684:F687"/>
    <mergeCell ref="G684:G687"/>
    <mergeCell ref="H684:H687"/>
    <mergeCell ref="I684:I687"/>
    <mergeCell ref="I680:I683"/>
    <mergeCell ref="J680:J683"/>
    <mergeCell ref="P680:P683"/>
    <mergeCell ref="Q680:Q683"/>
    <mergeCell ref="R680:R683"/>
    <mergeCell ref="S680:S683"/>
    <mergeCell ref="S692:S695"/>
    <mergeCell ref="T692:T695"/>
    <mergeCell ref="A696:A699"/>
    <mergeCell ref="B696:B699"/>
    <mergeCell ref="C696:C699"/>
    <mergeCell ref="D696:D699"/>
    <mergeCell ref="E696:E699"/>
    <mergeCell ref="F696:F699"/>
    <mergeCell ref="G696:G699"/>
    <mergeCell ref="H696:H699"/>
    <mergeCell ref="H692:H695"/>
    <mergeCell ref="I692:I695"/>
    <mergeCell ref="J692:J695"/>
    <mergeCell ref="P692:P695"/>
    <mergeCell ref="Q692:Q695"/>
    <mergeCell ref="R692:R695"/>
    <mergeCell ref="R688:R691"/>
    <mergeCell ref="S688:S691"/>
    <mergeCell ref="T688:T691"/>
    <mergeCell ref="A692:A695"/>
    <mergeCell ref="B692:B695"/>
    <mergeCell ref="C692:C695"/>
    <mergeCell ref="D692:D695"/>
    <mergeCell ref="E692:E695"/>
    <mergeCell ref="F692:F695"/>
    <mergeCell ref="G692:G695"/>
    <mergeCell ref="G688:G691"/>
    <mergeCell ref="H688:H691"/>
    <mergeCell ref="I688:I691"/>
    <mergeCell ref="J688:J691"/>
    <mergeCell ref="P688:P691"/>
    <mergeCell ref="Q688:Q691"/>
    <mergeCell ref="A704:A707"/>
    <mergeCell ref="B704:B707"/>
    <mergeCell ref="C704:C707"/>
    <mergeCell ref="D704:D707"/>
    <mergeCell ref="E704:E707"/>
    <mergeCell ref="F704:F707"/>
    <mergeCell ref="J700:J703"/>
    <mergeCell ref="P700:P703"/>
    <mergeCell ref="Q700:Q703"/>
    <mergeCell ref="R700:R703"/>
    <mergeCell ref="S700:S703"/>
    <mergeCell ref="T700:T703"/>
    <mergeCell ref="T696:T699"/>
    <mergeCell ref="A700:A703"/>
    <mergeCell ref="B700:B703"/>
    <mergeCell ref="C700:C703"/>
    <mergeCell ref="D700:D703"/>
    <mergeCell ref="E700:E703"/>
    <mergeCell ref="F700:F703"/>
    <mergeCell ref="G700:G703"/>
    <mergeCell ref="H700:H703"/>
    <mergeCell ref="I700:I703"/>
    <mergeCell ref="I696:I699"/>
    <mergeCell ref="J696:J699"/>
    <mergeCell ref="P696:P699"/>
    <mergeCell ref="Q696:Q699"/>
    <mergeCell ref="R696:R699"/>
    <mergeCell ref="S696:S699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H712:H715"/>
    <mergeCell ref="H708:H711"/>
    <mergeCell ref="I708:I711"/>
    <mergeCell ref="J708:J711"/>
    <mergeCell ref="P708:P711"/>
    <mergeCell ref="Q708:Q711"/>
    <mergeCell ref="R708:R711"/>
    <mergeCell ref="R704:R707"/>
    <mergeCell ref="S704:S707"/>
    <mergeCell ref="T704:T707"/>
    <mergeCell ref="A708:A711"/>
    <mergeCell ref="B708:B711"/>
    <mergeCell ref="C708:C711"/>
    <mergeCell ref="D708:D711"/>
    <mergeCell ref="E708:E711"/>
    <mergeCell ref="F708:F711"/>
    <mergeCell ref="G708:G711"/>
    <mergeCell ref="G704:G707"/>
    <mergeCell ref="H704:H707"/>
    <mergeCell ref="I704:I707"/>
    <mergeCell ref="J704:J707"/>
    <mergeCell ref="P704:P707"/>
    <mergeCell ref="Q704:Q707"/>
    <mergeCell ref="A720:A723"/>
    <mergeCell ref="B720:B723"/>
    <mergeCell ref="C720:C723"/>
    <mergeCell ref="D720:D723"/>
    <mergeCell ref="E720:E723"/>
    <mergeCell ref="F720:F723"/>
    <mergeCell ref="J716:J719"/>
    <mergeCell ref="P716:P719"/>
    <mergeCell ref="Q716:Q719"/>
    <mergeCell ref="R716:R719"/>
    <mergeCell ref="S716:S719"/>
    <mergeCell ref="T716:T719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I716:I719"/>
    <mergeCell ref="I712:I715"/>
    <mergeCell ref="J712:J715"/>
    <mergeCell ref="P712:P715"/>
    <mergeCell ref="Q712:Q715"/>
    <mergeCell ref="R712:R715"/>
    <mergeCell ref="S712:S715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H728:H731"/>
    <mergeCell ref="H724:H727"/>
    <mergeCell ref="I724:I727"/>
    <mergeCell ref="J724:J727"/>
    <mergeCell ref="P724:P727"/>
    <mergeCell ref="Q724:Q727"/>
    <mergeCell ref="R724:R727"/>
    <mergeCell ref="R720:R723"/>
    <mergeCell ref="S720:S723"/>
    <mergeCell ref="T720:T723"/>
    <mergeCell ref="A724:A727"/>
    <mergeCell ref="B724:B727"/>
    <mergeCell ref="C724:C727"/>
    <mergeCell ref="D724:D727"/>
    <mergeCell ref="E724:E727"/>
    <mergeCell ref="F724:F727"/>
    <mergeCell ref="G724:G727"/>
    <mergeCell ref="G720:G723"/>
    <mergeCell ref="H720:H723"/>
    <mergeCell ref="I720:I723"/>
    <mergeCell ref="J720:J723"/>
    <mergeCell ref="P720:P723"/>
    <mergeCell ref="Q720:Q723"/>
    <mergeCell ref="J732:J735"/>
    <mergeCell ref="P732:P735"/>
    <mergeCell ref="Q732:Q735"/>
    <mergeCell ref="R732:R735"/>
    <mergeCell ref="S732:S735"/>
    <mergeCell ref="T732:T735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I732:I735"/>
    <mergeCell ref="I728:I731"/>
    <mergeCell ref="J728:J731"/>
    <mergeCell ref="P728:P731"/>
    <mergeCell ref="Q728:Q731"/>
    <mergeCell ref="R728:R731"/>
    <mergeCell ref="S728:S731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A820:A823"/>
    <mergeCell ref="B820:B823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S824:S827"/>
    <mergeCell ref="T824:T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36:A839"/>
    <mergeCell ref="B836:B839"/>
    <mergeCell ref="C836:C839"/>
    <mergeCell ref="D836:D839"/>
    <mergeCell ref="E836:E839"/>
    <mergeCell ref="F836:F839"/>
    <mergeCell ref="J832:J835"/>
    <mergeCell ref="P832:P835"/>
    <mergeCell ref="Q832:Q835"/>
    <mergeCell ref="R832:R835"/>
    <mergeCell ref="S832:S835"/>
    <mergeCell ref="T832:T835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I828:I831"/>
    <mergeCell ref="J828:J831"/>
    <mergeCell ref="P828:P831"/>
    <mergeCell ref="Q828:Q831"/>
    <mergeCell ref="R828:R831"/>
    <mergeCell ref="S828:S831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H840:H843"/>
    <mergeCell ref="I840:I843"/>
    <mergeCell ref="J840:J843"/>
    <mergeCell ref="P840:P843"/>
    <mergeCell ref="Q840:Q843"/>
    <mergeCell ref="R840:R843"/>
    <mergeCell ref="R836:R839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G836:G839"/>
    <mergeCell ref="H836:H839"/>
    <mergeCell ref="I836:I839"/>
    <mergeCell ref="J836:J839"/>
    <mergeCell ref="P836:P839"/>
    <mergeCell ref="Q836:Q839"/>
    <mergeCell ref="T844:T847"/>
    <mergeCell ref="I844:I847"/>
    <mergeCell ref="J844:J847"/>
    <mergeCell ref="P844:P847"/>
    <mergeCell ref="Q844:Q847"/>
    <mergeCell ref="R844:R847"/>
    <mergeCell ref="S844:S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A856:A859"/>
    <mergeCell ref="B856:B859"/>
    <mergeCell ref="C856:C859"/>
    <mergeCell ref="D856:D859"/>
    <mergeCell ref="E856:E859"/>
    <mergeCell ref="F856:F859"/>
    <mergeCell ref="J852:J855"/>
    <mergeCell ref="P852:P855"/>
    <mergeCell ref="Q852:Q855"/>
    <mergeCell ref="R852:R855"/>
    <mergeCell ref="S852:S855"/>
    <mergeCell ref="T852:T855"/>
    <mergeCell ref="T848:T851"/>
    <mergeCell ref="A852:A855"/>
    <mergeCell ref="B852:B855"/>
    <mergeCell ref="C852:C855"/>
    <mergeCell ref="D852:D855"/>
    <mergeCell ref="E852:E855"/>
    <mergeCell ref="F852:F855"/>
    <mergeCell ref="G852:G855"/>
    <mergeCell ref="H852:H855"/>
    <mergeCell ref="I852:I855"/>
    <mergeCell ref="I848:I851"/>
    <mergeCell ref="J848:J851"/>
    <mergeCell ref="P848:P851"/>
    <mergeCell ref="Q848:Q851"/>
    <mergeCell ref="R848:R851"/>
    <mergeCell ref="S848:S851"/>
    <mergeCell ref="S860:S863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H860:H863"/>
    <mergeCell ref="I860:I863"/>
    <mergeCell ref="J860:J863"/>
    <mergeCell ref="P860:P863"/>
    <mergeCell ref="Q860:Q863"/>
    <mergeCell ref="R860:R863"/>
    <mergeCell ref="R856:R859"/>
    <mergeCell ref="S856:S859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G856:G859"/>
    <mergeCell ref="H856:H859"/>
    <mergeCell ref="I856:I859"/>
    <mergeCell ref="J856:J859"/>
    <mergeCell ref="P856:P859"/>
    <mergeCell ref="Q856:Q859"/>
    <mergeCell ref="A872:A875"/>
    <mergeCell ref="B872:B875"/>
    <mergeCell ref="C872:C875"/>
    <mergeCell ref="D872:D875"/>
    <mergeCell ref="E872:E875"/>
    <mergeCell ref="F872:F875"/>
    <mergeCell ref="J868:J871"/>
    <mergeCell ref="P868:P871"/>
    <mergeCell ref="Q868:Q871"/>
    <mergeCell ref="R868:R871"/>
    <mergeCell ref="S868:S871"/>
    <mergeCell ref="T868:T871"/>
    <mergeCell ref="T864:T867"/>
    <mergeCell ref="A868:A871"/>
    <mergeCell ref="B868:B871"/>
    <mergeCell ref="C868:C871"/>
    <mergeCell ref="D868:D871"/>
    <mergeCell ref="E868:E871"/>
    <mergeCell ref="F868:F871"/>
    <mergeCell ref="G868:G871"/>
    <mergeCell ref="H868:H871"/>
    <mergeCell ref="I868:I871"/>
    <mergeCell ref="I864:I867"/>
    <mergeCell ref="J864:J867"/>
    <mergeCell ref="P864:P867"/>
    <mergeCell ref="Q864:Q867"/>
    <mergeCell ref="R864:R867"/>
    <mergeCell ref="S864:S867"/>
    <mergeCell ref="S876:S879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H876:H879"/>
    <mergeCell ref="I876:I879"/>
    <mergeCell ref="J876:J879"/>
    <mergeCell ref="P876:P879"/>
    <mergeCell ref="Q876:Q879"/>
    <mergeCell ref="R876:R879"/>
    <mergeCell ref="R872:R875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G872:G875"/>
    <mergeCell ref="H872:H875"/>
    <mergeCell ref="I872:I875"/>
    <mergeCell ref="J872:J875"/>
    <mergeCell ref="P872:P875"/>
    <mergeCell ref="Q872:Q875"/>
    <mergeCell ref="A888:A892"/>
    <mergeCell ref="B888:B892"/>
    <mergeCell ref="C888:C892"/>
    <mergeCell ref="D888:D892"/>
    <mergeCell ref="E888:E892"/>
    <mergeCell ref="F888:F892"/>
    <mergeCell ref="J884:J887"/>
    <mergeCell ref="P884:P887"/>
    <mergeCell ref="Q884:Q887"/>
    <mergeCell ref="R884:R887"/>
    <mergeCell ref="S884:S887"/>
    <mergeCell ref="T884:T887"/>
    <mergeCell ref="T880:T883"/>
    <mergeCell ref="A884:A887"/>
    <mergeCell ref="B884:B887"/>
    <mergeCell ref="C884:C887"/>
    <mergeCell ref="D884:D887"/>
    <mergeCell ref="E884:E887"/>
    <mergeCell ref="F884:F887"/>
    <mergeCell ref="G884:G887"/>
    <mergeCell ref="H884:H887"/>
    <mergeCell ref="I884:I887"/>
    <mergeCell ref="I880:I883"/>
    <mergeCell ref="J880:J883"/>
    <mergeCell ref="P880:P883"/>
    <mergeCell ref="Q880:Q883"/>
    <mergeCell ref="R880:R883"/>
    <mergeCell ref="S880:S883"/>
    <mergeCell ref="S893:S896"/>
    <mergeCell ref="T893:T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H893:H896"/>
    <mergeCell ref="I893:I896"/>
    <mergeCell ref="J893:J896"/>
    <mergeCell ref="P893:P896"/>
    <mergeCell ref="Q893:Q896"/>
    <mergeCell ref="R893:R896"/>
    <mergeCell ref="R888:R892"/>
    <mergeCell ref="S888:S892"/>
    <mergeCell ref="T888:T892"/>
    <mergeCell ref="A893:A896"/>
    <mergeCell ref="B893:B896"/>
    <mergeCell ref="C893:C896"/>
    <mergeCell ref="D893:D896"/>
    <mergeCell ref="E893:E896"/>
    <mergeCell ref="F893:F896"/>
    <mergeCell ref="G893:G896"/>
    <mergeCell ref="G888:G892"/>
    <mergeCell ref="H888:H892"/>
    <mergeCell ref="I888:I892"/>
    <mergeCell ref="J888:J892"/>
    <mergeCell ref="P888:P892"/>
    <mergeCell ref="Q888:Q892"/>
    <mergeCell ref="A905:A908"/>
    <mergeCell ref="B905:B908"/>
    <mergeCell ref="C905:C908"/>
    <mergeCell ref="D905:D908"/>
    <mergeCell ref="E905:E908"/>
    <mergeCell ref="F905:F908"/>
    <mergeCell ref="J901:J904"/>
    <mergeCell ref="P901:P904"/>
    <mergeCell ref="Q901:Q904"/>
    <mergeCell ref="R901:R904"/>
    <mergeCell ref="S901:S904"/>
    <mergeCell ref="T901:T904"/>
    <mergeCell ref="T897:T900"/>
    <mergeCell ref="A901:A904"/>
    <mergeCell ref="B901:B904"/>
    <mergeCell ref="C901:C904"/>
    <mergeCell ref="D901:D904"/>
    <mergeCell ref="E901:E904"/>
    <mergeCell ref="F901:F904"/>
    <mergeCell ref="G901:G904"/>
    <mergeCell ref="H901:H904"/>
    <mergeCell ref="I901:I904"/>
    <mergeCell ref="I897:I900"/>
    <mergeCell ref="J897:J900"/>
    <mergeCell ref="P897:P900"/>
    <mergeCell ref="Q897:Q900"/>
    <mergeCell ref="R897:R900"/>
    <mergeCell ref="S897:S900"/>
    <mergeCell ref="S909:S912"/>
    <mergeCell ref="T909:T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H909:H912"/>
    <mergeCell ref="I909:I912"/>
    <mergeCell ref="J909:J912"/>
    <mergeCell ref="P909:P912"/>
    <mergeCell ref="Q909:Q912"/>
    <mergeCell ref="R909:R912"/>
    <mergeCell ref="R905:R908"/>
    <mergeCell ref="S905:S908"/>
    <mergeCell ref="T905:T908"/>
    <mergeCell ref="A909:A912"/>
    <mergeCell ref="B909:B912"/>
    <mergeCell ref="C909:C912"/>
    <mergeCell ref="D909:D912"/>
    <mergeCell ref="E909:E912"/>
    <mergeCell ref="F909:F912"/>
    <mergeCell ref="G909:G912"/>
    <mergeCell ref="G905:G908"/>
    <mergeCell ref="H905:H908"/>
    <mergeCell ref="I905:I908"/>
    <mergeCell ref="J905:J908"/>
    <mergeCell ref="P905:P908"/>
    <mergeCell ref="Q905:Q908"/>
    <mergeCell ref="A921:A924"/>
    <mergeCell ref="B921:B924"/>
    <mergeCell ref="C921:C924"/>
    <mergeCell ref="D921:D924"/>
    <mergeCell ref="E921:E924"/>
    <mergeCell ref="F921:F924"/>
    <mergeCell ref="J917:J920"/>
    <mergeCell ref="P917:P920"/>
    <mergeCell ref="Q917:Q920"/>
    <mergeCell ref="R917:R920"/>
    <mergeCell ref="S917:S920"/>
    <mergeCell ref="T917:T920"/>
    <mergeCell ref="T913:T916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I917:I920"/>
    <mergeCell ref="I913:I916"/>
    <mergeCell ref="J913:J916"/>
    <mergeCell ref="P913:P916"/>
    <mergeCell ref="Q913:Q916"/>
    <mergeCell ref="R913:R916"/>
    <mergeCell ref="S913:S916"/>
    <mergeCell ref="S925:S928"/>
    <mergeCell ref="T925:T928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H925:H928"/>
    <mergeCell ref="I925:I928"/>
    <mergeCell ref="J925:J928"/>
    <mergeCell ref="P925:P928"/>
    <mergeCell ref="Q925:Q928"/>
    <mergeCell ref="R925:R928"/>
    <mergeCell ref="R921:R924"/>
    <mergeCell ref="S921:S924"/>
    <mergeCell ref="T921:T924"/>
    <mergeCell ref="A925:A928"/>
    <mergeCell ref="B925:B928"/>
    <mergeCell ref="C925:C928"/>
    <mergeCell ref="D925:D928"/>
    <mergeCell ref="E925:E928"/>
    <mergeCell ref="F925:F928"/>
    <mergeCell ref="G925:G928"/>
    <mergeCell ref="G921:G924"/>
    <mergeCell ref="H921:H924"/>
    <mergeCell ref="I921:I924"/>
    <mergeCell ref="J921:J924"/>
    <mergeCell ref="P921:P924"/>
    <mergeCell ref="Q921:Q924"/>
    <mergeCell ref="A937:A940"/>
    <mergeCell ref="B937:B940"/>
    <mergeCell ref="C937:C940"/>
    <mergeCell ref="D937:D940"/>
    <mergeCell ref="E937:E940"/>
    <mergeCell ref="F937:F940"/>
    <mergeCell ref="J933:J936"/>
    <mergeCell ref="P933:P936"/>
    <mergeCell ref="Q933:Q936"/>
    <mergeCell ref="R933:R936"/>
    <mergeCell ref="S933:S936"/>
    <mergeCell ref="T933:T936"/>
    <mergeCell ref="T929:T932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I933:I936"/>
    <mergeCell ref="I929:I932"/>
    <mergeCell ref="J929:J932"/>
    <mergeCell ref="P929:P932"/>
    <mergeCell ref="Q929:Q932"/>
    <mergeCell ref="R929:R932"/>
    <mergeCell ref="S929:S932"/>
    <mergeCell ref="S941:S944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H941:H944"/>
    <mergeCell ref="I941:I944"/>
    <mergeCell ref="J941:J944"/>
    <mergeCell ref="P941:P944"/>
    <mergeCell ref="Q941:Q944"/>
    <mergeCell ref="R941:R944"/>
    <mergeCell ref="R937:R940"/>
    <mergeCell ref="S937:S940"/>
    <mergeCell ref="T937:T940"/>
    <mergeCell ref="A941:A944"/>
    <mergeCell ref="B941:B944"/>
    <mergeCell ref="C941:C944"/>
    <mergeCell ref="D941:D944"/>
    <mergeCell ref="E941:E944"/>
    <mergeCell ref="F941:F944"/>
    <mergeCell ref="G941:G944"/>
    <mergeCell ref="G937:G940"/>
    <mergeCell ref="H937:H940"/>
    <mergeCell ref="I937:I940"/>
    <mergeCell ref="J937:J940"/>
    <mergeCell ref="P937:P940"/>
    <mergeCell ref="Q937:Q940"/>
    <mergeCell ref="A953:A956"/>
    <mergeCell ref="B953:B956"/>
    <mergeCell ref="C953:C956"/>
    <mergeCell ref="D953:D956"/>
    <mergeCell ref="E953:E956"/>
    <mergeCell ref="F953:F956"/>
    <mergeCell ref="J949:J952"/>
    <mergeCell ref="P949:P952"/>
    <mergeCell ref="Q949:Q952"/>
    <mergeCell ref="R949:R952"/>
    <mergeCell ref="S949:S952"/>
    <mergeCell ref="T949:T952"/>
    <mergeCell ref="T945:T948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I949:I952"/>
    <mergeCell ref="I945:I948"/>
    <mergeCell ref="J945:J948"/>
    <mergeCell ref="P945:P948"/>
    <mergeCell ref="Q945:Q948"/>
    <mergeCell ref="R945:R948"/>
    <mergeCell ref="S945:S948"/>
    <mergeCell ref="S957:S960"/>
    <mergeCell ref="T957:T960"/>
    <mergeCell ref="A961:A964"/>
    <mergeCell ref="B961:B964"/>
    <mergeCell ref="C961:C964"/>
    <mergeCell ref="D961:D964"/>
    <mergeCell ref="E961:E964"/>
    <mergeCell ref="F961:F964"/>
    <mergeCell ref="G961:G964"/>
    <mergeCell ref="H961:H964"/>
    <mergeCell ref="H957:H960"/>
    <mergeCell ref="I957:I960"/>
    <mergeCell ref="J957:J960"/>
    <mergeCell ref="P957:P960"/>
    <mergeCell ref="Q957:Q960"/>
    <mergeCell ref="R957:R960"/>
    <mergeCell ref="R953:R956"/>
    <mergeCell ref="S953:S956"/>
    <mergeCell ref="T953:T956"/>
    <mergeCell ref="A957:A960"/>
    <mergeCell ref="B957:B960"/>
    <mergeCell ref="C957:C960"/>
    <mergeCell ref="D957:D960"/>
    <mergeCell ref="E957:E960"/>
    <mergeCell ref="F957:F960"/>
    <mergeCell ref="G957:G960"/>
    <mergeCell ref="G953:G956"/>
    <mergeCell ref="H953:H956"/>
    <mergeCell ref="I953:I956"/>
    <mergeCell ref="J953:J956"/>
    <mergeCell ref="P953:P956"/>
    <mergeCell ref="Q953:Q956"/>
    <mergeCell ref="A969:A972"/>
    <mergeCell ref="B969:B972"/>
    <mergeCell ref="C969:C972"/>
    <mergeCell ref="D969:D972"/>
    <mergeCell ref="E969:E972"/>
    <mergeCell ref="F969:F972"/>
    <mergeCell ref="J965:J968"/>
    <mergeCell ref="P965:P968"/>
    <mergeCell ref="Q965:Q968"/>
    <mergeCell ref="R965:R968"/>
    <mergeCell ref="S965:S968"/>
    <mergeCell ref="T965:T968"/>
    <mergeCell ref="T961:T964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I965:I968"/>
    <mergeCell ref="I961:I964"/>
    <mergeCell ref="J961:J964"/>
    <mergeCell ref="P961:P964"/>
    <mergeCell ref="Q961:Q964"/>
    <mergeCell ref="R961:R964"/>
    <mergeCell ref="S961:S964"/>
    <mergeCell ref="S973:S976"/>
    <mergeCell ref="T973:T976"/>
    <mergeCell ref="A977:A980"/>
    <mergeCell ref="B977:B980"/>
    <mergeCell ref="C977:C980"/>
    <mergeCell ref="D977:D980"/>
    <mergeCell ref="E977:E980"/>
    <mergeCell ref="F977:F980"/>
    <mergeCell ref="G977:G980"/>
    <mergeCell ref="H977:H980"/>
    <mergeCell ref="H973:H976"/>
    <mergeCell ref="I973:I976"/>
    <mergeCell ref="J973:J976"/>
    <mergeCell ref="P973:P976"/>
    <mergeCell ref="Q973:Q976"/>
    <mergeCell ref="R973:R976"/>
    <mergeCell ref="R969:R972"/>
    <mergeCell ref="S969:S972"/>
    <mergeCell ref="T969:T972"/>
    <mergeCell ref="A973:A976"/>
    <mergeCell ref="B973:B976"/>
    <mergeCell ref="C973:C976"/>
    <mergeCell ref="D973:D976"/>
    <mergeCell ref="E973:E976"/>
    <mergeCell ref="F973:F976"/>
    <mergeCell ref="G973:G976"/>
    <mergeCell ref="G969:G972"/>
    <mergeCell ref="H969:H972"/>
    <mergeCell ref="I969:I972"/>
    <mergeCell ref="J969:J972"/>
    <mergeCell ref="P969:P972"/>
    <mergeCell ref="Q969:Q972"/>
    <mergeCell ref="A985:A988"/>
    <mergeCell ref="B985:B988"/>
    <mergeCell ref="C985:C988"/>
    <mergeCell ref="D985:D988"/>
    <mergeCell ref="E985:E988"/>
    <mergeCell ref="F985:F988"/>
    <mergeCell ref="J981:J984"/>
    <mergeCell ref="P981:P984"/>
    <mergeCell ref="Q981:Q984"/>
    <mergeCell ref="R981:R984"/>
    <mergeCell ref="S981:S984"/>
    <mergeCell ref="T981:T984"/>
    <mergeCell ref="T977:T980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I981:I984"/>
    <mergeCell ref="I977:I980"/>
    <mergeCell ref="J977:J980"/>
    <mergeCell ref="P977:P980"/>
    <mergeCell ref="Q977:Q980"/>
    <mergeCell ref="R977:R980"/>
    <mergeCell ref="S977:S980"/>
    <mergeCell ref="S989:S992"/>
    <mergeCell ref="T989:T992"/>
    <mergeCell ref="A993:A996"/>
    <mergeCell ref="B993:B996"/>
    <mergeCell ref="C993:C996"/>
    <mergeCell ref="D993:D996"/>
    <mergeCell ref="E993:E996"/>
    <mergeCell ref="F993:F996"/>
    <mergeCell ref="G993:G996"/>
    <mergeCell ref="H993:H996"/>
    <mergeCell ref="H989:H992"/>
    <mergeCell ref="I989:I992"/>
    <mergeCell ref="J989:J992"/>
    <mergeCell ref="P989:P992"/>
    <mergeCell ref="Q989:Q992"/>
    <mergeCell ref="R989:R992"/>
    <mergeCell ref="R985:R988"/>
    <mergeCell ref="S985:S988"/>
    <mergeCell ref="T985:T988"/>
    <mergeCell ref="A989:A992"/>
    <mergeCell ref="B989:B992"/>
    <mergeCell ref="C989:C992"/>
    <mergeCell ref="D989:D992"/>
    <mergeCell ref="E989:E992"/>
    <mergeCell ref="F989:F992"/>
    <mergeCell ref="G989:G992"/>
    <mergeCell ref="G985:G988"/>
    <mergeCell ref="H985:H988"/>
    <mergeCell ref="I985:I988"/>
    <mergeCell ref="J985:J988"/>
    <mergeCell ref="P985:P988"/>
    <mergeCell ref="Q985:Q988"/>
    <mergeCell ref="A1001:A1004"/>
    <mergeCell ref="B1001:B1004"/>
    <mergeCell ref="C1001:C1004"/>
    <mergeCell ref="D1001:D1004"/>
    <mergeCell ref="E1001:E1004"/>
    <mergeCell ref="F1001:F1004"/>
    <mergeCell ref="J997:J1000"/>
    <mergeCell ref="P997:P1000"/>
    <mergeCell ref="Q997:Q1000"/>
    <mergeCell ref="R997:R1000"/>
    <mergeCell ref="S997:S1000"/>
    <mergeCell ref="T997:T1000"/>
    <mergeCell ref="T993:T996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I997:I1000"/>
    <mergeCell ref="I993:I996"/>
    <mergeCell ref="J993:J996"/>
    <mergeCell ref="P993:P996"/>
    <mergeCell ref="Q993:Q996"/>
    <mergeCell ref="R993:R996"/>
    <mergeCell ref="S993:S996"/>
    <mergeCell ref="S1005:S1008"/>
    <mergeCell ref="T1005:T1008"/>
    <mergeCell ref="A1009:A1012"/>
    <mergeCell ref="B1009:B1012"/>
    <mergeCell ref="C1009:C1012"/>
    <mergeCell ref="D1009:D1012"/>
    <mergeCell ref="E1009:E1012"/>
    <mergeCell ref="F1009:F1012"/>
    <mergeCell ref="G1009:G1012"/>
    <mergeCell ref="H1009:H1012"/>
    <mergeCell ref="H1005:H1008"/>
    <mergeCell ref="I1005:I1008"/>
    <mergeCell ref="J1005:J1008"/>
    <mergeCell ref="P1005:P1008"/>
    <mergeCell ref="Q1005:Q1008"/>
    <mergeCell ref="R1005:R1008"/>
    <mergeCell ref="R1001:R1004"/>
    <mergeCell ref="S1001:S1004"/>
    <mergeCell ref="T1001:T1004"/>
    <mergeCell ref="A1005:A1008"/>
    <mergeCell ref="B1005:B1008"/>
    <mergeCell ref="C1005:C1008"/>
    <mergeCell ref="D1005:D1008"/>
    <mergeCell ref="E1005:E1008"/>
    <mergeCell ref="F1005:F1008"/>
    <mergeCell ref="G1005:G1008"/>
    <mergeCell ref="G1001:G1004"/>
    <mergeCell ref="H1001:H1004"/>
    <mergeCell ref="I1001:I1004"/>
    <mergeCell ref="J1001:J1004"/>
    <mergeCell ref="P1001:P1004"/>
    <mergeCell ref="Q1001:Q1004"/>
    <mergeCell ref="A1017:A1020"/>
    <mergeCell ref="B1017:B1020"/>
    <mergeCell ref="C1017:C1020"/>
    <mergeCell ref="D1017:D1020"/>
    <mergeCell ref="E1017:E1020"/>
    <mergeCell ref="F1017:F1020"/>
    <mergeCell ref="J1013:J1016"/>
    <mergeCell ref="P1013:P1016"/>
    <mergeCell ref="Q1013:Q1016"/>
    <mergeCell ref="R1013:R1016"/>
    <mergeCell ref="S1013:S1016"/>
    <mergeCell ref="T1013:T1016"/>
    <mergeCell ref="T1009:T1012"/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I1013:I1016"/>
    <mergeCell ref="I1009:I1012"/>
    <mergeCell ref="J1009:J1012"/>
    <mergeCell ref="P1009:P1012"/>
    <mergeCell ref="Q1009:Q1012"/>
    <mergeCell ref="R1009:R1012"/>
    <mergeCell ref="S1009:S1012"/>
    <mergeCell ref="S1021:S1024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H1021:H1024"/>
    <mergeCell ref="I1021:I1024"/>
    <mergeCell ref="J1021:J1024"/>
    <mergeCell ref="P1021:P1024"/>
    <mergeCell ref="Q1021:Q1024"/>
    <mergeCell ref="R1021:R1024"/>
    <mergeCell ref="R1017:R1020"/>
    <mergeCell ref="S1017:S1020"/>
    <mergeCell ref="T1017:T1020"/>
    <mergeCell ref="A1021:A1024"/>
    <mergeCell ref="B1021:B1024"/>
    <mergeCell ref="C1021:C1024"/>
    <mergeCell ref="D1021:D1024"/>
    <mergeCell ref="E1021:E1024"/>
    <mergeCell ref="F1021:F1024"/>
    <mergeCell ref="G1021:G1024"/>
    <mergeCell ref="G1017:G1020"/>
    <mergeCell ref="H1017:H1020"/>
    <mergeCell ref="I1017:I1020"/>
    <mergeCell ref="J1017:J1020"/>
    <mergeCell ref="P1017:P1020"/>
    <mergeCell ref="Q1017:Q1020"/>
    <mergeCell ref="A1033:A1036"/>
    <mergeCell ref="B1033:B1036"/>
    <mergeCell ref="C1033:C1036"/>
    <mergeCell ref="D1033:D1036"/>
    <mergeCell ref="E1033:E1036"/>
    <mergeCell ref="F1033:F1036"/>
    <mergeCell ref="J1029:J1032"/>
    <mergeCell ref="P1029:P1032"/>
    <mergeCell ref="Q1029:Q1032"/>
    <mergeCell ref="R1029:R1032"/>
    <mergeCell ref="S1029:S1032"/>
    <mergeCell ref="T1029:T1032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I1025:I1028"/>
    <mergeCell ref="J1025:J1028"/>
    <mergeCell ref="P1025:P1028"/>
    <mergeCell ref="Q1025:Q1028"/>
    <mergeCell ref="R1025:R1028"/>
    <mergeCell ref="S1025:S1028"/>
    <mergeCell ref="S1037:S1040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H1037:H1040"/>
    <mergeCell ref="I1037:I1040"/>
    <mergeCell ref="J1037:J1040"/>
    <mergeCell ref="P1037:P1040"/>
    <mergeCell ref="Q1037:Q1040"/>
    <mergeCell ref="R1037:R1040"/>
    <mergeCell ref="R1033:R1036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G1033:G1036"/>
    <mergeCell ref="H1033:H1036"/>
    <mergeCell ref="I1033:I1036"/>
    <mergeCell ref="J1033:J1036"/>
    <mergeCell ref="P1033:P1036"/>
    <mergeCell ref="Q1033:Q1036"/>
    <mergeCell ref="A1049:A1052"/>
    <mergeCell ref="B1049:B1052"/>
    <mergeCell ref="C1049:C1052"/>
    <mergeCell ref="D1049:D1052"/>
    <mergeCell ref="E1049:E1052"/>
    <mergeCell ref="F1049:F1052"/>
    <mergeCell ref="J1045:J1048"/>
    <mergeCell ref="P1045:P1048"/>
    <mergeCell ref="Q1045:Q1048"/>
    <mergeCell ref="R1045:R1048"/>
    <mergeCell ref="S1045:S1048"/>
    <mergeCell ref="T1045:T1048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I1041:I1044"/>
    <mergeCell ref="J1041:J1044"/>
    <mergeCell ref="P1041:P1044"/>
    <mergeCell ref="Q1041:Q1044"/>
    <mergeCell ref="R1041:R1044"/>
    <mergeCell ref="S1041:S1044"/>
    <mergeCell ref="S1053:S1056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H1053:H1056"/>
    <mergeCell ref="I1053:I1056"/>
    <mergeCell ref="J1053:J1056"/>
    <mergeCell ref="P1053:P1056"/>
    <mergeCell ref="Q1053:Q1056"/>
    <mergeCell ref="R1053:R1056"/>
    <mergeCell ref="R1049:R1052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G1049:G1052"/>
    <mergeCell ref="H1049:H1052"/>
    <mergeCell ref="I1049:I1052"/>
    <mergeCell ref="J1049:J1052"/>
    <mergeCell ref="P1049:P1052"/>
    <mergeCell ref="Q1049:Q1052"/>
    <mergeCell ref="A1065:A1068"/>
    <mergeCell ref="B1065:B1068"/>
    <mergeCell ref="C1065:C1068"/>
    <mergeCell ref="D1065:D1068"/>
    <mergeCell ref="E1065:E1068"/>
    <mergeCell ref="F1065:F1068"/>
    <mergeCell ref="J1061:J1064"/>
    <mergeCell ref="P1061:P1064"/>
    <mergeCell ref="Q1061:Q1064"/>
    <mergeCell ref="R1061:R1064"/>
    <mergeCell ref="S1061:S1064"/>
    <mergeCell ref="T1061:T1064"/>
    <mergeCell ref="T1057:T106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I1057:I1060"/>
    <mergeCell ref="J1057:J1060"/>
    <mergeCell ref="P1057:P1060"/>
    <mergeCell ref="Q1057:Q1060"/>
    <mergeCell ref="R1057:R1060"/>
    <mergeCell ref="S1057:S1060"/>
    <mergeCell ref="S1069:S1072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H1069:H1072"/>
    <mergeCell ref="I1069:I1072"/>
    <mergeCell ref="J1069:J1072"/>
    <mergeCell ref="P1069:P1072"/>
    <mergeCell ref="Q1069:Q1072"/>
    <mergeCell ref="R1069:R1072"/>
    <mergeCell ref="R1065:R1068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G1065:G1068"/>
    <mergeCell ref="H1065:H1068"/>
    <mergeCell ref="I1065:I1068"/>
    <mergeCell ref="J1065:J1068"/>
    <mergeCell ref="P1065:P1068"/>
    <mergeCell ref="Q1065:Q1068"/>
    <mergeCell ref="A1081:A1084"/>
    <mergeCell ref="B1081:B1084"/>
    <mergeCell ref="C1081:C1084"/>
    <mergeCell ref="D1081:D1084"/>
    <mergeCell ref="E1081:E1084"/>
    <mergeCell ref="F1081:F1084"/>
    <mergeCell ref="J1077:J1080"/>
    <mergeCell ref="P1077:P1080"/>
    <mergeCell ref="Q1077:Q1080"/>
    <mergeCell ref="R1077:R1080"/>
    <mergeCell ref="S1077:S1080"/>
    <mergeCell ref="T1077:T1080"/>
    <mergeCell ref="T1073:T107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I1073:I1076"/>
    <mergeCell ref="J1073:J1076"/>
    <mergeCell ref="P1073:P1076"/>
    <mergeCell ref="Q1073:Q1076"/>
    <mergeCell ref="R1073:R1076"/>
    <mergeCell ref="S1073:S1076"/>
    <mergeCell ref="S1085:S1088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H1085:H1088"/>
    <mergeCell ref="I1085:I1088"/>
    <mergeCell ref="J1085:J1088"/>
    <mergeCell ref="P1085:P1088"/>
    <mergeCell ref="Q1085:Q1088"/>
    <mergeCell ref="R1085:R1088"/>
    <mergeCell ref="R1081:R1084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G1081:G1084"/>
    <mergeCell ref="H1081:H1084"/>
    <mergeCell ref="I1081:I1084"/>
    <mergeCell ref="J1081:J1084"/>
    <mergeCell ref="P1081:P1084"/>
    <mergeCell ref="Q1081:Q1084"/>
    <mergeCell ref="A1097:A1100"/>
    <mergeCell ref="B1097:B1100"/>
    <mergeCell ref="C1097:C1100"/>
    <mergeCell ref="D1097:D1100"/>
    <mergeCell ref="E1097:E1100"/>
    <mergeCell ref="F1097:F1100"/>
    <mergeCell ref="J1093:J1096"/>
    <mergeCell ref="P1093:P1096"/>
    <mergeCell ref="Q1093:Q1096"/>
    <mergeCell ref="R1093:R1096"/>
    <mergeCell ref="S1093:S1096"/>
    <mergeCell ref="T1093:T1096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I1089:I1092"/>
    <mergeCell ref="J1089:J1092"/>
    <mergeCell ref="P1089:P1092"/>
    <mergeCell ref="Q1089:Q1092"/>
    <mergeCell ref="R1089:R1092"/>
    <mergeCell ref="S1089:S1092"/>
    <mergeCell ref="S1101:S1104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H1101:H1104"/>
    <mergeCell ref="I1101:I1104"/>
    <mergeCell ref="J1101:J1104"/>
    <mergeCell ref="P1101:P1104"/>
    <mergeCell ref="Q1101:Q1104"/>
    <mergeCell ref="R1101:R1104"/>
    <mergeCell ref="R1097:R1100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G1097:G1100"/>
    <mergeCell ref="H1097:H1100"/>
    <mergeCell ref="I1097:I1100"/>
    <mergeCell ref="J1097:J1100"/>
    <mergeCell ref="P1097:P1100"/>
    <mergeCell ref="Q1097:Q1100"/>
    <mergeCell ref="A1113:A1116"/>
    <mergeCell ref="B1113:B1116"/>
    <mergeCell ref="C1113:C1116"/>
    <mergeCell ref="D1113:D1116"/>
    <mergeCell ref="E1113:E1116"/>
    <mergeCell ref="F1113:F1116"/>
    <mergeCell ref="J1109:J1112"/>
    <mergeCell ref="P1109:P1112"/>
    <mergeCell ref="Q1109:Q1112"/>
    <mergeCell ref="R1109:R1112"/>
    <mergeCell ref="S1109:S1112"/>
    <mergeCell ref="T1109:T1112"/>
    <mergeCell ref="T1105:T1108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I1109:I1112"/>
    <mergeCell ref="I1105:I1108"/>
    <mergeCell ref="J1105:J1108"/>
    <mergeCell ref="P1105:P1108"/>
    <mergeCell ref="Q1105:Q1108"/>
    <mergeCell ref="R1105:R1108"/>
    <mergeCell ref="S1105:S1108"/>
    <mergeCell ref="S1117:S1120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H1117:H1120"/>
    <mergeCell ref="I1117:I1120"/>
    <mergeCell ref="J1117:J1120"/>
    <mergeCell ref="P1117:P1120"/>
    <mergeCell ref="Q1117:Q1120"/>
    <mergeCell ref="R1117:R1120"/>
    <mergeCell ref="R1113:R1116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G1113:G1116"/>
    <mergeCell ref="H1113:H1116"/>
    <mergeCell ref="I1113:I1116"/>
    <mergeCell ref="J1113:J1116"/>
    <mergeCell ref="P1113:P1116"/>
    <mergeCell ref="Q1113:Q1116"/>
    <mergeCell ref="A1129:A1132"/>
    <mergeCell ref="B1129:B1132"/>
    <mergeCell ref="C1129:C1132"/>
    <mergeCell ref="D1129:D1132"/>
    <mergeCell ref="E1129:E1132"/>
    <mergeCell ref="F1129:F1132"/>
    <mergeCell ref="J1125:J1128"/>
    <mergeCell ref="P1125:P1128"/>
    <mergeCell ref="Q1125:Q1128"/>
    <mergeCell ref="R1125:R1128"/>
    <mergeCell ref="S1125:S1128"/>
    <mergeCell ref="T1125:T1128"/>
    <mergeCell ref="T1121:T1124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I1121:I1124"/>
    <mergeCell ref="J1121:J1124"/>
    <mergeCell ref="P1121:P1124"/>
    <mergeCell ref="Q1121:Q1124"/>
    <mergeCell ref="R1121:R1124"/>
    <mergeCell ref="S1121:S1124"/>
    <mergeCell ref="S1133:S1136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H1133:H1136"/>
    <mergeCell ref="I1133:I1136"/>
    <mergeCell ref="J1133:J1136"/>
    <mergeCell ref="P1133:P1136"/>
    <mergeCell ref="Q1133:Q1136"/>
    <mergeCell ref="R1133:R1136"/>
    <mergeCell ref="R1129:R1132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G1129:G1132"/>
    <mergeCell ref="H1129:H1132"/>
    <mergeCell ref="I1129:I1132"/>
    <mergeCell ref="J1129:J1132"/>
    <mergeCell ref="P1129:P1132"/>
    <mergeCell ref="Q1129:Q1132"/>
    <mergeCell ref="A1145:A1148"/>
    <mergeCell ref="B1145:B1148"/>
    <mergeCell ref="C1145:C1148"/>
    <mergeCell ref="D1145:D1148"/>
    <mergeCell ref="E1145:E1148"/>
    <mergeCell ref="F1145:F1148"/>
    <mergeCell ref="J1141:J1144"/>
    <mergeCell ref="P1141:P1144"/>
    <mergeCell ref="Q1141:Q1144"/>
    <mergeCell ref="R1141:R1144"/>
    <mergeCell ref="S1141:S1144"/>
    <mergeCell ref="T1141:T1144"/>
    <mergeCell ref="T1137:T1140"/>
    <mergeCell ref="A1141:A1144"/>
    <mergeCell ref="B1141:B1144"/>
    <mergeCell ref="C1141:C1144"/>
    <mergeCell ref="D1141:D1144"/>
    <mergeCell ref="E1141:E1144"/>
    <mergeCell ref="F1141:F1144"/>
    <mergeCell ref="G1141:G1144"/>
    <mergeCell ref="H1141:H1144"/>
    <mergeCell ref="I1141:I1144"/>
    <mergeCell ref="I1137:I1140"/>
    <mergeCell ref="J1137:J1140"/>
    <mergeCell ref="P1137:P1140"/>
    <mergeCell ref="Q1137:Q1140"/>
    <mergeCell ref="R1137:R1140"/>
    <mergeCell ref="S1137:S1140"/>
    <mergeCell ref="S1149:S1152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H1149:H1152"/>
    <mergeCell ref="I1149:I1152"/>
    <mergeCell ref="J1149:J1152"/>
    <mergeCell ref="P1149:P1152"/>
    <mergeCell ref="Q1149:Q1152"/>
    <mergeCell ref="R1149:R1152"/>
    <mergeCell ref="R1145:R1148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G1145:G1148"/>
    <mergeCell ref="H1145:H1148"/>
    <mergeCell ref="I1145:I1148"/>
    <mergeCell ref="J1145:J1148"/>
    <mergeCell ref="P1145:P1148"/>
    <mergeCell ref="Q1145:Q1148"/>
    <mergeCell ref="A1161:A1164"/>
    <mergeCell ref="B1161:B1164"/>
    <mergeCell ref="C1161:C1164"/>
    <mergeCell ref="D1161:D1164"/>
    <mergeCell ref="E1161:E1164"/>
    <mergeCell ref="F1161:F1164"/>
    <mergeCell ref="J1157:J1160"/>
    <mergeCell ref="P1157:P1160"/>
    <mergeCell ref="Q1157:Q1160"/>
    <mergeCell ref="R1157:R1160"/>
    <mergeCell ref="S1157:S1160"/>
    <mergeCell ref="T1157:T1160"/>
    <mergeCell ref="T1153:T1156"/>
    <mergeCell ref="A1157:A1160"/>
    <mergeCell ref="B1157:B1160"/>
    <mergeCell ref="C1157:C1160"/>
    <mergeCell ref="D1157:D1160"/>
    <mergeCell ref="E1157:E1160"/>
    <mergeCell ref="F1157:F1160"/>
    <mergeCell ref="G1157:G1160"/>
    <mergeCell ref="H1157:H1160"/>
    <mergeCell ref="I1157:I1160"/>
    <mergeCell ref="I1153:I1156"/>
    <mergeCell ref="J1153:J1156"/>
    <mergeCell ref="P1153:P1156"/>
    <mergeCell ref="Q1153:Q1156"/>
    <mergeCell ref="R1153:R1156"/>
    <mergeCell ref="S1153:S1156"/>
    <mergeCell ref="S1165:S1168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H1165:H1168"/>
    <mergeCell ref="I1165:I1168"/>
    <mergeCell ref="J1165:J1168"/>
    <mergeCell ref="P1165:P1168"/>
    <mergeCell ref="Q1165:Q1168"/>
    <mergeCell ref="R1165:R1168"/>
    <mergeCell ref="R1161:R1164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G1161:G1164"/>
    <mergeCell ref="H1161:H1164"/>
    <mergeCell ref="I1161:I1164"/>
    <mergeCell ref="J1161:J1164"/>
    <mergeCell ref="P1161:P1164"/>
    <mergeCell ref="Q1161:Q1164"/>
    <mergeCell ref="A1177:A1180"/>
    <mergeCell ref="B1177:B1180"/>
    <mergeCell ref="C1177:C1180"/>
    <mergeCell ref="D1177:D1180"/>
    <mergeCell ref="E1177:E1180"/>
    <mergeCell ref="F1177:F1180"/>
    <mergeCell ref="J1173:J1176"/>
    <mergeCell ref="P1173:P1176"/>
    <mergeCell ref="Q1173:Q1176"/>
    <mergeCell ref="R1173:R1176"/>
    <mergeCell ref="S1173:S1176"/>
    <mergeCell ref="T1173:T1176"/>
    <mergeCell ref="T1169:T1172"/>
    <mergeCell ref="A1173:A1176"/>
    <mergeCell ref="B1173:B1176"/>
    <mergeCell ref="C1173:C1176"/>
    <mergeCell ref="D1173:D1176"/>
    <mergeCell ref="E1173:E1176"/>
    <mergeCell ref="F1173:F1176"/>
    <mergeCell ref="G1173:G1176"/>
    <mergeCell ref="H1173:H1176"/>
    <mergeCell ref="I1173:I1176"/>
    <mergeCell ref="I1169:I1172"/>
    <mergeCell ref="J1169:J1172"/>
    <mergeCell ref="P1169:P1172"/>
    <mergeCell ref="Q1169:Q1172"/>
    <mergeCell ref="R1169:R1172"/>
    <mergeCell ref="S1169:S1172"/>
    <mergeCell ref="S1181:S1184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H1181:H1184"/>
    <mergeCell ref="I1181:I1184"/>
    <mergeCell ref="J1181:J1184"/>
    <mergeCell ref="P1181:P1184"/>
    <mergeCell ref="Q1181:Q1184"/>
    <mergeCell ref="R1181:R1184"/>
    <mergeCell ref="R1177:R1180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G1177:G1180"/>
    <mergeCell ref="H1177:H1180"/>
    <mergeCell ref="I1177:I1180"/>
    <mergeCell ref="J1177:J1180"/>
    <mergeCell ref="P1177:P1180"/>
    <mergeCell ref="Q1177:Q1180"/>
    <mergeCell ref="A1193:A1196"/>
    <mergeCell ref="B1193:B1196"/>
    <mergeCell ref="C1193:C1196"/>
    <mergeCell ref="D1193:D1196"/>
    <mergeCell ref="E1193:E1196"/>
    <mergeCell ref="F1193:F1196"/>
    <mergeCell ref="J1189:J1192"/>
    <mergeCell ref="P1189:P1192"/>
    <mergeCell ref="Q1189:Q1192"/>
    <mergeCell ref="R1189:R1192"/>
    <mergeCell ref="S1189:S1192"/>
    <mergeCell ref="T1189:T1192"/>
    <mergeCell ref="T1185:T1188"/>
    <mergeCell ref="A1189:A1192"/>
    <mergeCell ref="B1189:B1192"/>
    <mergeCell ref="C1189:C1192"/>
    <mergeCell ref="D1189:D1192"/>
    <mergeCell ref="E1189:E1192"/>
    <mergeCell ref="F1189:F1192"/>
    <mergeCell ref="G1189:G1192"/>
    <mergeCell ref="H1189:H1192"/>
    <mergeCell ref="I1189:I1192"/>
    <mergeCell ref="I1185:I1188"/>
    <mergeCell ref="J1185:J1188"/>
    <mergeCell ref="P1185:P1188"/>
    <mergeCell ref="Q1185:Q1188"/>
    <mergeCell ref="R1185:R1188"/>
    <mergeCell ref="S1185:S1188"/>
    <mergeCell ref="S1197:S1200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H1197:H1200"/>
    <mergeCell ref="I1197:I1200"/>
    <mergeCell ref="J1197:J1200"/>
    <mergeCell ref="P1197:P1200"/>
    <mergeCell ref="Q1197:Q1200"/>
    <mergeCell ref="R1197:R1200"/>
    <mergeCell ref="R1193:R1196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G1193:G1196"/>
    <mergeCell ref="H1193:H1196"/>
    <mergeCell ref="I1193:I1196"/>
    <mergeCell ref="J1193:J1196"/>
    <mergeCell ref="P1193:P1196"/>
    <mergeCell ref="Q1193:Q1196"/>
    <mergeCell ref="A1209:A1212"/>
    <mergeCell ref="B1209:B1212"/>
    <mergeCell ref="C1209:C1212"/>
    <mergeCell ref="D1209:D1212"/>
    <mergeCell ref="E1209:E1212"/>
    <mergeCell ref="F1209:F1212"/>
    <mergeCell ref="J1205:J1208"/>
    <mergeCell ref="P1205:P1208"/>
    <mergeCell ref="Q1205:Q1208"/>
    <mergeCell ref="R1205:R1208"/>
    <mergeCell ref="S1205:S1208"/>
    <mergeCell ref="T1205:T1208"/>
    <mergeCell ref="T1201:T1204"/>
    <mergeCell ref="A1205:A1208"/>
    <mergeCell ref="B1205:B1208"/>
    <mergeCell ref="C1205:C1208"/>
    <mergeCell ref="D1205:D1208"/>
    <mergeCell ref="E1205:E1208"/>
    <mergeCell ref="F1205:F1208"/>
    <mergeCell ref="G1205:G1208"/>
    <mergeCell ref="H1205:H1208"/>
    <mergeCell ref="I1205:I1208"/>
    <mergeCell ref="I1201:I1204"/>
    <mergeCell ref="J1201:J1204"/>
    <mergeCell ref="P1201:P1204"/>
    <mergeCell ref="Q1201:Q1204"/>
    <mergeCell ref="R1201:R1204"/>
    <mergeCell ref="S1201:S1204"/>
    <mergeCell ref="S1213:S1216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H1213:H1216"/>
    <mergeCell ref="I1213:I1216"/>
    <mergeCell ref="J1213:J1216"/>
    <mergeCell ref="P1213:P1216"/>
    <mergeCell ref="Q1213:Q1216"/>
    <mergeCell ref="R1213:R1216"/>
    <mergeCell ref="R1209:R1212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G1209:G1212"/>
    <mergeCell ref="H1209:H1212"/>
    <mergeCell ref="I1209:I1212"/>
    <mergeCell ref="J1209:J1212"/>
    <mergeCell ref="P1209:P1212"/>
    <mergeCell ref="Q1209:Q1212"/>
    <mergeCell ref="A1225:A1228"/>
    <mergeCell ref="B1225:B1228"/>
    <mergeCell ref="C1225:C1228"/>
    <mergeCell ref="D1225:D1228"/>
    <mergeCell ref="E1225:E1228"/>
    <mergeCell ref="F1225:F1228"/>
    <mergeCell ref="J1221:J1224"/>
    <mergeCell ref="P1221:P1224"/>
    <mergeCell ref="Q1221:Q1224"/>
    <mergeCell ref="R1221:R1224"/>
    <mergeCell ref="S1221:S1224"/>
    <mergeCell ref="T1221:T1224"/>
    <mergeCell ref="T1217:T1220"/>
    <mergeCell ref="A1221:A1224"/>
    <mergeCell ref="B1221:B1224"/>
    <mergeCell ref="C1221:C1224"/>
    <mergeCell ref="D1221:D1224"/>
    <mergeCell ref="E1221:E1224"/>
    <mergeCell ref="F1221:F1224"/>
    <mergeCell ref="G1221:G1224"/>
    <mergeCell ref="H1221:H1224"/>
    <mergeCell ref="I1221:I1224"/>
    <mergeCell ref="I1217:I1220"/>
    <mergeCell ref="J1217:J1220"/>
    <mergeCell ref="P1217:P1220"/>
    <mergeCell ref="Q1217:Q1220"/>
    <mergeCell ref="R1217:R1220"/>
    <mergeCell ref="S1217:S1220"/>
    <mergeCell ref="S1229:S1232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H1229:H1232"/>
    <mergeCell ref="I1229:I1232"/>
    <mergeCell ref="J1229:J1232"/>
    <mergeCell ref="P1229:P1232"/>
    <mergeCell ref="Q1229:Q1232"/>
    <mergeCell ref="R1229:R1232"/>
    <mergeCell ref="R1225:R1228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G1225:G1228"/>
    <mergeCell ref="H1225:H1228"/>
    <mergeCell ref="I1225:I1228"/>
    <mergeCell ref="J1225:J1228"/>
    <mergeCell ref="P1225:P1228"/>
    <mergeCell ref="Q1225:Q1228"/>
    <mergeCell ref="A1241:A1244"/>
    <mergeCell ref="B1241:B1244"/>
    <mergeCell ref="C1241:C1244"/>
    <mergeCell ref="D1241:D1244"/>
    <mergeCell ref="E1241:E1244"/>
    <mergeCell ref="F1241:F1244"/>
    <mergeCell ref="J1237:J1240"/>
    <mergeCell ref="P1237:P1240"/>
    <mergeCell ref="Q1237:Q1240"/>
    <mergeCell ref="R1237:R1240"/>
    <mergeCell ref="S1237:S1240"/>
    <mergeCell ref="T1237:T1240"/>
    <mergeCell ref="T1233:T1236"/>
    <mergeCell ref="A1237:A1240"/>
    <mergeCell ref="B1237:B1240"/>
    <mergeCell ref="C1237:C1240"/>
    <mergeCell ref="D1237:D1240"/>
    <mergeCell ref="E1237:E1240"/>
    <mergeCell ref="F1237:F1240"/>
    <mergeCell ref="G1237:G1240"/>
    <mergeCell ref="H1237:H1240"/>
    <mergeCell ref="I1237:I1240"/>
    <mergeCell ref="I1233:I1236"/>
    <mergeCell ref="J1233:J1236"/>
    <mergeCell ref="P1233:P1236"/>
    <mergeCell ref="Q1233:Q1236"/>
    <mergeCell ref="R1233:R1236"/>
    <mergeCell ref="S1233:S1236"/>
    <mergeCell ref="S1245:S1248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H1245:H1248"/>
    <mergeCell ref="I1245:I1248"/>
    <mergeCell ref="J1245:J1248"/>
    <mergeCell ref="P1245:P1248"/>
    <mergeCell ref="Q1245:Q1248"/>
    <mergeCell ref="R1245:R1248"/>
    <mergeCell ref="R1241:R1244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G1241:G1244"/>
    <mergeCell ref="H1241:H1244"/>
    <mergeCell ref="I1241:I1244"/>
    <mergeCell ref="J1241:J1244"/>
    <mergeCell ref="P1241:P1244"/>
    <mergeCell ref="Q1241:Q1244"/>
    <mergeCell ref="A1257:A1260"/>
    <mergeCell ref="B1257:B1260"/>
    <mergeCell ref="C1257:C1260"/>
    <mergeCell ref="D1257:D1260"/>
    <mergeCell ref="E1257:E1260"/>
    <mergeCell ref="F1257:F1260"/>
    <mergeCell ref="J1253:J1256"/>
    <mergeCell ref="P1253:P1256"/>
    <mergeCell ref="Q1253:Q1256"/>
    <mergeCell ref="R1253:R1256"/>
    <mergeCell ref="S1253:S1256"/>
    <mergeCell ref="T1253:T1256"/>
    <mergeCell ref="T1249:T1252"/>
    <mergeCell ref="A1253:A1256"/>
    <mergeCell ref="B1253:B1256"/>
    <mergeCell ref="C1253:C1256"/>
    <mergeCell ref="D1253:D1256"/>
    <mergeCell ref="E1253:E1256"/>
    <mergeCell ref="F1253:F1256"/>
    <mergeCell ref="G1253:G1256"/>
    <mergeCell ref="H1253:H1256"/>
    <mergeCell ref="I1253:I1256"/>
    <mergeCell ref="I1249:I1252"/>
    <mergeCell ref="J1249:J1252"/>
    <mergeCell ref="P1249:P1252"/>
    <mergeCell ref="Q1249:Q1252"/>
    <mergeCell ref="R1249:R1252"/>
    <mergeCell ref="S1249:S1252"/>
    <mergeCell ref="S1261:S1264"/>
    <mergeCell ref="T1261:T1264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H1261:H1264"/>
    <mergeCell ref="I1261:I1264"/>
    <mergeCell ref="J1261:J1264"/>
    <mergeCell ref="P1261:P1264"/>
    <mergeCell ref="Q1261:Q1264"/>
    <mergeCell ref="R1261:R1264"/>
    <mergeCell ref="R1257:R1260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G1257:G1260"/>
    <mergeCell ref="H1257:H1260"/>
    <mergeCell ref="I1257:I1260"/>
    <mergeCell ref="J1257:J1260"/>
    <mergeCell ref="P1257:P1260"/>
    <mergeCell ref="Q1257:Q1260"/>
    <mergeCell ref="A1273:A1276"/>
    <mergeCell ref="B1273:B1276"/>
    <mergeCell ref="C1273:C1276"/>
    <mergeCell ref="D1273:D1276"/>
    <mergeCell ref="E1273:E1276"/>
    <mergeCell ref="F1273:F1276"/>
    <mergeCell ref="J1269:J1272"/>
    <mergeCell ref="P1269:P1272"/>
    <mergeCell ref="Q1269:Q1272"/>
    <mergeCell ref="R1269:R1272"/>
    <mergeCell ref="S1269:S1272"/>
    <mergeCell ref="T1269:T1272"/>
    <mergeCell ref="T1265:T1268"/>
    <mergeCell ref="A1269:A1272"/>
    <mergeCell ref="B1269:B1272"/>
    <mergeCell ref="C1269:C1272"/>
    <mergeCell ref="D1269:D1272"/>
    <mergeCell ref="E1269:E1272"/>
    <mergeCell ref="F1269:F1272"/>
    <mergeCell ref="G1269:G1272"/>
    <mergeCell ref="H1269:H1272"/>
    <mergeCell ref="I1269:I1272"/>
    <mergeCell ref="I1265:I1268"/>
    <mergeCell ref="J1265:J1268"/>
    <mergeCell ref="P1265:P1268"/>
    <mergeCell ref="Q1265:Q1268"/>
    <mergeCell ref="R1265:R1268"/>
    <mergeCell ref="S1265:S1268"/>
    <mergeCell ref="S1277:S1280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H1277:H1280"/>
    <mergeCell ref="I1277:I1280"/>
    <mergeCell ref="J1277:J1280"/>
    <mergeCell ref="P1277:P1280"/>
    <mergeCell ref="Q1277:Q1280"/>
    <mergeCell ref="R1277:R1280"/>
    <mergeCell ref="R1273:R1276"/>
    <mergeCell ref="S1273:S1276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G1273:G1276"/>
    <mergeCell ref="H1273:H1276"/>
    <mergeCell ref="I1273:I1276"/>
    <mergeCell ref="J1273:J1276"/>
    <mergeCell ref="P1273:P1276"/>
    <mergeCell ref="Q1273:Q1276"/>
    <mergeCell ref="A1289:A1292"/>
    <mergeCell ref="B1289:B1292"/>
    <mergeCell ref="C1289:C1292"/>
    <mergeCell ref="D1289:D1292"/>
    <mergeCell ref="E1289:E1292"/>
    <mergeCell ref="F1289:F1292"/>
    <mergeCell ref="J1285:J1288"/>
    <mergeCell ref="P1285:P1288"/>
    <mergeCell ref="Q1285:Q1288"/>
    <mergeCell ref="R1285:R1288"/>
    <mergeCell ref="S1285:S1288"/>
    <mergeCell ref="T1285:T1288"/>
    <mergeCell ref="T1281:T1284"/>
    <mergeCell ref="A1285:A1288"/>
    <mergeCell ref="B1285:B1288"/>
    <mergeCell ref="C1285:C1288"/>
    <mergeCell ref="D1285:D1288"/>
    <mergeCell ref="E1285:E1288"/>
    <mergeCell ref="F1285:F1288"/>
    <mergeCell ref="G1285:G1288"/>
    <mergeCell ref="H1285:H1288"/>
    <mergeCell ref="I1285:I1288"/>
    <mergeCell ref="I1281:I1284"/>
    <mergeCell ref="J1281:J1284"/>
    <mergeCell ref="P1281:P1284"/>
    <mergeCell ref="Q1281:Q1284"/>
    <mergeCell ref="R1281:R1284"/>
    <mergeCell ref="S1281:S1284"/>
    <mergeCell ref="S1293:S1296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H1293:H1296"/>
    <mergeCell ref="I1293:I1296"/>
    <mergeCell ref="J1293:J1296"/>
    <mergeCell ref="P1293:P1296"/>
    <mergeCell ref="Q1293:Q1296"/>
    <mergeCell ref="R1293:R1296"/>
    <mergeCell ref="R1289:R1292"/>
    <mergeCell ref="S1289:S1292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G1289:G1292"/>
    <mergeCell ref="H1289:H1292"/>
    <mergeCell ref="I1289:I1292"/>
    <mergeCell ref="J1289:J1292"/>
    <mergeCell ref="P1289:P1292"/>
    <mergeCell ref="Q1289:Q1292"/>
    <mergeCell ref="A1305:A1308"/>
    <mergeCell ref="B1305:B1308"/>
    <mergeCell ref="C1305:C1308"/>
    <mergeCell ref="D1305:D1308"/>
    <mergeCell ref="E1305:E1308"/>
    <mergeCell ref="F1305:F1308"/>
    <mergeCell ref="J1301:J1304"/>
    <mergeCell ref="P1301:P1304"/>
    <mergeCell ref="Q1301:Q1304"/>
    <mergeCell ref="R1301:R1304"/>
    <mergeCell ref="S1301:S1304"/>
    <mergeCell ref="T1301:T1304"/>
    <mergeCell ref="T1297:T1300"/>
    <mergeCell ref="A1301:A1304"/>
    <mergeCell ref="B1301:B1304"/>
    <mergeCell ref="C1301:C1304"/>
    <mergeCell ref="D1301:D1304"/>
    <mergeCell ref="E1301:E1304"/>
    <mergeCell ref="F1301:F1304"/>
    <mergeCell ref="G1301:G1304"/>
    <mergeCell ref="H1301:H1304"/>
    <mergeCell ref="I1301:I1304"/>
    <mergeCell ref="I1297:I1300"/>
    <mergeCell ref="J1297:J1300"/>
    <mergeCell ref="P1297:P1300"/>
    <mergeCell ref="Q1297:Q1300"/>
    <mergeCell ref="R1297:R1300"/>
    <mergeCell ref="S1297:S1300"/>
    <mergeCell ref="S1309:S1312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H1309:H1312"/>
    <mergeCell ref="I1309:I1312"/>
    <mergeCell ref="J1309:J1312"/>
    <mergeCell ref="P1309:P1312"/>
    <mergeCell ref="Q1309:Q1312"/>
    <mergeCell ref="R1309:R1312"/>
    <mergeCell ref="R1305:R1308"/>
    <mergeCell ref="S1305:S1308"/>
    <mergeCell ref="T1305:T1308"/>
    <mergeCell ref="A1309:A1312"/>
    <mergeCell ref="B1309:B1312"/>
    <mergeCell ref="C1309:C1312"/>
    <mergeCell ref="D1309:D1312"/>
    <mergeCell ref="E1309:E1312"/>
    <mergeCell ref="F1309:F1312"/>
    <mergeCell ref="G1309:G1312"/>
    <mergeCell ref="G1305:G1308"/>
    <mergeCell ref="H1305:H1308"/>
    <mergeCell ref="I1305:I1308"/>
    <mergeCell ref="J1305:J1308"/>
    <mergeCell ref="P1305:P1308"/>
    <mergeCell ref="Q1305:Q1308"/>
    <mergeCell ref="A1321:A1324"/>
    <mergeCell ref="B1321:B1324"/>
    <mergeCell ref="C1321:C1324"/>
    <mergeCell ref="D1321:D1324"/>
    <mergeCell ref="E1321:E1324"/>
    <mergeCell ref="F1321:F1324"/>
    <mergeCell ref="J1317:J1320"/>
    <mergeCell ref="P1317:P1320"/>
    <mergeCell ref="Q1317:Q1320"/>
    <mergeCell ref="R1317:R1320"/>
    <mergeCell ref="S1317:S1320"/>
    <mergeCell ref="T1317:T1320"/>
    <mergeCell ref="T1313:T1316"/>
    <mergeCell ref="A1317:A1320"/>
    <mergeCell ref="B1317:B1320"/>
    <mergeCell ref="C1317:C1320"/>
    <mergeCell ref="D1317:D1320"/>
    <mergeCell ref="E1317:E1320"/>
    <mergeCell ref="F1317:F1320"/>
    <mergeCell ref="G1317:G1320"/>
    <mergeCell ref="H1317:H1320"/>
    <mergeCell ref="I1317:I1320"/>
    <mergeCell ref="I1313:I1316"/>
    <mergeCell ref="J1313:J1316"/>
    <mergeCell ref="P1313:P1316"/>
    <mergeCell ref="Q1313:Q1316"/>
    <mergeCell ref="R1313:R1316"/>
    <mergeCell ref="S1313:S1316"/>
    <mergeCell ref="S1325:S1328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H1325:H1328"/>
    <mergeCell ref="I1325:I1328"/>
    <mergeCell ref="J1325:J1328"/>
    <mergeCell ref="P1325:P1328"/>
    <mergeCell ref="Q1325:Q1328"/>
    <mergeCell ref="R1325:R1328"/>
    <mergeCell ref="R1321:R1324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G1321:G1324"/>
    <mergeCell ref="H1321:H1324"/>
    <mergeCell ref="I1321:I1324"/>
    <mergeCell ref="J1321:J1324"/>
    <mergeCell ref="P1321:P1324"/>
    <mergeCell ref="Q1321:Q1324"/>
    <mergeCell ref="A1337:A1340"/>
    <mergeCell ref="B1337:B1340"/>
    <mergeCell ref="C1337:C1340"/>
    <mergeCell ref="D1337:D1340"/>
    <mergeCell ref="E1337:E1340"/>
    <mergeCell ref="F1337:F1340"/>
    <mergeCell ref="J1333:J1336"/>
    <mergeCell ref="P1333:P1336"/>
    <mergeCell ref="Q1333:Q1336"/>
    <mergeCell ref="R1333:R1336"/>
    <mergeCell ref="S1333:S1336"/>
    <mergeCell ref="T1333:T1336"/>
    <mergeCell ref="T1329:T1332"/>
    <mergeCell ref="A1333:A1336"/>
    <mergeCell ref="B1333:B1336"/>
    <mergeCell ref="C1333:C1336"/>
    <mergeCell ref="D1333:D1336"/>
    <mergeCell ref="E1333:E1336"/>
    <mergeCell ref="F1333:F1336"/>
    <mergeCell ref="G1333:G1336"/>
    <mergeCell ref="H1333:H1336"/>
    <mergeCell ref="I1333:I1336"/>
    <mergeCell ref="I1329:I1332"/>
    <mergeCell ref="J1329:J1332"/>
    <mergeCell ref="P1329:P1332"/>
    <mergeCell ref="Q1329:Q1332"/>
    <mergeCell ref="R1329:R1332"/>
    <mergeCell ref="S1329:S1332"/>
    <mergeCell ref="S1341:S1344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H1341:H1344"/>
    <mergeCell ref="I1341:I1344"/>
    <mergeCell ref="J1341:J1344"/>
    <mergeCell ref="P1341:P1344"/>
    <mergeCell ref="Q1341:Q1344"/>
    <mergeCell ref="R1341:R1344"/>
    <mergeCell ref="R1337:R1340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G1337:G1340"/>
    <mergeCell ref="H1337:H1340"/>
    <mergeCell ref="I1337:I1340"/>
    <mergeCell ref="J1337:J1340"/>
    <mergeCell ref="P1337:P1340"/>
    <mergeCell ref="Q1337:Q1340"/>
    <mergeCell ref="A1353:A1356"/>
    <mergeCell ref="B1353:B1356"/>
    <mergeCell ref="C1353:C1356"/>
    <mergeCell ref="D1353:D1356"/>
    <mergeCell ref="E1353:E1356"/>
    <mergeCell ref="F1353:F1356"/>
    <mergeCell ref="J1349:J1352"/>
    <mergeCell ref="P1349:P1352"/>
    <mergeCell ref="Q1349:Q1352"/>
    <mergeCell ref="R1349:R1352"/>
    <mergeCell ref="S1349:S1352"/>
    <mergeCell ref="T1349:T1352"/>
    <mergeCell ref="T1345:T1348"/>
    <mergeCell ref="A1349:A1352"/>
    <mergeCell ref="B1349:B1352"/>
    <mergeCell ref="C1349:C1352"/>
    <mergeCell ref="D1349:D1352"/>
    <mergeCell ref="E1349:E1352"/>
    <mergeCell ref="F1349:F1352"/>
    <mergeCell ref="G1349:G1352"/>
    <mergeCell ref="H1349:H1352"/>
    <mergeCell ref="I1349:I1352"/>
    <mergeCell ref="I1345:I1348"/>
    <mergeCell ref="J1345:J1348"/>
    <mergeCell ref="P1345:P1348"/>
    <mergeCell ref="Q1345:Q1348"/>
    <mergeCell ref="R1345:R1348"/>
    <mergeCell ref="S1345:S1348"/>
    <mergeCell ref="S1357:S1360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H1357:H1360"/>
    <mergeCell ref="I1357:I1360"/>
    <mergeCell ref="J1357:J1360"/>
    <mergeCell ref="P1357:P1360"/>
    <mergeCell ref="Q1357:Q1360"/>
    <mergeCell ref="R1357:R1360"/>
    <mergeCell ref="R1353:R1356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G1353:G1356"/>
    <mergeCell ref="H1353:H1356"/>
    <mergeCell ref="I1353:I1356"/>
    <mergeCell ref="J1353:J1356"/>
    <mergeCell ref="P1353:P1356"/>
    <mergeCell ref="Q1353:Q1356"/>
    <mergeCell ref="B1369:B1372"/>
    <mergeCell ref="C1369:C1372"/>
    <mergeCell ref="D1369:D1372"/>
    <mergeCell ref="E1369:E1372"/>
    <mergeCell ref="F1369:F1372"/>
    <mergeCell ref="J1365:J1368"/>
    <mergeCell ref="P1365:P1368"/>
    <mergeCell ref="Q1365:Q1368"/>
    <mergeCell ref="R1365:R1368"/>
    <mergeCell ref="S1365:S1368"/>
    <mergeCell ref="T1365:T1368"/>
    <mergeCell ref="T1361:T1364"/>
    <mergeCell ref="A1365:A1368"/>
    <mergeCell ref="B1365:B1368"/>
    <mergeCell ref="C1365:C1368"/>
    <mergeCell ref="D1365:D1368"/>
    <mergeCell ref="E1365:E1368"/>
    <mergeCell ref="F1365:F1368"/>
    <mergeCell ref="G1365:G1368"/>
    <mergeCell ref="H1365:H1368"/>
    <mergeCell ref="I1365:I1368"/>
    <mergeCell ref="I1361:I1364"/>
    <mergeCell ref="J1361:J1364"/>
    <mergeCell ref="P1361:P1364"/>
    <mergeCell ref="Q1361:Q1364"/>
    <mergeCell ref="R1361:R1364"/>
    <mergeCell ref="S1361:S1364"/>
    <mergeCell ref="A1827:T1827"/>
    <mergeCell ref="C1817:E1817"/>
    <mergeCell ref="C1822:E1822"/>
    <mergeCell ref="C1823:E1823"/>
    <mergeCell ref="A1825:T1825"/>
    <mergeCell ref="C1820:E1820"/>
    <mergeCell ref="C1821:E1821"/>
    <mergeCell ref="S1373:S1376"/>
    <mergeCell ref="T1373:T1376"/>
    <mergeCell ref="H1373:H1376"/>
    <mergeCell ref="I1373:I1376"/>
    <mergeCell ref="J1373:J1376"/>
    <mergeCell ref="P1373:P1376"/>
    <mergeCell ref="Q1373:Q1376"/>
    <mergeCell ref="R1373:R1376"/>
    <mergeCell ref="R1369:R1372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G1369:G1372"/>
    <mergeCell ref="H1369:H1372"/>
    <mergeCell ref="I1369:I1372"/>
    <mergeCell ref="J1369:J1372"/>
    <mergeCell ref="P1369:P1372"/>
    <mergeCell ref="Q1369:Q1372"/>
    <mergeCell ref="A1369:A1372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J1377:J1380"/>
    <mergeCell ref="P1377:P1380"/>
    <mergeCell ref="Q1377:Q1380"/>
    <mergeCell ref="R1377:R1380"/>
    <mergeCell ref="S1377:S1380"/>
    <mergeCell ref="T1377:T1380"/>
    <mergeCell ref="A1381:A1384"/>
    <mergeCell ref="B1381:B1384"/>
    <mergeCell ref="C1381:C1384"/>
    <mergeCell ref="D1381:D1384"/>
    <mergeCell ref="E1381:E1384"/>
    <mergeCell ref="F1381:F1384"/>
    <mergeCell ref="G1381:G1384"/>
    <mergeCell ref="H1381:H1384"/>
    <mergeCell ref="I1381:I1384"/>
    <mergeCell ref="J1381:J1384"/>
    <mergeCell ref="P1381:P1384"/>
    <mergeCell ref="Q1381:Q1384"/>
    <mergeCell ref="R1381:R1384"/>
    <mergeCell ref="S1381:S1384"/>
    <mergeCell ref="T1381:T1384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J542:J545"/>
    <mergeCell ref="P542:P545"/>
    <mergeCell ref="Q542:Q545"/>
    <mergeCell ref="R542:R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I546:I549"/>
    <mergeCell ref="J546:J549"/>
    <mergeCell ref="P546:P549"/>
    <mergeCell ref="Q546:Q549"/>
    <mergeCell ref="R546:R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J550:J553"/>
    <mergeCell ref="P550:P553"/>
    <mergeCell ref="Q550:Q553"/>
    <mergeCell ref="R550:R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I554:I557"/>
    <mergeCell ref="J554:J557"/>
    <mergeCell ref="P554:P557"/>
    <mergeCell ref="Q554:Q557"/>
    <mergeCell ref="R554:R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J558:J561"/>
    <mergeCell ref="P558:P561"/>
    <mergeCell ref="Q558:Q561"/>
    <mergeCell ref="R558:R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I562:I565"/>
    <mergeCell ref="J562:J565"/>
    <mergeCell ref="P562:P565"/>
    <mergeCell ref="Q562:Q565"/>
    <mergeCell ref="R562:R565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J566:J569"/>
    <mergeCell ref="P566:P569"/>
    <mergeCell ref="Q566:Q569"/>
    <mergeCell ref="R566:R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I570:I573"/>
    <mergeCell ref="J570:J573"/>
    <mergeCell ref="P570:P573"/>
    <mergeCell ref="Q570:Q573"/>
    <mergeCell ref="R570:R573"/>
    <mergeCell ref="S542:S545"/>
    <mergeCell ref="T542:T545"/>
    <mergeCell ref="S546:S549"/>
    <mergeCell ref="T546:T549"/>
    <mergeCell ref="S550:S553"/>
    <mergeCell ref="T550:T553"/>
    <mergeCell ref="S554:S557"/>
    <mergeCell ref="T554:T557"/>
    <mergeCell ref="S558:S561"/>
    <mergeCell ref="T558:T561"/>
    <mergeCell ref="S562:S565"/>
    <mergeCell ref="T562:T565"/>
    <mergeCell ref="S566:S569"/>
    <mergeCell ref="T566:T569"/>
    <mergeCell ref="S570:S573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J574:J577"/>
    <mergeCell ref="P574:P577"/>
    <mergeCell ref="Q574:Q577"/>
    <mergeCell ref="R574:R577"/>
    <mergeCell ref="S574:S577"/>
    <mergeCell ref="T574:T577"/>
    <mergeCell ref="A566:A569"/>
    <mergeCell ref="A1385:A1388"/>
    <mergeCell ref="B1385:B1388"/>
    <mergeCell ref="C1385:C1388"/>
    <mergeCell ref="D1385:D1388"/>
    <mergeCell ref="E1385:E1388"/>
    <mergeCell ref="F1385:F1388"/>
    <mergeCell ref="G1385:G1388"/>
    <mergeCell ref="H1385:H1388"/>
    <mergeCell ref="I1385:I1388"/>
    <mergeCell ref="J1385:J1388"/>
    <mergeCell ref="P1385:P1388"/>
    <mergeCell ref="Q1385:Q1388"/>
    <mergeCell ref="R1385:R1388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I1389:I1392"/>
    <mergeCell ref="J1389:J1392"/>
    <mergeCell ref="P1389:P1392"/>
    <mergeCell ref="Q1389:Q1392"/>
    <mergeCell ref="R1389:R1392"/>
    <mergeCell ref="S1389:S1392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J1393:J1396"/>
    <mergeCell ref="P1393:P1396"/>
    <mergeCell ref="Q1393:Q1396"/>
    <mergeCell ref="R1393:R1396"/>
    <mergeCell ref="S1393:S1396"/>
    <mergeCell ref="T1393:T1396"/>
    <mergeCell ref="A1397:A1400"/>
    <mergeCell ref="B1397:B1400"/>
    <mergeCell ref="C1397:C1400"/>
    <mergeCell ref="D1397:D1400"/>
    <mergeCell ref="E1397:E1400"/>
    <mergeCell ref="F1397:F1400"/>
    <mergeCell ref="G1397:G1400"/>
    <mergeCell ref="H1397:H1400"/>
    <mergeCell ref="I1397:I1400"/>
    <mergeCell ref="J1397:J1400"/>
    <mergeCell ref="P1397:P1400"/>
    <mergeCell ref="Q1397:Q1400"/>
    <mergeCell ref="R1397:R1400"/>
    <mergeCell ref="S1397:S1400"/>
    <mergeCell ref="T1397:T1400"/>
    <mergeCell ref="A1401:A1404"/>
    <mergeCell ref="B1401:B1404"/>
    <mergeCell ref="C1401:C1404"/>
    <mergeCell ref="D1401:D1404"/>
    <mergeCell ref="E1401:E1404"/>
    <mergeCell ref="F1401:F1404"/>
    <mergeCell ref="G1401:G1404"/>
    <mergeCell ref="H1401:H1404"/>
    <mergeCell ref="I1401:I1404"/>
    <mergeCell ref="J1401:J1404"/>
    <mergeCell ref="P1401:P1404"/>
    <mergeCell ref="Q1401:Q1404"/>
    <mergeCell ref="R1401:R1404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I1405:I1408"/>
    <mergeCell ref="J1405:J1408"/>
    <mergeCell ref="P1405:P1408"/>
    <mergeCell ref="Q1405:Q1408"/>
    <mergeCell ref="R1405:R1408"/>
    <mergeCell ref="S1405:S1408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J1409:J1412"/>
    <mergeCell ref="P1409:P1412"/>
    <mergeCell ref="Q1409:Q1412"/>
    <mergeCell ref="R1409:R1412"/>
    <mergeCell ref="S1409:S1412"/>
    <mergeCell ref="T1409:T1412"/>
    <mergeCell ref="T1425:T1428"/>
    <mergeCell ref="A1413:A1416"/>
    <mergeCell ref="B1413:B1416"/>
    <mergeCell ref="C1413:C1416"/>
    <mergeCell ref="D1413:D1416"/>
    <mergeCell ref="E1413:E1416"/>
    <mergeCell ref="F1413:F1416"/>
    <mergeCell ref="G1413:G1416"/>
    <mergeCell ref="H1413:H1416"/>
    <mergeCell ref="I1413:I1416"/>
    <mergeCell ref="J1413:J1416"/>
    <mergeCell ref="P1413:P1416"/>
    <mergeCell ref="Q1413:Q1416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H1417:H1420"/>
    <mergeCell ref="I1417:I1420"/>
    <mergeCell ref="J1417:J1420"/>
    <mergeCell ref="P1417:P1420"/>
    <mergeCell ref="Q1417:Q1420"/>
    <mergeCell ref="R1417:R1420"/>
    <mergeCell ref="S1417:S1420"/>
    <mergeCell ref="T1417:T1420"/>
    <mergeCell ref="R1433:R1436"/>
    <mergeCell ref="S1433:S1436"/>
    <mergeCell ref="T1433:T1436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I1421:I1424"/>
    <mergeCell ref="J1421:J1424"/>
    <mergeCell ref="P1421:P1424"/>
    <mergeCell ref="Q1421:Q1424"/>
    <mergeCell ref="R1421:R1424"/>
    <mergeCell ref="S1421:S1424"/>
    <mergeCell ref="T1421:T1424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J1425:J1428"/>
    <mergeCell ref="P1425:P1428"/>
    <mergeCell ref="Q1425:Q1428"/>
    <mergeCell ref="R1425:R1428"/>
    <mergeCell ref="S1425:S1428"/>
    <mergeCell ref="P1441:P1444"/>
    <mergeCell ref="Q1441:Q1444"/>
    <mergeCell ref="R1441:R1444"/>
    <mergeCell ref="S1441:S1444"/>
    <mergeCell ref="T1441:T1444"/>
    <mergeCell ref="A1429:A1432"/>
    <mergeCell ref="B1429:B1432"/>
    <mergeCell ref="C1429:C1432"/>
    <mergeCell ref="D1429:D1432"/>
    <mergeCell ref="E1429:E1432"/>
    <mergeCell ref="F1429:F1432"/>
    <mergeCell ref="G1429:G1432"/>
    <mergeCell ref="H1429:H1432"/>
    <mergeCell ref="I1429:I1432"/>
    <mergeCell ref="J1429:J1432"/>
    <mergeCell ref="P1429:P1432"/>
    <mergeCell ref="Q1429:Q1432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H1433:H1436"/>
    <mergeCell ref="I1433:I1436"/>
    <mergeCell ref="J1433:J1436"/>
    <mergeCell ref="P1433:P1436"/>
    <mergeCell ref="Q1433:Q1436"/>
    <mergeCell ref="I1449:I1452"/>
    <mergeCell ref="J1449:J1452"/>
    <mergeCell ref="P1449:P1452"/>
    <mergeCell ref="Q1449:Q1452"/>
    <mergeCell ref="R1449:R1452"/>
    <mergeCell ref="S1449:S1452"/>
    <mergeCell ref="T1449:T1452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I1437:I1440"/>
    <mergeCell ref="J1437:J1440"/>
    <mergeCell ref="P1437:P1440"/>
    <mergeCell ref="Q1437:Q1440"/>
    <mergeCell ref="R1437:R1440"/>
    <mergeCell ref="S1437:S1440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J1441:J1444"/>
    <mergeCell ref="G1457:G1460"/>
    <mergeCell ref="H1457:H1460"/>
    <mergeCell ref="I1457:I1460"/>
    <mergeCell ref="J1457:J1460"/>
    <mergeCell ref="P1457:P1460"/>
    <mergeCell ref="Q1457:Q1460"/>
    <mergeCell ref="R1457:R1460"/>
    <mergeCell ref="S1457:S1460"/>
    <mergeCell ref="T1457:T1460"/>
    <mergeCell ref="A1445:A1448"/>
    <mergeCell ref="B1445:B1448"/>
    <mergeCell ref="C1445:C1448"/>
    <mergeCell ref="D1445:D1448"/>
    <mergeCell ref="E1445:E1448"/>
    <mergeCell ref="F1445:F1448"/>
    <mergeCell ref="G1445:G1448"/>
    <mergeCell ref="H1445:H1448"/>
    <mergeCell ref="I1445:I1448"/>
    <mergeCell ref="J1445:J1448"/>
    <mergeCell ref="P1445:P1448"/>
    <mergeCell ref="Q1445:Q1448"/>
    <mergeCell ref="R1445:R1448"/>
    <mergeCell ref="S1445:S1448"/>
    <mergeCell ref="T1445:T1448"/>
    <mergeCell ref="A1449:A1452"/>
    <mergeCell ref="B1449:B1452"/>
    <mergeCell ref="C1449:C1452"/>
    <mergeCell ref="D1449:D1452"/>
    <mergeCell ref="E1449:E1452"/>
    <mergeCell ref="F1449:F1452"/>
    <mergeCell ref="G1449:G1452"/>
    <mergeCell ref="H1449:H1452"/>
    <mergeCell ref="E1465:E1468"/>
    <mergeCell ref="F1465:F1468"/>
    <mergeCell ref="G1465:G1468"/>
    <mergeCell ref="H1465:H1468"/>
    <mergeCell ref="I1465:I1468"/>
    <mergeCell ref="J1465:J1468"/>
    <mergeCell ref="P1465:P1468"/>
    <mergeCell ref="Q1465:Q1468"/>
    <mergeCell ref="R1465:R1468"/>
    <mergeCell ref="S1465:S1468"/>
    <mergeCell ref="T1465:T1468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I1453:I1456"/>
    <mergeCell ref="J1453:J1456"/>
    <mergeCell ref="P1453:P1456"/>
    <mergeCell ref="Q1453:Q1456"/>
    <mergeCell ref="R1453:R1456"/>
    <mergeCell ref="S1453:S1456"/>
    <mergeCell ref="T1453:T1456"/>
    <mergeCell ref="A1457:A1460"/>
    <mergeCell ref="B1457:B1460"/>
    <mergeCell ref="C1457:C1460"/>
    <mergeCell ref="D1457:D1460"/>
    <mergeCell ref="E1457:E1460"/>
    <mergeCell ref="F1457:F1460"/>
    <mergeCell ref="C1473:C1476"/>
    <mergeCell ref="D1473:D1476"/>
    <mergeCell ref="E1473:E1476"/>
    <mergeCell ref="F1473:F1476"/>
    <mergeCell ref="G1473:G1476"/>
    <mergeCell ref="H1473:H1476"/>
    <mergeCell ref="I1473:I1476"/>
    <mergeCell ref="J1473:J1476"/>
    <mergeCell ref="P1473:P1476"/>
    <mergeCell ref="Q1473:Q1476"/>
    <mergeCell ref="R1473:R1476"/>
    <mergeCell ref="S1473:S1476"/>
    <mergeCell ref="T1473:T1476"/>
    <mergeCell ref="A1461:A1464"/>
    <mergeCell ref="B1461:B1464"/>
    <mergeCell ref="C1461:C1464"/>
    <mergeCell ref="D1461:D1464"/>
    <mergeCell ref="E1461:E1464"/>
    <mergeCell ref="F1461:F1464"/>
    <mergeCell ref="G1461:G1464"/>
    <mergeCell ref="H1461:H1464"/>
    <mergeCell ref="I1461:I1464"/>
    <mergeCell ref="J1461:J1464"/>
    <mergeCell ref="P1461:P1464"/>
    <mergeCell ref="Q1461:Q1464"/>
    <mergeCell ref="R1461:R1464"/>
    <mergeCell ref="S1461:S1464"/>
    <mergeCell ref="T1461:T1464"/>
    <mergeCell ref="A1465:A1468"/>
    <mergeCell ref="B1465:B1468"/>
    <mergeCell ref="C1465:C1468"/>
    <mergeCell ref="D1465:D1468"/>
    <mergeCell ref="C1809:C1812"/>
    <mergeCell ref="D1809:D1812"/>
    <mergeCell ref="E1809:E1812"/>
    <mergeCell ref="F1809:F1812"/>
    <mergeCell ref="G1809:G1812"/>
    <mergeCell ref="H1809:H1812"/>
    <mergeCell ref="I1809:I1812"/>
    <mergeCell ref="J1809:J1812"/>
    <mergeCell ref="P1809:P1812"/>
    <mergeCell ref="Q1809:Q1812"/>
    <mergeCell ref="R1809:R1812"/>
    <mergeCell ref="S1809:S1812"/>
    <mergeCell ref="T1809:T1812"/>
    <mergeCell ref="A1481:A1484"/>
    <mergeCell ref="B1481:B1484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I1469:I1472"/>
    <mergeCell ref="J1469:J1472"/>
    <mergeCell ref="P1469:P1472"/>
    <mergeCell ref="Q1469:Q1472"/>
    <mergeCell ref="R1469:R1472"/>
    <mergeCell ref="S1469:S1472"/>
    <mergeCell ref="T1469:T1472"/>
    <mergeCell ref="A1473:A1476"/>
    <mergeCell ref="B1473:B1476"/>
    <mergeCell ref="A1813:A1816"/>
    <mergeCell ref="B1813:B1816"/>
    <mergeCell ref="C1813:C1816"/>
    <mergeCell ref="D1813:D1816"/>
    <mergeCell ref="E1813:E1816"/>
    <mergeCell ref="F1813:F1816"/>
    <mergeCell ref="G1813:G1816"/>
    <mergeCell ref="H1813:H1816"/>
    <mergeCell ref="I1813:I1816"/>
    <mergeCell ref="J1813:J1816"/>
    <mergeCell ref="P1813:P1816"/>
    <mergeCell ref="Q1813:Q1816"/>
    <mergeCell ref="R1813:R1816"/>
    <mergeCell ref="S1813:S1816"/>
    <mergeCell ref="T1813:T1816"/>
    <mergeCell ref="A1477:A1480"/>
    <mergeCell ref="B1477:B1480"/>
    <mergeCell ref="C1477:C1480"/>
    <mergeCell ref="D1477:D1480"/>
    <mergeCell ref="E1477:E1480"/>
    <mergeCell ref="F1477:F1480"/>
    <mergeCell ref="G1477:G1480"/>
    <mergeCell ref="H1477:H1480"/>
    <mergeCell ref="I1477:I1480"/>
    <mergeCell ref="J1477:J1480"/>
    <mergeCell ref="P1477:P1480"/>
    <mergeCell ref="Q1477:Q1480"/>
    <mergeCell ref="R1477:R1480"/>
    <mergeCell ref="S1477:S1480"/>
    <mergeCell ref="T1477:T1480"/>
    <mergeCell ref="A1809:A1812"/>
    <mergeCell ref="B1809:B1812"/>
    <mergeCell ref="C1481:C1484"/>
    <mergeCell ref="D1481:D1484"/>
    <mergeCell ref="E1481:E1484"/>
    <mergeCell ref="F1481:F1484"/>
    <mergeCell ref="G1481:G1484"/>
    <mergeCell ref="H1481:H1484"/>
    <mergeCell ref="I1481:I1484"/>
    <mergeCell ref="J1481:J1484"/>
    <mergeCell ref="P1481:P1484"/>
    <mergeCell ref="Q1481:Q1484"/>
    <mergeCell ref="R1481:R1484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I1485:I1488"/>
    <mergeCell ref="J1485:J1488"/>
    <mergeCell ref="P1485:P1488"/>
    <mergeCell ref="Q1485:Q1488"/>
    <mergeCell ref="R1485:R1488"/>
    <mergeCell ref="S1485:S1488"/>
    <mergeCell ref="T1485:T1488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J1489:J1492"/>
    <mergeCell ref="P1489:P1492"/>
    <mergeCell ref="Q1489:Q1492"/>
    <mergeCell ref="R1489:R1492"/>
    <mergeCell ref="S1489:S1492"/>
    <mergeCell ref="T1489:T1492"/>
    <mergeCell ref="A1493:A1496"/>
    <mergeCell ref="B1493:B1496"/>
    <mergeCell ref="C1493:C1496"/>
    <mergeCell ref="D1493:D1496"/>
    <mergeCell ref="E1493:E1496"/>
    <mergeCell ref="F1493:F1496"/>
    <mergeCell ref="G1493:G1496"/>
    <mergeCell ref="H1493:H1496"/>
    <mergeCell ref="I1493:I1496"/>
    <mergeCell ref="J1493:J1496"/>
    <mergeCell ref="P1493:P1496"/>
    <mergeCell ref="Q1493:Q1496"/>
    <mergeCell ref="R1493:R1496"/>
    <mergeCell ref="S1493:S1496"/>
    <mergeCell ref="T1493:T1496"/>
    <mergeCell ref="A1497:A1500"/>
    <mergeCell ref="B1497:B1500"/>
    <mergeCell ref="C1497:C1500"/>
    <mergeCell ref="D1497:D1500"/>
    <mergeCell ref="E1497:E1500"/>
    <mergeCell ref="F1497:F1500"/>
    <mergeCell ref="G1497:G1500"/>
    <mergeCell ref="H1497:H1500"/>
    <mergeCell ref="I1497:I1500"/>
    <mergeCell ref="J1497:J1500"/>
    <mergeCell ref="P1497:P1500"/>
    <mergeCell ref="Q1497:Q1500"/>
    <mergeCell ref="R1497:R1500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I1501:I1504"/>
    <mergeCell ref="J1501:J1504"/>
    <mergeCell ref="P1501:P1504"/>
    <mergeCell ref="Q1501:Q1504"/>
    <mergeCell ref="R1501:R1504"/>
    <mergeCell ref="S1501:S1504"/>
    <mergeCell ref="T1501:T1504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I1505:I1508"/>
    <mergeCell ref="J1505:J1508"/>
    <mergeCell ref="P1505:P1508"/>
    <mergeCell ref="Q1505:Q1508"/>
    <mergeCell ref="R1505:R1508"/>
    <mergeCell ref="S1505:S1508"/>
    <mergeCell ref="T1505:T1508"/>
    <mergeCell ref="A1509:A1512"/>
    <mergeCell ref="B1509:B1512"/>
    <mergeCell ref="C1509:C1512"/>
    <mergeCell ref="D1509:D1512"/>
    <mergeCell ref="E1509:E1512"/>
    <mergeCell ref="F1509:F1512"/>
    <mergeCell ref="G1509:G1512"/>
    <mergeCell ref="H1509:H1512"/>
    <mergeCell ref="I1509:I1512"/>
    <mergeCell ref="J1509:J1512"/>
    <mergeCell ref="P1509:P1512"/>
    <mergeCell ref="Q1509:Q1512"/>
    <mergeCell ref="R1509:R1512"/>
    <mergeCell ref="S1509:S1512"/>
    <mergeCell ref="T1509:T1512"/>
    <mergeCell ref="A1513:A1516"/>
    <mergeCell ref="B1513:B1516"/>
    <mergeCell ref="C1513:C1516"/>
    <mergeCell ref="D1513:D1516"/>
    <mergeCell ref="E1513:E1516"/>
    <mergeCell ref="F1513:F1516"/>
    <mergeCell ref="G1513:G1516"/>
    <mergeCell ref="H1513:H1516"/>
    <mergeCell ref="I1513:I1516"/>
    <mergeCell ref="J1513:J1516"/>
    <mergeCell ref="P1513:P1516"/>
    <mergeCell ref="Q1513:Q1516"/>
    <mergeCell ref="R1513:R1516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I1517:I1520"/>
    <mergeCell ref="J1517:J1520"/>
    <mergeCell ref="P1517:P1520"/>
    <mergeCell ref="Q1517:Q1520"/>
    <mergeCell ref="R1517:R1520"/>
    <mergeCell ref="S1517:S1520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J1521:J1524"/>
    <mergeCell ref="P1521:P1524"/>
    <mergeCell ref="Q1521:Q1524"/>
    <mergeCell ref="R1521:R1524"/>
    <mergeCell ref="S1521:S1524"/>
    <mergeCell ref="T1521:T1524"/>
    <mergeCell ref="A1525:A1528"/>
    <mergeCell ref="B1525:B1528"/>
    <mergeCell ref="C1525:C1528"/>
    <mergeCell ref="D1525:D1528"/>
    <mergeCell ref="E1525:E1528"/>
    <mergeCell ref="F1525:F1528"/>
    <mergeCell ref="G1525:G1528"/>
    <mergeCell ref="H1525:H1528"/>
    <mergeCell ref="I1525:I1528"/>
    <mergeCell ref="J1525:J1528"/>
    <mergeCell ref="P1525:P1528"/>
    <mergeCell ref="Q1525:Q1528"/>
    <mergeCell ref="R1525:R1528"/>
    <mergeCell ref="S1525:S1528"/>
    <mergeCell ref="T1525:T1528"/>
    <mergeCell ref="A1529:A1532"/>
    <mergeCell ref="B1529:B1532"/>
    <mergeCell ref="C1529:C1532"/>
    <mergeCell ref="D1529:D1532"/>
    <mergeCell ref="E1529:E1532"/>
    <mergeCell ref="F1529:F1532"/>
    <mergeCell ref="G1529:G1532"/>
    <mergeCell ref="H1529:H1532"/>
    <mergeCell ref="I1529:I1532"/>
    <mergeCell ref="J1529:J1532"/>
    <mergeCell ref="P1529:P1532"/>
    <mergeCell ref="Q1529:Q1532"/>
    <mergeCell ref="R1529:R1532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I1533:I1536"/>
    <mergeCell ref="J1533:J1536"/>
    <mergeCell ref="P1533:P1536"/>
    <mergeCell ref="Q1533:Q1536"/>
    <mergeCell ref="R1533:R1536"/>
    <mergeCell ref="S1533:S1536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J1537:J1540"/>
    <mergeCell ref="P1537:P1540"/>
    <mergeCell ref="Q1537:Q1540"/>
    <mergeCell ref="R1537:R1540"/>
    <mergeCell ref="S1537:S1540"/>
    <mergeCell ref="T1537:T1540"/>
    <mergeCell ref="A1541:A1544"/>
    <mergeCell ref="B1541:B1544"/>
    <mergeCell ref="C1541:C1544"/>
    <mergeCell ref="D1541:D1544"/>
    <mergeCell ref="E1541:E1544"/>
    <mergeCell ref="F1541:F1544"/>
    <mergeCell ref="G1541:G1544"/>
    <mergeCell ref="H1541:H1544"/>
    <mergeCell ref="I1541:I1544"/>
    <mergeCell ref="J1541:J1544"/>
    <mergeCell ref="P1541:P1544"/>
    <mergeCell ref="Q1541:Q1544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H1545:H1548"/>
    <mergeCell ref="I1545:I1548"/>
    <mergeCell ref="J1545:J1548"/>
    <mergeCell ref="P1545:P1548"/>
    <mergeCell ref="Q1545:Q1548"/>
    <mergeCell ref="R1545:R1548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I1549:I1552"/>
    <mergeCell ref="J1549:J1552"/>
    <mergeCell ref="P1549:P1552"/>
    <mergeCell ref="Q1549:Q1552"/>
    <mergeCell ref="R1549:R1552"/>
    <mergeCell ref="S1549:S1552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J1553:J1556"/>
    <mergeCell ref="P1553:P1556"/>
    <mergeCell ref="Q1553:Q1556"/>
    <mergeCell ref="R1553:R1556"/>
    <mergeCell ref="S1553:S1556"/>
    <mergeCell ref="T1553:T1556"/>
    <mergeCell ref="A1557:A1560"/>
    <mergeCell ref="B1557:B1560"/>
    <mergeCell ref="C1557:C1560"/>
    <mergeCell ref="D1557:D1560"/>
    <mergeCell ref="E1557:E1560"/>
    <mergeCell ref="F1557:F1560"/>
    <mergeCell ref="G1557:G1560"/>
    <mergeCell ref="H1557:H1560"/>
    <mergeCell ref="I1557:I1560"/>
    <mergeCell ref="J1557:J1560"/>
    <mergeCell ref="P1557:P1560"/>
    <mergeCell ref="Q1557:Q1560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H1561:H1564"/>
    <mergeCell ref="I1561:I1564"/>
    <mergeCell ref="J1561:J1564"/>
    <mergeCell ref="P1561:P1564"/>
    <mergeCell ref="Q1561:Q1564"/>
    <mergeCell ref="R1561:R1564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I1565:I1568"/>
    <mergeCell ref="J1565:J1568"/>
    <mergeCell ref="P1565:P1568"/>
    <mergeCell ref="Q1565:Q1568"/>
    <mergeCell ref="R1565:R1568"/>
    <mergeCell ref="S1565:S1568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J1569:J1572"/>
    <mergeCell ref="P1569:P1572"/>
    <mergeCell ref="Q1569:Q1572"/>
    <mergeCell ref="R1569:R1572"/>
    <mergeCell ref="S1569:S1572"/>
    <mergeCell ref="T1569:T1572"/>
    <mergeCell ref="A1573:A1576"/>
    <mergeCell ref="B1573:B1576"/>
    <mergeCell ref="C1573:C1576"/>
    <mergeCell ref="D1573:D1576"/>
    <mergeCell ref="E1573:E1576"/>
    <mergeCell ref="F1573:F1576"/>
    <mergeCell ref="G1573:G1576"/>
    <mergeCell ref="H1573:H1576"/>
    <mergeCell ref="I1573:I1576"/>
    <mergeCell ref="J1573:J1576"/>
    <mergeCell ref="P1573:P1576"/>
    <mergeCell ref="Q1573:Q1576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H1577:H1580"/>
    <mergeCell ref="I1577:I1580"/>
    <mergeCell ref="J1577:J1580"/>
    <mergeCell ref="P1577:P1580"/>
    <mergeCell ref="Q1577:Q1580"/>
    <mergeCell ref="R1577:R1580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I1581:I1584"/>
    <mergeCell ref="J1581:J1584"/>
    <mergeCell ref="P1581:P1584"/>
    <mergeCell ref="Q1581:Q1584"/>
    <mergeCell ref="R1581:R1584"/>
    <mergeCell ref="S1581:S1584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J1585:J1588"/>
    <mergeCell ref="P1585:P1588"/>
    <mergeCell ref="Q1585:Q1588"/>
    <mergeCell ref="R1585:R1588"/>
    <mergeCell ref="S1585:S1588"/>
    <mergeCell ref="T1585:T1588"/>
    <mergeCell ref="A1589:A1592"/>
    <mergeCell ref="B1589:B1592"/>
    <mergeCell ref="C1589:C1592"/>
    <mergeCell ref="D1589:D1592"/>
    <mergeCell ref="E1589:E1592"/>
    <mergeCell ref="F1589:F1592"/>
    <mergeCell ref="G1589:G1592"/>
    <mergeCell ref="H1589:H1592"/>
    <mergeCell ref="I1589:I1592"/>
    <mergeCell ref="J1589:J1592"/>
    <mergeCell ref="P1589:P1592"/>
    <mergeCell ref="Q1589:Q1592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H1593:H1596"/>
    <mergeCell ref="I1593:I1596"/>
    <mergeCell ref="J1593:J1596"/>
    <mergeCell ref="P1593:P1596"/>
    <mergeCell ref="Q1593:Q1596"/>
    <mergeCell ref="R1593:R1596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I1597:I1600"/>
    <mergeCell ref="J1597:J1600"/>
    <mergeCell ref="P1597:P1600"/>
    <mergeCell ref="Q1597:Q1600"/>
    <mergeCell ref="R1597:R1600"/>
    <mergeCell ref="S1597:S1600"/>
    <mergeCell ref="T1597:T1600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J1601:J1604"/>
    <mergeCell ref="P1601:P1604"/>
    <mergeCell ref="Q1601:Q1604"/>
    <mergeCell ref="R1601:R1604"/>
    <mergeCell ref="S1601:S1604"/>
    <mergeCell ref="T1601:T1604"/>
    <mergeCell ref="A1605:A1608"/>
    <mergeCell ref="B1605:B1608"/>
    <mergeCell ref="C1605:C1608"/>
    <mergeCell ref="D1605:D1608"/>
    <mergeCell ref="E1605:E1608"/>
    <mergeCell ref="F1605:F1608"/>
    <mergeCell ref="G1605:G1608"/>
    <mergeCell ref="H1605:H1608"/>
    <mergeCell ref="I1605:I1608"/>
    <mergeCell ref="J1605:J1608"/>
    <mergeCell ref="P1605:P1608"/>
    <mergeCell ref="Q1605:Q1608"/>
    <mergeCell ref="R1605:R1608"/>
    <mergeCell ref="S1605:S1608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H1609:H1612"/>
    <mergeCell ref="I1609:I1612"/>
    <mergeCell ref="J1609:J1612"/>
    <mergeCell ref="P1609:P1612"/>
    <mergeCell ref="Q1609:Q1612"/>
    <mergeCell ref="R1609:R1612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I1613:I1616"/>
    <mergeCell ref="J1613:J1616"/>
    <mergeCell ref="P1613:P1616"/>
    <mergeCell ref="Q1613:Q1616"/>
    <mergeCell ref="R1613:R1616"/>
    <mergeCell ref="S1613:S1616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J1617:J1620"/>
    <mergeCell ref="P1617:P1620"/>
    <mergeCell ref="Q1617:Q1620"/>
    <mergeCell ref="R1617:R1620"/>
    <mergeCell ref="S1617:S1620"/>
    <mergeCell ref="T1617:T1620"/>
    <mergeCell ref="A1621:A1624"/>
    <mergeCell ref="B1621:B1624"/>
    <mergeCell ref="C1621:C1624"/>
    <mergeCell ref="D1621:D1624"/>
    <mergeCell ref="E1621:E1624"/>
    <mergeCell ref="F1621:F1624"/>
    <mergeCell ref="G1621:G1624"/>
    <mergeCell ref="H1621:H1624"/>
    <mergeCell ref="I1621:I1624"/>
    <mergeCell ref="J1621:J1624"/>
    <mergeCell ref="P1621:P1624"/>
    <mergeCell ref="Q1621:Q1624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H1625:H1628"/>
    <mergeCell ref="I1625:I1628"/>
    <mergeCell ref="J1625:J1628"/>
    <mergeCell ref="P1625:P1628"/>
    <mergeCell ref="Q1625:Q1628"/>
    <mergeCell ref="R1625:R1628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I1629:I1632"/>
    <mergeCell ref="J1629:J1632"/>
    <mergeCell ref="P1629:P1632"/>
    <mergeCell ref="Q1629:Q1632"/>
    <mergeCell ref="R1629:R1632"/>
    <mergeCell ref="S1629:S1632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J1633:J1636"/>
    <mergeCell ref="P1633:P1636"/>
    <mergeCell ref="Q1633:Q1636"/>
    <mergeCell ref="R1633:R1636"/>
    <mergeCell ref="S1633:S1636"/>
    <mergeCell ref="T1633:T1636"/>
    <mergeCell ref="A1637:A1640"/>
    <mergeCell ref="B1637:B1640"/>
    <mergeCell ref="C1637:C1640"/>
    <mergeCell ref="D1637:D1640"/>
    <mergeCell ref="E1637:E1640"/>
    <mergeCell ref="F1637:F1640"/>
    <mergeCell ref="G1637:G1640"/>
    <mergeCell ref="H1637:H1640"/>
    <mergeCell ref="I1637:I1640"/>
    <mergeCell ref="J1637:J1640"/>
    <mergeCell ref="P1637:P1640"/>
    <mergeCell ref="Q1637:Q1640"/>
    <mergeCell ref="R1637:R1640"/>
    <mergeCell ref="S1637:S1640"/>
    <mergeCell ref="T1637:T1640"/>
    <mergeCell ref="A1641:A1644"/>
    <mergeCell ref="B1641:B1644"/>
    <mergeCell ref="C1641:C1644"/>
    <mergeCell ref="D1641:D1644"/>
    <mergeCell ref="E1641:E1644"/>
    <mergeCell ref="F1641:F1644"/>
    <mergeCell ref="G1641:G1644"/>
    <mergeCell ref="H1641:H1644"/>
    <mergeCell ref="I1641:I1644"/>
    <mergeCell ref="J1641:J1644"/>
    <mergeCell ref="P1641:P1644"/>
    <mergeCell ref="Q1641:Q1644"/>
    <mergeCell ref="R1641:R1644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I1645:I1648"/>
    <mergeCell ref="J1645:J1648"/>
    <mergeCell ref="P1645:P1648"/>
    <mergeCell ref="Q1645:Q1648"/>
    <mergeCell ref="R1645:R1648"/>
    <mergeCell ref="S1645:S1648"/>
    <mergeCell ref="T1645:T1648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J1649:J1652"/>
    <mergeCell ref="P1649:P1652"/>
    <mergeCell ref="Q1649:Q1652"/>
    <mergeCell ref="R1649:R1652"/>
    <mergeCell ref="S1649:S1652"/>
    <mergeCell ref="T1649:T1652"/>
    <mergeCell ref="A1653:A1656"/>
    <mergeCell ref="B1653:B1656"/>
    <mergeCell ref="C1653:C1656"/>
    <mergeCell ref="D1653:D1656"/>
    <mergeCell ref="E1653:E1656"/>
    <mergeCell ref="F1653:F1656"/>
    <mergeCell ref="G1653:G1656"/>
    <mergeCell ref="H1653:H1656"/>
    <mergeCell ref="I1653:I1656"/>
    <mergeCell ref="J1653:J1656"/>
    <mergeCell ref="P1653:P1656"/>
    <mergeCell ref="Q1653:Q1656"/>
    <mergeCell ref="R1653:R1656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H1657:H1660"/>
    <mergeCell ref="I1657:I1660"/>
    <mergeCell ref="J1657:J1660"/>
    <mergeCell ref="P1657:P1660"/>
    <mergeCell ref="Q1657:Q1660"/>
    <mergeCell ref="R1657:R1660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I1661:I1664"/>
    <mergeCell ref="J1661:J1664"/>
    <mergeCell ref="P1661:P1664"/>
    <mergeCell ref="Q1661:Q1664"/>
    <mergeCell ref="R1661:R1664"/>
    <mergeCell ref="S1661:S1664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J1665:J1668"/>
    <mergeCell ref="P1665:P1668"/>
    <mergeCell ref="Q1665:Q1668"/>
    <mergeCell ref="R1665:R1668"/>
    <mergeCell ref="S1665:S1668"/>
    <mergeCell ref="T1665:T1668"/>
    <mergeCell ref="A1669:A1672"/>
    <mergeCell ref="B1669:B1672"/>
    <mergeCell ref="C1669:C1672"/>
    <mergeCell ref="D1669:D1672"/>
    <mergeCell ref="E1669:E1672"/>
    <mergeCell ref="F1669:F1672"/>
    <mergeCell ref="G1669:G1672"/>
    <mergeCell ref="H1669:H1672"/>
    <mergeCell ref="I1669:I1672"/>
    <mergeCell ref="J1669:J1672"/>
    <mergeCell ref="P1669:P1672"/>
    <mergeCell ref="Q1669:Q1672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H1673:H1676"/>
    <mergeCell ref="I1673:I1676"/>
    <mergeCell ref="J1673:J1676"/>
    <mergeCell ref="P1673:P1676"/>
    <mergeCell ref="Q1673:Q1676"/>
    <mergeCell ref="R1673:R1676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I1677:I1680"/>
    <mergeCell ref="J1677:J1680"/>
    <mergeCell ref="P1677:P1680"/>
    <mergeCell ref="Q1677:Q1680"/>
    <mergeCell ref="R1677:R1680"/>
    <mergeCell ref="S1677:S1680"/>
    <mergeCell ref="T1677:T1680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J1681:J1684"/>
    <mergeCell ref="P1681:P1684"/>
    <mergeCell ref="Q1681:Q1684"/>
    <mergeCell ref="R1681:R1684"/>
    <mergeCell ref="S1681:S1684"/>
    <mergeCell ref="T1681:T1684"/>
    <mergeCell ref="A1685:A1688"/>
    <mergeCell ref="B1685:B1688"/>
    <mergeCell ref="C1685:C1688"/>
    <mergeCell ref="D1685:D1688"/>
    <mergeCell ref="E1685:E1688"/>
    <mergeCell ref="F1685:F1688"/>
    <mergeCell ref="G1685:G1688"/>
    <mergeCell ref="H1685:H1688"/>
    <mergeCell ref="I1685:I1688"/>
    <mergeCell ref="J1685:J1688"/>
    <mergeCell ref="P1685:P1688"/>
    <mergeCell ref="Q1685:Q1688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H1689:H1692"/>
    <mergeCell ref="I1689:I1692"/>
    <mergeCell ref="J1689:J1692"/>
    <mergeCell ref="P1689:P1692"/>
    <mergeCell ref="Q1689:Q1692"/>
    <mergeCell ref="R1689:R1692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I1693:I1696"/>
    <mergeCell ref="J1693:J1696"/>
    <mergeCell ref="P1693:P1696"/>
    <mergeCell ref="Q1693:Q1696"/>
    <mergeCell ref="R1693:R1696"/>
    <mergeCell ref="S1693:S1696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J1697:J1700"/>
    <mergeCell ref="P1697:P1700"/>
    <mergeCell ref="Q1697:Q1700"/>
    <mergeCell ref="R1697:R1700"/>
    <mergeCell ref="S1697:S1700"/>
    <mergeCell ref="T1697:T1700"/>
    <mergeCell ref="A1701:A1704"/>
    <mergeCell ref="B1701:B1704"/>
    <mergeCell ref="C1701:C1704"/>
    <mergeCell ref="D1701:D1704"/>
    <mergeCell ref="E1701:E1704"/>
    <mergeCell ref="F1701:F1704"/>
    <mergeCell ref="G1701:G1704"/>
    <mergeCell ref="H1701:H1704"/>
    <mergeCell ref="I1701:I1704"/>
    <mergeCell ref="J1701:J1704"/>
    <mergeCell ref="P1701:P1704"/>
    <mergeCell ref="Q1701:Q1704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H1705:H1708"/>
    <mergeCell ref="I1705:I1708"/>
    <mergeCell ref="J1705:J1708"/>
    <mergeCell ref="P1705:P1708"/>
    <mergeCell ref="Q1705:Q1708"/>
    <mergeCell ref="R1705:R1708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I1709:I1712"/>
    <mergeCell ref="J1709:J1712"/>
    <mergeCell ref="P1709:P1712"/>
    <mergeCell ref="Q1709:Q1712"/>
    <mergeCell ref="R1709:R1712"/>
    <mergeCell ref="S1709:S1712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J1713:J1716"/>
    <mergeCell ref="P1713:P1716"/>
    <mergeCell ref="Q1713:Q1716"/>
    <mergeCell ref="R1713:R1716"/>
    <mergeCell ref="S1713:S1716"/>
    <mergeCell ref="T1713:T1716"/>
    <mergeCell ref="A1717:A1720"/>
    <mergeCell ref="B1717:B1720"/>
    <mergeCell ref="C1717:C1720"/>
    <mergeCell ref="D1717:D1720"/>
    <mergeCell ref="E1717:E1720"/>
    <mergeCell ref="F1717:F1720"/>
    <mergeCell ref="G1717:G1720"/>
    <mergeCell ref="H1717:H1720"/>
    <mergeCell ref="I1717:I1720"/>
    <mergeCell ref="J1717:J1720"/>
    <mergeCell ref="P1717:P1720"/>
    <mergeCell ref="Q1717:Q1720"/>
    <mergeCell ref="R1717:R1720"/>
    <mergeCell ref="S1717:S1720"/>
    <mergeCell ref="T1717:T1720"/>
    <mergeCell ref="A1721:A1724"/>
    <mergeCell ref="B1721:B1724"/>
    <mergeCell ref="C1721:C1724"/>
    <mergeCell ref="D1721:D1724"/>
    <mergeCell ref="E1721:E1724"/>
    <mergeCell ref="F1721:F1724"/>
    <mergeCell ref="G1721:G1724"/>
    <mergeCell ref="H1721:H1724"/>
    <mergeCell ref="I1721:I1724"/>
    <mergeCell ref="J1721:J1724"/>
    <mergeCell ref="P1721:P1724"/>
    <mergeCell ref="Q1721:Q1724"/>
    <mergeCell ref="R1721:R1724"/>
    <mergeCell ref="S1721:S1724"/>
    <mergeCell ref="T1721:T1724"/>
    <mergeCell ref="A1725:A1728"/>
    <mergeCell ref="B1725:B1728"/>
    <mergeCell ref="C1725:C1728"/>
    <mergeCell ref="D1725:D1728"/>
    <mergeCell ref="E1725:E1728"/>
    <mergeCell ref="F1725:F1728"/>
    <mergeCell ref="G1725:G1728"/>
    <mergeCell ref="H1725:H1728"/>
    <mergeCell ref="I1725:I1728"/>
    <mergeCell ref="J1725:J1728"/>
    <mergeCell ref="P1725:P1728"/>
    <mergeCell ref="Q1725:Q1728"/>
    <mergeCell ref="R1725:R1728"/>
    <mergeCell ref="S1725:S1728"/>
    <mergeCell ref="T1725:T1728"/>
    <mergeCell ref="A1729:A1732"/>
    <mergeCell ref="B1729:B1732"/>
    <mergeCell ref="C1729:C1732"/>
    <mergeCell ref="D1729:D1732"/>
    <mergeCell ref="E1729:E1732"/>
    <mergeCell ref="F1729:F1732"/>
    <mergeCell ref="G1729:G1732"/>
    <mergeCell ref="H1729:H1732"/>
    <mergeCell ref="I1729:I1732"/>
    <mergeCell ref="J1729:J1732"/>
    <mergeCell ref="P1729:P1732"/>
    <mergeCell ref="Q1729:Q1732"/>
    <mergeCell ref="R1729:R1732"/>
    <mergeCell ref="S1729:S1732"/>
    <mergeCell ref="T1729:T1732"/>
    <mergeCell ref="A1733:A1736"/>
    <mergeCell ref="B1733:B1736"/>
    <mergeCell ref="C1733:C1736"/>
    <mergeCell ref="D1733:D1736"/>
    <mergeCell ref="E1733:E1736"/>
    <mergeCell ref="F1733:F1736"/>
    <mergeCell ref="G1733:G1736"/>
    <mergeCell ref="H1733:H1736"/>
    <mergeCell ref="I1733:I1736"/>
    <mergeCell ref="J1733:J1736"/>
    <mergeCell ref="P1733:P1736"/>
    <mergeCell ref="Q1733:Q1736"/>
    <mergeCell ref="R1733:R1736"/>
    <mergeCell ref="S1733:S1736"/>
    <mergeCell ref="T1733:T1736"/>
    <mergeCell ref="A1737:A1740"/>
    <mergeCell ref="B1737:B1740"/>
    <mergeCell ref="C1737:C1740"/>
    <mergeCell ref="D1737:D1740"/>
    <mergeCell ref="E1737:E1740"/>
    <mergeCell ref="F1737:F1740"/>
    <mergeCell ref="G1737:G1740"/>
    <mergeCell ref="H1737:H1740"/>
    <mergeCell ref="I1737:I1740"/>
    <mergeCell ref="J1737:J1740"/>
    <mergeCell ref="P1737:P1740"/>
    <mergeCell ref="Q1737:Q1740"/>
    <mergeCell ref="R1737:R1740"/>
    <mergeCell ref="S1737:S1740"/>
    <mergeCell ref="T1737:T1740"/>
    <mergeCell ref="A1741:A1744"/>
    <mergeCell ref="B1741:B1744"/>
    <mergeCell ref="C1741:C1744"/>
    <mergeCell ref="D1741:D1744"/>
    <mergeCell ref="E1741:E1744"/>
    <mergeCell ref="F1741:F1744"/>
    <mergeCell ref="G1741:G1744"/>
    <mergeCell ref="H1741:H1744"/>
    <mergeCell ref="I1741:I1744"/>
    <mergeCell ref="J1741:J1744"/>
    <mergeCell ref="P1741:P1744"/>
    <mergeCell ref="Q1741:Q1744"/>
    <mergeCell ref="R1741:R1744"/>
    <mergeCell ref="S1741:S1744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H1745:H1748"/>
    <mergeCell ref="I1745:I1748"/>
    <mergeCell ref="J1745:J1748"/>
    <mergeCell ref="P1745:P1748"/>
    <mergeCell ref="Q1745:Q1748"/>
    <mergeCell ref="R1745:R1748"/>
    <mergeCell ref="S1745:S1748"/>
    <mergeCell ref="T1745:T1748"/>
    <mergeCell ref="A1749:A1752"/>
    <mergeCell ref="B1749:B1752"/>
    <mergeCell ref="C1749:C1752"/>
    <mergeCell ref="D1749:D1752"/>
    <mergeCell ref="E1749:E1752"/>
    <mergeCell ref="F1749:F1752"/>
    <mergeCell ref="G1749:G1752"/>
    <mergeCell ref="H1749:H1752"/>
    <mergeCell ref="I1749:I1752"/>
    <mergeCell ref="J1749:J1752"/>
    <mergeCell ref="P1749:P1752"/>
    <mergeCell ref="Q1749:Q1752"/>
    <mergeCell ref="R1749:R1752"/>
    <mergeCell ref="S1749:S1752"/>
    <mergeCell ref="T1749:T1752"/>
    <mergeCell ref="A1753:A1756"/>
    <mergeCell ref="B1753:B1756"/>
    <mergeCell ref="C1753:C1756"/>
    <mergeCell ref="D1753:D1756"/>
    <mergeCell ref="E1753:E1756"/>
    <mergeCell ref="F1753:F1756"/>
    <mergeCell ref="G1753:G1756"/>
    <mergeCell ref="H1753:H1756"/>
    <mergeCell ref="I1753:I1756"/>
    <mergeCell ref="J1753:J1756"/>
    <mergeCell ref="P1753:P1756"/>
    <mergeCell ref="Q1753:Q1756"/>
    <mergeCell ref="R1753:R1756"/>
    <mergeCell ref="S1753:S1756"/>
    <mergeCell ref="T1753:T1756"/>
    <mergeCell ref="A1757:A1760"/>
    <mergeCell ref="B1757:B1760"/>
    <mergeCell ref="C1757:C1760"/>
    <mergeCell ref="D1757:D1760"/>
    <mergeCell ref="E1757:E1760"/>
    <mergeCell ref="F1757:F1760"/>
    <mergeCell ref="G1757:G1760"/>
    <mergeCell ref="H1757:H1760"/>
    <mergeCell ref="I1757:I1760"/>
    <mergeCell ref="J1757:J1760"/>
    <mergeCell ref="P1757:P1760"/>
    <mergeCell ref="Q1757:Q1760"/>
    <mergeCell ref="R1757:R1760"/>
    <mergeCell ref="S1757:S1760"/>
    <mergeCell ref="T1757:T1760"/>
    <mergeCell ref="A1761:A1764"/>
    <mergeCell ref="B1761:B1764"/>
    <mergeCell ref="C1761:C1764"/>
    <mergeCell ref="D1761:D1764"/>
    <mergeCell ref="E1761:E1764"/>
    <mergeCell ref="F1761:F1764"/>
    <mergeCell ref="G1761:G1764"/>
    <mergeCell ref="H1761:H1764"/>
    <mergeCell ref="I1761:I1764"/>
    <mergeCell ref="J1761:J1764"/>
    <mergeCell ref="P1761:P1764"/>
    <mergeCell ref="Q1761:Q1764"/>
    <mergeCell ref="R1761:R1764"/>
    <mergeCell ref="S1761:S1764"/>
    <mergeCell ref="T1761:T1764"/>
    <mergeCell ref="A1765:A1768"/>
    <mergeCell ref="B1765:B1768"/>
    <mergeCell ref="C1765:C1768"/>
    <mergeCell ref="D1765:D1768"/>
    <mergeCell ref="E1765:E1768"/>
    <mergeCell ref="F1765:F1768"/>
    <mergeCell ref="G1765:G1768"/>
    <mergeCell ref="H1765:H1768"/>
    <mergeCell ref="I1765:I1768"/>
    <mergeCell ref="J1765:J1768"/>
    <mergeCell ref="P1765:P1768"/>
    <mergeCell ref="Q1765:Q1768"/>
    <mergeCell ref="R1765:R1768"/>
    <mergeCell ref="S1765:S1768"/>
    <mergeCell ref="T1765:T1768"/>
    <mergeCell ref="A1769:A1772"/>
    <mergeCell ref="B1769:B1772"/>
    <mergeCell ref="C1769:C1772"/>
    <mergeCell ref="D1769:D1772"/>
    <mergeCell ref="E1769:E1772"/>
    <mergeCell ref="F1769:F1772"/>
    <mergeCell ref="G1769:G1772"/>
    <mergeCell ref="H1769:H1772"/>
    <mergeCell ref="I1769:I1772"/>
    <mergeCell ref="J1769:J1772"/>
    <mergeCell ref="P1769:P1772"/>
    <mergeCell ref="Q1769:Q1772"/>
    <mergeCell ref="R1769:R1772"/>
    <mergeCell ref="S1769:S1772"/>
    <mergeCell ref="T1769:T1772"/>
    <mergeCell ref="A1773:A1776"/>
    <mergeCell ref="B1773:B1776"/>
    <mergeCell ref="C1773:C1776"/>
    <mergeCell ref="D1773:D1776"/>
    <mergeCell ref="E1773:E1776"/>
    <mergeCell ref="F1773:F1776"/>
    <mergeCell ref="G1773:G1776"/>
    <mergeCell ref="H1773:H1776"/>
    <mergeCell ref="I1773:I1776"/>
    <mergeCell ref="J1773:J1776"/>
    <mergeCell ref="P1773:P1776"/>
    <mergeCell ref="Q1773:Q1776"/>
    <mergeCell ref="R1773:R1776"/>
    <mergeCell ref="S1773:S1776"/>
    <mergeCell ref="T1773:T1776"/>
    <mergeCell ref="A1777:A1780"/>
    <mergeCell ref="B1777:B1780"/>
    <mergeCell ref="C1777:C1780"/>
    <mergeCell ref="D1777:D1780"/>
    <mergeCell ref="E1777:E1780"/>
    <mergeCell ref="F1777:F1780"/>
    <mergeCell ref="G1777:G1780"/>
    <mergeCell ref="H1777:H1780"/>
    <mergeCell ref="I1777:I1780"/>
    <mergeCell ref="J1777:J1780"/>
    <mergeCell ref="P1777:P1780"/>
    <mergeCell ref="Q1777:Q1780"/>
    <mergeCell ref="R1777:R1780"/>
    <mergeCell ref="S1777:S1780"/>
    <mergeCell ref="T1777:T1780"/>
    <mergeCell ref="A1781:A1784"/>
    <mergeCell ref="B1781:B1784"/>
    <mergeCell ref="C1781:C1784"/>
    <mergeCell ref="D1781:D1784"/>
    <mergeCell ref="E1781:E1784"/>
    <mergeCell ref="F1781:F1784"/>
    <mergeCell ref="G1781:G1784"/>
    <mergeCell ref="H1781:H1784"/>
    <mergeCell ref="I1781:I1784"/>
    <mergeCell ref="J1781:J1784"/>
    <mergeCell ref="P1781:P1784"/>
    <mergeCell ref="Q1781:Q1784"/>
    <mergeCell ref="R1781:R1784"/>
    <mergeCell ref="S1781:S1784"/>
    <mergeCell ref="T1781:T1784"/>
    <mergeCell ref="A1785:A1788"/>
    <mergeCell ref="B1785:B1788"/>
    <mergeCell ref="C1785:C1788"/>
    <mergeCell ref="D1785:D1788"/>
    <mergeCell ref="E1785:E1788"/>
    <mergeCell ref="F1785:F1788"/>
    <mergeCell ref="G1785:G1788"/>
    <mergeCell ref="H1785:H1788"/>
    <mergeCell ref="I1785:I1788"/>
    <mergeCell ref="J1785:J1788"/>
    <mergeCell ref="P1785:P1788"/>
    <mergeCell ref="Q1785:Q1788"/>
    <mergeCell ref="R1785:R1788"/>
    <mergeCell ref="S1785:S1788"/>
    <mergeCell ref="T1785:T1788"/>
    <mergeCell ref="A1789:A1792"/>
    <mergeCell ref="B1789:B1792"/>
    <mergeCell ref="C1789:C1792"/>
    <mergeCell ref="D1789:D1792"/>
    <mergeCell ref="E1789:E1792"/>
    <mergeCell ref="F1789:F1792"/>
    <mergeCell ref="G1789:G1792"/>
    <mergeCell ref="H1789:H1792"/>
    <mergeCell ref="I1789:I1792"/>
    <mergeCell ref="J1789:J1792"/>
    <mergeCell ref="P1789:P1792"/>
    <mergeCell ref="Q1789:Q1792"/>
    <mergeCell ref="R1789:R1792"/>
    <mergeCell ref="S1789:S1792"/>
    <mergeCell ref="T1789:T1792"/>
    <mergeCell ref="A1793:A1796"/>
    <mergeCell ref="B1793:B1796"/>
    <mergeCell ref="C1793:C1796"/>
    <mergeCell ref="D1793:D1796"/>
    <mergeCell ref="E1793:E1796"/>
    <mergeCell ref="F1793:F1796"/>
    <mergeCell ref="G1793:G1796"/>
    <mergeCell ref="H1793:H1796"/>
    <mergeCell ref="I1793:I1796"/>
    <mergeCell ref="J1793:J1796"/>
    <mergeCell ref="P1793:P1796"/>
    <mergeCell ref="Q1793:Q1796"/>
    <mergeCell ref="R1793:R1796"/>
    <mergeCell ref="S1793:S1796"/>
    <mergeCell ref="T1793:T1796"/>
    <mergeCell ref="A1797:A1800"/>
    <mergeCell ref="B1797:B1800"/>
    <mergeCell ref="C1797:C1800"/>
    <mergeCell ref="D1797:D1800"/>
    <mergeCell ref="E1797:E1800"/>
    <mergeCell ref="F1797:F1800"/>
    <mergeCell ref="G1797:G1800"/>
    <mergeCell ref="H1797:H1800"/>
    <mergeCell ref="I1797:I1800"/>
    <mergeCell ref="J1797:J1800"/>
    <mergeCell ref="P1797:P1800"/>
    <mergeCell ref="Q1797:Q1800"/>
    <mergeCell ref="R1797:R1800"/>
    <mergeCell ref="S1797:S1800"/>
    <mergeCell ref="T1797:T1800"/>
    <mergeCell ref="C1818:E1818"/>
    <mergeCell ref="C1819:E1819"/>
    <mergeCell ref="A1801:A1804"/>
    <mergeCell ref="B1801:B1804"/>
    <mergeCell ref="C1801:C1804"/>
    <mergeCell ref="D1801:D1804"/>
    <mergeCell ref="E1801:E1804"/>
    <mergeCell ref="F1801:F1804"/>
    <mergeCell ref="G1801:G1804"/>
    <mergeCell ref="H1801:H1804"/>
    <mergeCell ref="I1801:I1804"/>
    <mergeCell ref="J1801:J1804"/>
    <mergeCell ref="P1801:P1804"/>
    <mergeCell ref="Q1801:Q1804"/>
    <mergeCell ref="R1801:R1804"/>
    <mergeCell ref="S1801:S1804"/>
    <mergeCell ref="T1801:T1804"/>
    <mergeCell ref="A1805:A1808"/>
    <mergeCell ref="B1805:B1808"/>
    <mergeCell ref="C1805:C1808"/>
    <mergeCell ref="D1805:D1808"/>
    <mergeCell ref="E1805:E1808"/>
    <mergeCell ref="F1805:F1808"/>
    <mergeCell ref="G1805:G1808"/>
    <mergeCell ref="H1805:H1808"/>
    <mergeCell ref="I1805:I1808"/>
    <mergeCell ref="J1805:J1808"/>
    <mergeCell ref="P1805:P1808"/>
    <mergeCell ref="Q1805:Q1808"/>
    <mergeCell ref="R1805:R1808"/>
    <mergeCell ref="S1805:S1808"/>
    <mergeCell ref="T1805:T1808"/>
  </mergeCells>
  <conditionalFormatting sqref="K299:L299">
    <cfRule type="duplicateValues" dxfId="163" priority="73" stopIfTrue="1"/>
  </conditionalFormatting>
  <conditionalFormatting sqref="K319:L319">
    <cfRule type="duplicateValues" dxfId="162" priority="72" stopIfTrue="1"/>
  </conditionalFormatting>
  <conditionalFormatting sqref="K323:L323">
    <cfRule type="duplicateValues" dxfId="161" priority="70" stopIfTrue="1"/>
  </conditionalFormatting>
  <conditionalFormatting sqref="K324:L324">
    <cfRule type="duplicateValues" dxfId="160" priority="69" stopIfTrue="1"/>
  </conditionalFormatting>
  <conditionalFormatting sqref="K395:L395">
    <cfRule type="duplicateValues" dxfId="159" priority="71" stopIfTrue="1"/>
  </conditionalFormatting>
  <conditionalFormatting sqref="K702:L702">
    <cfRule type="duplicateValues" dxfId="158" priority="68" stopIfTrue="1"/>
  </conditionalFormatting>
  <conditionalFormatting sqref="K730:L730">
    <cfRule type="duplicateValues" dxfId="157" priority="65" stopIfTrue="1"/>
  </conditionalFormatting>
  <conditionalFormatting sqref="K734:L734">
    <cfRule type="duplicateValues" dxfId="156" priority="66" stopIfTrue="1"/>
  </conditionalFormatting>
  <conditionalFormatting sqref="K738:L738">
    <cfRule type="duplicateValues" dxfId="155" priority="67" stopIfTrue="1"/>
  </conditionalFormatting>
  <conditionalFormatting sqref="K742:L742">
    <cfRule type="duplicateValues" dxfId="154" priority="61" stopIfTrue="1"/>
  </conditionalFormatting>
  <conditionalFormatting sqref="K746:L746">
    <cfRule type="duplicateValues" dxfId="153" priority="60" stopIfTrue="1"/>
  </conditionalFormatting>
  <conditionalFormatting sqref="K750:L750">
    <cfRule type="duplicateValues" dxfId="152" priority="59" stopIfTrue="1"/>
  </conditionalFormatting>
  <conditionalFormatting sqref="K754:L754">
    <cfRule type="duplicateValues" dxfId="151" priority="58" stopIfTrue="1"/>
  </conditionalFormatting>
  <conditionalFormatting sqref="K758:L758 K762:L762">
    <cfRule type="duplicateValues" dxfId="150" priority="64" stopIfTrue="1"/>
  </conditionalFormatting>
  <conditionalFormatting sqref="K766:L766">
    <cfRule type="duplicateValues" dxfId="149" priority="57" stopIfTrue="1"/>
  </conditionalFormatting>
  <conditionalFormatting sqref="K770:L770">
    <cfRule type="duplicateValues" dxfId="148" priority="56" stopIfTrue="1"/>
  </conditionalFormatting>
  <conditionalFormatting sqref="K774:L774">
    <cfRule type="duplicateValues" dxfId="147" priority="55" stopIfTrue="1"/>
  </conditionalFormatting>
  <conditionalFormatting sqref="K778:L778">
    <cfRule type="duplicateValues" dxfId="146" priority="54" stopIfTrue="1"/>
  </conditionalFormatting>
  <conditionalFormatting sqref="K782:L782">
    <cfRule type="duplicateValues" dxfId="145" priority="53" stopIfTrue="1"/>
  </conditionalFormatting>
  <conditionalFormatting sqref="K786:L786">
    <cfRule type="duplicateValues" dxfId="144" priority="52" stopIfTrue="1"/>
  </conditionalFormatting>
  <conditionalFormatting sqref="K790:L790">
    <cfRule type="duplicateValues" dxfId="143" priority="51" stopIfTrue="1"/>
  </conditionalFormatting>
  <conditionalFormatting sqref="K794:L794">
    <cfRule type="duplicateValues" dxfId="142" priority="63" stopIfTrue="1"/>
  </conditionalFormatting>
  <conditionalFormatting sqref="K798:L798">
    <cfRule type="duplicateValues" dxfId="141" priority="62" stopIfTrue="1"/>
  </conditionalFormatting>
  <conditionalFormatting sqref="K830:L830 K834:L834 K842:L842">
    <cfRule type="duplicateValues" dxfId="140" priority="49" stopIfTrue="1"/>
  </conditionalFormatting>
  <conditionalFormatting sqref="K834:L834">
    <cfRule type="duplicateValues" dxfId="139" priority="43" stopIfTrue="1"/>
  </conditionalFormatting>
  <conditionalFormatting sqref="K862:L862">
    <cfRule type="duplicateValues" dxfId="138" priority="46" stopIfTrue="1"/>
  </conditionalFormatting>
  <conditionalFormatting sqref="K866:L866">
    <cfRule type="duplicateValues" dxfId="137" priority="47" stopIfTrue="1"/>
  </conditionalFormatting>
  <conditionalFormatting sqref="K870:L870">
    <cfRule type="duplicateValues" dxfId="136" priority="48" stopIfTrue="1"/>
  </conditionalFormatting>
  <conditionalFormatting sqref="K874:L874">
    <cfRule type="duplicateValues" dxfId="135" priority="42" stopIfTrue="1"/>
  </conditionalFormatting>
  <conditionalFormatting sqref="K878:L878">
    <cfRule type="duplicateValues" dxfId="134" priority="50" stopIfTrue="1"/>
  </conditionalFormatting>
  <conditionalFormatting sqref="K882:L882">
    <cfRule type="duplicateValues" dxfId="133" priority="45" stopIfTrue="1"/>
  </conditionalFormatting>
  <conditionalFormatting sqref="K886:L886">
    <cfRule type="duplicateValues" dxfId="132" priority="44" stopIfTrue="1"/>
  </conditionalFormatting>
  <conditionalFormatting sqref="K891:L891">
    <cfRule type="duplicateValues" dxfId="131" priority="40" stopIfTrue="1"/>
  </conditionalFormatting>
  <conditionalFormatting sqref="K895:L895 K899:L899 K907:L907 K911:L911 K919:L919 K923:L923 K927:L927 K931:L931 K935:L935 K939:L939 K943:L943 K947:L947 K951:L951">
    <cfRule type="duplicateValues" dxfId="130" priority="41" stopIfTrue="1"/>
  </conditionalFormatting>
  <conditionalFormatting sqref="K959:L959 K963:L963 K971:L971">
    <cfRule type="duplicateValues" dxfId="129" priority="31" stopIfTrue="1"/>
  </conditionalFormatting>
  <conditionalFormatting sqref="K963:L963">
    <cfRule type="duplicateValues" dxfId="128" priority="32" stopIfTrue="1"/>
  </conditionalFormatting>
  <conditionalFormatting sqref="K979:L979">
    <cfRule type="duplicateValues" dxfId="127" priority="28" stopIfTrue="1"/>
  </conditionalFormatting>
  <conditionalFormatting sqref="K991:L991">
    <cfRule type="duplicateValues" dxfId="126" priority="27" stopIfTrue="1"/>
  </conditionalFormatting>
  <conditionalFormatting sqref="K995:L995">
    <cfRule type="duplicateValues" dxfId="125" priority="36" stopIfTrue="1"/>
  </conditionalFormatting>
  <conditionalFormatting sqref="K1075:L1075 K1071:L1071 K1007:L1007 K1011:L1011 K1015:L1015 K1019:L1019 K1023:L1023 K1027:L1027 K1031:L1031 K1035:L1035 K1003 K1043:L1043 K1047:L1047 K1051:L1051 K1055:L1055 K1059:L1059 K1063:L1063 K1067:L1067">
    <cfRule type="duplicateValues" dxfId="124" priority="37" stopIfTrue="1"/>
  </conditionalFormatting>
  <conditionalFormatting sqref="K1079:L1079">
    <cfRule type="duplicateValues" dxfId="123" priority="38" stopIfTrue="1"/>
  </conditionalFormatting>
  <conditionalFormatting sqref="K1083:L1083">
    <cfRule type="duplicateValues" dxfId="122" priority="30" stopIfTrue="1"/>
  </conditionalFormatting>
  <conditionalFormatting sqref="K1087:L1087">
    <cfRule type="duplicateValues" dxfId="121" priority="29" stopIfTrue="1"/>
  </conditionalFormatting>
  <conditionalFormatting sqref="K1091:L1091">
    <cfRule type="duplicateValues" dxfId="120" priority="35" stopIfTrue="1"/>
  </conditionalFormatting>
  <conditionalFormatting sqref="K1095:L1095">
    <cfRule type="duplicateValues" dxfId="119" priority="34" stopIfTrue="1"/>
  </conditionalFormatting>
  <conditionalFormatting sqref="K1099:L1099">
    <cfRule type="duplicateValues" dxfId="118" priority="33" stopIfTrue="1"/>
  </conditionalFormatting>
  <conditionalFormatting sqref="K1103:L1103">
    <cfRule type="duplicateValues" dxfId="117" priority="39" stopIfTrue="1"/>
  </conditionalFormatting>
  <conditionalFormatting sqref="K1107:L1107">
    <cfRule type="duplicateValues" dxfId="116" priority="92" stopIfTrue="1"/>
  </conditionalFormatting>
  <conditionalFormatting sqref="K1207:L1207 K1111:L1111 K1215:L1215 K1115:L1115 K1119:L1119 K1123:L1123 K1127:L1127 K1131:L1131 K1135:L1135 K1139:L1139 K1143:L1143 K1147:L1147 K1151:L1151 K1155:L1155 K1159:L1159 K1163:L1163 K1167:L1167 K1171:L1171 K1175:L1175 K1179:L1179 K1183:L1183 K1187:L1187 K1191:L1191 K1195:L1195 K1199:L1199 K1203:L1203">
    <cfRule type="duplicateValues" dxfId="115" priority="19" stopIfTrue="1"/>
  </conditionalFormatting>
  <conditionalFormatting sqref="K1207:L1207">
    <cfRule type="duplicateValues" dxfId="114" priority="20" stopIfTrue="1"/>
  </conditionalFormatting>
  <conditionalFormatting sqref="K1235:L1235">
    <cfRule type="duplicateValues" dxfId="113" priority="24" stopIfTrue="1"/>
  </conditionalFormatting>
  <conditionalFormatting sqref="K1239:L1239">
    <cfRule type="duplicateValues" dxfId="112" priority="25" stopIfTrue="1"/>
  </conditionalFormatting>
  <conditionalFormatting sqref="K1243:L1243">
    <cfRule type="duplicateValues" dxfId="111" priority="26" stopIfTrue="1"/>
  </conditionalFormatting>
  <conditionalFormatting sqref="K1247:L1247">
    <cfRule type="duplicateValues" dxfId="110" priority="18" stopIfTrue="1"/>
  </conditionalFormatting>
  <conditionalFormatting sqref="K1251:L1251">
    <cfRule type="duplicateValues" dxfId="109" priority="17" stopIfTrue="1"/>
  </conditionalFormatting>
  <conditionalFormatting sqref="K1255:L1255">
    <cfRule type="duplicateValues" dxfId="108" priority="23" stopIfTrue="1"/>
  </conditionalFormatting>
  <conditionalFormatting sqref="K1259:L1259">
    <cfRule type="duplicateValues" dxfId="107" priority="22" stopIfTrue="1"/>
  </conditionalFormatting>
  <conditionalFormatting sqref="K1263:L1263">
    <cfRule type="duplicateValues" dxfId="106" priority="21" stopIfTrue="1"/>
  </conditionalFormatting>
  <conditionalFormatting sqref="K1267:L1267 K1271:L1271 K1275:L1275 K1279:L1279 K1283:L1283 K1291:L1291 K1295:L1295 K1299:L1299 K1303:L1303 K1307:L1307 K1311:L1311 K1315:L1315 K1319:L1319 K1323:L1323">
    <cfRule type="duplicateValues" dxfId="105" priority="16" stopIfTrue="1"/>
  </conditionalFormatting>
  <conditionalFormatting sqref="K1327:L1327">
    <cfRule type="duplicateValues" dxfId="104" priority="83" stopIfTrue="1"/>
  </conditionalFormatting>
  <conditionalFormatting sqref="K1343:L1343">
    <cfRule type="duplicateValues" dxfId="103" priority="14" stopIfTrue="1"/>
  </conditionalFormatting>
  <conditionalFormatting sqref="K1355:L1355 K1335:L1335 K1331:L1331 K1339:L1339 K1347:L1347 K1351:L1351 K1371:L1371 K1375:L1375 K1379:L1379 K1383:L1383 K1387:L1387 K1391:L1391 K1395:L1395">
    <cfRule type="duplicateValues" dxfId="102" priority="15" stopIfTrue="1"/>
  </conditionalFormatting>
  <conditionalFormatting sqref="K1359:L1359">
    <cfRule type="duplicateValues" dxfId="101" priority="11" stopIfTrue="1"/>
  </conditionalFormatting>
  <conditionalFormatting sqref="K1363:L1363">
    <cfRule type="duplicateValues" dxfId="100" priority="13" stopIfTrue="1"/>
  </conditionalFormatting>
  <conditionalFormatting sqref="K1367:L1367">
    <cfRule type="duplicateValues" dxfId="99" priority="12" stopIfTrue="1"/>
  </conditionalFormatting>
  <conditionalFormatting sqref="K1399:L1399 K1403:L1403">
    <cfRule type="duplicateValues" dxfId="98" priority="10" stopIfTrue="1"/>
  </conditionalFormatting>
  <conditionalFormatting sqref="K1411:L1411 K1415:L1415 K1419:L1419 K1423:L1423 K1427:L1427 K1431:L1431 K1435:L1435 K1439:L1439 K1443:L1443 K1447:L1447">
    <cfRule type="duplicateValues" dxfId="97" priority="8" stopIfTrue="1"/>
  </conditionalFormatting>
  <conditionalFormatting sqref="K1415:L1415">
    <cfRule type="duplicateValues" dxfId="96" priority="7" stopIfTrue="1"/>
  </conditionalFormatting>
  <conditionalFormatting sqref="K1423:L1423">
    <cfRule type="duplicateValues" dxfId="95" priority="6" stopIfTrue="1"/>
  </conditionalFormatting>
  <conditionalFormatting sqref="K1431:L1431">
    <cfRule type="duplicateValues" dxfId="94" priority="5" stopIfTrue="1"/>
  </conditionalFormatting>
  <conditionalFormatting sqref="K1443:L1443 K1447:L1447">
    <cfRule type="duplicateValues" dxfId="93" priority="4" stopIfTrue="1"/>
  </conditionalFormatting>
  <conditionalFormatting sqref="K1595:L1595">
    <cfRule type="duplicateValues" dxfId="92" priority="3" stopIfTrue="1"/>
  </conditionalFormatting>
  <conditionalFormatting sqref="K1667:L1667">
    <cfRule type="duplicateValues" dxfId="91" priority="2" stopIfTrue="1"/>
  </conditionalFormatting>
  <conditionalFormatting sqref="K1703:L1703">
    <cfRule type="duplicateValues" dxfId="90" priority="1" stopIfTrue="1"/>
  </conditionalFormatting>
  <conditionalFormatting sqref="L1325">
    <cfRule type="duplicateValues" dxfId="89" priority="82" stopIfTrue="1"/>
  </conditionalFormatting>
  <conditionalFormatting sqref="L1401">
    <cfRule type="duplicateValues" dxfId="88" priority="9" stopIfTrue="1"/>
  </conditionalFormatting>
  <pageMargins left="0.7" right="0.7" top="0.75" bottom="0.75" header="0.3" footer="0.3"/>
  <pageSetup scale="90" orientation="portrait" r:id="rId1"/>
  <rowBreaks count="23" manualBreakCount="23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8" max="16383" man="1"/>
    <brk id="565" max="16383" man="1"/>
    <brk id="627" max="16383" man="1"/>
    <brk id="687" max="19" man="1"/>
    <brk id="747" max="19" man="1"/>
    <brk id="807" max="19" man="1"/>
    <brk id="867" max="19" man="1"/>
    <brk id="928" max="16383" man="1"/>
    <brk id="988" max="16383" man="1"/>
    <brk id="1048" max="16383" man="1"/>
    <brk id="1108" max="16383" man="1"/>
    <brk id="1168" max="16383" man="1"/>
    <brk id="1228" max="16383" man="1"/>
    <brk id="1284" max="16383" man="1"/>
    <brk id="13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0"/>
  <sheetViews>
    <sheetView showZeros="0" view="pageBreakPreview" topLeftCell="A650" zoomScaleNormal="100" zoomScaleSheetLayoutView="100" workbookViewId="0">
      <selection activeCell="V687" sqref="V687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5703125" style="1" bestFit="1" customWidth="1"/>
    <col min="22" max="16384" width="9.140625" style="1"/>
  </cols>
  <sheetData>
    <row r="1" spans="1:20">
      <c r="C1" s="23"/>
      <c r="D1" s="863"/>
      <c r="E1" s="863"/>
      <c r="F1" s="863"/>
      <c r="G1" s="863"/>
    </row>
    <row r="2" spans="1:20">
      <c r="A2" s="615" t="s">
        <v>46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</row>
    <row r="3" spans="1:20" ht="15" customHeight="1">
      <c r="A3" s="864" t="s">
        <v>2507</v>
      </c>
      <c r="B3" s="864"/>
      <c r="C3" s="864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</row>
    <row r="4" spans="1:20" ht="15" customHeight="1">
      <c r="A4" s="614" t="s">
        <v>2502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</row>
    <row r="5" spans="1:20" ht="15" customHeight="1">
      <c r="A5" s="614"/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  <c r="S5" s="614"/>
      <c r="T5" s="614"/>
    </row>
    <row r="6" spans="1:20" ht="14.25" hidden="1">
      <c r="A6" s="865" t="s">
        <v>28</v>
      </c>
      <c r="B6" s="865"/>
      <c r="C6" s="865"/>
      <c r="D6" s="865"/>
      <c r="E6" s="865"/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</row>
    <row r="7" spans="1:20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>
      <c r="A8" s="7"/>
      <c r="J8" s="525" t="s">
        <v>17</v>
      </c>
      <c r="K8" s="525"/>
      <c r="L8" s="861" t="s">
        <v>18</v>
      </c>
      <c r="M8" s="861"/>
      <c r="N8" s="861"/>
      <c r="O8" s="861"/>
      <c r="P8" s="94">
        <v>2189.61</v>
      </c>
    </row>
    <row r="9" spans="1:20" ht="13.5" hidden="1">
      <c r="A9" s="281" t="s">
        <v>15</v>
      </c>
      <c r="B9" s="281"/>
      <c r="C9" s="281"/>
      <c r="D9" s="281"/>
      <c r="E9" s="281"/>
      <c r="F9" s="282" t="e">
        <f>#REF!</f>
        <v>#REF!</v>
      </c>
      <c r="G9" s="283"/>
      <c r="H9" s="8" t="s">
        <v>16</v>
      </c>
      <c r="L9" s="861" t="s">
        <v>19</v>
      </c>
      <c r="M9" s="861"/>
      <c r="N9" s="861"/>
      <c r="O9" s="861"/>
      <c r="P9" s="94">
        <v>3168.31</v>
      </c>
    </row>
    <row r="10" spans="1:20" ht="13.5" hidden="1">
      <c r="A10" s="7"/>
      <c r="K10" s="862" t="s">
        <v>20</v>
      </c>
      <c r="L10" s="862"/>
      <c r="M10" s="862"/>
      <c r="N10" s="862"/>
      <c r="O10" s="862"/>
      <c r="P10" s="125">
        <v>1.0657000000000001</v>
      </c>
    </row>
    <row r="11" spans="1:20" ht="13.5" hidden="1">
      <c r="A11" s="7"/>
      <c r="K11" s="6"/>
      <c r="L11" s="6"/>
      <c r="M11" s="6"/>
      <c r="N11" s="6"/>
      <c r="O11" s="6"/>
      <c r="P11" s="2"/>
    </row>
    <row r="12" spans="1:20" ht="22.5" customHeight="1">
      <c r="A12" s="296" t="s">
        <v>0</v>
      </c>
      <c r="B12" s="866" t="s">
        <v>1</v>
      </c>
      <c r="C12" s="296" t="s">
        <v>2</v>
      </c>
      <c r="D12" s="866" t="s">
        <v>3</v>
      </c>
      <c r="E12" s="866" t="s">
        <v>4</v>
      </c>
      <c r="F12" s="866" t="s">
        <v>5</v>
      </c>
      <c r="G12" s="296" t="s">
        <v>6</v>
      </c>
      <c r="H12" s="296"/>
      <c r="I12" s="296"/>
      <c r="J12" s="296"/>
      <c r="K12" s="296"/>
      <c r="L12" s="296"/>
      <c r="M12" s="296"/>
      <c r="N12" s="296"/>
      <c r="O12" s="296"/>
      <c r="P12" s="296" t="s">
        <v>7</v>
      </c>
      <c r="Q12" s="296" t="s">
        <v>8</v>
      </c>
      <c r="R12" s="9" t="s">
        <v>8</v>
      </c>
      <c r="S12" s="296" t="s">
        <v>45</v>
      </c>
      <c r="T12" s="296" t="s">
        <v>7</v>
      </c>
    </row>
    <row r="13" spans="1:20" ht="11.25" customHeight="1">
      <c r="A13" s="296"/>
      <c r="B13" s="866"/>
      <c r="C13" s="296"/>
      <c r="D13" s="866"/>
      <c r="E13" s="866"/>
      <c r="F13" s="86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9" t="s">
        <v>9</v>
      </c>
      <c r="S13" s="296"/>
      <c r="T13" s="296"/>
    </row>
    <row r="14" spans="1:20" ht="11.25" customHeight="1">
      <c r="A14" s="296"/>
      <c r="B14" s="866"/>
      <c r="C14" s="296"/>
      <c r="D14" s="866"/>
      <c r="E14" s="866"/>
      <c r="F14" s="866"/>
      <c r="G14" s="296" t="s">
        <v>10</v>
      </c>
      <c r="H14" s="296"/>
      <c r="I14" s="296" t="s">
        <v>11</v>
      </c>
      <c r="J14" s="296"/>
      <c r="K14" s="296" t="s">
        <v>12</v>
      </c>
      <c r="L14" s="296"/>
      <c r="M14" s="296"/>
      <c r="N14" s="296"/>
      <c r="O14" s="296"/>
      <c r="P14" s="296"/>
      <c r="Q14" s="296"/>
      <c r="R14" s="10">
        <f>P10</f>
        <v>1.0657000000000001</v>
      </c>
      <c r="S14" s="296"/>
      <c r="T14" s="296"/>
    </row>
    <row r="15" spans="1:20" ht="41.25">
      <c r="A15" s="296"/>
      <c r="B15" s="866"/>
      <c r="C15" s="296"/>
      <c r="D15" s="866"/>
      <c r="E15" s="866"/>
      <c r="F15" s="866"/>
      <c r="G15" s="31" t="s">
        <v>42</v>
      </c>
      <c r="H15" s="31" t="s">
        <v>41</v>
      </c>
      <c r="I15" s="31" t="s">
        <v>42</v>
      </c>
      <c r="J15" s="31" t="s">
        <v>41</v>
      </c>
      <c r="K15" s="32" t="s">
        <v>21</v>
      </c>
      <c r="L15" s="31" t="s">
        <v>40</v>
      </c>
      <c r="M15" s="32" t="s">
        <v>13</v>
      </c>
      <c r="N15" s="32" t="s">
        <v>39</v>
      </c>
      <c r="O15" s="31" t="s">
        <v>7</v>
      </c>
      <c r="P15" s="24" t="s">
        <v>38</v>
      </c>
      <c r="Q15" s="13" t="s">
        <v>38</v>
      </c>
      <c r="R15" s="33" t="s">
        <v>38</v>
      </c>
      <c r="S15" s="32" t="s">
        <v>14</v>
      </c>
      <c r="T15" s="32" t="s">
        <v>14</v>
      </c>
    </row>
    <row r="16" spans="1:20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  <c r="M16" s="11">
        <v>13</v>
      </c>
      <c r="N16" s="11">
        <v>14</v>
      </c>
      <c r="O16" s="11">
        <v>15</v>
      </c>
      <c r="P16" s="11">
        <v>16</v>
      </c>
      <c r="Q16" s="11">
        <v>17</v>
      </c>
      <c r="R16" s="11">
        <v>18</v>
      </c>
      <c r="S16" s="11">
        <v>6</v>
      </c>
      <c r="T16" s="11">
        <v>7</v>
      </c>
    </row>
    <row r="17" spans="1:20" ht="12.75" customHeight="1">
      <c r="A17" s="592"/>
      <c r="B17" s="543"/>
      <c r="C17" s="563" t="s">
        <v>29</v>
      </c>
      <c r="D17" s="592"/>
      <c r="E17" s="598"/>
      <c r="F17" s="598">
        <f>H17+J17+R17</f>
        <v>0</v>
      </c>
      <c r="G17" s="601"/>
      <c r="H17" s="585">
        <f>G17*$P$8/1000</f>
        <v>0</v>
      </c>
      <c r="I17" s="601"/>
      <c r="J17" s="585">
        <f>I17*$P$9/1000</f>
        <v>0</v>
      </c>
      <c r="K17" s="21"/>
      <c r="L17" s="21"/>
      <c r="M17" s="21"/>
      <c r="N17" s="36"/>
      <c r="O17" s="24">
        <f t="shared" ref="O17:O20" si="0">M17*N17</f>
        <v>0</v>
      </c>
      <c r="P17" s="585">
        <f>E17*F17</f>
        <v>0</v>
      </c>
      <c r="Q17" s="585">
        <f>SUM(O17:O20)</f>
        <v>0</v>
      </c>
      <c r="R17" s="585">
        <f>Q17*1.02*1.05*$R$14</f>
        <v>0</v>
      </c>
      <c r="S17" s="755">
        <f>1.133*1.11*1.005*1.0245</f>
        <v>1.2948841446749999</v>
      </c>
      <c r="T17" s="755"/>
    </row>
    <row r="18" spans="1:20" ht="12.75" customHeight="1">
      <c r="A18" s="593"/>
      <c r="B18" s="544"/>
      <c r="C18" s="564"/>
      <c r="D18" s="593"/>
      <c r="E18" s="599"/>
      <c r="F18" s="599"/>
      <c r="G18" s="602"/>
      <c r="H18" s="586"/>
      <c r="I18" s="602"/>
      <c r="J18" s="586"/>
      <c r="K18" s="21"/>
      <c r="L18" s="21"/>
      <c r="M18" s="21"/>
      <c r="N18" s="36"/>
      <c r="O18" s="24">
        <f t="shared" si="0"/>
        <v>0</v>
      </c>
      <c r="P18" s="586"/>
      <c r="Q18" s="586"/>
      <c r="R18" s="586"/>
      <c r="S18" s="755"/>
      <c r="T18" s="755"/>
    </row>
    <row r="19" spans="1:20" ht="12.75" customHeight="1">
      <c r="A19" s="593"/>
      <c r="B19" s="544"/>
      <c r="C19" s="564"/>
      <c r="D19" s="593"/>
      <c r="E19" s="599"/>
      <c r="F19" s="599"/>
      <c r="G19" s="602"/>
      <c r="H19" s="586"/>
      <c r="I19" s="602"/>
      <c r="J19" s="586"/>
      <c r="K19" s="21"/>
      <c r="L19" s="21"/>
      <c r="M19" s="22"/>
      <c r="N19" s="36"/>
      <c r="O19" s="24">
        <f t="shared" si="0"/>
        <v>0</v>
      </c>
      <c r="P19" s="586"/>
      <c r="Q19" s="586"/>
      <c r="R19" s="586"/>
      <c r="S19" s="755"/>
      <c r="T19" s="755"/>
    </row>
    <row r="20" spans="1:20" ht="12.75" customHeight="1">
      <c r="A20" s="594"/>
      <c r="B20" s="545"/>
      <c r="C20" s="565"/>
      <c r="D20" s="594"/>
      <c r="E20" s="600"/>
      <c r="F20" s="600"/>
      <c r="G20" s="603"/>
      <c r="H20" s="587"/>
      <c r="I20" s="603"/>
      <c r="J20" s="587"/>
      <c r="K20" s="21"/>
      <c r="L20" s="21"/>
      <c r="M20" s="21"/>
      <c r="N20" s="36"/>
      <c r="O20" s="24">
        <f t="shared" si="0"/>
        <v>0</v>
      </c>
      <c r="P20" s="587"/>
      <c r="Q20" s="587"/>
      <c r="R20" s="587"/>
      <c r="S20" s="755"/>
      <c r="T20" s="755"/>
    </row>
    <row r="21" spans="1:20" ht="12.75" customHeight="1">
      <c r="A21" s="294"/>
      <c r="B21" s="295"/>
      <c r="C21" s="302" t="s">
        <v>30</v>
      </c>
      <c r="D21" s="294"/>
      <c r="E21" s="303"/>
      <c r="F21" s="298">
        <f>H21+J21+R21</f>
        <v>0</v>
      </c>
      <c r="G21" s="271"/>
      <c r="H21" s="272">
        <f>G21*$P$8/1000</f>
        <v>0</v>
      </c>
      <c r="I21" s="273"/>
      <c r="J21" s="272">
        <f>I21*$P$9/1000</f>
        <v>0</v>
      </c>
      <c r="K21" s="19"/>
      <c r="L21" s="19"/>
      <c r="M21" s="19"/>
      <c r="N21" s="74"/>
      <c r="O21" s="88">
        <f>M21*N21</f>
        <v>0</v>
      </c>
      <c r="P21" s="272">
        <f>E21*F21</f>
        <v>0</v>
      </c>
      <c r="Q21" s="272">
        <f>SUM(O21:O24)</f>
        <v>0</v>
      </c>
      <c r="R21" s="272">
        <f>Q21*1.02*1.05*$R$14</f>
        <v>0</v>
      </c>
      <c r="S21" s="578">
        <f>F21*$S$17</f>
        <v>0</v>
      </c>
      <c r="T21" s="578">
        <f>E21*S21</f>
        <v>0</v>
      </c>
    </row>
    <row r="22" spans="1:20" ht="12.75" customHeight="1">
      <c r="A22" s="294"/>
      <c r="B22" s="295"/>
      <c r="C22" s="302"/>
      <c r="D22" s="294"/>
      <c r="E22" s="303"/>
      <c r="F22" s="298"/>
      <c r="G22" s="271"/>
      <c r="H22" s="272"/>
      <c r="I22" s="273"/>
      <c r="J22" s="272"/>
      <c r="K22" s="19"/>
      <c r="L22" s="19"/>
      <c r="M22" s="19"/>
      <c r="N22" s="74"/>
      <c r="O22" s="88">
        <f>M22*N22</f>
        <v>0</v>
      </c>
      <c r="P22" s="272"/>
      <c r="Q22" s="272"/>
      <c r="R22" s="272"/>
      <c r="S22" s="578"/>
      <c r="T22" s="578"/>
    </row>
    <row r="23" spans="1:20" ht="12.75" customHeight="1">
      <c r="A23" s="294"/>
      <c r="B23" s="295"/>
      <c r="C23" s="302"/>
      <c r="D23" s="294"/>
      <c r="E23" s="303"/>
      <c r="F23" s="298"/>
      <c r="G23" s="271"/>
      <c r="H23" s="272"/>
      <c r="I23" s="273"/>
      <c r="J23" s="272"/>
      <c r="K23" s="19"/>
      <c r="L23" s="19"/>
      <c r="M23" s="20"/>
      <c r="N23" s="74"/>
      <c r="O23" s="88">
        <f>M23*N23</f>
        <v>0</v>
      </c>
      <c r="P23" s="272"/>
      <c r="Q23" s="272"/>
      <c r="R23" s="272"/>
      <c r="S23" s="578"/>
      <c r="T23" s="578"/>
    </row>
    <row r="24" spans="1:20" ht="12.75" customHeight="1">
      <c r="A24" s="294"/>
      <c r="B24" s="295"/>
      <c r="C24" s="302"/>
      <c r="D24" s="294"/>
      <c r="E24" s="303"/>
      <c r="F24" s="298"/>
      <c r="G24" s="271"/>
      <c r="H24" s="272"/>
      <c r="I24" s="273"/>
      <c r="J24" s="272"/>
      <c r="K24" s="19"/>
      <c r="L24" s="19"/>
      <c r="M24" s="19"/>
      <c r="N24" s="74"/>
      <c r="O24" s="88">
        <f>M24*N24</f>
        <v>0</v>
      </c>
      <c r="P24" s="272"/>
      <c r="Q24" s="272"/>
      <c r="R24" s="272"/>
      <c r="S24" s="578"/>
      <c r="T24" s="578"/>
    </row>
    <row r="25" spans="1:20" ht="12.75" customHeight="1">
      <c r="A25" s="294">
        <v>1</v>
      </c>
      <c r="B25" s="295" t="s">
        <v>76</v>
      </c>
      <c r="C25" s="617" t="s">
        <v>2497</v>
      </c>
      <c r="D25" s="633" t="s">
        <v>2263</v>
      </c>
      <c r="E25" s="633">
        <v>50</v>
      </c>
      <c r="F25" s="298">
        <f t="shared" ref="F25" si="1">H25+J25+R25</f>
        <v>1.1167011</v>
      </c>
      <c r="G25" s="346">
        <v>0.51</v>
      </c>
      <c r="H25" s="272">
        <f t="shared" ref="H25" si="2">G25*$P$8/1000</f>
        <v>1.1167011</v>
      </c>
      <c r="I25" s="273"/>
      <c r="J25" s="272">
        <f t="shared" ref="J25" si="3">I25*$P$9/1000</f>
        <v>0</v>
      </c>
      <c r="K25" s="19"/>
      <c r="L25" s="19"/>
      <c r="M25" s="19"/>
      <c r="N25" s="74"/>
      <c r="O25" s="157">
        <f t="shared" ref="O25:O64" si="4">M25*N25</f>
        <v>0</v>
      </c>
      <c r="P25" s="272">
        <f t="shared" ref="P25" si="5">E25*F25</f>
        <v>55.835054999999997</v>
      </c>
      <c r="Q25" s="272">
        <f t="shared" ref="Q25" si="6">SUM(O25:O28)</f>
        <v>0</v>
      </c>
      <c r="R25" s="272">
        <f t="shared" ref="R25" si="7">Q25*1.02*1.05*$R$14</f>
        <v>0</v>
      </c>
      <c r="S25" s="578">
        <f>F25*$S$17</f>
        <v>1.4459985487311315</v>
      </c>
      <c r="T25" s="578">
        <f t="shared" ref="T25" si="8">E25*S25</f>
        <v>72.299927436556573</v>
      </c>
    </row>
    <row r="26" spans="1:20" ht="12.75" customHeight="1">
      <c r="A26" s="294"/>
      <c r="B26" s="295"/>
      <c r="C26" s="617"/>
      <c r="D26" s="633"/>
      <c r="E26" s="633"/>
      <c r="F26" s="298"/>
      <c r="G26" s="346"/>
      <c r="H26" s="272"/>
      <c r="I26" s="273"/>
      <c r="J26" s="272"/>
      <c r="K26" s="19"/>
      <c r="L26" s="19"/>
      <c r="M26" s="19"/>
      <c r="N26" s="74"/>
      <c r="O26" s="157">
        <f t="shared" si="4"/>
        <v>0</v>
      </c>
      <c r="P26" s="272"/>
      <c r="Q26" s="272"/>
      <c r="R26" s="272"/>
      <c r="S26" s="578"/>
      <c r="T26" s="578"/>
    </row>
    <row r="27" spans="1:20" ht="12.75" customHeight="1">
      <c r="A27" s="294"/>
      <c r="B27" s="295"/>
      <c r="C27" s="617"/>
      <c r="D27" s="633"/>
      <c r="E27" s="633"/>
      <c r="F27" s="298"/>
      <c r="G27" s="346"/>
      <c r="H27" s="272"/>
      <c r="I27" s="273"/>
      <c r="J27" s="272"/>
      <c r="K27" s="19"/>
      <c r="L27" s="19"/>
      <c r="M27" s="20"/>
      <c r="N27" s="74"/>
      <c r="O27" s="157">
        <f t="shared" si="4"/>
        <v>0</v>
      </c>
      <c r="P27" s="272"/>
      <c r="Q27" s="272"/>
      <c r="R27" s="272"/>
      <c r="S27" s="578"/>
      <c r="T27" s="578"/>
    </row>
    <row r="28" spans="1:20" ht="12.75" customHeight="1">
      <c r="A28" s="294"/>
      <c r="B28" s="295"/>
      <c r="C28" s="617"/>
      <c r="D28" s="633"/>
      <c r="E28" s="633"/>
      <c r="F28" s="298"/>
      <c r="G28" s="346"/>
      <c r="H28" s="272"/>
      <c r="I28" s="273"/>
      <c r="J28" s="272"/>
      <c r="K28" s="19"/>
      <c r="L28" s="19"/>
      <c r="M28" s="19"/>
      <c r="N28" s="74"/>
      <c r="O28" s="157">
        <f t="shared" si="4"/>
        <v>0</v>
      </c>
      <c r="P28" s="272"/>
      <c r="Q28" s="272"/>
      <c r="R28" s="272"/>
      <c r="S28" s="578"/>
      <c r="T28" s="578"/>
    </row>
    <row r="29" spans="1:20" ht="12.75" customHeight="1">
      <c r="A29" s="294">
        <v>2</v>
      </c>
      <c r="B29" s="295" t="s">
        <v>76</v>
      </c>
      <c r="C29" s="295" t="s">
        <v>1840</v>
      </c>
      <c r="D29" s="294" t="s">
        <v>84</v>
      </c>
      <c r="E29" s="298">
        <v>20</v>
      </c>
      <c r="F29" s="298">
        <f t="shared" ref="F29" si="9">H29+J29+R29</f>
        <v>1.1167011</v>
      </c>
      <c r="G29" s="346">
        <v>0.51</v>
      </c>
      <c r="H29" s="272">
        <f t="shared" ref="H29" si="10">G29*$P$8/1000</f>
        <v>1.1167011</v>
      </c>
      <c r="I29" s="273"/>
      <c r="J29" s="272">
        <f t="shared" ref="J29" si="11">I29*$P$9/1000</f>
        <v>0</v>
      </c>
      <c r="K29" s="19"/>
      <c r="L29" s="19"/>
      <c r="M29" s="19"/>
      <c r="N29" s="74"/>
      <c r="O29" s="157">
        <f t="shared" si="4"/>
        <v>0</v>
      </c>
      <c r="P29" s="272">
        <f t="shared" ref="P29" si="12">E29*F29</f>
        <v>22.334022000000001</v>
      </c>
      <c r="Q29" s="272">
        <f t="shared" ref="Q29" si="13">SUM(O29:O32)</f>
        <v>0</v>
      </c>
      <c r="R29" s="272">
        <f t="shared" ref="R29" si="14">Q29*1.02*1.05*$R$14</f>
        <v>0</v>
      </c>
      <c r="S29" s="578">
        <f t="shared" ref="S29" si="15">F29*$S$17</f>
        <v>1.4459985487311315</v>
      </c>
      <c r="T29" s="578">
        <f t="shared" ref="T29" si="16">E29*S29</f>
        <v>28.919970974622629</v>
      </c>
    </row>
    <row r="30" spans="1:20" ht="12.75" customHeight="1">
      <c r="A30" s="294"/>
      <c r="B30" s="295"/>
      <c r="C30" s="295"/>
      <c r="D30" s="294"/>
      <c r="E30" s="298"/>
      <c r="F30" s="298"/>
      <c r="G30" s="346"/>
      <c r="H30" s="272"/>
      <c r="I30" s="273"/>
      <c r="J30" s="272"/>
      <c r="K30" s="19"/>
      <c r="L30" s="19"/>
      <c r="M30" s="19"/>
      <c r="N30" s="74"/>
      <c r="O30" s="157">
        <f t="shared" si="4"/>
        <v>0</v>
      </c>
      <c r="P30" s="272"/>
      <c r="Q30" s="272"/>
      <c r="R30" s="272"/>
      <c r="S30" s="578"/>
      <c r="T30" s="578"/>
    </row>
    <row r="31" spans="1:20" ht="12.75" customHeight="1">
      <c r="A31" s="294"/>
      <c r="B31" s="295"/>
      <c r="C31" s="295"/>
      <c r="D31" s="294"/>
      <c r="E31" s="298"/>
      <c r="F31" s="298"/>
      <c r="G31" s="346"/>
      <c r="H31" s="272"/>
      <c r="I31" s="273"/>
      <c r="J31" s="272"/>
      <c r="K31" s="19"/>
      <c r="L31" s="19"/>
      <c r="M31" s="20"/>
      <c r="N31" s="74"/>
      <c r="O31" s="157">
        <f t="shared" si="4"/>
        <v>0</v>
      </c>
      <c r="P31" s="272"/>
      <c r="Q31" s="272"/>
      <c r="R31" s="272"/>
      <c r="S31" s="578"/>
      <c r="T31" s="578"/>
    </row>
    <row r="32" spans="1:20" ht="12.75" customHeight="1">
      <c r="A32" s="294"/>
      <c r="B32" s="295"/>
      <c r="C32" s="295"/>
      <c r="D32" s="294"/>
      <c r="E32" s="298"/>
      <c r="F32" s="298"/>
      <c r="G32" s="346"/>
      <c r="H32" s="272"/>
      <c r="I32" s="273"/>
      <c r="J32" s="272"/>
      <c r="K32" s="19"/>
      <c r="L32" s="19"/>
      <c r="M32" s="19"/>
      <c r="N32" s="74"/>
      <c r="O32" s="157">
        <f t="shared" si="4"/>
        <v>0</v>
      </c>
      <c r="P32" s="272"/>
      <c r="Q32" s="272"/>
      <c r="R32" s="272"/>
      <c r="S32" s="578"/>
      <c r="T32" s="578"/>
    </row>
    <row r="33" spans="1:20" ht="12.75" customHeight="1">
      <c r="A33" s="294">
        <v>3</v>
      </c>
      <c r="B33" s="295" t="s">
        <v>326</v>
      </c>
      <c r="C33" s="295" t="s">
        <v>2390</v>
      </c>
      <c r="D33" s="294" t="s">
        <v>31</v>
      </c>
      <c r="E33" s="294">
        <v>4</v>
      </c>
      <c r="F33" s="298">
        <f t="shared" ref="F33" si="17">H33+J33+R33</f>
        <v>2.8740674999999998</v>
      </c>
      <c r="G33" s="273">
        <v>0.59199999999999997</v>
      </c>
      <c r="H33" s="272">
        <f t="shared" ref="H33" si="18">G33*$P$8/1000</f>
        <v>1.2962491199999999</v>
      </c>
      <c r="I33" s="273">
        <v>0.498</v>
      </c>
      <c r="J33" s="272">
        <f t="shared" ref="J33" si="19">I33*$P$9/1000</f>
        <v>1.5778183799999999</v>
      </c>
      <c r="K33" s="19"/>
      <c r="L33" s="19"/>
      <c r="M33" s="19"/>
      <c r="N33" s="74"/>
      <c r="O33" s="157">
        <f t="shared" si="4"/>
        <v>0</v>
      </c>
      <c r="P33" s="272">
        <f t="shared" ref="P33" si="20">E33*F33</f>
        <v>11.496269999999999</v>
      </c>
      <c r="Q33" s="272">
        <f t="shared" ref="Q33" si="21">SUM(O33:O36)</f>
        <v>0</v>
      </c>
      <c r="R33" s="272">
        <f t="shared" ref="R33" si="22">Q33*1.02*1.05*$R$14</f>
        <v>0</v>
      </c>
      <c r="S33" s="578">
        <f t="shared" ref="S33" si="23">F33*$S$17</f>
        <v>3.7215844364757151</v>
      </c>
      <c r="T33" s="578">
        <f t="shared" ref="T33" si="24">E33*S33</f>
        <v>14.886337745902861</v>
      </c>
    </row>
    <row r="34" spans="1:20" ht="12.75" customHeight="1">
      <c r="A34" s="294"/>
      <c r="B34" s="295"/>
      <c r="C34" s="295"/>
      <c r="D34" s="294"/>
      <c r="E34" s="294"/>
      <c r="F34" s="298"/>
      <c r="G34" s="273"/>
      <c r="H34" s="272"/>
      <c r="I34" s="273"/>
      <c r="J34" s="272"/>
      <c r="K34" s="19"/>
      <c r="L34" s="19"/>
      <c r="M34" s="19"/>
      <c r="N34" s="74"/>
      <c r="O34" s="157">
        <f t="shared" si="4"/>
        <v>0</v>
      </c>
      <c r="P34" s="272"/>
      <c r="Q34" s="272"/>
      <c r="R34" s="272"/>
      <c r="S34" s="578"/>
      <c r="T34" s="578"/>
    </row>
    <row r="35" spans="1:20" ht="12.75" customHeight="1">
      <c r="A35" s="294"/>
      <c r="B35" s="295"/>
      <c r="C35" s="295"/>
      <c r="D35" s="294"/>
      <c r="E35" s="294"/>
      <c r="F35" s="298"/>
      <c r="G35" s="273"/>
      <c r="H35" s="272"/>
      <c r="I35" s="273"/>
      <c r="J35" s="272"/>
      <c r="K35" s="19"/>
      <c r="L35" s="19"/>
      <c r="M35" s="89"/>
      <c r="N35" s="74"/>
      <c r="O35" s="157">
        <f t="shared" si="4"/>
        <v>0</v>
      </c>
      <c r="P35" s="272"/>
      <c r="Q35" s="272"/>
      <c r="R35" s="272"/>
      <c r="S35" s="578"/>
      <c r="T35" s="578"/>
    </row>
    <row r="36" spans="1:20" ht="12.75" customHeight="1">
      <c r="A36" s="294"/>
      <c r="B36" s="295"/>
      <c r="C36" s="295"/>
      <c r="D36" s="294"/>
      <c r="E36" s="294"/>
      <c r="F36" s="298"/>
      <c r="G36" s="273"/>
      <c r="H36" s="272"/>
      <c r="I36" s="273"/>
      <c r="J36" s="272"/>
      <c r="K36" s="19"/>
      <c r="L36" s="19"/>
      <c r="M36" s="19"/>
      <c r="N36" s="74"/>
      <c r="O36" s="157">
        <f t="shared" si="4"/>
        <v>0</v>
      </c>
      <c r="P36" s="272"/>
      <c r="Q36" s="272"/>
      <c r="R36" s="272"/>
      <c r="S36" s="578"/>
      <c r="T36" s="578"/>
    </row>
    <row r="37" spans="1:20" ht="12.75" customHeight="1">
      <c r="A37" s="294">
        <v>4</v>
      </c>
      <c r="B37" s="295" t="s">
        <v>2391</v>
      </c>
      <c r="C37" s="295" t="s">
        <v>2392</v>
      </c>
      <c r="D37" s="294" t="s">
        <v>31</v>
      </c>
      <c r="E37" s="298">
        <v>56</v>
      </c>
      <c r="F37" s="298">
        <f t="shared" ref="F37" si="25">H37+J37+R37</f>
        <v>2.4940042</v>
      </c>
      <c r="G37" s="273">
        <v>0.43</v>
      </c>
      <c r="H37" s="272">
        <f t="shared" ref="H37" si="26">G37*$P$8/1000</f>
        <v>0.9415323000000001</v>
      </c>
      <c r="I37" s="273">
        <v>0.49</v>
      </c>
      <c r="J37" s="272">
        <f t="shared" ref="J37" si="27">I37*$P$9/1000</f>
        <v>1.5524719</v>
      </c>
      <c r="K37" s="19"/>
      <c r="L37" s="19"/>
      <c r="M37" s="19"/>
      <c r="N37" s="74"/>
      <c r="O37" s="157">
        <f t="shared" si="4"/>
        <v>0</v>
      </c>
      <c r="P37" s="272">
        <f t="shared" ref="P37" si="28">E37*F37</f>
        <v>139.66423520000001</v>
      </c>
      <c r="Q37" s="272">
        <f t="shared" ref="Q37" si="29">SUM(O37:O40)</f>
        <v>0</v>
      </c>
      <c r="R37" s="272">
        <f t="shared" ref="R37" si="30">Q37*1.02*1.05*$R$14</f>
        <v>0</v>
      </c>
      <c r="S37" s="578">
        <f t="shared" ref="S37" si="31">F37*$S$17</f>
        <v>3.2294464953328572</v>
      </c>
      <c r="T37" s="578">
        <f t="shared" ref="T37" si="32">E37*S37</f>
        <v>180.84900373863999</v>
      </c>
    </row>
    <row r="38" spans="1:20" ht="12.75" customHeight="1">
      <c r="A38" s="294"/>
      <c r="B38" s="295"/>
      <c r="C38" s="295"/>
      <c r="D38" s="294"/>
      <c r="E38" s="298"/>
      <c r="F38" s="298"/>
      <c r="G38" s="273"/>
      <c r="H38" s="272"/>
      <c r="I38" s="273"/>
      <c r="J38" s="272"/>
      <c r="K38" s="19"/>
      <c r="L38" s="19"/>
      <c r="M38" s="19"/>
      <c r="N38" s="74"/>
      <c r="O38" s="157">
        <f t="shared" si="4"/>
        <v>0</v>
      </c>
      <c r="P38" s="272"/>
      <c r="Q38" s="272"/>
      <c r="R38" s="272"/>
      <c r="S38" s="578"/>
      <c r="T38" s="578"/>
    </row>
    <row r="39" spans="1:20" ht="12.75" customHeight="1">
      <c r="A39" s="294"/>
      <c r="B39" s="295"/>
      <c r="C39" s="295"/>
      <c r="D39" s="294"/>
      <c r="E39" s="298"/>
      <c r="F39" s="298"/>
      <c r="G39" s="273"/>
      <c r="H39" s="272"/>
      <c r="I39" s="273"/>
      <c r="J39" s="272"/>
      <c r="K39" s="19"/>
      <c r="L39" s="19"/>
      <c r="M39" s="89"/>
      <c r="N39" s="74"/>
      <c r="O39" s="157">
        <f t="shared" si="4"/>
        <v>0</v>
      </c>
      <c r="P39" s="272"/>
      <c r="Q39" s="272"/>
      <c r="R39" s="272"/>
      <c r="S39" s="578"/>
      <c r="T39" s="578"/>
    </row>
    <row r="40" spans="1:20" ht="12.75" customHeight="1">
      <c r="A40" s="294"/>
      <c r="B40" s="295"/>
      <c r="C40" s="295"/>
      <c r="D40" s="294"/>
      <c r="E40" s="298"/>
      <c r="F40" s="298"/>
      <c r="G40" s="273"/>
      <c r="H40" s="272"/>
      <c r="I40" s="273"/>
      <c r="J40" s="272"/>
      <c r="K40" s="19"/>
      <c r="L40" s="19"/>
      <c r="M40" s="19"/>
      <c r="N40" s="74"/>
      <c r="O40" s="157">
        <f t="shared" si="4"/>
        <v>0</v>
      </c>
      <c r="P40" s="272"/>
      <c r="Q40" s="272"/>
      <c r="R40" s="272"/>
      <c r="S40" s="578"/>
      <c r="T40" s="578"/>
    </row>
    <row r="41" spans="1:20" ht="12.75" customHeight="1">
      <c r="A41" s="294">
        <v>5</v>
      </c>
      <c r="B41" s="295" t="s">
        <v>2483</v>
      </c>
      <c r="C41" s="295" t="s">
        <v>2484</v>
      </c>
      <c r="D41" s="294" t="s">
        <v>31</v>
      </c>
      <c r="E41" s="294">
        <v>15</v>
      </c>
      <c r="F41" s="298">
        <f t="shared" ref="F41" si="33">H41+J41+R41</f>
        <v>1.0089144299999999</v>
      </c>
      <c r="G41" s="337">
        <v>0.20899999999999999</v>
      </c>
      <c r="H41" s="272">
        <f t="shared" ref="H41" si="34">G41*$P$8/1000</f>
        <v>0.45762849</v>
      </c>
      <c r="I41" s="337">
        <v>0.17399999999999999</v>
      </c>
      <c r="J41" s="272">
        <f t="shared" ref="J41" si="35">I41*$P$9/1000</f>
        <v>0.55128593999999997</v>
      </c>
      <c r="K41" s="19"/>
      <c r="L41" s="19"/>
      <c r="M41" s="19"/>
      <c r="N41" s="74"/>
      <c r="O41" s="157">
        <f t="shared" si="4"/>
        <v>0</v>
      </c>
      <c r="P41" s="272">
        <f t="shared" ref="P41" si="36">E41*F41</f>
        <v>15.133716449999998</v>
      </c>
      <c r="Q41" s="272">
        <f t="shared" ref="Q41" si="37">SUM(O41:O44)</f>
        <v>0</v>
      </c>
      <c r="R41" s="272">
        <f t="shared" ref="R41" si="38">Q41*1.02*1.05*$R$14</f>
        <v>0</v>
      </c>
      <c r="S41" s="578">
        <f t="shared" ref="S41" si="39">F41*$S$17</f>
        <v>1.306427298740815</v>
      </c>
      <c r="T41" s="578">
        <f t="shared" ref="T41" si="40">E41*S41</f>
        <v>19.596409481112225</v>
      </c>
    </row>
    <row r="42" spans="1:20" ht="12.75" customHeight="1">
      <c r="A42" s="294"/>
      <c r="B42" s="295"/>
      <c r="C42" s="295"/>
      <c r="D42" s="294"/>
      <c r="E42" s="294"/>
      <c r="F42" s="298"/>
      <c r="G42" s="337"/>
      <c r="H42" s="272"/>
      <c r="I42" s="337"/>
      <c r="J42" s="272"/>
      <c r="K42" s="19"/>
      <c r="L42" s="19"/>
      <c r="M42" s="19"/>
      <c r="N42" s="74"/>
      <c r="O42" s="157">
        <f t="shared" si="4"/>
        <v>0</v>
      </c>
      <c r="P42" s="272"/>
      <c r="Q42" s="272"/>
      <c r="R42" s="272"/>
      <c r="S42" s="578"/>
      <c r="T42" s="578"/>
    </row>
    <row r="43" spans="1:20" ht="12.75" customHeight="1">
      <c r="A43" s="294"/>
      <c r="B43" s="295"/>
      <c r="C43" s="295"/>
      <c r="D43" s="294"/>
      <c r="E43" s="294"/>
      <c r="F43" s="298"/>
      <c r="G43" s="337"/>
      <c r="H43" s="272"/>
      <c r="I43" s="337"/>
      <c r="J43" s="272"/>
      <c r="K43" s="19"/>
      <c r="L43" s="19"/>
      <c r="M43" s="89"/>
      <c r="N43" s="74"/>
      <c r="O43" s="157">
        <f t="shared" si="4"/>
        <v>0</v>
      </c>
      <c r="P43" s="272"/>
      <c r="Q43" s="272"/>
      <c r="R43" s="272"/>
      <c r="S43" s="578"/>
      <c r="T43" s="578"/>
    </row>
    <row r="44" spans="1:20" ht="12.75" customHeight="1">
      <c r="A44" s="294"/>
      <c r="B44" s="295"/>
      <c r="C44" s="295"/>
      <c r="D44" s="294"/>
      <c r="E44" s="294"/>
      <c r="F44" s="298"/>
      <c r="G44" s="337"/>
      <c r="H44" s="272"/>
      <c r="I44" s="337"/>
      <c r="J44" s="272"/>
      <c r="K44" s="19"/>
      <c r="L44" s="19"/>
      <c r="M44" s="19"/>
      <c r="N44" s="74"/>
      <c r="O44" s="157">
        <f t="shared" si="4"/>
        <v>0</v>
      </c>
      <c r="P44" s="272"/>
      <c r="Q44" s="272"/>
      <c r="R44" s="272"/>
      <c r="S44" s="578"/>
      <c r="T44" s="578"/>
    </row>
    <row r="45" spans="1:20" ht="12.75" customHeight="1">
      <c r="A45" s="294">
        <v>6</v>
      </c>
      <c r="B45" s="295" t="s">
        <v>272</v>
      </c>
      <c r="C45" s="295" t="s">
        <v>2485</v>
      </c>
      <c r="D45" s="294" t="s">
        <v>37</v>
      </c>
      <c r="E45" s="298">
        <v>0.96</v>
      </c>
      <c r="F45" s="298">
        <f t="shared" ref="F45" si="41">H45+J45+R45</f>
        <v>17.727578000000001</v>
      </c>
      <c r="G45" s="273">
        <v>3.9</v>
      </c>
      <c r="H45" s="272">
        <f t="shared" ref="H45" si="42">G45*$P$8/1000</f>
        <v>8.5394790000000018</v>
      </c>
      <c r="I45" s="346">
        <v>2.9</v>
      </c>
      <c r="J45" s="272">
        <f t="shared" ref="J45" si="43">I45*$P$9/1000</f>
        <v>9.1880989999999994</v>
      </c>
      <c r="K45" s="19"/>
      <c r="L45" s="19"/>
      <c r="M45" s="19"/>
      <c r="N45" s="74"/>
      <c r="O45" s="157">
        <f t="shared" si="4"/>
        <v>0</v>
      </c>
      <c r="P45" s="272">
        <f t="shared" ref="P45" si="44">E45*F45</f>
        <v>17.018474879999999</v>
      </c>
      <c r="Q45" s="272">
        <f t="shared" ref="Q45" si="45">SUM(O45:O48)</f>
        <v>0</v>
      </c>
      <c r="R45" s="272">
        <f t="shared" ref="R45" si="46">Q45*1.02*1.05*$R$14</f>
        <v>0</v>
      </c>
      <c r="S45" s="578">
        <f t="shared" ref="S45" si="47">F45*$S$17</f>
        <v>22.955159675689348</v>
      </c>
      <c r="T45" s="578">
        <f t="shared" ref="T45" si="48">E45*S45</f>
        <v>22.036953288661774</v>
      </c>
    </row>
    <row r="46" spans="1:20" ht="12.75" customHeight="1">
      <c r="A46" s="294"/>
      <c r="B46" s="295"/>
      <c r="C46" s="295"/>
      <c r="D46" s="294"/>
      <c r="E46" s="298"/>
      <c r="F46" s="298"/>
      <c r="G46" s="273"/>
      <c r="H46" s="272"/>
      <c r="I46" s="346"/>
      <c r="J46" s="272"/>
      <c r="K46" s="19"/>
      <c r="L46" s="19"/>
      <c r="M46" s="19"/>
      <c r="N46" s="74"/>
      <c r="O46" s="157">
        <f t="shared" si="4"/>
        <v>0</v>
      </c>
      <c r="P46" s="272"/>
      <c r="Q46" s="272"/>
      <c r="R46" s="272"/>
      <c r="S46" s="578"/>
      <c r="T46" s="578"/>
    </row>
    <row r="47" spans="1:20" ht="12.75" customHeight="1">
      <c r="A47" s="294"/>
      <c r="B47" s="295"/>
      <c r="C47" s="295"/>
      <c r="D47" s="294"/>
      <c r="E47" s="298"/>
      <c r="F47" s="298"/>
      <c r="G47" s="273"/>
      <c r="H47" s="272"/>
      <c r="I47" s="346"/>
      <c r="J47" s="272"/>
      <c r="K47" s="19"/>
      <c r="L47" s="19"/>
      <c r="M47" s="89"/>
      <c r="N47" s="74"/>
      <c r="O47" s="157">
        <f t="shared" si="4"/>
        <v>0</v>
      </c>
      <c r="P47" s="272"/>
      <c r="Q47" s="272"/>
      <c r="R47" s="272"/>
      <c r="S47" s="578"/>
      <c r="T47" s="578"/>
    </row>
    <row r="48" spans="1:20" ht="12.75" customHeight="1">
      <c r="A48" s="294"/>
      <c r="B48" s="295"/>
      <c r="C48" s="295"/>
      <c r="D48" s="294"/>
      <c r="E48" s="298"/>
      <c r="F48" s="298"/>
      <c r="G48" s="273"/>
      <c r="H48" s="272"/>
      <c r="I48" s="346"/>
      <c r="J48" s="272"/>
      <c r="K48" s="19"/>
      <c r="L48" s="19"/>
      <c r="M48" s="19"/>
      <c r="N48" s="74"/>
      <c r="O48" s="157">
        <f t="shared" si="4"/>
        <v>0</v>
      </c>
      <c r="P48" s="272"/>
      <c r="Q48" s="272"/>
      <c r="R48" s="272"/>
      <c r="S48" s="578"/>
      <c r="T48" s="578"/>
    </row>
    <row r="49" spans="1:20" ht="12.75" customHeight="1">
      <c r="A49" s="294">
        <v>7</v>
      </c>
      <c r="B49" s="352" t="s">
        <v>71</v>
      </c>
      <c r="C49" s="352" t="s">
        <v>2486</v>
      </c>
      <c r="D49" s="467" t="s">
        <v>43</v>
      </c>
      <c r="E49" s="298">
        <v>35</v>
      </c>
      <c r="F49" s="298">
        <f t="shared" ref="F49" si="49">H49+J49+R49</f>
        <v>0.465309215</v>
      </c>
      <c r="G49" s="517">
        <v>0.14449999999999999</v>
      </c>
      <c r="H49" s="272">
        <f t="shared" ref="H49" si="50">G49*$P$8/1000</f>
        <v>0.31639864499999998</v>
      </c>
      <c r="I49" s="503">
        <v>4.7E-2</v>
      </c>
      <c r="J49" s="272">
        <f t="shared" ref="J49" si="51">I49*$P$9/1000</f>
        <v>0.14891057000000002</v>
      </c>
      <c r="K49" s="19"/>
      <c r="L49" s="19"/>
      <c r="M49" s="19"/>
      <c r="N49" s="74"/>
      <c r="O49" s="157">
        <f t="shared" si="4"/>
        <v>0</v>
      </c>
      <c r="P49" s="272">
        <f t="shared" ref="P49" si="52">E49*F49</f>
        <v>16.285822525</v>
      </c>
      <c r="Q49" s="272">
        <f t="shared" ref="Q49" si="53">SUM(O49:O52)</f>
        <v>0</v>
      </c>
      <c r="R49" s="272">
        <f t="shared" ref="R49" si="54">Q49*1.02*1.05*$R$14</f>
        <v>0</v>
      </c>
      <c r="S49" s="578">
        <f t="shared" ref="S49" si="55">F49*$S$17</f>
        <v>0.60252152487467059</v>
      </c>
      <c r="T49" s="578">
        <f t="shared" ref="T49" si="56">E49*S49</f>
        <v>21.088253370613472</v>
      </c>
    </row>
    <row r="50" spans="1:20" ht="12.75" customHeight="1">
      <c r="A50" s="294"/>
      <c r="B50" s="352"/>
      <c r="C50" s="352"/>
      <c r="D50" s="467"/>
      <c r="E50" s="298"/>
      <c r="F50" s="298"/>
      <c r="G50" s="517"/>
      <c r="H50" s="272"/>
      <c r="I50" s="503"/>
      <c r="J50" s="272"/>
      <c r="K50" s="19"/>
      <c r="L50" s="19"/>
      <c r="M50" s="19"/>
      <c r="N50" s="74"/>
      <c r="O50" s="157">
        <f t="shared" si="4"/>
        <v>0</v>
      </c>
      <c r="P50" s="272"/>
      <c r="Q50" s="272"/>
      <c r="R50" s="272"/>
      <c r="S50" s="578"/>
      <c r="T50" s="578"/>
    </row>
    <row r="51" spans="1:20" ht="12.75" customHeight="1">
      <c r="A51" s="294"/>
      <c r="B51" s="352"/>
      <c r="C51" s="352"/>
      <c r="D51" s="467"/>
      <c r="E51" s="298"/>
      <c r="F51" s="298"/>
      <c r="G51" s="517"/>
      <c r="H51" s="272"/>
      <c r="I51" s="503"/>
      <c r="J51" s="272"/>
      <c r="K51" s="19"/>
      <c r="L51" s="19"/>
      <c r="M51" s="89"/>
      <c r="N51" s="74"/>
      <c r="O51" s="157">
        <f t="shared" si="4"/>
        <v>0</v>
      </c>
      <c r="P51" s="272"/>
      <c r="Q51" s="272"/>
      <c r="R51" s="272"/>
      <c r="S51" s="578"/>
      <c r="T51" s="578"/>
    </row>
    <row r="52" spans="1:20" ht="12.75" customHeight="1">
      <c r="A52" s="294"/>
      <c r="B52" s="352"/>
      <c r="C52" s="352"/>
      <c r="D52" s="467"/>
      <c r="E52" s="298"/>
      <c r="F52" s="298"/>
      <c r="G52" s="517"/>
      <c r="H52" s="272"/>
      <c r="I52" s="503"/>
      <c r="J52" s="272"/>
      <c r="K52" s="19"/>
      <c r="L52" s="19"/>
      <c r="M52" s="19"/>
      <c r="N52" s="74"/>
      <c r="O52" s="157">
        <f t="shared" si="4"/>
        <v>0</v>
      </c>
      <c r="P52" s="272"/>
      <c r="Q52" s="272"/>
      <c r="R52" s="272"/>
      <c r="S52" s="578"/>
      <c r="T52" s="578"/>
    </row>
    <row r="53" spans="1:20" ht="12.75" customHeight="1">
      <c r="A53" s="294">
        <v>8</v>
      </c>
      <c r="B53" s="392" t="s">
        <v>49</v>
      </c>
      <c r="C53" s="392" t="s">
        <v>70</v>
      </c>
      <c r="D53" s="392" t="s">
        <v>43</v>
      </c>
      <c r="E53" s="340">
        <v>15</v>
      </c>
      <c r="F53" s="298">
        <f t="shared" ref="F53" si="57">H53+J53+R53</f>
        <v>0.47697028000000002</v>
      </c>
      <c r="G53" s="462">
        <v>0.186</v>
      </c>
      <c r="H53" s="272">
        <f t="shared" ref="H53" si="58">G53*$P$8/1000</f>
        <v>0.40726746000000003</v>
      </c>
      <c r="I53" s="404">
        <v>2.1999999999999999E-2</v>
      </c>
      <c r="J53" s="272">
        <f t="shared" ref="J53" si="59">I53*$P$9/1000</f>
        <v>6.9702819999999985E-2</v>
      </c>
      <c r="K53" s="19"/>
      <c r="L53" s="19"/>
      <c r="M53" s="19"/>
      <c r="N53" s="101"/>
      <c r="O53" s="157">
        <f t="shared" si="4"/>
        <v>0</v>
      </c>
      <c r="P53" s="272">
        <f t="shared" ref="P53" si="60">E53*F53</f>
        <v>7.1545542000000006</v>
      </c>
      <c r="Q53" s="272">
        <f t="shared" ref="Q53" si="61">SUM(O53:O56)</f>
        <v>0</v>
      </c>
      <c r="R53" s="272">
        <f t="shared" ref="R53" si="62">Q53*1.02*1.05*$R$14</f>
        <v>0</v>
      </c>
      <c r="S53" s="578">
        <f t="shared" ref="S53" si="63">F53*$S$17</f>
        <v>0.61762125305319526</v>
      </c>
      <c r="T53" s="578">
        <f t="shared" ref="T53" si="64">E53*S53</f>
        <v>9.2643187957979283</v>
      </c>
    </row>
    <row r="54" spans="1:20" ht="12.75" customHeight="1">
      <c r="A54" s="294"/>
      <c r="B54" s="393"/>
      <c r="C54" s="393"/>
      <c r="D54" s="393"/>
      <c r="E54" s="341"/>
      <c r="F54" s="298"/>
      <c r="G54" s="463"/>
      <c r="H54" s="272"/>
      <c r="I54" s="405"/>
      <c r="J54" s="272"/>
      <c r="K54" s="19"/>
      <c r="L54" s="19"/>
      <c r="M54" s="19"/>
      <c r="N54" s="101"/>
      <c r="O54" s="157">
        <f t="shared" si="4"/>
        <v>0</v>
      </c>
      <c r="P54" s="272"/>
      <c r="Q54" s="272"/>
      <c r="R54" s="272"/>
      <c r="S54" s="578"/>
      <c r="T54" s="578"/>
    </row>
    <row r="55" spans="1:20" ht="12.75" customHeight="1">
      <c r="A55" s="294"/>
      <c r="B55" s="393"/>
      <c r="C55" s="393"/>
      <c r="D55" s="393"/>
      <c r="E55" s="341"/>
      <c r="F55" s="298"/>
      <c r="G55" s="463"/>
      <c r="H55" s="272"/>
      <c r="I55" s="405"/>
      <c r="J55" s="272"/>
      <c r="K55" s="19"/>
      <c r="L55" s="19"/>
      <c r="M55" s="19"/>
      <c r="N55" s="101"/>
      <c r="O55" s="157">
        <f t="shared" si="4"/>
        <v>0</v>
      </c>
      <c r="P55" s="272"/>
      <c r="Q55" s="272"/>
      <c r="R55" s="272"/>
      <c r="S55" s="578"/>
      <c r="T55" s="578"/>
    </row>
    <row r="56" spans="1:20" ht="12.75" customHeight="1">
      <c r="A56" s="294"/>
      <c r="B56" s="394"/>
      <c r="C56" s="394"/>
      <c r="D56" s="394"/>
      <c r="E56" s="342"/>
      <c r="F56" s="298"/>
      <c r="G56" s="464"/>
      <c r="H56" s="272"/>
      <c r="I56" s="406"/>
      <c r="J56" s="272"/>
      <c r="K56" s="19"/>
      <c r="L56" s="19"/>
      <c r="M56" s="19"/>
      <c r="N56" s="74"/>
      <c r="O56" s="157">
        <f t="shared" si="4"/>
        <v>0</v>
      </c>
      <c r="P56" s="272"/>
      <c r="Q56" s="272"/>
      <c r="R56" s="272"/>
      <c r="S56" s="578"/>
      <c r="T56" s="578"/>
    </row>
    <row r="57" spans="1:20" ht="12.75" customHeight="1">
      <c r="A57" s="294">
        <v>9</v>
      </c>
      <c r="B57" s="352" t="s">
        <v>1842</v>
      </c>
      <c r="C57" s="295" t="s">
        <v>2498</v>
      </c>
      <c r="D57" s="294" t="s">
        <v>84</v>
      </c>
      <c r="E57" s="294">
        <v>20</v>
      </c>
      <c r="F57" s="298">
        <f t="shared" ref="F57" si="65">H57+J57+R57</f>
        <v>0.57574804800000001</v>
      </c>
      <c r="G57" s="337">
        <v>0.25600000000000001</v>
      </c>
      <c r="H57" s="272">
        <f t="shared" ref="H57" si="66">G57*$P$8/1000</f>
        <v>0.56054016000000007</v>
      </c>
      <c r="I57" s="354">
        <v>4.7999999999999996E-3</v>
      </c>
      <c r="J57" s="272">
        <f t="shared" ref="J57" si="67">I57*$P$9/1000</f>
        <v>1.5207887999999999E-2</v>
      </c>
      <c r="K57" s="19"/>
      <c r="L57" s="19"/>
      <c r="M57" s="19"/>
      <c r="N57" s="74"/>
      <c r="O57" s="157">
        <f t="shared" si="4"/>
        <v>0</v>
      </c>
      <c r="P57" s="272">
        <f t="shared" ref="P57" si="68">E57*F57</f>
        <v>11.51496096</v>
      </c>
      <c r="Q57" s="272">
        <f t="shared" ref="Q57" si="69">SUM(O57:O60)</f>
        <v>0</v>
      </c>
      <c r="R57" s="272">
        <f t="shared" ref="R57" si="70">Q57*1.02*1.05*$R$14</f>
        <v>0</v>
      </c>
      <c r="S57" s="578">
        <f t="shared" ref="S57" si="71">F57*$S$17</f>
        <v>0.74552701868278082</v>
      </c>
      <c r="T57" s="578">
        <f t="shared" ref="T57" si="72">E57*S57</f>
        <v>14.910540373655616</v>
      </c>
    </row>
    <row r="58" spans="1:20" ht="12.75" customHeight="1">
      <c r="A58" s="294"/>
      <c r="B58" s="352"/>
      <c r="C58" s="295"/>
      <c r="D58" s="294"/>
      <c r="E58" s="294"/>
      <c r="F58" s="298"/>
      <c r="G58" s="337"/>
      <c r="H58" s="272"/>
      <c r="I58" s="354"/>
      <c r="J58" s="272"/>
      <c r="K58" s="19"/>
      <c r="L58" s="19"/>
      <c r="M58" s="19"/>
      <c r="N58" s="74"/>
      <c r="O58" s="157">
        <f t="shared" si="4"/>
        <v>0</v>
      </c>
      <c r="P58" s="272"/>
      <c r="Q58" s="272"/>
      <c r="R58" s="272"/>
      <c r="S58" s="578"/>
      <c r="T58" s="578"/>
    </row>
    <row r="59" spans="1:20" ht="12.75" customHeight="1">
      <c r="A59" s="294"/>
      <c r="B59" s="352"/>
      <c r="C59" s="295"/>
      <c r="D59" s="294"/>
      <c r="E59" s="294"/>
      <c r="F59" s="298"/>
      <c r="G59" s="337"/>
      <c r="H59" s="272"/>
      <c r="I59" s="354"/>
      <c r="J59" s="272"/>
      <c r="K59" s="19"/>
      <c r="L59" s="19"/>
      <c r="M59" s="20"/>
      <c r="N59" s="74"/>
      <c r="O59" s="157">
        <f t="shared" si="4"/>
        <v>0</v>
      </c>
      <c r="P59" s="272"/>
      <c r="Q59" s="272"/>
      <c r="R59" s="272"/>
      <c r="S59" s="578"/>
      <c r="T59" s="578"/>
    </row>
    <row r="60" spans="1:20" ht="12.75" customHeight="1">
      <c r="A60" s="294"/>
      <c r="B60" s="352"/>
      <c r="C60" s="295"/>
      <c r="D60" s="294"/>
      <c r="E60" s="294"/>
      <c r="F60" s="298"/>
      <c r="G60" s="337"/>
      <c r="H60" s="272"/>
      <c r="I60" s="354"/>
      <c r="J60" s="272"/>
      <c r="K60" s="19"/>
      <c r="L60" s="19"/>
      <c r="M60" s="19"/>
      <c r="N60" s="74"/>
      <c r="O60" s="157">
        <f t="shared" si="4"/>
        <v>0</v>
      </c>
      <c r="P60" s="272"/>
      <c r="Q60" s="272"/>
      <c r="R60" s="272"/>
      <c r="S60" s="578"/>
      <c r="T60" s="578"/>
    </row>
    <row r="61" spans="1:20" ht="12.75" customHeight="1">
      <c r="A61" s="294">
        <v>10</v>
      </c>
      <c r="B61" s="295" t="s">
        <v>90</v>
      </c>
      <c r="C61" s="295" t="s">
        <v>2487</v>
      </c>
      <c r="D61" s="294" t="s">
        <v>32</v>
      </c>
      <c r="E61" s="350">
        <v>23.62</v>
      </c>
      <c r="F61" s="298">
        <f t="shared" ref="F61" si="73">H61+J61+R61</f>
        <v>3.7273230000000002</v>
      </c>
      <c r="G61" s="273">
        <v>0.4</v>
      </c>
      <c r="H61" s="272">
        <f t="shared" ref="H61" si="74">G61*$P$8/1000</f>
        <v>0.87584400000000007</v>
      </c>
      <c r="I61" s="273">
        <v>0.9</v>
      </c>
      <c r="J61" s="272">
        <f t="shared" ref="J61" si="75">I61*$P$9/1000</f>
        <v>2.8514789999999999</v>
      </c>
      <c r="K61" s="19"/>
      <c r="L61" s="19"/>
      <c r="M61" s="19"/>
      <c r="N61" s="74"/>
      <c r="O61" s="157">
        <f t="shared" si="4"/>
        <v>0</v>
      </c>
      <c r="P61" s="272">
        <f t="shared" ref="P61" si="76">E61*F61</f>
        <v>88.039369260000001</v>
      </c>
      <c r="Q61" s="272">
        <f t="shared" ref="Q61" si="77">SUM(O61:O64)</f>
        <v>0</v>
      </c>
      <c r="R61" s="272">
        <f t="shared" ref="R61" si="78">Q61*1.02*1.05*$R$14</f>
        <v>0</v>
      </c>
      <c r="S61" s="578">
        <f t="shared" ref="S61" si="79">F61*$S$17</f>
        <v>4.8264514547824549</v>
      </c>
      <c r="T61" s="578">
        <f t="shared" ref="T61" si="80">E61*S61</f>
        <v>114.0007833619616</v>
      </c>
    </row>
    <row r="62" spans="1:20" ht="12.75" customHeight="1">
      <c r="A62" s="294"/>
      <c r="B62" s="295"/>
      <c r="C62" s="295"/>
      <c r="D62" s="294"/>
      <c r="E62" s="350"/>
      <c r="F62" s="298"/>
      <c r="G62" s="273"/>
      <c r="H62" s="272"/>
      <c r="I62" s="273"/>
      <c r="J62" s="272"/>
      <c r="K62" s="19"/>
      <c r="L62" s="19"/>
      <c r="M62" s="19"/>
      <c r="N62" s="74"/>
      <c r="O62" s="157">
        <f t="shared" si="4"/>
        <v>0</v>
      </c>
      <c r="P62" s="272"/>
      <c r="Q62" s="272"/>
      <c r="R62" s="272"/>
      <c r="S62" s="578"/>
      <c r="T62" s="578"/>
    </row>
    <row r="63" spans="1:20" ht="12.75" customHeight="1">
      <c r="A63" s="294"/>
      <c r="B63" s="295"/>
      <c r="C63" s="295"/>
      <c r="D63" s="294"/>
      <c r="E63" s="350"/>
      <c r="F63" s="298"/>
      <c r="G63" s="273"/>
      <c r="H63" s="272"/>
      <c r="I63" s="273"/>
      <c r="J63" s="272"/>
      <c r="K63" s="19"/>
      <c r="L63" s="19"/>
      <c r="M63" s="20"/>
      <c r="N63" s="74"/>
      <c r="O63" s="157">
        <f t="shared" si="4"/>
        <v>0</v>
      </c>
      <c r="P63" s="272"/>
      <c r="Q63" s="272"/>
      <c r="R63" s="272"/>
      <c r="S63" s="578"/>
      <c r="T63" s="578"/>
    </row>
    <row r="64" spans="1:20" ht="12.75" customHeight="1">
      <c r="A64" s="294"/>
      <c r="B64" s="295"/>
      <c r="C64" s="295"/>
      <c r="D64" s="294"/>
      <c r="E64" s="350"/>
      <c r="F64" s="298"/>
      <c r="G64" s="273"/>
      <c r="H64" s="272"/>
      <c r="I64" s="273"/>
      <c r="J64" s="272"/>
      <c r="K64" s="19"/>
      <c r="L64" s="19"/>
      <c r="M64" s="19"/>
      <c r="N64" s="74"/>
      <c r="O64" s="157">
        <f t="shared" si="4"/>
        <v>0</v>
      </c>
      <c r="P64" s="272"/>
      <c r="Q64" s="272"/>
      <c r="R64" s="272"/>
      <c r="S64" s="578"/>
      <c r="T64" s="578"/>
    </row>
    <row r="65" spans="1:20" ht="12.75" customHeight="1">
      <c r="A65" s="592"/>
      <c r="B65" s="327"/>
      <c r="C65" s="330" t="s">
        <v>1923</v>
      </c>
      <c r="D65" s="327"/>
      <c r="E65" s="327"/>
      <c r="F65" s="333">
        <f>H65+J65+R65</f>
        <v>0</v>
      </c>
      <c r="G65" s="412"/>
      <c r="H65" s="415">
        <f>G65*$P$8/1000</f>
        <v>0</v>
      </c>
      <c r="I65" s="418"/>
      <c r="J65" s="415">
        <f>I65*$P$9/1000</f>
        <v>0</v>
      </c>
      <c r="K65" s="76"/>
      <c r="L65" s="76"/>
      <c r="M65" s="76"/>
      <c r="N65" s="77"/>
      <c r="O65" s="78">
        <f t="shared" ref="O65:O88" si="81">M65*N65</f>
        <v>0</v>
      </c>
      <c r="P65" s="415">
        <f>E65*F65</f>
        <v>0</v>
      </c>
      <c r="Q65" s="415">
        <f>SUM(O65:O68)</f>
        <v>0</v>
      </c>
      <c r="R65" s="415">
        <f>Q65*1.02*1.05*$R$14</f>
        <v>0</v>
      </c>
      <c r="S65" s="421"/>
      <c r="T65" s="451">
        <f>SUM(T25:T64)</f>
        <v>497.85249856752466</v>
      </c>
    </row>
    <row r="66" spans="1:20" ht="12.75" customHeight="1">
      <c r="A66" s="593"/>
      <c r="B66" s="328"/>
      <c r="C66" s="331"/>
      <c r="D66" s="328"/>
      <c r="E66" s="328"/>
      <c r="F66" s="334"/>
      <c r="G66" s="413"/>
      <c r="H66" s="416"/>
      <c r="I66" s="419"/>
      <c r="J66" s="416"/>
      <c r="K66" s="76"/>
      <c r="L66" s="76"/>
      <c r="M66" s="76"/>
      <c r="N66" s="77"/>
      <c r="O66" s="78">
        <f t="shared" si="81"/>
        <v>0</v>
      </c>
      <c r="P66" s="416"/>
      <c r="Q66" s="416"/>
      <c r="R66" s="416"/>
      <c r="S66" s="421"/>
      <c r="T66" s="451"/>
    </row>
    <row r="67" spans="1:20" ht="12.75" customHeight="1">
      <c r="A67" s="593"/>
      <c r="B67" s="328"/>
      <c r="C67" s="331"/>
      <c r="D67" s="328"/>
      <c r="E67" s="328"/>
      <c r="F67" s="334"/>
      <c r="G67" s="413"/>
      <c r="H67" s="416"/>
      <c r="I67" s="419"/>
      <c r="J67" s="416"/>
      <c r="K67" s="76"/>
      <c r="L67" s="76"/>
      <c r="M67" s="76"/>
      <c r="N67" s="77"/>
      <c r="O67" s="78">
        <f t="shared" si="81"/>
        <v>0</v>
      </c>
      <c r="P67" s="416"/>
      <c r="Q67" s="416"/>
      <c r="R67" s="416"/>
      <c r="S67" s="421"/>
      <c r="T67" s="451"/>
    </row>
    <row r="68" spans="1:20" ht="12.75" customHeight="1">
      <c r="A68" s="594"/>
      <c r="B68" s="329"/>
      <c r="C68" s="332"/>
      <c r="D68" s="329"/>
      <c r="E68" s="329"/>
      <c r="F68" s="335"/>
      <c r="G68" s="414"/>
      <c r="H68" s="417"/>
      <c r="I68" s="420"/>
      <c r="J68" s="417"/>
      <c r="K68" s="76"/>
      <c r="L68" s="76"/>
      <c r="M68" s="76"/>
      <c r="N68" s="77"/>
      <c r="O68" s="78">
        <f t="shared" si="81"/>
        <v>0</v>
      </c>
      <c r="P68" s="417"/>
      <c r="Q68" s="417"/>
      <c r="R68" s="417"/>
      <c r="S68" s="421"/>
      <c r="T68" s="451"/>
    </row>
    <row r="69" spans="1:20" ht="12.75" customHeight="1">
      <c r="A69" s="592"/>
      <c r="B69" s="327"/>
      <c r="C69" s="330" t="s">
        <v>1924</v>
      </c>
      <c r="D69" s="327"/>
      <c r="E69" s="327"/>
      <c r="F69" s="333">
        <f>H69+J69+R69</f>
        <v>0</v>
      </c>
      <c r="G69" s="412"/>
      <c r="H69" s="415">
        <f>G69*$P$8/1000</f>
        <v>0</v>
      </c>
      <c r="I69" s="418"/>
      <c r="J69" s="415">
        <f>I69*$P$9/1000</f>
        <v>0</v>
      </c>
      <c r="K69" s="76"/>
      <c r="L69" s="76"/>
      <c r="M69" s="76"/>
      <c r="N69" s="77"/>
      <c r="O69" s="78">
        <f t="shared" si="81"/>
        <v>0</v>
      </c>
      <c r="P69" s="415">
        <f>E69*F69</f>
        <v>0</v>
      </c>
      <c r="Q69" s="415">
        <f>SUM(O69:O72)</f>
        <v>0</v>
      </c>
      <c r="R69" s="415">
        <f>Q69*1.02*1.05*$R$14</f>
        <v>0</v>
      </c>
      <c r="S69" s="421"/>
      <c r="T69" s="425">
        <f>(T65*100%)/$T$673</f>
        <v>4.3112987984800261E-2</v>
      </c>
    </row>
    <row r="70" spans="1:20" ht="12.75" customHeight="1">
      <c r="A70" s="593"/>
      <c r="B70" s="328"/>
      <c r="C70" s="331"/>
      <c r="D70" s="328"/>
      <c r="E70" s="328"/>
      <c r="F70" s="334"/>
      <c r="G70" s="413"/>
      <c r="H70" s="416"/>
      <c r="I70" s="419"/>
      <c r="J70" s="416"/>
      <c r="K70" s="76"/>
      <c r="L70" s="76"/>
      <c r="M70" s="76"/>
      <c r="N70" s="77"/>
      <c r="O70" s="78">
        <f t="shared" si="81"/>
        <v>0</v>
      </c>
      <c r="P70" s="416"/>
      <c r="Q70" s="416"/>
      <c r="R70" s="416"/>
      <c r="S70" s="421"/>
      <c r="T70" s="425"/>
    </row>
    <row r="71" spans="1:20" ht="12.75" customHeight="1">
      <c r="A71" s="593"/>
      <c r="B71" s="328"/>
      <c r="C71" s="331"/>
      <c r="D71" s="328"/>
      <c r="E71" s="328"/>
      <c r="F71" s="334"/>
      <c r="G71" s="413"/>
      <c r="H71" s="416"/>
      <c r="I71" s="419"/>
      <c r="J71" s="416"/>
      <c r="K71" s="76"/>
      <c r="L71" s="76"/>
      <c r="M71" s="76"/>
      <c r="N71" s="77"/>
      <c r="O71" s="78">
        <f t="shared" si="81"/>
        <v>0</v>
      </c>
      <c r="P71" s="416"/>
      <c r="Q71" s="416"/>
      <c r="R71" s="416"/>
      <c r="S71" s="421"/>
      <c r="T71" s="425"/>
    </row>
    <row r="72" spans="1:20" ht="12.75" customHeight="1">
      <c r="A72" s="594"/>
      <c r="B72" s="329"/>
      <c r="C72" s="332"/>
      <c r="D72" s="329"/>
      <c r="E72" s="329"/>
      <c r="F72" s="335"/>
      <c r="G72" s="414"/>
      <c r="H72" s="417"/>
      <c r="I72" s="420"/>
      <c r="J72" s="417"/>
      <c r="K72" s="76"/>
      <c r="L72" s="76"/>
      <c r="M72" s="76"/>
      <c r="N72" s="77"/>
      <c r="O72" s="78">
        <f t="shared" si="81"/>
        <v>0</v>
      </c>
      <c r="P72" s="417"/>
      <c r="Q72" s="417"/>
      <c r="R72" s="417"/>
      <c r="S72" s="421"/>
      <c r="T72" s="425"/>
    </row>
    <row r="73" spans="1:20" ht="12.75" customHeight="1">
      <c r="A73" s="294"/>
      <c r="B73" s="295"/>
      <c r="C73" s="875" t="s">
        <v>33</v>
      </c>
      <c r="D73" s="294"/>
      <c r="E73" s="303"/>
      <c r="F73" s="643">
        <f t="shared" ref="F73:F77" si="82">H73+J73+R73</f>
        <v>0</v>
      </c>
      <c r="G73" s="271"/>
      <c r="H73" s="634">
        <f t="shared" ref="H73:H77" si="83">G73*$P$8/1000</f>
        <v>0</v>
      </c>
      <c r="I73" s="273"/>
      <c r="J73" s="634">
        <f t="shared" ref="J73:J77" si="84">I73*$P$9/1000</f>
        <v>0</v>
      </c>
      <c r="K73" s="19"/>
      <c r="L73" s="19"/>
      <c r="M73" s="19"/>
      <c r="N73" s="74"/>
      <c r="O73" s="157">
        <f t="shared" si="81"/>
        <v>0</v>
      </c>
      <c r="P73" s="634">
        <f t="shared" ref="P73" si="85">E73*F73</f>
        <v>0</v>
      </c>
      <c r="Q73" s="634">
        <f t="shared" ref="Q73" si="86">SUM(O73:O76)</f>
        <v>0</v>
      </c>
      <c r="R73" s="634">
        <f t="shared" ref="R73" si="87">Q73*1.02*1.05*$R$14</f>
        <v>0</v>
      </c>
      <c r="S73" s="578">
        <f t="shared" ref="S73" si="88">F73*$S$17</f>
        <v>0</v>
      </c>
      <c r="T73" s="578">
        <f t="shared" ref="T73" si="89">E73*S73</f>
        <v>0</v>
      </c>
    </row>
    <row r="74" spans="1:20" ht="12.75" customHeight="1">
      <c r="A74" s="294"/>
      <c r="B74" s="295"/>
      <c r="C74" s="875"/>
      <c r="D74" s="294"/>
      <c r="E74" s="303"/>
      <c r="F74" s="644"/>
      <c r="G74" s="271"/>
      <c r="H74" s="635"/>
      <c r="I74" s="273"/>
      <c r="J74" s="635"/>
      <c r="K74" s="19"/>
      <c r="L74" s="19"/>
      <c r="M74" s="19"/>
      <c r="N74" s="74"/>
      <c r="O74" s="157">
        <f t="shared" si="81"/>
        <v>0</v>
      </c>
      <c r="P74" s="635"/>
      <c r="Q74" s="635"/>
      <c r="R74" s="635"/>
      <c r="S74" s="578"/>
      <c r="T74" s="578"/>
    </row>
    <row r="75" spans="1:20" ht="12.75" customHeight="1">
      <c r="A75" s="294"/>
      <c r="B75" s="295"/>
      <c r="C75" s="875"/>
      <c r="D75" s="294"/>
      <c r="E75" s="303"/>
      <c r="F75" s="644"/>
      <c r="G75" s="271"/>
      <c r="H75" s="635"/>
      <c r="I75" s="273"/>
      <c r="J75" s="635"/>
      <c r="K75" s="19"/>
      <c r="L75" s="19"/>
      <c r="M75" s="20"/>
      <c r="N75" s="74"/>
      <c r="O75" s="157">
        <f t="shared" si="81"/>
        <v>0</v>
      </c>
      <c r="P75" s="635"/>
      <c r="Q75" s="635"/>
      <c r="R75" s="635"/>
      <c r="S75" s="578"/>
      <c r="T75" s="578"/>
    </row>
    <row r="76" spans="1:20" ht="12.75" customHeight="1">
      <c r="A76" s="294"/>
      <c r="B76" s="295"/>
      <c r="C76" s="875"/>
      <c r="D76" s="294"/>
      <c r="E76" s="303"/>
      <c r="F76" s="645"/>
      <c r="G76" s="271"/>
      <c r="H76" s="636"/>
      <c r="I76" s="273"/>
      <c r="J76" s="636"/>
      <c r="K76" s="19"/>
      <c r="L76" s="19"/>
      <c r="M76" s="19"/>
      <c r="N76" s="74"/>
      <c r="O76" s="157">
        <f t="shared" si="81"/>
        <v>0</v>
      </c>
      <c r="P76" s="636"/>
      <c r="Q76" s="636"/>
      <c r="R76" s="636"/>
      <c r="S76" s="578"/>
      <c r="T76" s="578"/>
    </row>
    <row r="77" spans="1:20" ht="12.75" customHeight="1">
      <c r="A77" s="410">
        <v>1</v>
      </c>
      <c r="B77" s="295" t="s">
        <v>174</v>
      </c>
      <c r="C77" s="295" t="s">
        <v>2503</v>
      </c>
      <c r="D77" s="294" t="s">
        <v>31</v>
      </c>
      <c r="E77" s="303">
        <v>2</v>
      </c>
      <c r="F77" s="643">
        <f t="shared" si="82"/>
        <v>211.47740099999999</v>
      </c>
      <c r="G77" s="271">
        <v>4.0999999999999996</v>
      </c>
      <c r="H77" s="634">
        <f t="shared" si="83"/>
        <v>8.9774010000000004</v>
      </c>
      <c r="I77" s="273"/>
      <c r="J77" s="634">
        <f t="shared" si="84"/>
        <v>0</v>
      </c>
      <c r="K77" s="19" t="s">
        <v>176</v>
      </c>
      <c r="L77" s="19" t="s">
        <v>31</v>
      </c>
      <c r="M77" s="19">
        <v>1</v>
      </c>
      <c r="N77" s="74">
        <v>202.5</v>
      </c>
      <c r="O77" s="157">
        <f t="shared" si="81"/>
        <v>202.5</v>
      </c>
      <c r="P77" s="634">
        <f t="shared" ref="P77" si="90">E77*F77</f>
        <v>422.95480199999997</v>
      </c>
      <c r="Q77" s="634">
        <f t="shared" ref="Q77" si="91">SUM(O77:O80)</f>
        <v>202.5</v>
      </c>
      <c r="R77" s="634">
        <f>Q77</f>
        <v>202.5</v>
      </c>
      <c r="S77" s="578">
        <f>(F77-S653)*$S$17</f>
        <v>11.624694215289471</v>
      </c>
      <c r="T77" s="578">
        <f t="shared" ref="T77" si="92">E77*S77</f>
        <v>23.249388430578943</v>
      </c>
    </row>
    <row r="78" spans="1:20" ht="12.75" customHeight="1">
      <c r="A78" s="410"/>
      <c r="B78" s="295"/>
      <c r="C78" s="295"/>
      <c r="D78" s="294"/>
      <c r="E78" s="303"/>
      <c r="F78" s="644"/>
      <c r="G78" s="271"/>
      <c r="H78" s="635"/>
      <c r="I78" s="273"/>
      <c r="J78" s="635"/>
      <c r="K78" s="19"/>
      <c r="L78" s="19"/>
      <c r="M78" s="19"/>
      <c r="N78" s="74"/>
      <c r="O78" s="157">
        <f t="shared" si="81"/>
        <v>0</v>
      </c>
      <c r="P78" s="635"/>
      <c r="Q78" s="635"/>
      <c r="R78" s="635"/>
      <c r="S78" s="578"/>
      <c r="T78" s="578"/>
    </row>
    <row r="79" spans="1:20" ht="12.75" customHeight="1">
      <c r="A79" s="410"/>
      <c r="B79" s="295"/>
      <c r="C79" s="295"/>
      <c r="D79" s="294"/>
      <c r="E79" s="303"/>
      <c r="F79" s="644"/>
      <c r="G79" s="271"/>
      <c r="H79" s="635"/>
      <c r="I79" s="273"/>
      <c r="J79" s="635"/>
      <c r="K79" s="19"/>
      <c r="L79" s="19"/>
      <c r="M79" s="20"/>
      <c r="N79" s="74"/>
      <c r="O79" s="157">
        <f t="shared" si="81"/>
        <v>0</v>
      </c>
      <c r="P79" s="635"/>
      <c r="Q79" s="635"/>
      <c r="R79" s="635"/>
      <c r="S79" s="578"/>
      <c r="T79" s="578"/>
    </row>
    <row r="80" spans="1:20" ht="12.75" customHeight="1">
      <c r="A80" s="410"/>
      <c r="B80" s="295"/>
      <c r="C80" s="295"/>
      <c r="D80" s="294"/>
      <c r="E80" s="303"/>
      <c r="F80" s="645"/>
      <c r="G80" s="271"/>
      <c r="H80" s="636"/>
      <c r="I80" s="273"/>
      <c r="J80" s="636"/>
      <c r="K80" s="19"/>
      <c r="L80" s="19"/>
      <c r="M80" s="19"/>
      <c r="N80" s="74"/>
      <c r="O80" s="157">
        <f t="shared" si="81"/>
        <v>0</v>
      </c>
      <c r="P80" s="636"/>
      <c r="Q80" s="636"/>
      <c r="R80" s="636"/>
      <c r="S80" s="578"/>
      <c r="T80" s="578"/>
    </row>
    <row r="81" spans="1:20" ht="12.75" customHeight="1">
      <c r="A81" s="294">
        <v>2</v>
      </c>
      <c r="B81" s="339" t="s">
        <v>153</v>
      </c>
      <c r="C81" s="295" t="s">
        <v>154</v>
      </c>
      <c r="D81" s="294" t="s">
        <v>155</v>
      </c>
      <c r="E81" s="350">
        <v>108.5</v>
      </c>
      <c r="F81" s="298">
        <f t="shared" ref="F81" si="93">H81+J81+R81</f>
        <v>0.73750110000000002</v>
      </c>
      <c r="G81" s="273">
        <v>0.25</v>
      </c>
      <c r="H81" s="272">
        <f t="shared" ref="H81" si="94">G81*$P$8/1000</f>
        <v>0.54740250000000001</v>
      </c>
      <c r="I81" s="273">
        <v>0.06</v>
      </c>
      <c r="J81" s="272">
        <f t="shared" ref="J81" si="95">I81*$P$9/1000</f>
        <v>0.19009859999999998</v>
      </c>
      <c r="K81" s="19"/>
      <c r="L81" s="19"/>
      <c r="M81" s="19"/>
      <c r="N81" s="74"/>
      <c r="O81" s="157">
        <f t="shared" si="81"/>
        <v>0</v>
      </c>
      <c r="P81" s="272">
        <f t="shared" ref="P81" si="96">E81*F81</f>
        <v>80.018869350000003</v>
      </c>
      <c r="Q81" s="272">
        <f t="shared" ref="Q81" si="97">SUM(O81:O84)</f>
        <v>0</v>
      </c>
      <c r="R81" s="272">
        <f t="shared" ref="R81" si="98">Q81*1.02*1.05*$R$14</f>
        <v>0</v>
      </c>
      <c r="S81" s="578">
        <f t="shared" ref="S81" si="99">F81*$S$17</f>
        <v>0.95497848107037164</v>
      </c>
      <c r="T81" s="578">
        <f t="shared" ref="T81" si="100">E81*S81</f>
        <v>103.61516519613532</v>
      </c>
    </row>
    <row r="82" spans="1:20" ht="12.75" customHeight="1">
      <c r="A82" s="294"/>
      <c r="B82" s="295"/>
      <c r="C82" s="295"/>
      <c r="D82" s="294"/>
      <c r="E82" s="350"/>
      <c r="F82" s="298"/>
      <c r="G82" s="273"/>
      <c r="H82" s="272"/>
      <c r="I82" s="273"/>
      <c r="J82" s="272"/>
      <c r="K82" s="19"/>
      <c r="L82" s="19"/>
      <c r="M82" s="19"/>
      <c r="N82" s="74"/>
      <c r="O82" s="157">
        <f t="shared" si="81"/>
        <v>0</v>
      </c>
      <c r="P82" s="272"/>
      <c r="Q82" s="272"/>
      <c r="R82" s="272"/>
      <c r="S82" s="578"/>
      <c r="T82" s="578"/>
    </row>
    <row r="83" spans="1:20" ht="12.75" customHeight="1">
      <c r="A83" s="294"/>
      <c r="B83" s="295"/>
      <c r="C83" s="295"/>
      <c r="D83" s="294"/>
      <c r="E83" s="350"/>
      <c r="F83" s="298"/>
      <c r="G83" s="273"/>
      <c r="H83" s="272"/>
      <c r="I83" s="273"/>
      <c r="J83" s="272"/>
      <c r="K83" s="19"/>
      <c r="L83" s="19"/>
      <c r="M83" s="20"/>
      <c r="N83" s="74"/>
      <c r="O83" s="157">
        <f t="shared" si="81"/>
        <v>0</v>
      </c>
      <c r="P83" s="272"/>
      <c r="Q83" s="272"/>
      <c r="R83" s="272"/>
      <c r="S83" s="578"/>
      <c r="T83" s="578"/>
    </row>
    <row r="84" spans="1:20" ht="12.75" customHeight="1">
      <c r="A84" s="294"/>
      <c r="B84" s="295"/>
      <c r="C84" s="295"/>
      <c r="D84" s="294"/>
      <c r="E84" s="350"/>
      <c r="F84" s="298"/>
      <c r="G84" s="273"/>
      <c r="H84" s="272"/>
      <c r="I84" s="273"/>
      <c r="J84" s="272"/>
      <c r="K84" s="19"/>
      <c r="L84" s="19"/>
      <c r="M84" s="19"/>
      <c r="N84" s="74"/>
      <c r="O84" s="157">
        <f t="shared" si="81"/>
        <v>0</v>
      </c>
      <c r="P84" s="272"/>
      <c r="Q84" s="272"/>
      <c r="R84" s="272"/>
      <c r="S84" s="578"/>
      <c r="T84" s="578"/>
    </row>
    <row r="85" spans="1:20" ht="12.75" customHeight="1">
      <c r="A85" s="294">
        <v>3</v>
      </c>
      <c r="B85" s="339" t="s">
        <v>50</v>
      </c>
      <c r="C85" s="295" t="s">
        <v>156</v>
      </c>
      <c r="D85" s="295" t="s">
        <v>1452</v>
      </c>
      <c r="E85" s="303">
        <v>310</v>
      </c>
      <c r="F85" s="298">
        <f t="shared" ref="F85" si="101">H85+J85+R85</f>
        <v>5.0882038326000005</v>
      </c>
      <c r="G85" s="273"/>
      <c r="H85" s="272">
        <f t="shared" ref="H85" si="102">G85*$P$8/1000</f>
        <v>0</v>
      </c>
      <c r="I85" s="273"/>
      <c r="J85" s="272">
        <f t="shared" ref="J85" si="103">I85*$P$9/1000</f>
        <v>0</v>
      </c>
      <c r="K85" s="19" t="s">
        <v>158</v>
      </c>
      <c r="L85" s="19" t="s">
        <v>159</v>
      </c>
      <c r="M85" s="19">
        <v>1</v>
      </c>
      <c r="N85" s="74">
        <v>4.4580000000000002</v>
      </c>
      <c r="O85" s="157">
        <f t="shared" si="81"/>
        <v>4.4580000000000002</v>
      </c>
      <c r="P85" s="272">
        <f t="shared" ref="P85" si="104">E85*F85</f>
        <v>1577.3431881060001</v>
      </c>
      <c r="Q85" s="272">
        <f t="shared" ref="Q85" si="105">SUM(O85:O88)</f>
        <v>4.4580000000000002</v>
      </c>
      <c r="R85" s="272">
        <f t="shared" ref="R85" si="106">Q85*1.02*1.05*$R$14</f>
        <v>5.0882038326000005</v>
      </c>
      <c r="S85" s="578">
        <f t="shared" ref="S85" si="107">F85*$S$17</f>
        <v>6.5886344677083084</v>
      </c>
      <c r="T85" s="578">
        <f t="shared" ref="T85" si="108">E85*S85</f>
        <v>2042.4766849895757</v>
      </c>
    </row>
    <row r="86" spans="1:20" ht="12.75" customHeight="1">
      <c r="A86" s="294"/>
      <c r="B86" s="295"/>
      <c r="C86" s="295"/>
      <c r="D86" s="295"/>
      <c r="E86" s="303"/>
      <c r="F86" s="298"/>
      <c r="G86" s="273"/>
      <c r="H86" s="272"/>
      <c r="I86" s="273"/>
      <c r="J86" s="272"/>
      <c r="K86" s="19"/>
      <c r="L86" s="19"/>
      <c r="M86" s="19"/>
      <c r="N86" s="74"/>
      <c r="O86" s="157">
        <f t="shared" si="81"/>
        <v>0</v>
      </c>
      <c r="P86" s="272"/>
      <c r="Q86" s="272"/>
      <c r="R86" s="272"/>
      <c r="S86" s="578"/>
      <c r="T86" s="578"/>
    </row>
    <row r="87" spans="1:20" ht="12.75" customHeight="1">
      <c r="A87" s="294"/>
      <c r="B87" s="295"/>
      <c r="C87" s="295"/>
      <c r="D87" s="295"/>
      <c r="E87" s="303"/>
      <c r="F87" s="298"/>
      <c r="G87" s="273"/>
      <c r="H87" s="272"/>
      <c r="I87" s="273"/>
      <c r="J87" s="272"/>
      <c r="K87" s="19"/>
      <c r="L87" s="19"/>
      <c r="M87" s="20"/>
      <c r="N87" s="74"/>
      <c r="O87" s="157">
        <f t="shared" si="81"/>
        <v>0</v>
      </c>
      <c r="P87" s="272"/>
      <c r="Q87" s="272"/>
      <c r="R87" s="272"/>
      <c r="S87" s="578"/>
      <c r="T87" s="578"/>
    </row>
    <row r="88" spans="1:20" ht="12.75" customHeight="1">
      <c r="A88" s="294"/>
      <c r="B88" s="295"/>
      <c r="C88" s="295"/>
      <c r="D88" s="295"/>
      <c r="E88" s="303"/>
      <c r="F88" s="298"/>
      <c r="G88" s="273"/>
      <c r="H88" s="272"/>
      <c r="I88" s="273"/>
      <c r="J88" s="272"/>
      <c r="K88" s="19"/>
      <c r="L88" s="19"/>
      <c r="M88" s="19"/>
      <c r="N88" s="74"/>
      <c r="O88" s="157">
        <f t="shared" si="81"/>
        <v>0</v>
      </c>
      <c r="P88" s="272"/>
      <c r="Q88" s="272"/>
      <c r="R88" s="272"/>
      <c r="S88" s="578"/>
      <c r="T88" s="578"/>
    </row>
    <row r="89" spans="1:20" ht="12.75" customHeight="1">
      <c r="A89" s="294">
        <v>4</v>
      </c>
      <c r="B89" s="295" t="s">
        <v>2408</v>
      </c>
      <c r="C89" s="295" t="s">
        <v>2409</v>
      </c>
      <c r="D89" s="294" t="s">
        <v>36</v>
      </c>
      <c r="E89" s="350">
        <v>20</v>
      </c>
      <c r="F89" s="298">
        <f t="shared" ref="F89" si="109">H89+J89+R89</f>
        <v>13.475851153850002</v>
      </c>
      <c r="G89" s="346">
        <v>0.95</v>
      </c>
      <c r="H89" s="272">
        <f t="shared" ref="H89" si="110">G89*$P$8/1000</f>
        <v>2.0801295</v>
      </c>
      <c r="I89" s="346">
        <v>0.05</v>
      </c>
      <c r="J89" s="272">
        <f t="shared" ref="J89" si="111">I89*$P$9/1000</f>
        <v>0.15841550000000001</v>
      </c>
      <c r="K89" s="19" t="s">
        <v>53</v>
      </c>
      <c r="L89" s="19" t="s">
        <v>36</v>
      </c>
      <c r="M89" s="19">
        <v>0.97</v>
      </c>
      <c r="N89" s="74">
        <v>10.15</v>
      </c>
      <c r="O89" s="157">
        <f t="shared" ref="O89:O152" si="112">M89*N89</f>
        <v>9.8454999999999995</v>
      </c>
      <c r="P89" s="272">
        <f t="shared" ref="P89" si="113">E89*F89</f>
        <v>269.51702307700003</v>
      </c>
      <c r="Q89" s="272">
        <f t="shared" ref="Q89" si="114">SUM(O89:O92)</f>
        <v>9.8454999999999995</v>
      </c>
      <c r="R89" s="272">
        <f t="shared" ref="R89" si="115">Q89*1.02*1.05*$R$14</f>
        <v>11.237306153850001</v>
      </c>
      <c r="S89" s="578">
        <f t="shared" ref="S89" si="116">F89*$S$17</f>
        <v>17.449665995120672</v>
      </c>
      <c r="T89" s="578">
        <f t="shared" ref="T89" si="117">E89*S89</f>
        <v>348.99331990241342</v>
      </c>
    </row>
    <row r="90" spans="1:20" ht="12.75" customHeight="1">
      <c r="A90" s="294"/>
      <c r="B90" s="295"/>
      <c r="C90" s="295"/>
      <c r="D90" s="294"/>
      <c r="E90" s="350"/>
      <c r="F90" s="298"/>
      <c r="G90" s="346"/>
      <c r="H90" s="272"/>
      <c r="I90" s="346"/>
      <c r="J90" s="272"/>
      <c r="K90" s="19"/>
      <c r="L90" s="19"/>
      <c r="M90" s="19"/>
      <c r="N90" s="74"/>
      <c r="O90" s="157">
        <f t="shared" si="112"/>
        <v>0</v>
      </c>
      <c r="P90" s="272"/>
      <c r="Q90" s="272"/>
      <c r="R90" s="272"/>
      <c r="S90" s="578"/>
      <c r="T90" s="578"/>
    </row>
    <row r="91" spans="1:20" ht="12.75" customHeight="1">
      <c r="A91" s="294"/>
      <c r="B91" s="295"/>
      <c r="C91" s="295"/>
      <c r="D91" s="294"/>
      <c r="E91" s="350"/>
      <c r="F91" s="298"/>
      <c r="G91" s="346"/>
      <c r="H91" s="272"/>
      <c r="I91" s="346"/>
      <c r="J91" s="272"/>
      <c r="K91" s="19"/>
      <c r="L91" s="19"/>
      <c r="M91" s="89"/>
      <c r="N91" s="74"/>
      <c r="O91" s="157">
        <f t="shared" si="112"/>
        <v>0</v>
      </c>
      <c r="P91" s="272"/>
      <c r="Q91" s="272"/>
      <c r="R91" s="272"/>
      <c r="S91" s="578"/>
      <c r="T91" s="578"/>
    </row>
    <row r="92" spans="1:20" ht="12.75" customHeight="1">
      <c r="A92" s="294"/>
      <c r="B92" s="295"/>
      <c r="C92" s="295"/>
      <c r="D92" s="294"/>
      <c r="E92" s="350"/>
      <c r="F92" s="298"/>
      <c r="G92" s="346"/>
      <c r="H92" s="272"/>
      <c r="I92" s="346"/>
      <c r="J92" s="272"/>
      <c r="K92" s="19"/>
      <c r="L92" s="19"/>
      <c r="M92" s="19"/>
      <c r="N92" s="74"/>
      <c r="O92" s="157">
        <f t="shared" si="112"/>
        <v>0</v>
      </c>
      <c r="P92" s="272"/>
      <c r="Q92" s="272"/>
      <c r="R92" s="272"/>
      <c r="S92" s="578"/>
      <c r="T92" s="578"/>
    </row>
    <row r="93" spans="1:20" ht="12.75" customHeight="1">
      <c r="A93" s="294">
        <v>5</v>
      </c>
      <c r="B93" s="295" t="s">
        <v>274</v>
      </c>
      <c r="C93" s="295" t="s">
        <v>2410</v>
      </c>
      <c r="D93" s="294" t="s">
        <v>36</v>
      </c>
      <c r="E93" s="350">
        <v>22</v>
      </c>
      <c r="F93" s="298">
        <f t="shared" ref="F93" si="118">H93+J93+R93</f>
        <v>7.7405190993750006</v>
      </c>
      <c r="G93" s="346">
        <v>0.83</v>
      </c>
      <c r="H93" s="272">
        <f t="shared" ref="H93" si="119">G93*$P$8/1000</f>
        <v>1.8173763000000001</v>
      </c>
      <c r="I93" s="346">
        <v>0.03</v>
      </c>
      <c r="J93" s="272">
        <f t="shared" ref="J93" si="120">I93*$P$9/1000</f>
        <v>9.5049299999999989E-2</v>
      </c>
      <c r="K93" s="19" t="s">
        <v>53</v>
      </c>
      <c r="L93" s="19" t="s">
        <v>36</v>
      </c>
      <c r="M93" s="19">
        <v>0.95</v>
      </c>
      <c r="N93" s="74">
        <v>5.375</v>
      </c>
      <c r="O93" s="157">
        <f t="shared" si="112"/>
        <v>5.1062500000000002</v>
      </c>
      <c r="P93" s="272">
        <f t="shared" ref="P93" si="121">E93*F93</f>
        <v>170.29142018625001</v>
      </c>
      <c r="Q93" s="272">
        <f t="shared" ref="Q93" si="122">SUM(O93:O96)</f>
        <v>5.1062500000000002</v>
      </c>
      <c r="R93" s="272">
        <f t="shared" ref="R93" si="123">Q93*1.02*1.05*$R$14</f>
        <v>5.8280934993750009</v>
      </c>
      <c r="S93" s="578">
        <f t="shared" ref="S93" si="124">F93*$S$17</f>
        <v>10.023075453334698</v>
      </c>
      <c r="T93" s="578">
        <f t="shared" ref="T93" si="125">E93*S93</f>
        <v>220.50765997336336</v>
      </c>
    </row>
    <row r="94" spans="1:20" ht="12.75" customHeight="1">
      <c r="A94" s="294"/>
      <c r="B94" s="295"/>
      <c r="C94" s="295"/>
      <c r="D94" s="294"/>
      <c r="E94" s="350"/>
      <c r="F94" s="298"/>
      <c r="G94" s="346"/>
      <c r="H94" s="272"/>
      <c r="I94" s="346"/>
      <c r="J94" s="272"/>
      <c r="K94" s="19"/>
      <c r="L94" s="19"/>
      <c r="M94" s="19"/>
      <c r="N94" s="74"/>
      <c r="O94" s="157">
        <f t="shared" si="112"/>
        <v>0</v>
      </c>
      <c r="P94" s="272"/>
      <c r="Q94" s="272"/>
      <c r="R94" s="272"/>
      <c r="S94" s="578"/>
      <c r="T94" s="578"/>
    </row>
    <row r="95" spans="1:20" ht="12.75" customHeight="1">
      <c r="A95" s="294"/>
      <c r="B95" s="295"/>
      <c r="C95" s="295"/>
      <c r="D95" s="294"/>
      <c r="E95" s="350"/>
      <c r="F95" s="298"/>
      <c r="G95" s="346"/>
      <c r="H95" s="272"/>
      <c r="I95" s="346"/>
      <c r="J95" s="272"/>
      <c r="K95" s="19"/>
      <c r="L95" s="19"/>
      <c r="M95" s="89"/>
      <c r="N95" s="74"/>
      <c r="O95" s="157">
        <f t="shared" si="112"/>
        <v>0</v>
      </c>
      <c r="P95" s="272"/>
      <c r="Q95" s="272"/>
      <c r="R95" s="272"/>
      <c r="S95" s="578"/>
      <c r="T95" s="578"/>
    </row>
    <row r="96" spans="1:20" ht="12.75" customHeight="1">
      <c r="A96" s="294"/>
      <c r="B96" s="295"/>
      <c r="C96" s="295"/>
      <c r="D96" s="294"/>
      <c r="E96" s="350"/>
      <c r="F96" s="298"/>
      <c r="G96" s="346"/>
      <c r="H96" s="272"/>
      <c r="I96" s="346"/>
      <c r="J96" s="272"/>
      <c r="K96" s="19"/>
      <c r="L96" s="19"/>
      <c r="M96" s="19"/>
      <c r="N96" s="74"/>
      <c r="O96" s="157">
        <f t="shared" si="112"/>
        <v>0</v>
      </c>
      <c r="P96" s="272"/>
      <c r="Q96" s="272"/>
      <c r="R96" s="272"/>
      <c r="S96" s="578"/>
      <c r="T96" s="578"/>
    </row>
    <row r="97" spans="1:20" ht="12.75" customHeight="1">
      <c r="A97" s="294">
        <v>6</v>
      </c>
      <c r="B97" s="295" t="s">
        <v>275</v>
      </c>
      <c r="C97" s="295" t="s">
        <v>2411</v>
      </c>
      <c r="D97" s="294" t="s">
        <v>36</v>
      </c>
      <c r="E97" s="350">
        <v>68</v>
      </c>
      <c r="F97" s="298">
        <f t="shared" ref="F97" si="126">H97+J97+R97</f>
        <v>5.2195298182499998</v>
      </c>
      <c r="G97" s="273">
        <v>0.83</v>
      </c>
      <c r="H97" s="272">
        <f t="shared" ref="H97" si="127">G97*$P$8/1000</f>
        <v>1.8173763000000001</v>
      </c>
      <c r="I97" s="346">
        <v>0.03</v>
      </c>
      <c r="J97" s="272">
        <f t="shared" ref="J97" si="128">I97*$P$9/1000</f>
        <v>9.5049299999999989E-2</v>
      </c>
      <c r="K97" s="19" t="s">
        <v>53</v>
      </c>
      <c r="L97" s="19" t="s">
        <v>36</v>
      </c>
      <c r="M97" s="19">
        <v>0.95</v>
      </c>
      <c r="N97" s="74">
        <v>3.05</v>
      </c>
      <c r="O97" s="157">
        <f t="shared" si="112"/>
        <v>2.8974999999999995</v>
      </c>
      <c r="P97" s="272">
        <f t="shared" ref="P97" si="129">E97*F97</f>
        <v>354.92802764099997</v>
      </c>
      <c r="Q97" s="272">
        <f t="shared" ref="Q97" si="130">SUM(O97:O100)</f>
        <v>2.8974999999999995</v>
      </c>
      <c r="R97" s="272">
        <f t="shared" ref="R97" si="131">Q97*1.02*1.05*$R$14</f>
        <v>3.3071042182500001</v>
      </c>
      <c r="S97" s="578">
        <f t="shared" ref="S97" si="132">F97*$S$17</f>
        <v>6.7586864043103088</v>
      </c>
      <c r="T97" s="578">
        <f t="shared" ref="T97" si="133">E97*S97</f>
        <v>459.590675493101</v>
      </c>
    </row>
    <row r="98" spans="1:20" ht="12.75" customHeight="1">
      <c r="A98" s="294"/>
      <c r="B98" s="295"/>
      <c r="C98" s="295"/>
      <c r="D98" s="294"/>
      <c r="E98" s="350"/>
      <c r="F98" s="298"/>
      <c r="G98" s="273"/>
      <c r="H98" s="272"/>
      <c r="I98" s="346"/>
      <c r="J98" s="272"/>
      <c r="K98" s="19"/>
      <c r="L98" s="19"/>
      <c r="M98" s="19"/>
      <c r="N98" s="74"/>
      <c r="O98" s="157">
        <f t="shared" si="112"/>
        <v>0</v>
      </c>
      <c r="P98" s="272"/>
      <c r="Q98" s="272"/>
      <c r="R98" s="272"/>
      <c r="S98" s="578"/>
      <c r="T98" s="578"/>
    </row>
    <row r="99" spans="1:20" ht="12.75" customHeight="1">
      <c r="A99" s="294"/>
      <c r="B99" s="295"/>
      <c r="C99" s="295"/>
      <c r="D99" s="294"/>
      <c r="E99" s="350"/>
      <c r="F99" s="298"/>
      <c r="G99" s="273"/>
      <c r="H99" s="272"/>
      <c r="I99" s="346"/>
      <c r="J99" s="272"/>
      <c r="K99" s="19"/>
      <c r="L99" s="19"/>
      <c r="M99" s="89"/>
      <c r="N99" s="74"/>
      <c r="O99" s="157">
        <f t="shared" si="112"/>
        <v>0</v>
      </c>
      <c r="P99" s="272"/>
      <c r="Q99" s="272"/>
      <c r="R99" s="272"/>
      <c r="S99" s="578"/>
      <c r="T99" s="578"/>
    </row>
    <row r="100" spans="1:20" ht="12.75" customHeight="1">
      <c r="A100" s="294"/>
      <c r="B100" s="295"/>
      <c r="C100" s="295"/>
      <c r="D100" s="294"/>
      <c r="E100" s="350"/>
      <c r="F100" s="298"/>
      <c r="G100" s="273"/>
      <c r="H100" s="272"/>
      <c r="I100" s="346"/>
      <c r="J100" s="272"/>
      <c r="K100" s="19"/>
      <c r="L100" s="19"/>
      <c r="M100" s="19"/>
      <c r="N100" s="74"/>
      <c r="O100" s="157">
        <f t="shared" si="112"/>
        <v>0</v>
      </c>
      <c r="P100" s="272"/>
      <c r="Q100" s="272"/>
      <c r="R100" s="272"/>
      <c r="S100" s="578"/>
      <c r="T100" s="578"/>
    </row>
    <row r="101" spans="1:20" ht="12.75" customHeight="1">
      <c r="A101" s="294">
        <v>7</v>
      </c>
      <c r="B101" s="295" t="s">
        <v>276</v>
      </c>
      <c r="C101" s="295" t="s">
        <v>2412</v>
      </c>
      <c r="D101" s="294" t="s">
        <v>36</v>
      </c>
      <c r="E101" s="350">
        <v>108</v>
      </c>
      <c r="F101" s="298">
        <f t="shared" ref="F101" si="134">H101+J101+R101</f>
        <v>4.4538508507939998</v>
      </c>
      <c r="G101" s="273">
        <v>0.96</v>
      </c>
      <c r="H101" s="272">
        <f t="shared" ref="H101" si="135">G101*$P$8/1000</f>
        <v>2.1020256000000002</v>
      </c>
      <c r="I101" s="273">
        <v>0.02</v>
      </c>
      <c r="J101" s="272">
        <f t="shared" ref="J101" si="136">I101*$P$9/1000</f>
        <v>6.3366199999999998E-2</v>
      </c>
      <c r="K101" s="19" t="s">
        <v>53</v>
      </c>
      <c r="L101" s="19" t="s">
        <v>36</v>
      </c>
      <c r="M101" s="19">
        <v>0.94</v>
      </c>
      <c r="N101" s="74">
        <v>2.133</v>
      </c>
      <c r="O101" s="157">
        <f t="shared" si="112"/>
        <v>2.00502</v>
      </c>
      <c r="P101" s="272">
        <f t="shared" ref="P101" si="137">E101*F101</f>
        <v>481.01589188575196</v>
      </c>
      <c r="Q101" s="272">
        <f t="shared" ref="Q101" si="138">SUM(O101:O104)</f>
        <v>2.00502</v>
      </c>
      <c r="R101" s="272">
        <f t="shared" ref="R101" si="139">Q101*1.02*1.05*$R$14</f>
        <v>2.2884590507940001</v>
      </c>
      <c r="S101" s="578">
        <f t="shared" ref="S101" si="140">F101*$S$17</f>
        <v>5.7672208494404087</v>
      </c>
      <c r="T101" s="578">
        <f t="shared" ref="T101" si="141">E101*S101</f>
        <v>622.85985173956419</v>
      </c>
    </row>
    <row r="102" spans="1:20" ht="12.75" customHeight="1">
      <c r="A102" s="294"/>
      <c r="B102" s="295"/>
      <c r="C102" s="295"/>
      <c r="D102" s="294"/>
      <c r="E102" s="350"/>
      <c r="F102" s="298"/>
      <c r="G102" s="273"/>
      <c r="H102" s="272"/>
      <c r="I102" s="273"/>
      <c r="J102" s="272"/>
      <c r="K102" s="19"/>
      <c r="L102" s="19"/>
      <c r="M102" s="19"/>
      <c r="N102" s="74"/>
      <c r="O102" s="157">
        <f t="shared" si="112"/>
        <v>0</v>
      </c>
      <c r="P102" s="272"/>
      <c r="Q102" s="272"/>
      <c r="R102" s="272"/>
      <c r="S102" s="578"/>
      <c r="T102" s="578"/>
    </row>
    <row r="103" spans="1:20" ht="12.75" customHeight="1">
      <c r="A103" s="294"/>
      <c r="B103" s="295"/>
      <c r="C103" s="295"/>
      <c r="D103" s="294"/>
      <c r="E103" s="350"/>
      <c r="F103" s="298"/>
      <c r="G103" s="273"/>
      <c r="H103" s="272"/>
      <c r="I103" s="273"/>
      <c r="J103" s="272"/>
      <c r="K103" s="19"/>
      <c r="L103" s="19"/>
      <c r="M103" s="89"/>
      <c r="N103" s="74"/>
      <c r="O103" s="157">
        <f t="shared" si="112"/>
        <v>0</v>
      </c>
      <c r="P103" s="272"/>
      <c r="Q103" s="272"/>
      <c r="R103" s="272"/>
      <c r="S103" s="578"/>
      <c r="T103" s="578"/>
    </row>
    <row r="104" spans="1:20" ht="12.75" customHeight="1">
      <c r="A104" s="294"/>
      <c r="B104" s="295"/>
      <c r="C104" s="295"/>
      <c r="D104" s="294"/>
      <c r="E104" s="350"/>
      <c r="F104" s="298"/>
      <c r="G104" s="273"/>
      <c r="H104" s="272"/>
      <c r="I104" s="273"/>
      <c r="J104" s="272"/>
      <c r="K104" s="19"/>
      <c r="L104" s="19"/>
      <c r="M104" s="19"/>
      <c r="N104" s="74"/>
      <c r="O104" s="157">
        <f t="shared" si="112"/>
        <v>0</v>
      </c>
      <c r="P104" s="272"/>
      <c r="Q104" s="272"/>
      <c r="R104" s="272"/>
      <c r="S104" s="578"/>
      <c r="T104" s="578"/>
    </row>
    <row r="105" spans="1:20" ht="12.75" customHeight="1">
      <c r="A105" s="294">
        <v>8</v>
      </c>
      <c r="B105" s="295" t="s">
        <v>160</v>
      </c>
      <c r="C105" s="295" t="s">
        <v>2413</v>
      </c>
      <c r="D105" s="294" t="s">
        <v>36</v>
      </c>
      <c r="E105" s="350">
        <v>140</v>
      </c>
      <c r="F105" s="298">
        <f t="shared" ref="F105" si="142">H105+J105+R105</f>
        <v>2.8651175781560001</v>
      </c>
      <c r="G105" s="273">
        <v>0.72</v>
      </c>
      <c r="H105" s="272">
        <f t="shared" ref="H105" si="143">G105*$P$8/1000</f>
        <v>1.5765191999999999</v>
      </c>
      <c r="I105" s="273">
        <v>0.02</v>
      </c>
      <c r="J105" s="272">
        <f t="shared" ref="J105" si="144">I105*$P$9/1000</f>
        <v>6.3366199999999998E-2</v>
      </c>
      <c r="K105" s="19" t="s">
        <v>53</v>
      </c>
      <c r="L105" s="19" t="s">
        <v>36</v>
      </c>
      <c r="M105" s="19">
        <v>0.94</v>
      </c>
      <c r="N105" s="74">
        <v>1.1419999999999999</v>
      </c>
      <c r="O105" s="157">
        <f t="shared" si="112"/>
        <v>1.0734799999999998</v>
      </c>
      <c r="P105" s="272">
        <f t="shared" ref="P105" si="145">E105*F105</f>
        <v>401.11646094183999</v>
      </c>
      <c r="Q105" s="272">
        <f t="shared" ref="Q105" si="146">SUM(O105:O108)</f>
        <v>1.0734799999999998</v>
      </c>
      <c r="R105" s="272">
        <f t="shared" ref="R105" si="147">Q105*1.02*1.05*$R$14</f>
        <v>1.2252321781560001</v>
      </c>
      <c r="S105" s="578">
        <f t="shared" ref="S105" si="148">F105*$S$17</f>
        <v>3.7099953245838395</v>
      </c>
      <c r="T105" s="578">
        <f t="shared" ref="T105" si="149">E105*S105</f>
        <v>519.39934544173752</v>
      </c>
    </row>
    <row r="106" spans="1:20" ht="12.75" customHeight="1">
      <c r="A106" s="294"/>
      <c r="B106" s="295"/>
      <c r="C106" s="295"/>
      <c r="D106" s="294"/>
      <c r="E106" s="350"/>
      <c r="F106" s="298"/>
      <c r="G106" s="273"/>
      <c r="H106" s="272"/>
      <c r="I106" s="273"/>
      <c r="J106" s="272"/>
      <c r="K106" s="19"/>
      <c r="L106" s="19"/>
      <c r="M106" s="19"/>
      <c r="N106" s="74"/>
      <c r="O106" s="157">
        <f t="shared" si="112"/>
        <v>0</v>
      </c>
      <c r="P106" s="272"/>
      <c r="Q106" s="272"/>
      <c r="R106" s="272"/>
      <c r="S106" s="578"/>
      <c r="T106" s="578"/>
    </row>
    <row r="107" spans="1:20" ht="12.75" customHeight="1">
      <c r="A107" s="294"/>
      <c r="B107" s="295"/>
      <c r="C107" s="295"/>
      <c r="D107" s="294"/>
      <c r="E107" s="350"/>
      <c r="F107" s="298"/>
      <c r="G107" s="273"/>
      <c r="H107" s="272"/>
      <c r="I107" s="273"/>
      <c r="J107" s="272"/>
      <c r="K107" s="19"/>
      <c r="L107" s="19"/>
      <c r="M107" s="89"/>
      <c r="N107" s="74"/>
      <c r="O107" s="157">
        <f t="shared" si="112"/>
        <v>0</v>
      </c>
      <c r="P107" s="272"/>
      <c r="Q107" s="272"/>
      <c r="R107" s="272"/>
      <c r="S107" s="578"/>
      <c r="T107" s="578"/>
    </row>
    <row r="108" spans="1:20" ht="12.75" customHeight="1">
      <c r="A108" s="294"/>
      <c r="B108" s="295"/>
      <c r="C108" s="295"/>
      <c r="D108" s="294"/>
      <c r="E108" s="350"/>
      <c r="F108" s="298"/>
      <c r="G108" s="273"/>
      <c r="H108" s="272"/>
      <c r="I108" s="273"/>
      <c r="J108" s="272"/>
      <c r="K108" s="19"/>
      <c r="L108" s="19"/>
      <c r="M108" s="19"/>
      <c r="N108" s="74"/>
      <c r="O108" s="157">
        <f t="shared" si="112"/>
        <v>0</v>
      </c>
      <c r="P108" s="272"/>
      <c r="Q108" s="272"/>
      <c r="R108" s="272"/>
      <c r="S108" s="578"/>
      <c r="T108" s="578"/>
    </row>
    <row r="109" spans="1:20" ht="12.75" customHeight="1">
      <c r="A109" s="294">
        <v>9</v>
      </c>
      <c r="B109" s="295" t="s">
        <v>277</v>
      </c>
      <c r="C109" s="295" t="s">
        <v>2414</v>
      </c>
      <c r="D109" s="294" t="s">
        <v>36</v>
      </c>
      <c r="E109" s="350">
        <v>150</v>
      </c>
      <c r="F109" s="298">
        <f t="shared" ref="F109" si="150">H109+J109+R109</f>
        <v>2.7691803963839998</v>
      </c>
      <c r="G109" s="273">
        <v>0.88</v>
      </c>
      <c r="H109" s="272">
        <f t="shared" ref="H109" si="151">G109*$P$8/1000</f>
        <v>1.9268567999999999</v>
      </c>
      <c r="I109" s="273">
        <v>0.03</v>
      </c>
      <c r="J109" s="272">
        <f t="shared" ref="J109" si="152">I109*$P$9/1000</f>
        <v>9.5049299999999989E-2</v>
      </c>
      <c r="K109" s="19" t="s">
        <v>53</v>
      </c>
      <c r="L109" s="19" t="s">
        <v>36</v>
      </c>
      <c r="M109" s="19">
        <v>0.93</v>
      </c>
      <c r="N109" s="74">
        <v>0.70399999999999996</v>
      </c>
      <c r="O109" s="157">
        <f t="shared" si="112"/>
        <v>0.65471999999999997</v>
      </c>
      <c r="P109" s="272">
        <f t="shared" ref="P109" si="153">E109*F109</f>
        <v>415.37705945759996</v>
      </c>
      <c r="Q109" s="272">
        <f t="shared" ref="Q109" si="154">SUM(O109:O112)</f>
        <v>0.65471999999999997</v>
      </c>
      <c r="R109" s="272">
        <f t="shared" ref="R109" si="155">Q109*1.02*1.05*$R$14</f>
        <v>0.74727429638400011</v>
      </c>
      <c r="S109" s="578">
        <f t="shared" ref="S109" si="156">F109*$S$17</f>
        <v>3.5857677890224728</v>
      </c>
      <c r="T109" s="578">
        <f t="shared" ref="T109" si="157">E109*S109</f>
        <v>537.8651683533709</v>
      </c>
    </row>
    <row r="110" spans="1:20" ht="12.75" customHeight="1">
      <c r="A110" s="294"/>
      <c r="B110" s="295"/>
      <c r="C110" s="295"/>
      <c r="D110" s="294"/>
      <c r="E110" s="350"/>
      <c r="F110" s="298"/>
      <c r="G110" s="273"/>
      <c r="H110" s="272"/>
      <c r="I110" s="273"/>
      <c r="J110" s="272"/>
      <c r="K110" s="19"/>
      <c r="L110" s="19"/>
      <c r="M110" s="19"/>
      <c r="N110" s="74"/>
      <c r="O110" s="157">
        <f t="shared" si="112"/>
        <v>0</v>
      </c>
      <c r="P110" s="272"/>
      <c r="Q110" s="272"/>
      <c r="R110" s="272"/>
      <c r="S110" s="578"/>
      <c r="T110" s="578"/>
    </row>
    <row r="111" spans="1:20" ht="12.75" customHeight="1">
      <c r="A111" s="294"/>
      <c r="B111" s="295"/>
      <c r="C111" s="295"/>
      <c r="D111" s="294"/>
      <c r="E111" s="350"/>
      <c r="F111" s="298"/>
      <c r="G111" s="273"/>
      <c r="H111" s="272"/>
      <c r="I111" s="273"/>
      <c r="J111" s="272"/>
      <c r="K111" s="19"/>
      <c r="L111" s="19"/>
      <c r="M111" s="89"/>
      <c r="N111" s="74"/>
      <c r="O111" s="157">
        <f t="shared" si="112"/>
        <v>0</v>
      </c>
      <c r="P111" s="272"/>
      <c r="Q111" s="272"/>
      <c r="R111" s="272"/>
      <c r="S111" s="578"/>
      <c r="T111" s="578"/>
    </row>
    <row r="112" spans="1:20" ht="12.75" customHeight="1">
      <c r="A112" s="294"/>
      <c r="B112" s="295"/>
      <c r="C112" s="295"/>
      <c r="D112" s="294"/>
      <c r="E112" s="350"/>
      <c r="F112" s="298"/>
      <c r="G112" s="273"/>
      <c r="H112" s="272"/>
      <c r="I112" s="273"/>
      <c r="J112" s="272"/>
      <c r="K112" s="19"/>
      <c r="L112" s="19"/>
      <c r="M112" s="19"/>
      <c r="N112" s="74"/>
      <c r="O112" s="157">
        <f t="shared" si="112"/>
        <v>0</v>
      </c>
      <c r="P112" s="272"/>
      <c r="Q112" s="272"/>
      <c r="R112" s="272"/>
      <c r="S112" s="578"/>
      <c r="T112" s="578"/>
    </row>
    <row r="113" spans="1:20" ht="12.75" customHeight="1">
      <c r="A113" s="294">
        <v>10</v>
      </c>
      <c r="B113" s="295" t="s">
        <v>680</v>
      </c>
      <c r="C113" s="295" t="s">
        <v>2415</v>
      </c>
      <c r="D113" s="294" t="s">
        <v>36</v>
      </c>
      <c r="E113" s="350">
        <v>185</v>
      </c>
      <c r="F113" s="298">
        <f t="shared" ref="F113" si="158">H113+J113+R113</f>
        <v>3.2248978495000005</v>
      </c>
      <c r="G113" s="273">
        <v>1.1100000000000001</v>
      </c>
      <c r="H113" s="272">
        <f t="shared" ref="H113" si="159">G113*$P$8/1000</f>
        <v>2.4304671000000004</v>
      </c>
      <c r="I113" s="273">
        <v>0.04</v>
      </c>
      <c r="J113" s="272">
        <f t="shared" ref="J113" si="160">I113*$P$9/1000</f>
        <v>0.1267324</v>
      </c>
      <c r="K113" s="19" t="s">
        <v>53</v>
      </c>
      <c r="L113" s="19" t="s">
        <v>36</v>
      </c>
      <c r="M113" s="19">
        <v>0.9</v>
      </c>
      <c r="N113" s="74">
        <v>0.65</v>
      </c>
      <c r="O113" s="157">
        <f t="shared" si="112"/>
        <v>0.58500000000000008</v>
      </c>
      <c r="P113" s="272">
        <f t="shared" ref="P113" si="161">E113*F113</f>
        <v>596.60610215750012</v>
      </c>
      <c r="Q113" s="272">
        <f t="shared" ref="Q113" si="162">SUM(O113:O116)</f>
        <v>0.58500000000000008</v>
      </c>
      <c r="R113" s="272">
        <f t="shared" ref="R113" si="163">Q113*1.02*1.05*$R$14</f>
        <v>0.66769834950000029</v>
      </c>
      <c r="S113" s="578">
        <f t="shared" ref="S113" si="164">F113*$S$17</f>
        <v>4.1758690935140548</v>
      </c>
      <c r="T113" s="578">
        <f t="shared" ref="T113" si="165">E113*S113</f>
        <v>772.5357823001001</v>
      </c>
    </row>
    <row r="114" spans="1:20" ht="12.75" customHeight="1">
      <c r="A114" s="294"/>
      <c r="B114" s="295"/>
      <c r="C114" s="295"/>
      <c r="D114" s="294"/>
      <c r="E114" s="350"/>
      <c r="F114" s="298"/>
      <c r="G114" s="273"/>
      <c r="H114" s="272"/>
      <c r="I114" s="273"/>
      <c r="J114" s="272"/>
      <c r="K114" s="19"/>
      <c r="L114" s="19"/>
      <c r="M114" s="19"/>
      <c r="N114" s="74"/>
      <c r="O114" s="157">
        <f t="shared" si="112"/>
        <v>0</v>
      </c>
      <c r="P114" s="272"/>
      <c r="Q114" s="272"/>
      <c r="R114" s="272"/>
      <c r="S114" s="578"/>
      <c r="T114" s="578"/>
    </row>
    <row r="115" spans="1:20" ht="12.75" customHeight="1">
      <c r="A115" s="294"/>
      <c r="B115" s="295"/>
      <c r="C115" s="295"/>
      <c r="D115" s="294"/>
      <c r="E115" s="350"/>
      <c r="F115" s="298"/>
      <c r="G115" s="273"/>
      <c r="H115" s="272"/>
      <c r="I115" s="273"/>
      <c r="J115" s="272"/>
      <c r="K115" s="19"/>
      <c r="L115" s="19"/>
      <c r="M115" s="89"/>
      <c r="N115" s="74"/>
      <c r="O115" s="157">
        <f t="shared" si="112"/>
        <v>0</v>
      </c>
      <c r="P115" s="272"/>
      <c r="Q115" s="272"/>
      <c r="R115" s="272"/>
      <c r="S115" s="578"/>
      <c r="T115" s="578"/>
    </row>
    <row r="116" spans="1:20" ht="12.75" customHeight="1">
      <c r="A116" s="294"/>
      <c r="B116" s="295"/>
      <c r="C116" s="295"/>
      <c r="D116" s="294"/>
      <c r="E116" s="350"/>
      <c r="F116" s="298"/>
      <c r="G116" s="273"/>
      <c r="H116" s="272"/>
      <c r="I116" s="273"/>
      <c r="J116" s="272"/>
      <c r="K116" s="19"/>
      <c r="L116" s="19"/>
      <c r="M116" s="19"/>
      <c r="N116" s="74"/>
      <c r="O116" s="157">
        <f t="shared" si="112"/>
        <v>0</v>
      </c>
      <c r="P116" s="272"/>
      <c r="Q116" s="272"/>
      <c r="R116" s="272"/>
      <c r="S116" s="578"/>
      <c r="T116" s="578"/>
    </row>
    <row r="117" spans="1:20" ht="12.75" customHeight="1">
      <c r="A117" s="294">
        <v>11</v>
      </c>
      <c r="B117" s="352" t="s">
        <v>50</v>
      </c>
      <c r="C117" s="295" t="s">
        <v>2346</v>
      </c>
      <c r="D117" s="294" t="s">
        <v>31</v>
      </c>
      <c r="E117" s="303">
        <v>15</v>
      </c>
      <c r="F117" s="298">
        <f t="shared" ref="F117" si="166">H117+J117+R117</f>
        <v>8.2178258400000009E-2</v>
      </c>
      <c r="G117" s="271"/>
      <c r="H117" s="272">
        <f t="shared" ref="H117" si="167">G117*$P$8/1000</f>
        <v>0</v>
      </c>
      <c r="I117" s="273"/>
      <c r="J117" s="272">
        <f t="shared" ref="J117" si="168">I117*$P$9/1000</f>
        <v>0</v>
      </c>
      <c r="K117" s="19" t="s">
        <v>1877</v>
      </c>
      <c r="L117" s="19" t="s">
        <v>31</v>
      </c>
      <c r="M117" s="19">
        <v>1</v>
      </c>
      <c r="N117" s="74">
        <v>7.1999999999999995E-2</v>
      </c>
      <c r="O117" s="157">
        <f t="shared" si="112"/>
        <v>7.1999999999999995E-2</v>
      </c>
      <c r="P117" s="272">
        <f t="shared" ref="P117" si="169">E117*F117</f>
        <v>1.2326738760000002</v>
      </c>
      <c r="Q117" s="272">
        <f t="shared" ref="Q117" si="170">SUM(O117:O120)</f>
        <v>7.1999999999999995E-2</v>
      </c>
      <c r="R117" s="272">
        <f t="shared" ref="R117" si="171">Q117*1.02*1.05*$R$14</f>
        <v>8.2178258400000009E-2</v>
      </c>
      <c r="S117" s="578">
        <f t="shared" ref="S117" si="172">F117*$S$17</f>
        <v>0.10641132383916514</v>
      </c>
      <c r="T117" s="578">
        <f t="shared" ref="T117" si="173">E117*S117</f>
        <v>1.5961698575874772</v>
      </c>
    </row>
    <row r="118" spans="1:20" ht="12.75" customHeight="1">
      <c r="A118" s="294"/>
      <c r="B118" s="352"/>
      <c r="C118" s="295"/>
      <c r="D118" s="294"/>
      <c r="E118" s="303"/>
      <c r="F118" s="298"/>
      <c r="G118" s="271"/>
      <c r="H118" s="272"/>
      <c r="I118" s="273"/>
      <c r="J118" s="272"/>
      <c r="K118" s="19"/>
      <c r="L118" s="19"/>
      <c r="M118" s="19"/>
      <c r="N118" s="74"/>
      <c r="O118" s="157">
        <f t="shared" si="112"/>
        <v>0</v>
      </c>
      <c r="P118" s="272"/>
      <c r="Q118" s="272"/>
      <c r="R118" s="272"/>
      <c r="S118" s="578"/>
      <c r="T118" s="578"/>
    </row>
    <row r="119" spans="1:20" ht="12.75" customHeight="1">
      <c r="A119" s="294"/>
      <c r="B119" s="352"/>
      <c r="C119" s="295"/>
      <c r="D119" s="294"/>
      <c r="E119" s="303"/>
      <c r="F119" s="298"/>
      <c r="G119" s="271"/>
      <c r="H119" s="272"/>
      <c r="I119" s="273"/>
      <c r="J119" s="272"/>
      <c r="K119" s="19"/>
      <c r="L119" s="19"/>
      <c r="M119" s="20"/>
      <c r="N119" s="74"/>
      <c r="O119" s="157">
        <f t="shared" si="112"/>
        <v>0</v>
      </c>
      <c r="P119" s="272"/>
      <c r="Q119" s="272"/>
      <c r="R119" s="272"/>
      <c r="S119" s="578"/>
      <c r="T119" s="578"/>
    </row>
    <row r="120" spans="1:20" ht="12.75" customHeight="1">
      <c r="A120" s="294"/>
      <c r="B120" s="352"/>
      <c r="C120" s="295"/>
      <c r="D120" s="294"/>
      <c r="E120" s="303"/>
      <c r="F120" s="298"/>
      <c r="G120" s="271"/>
      <c r="H120" s="272"/>
      <c r="I120" s="273"/>
      <c r="J120" s="272"/>
      <c r="K120" s="19"/>
      <c r="L120" s="19"/>
      <c r="M120" s="19"/>
      <c r="N120" s="74"/>
      <c r="O120" s="157">
        <f t="shared" si="112"/>
        <v>0</v>
      </c>
      <c r="P120" s="272"/>
      <c r="Q120" s="272"/>
      <c r="R120" s="272"/>
      <c r="S120" s="578"/>
      <c r="T120" s="578"/>
    </row>
    <row r="121" spans="1:20" ht="12.75" customHeight="1">
      <c r="A121" s="294">
        <v>12</v>
      </c>
      <c r="B121" s="352" t="s">
        <v>50</v>
      </c>
      <c r="C121" s="295" t="s">
        <v>2347</v>
      </c>
      <c r="D121" s="294" t="s">
        <v>31</v>
      </c>
      <c r="E121" s="303">
        <v>8</v>
      </c>
      <c r="F121" s="298">
        <f t="shared" ref="F121" si="174">H121+J121+R121</f>
        <v>8.2178258400000009E-2</v>
      </c>
      <c r="G121" s="271"/>
      <c r="H121" s="272">
        <f t="shared" ref="H121" si="175">G121*$P$8/1000</f>
        <v>0</v>
      </c>
      <c r="I121" s="273"/>
      <c r="J121" s="272">
        <f t="shared" ref="J121" si="176">I121*$P$9/1000</f>
        <v>0</v>
      </c>
      <c r="K121" s="19" t="s">
        <v>1877</v>
      </c>
      <c r="L121" s="19" t="s">
        <v>31</v>
      </c>
      <c r="M121" s="19">
        <v>1</v>
      </c>
      <c r="N121" s="74">
        <v>7.1999999999999995E-2</v>
      </c>
      <c r="O121" s="157">
        <f t="shared" si="112"/>
        <v>7.1999999999999995E-2</v>
      </c>
      <c r="P121" s="272">
        <f t="shared" ref="P121" si="177">E121*F121</f>
        <v>0.65742606720000007</v>
      </c>
      <c r="Q121" s="272">
        <f t="shared" ref="Q121" si="178">SUM(O121:O124)</f>
        <v>7.1999999999999995E-2</v>
      </c>
      <c r="R121" s="272">
        <f t="shared" ref="R121" si="179">Q121*1.02*1.05*$R$14</f>
        <v>8.2178258400000009E-2</v>
      </c>
      <c r="S121" s="578">
        <f t="shared" ref="S121" si="180">F121*$S$17</f>
        <v>0.10641132383916514</v>
      </c>
      <c r="T121" s="578">
        <f t="shared" ref="T121" si="181">E121*S121</f>
        <v>0.85129059071332114</v>
      </c>
    </row>
    <row r="122" spans="1:20" ht="12.75" customHeight="1">
      <c r="A122" s="294"/>
      <c r="B122" s="352"/>
      <c r="C122" s="295"/>
      <c r="D122" s="294"/>
      <c r="E122" s="303"/>
      <c r="F122" s="298"/>
      <c r="G122" s="271"/>
      <c r="H122" s="272"/>
      <c r="I122" s="273"/>
      <c r="J122" s="272"/>
      <c r="K122" s="19"/>
      <c r="L122" s="19"/>
      <c r="M122" s="19"/>
      <c r="N122" s="74"/>
      <c r="O122" s="157">
        <f t="shared" si="112"/>
        <v>0</v>
      </c>
      <c r="P122" s="272"/>
      <c r="Q122" s="272"/>
      <c r="R122" s="272"/>
      <c r="S122" s="578"/>
      <c r="T122" s="578"/>
    </row>
    <row r="123" spans="1:20" ht="12.75" customHeight="1">
      <c r="A123" s="294"/>
      <c r="B123" s="352"/>
      <c r="C123" s="295"/>
      <c r="D123" s="294"/>
      <c r="E123" s="303"/>
      <c r="F123" s="298"/>
      <c r="G123" s="271"/>
      <c r="H123" s="272"/>
      <c r="I123" s="273"/>
      <c r="J123" s="272"/>
      <c r="K123" s="19"/>
      <c r="L123" s="19"/>
      <c r="M123" s="20"/>
      <c r="N123" s="74"/>
      <c r="O123" s="157">
        <f t="shared" si="112"/>
        <v>0</v>
      </c>
      <c r="P123" s="272"/>
      <c r="Q123" s="272"/>
      <c r="R123" s="272"/>
      <c r="S123" s="578"/>
      <c r="T123" s="578"/>
    </row>
    <row r="124" spans="1:20" ht="12.75" customHeight="1">
      <c r="A124" s="294"/>
      <c r="B124" s="352"/>
      <c r="C124" s="295"/>
      <c r="D124" s="294"/>
      <c r="E124" s="303"/>
      <c r="F124" s="298"/>
      <c r="G124" s="271"/>
      <c r="H124" s="272"/>
      <c r="I124" s="273"/>
      <c r="J124" s="272"/>
      <c r="K124" s="19"/>
      <c r="L124" s="19"/>
      <c r="M124" s="19"/>
      <c r="N124" s="74"/>
      <c r="O124" s="157">
        <f t="shared" si="112"/>
        <v>0</v>
      </c>
      <c r="P124" s="272"/>
      <c r="Q124" s="272"/>
      <c r="R124" s="272"/>
      <c r="S124" s="578"/>
      <c r="T124" s="578"/>
    </row>
    <row r="125" spans="1:20" ht="12.75" customHeight="1">
      <c r="A125" s="294">
        <v>13</v>
      </c>
      <c r="B125" s="352" t="s">
        <v>50</v>
      </c>
      <c r="C125" s="295" t="s">
        <v>2416</v>
      </c>
      <c r="D125" s="294" t="s">
        <v>31</v>
      </c>
      <c r="E125" s="303">
        <v>10</v>
      </c>
      <c r="F125" s="298">
        <f t="shared" ref="F125" si="182">H125+J125+R125</f>
        <v>0.14609468160000003</v>
      </c>
      <c r="G125" s="271"/>
      <c r="H125" s="272">
        <f t="shared" ref="H125" si="183">G125*$P$8/1000</f>
        <v>0</v>
      </c>
      <c r="I125" s="273"/>
      <c r="J125" s="272">
        <f t="shared" ref="J125" si="184">I125*$P$9/1000</f>
        <v>0</v>
      </c>
      <c r="K125" s="19" t="s">
        <v>1877</v>
      </c>
      <c r="L125" s="19" t="s">
        <v>31</v>
      </c>
      <c r="M125" s="19">
        <v>1</v>
      </c>
      <c r="N125" s="74">
        <v>0.128</v>
      </c>
      <c r="O125" s="157">
        <f t="shared" si="112"/>
        <v>0.128</v>
      </c>
      <c r="P125" s="272">
        <f t="shared" ref="P125" si="185">E125*F125</f>
        <v>1.4609468160000003</v>
      </c>
      <c r="Q125" s="272">
        <f t="shared" ref="Q125" si="186">SUM(O125:O128)</f>
        <v>0.128</v>
      </c>
      <c r="R125" s="272">
        <f t="shared" ref="R125" si="187">Q125*1.02*1.05*$R$14</f>
        <v>0.14609468160000003</v>
      </c>
      <c r="S125" s="578">
        <f t="shared" ref="S125" si="188">F125*$S$17</f>
        <v>0.18917568682518249</v>
      </c>
      <c r="T125" s="578">
        <f t="shared" ref="T125" si="189">E125*S125</f>
        <v>1.8917568682518249</v>
      </c>
    </row>
    <row r="126" spans="1:20" ht="12.75" customHeight="1">
      <c r="A126" s="294"/>
      <c r="B126" s="352"/>
      <c r="C126" s="295"/>
      <c r="D126" s="294"/>
      <c r="E126" s="303"/>
      <c r="F126" s="298"/>
      <c r="G126" s="271"/>
      <c r="H126" s="272"/>
      <c r="I126" s="273"/>
      <c r="J126" s="272"/>
      <c r="K126" s="19"/>
      <c r="L126" s="19"/>
      <c r="M126" s="19"/>
      <c r="N126" s="74"/>
      <c r="O126" s="157">
        <f t="shared" si="112"/>
        <v>0</v>
      </c>
      <c r="P126" s="272"/>
      <c r="Q126" s="272"/>
      <c r="R126" s="272"/>
      <c r="S126" s="578"/>
      <c r="T126" s="578"/>
    </row>
    <row r="127" spans="1:20" ht="12.75" customHeight="1">
      <c r="A127" s="294"/>
      <c r="B127" s="352"/>
      <c r="C127" s="295"/>
      <c r="D127" s="294"/>
      <c r="E127" s="303"/>
      <c r="F127" s="298"/>
      <c r="G127" s="271"/>
      <c r="H127" s="272"/>
      <c r="I127" s="273"/>
      <c r="J127" s="272"/>
      <c r="K127" s="19"/>
      <c r="L127" s="19"/>
      <c r="M127" s="20"/>
      <c r="N127" s="74"/>
      <c r="O127" s="157">
        <f t="shared" si="112"/>
        <v>0</v>
      </c>
      <c r="P127" s="272"/>
      <c r="Q127" s="272"/>
      <c r="R127" s="272"/>
      <c r="S127" s="578"/>
      <c r="T127" s="578"/>
    </row>
    <row r="128" spans="1:20" ht="12.75" customHeight="1">
      <c r="A128" s="294"/>
      <c r="B128" s="352"/>
      <c r="C128" s="295"/>
      <c r="D128" s="294"/>
      <c r="E128" s="303"/>
      <c r="F128" s="298"/>
      <c r="G128" s="271"/>
      <c r="H128" s="272"/>
      <c r="I128" s="273"/>
      <c r="J128" s="272"/>
      <c r="K128" s="19"/>
      <c r="L128" s="19"/>
      <c r="M128" s="19"/>
      <c r="N128" s="74"/>
      <c r="O128" s="157">
        <f t="shared" si="112"/>
        <v>0</v>
      </c>
      <c r="P128" s="272"/>
      <c r="Q128" s="272"/>
      <c r="R128" s="272"/>
      <c r="S128" s="578"/>
      <c r="T128" s="578"/>
    </row>
    <row r="129" spans="1:20" ht="12.75" customHeight="1">
      <c r="A129" s="294">
        <v>14</v>
      </c>
      <c r="B129" s="352" t="s">
        <v>50</v>
      </c>
      <c r="C129" s="295" t="s">
        <v>2417</v>
      </c>
      <c r="D129" s="294" t="s">
        <v>31</v>
      </c>
      <c r="E129" s="303">
        <v>8</v>
      </c>
      <c r="F129" s="298">
        <f t="shared" ref="F129" si="190">H129+J129+R129</f>
        <v>0.22941430470000004</v>
      </c>
      <c r="G129" s="271"/>
      <c r="H129" s="272">
        <f t="shared" ref="H129" si="191">G129*$P$8/1000</f>
        <v>0</v>
      </c>
      <c r="I129" s="273"/>
      <c r="J129" s="272">
        <f t="shared" ref="J129" si="192">I129*$P$9/1000</f>
        <v>0</v>
      </c>
      <c r="K129" s="19" t="s">
        <v>1877</v>
      </c>
      <c r="L129" s="19" t="s">
        <v>31</v>
      </c>
      <c r="M129" s="19">
        <v>1</v>
      </c>
      <c r="N129" s="74">
        <v>0.20100000000000001</v>
      </c>
      <c r="O129" s="157">
        <f t="shared" si="112"/>
        <v>0.20100000000000001</v>
      </c>
      <c r="P129" s="272">
        <f t="shared" ref="P129" si="193">E129*F129</f>
        <v>1.8353144376000003</v>
      </c>
      <c r="Q129" s="272">
        <f t="shared" ref="Q129" si="194">SUM(O129:O132)</f>
        <v>0.20100000000000001</v>
      </c>
      <c r="R129" s="272">
        <f t="shared" ref="R129" si="195">Q129*1.02*1.05*$R$14</f>
        <v>0.22941430470000004</v>
      </c>
      <c r="S129" s="578">
        <f t="shared" ref="S129" si="196">F129*$S$17</f>
        <v>0.29706494571766939</v>
      </c>
      <c r="T129" s="578">
        <f t="shared" ref="T129" si="197">E129*S129</f>
        <v>2.3765195657413551</v>
      </c>
    </row>
    <row r="130" spans="1:20" ht="12.75" customHeight="1">
      <c r="A130" s="294"/>
      <c r="B130" s="352"/>
      <c r="C130" s="295"/>
      <c r="D130" s="294"/>
      <c r="E130" s="303"/>
      <c r="F130" s="298"/>
      <c r="G130" s="271"/>
      <c r="H130" s="272"/>
      <c r="I130" s="273"/>
      <c r="J130" s="272"/>
      <c r="K130" s="19"/>
      <c r="L130" s="19"/>
      <c r="M130" s="19"/>
      <c r="N130" s="74"/>
      <c r="O130" s="157">
        <f t="shared" si="112"/>
        <v>0</v>
      </c>
      <c r="P130" s="272"/>
      <c r="Q130" s="272"/>
      <c r="R130" s="272"/>
      <c r="S130" s="578"/>
      <c r="T130" s="578"/>
    </row>
    <row r="131" spans="1:20" ht="12.75" customHeight="1">
      <c r="A131" s="294"/>
      <c r="B131" s="352"/>
      <c r="C131" s="295"/>
      <c r="D131" s="294"/>
      <c r="E131" s="303"/>
      <c r="F131" s="298"/>
      <c r="G131" s="271"/>
      <c r="H131" s="272"/>
      <c r="I131" s="273"/>
      <c r="J131" s="272"/>
      <c r="K131" s="19"/>
      <c r="L131" s="19"/>
      <c r="M131" s="20"/>
      <c r="N131" s="74"/>
      <c r="O131" s="157">
        <f t="shared" si="112"/>
        <v>0</v>
      </c>
      <c r="P131" s="272"/>
      <c r="Q131" s="272"/>
      <c r="R131" s="272"/>
      <c r="S131" s="578"/>
      <c r="T131" s="578"/>
    </row>
    <row r="132" spans="1:20" ht="12.75" customHeight="1">
      <c r="A132" s="294"/>
      <c r="B132" s="352"/>
      <c r="C132" s="295"/>
      <c r="D132" s="294"/>
      <c r="E132" s="303"/>
      <c r="F132" s="298"/>
      <c r="G132" s="271"/>
      <c r="H132" s="272"/>
      <c r="I132" s="273"/>
      <c r="J132" s="272"/>
      <c r="K132" s="19"/>
      <c r="L132" s="19"/>
      <c r="M132" s="19"/>
      <c r="N132" s="74"/>
      <c r="O132" s="157">
        <f t="shared" si="112"/>
        <v>0</v>
      </c>
      <c r="P132" s="272"/>
      <c r="Q132" s="272"/>
      <c r="R132" s="272"/>
      <c r="S132" s="578"/>
      <c r="T132" s="578"/>
    </row>
    <row r="133" spans="1:20" ht="12.75" customHeight="1">
      <c r="A133" s="294">
        <v>15</v>
      </c>
      <c r="B133" s="352" t="s">
        <v>50</v>
      </c>
      <c r="C133" s="295" t="s">
        <v>2418</v>
      </c>
      <c r="D133" s="294" t="s">
        <v>31</v>
      </c>
      <c r="E133" s="303">
        <v>2</v>
      </c>
      <c r="F133" s="298">
        <f t="shared" ref="F133" si="198">H133+J133+R133</f>
        <v>0.41431538610000002</v>
      </c>
      <c r="G133" s="271"/>
      <c r="H133" s="272">
        <f t="shared" ref="H133" si="199">G133*$P$8/1000</f>
        <v>0</v>
      </c>
      <c r="I133" s="273"/>
      <c r="J133" s="272">
        <f t="shared" ref="J133" si="200">I133*$P$9/1000</f>
        <v>0</v>
      </c>
      <c r="K133" s="19" t="s">
        <v>1877</v>
      </c>
      <c r="L133" s="19" t="s">
        <v>31</v>
      </c>
      <c r="M133" s="19">
        <v>1</v>
      </c>
      <c r="N133" s="74">
        <v>0.36299999999999999</v>
      </c>
      <c r="O133" s="157">
        <f t="shared" si="112"/>
        <v>0.36299999999999999</v>
      </c>
      <c r="P133" s="272">
        <f t="shared" ref="P133" si="201">E133*F133</f>
        <v>0.82863077220000003</v>
      </c>
      <c r="Q133" s="272">
        <f t="shared" ref="Q133" si="202">SUM(O133:O136)</f>
        <v>0.36299999999999999</v>
      </c>
      <c r="R133" s="272">
        <f t="shared" ref="R133" si="203">Q133*1.02*1.05*$R$14</f>
        <v>0.41431538610000002</v>
      </c>
      <c r="S133" s="578">
        <f t="shared" ref="S133" si="204">F133*$S$17</f>
        <v>0.53649042435579086</v>
      </c>
      <c r="T133" s="578">
        <f t="shared" ref="T133" si="205">E133*S133</f>
        <v>1.0729808487115817</v>
      </c>
    </row>
    <row r="134" spans="1:20" ht="12.75" customHeight="1">
      <c r="A134" s="294"/>
      <c r="B134" s="352"/>
      <c r="C134" s="295"/>
      <c r="D134" s="294"/>
      <c r="E134" s="303"/>
      <c r="F134" s="298"/>
      <c r="G134" s="271"/>
      <c r="H134" s="272"/>
      <c r="I134" s="273"/>
      <c r="J134" s="272"/>
      <c r="K134" s="19"/>
      <c r="L134" s="19"/>
      <c r="M134" s="19"/>
      <c r="N134" s="74"/>
      <c r="O134" s="157">
        <f t="shared" si="112"/>
        <v>0</v>
      </c>
      <c r="P134" s="272"/>
      <c r="Q134" s="272"/>
      <c r="R134" s="272"/>
      <c r="S134" s="578"/>
      <c r="T134" s="578"/>
    </row>
    <row r="135" spans="1:20" ht="12.75" customHeight="1">
      <c r="A135" s="294"/>
      <c r="B135" s="352"/>
      <c r="C135" s="295"/>
      <c r="D135" s="294"/>
      <c r="E135" s="303"/>
      <c r="F135" s="298"/>
      <c r="G135" s="271"/>
      <c r="H135" s="272"/>
      <c r="I135" s="273"/>
      <c r="J135" s="272"/>
      <c r="K135" s="19"/>
      <c r="L135" s="19"/>
      <c r="M135" s="20"/>
      <c r="N135" s="74"/>
      <c r="O135" s="157">
        <f t="shared" si="112"/>
        <v>0</v>
      </c>
      <c r="P135" s="272"/>
      <c r="Q135" s="272"/>
      <c r="R135" s="272"/>
      <c r="S135" s="578"/>
      <c r="T135" s="578"/>
    </row>
    <row r="136" spans="1:20" ht="12.75" customHeight="1">
      <c r="A136" s="294"/>
      <c r="B136" s="352"/>
      <c r="C136" s="295"/>
      <c r="D136" s="294"/>
      <c r="E136" s="303"/>
      <c r="F136" s="298"/>
      <c r="G136" s="271"/>
      <c r="H136" s="272"/>
      <c r="I136" s="273"/>
      <c r="J136" s="272"/>
      <c r="K136" s="19"/>
      <c r="L136" s="19"/>
      <c r="M136" s="19"/>
      <c r="N136" s="74"/>
      <c r="O136" s="157">
        <f t="shared" si="112"/>
        <v>0</v>
      </c>
      <c r="P136" s="272"/>
      <c r="Q136" s="272"/>
      <c r="R136" s="272"/>
      <c r="S136" s="578"/>
      <c r="T136" s="578"/>
    </row>
    <row r="137" spans="1:20" ht="12.75" customHeight="1">
      <c r="A137" s="294">
        <v>16</v>
      </c>
      <c r="B137" s="352" t="s">
        <v>50</v>
      </c>
      <c r="C137" s="295" t="s">
        <v>2419</v>
      </c>
      <c r="D137" s="294" t="s">
        <v>31</v>
      </c>
      <c r="E137" s="303">
        <v>2</v>
      </c>
      <c r="F137" s="298">
        <f t="shared" ref="F137" si="206">H137+J137+R137</f>
        <v>0.48507999750000003</v>
      </c>
      <c r="G137" s="271"/>
      <c r="H137" s="272">
        <f t="shared" ref="H137" si="207">G137*$P$8/1000</f>
        <v>0</v>
      </c>
      <c r="I137" s="273"/>
      <c r="J137" s="272">
        <f t="shared" ref="J137" si="208">I137*$P$9/1000</f>
        <v>0</v>
      </c>
      <c r="K137" s="19" t="s">
        <v>1877</v>
      </c>
      <c r="L137" s="19" t="s">
        <v>31</v>
      </c>
      <c r="M137" s="19">
        <v>1</v>
      </c>
      <c r="N137" s="74">
        <v>0.42499999999999999</v>
      </c>
      <c r="O137" s="157">
        <f t="shared" si="112"/>
        <v>0.42499999999999999</v>
      </c>
      <c r="P137" s="272">
        <f t="shared" ref="P137" si="209">E137*F137</f>
        <v>0.97015999500000005</v>
      </c>
      <c r="Q137" s="272">
        <f t="shared" ref="Q137" si="210">SUM(O137:O140)</f>
        <v>0.42499999999999999</v>
      </c>
      <c r="R137" s="272">
        <f t="shared" ref="R137" si="211">Q137*1.02*1.05*$R$14</f>
        <v>0.48507999750000003</v>
      </c>
      <c r="S137" s="578">
        <f t="shared" ref="S137" si="212">F137*$S$17</f>
        <v>0.62812239766173861</v>
      </c>
      <c r="T137" s="578">
        <f t="shared" ref="T137" si="213">E137*S137</f>
        <v>1.2562447953234772</v>
      </c>
    </row>
    <row r="138" spans="1:20" ht="12.75" customHeight="1">
      <c r="A138" s="294"/>
      <c r="B138" s="352"/>
      <c r="C138" s="295"/>
      <c r="D138" s="294"/>
      <c r="E138" s="303"/>
      <c r="F138" s="298"/>
      <c r="G138" s="271"/>
      <c r="H138" s="272"/>
      <c r="I138" s="273"/>
      <c r="J138" s="272"/>
      <c r="K138" s="19"/>
      <c r="L138" s="19"/>
      <c r="M138" s="19"/>
      <c r="N138" s="74"/>
      <c r="O138" s="157">
        <f t="shared" si="112"/>
        <v>0</v>
      </c>
      <c r="P138" s="272"/>
      <c r="Q138" s="272"/>
      <c r="R138" s="272"/>
      <c r="S138" s="578"/>
      <c r="T138" s="578"/>
    </row>
    <row r="139" spans="1:20" ht="12.75" customHeight="1">
      <c r="A139" s="294"/>
      <c r="B139" s="352"/>
      <c r="C139" s="295"/>
      <c r="D139" s="294"/>
      <c r="E139" s="303"/>
      <c r="F139" s="298"/>
      <c r="G139" s="271"/>
      <c r="H139" s="272"/>
      <c r="I139" s="273"/>
      <c r="J139" s="272"/>
      <c r="K139" s="19"/>
      <c r="L139" s="19"/>
      <c r="M139" s="20"/>
      <c r="N139" s="74"/>
      <c r="O139" s="157">
        <f t="shared" si="112"/>
        <v>0</v>
      </c>
      <c r="P139" s="272"/>
      <c r="Q139" s="272"/>
      <c r="R139" s="272"/>
      <c r="S139" s="578"/>
      <c r="T139" s="578"/>
    </row>
    <row r="140" spans="1:20" ht="12.75" customHeight="1">
      <c r="A140" s="294"/>
      <c r="B140" s="352"/>
      <c r="C140" s="295"/>
      <c r="D140" s="294"/>
      <c r="E140" s="303"/>
      <c r="F140" s="298"/>
      <c r="G140" s="271"/>
      <c r="H140" s="272"/>
      <c r="I140" s="273"/>
      <c r="J140" s="272"/>
      <c r="K140" s="19"/>
      <c r="L140" s="19"/>
      <c r="M140" s="19"/>
      <c r="N140" s="74"/>
      <c r="O140" s="157">
        <f t="shared" si="112"/>
        <v>0</v>
      </c>
      <c r="P140" s="272"/>
      <c r="Q140" s="272"/>
      <c r="R140" s="272"/>
      <c r="S140" s="578"/>
      <c r="T140" s="578"/>
    </row>
    <row r="141" spans="1:20" ht="12.75" customHeight="1">
      <c r="A141" s="294">
        <v>17</v>
      </c>
      <c r="B141" s="352" t="s">
        <v>50</v>
      </c>
      <c r="C141" s="295" t="s">
        <v>2420</v>
      </c>
      <c r="D141" s="294" t="s">
        <v>31</v>
      </c>
      <c r="E141" s="303">
        <v>2</v>
      </c>
      <c r="F141" s="298">
        <f t="shared" ref="F141" si="214">H141+J141+R141</f>
        <v>1.1413647000000002</v>
      </c>
      <c r="G141" s="271"/>
      <c r="H141" s="272">
        <f t="shared" ref="H141" si="215">G141*$P$8/1000</f>
        <v>0</v>
      </c>
      <c r="I141" s="273"/>
      <c r="J141" s="272">
        <f t="shared" ref="J141" si="216">I141*$P$9/1000</f>
        <v>0</v>
      </c>
      <c r="K141" s="19" t="s">
        <v>1877</v>
      </c>
      <c r="L141" s="19" t="s">
        <v>31</v>
      </c>
      <c r="M141" s="19">
        <v>1</v>
      </c>
      <c r="N141" s="74">
        <v>1</v>
      </c>
      <c r="O141" s="157">
        <f t="shared" si="112"/>
        <v>1</v>
      </c>
      <c r="P141" s="272">
        <f t="shared" ref="P141" si="217">E141*F141</f>
        <v>2.2827294000000005</v>
      </c>
      <c r="Q141" s="272">
        <f t="shared" ref="Q141" si="218">SUM(O141:O144)</f>
        <v>1</v>
      </c>
      <c r="R141" s="272">
        <f t="shared" ref="R141" si="219">Q141*1.02*1.05*$R$14</f>
        <v>1.1413647000000002</v>
      </c>
      <c r="S141" s="578">
        <f t="shared" ref="S141" si="220">F141*$S$17</f>
        <v>1.4779350533217381</v>
      </c>
      <c r="T141" s="578">
        <f t="shared" ref="T141" si="221">E141*S141</f>
        <v>2.9558701066434763</v>
      </c>
    </row>
    <row r="142" spans="1:20" ht="12.75" customHeight="1">
      <c r="A142" s="294"/>
      <c r="B142" s="352"/>
      <c r="C142" s="295"/>
      <c r="D142" s="294"/>
      <c r="E142" s="303"/>
      <c r="F142" s="298"/>
      <c r="G142" s="271"/>
      <c r="H142" s="272"/>
      <c r="I142" s="273"/>
      <c r="J142" s="272"/>
      <c r="K142" s="19"/>
      <c r="L142" s="19"/>
      <c r="M142" s="19"/>
      <c r="N142" s="74"/>
      <c r="O142" s="157">
        <f t="shared" si="112"/>
        <v>0</v>
      </c>
      <c r="P142" s="272"/>
      <c r="Q142" s="272"/>
      <c r="R142" s="272"/>
      <c r="S142" s="578"/>
      <c r="T142" s="578"/>
    </row>
    <row r="143" spans="1:20" ht="12.75" customHeight="1">
      <c r="A143" s="294"/>
      <c r="B143" s="352"/>
      <c r="C143" s="295"/>
      <c r="D143" s="294"/>
      <c r="E143" s="303"/>
      <c r="F143" s="298"/>
      <c r="G143" s="271"/>
      <c r="H143" s="272"/>
      <c r="I143" s="273"/>
      <c r="J143" s="272"/>
      <c r="K143" s="19"/>
      <c r="L143" s="19"/>
      <c r="M143" s="20"/>
      <c r="N143" s="74"/>
      <c r="O143" s="157">
        <f t="shared" si="112"/>
        <v>0</v>
      </c>
      <c r="P143" s="272"/>
      <c r="Q143" s="272"/>
      <c r="R143" s="272"/>
      <c r="S143" s="578"/>
      <c r="T143" s="578"/>
    </row>
    <row r="144" spans="1:20" ht="12.75" customHeight="1">
      <c r="A144" s="294"/>
      <c r="B144" s="352"/>
      <c r="C144" s="295"/>
      <c r="D144" s="294"/>
      <c r="E144" s="303"/>
      <c r="F144" s="298"/>
      <c r="G144" s="271"/>
      <c r="H144" s="272"/>
      <c r="I144" s="273"/>
      <c r="J144" s="272"/>
      <c r="K144" s="19"/>
      <c r="L144" s="19"/>
      <c r="M144" s="19"/>
      <c r="N144" s="74"/>
      <c r="O144" s="157">
        <f t="shared" si="112"/>
        <v>0</v>
      </c>
      <c r="P144" s="272"/>
      <c r="Q144" s="272"/>
      <c r="R144" s="272"/>
      <c r="S144" s="578"/>
      <c r="T144" s="578"/>
    </row>
    <row r="145" spans="1:20" ht="12.75" customHeight="1">
      <c r="A145" s="294">
        <v>18</v>
      </c>
      <c r="B145" s="352" t="s">
        <v>50</v>
      </c>
      <c r="C145" s="295" t="s">
        <v>2421</v>
      </c>
      <c r="D145" s="294" t="s">
        <v>31</v>
      </c>
      <c r="E145" s="303">
        <v>2</v>
      </c>
      <c r="F145" s="298">
        <f t="shared" ref="F145" si="222">H145+J145+R145</f>
        <v>1.0272282300000002</v>
      </c>
      <c r="G145" s="271"/>
      <c r="H145" s="272">
        <f t="shared" ref="H145" si="223">G145*$P$8/1000</f>
        <v>0</v>
      </c>
      <c r="I145" s="273"/>
      <c r="J145" s="272">
        <f t="shared" ref="J145" si="224">I145*$P$9/1000</f>
        <v>0</v>
      </c>
      <c r="K145" s="19" t="s">
        <v>1877</v>
      </c>
      <c r="L145" s="19" t="s">
        <v>31</v>
      </c>
      <c r="M145" s="19">
        <v>1</v>
      </c>
      <c r="N145" s="74">
        <v>0.9</v>
      </c>
      <c r="O145" s="157">
        <f t="shared" si="112"/>
        <v>0.9</v>
      </c>
      <c r="P145" s="272">
        <f t="shared" ref="P145" si="225">E145*F145</f>
        <v>2.0544564600000004</v>
      </c>
      <c r="Q145" s="272">
        <f t="shared" ref="Q145" si="226">SUM(O145:O148)</f>
        <v>0.9</v>
      </c>
      <c r="R145" s="272">
        <f t="shared" ref="R145" si="227">Q145*1.02*1.05*$R$14</f>
        <v>1.0272282300000002</v>
      </c>
      <c r="S145" s="578">
        <f t="shared" ref="S145" si="228">F145*$S$17</f>
        <v>1.3301415479895644</v>
      </c>
      <c r="T145" s="578">
        <f t="shared" ref="T145" si="229">E145*S145</f>
        <v>2.6602830959791288</v>
      </c>
    </row>
    <row r="146" spans="1:20" ht="12.75" customHeight="1">
      <c r="A146" s="294"/>
      <c r="B146" s="352"/>
      <c r="C146" s="295"/>
      <c r="D146" s="294"/>
      <c r="E146" s="303"/>
      <c r="F146" s="298"/>
      <c r="G146" s="271"/>
      <c r="H146" s="272"/>
      <c r="I146" s="273"/>
      <c r="J146" s="272"/>
      <c r="K146" s="19"/>
      <c r="L146" s="19"/>
      <c r="M146" s="19"/>
      <c r="N146" s="74"/>
      <c r="O146" s="157">
        <f t="shared" si="112"/>
        <v>0</v>
      </c>
      <c r="P146" s="272"/>
      <c r="Q146" s="272"/>
      <c r="R146" s="272"/>
      <c r="S146" s="578"/>
      <c r="T146" s="578"/>
    </row>
    <row r="147" spans="1:20" ht="12.75" customHeight="1">
      <c r="A147" s="294"/>
      <c r="B147" s="352"/>
      <c r="C147" s="295"/>
      <c r="D147" s="294"/>
      <c r="E147" s="303"/>
      <c r="F147" s="298"/>
      <c r="G147" s="271"/>
      <c r="H147" s="272"/>
      <c r="I147" s="273"/>
      <c r="J147" s="272"/>
      <c r="K147" s="19"/>
      <c r="L147" s="19"/>
      <c r="M147" s="20"/>
      <c r="N147" s="74"/>
      <c r="O147" s="157">
        <f t="shared" si="112"/>
        <v>0</v>
      </c>
      <c r="P147" s="272"/>
      <c r="Q147" s="272"/>
      <c r="R147" s="272"/>
      <c r="S147" s="578"/>
      <c r="T147" s="578"/>
    </row>
    <row r="148" spans="1:20" ht="12.75" customHeight="1">
      <c r="A148" s="294"/>
      <c r="B148" s="352"/>
      <c r="C148" s="295"/>
      <c r="D148" s="294"/>
      <c r="E148" s="303"/>
      <c r="F148" s="298"/>
      <c r="G148" s="271"/>
      <c r="H148" s="272"/>
      <c r="I148" s="273"/>
      <c r="J148" s="272"/>
      <c r="K148" s="19"/>
      <c r="L148" s="19"/>
      <c r="M148" s="19"/>
      <c r="N148" s="74"/>
      <c r="O148" s="157">
        <f t="shared" si="112"/>
        <v>0</v>
      </c>
      <c r="P148" s="272"/>
      <c r="Q148" s="272"/>
      <c r="R148" s="272"/>
      <c r="S148" s="578"/>
      <c r="T148" s="578"/>
    </row>
    <row r="149" spans="1:20" ht="12.75" customHeight="1">
      <c r="A149" s="294">
        <v>19</v>
      </c>
      <c r="B149" s="352" t="s">
        <v>50</v>
      </c>
      <c r="C149" s="295" t="s">
        <v>2348</v>
      </c>
      <c r="D149" s="294" t="s">
        <v>31</v>
      </c>
      <c r="E149" s="294">
        <v>110</v>
      </c>
      <c r="F149" s="298">
        <f t="shared" ref="F149" si="230">H149+J149+R149</f>
        <v>6.3916423200000017E-2</v>
      </c>
      <c r="G149" s="353"/>
      <c r="H149" s="272">
        <f t="shared" ref="H149" si="231">G149*$P$8/1000</f>
        <v>0</v>
      </c>
      <c r="I149" s="346"/>
      <c r="J149" s="272">
        <f t="shared" ref="J149" si="232">I149*$P$9/1000</f>
        <v>0</v>
      </c>
      <c r="K149" s="19" t="s">
        <v>247</v>
      </c>
      <c r="L149" s="19" t="s">
        <v>31</v>
      </c>
      <c r="M149" s="19">
        <v>1</v>
      </c>
      <c r="N149" s="74">
        <v>5.6000000000000001E-2</v>
      </c>
      <c r="O149" s="157">
        <f t="shared" si="112"/>
        <v>5.6000000000000001E-2</v>
      </c>
      <c r="P149" s="272">
        <f t="shared" ref="P149" si="233">E149*F149</f>
        <v>7.0308065520000014</v>
      </c>
      <c r="Q149" s="272">
        <f t="shared" ref="Q149" si="234">SUM(O149:O152)</f>
        <v>5.6000000000000001E-2</v>
      </c>
      <c r="R149" s="272">
        <f t="shared" ref="R149" si="235">Q149*1.02*1.05*$R$14</f>
        <v>6.3916423200000017E-2</v>
      </c>
      <c r="S149" s="578">
        <f t="shared" ref="S149" si="236">F149*$S$17</f>
        <v>8.2764362986017345E-2</v>
      </c>
      <c r="T149" s="578">
        <f t="shared" ref="T149" si="237">E149*S149</f>
        <v>9.1040799284619087</v>
      </c>
    </row>
    <row r="150" spans="1:20" ht="12.75" customHeight="1">
      <c r="A150" s="294"/>
      <c r="B150" s="352"/>
      <c r="C150" s="295"/>
      <c r="D150" s="294"/>
      <c r="E150" s="294"/>
      <c r="F150" s="298"/>
      <c r="G150" s="353"/>
      <c r="H150" s="272"/>
      <c r="I150" s="346"/>
      <c r="J150" s="272"/>
      <c r="K150" s="19"/>
      <c r="L150" s="19"/>
      <c r="M150" s="19"/>
      <c r="N150" s="74"/>
      <c r="O150" s="157">
        <f t="shared" si="112"/>
        <v>0</v>
      </c>
      <c r="P150" s="272"/>
      <c r="Q150" s="272"/>
      <c r="R150" s="272"/>
      <c r="S150" s="578"/>
      <c r="T150" s="578"/>
    </row>
    <row r="151" spans="1:20" ht="12.75" customHeight="1">
      <c r="A151" s="294"/>
      <c r="B151" s="352"/>
      <c r="C151" s="295"/>
      <c r="D151" s="294"/>
      <c r="E151" s="294"/>
      <c r="F151" s="298"/>
      <c r="G151" s="353"/>
      <c r="H151" s="272"/>
      <c r="I151" s="346"/>
      <c r="J151" s="272"/>
      <c r="K151" s="19"/>
      <c r="L151" s="19"/>
      <c r="M151" s="105"/>
      <c r="N151" s="74"/>
      <c r="O151" s="157">
        <f t="shared" si="112"/>
        <v>0</v>
      </c>
      <c r="P151" s="272"/>
      <c r="Q151" s="272"/>
      <c r="R151" s="272"/>
      <c r="S151" s="578"/>
      <c r="T151" s="578"/>
    </row>
    <row r="152" spans="1:20" ht="12.75" customHeight="1">
      <c r="A152" s="294"/>
      <c r="B152" s="352"/>
      <c r="C152" s="295"/>
      <c r="D152" s="294"/>
      <c r="E152" s="294"/>
      <c r="F152" s="298"/>
      <c r="G152" s="353"/>
      <c r="H152" s="272"/>
      <c r="I152" s="346"/>
      <c r="J152" s="272"/>
      <c r="K152" s="19"/>
      <c r="L152" s="19"/>
      <c r="M152" s="19"/>
      <c r="N152" s="74"/>
      <c r="O152" s="157">
        <f t="shared" si="112"/>
        <v>0</v>
      </c>
      <c r="P152" s="272"/>
      <c r="Q152" s="272"/>
      <c r="R152" s="272"/>
      <c r="S152" s="578"/>
      <c r="T152" s="578"/>
    </row>
    <row r="153" spans="1:20" ht="12.75" customHeight="1">
      <c r="A153" s="294">
        <v>20</v>
      </c>
      <c r="B153" s="352" t="s">
        <v>50</v>
      </c>
      <c r="C153" s="295" t="s">
        <v>2349</v>
      </c>
      <c r="D153" s="294" t="s">
        <v>31</v>
      </c>
      <c r="E153" s="294">
        <v>28</v>
      </c>
      <c r="F153" s="298">
        <f t="shared" ref="F153" si="238">H153+J153+R153</f>
        <v>0.12783284640000003</v>
      </c>
      <c r="G153" s="353"/>
      <c r="H153" s="272">
        <f t="shared" ref="H153" si="239">G153*$P$8/1000</f>
        <v>0</v>
      </c>
      <c r="I153" s="346"/>
      <c r="J153" s="272">
        <f t="shared" ref="J153" si="240">I153*$P$9/1000</f>
        <v>0</v>
      </c>
      <c r="K153" s="19" t="s">
        <v>247</v>
      </c>
      <c r="L153" s="19" t="s">
        <v>31</v>
      </c>
      <c r="M153" s="19">
        <v>1</v>
      </c>
      <c r="N153" s="74">
        <v>0.112</v>
      </c>
      <c r="O153" s="157">
        <f t="shared" ref="O153:O216" si="241">M153*N153</f>
        <v>0.112</v>
      </c>
      <c r="P153" s="272">
        <f t="shared" ref="P153" si="242">E153*F153</f>
        <v>3.5793196992000009</v>
      </c>
      <c r="Q153" s="272">
        <f t="shared" ref="Q153" si="243">SUM(O153:O156)</f>
        <v>0.112</v>
      </c>
      <c r="R153" s="272">
        <f t="shared" ref="R153" si="244">Q153*1.02*1.05*$R$14</f>
        <v>0.12783284640000003</v>
      </c>
      <c r="S153" s="578">
        <f t="shared" ref="S153" si="245">F153*$S$17</f>
        <v>0.16552872597203469</v>
      </c>
      <c r="T153" s="578">
        <f t="shared" ref="T153" si="246">E153*S153</f>
        <v>4.6348043272169717</v>
      </c>
    </row>
    <row r="154" spans="1:20" ht="12.75" customHeight="1">
      <c r="A154" s="294"/>
      <c r="B154" s="352"/>
      <c r="C154" s="295"/>
      <c r="D154" s="294"/>
      <c r="E154" s="294"/>
      <c r="F154" s="298"/>
      <c r="G154" s="353"/>
      <c r="H154" s="272"/>
      <c r="I154" s="346"/>
      <c r="J154" s="272"/>
      <c r="K154" s="19"/>
      <c r="L154" s="19"/>
      <c r="M154" s="19"/>
      <c r="N154" s="74"/>
      <c r="O154" s="157">
        <f t="shared" si="241"/>
        <v>0</v>
      </c>
      <c r="P154" s="272"/>
      <c r="Q154" s="272"/>
      <c r="R154" s="272"/>
      <c r="S154" s="578"/>
      <c r="T154" s="578"/>
    </row>
    <row r="155" spans="1:20" ht="12.75" customHeight="1">
      <c r="A155" s="294"/>
      <c r="B155" s="352"/>
      <c r="C155" s="295"/>
      <c r="D155" s="294"/>
      <c r="E155" s="294"/>
      <c r="F155" s="298"/>
      <c r="G155" s="353"/>
      <c r="H155" s="272"/>
      <c r="I155" s="346"/>
      <c r="J155" s="272"/>
      <c r="K155" s="19"/>
      <c r="L155" s="19"/>
      <c r="M155" s="105"/>
      <c r="N155" s="74"/>
      <c r="O155" s="157">
        <f t="shared" si="241"/>
        <v>0</v>
      </c>
      <c r="P155" s="272"/>
      <c r="Q155" s="272"/>
      <c r="R155" s="272"/>
      <c r="S155" s="578"/>
      <c r="T155" s="578"/>
    </row>
    <row r="156" spans="1:20" ht="12.75" customHeight="1">
      <c r="A156" s="294"/>
      <c r="B156" s="352"/>
      <c r="C156" s="295"/>
      <c r="D156" s="294"/>
      <c r="E156" s="294"/>
      <c r="F156" s="298"/>
      <c r="G156" s="353"/>
      <c r="H156" s="272"/>
      <c r="I156" s="346"/>
      <c r="J156" s="272"/>
      <c r="K156" s="19"/>
      <c r="L156" s="19"/>
      <c r="M156" s="19"/>
      <c r="N156" s="74"/>
      <c r="O156" s="157">
        <f t="shared" si="241"/>
        <v>0</v>
      </c>
      <c r="P156" s="272"/>
      <c r="Q156" s="272"/>
      <c r="R156" s="272"/>
      <c r="S156" s="578"/>
      <c r="T156" s="578"/>
    </row>
    <row r="157" spans="1:20" ht="12.75" customHeight="1">
      <c r="A157" s="294">
        <v>21</v>
      </c>
      <c r="B157" s="352" t="s">
        <v>50</v>
      </c>
      <c r="C157" s="295" t="s">
        <v>2350</v>
      </c>
      <c r="D157" s="294" t="s">
        <v>31</v>
      </c>
      <c r="E157" s="294">
        <v>25</v>
      </c>
      <c r="F157" s="298">
        <f t="shared" ref="F157" si="247">H157+J157+R157</f>
        <v>0.19174926960000005</v>
      </c>
      <c r="G157" s="353"/>
      <c r="H157" s="272">
        <f t="shared" ref="H157" si="248">G157*$P$8/1000</f>
        <v>0</v>
      </c>
      <c r="I157" s="346"/>
      <c r="J157" s="272">
        <f t="shared" ref="J157" si="249">I157*$P$9/1000</f>
        <v>0</v>
      </c>
      <c r="K157" s="19" t="s">
        <v>247</v>
      </c>
      <c r="L157" s="19" t="s">
        <v>31</v>
      </c>
      <c r="M157" s="19">
        <v>1</v>
      </c>
      <c r="N157" s="74">
        <v>0.16800000000000001</v>
      </c>
      <c r="O157" s="157">
        <f t="shared" si="241"/>
        <v>0.16800000000000001</v>
      </c>
      <c r="P157" s="272">
        <f t="shared" ref="P157" si="250">E157*F157</f>
        <v>4.793731740000001</v>
      </c>
      <c r="Q157" s="272">
        <f t="shared" ref="Q157" si="251">SUM(O157:O160)</f>
        <v>0.16800000000000001</v>
      </c>
      <c r="R157" s="272">
        <f t="shared" ref="R157" si="252">Q157*1.02*1.05*$R$14</f>
        <v>0.19174926960000005</v>
      </c>
      <c r="S157" s="578">
        <f t="shared" ref="S157" si="253">F157*$S$17</f>
        <v>0.24829308895805202</v>
      </c>
      <c r="T157" s="578">
        <f t="shared" ref="T157" si="254">E157*S157</f>
        <v>6.2073272239513004</v>
      </c>
    </row>
    <row r="158" spans="1:20" ht="12.75" customHeight="1">
      <c r="A158" s="294"/>
      <c r="B158" s="352"/>
      <c r="C158" s="295"/>
      <c r="D158" s="294"/>
      <c r="E158" s="294"/>
      <c r="F158" s="298"/>
      <c r="G158" s="353"/>
      <c r="H158" s="272"/>
      <c r="I158" s="346"/>
      <c r="J158" s="272"/>
      <c r="K158" s="19"/>
      <c r="L158" s="19"/>
      <c r="M158" s="19"/>
      <c r="N158" s="74"/>
      <c r="O158" s="157">
        <f t="shared" si="241"/>
        <v>0</v>
      </c>
      <c r="P158" s="272"/>
      <c r="Q158" s="272"/>
      <c r="R158" s="272"/>
      <c r="S158" s="578"/>
      <c r="T158" s="578"/>
    </row>
    <row r="159" spans="1:20" ht="12.75" customHeight="1">
      <c r="A159" s="294"/>
      <c r="B159" s="352"/>
      <c r="C159" s="295"/>
      <c r="D159" s="294"/>
      <c r="E159" s="294"/>
      <c r="F159" s="298"/>
      <c r="G159" s="353"/>
      <c r="H159" s="272"/>
      <c r="I159" s="346"/>
      <c r="J159" s="272"/>
      <c r="K159" s="19"/>
      <c r="L159" s="19"/>
      <c r="M159" s="105"/>
      <c r="N159" s="74"/>
      <c r="O159" s="157">
        <f t="shared" si="241"/>
        <v>0</v>
      </c>
      <c r="P159" s="272"/>
      <c r="Q159" s="272"/>
      <c r="R159" s="272"/>
      <c r="S159" s="578"/>
      <c r="T159" s="578"/>
    </row>
    <row r="160" spans="1:20" ht="12.75" customHeight="1">
      <c r="A160" s="294"/>
      <c r="B160" s="352"/>
      <c r="C160" s="295"/>
      <c r="D160" s="294"/>
      <c r="E160" s="294"/>
      <c r="F160" s="298"/>
      <c r="G160" s="353"/>
      <c r="H160" s="272"/>
      <c r="I160" s="346"/>
      <c r="J160" s="272"/>
      <c r="K160" s="19"/>
      <c r="L160" s="19"/>
      <c r="M160" s="19"/>
      <c r="N160" s="74"/>
      <c r="O160" s="157">
        <f t="shared" si="241"/>
        <v>0</v>
      </c>
      <c r="P160" s="272"/>
      <c r="Q160" s="272"/>
      <c r="R160" s="272"/>
      <c r="S160" s="578"/>
      <c r="T160" s="578"/>
    </row>
    <row r="161" spans="1:20" ht="12.75" customHeight="1">
      <c r="A161" s="294">
        <v>22</v>
      </c>
      <c r="B161" s="352" t="s">
        <v>50</v>
      </c>
      <c r="C161" s="295" t="s">
        <v>2422</v>
      </c>
      <c r="D161" s="294" t="s">
        <v>31</v>
      </c>
      <c r="E161" s="294">
        <v>26</v>
      </c>
      <c r="F161" s="298">
        <f t="shared" ref="F161" si="255">H161+J161+R161</f>
        <v>0.50220046800000007</v>
      </c>
      <c r="G161" s="353"/>
      <c r="H161" s="272">
        <f t="shared" ref="H161" si="256">G161*$P$8/1000</f>
        <v>0</v>
      </c>
      <c r="I161" s="346"/>
      <c r="J161" s="272">
        <f t="shared" ref="J161" si="257">I161*$P$9/1000</f>
        <v>0</v>
      </c>
      <c r="K161" s="19" t="s">
        <v>247</v>
      </c>
      <c r="L161" s="19" t="s">
        <v>31</v>
      </c>
      <c r="M161" s="19">
        <v>1</v>
      </c>
      <c r="N161" s="74">
        <v>0.44</v>
      </c>
      <c r="O161" s="157">
        <f t="shared" si="241"/>
        <v>0.44</v>
      </c>
      <c r="P161" s="272">
        <f t="shared" ref="P161" si="258">E161*F161</f>
        <v>13.057212168000001</v>
      </c>
      <c r="Q161" s="272">
        <f t="shared" ref="Q161" si="259">SUM(O161:O164)</f>
        <v>0.44</v>
      </c>
      <c r="R161" s="272">
        <f t="shared" ref="R161" si="260">Q161*1.02*1.05*$R$14</f>
        <v>0.50220046800000007</v>
      </c>
      <c r="S161" s="578">
        <f t="shared" ref="S161" si="261">F161*$S$17</f>
        <v>0.65029142346156477</v>
      </c>
      <c r="T161" s="578">
        <f t="shared" ref="T161" si="262">E161*S161</f>
        <v>16.907577010000683</v>
      </c>
    </row>
    <row r="162" spans="1:20" ht="12.75" customHeight="1">
      <c r="A162" s="294"/>
      <c r="B162" s="352"/>
      <c r="C162" s="295"/>
      <c r="D162" s="294"/>
      <c r="E162" s="294"/>
      <c r="F162" s="298"/>
      <c r="G162" s="353"/>
      <c r="H162" s="272"/>
      <c r="I162" s="346"/>
      <c r="J162" s="272"/>
      <c r="K162" s="19"/>
      <c r="L162" s="19"/>
      <c r="M162" s="19"/>
      <c r="N162" s="74"/>
      <c r="O162" s="157">
        <f t="shared" si="241"/>
        <v>0</v>
      </c>
      <c r="P162" s="272"/>
      <c r="Q162" s="272"/>
      <c r="R162" s="272"/>
      <c r="S162" s="578"/>
      <c r="T162" s="578"/>
    </row>
    <row r="163" spans="1:20" ht="12.75" customHeight="1">
      <c r="A163" s="294"/>
      <c r="B163" s="352"/>
      <c r="C163" s="295"/>
      <c r="D163" s="294"/>
      <c r="E163" s="294"/>
      <c r="F163" s="298"/>
      <c r="G163" s="353"/>
      <c r="H163" s="272"/>
      <c r="I163" s="346"/>
      <c r="J163" s="272"/>
      <c r="K163" s="19"/>
      <c r="L163" s="19"/>
      <c r="M163" s="105"/>
      <c r="N163" s="74"/>
      <c r="O163" s="157">
        <f t="shared" si="241"/>
        <v>0</v>
      </c>
      <c r="P163" s="272"/>
      <c r="Q163" s="272"/>
      <c r="R163" s="272"/>
      <c r="S163" s="578"/>
      <c r="T163" s="578"/>
    </row>
    <row r="164" spans="1:20" ht="12.75" customHeight="1">
      <c r="A164" s="294"/>
      <c r="B164" s="352"/>
      <c r="C164" s="295"/>
      <c r="D164" s="294"/>
      <c r="E164" s="294"/>
      <c r="F164" s="298"/>
      <c r="G164" s="353"/>
      <c r="H164" s="272"/>
      <c r="I164" s="346"/>
      <c r="J164" s="272"/>
      <c r="K164" s="19"/>
      <c r="L164" s="19"/>
      <c r="M164" s="19"/>
      <c r="N164" s="74"/>
      <c r="O164" s="157">
        <f t="shared" si="241"/>
        <v>0</v>
      </c>
      <c r="P164" s="272"/>
      <c r="Q164" s="272"/>
      <c r="R164" s="272"/>
      <c r="S164" s="578"/>
      <c r="T164" s="578"/>
    </row>
    <row r="165" spans="1:20" ht="12.75" customHeight="1">
      <c r="A165" s="294">
        <v>23</v>
      </c>
      <c r="B165" s="352" t="s">
        <v>50</v>
      </c>
      <c r="C165" s="295" t="s">
        <v>2423</v>
      </c>
      <c r="D165" s="294" t="s">
        <v>31</v>
      </c>
      <c r="E165" s="294">
        <v>12</v>
      </c>
      <c r="F165" s="298">
        <f t="shared" ref="F165" si="263">H165+J165+R165</f>
        <v>0.53415867960000019</v>
      </c>
      <c r="G165" s="353"/>
      <c r="H165" s="272">
        <f t="shared" ref="H165" si="264">G165*$P$8/1000</f>
        <v>0</v>
      </c>
      <c r="I165" s="346"/>
      <c r="J165" s="272">
        <f t="shared" ref="J165" si="265">I165*$P$9/1000</f>
        <v>0</v>
      </c>
      <c r="K165" s="19" t="s">
        <v>247</v>
      </c>
      <c r="L165" s="19" t="s">
        <v>31</v>
      </c>
      <c r="M165" s="19">
        <v>1</v>
      </c>
      <c r="N165" s="74">
        <v>0.46800000000000003</v>
      </c>
      <c r="O165" s="157">
        <f t="shared" si="241"/>
        <v>0.46800000000000003</v>
      </c>
      <c r="P165" s="272">
        <f t="shared" ref="P165" si="266">E165*F165</f>
        <v>6.4099041552000022</v>
      </c>
      <c r="Q165" s="272">
        <f t="shared" ref="Q165" si="267">SUM(O165:O168)</f>
        <v>0.46800000000000003</v>
      </c>
      <c r="R165" s="272">
        <f t="shared" ref="R165" si="268">Q165*1.02*1.05*$R$14</f>
        <v>0.53415867960000019</v>
      </c>
      <c r="S165" s="578">
        <f t="shared" ref="S165" si="269">F165*$S$17</f>
        <v>0.69167360495457353</v>
      </c>
      <c r="T165" s="578">
        <f t="shared" ref="T165" si="270">E165*S165</f>
        <v>8.3000832594548832</v>
      </c>
    </row>
    <row r="166" spans="1:20" ht="12.75" customHeight="1">
      <c r="A166" s="294"/>
      <c r="B166" s="352"/>
      <c r="C166" s="295"/>
      <c r="D166" s="294"/>
      <c r="E166" s="294"/>
      <c r="F166" s="298"/>
      <c r="G166" s="353"/>
      <c r="H166" s="272"/>
      <c r="I166" s="346"/>
      <c r="J166" s="272"/>
      <c r="K166" s="19"/>
      <c r="L166" s="19"/>
      <c r="M166" s="19"/>
      <c r="N166" s="74"/>
      <c r="O166" s="157">
        <f t="shared" si="241"/>
        <v>0</v>
      </c>
      <c r="P166" s="272"/>
      <c r="Q166" s="272"/>
      <c r="R166" s="272"/>
      <c r="S166" s="578"/>
      <c r="T166" s="578"/>
    </row>
    <row r="167" spans="1:20" ht="12.75" customHeight="1">
      <c r="A167" s="294"/>
      <c r="B167" s="352"/>
      <c r="C167" s="295"/>
      <c r="D167" s="294"/>
      <c r="E167" s="294"/>
      <c r="F167" s="298"/>
      <c r="G167" s="353"/>
      <c r="H167" s="272"/>
      <c r="I167" s="346"/>
      <c r="J167" s="272"/>
      <c r="K167" s="19"/>
      <c r="L167" s="19"/>
      <c r="M167" s="105"/>
      <c r="N167" s="74"/>
      <c r="O167" s="157">
        <f t="shared" si="241"/>
        <v>0</v>
      </c>
      <c r="P167" s="272"/>
      <c r="Q167" s="272"/>
      <c r="R167" s="272"/>
      <c r="S167" s="578"/>
      <c r="T167" s="578"/>
    </row>
    <row r="168" spans="1:20" ht="12.75" customHeight="1">
      <c r="A168" s="294"/>
      <c r="B168" s="352"/>
      <c r="C168" s="295"/>
      <c r="D168" s="294"/>
      <c r="E168" s="294"/>
      <c r="F168" s="298"/>
      <c r="G168" s="353"/>
      <c r="H168" s="272"/>
      <c r="I168" s="346"/>
      <c r="J168" s="272"/>
      <c r="K168" s="19"/>
      <c r="L168" s="19"/>
      <c r="M168" s="19"/>
      <c r="N168" s="74"/>
      <c r="O168" s="157">
        <f t="shared" si="241"/>
        <v>0</v>
      </c>
      <c r="P168" s="272"/>
      <c r="Q168" s="272"/>
      <c r="R168" s="272"/>
      <c r="S168" s="578"/>
      <c r="T168" s="578"/>
    </row>
    <row r="169" spans="1:20" ht="12.75" customHeight="1">
      <c r="A169" s="294">
        <v>24</v>
      </c>
      <c r="B169" s="352" t="s">
        <v>50</v>
      </c>
      <c r="C169" s="295" t="s">
        <v>2424</v>
      </c>
      <c r="D169" s="294" t="s">
        <v>31</v>
      </c>
      <c r="E169" s="294">
        <v>8</v>
      </c>
      <c r="F169" s="298">
        <f t="shared" ref="F169" si="271">H169+J169+R169</f>
        <v>0.7852589136</v>
      </c>
      <c r="G169" s="353"/>
      <c r="H169" s="272">
        <f t="shared" ref="H169" si="272">G169*$P$8/1000</f>
        <v>0</v>
      </c>
      <c r="I169" s="346"/>
      <c r="J169" s="272">
        <f t="shared" ref="J169" si="273">I169*$P$9/1000</f>
        <v>0</v>
      </c>
      <c r="K169" s="19" t="s">
        <v>247</v>
      </c>
      <c r="L169" s="19" t="s">
        <v>31</v>
      </c>
      <c r="M169" s="19">
        <v>1</v>
      </c>
      <c r="N169" s="74">
        <v>0.68799999999999994</v>
      </c>
      <c r="O169" s="157">
        <f t="shared" si="241"/>
        <v>0.68799999999999994</v>
      </c>
      <c r="P169" s="272">
        <f t="shared" ref="P169" si="274">E169*F169</f>
        <v>6.2820713088</v>
      </c>
      <c r="Q169" s="272">
        <f t="shared" ref="Q169" si="275">SUM(O169:O172)</f>
        <v>0.68799999999999994</v>
      </c>
      <c r="R169" s="272">
        <f t="shared" ref="R169" si="276">Q169*1.02*1.05*$R$14</f>
        <v>0.7852589136</v>
      </c>
      <c r="S169" s="578">
        <f t="shared" ref="S169" si="277">F169*$S$17</f>
        <v>1.0168193166853556</v>
      </c>
      <c r="T169" s="578">
        <f t="shared" ref="T169" si="278">E169*S169</f>
        <v>8.1345545334828451</v>
      </c>
    </row>
    <row r="170" spans="1:20" ht="12.75" customHeight="1">
      <c r="A170" s="294"/>
      <c r="B170" s="352"/>
      <c r="C170" s="295"/>
      <c r="D170" s="294"/>
      <c r="E170" s="294"/>
      <c r="F170" s="298"/>
      <c r="G170" s="353"/>
      <c r="H170" s="272"/>
      <c r="I170" s="346"/>
      <c r="J170" s="272"/>
      <c r="K170" s="19"/>
      <c r="L170" s="19"/>
      <c r="M170" s="19"/>
      <c r="N170" s="74"/>
      <c r="O170" s="157">
        <f t="shared" si="241"/>
        <v>0</v>
      </c>
      <c r="P170" s="272"/>
      <c r="Q170" s="272"/>
      <c r="R170" s="272"/>
      <c r="S170" s="578"/>
      <c r="T170" s="578"/>
    </row>
    <row r="171" spans="1:20" ht="12.75" customHeight="1">
      <c r="A171" s="294"/>
      <c r="B171" s="352"/>
      <c r="C171" s="295"/>
      <c r="D171" s="294"/>
      <c r="E171" s="294"/>
      <c r="F171" s="298"/>
      <c r="G171" s="353"/>
      <c r="H171" s="272"/>
      <c r="I171" s="346"/>
      <c r="J171" s="272"/>
      <c r="K171" s="19"/>
      <c r="L171" s="19"/>
      <c r="M171" s="105"/>
      <c r="N171" s="74"/>
      <c r="O171" s="157">
        <f t="shared" si="241"/>
        <v>0</v>
      </c>
      <c r="P171" s="272"/>
      <c r="Q171" s="272"/>
      <c r="R171" s="272"/>
      <c r="S171" s="578"/>
      <c r="T171" s="578"/>
    </row>
    <row r="172" spans="1:20" ht="12.75" customHeight="1">
      <c r="A172" s="294"/>
      <c r="B172" s="352"/>
      <c r="C172" s="295"/>
      <c r="D172" s="294"/>
      <c r="E172" s="294"/>
      <c r="F172" s="298"/>
      <c r="G172" s="353"/>
      <c r="H172" s="272"/>
      <c r="I172" s="346"/>
      <c r="J172" s="272"/>
      <c r="K172" s="19"/>
      <c r="L172" s="19"/>
      <c r="M172" s="19"/>
      <c r="N172" s="74"/>
      <c r="O172" s="157">
        <f t="shared" si="241"/>
        <v>0</v>
      </c>
      <c r="P172" s="272"/>
      <c r="Q172" s="272"/>
      <c r="R172" s="272"/>
      <c r="S172" s="578"/>
      <c r="T172" s="578"/>
    </row>
    <row r="173" spans="1:20" ht="12.75" customHeight="1">
      <c r="A173" s="294">
        <v>25</v>
      </c>
      <c r="B173" s="352" t="s">
        <v>50</v>
      </c>
      <c r="C173" s="295" t="s">
        <v>2425</v>
      </c>
      <c r="D173" s="294" t="s">
        <v>31</v>
      </c>
      <c r="E173" s="294">
        <v>4</v>
      </c>
      <c r="F173" s="298">
        <f t="shared" ref="F173" si="279">H173+J173+R173</f>
        <v>1.3696376400000003</v>
      </c>
      <c r="G173" s="353"/>
      <c r="H173" s="272">
        <f t="shared" ref="H173" si="280">G173*$P$8/1000</f>
        <v>0</v>
      </c>
      <c r="I173" s="346"/>
      <c r="J173" s="272">
        <f t="shared" ref="J173" si="281">I173*$P$9/1000</f>
        <v>0</v>
      </c>
      <c r="K173" s="19" t="s">
        <v>247</v>
      </c>
      <c r="L173" s="19" t="s">
        <v>31</v>
      </c>
      <c r="M173" s="19">
        <v>1</v>
      </c>
      <c r="N173" s="74">
        <v>1.2</v>
      </c>
      <c r="O173" s="157">
        <f t="shared" si="241"/>
        <v>1.2</v>
      </c>
      <c r="P173" s="272">
        <f t="shared" ref="P173" si="282">E173*F173</f>
        <v>5.4785505600000013</v>
      </c>
      <c r="Q173" s="272">
        <f t="shared" ref="Q173" si="283">SUM(O173:O176)</f>
        <v>1.2</v>
      </c>
      <c r="R173" s="272">
        <f t="shared" ref="R173" si="284">Q173*1.02*1.05*$R$14</f>
        <v>1.3696376400000003</v>
      </c>
      <c r="S173" s="578">
        <f t="shared" ref="S173" si="285">F173*$S$17</f>
        <v>1.7735220639860858</v>
      </c>
      <c r="T173" s="578">
        <f t="shared" ref="T173" si="286">E173*S173</f>
        <v>7.0940882559443432</v>
      </c>
    </row>
    <row r="174" spans="1:20" ht="12.75" customHeight="1">
      <c r="A174" s="294"/>
      <c r="B174" s="352"/>
      <c r="C174" s="295"/>
      <c r="D174" s="294"/>
      <c r="E174" s="294"/>
      <c r="F174" s="298"/>
      <c r="G174" s="353"/>
      <c r="H174" s="272"/>
      <c r="I174" s="346"/>
      <c r="J174" s="272"/>
      <c r="K174" s="19"/>
      <c r="L174" s="19"/>
      <c r="M174" s="19"/>
      <c r="N174" s="74"/>
      <c r="O174" s="157">
        <f t="shared" si="241"/>
        <v>0</v>
      </c>
      <c r="P174" s="272"/>
      <c r="Q174" s="272"/>
      <c r="R174" s="272"/>
      <c r="S174" s="578"/>
      <c r="T174" s="578"/>
    </row>
    <row r="175" spans="1:20" ht="12.75" customHeight="1">
      <c r="A175" s="294"/>
      <c r="B175" s="352"/>
      <c r="C175" s="295"/>
      <c r="D175" s="294"/>
      <c r="E175" s="294"/>
      <c r="F175" s="298"/>
      <c r="G175" s="353"/>
      <c r="H175" s="272"/>
      <c r="I175" s="346"/>
      <c r="J175" s="272"/>
      <c r="K175" s="19"/>
      <c r="L175" s="19"/>
      <c r="M175" s="105"/>
      <c r="N175" s="74"/>
      <c r="O175" s="157">
        <f t="shared" si="241"/>
        <v>0</v>
      </c>
      <c r="P175" s="272"/>
      <c r="Q175" s="272"/>
      <c r="R175" s="272"/>
      <c r="S175" s="578"/>
      <c r="T175" s="578"/>
    </row>
    <row r="176" spans="1:20" ht="12.75" customHeight="1">
      <c r="A176" s="294"/>
      <c r="B176" s="352"/>
      <c r="C176" s="295"/>
      <c r="D176" s="294"/>
      <c r="E176" s="294"/>
      <c r="F176" s="298"/>
      <c r="G176" s="353"/>
      <c r="H176" s="272"/>
      <c r="I176" s="346"/>
      <c r="J176" s="272"/>
      <c r="K176" s="19"/>
      <c r="L176" s="19"/>
      <c r="M176" s="19"/>
      <c r="N176" s="74"/>
      <c r="O176" s="157">
        <f t="shared" si="241"/>
        <v>0</v>
      </c>
      <c r="P176" s="272"/>
      <c r="Q176" s="272"/>
      <c r="R176" s="272"/>
      <c r="S176" s="578"/>
      <c r="T176" s="578"/>
    </row>
    <row r="177" spans="1:20" ht="12.75" customHeight="1">
      <c r="A177" s="294">
        <v>26</v>
      </c>
      <c r="B177" s="352" t="s">
        <v>50</v>
      </c>
      <c r="C177" s="295" t="s">
        <v>2351</v>
      </c>
      <c r="D177" s="294" t="s">
        <v>31</v>
      </c>
      <c r="E177" s="294">
        <v>140</v>
      </c>
      <c r="F177" s="298">
        <f t="shared" ref="F177" si="287">H177+J177+R177</f>
        <v>6.3916423200000017E-2</v>
      </c>
      <c r="G177" s="353"/>
      <c r="H177" s="272">
        <f t="shared" ref="H177" si="288">G177*$P$8/1000</f>
        <v>0</v>
      </c>
      <c r="I177" s="346"/>
      <c r="J177" s="272">
        <f t="shared" ref="J177" si="289">I177*$P$9/1000</f>
        <v>0</v>
      </c>
      <c r="K177" s="19" t="s">
        <v>247</v>
      </c>
      <c r="L177" s="19" t="s">
        <v>31</v>
      </c>
      <c r="M177" s="19">
        <v>1</v>
      </c>
      <c r="N177" s="74">
        <v>5.6000000000000001E-2</v>
      </c>
      <c r="O177" s="157">
        <f t="shared" si="241"/>
        <v>5.6000000000000001E-2</v>
      </c>
      <c r="P177" s="272">
        <f t="shared" ref="P177" si="290">E177*F177</f>
        <v>8.9482992480000014</v>
      </c>
      <c r="Q177" s="272">
        <f t="shared" ref="Q177" si="291">SUM(O177:O180)</f>
        <v>5.6000000000000001E-2</v>
      </c>
      <c r="R177" s="272">
        <f t="shared" ref="R177" si="292">Q177*1.02*1.05*$R$14</f>
        <v>6.3916423200000017E-2</v>
      </c>
      <c r="S177" s="578">
        <f t="shared" ref="S177" si="293">F177*$S$17</f>
        <v>8.2764362986017345E-2</v>
      </c>
      <c r="T177" s="578">
        <f t="shared" ref="T177" si="294">E177*S177</f>
        <v>11.587010818042428</v>
      </c>
    </row>
    <row r="178" spans="1:20" ht="12.75" customHeight="1">
      <c r="A178" s="294"/>
      <c r="B178" s="352"/>
      <c r="C178" s="295"/>
      <c r="D178" s="294"/>
      <c r="E178" s="294"/>
      <c r="F178" s="298"/>
      <c r="G178" s="353"/>
      <c r="H178" s="272"/>
      <c r="I178" s="346"/>
      <c r="J178" s="272"/>
      <c r="K178" s="19"/>
      <c r="L178" s="19"/>
      <c r="M178" s="19"/>
      <c r="N178" s="74"/>
      <c r="O178" s="157">
        <f t="shared" si="241"/>
        <v>0</v>
      </c>
      <c r="P178" s="272"/>
      <c r="Q178" s="272"/>
      <c r="R178" s="272"/>
      <c r="S178" s="578"/>
      <c r="T178" s="578"/>
    </row>
    <row r="179" spans="1:20" ht="12.75" customHeight="1">
      <c r="A179" s="294"/>
      <c r="B179" s="352"/>
      <c r="C179" s="295"/>
      <c r="D179" s="294"/>
      <c r="E179" s="294"/>
      <c r="F179" s="298"/>
      <c r="G179" s="353"/>
      <c r="H179" s="272"/>
      <c r="I179" s="346"/>
      <c r="J179" s="272"/>
      <c r="K179" s="19"/>
      <c r="L179" s="19"/>
      <c r="M179" s="105"/>
      <c r="N179" s="74"/>
      <c r="O179" s="157">
        <f t="shared" si="241"/>
        <v>0</v>
      </c>
      <c r="P179" s="272"/>
      <c r="Q179" s="272"/>
      <c r="R179" s="272"/>
      <c r="S179" s="578"/>
      <c r="T179" s="578"/>
    </row>
    <row r="180" spans="1:20" ht="12.75" customHeight="1">
      <c r="A180" s="294"/>
      <c r="B180" s="352"/>
      <c r="C180" s="295"/>
      <c r="D180" s="294"/>
      <c r="E180" s="294"/>
      <c r="F180" s="298"/>
      <c r="G180" s="353"/>
      <c r="H180" s="272"/>
      <c r="I180" s="346"/>
      <c r="J180" s="272"/>
      <c r="K180" s="19"/>
      <c r="L180" s="19"/>
      <c r="M180" s="19"/>
      <c r="N180" s="74"/>
      <c r="O180" s="157">
        <f t="shared" si="241"/>
        <v>0</v>
      </c>
      <c r="P180" s="272"/>
      <c r="Q180" s="272"/>
      <c r="R180" s="272"/>
      <c r="S180" s="578"/>
      <c r="T180" s="578"/>
    </row>
    <row r="181" spans="1:20" ht="12.75" customHeight="1">
      <c r="A181" s="294">
        <v>27</v>
      </c>
      <c r="B181" s="352" t="s">
        <v>50</v>
      </c>
      <c r="C181" s="295" t="s">
        <v>2352</v>
      </c>
      <c r="D181" s="294" t="s">
        <v>31</v>
      </c>
      <c r="E181" s="294">
        <v>150</v>
      </c>
      <c r="F181" s="298">
        <f t="shared" ref="F181" si="295">H181+J181+R181</f>
        <v>7.4188705500000007E-2</v>
      </c>
      <c r="G181" s="353"/>
      <c r="H181" s="272">
        <f t="shared" ref="H181" si="296">G181*$P$8/1000</f>
        <v>0</v>
      </c>
      <c r="I181" s="346"/>
      <c r="J181" s="272">
        <f t="shared" ref="J181" si="297">I181*$P$9/1000</f>
        <v>0</v>
      </c>
      <c r="K181" s="19" t="s">
        <v>247</v>
      </c>
      <c r="L181" s="19" t="s">
        <v>31</v>
      </c>
      <c r="M181" s="19">
        <v>1</v>
      </c>
      <c r="N181" s="74">
        <v>6.5000000000000002E-2</v>
      </c>
      <c r="O181" s="157">
        <f t="shared" si="241"/>
        <v>6.5000000000000002E-2</v>
      </c>
      <c r="P181" s="272">
        <f t="shared" ref="P181" si="298">E181*F181</f>
        <v>11.128305825000002</v>
      </c>
      <c r="Q181" s="272">
        <f t="shared" ref="Q181" si="299">SUM(O181:O184)</f>
        <v>6.5000000000000002E-2</v>
      </c>
      <c r="R181" s="272">
        <f t="shared" ref="R181" si="300">Q181*1.02*1.05*$R$14</f>
        <v>7.4188705500000007E-2</v>
      </c>
      <c r="S181" s="578">
        <f t="shared" ref="S181" si="301">F181*$S$17</f>
        <v>9.6065778465912965E-2</v>
      </c>
      <c r="T181" s="578">
        <f t="shared" ref="T181" si="302">E181*S181</f>
        <v>14.409866769886944</v>
      </c>
    </row>
    <row r="182" spans="1:20" ht="12.75" customHeight="1">
      <c r="A182" s="294"/>
      <c r="B182" s="352"/>
      <c r="C182" s="295"/>
      <c r="D182" s="294"/>
      <c r="E182" s="294"/>
      <c r="F182" s="298"/>
      <c r="G182" s="353"/>
      <c r="H182" s="272"/>
      <c r="I182" s="346"/>
      <c r="J182" s="272"/>
      <c r="K182" s="19"/>
      <c r="L182" s="19"/>
      <c r="M182" s="19"/>
      <c r="N182" s="74"/>
      <c r="O182" s="157">
        <f t="shared" si="241"/>
        <v>0</v>
      </c>
      <c r="P182" s="272"/>
      <c r="Q182" s="272"/>
      <c r="R182" s="272"/>
      <c r="S182" s="578"/>
      <c r="T182" s="578"/>
    </row>
    <row r="183" spans="1:20" ht="12.75" customHeight="1">
      <c r="A183" s="294"/>
      <c r="B183" s="352"/>
      <c r="C183" s="295"/>
      <c r="D183" s="294"/>
      <c r="E183" s="294"/>
      <c r="F183" s="298"/>
      <c r="G183" s="353"/>
      <c r="H183" s="272"/>
      <c r="I183" s="346"/>
      <c r="J183" s="272"/>
      <c r="K183" s="19"/>
      <c r="L183" s="19"/>
      <c r="M183" s="105"/>
      <c r="N183" s="74"/>
      <c r="O183" s="157">
        <f t="shared" si="241"/>
        <v>0</v>
      </c>
      <c r="P183" s="272"/>
      <c r="Q183" s="272"/>
      <c r="R183" s="272"/>
      <c r="S183" s="578"/>
      <c r="T183" s="578"/>
    </row>
    <row r="184" spans="1:20" ht="12.75" customHeight="1">
      <c r="A184" s="294"/>
      <c r="B184" s="352"/>
      <c r="C184" s="295"/>
      <c r="D184" s="294"/>
      <c r="E184" s="294"/>
      <c r="F184" s="298"/>
      <c r="G184" s="353"/>
      <c r="H184" s="272"/>
      <c r="I184" s="346"/>
      <c r="J184" s="272"/>
      <c r="K184" s="19"/>
      <c r="L184" s="19"/>
      <c r="M184" s="19"/>
      <c r="N184" s="74"/>
      <c r="O184" s="157">
        <f t="shared" si="241"/>
        <v>0</v>
      </c>
      <c r="P184" s="272"/>
      <c r="Q184" s="272"/>
      <c r="R184" s="272"/>
      <c r="S184" s="578"/>
      <c r="T184" s="578"/>
    </row>
    <row r="185" spans="1:20" ht="12.75" customHeight="1">
      <c r="A185" s="294">
        <v>28</v>
      </c>
      <c r="B185" s="352" t="s">
        <v>50</v>
      </c>
      <c r="C185" s="295" t="s">
        <v>2353</v>
      </c>
      <c r="D185" s="294" t="s">
        <v>31</v>
      </c>
      <c r="E185" s="294">
        <v>62</v>
      </c>
      <c r="F185" s="298">
        <f t="shared" ref="F185" si="303">H185+J185+R185</f>
        <v>0.2008801872</v>
      </c>
      <c r="G185" s="353"/>
      <c r="H185" s="272">
        <f t="shared" ref="H185" si="304">G185*$P$8/1000</f>
        <v>0</v>
      </c>
      <c r="I185" s="346"/>
      <c r="J185" s="272">
        <f t="shared" ref="J185" si="305">I185*$P$9/1000</f>
        <v>0</v>
      </c>
      <c r="K185" s="19" t="s">
        <v>247</v>
      </c>
      <c r="L185" s="19" t="s">
        <v>31</v>
      </c>
      <c r="M185" s="19">
        <v>1</v>
      </c>
      <c r="N185" s="74">
        <v>0.17599999999999999</v>
      </c>
      <c r="O185" s="157">
        <f t="shared" si="241"/>
        <v>0.17599999999999999</v>
      </c>
      <c r="P185" s="272">
        <f t="shared" ref="P185" si="306">E185*F185</f>
        <v>12.4545716064</v>
      </c>
      <c r="Q185" s="272">
        <f t="shared" ref="Q185" si="307">SUM(O185:O188)</f>
        <v>0.17599999999999999</v>
      </c>
      <c r="R185" s="272">
        <f t="shared" ref="R185" si="308">Q185*1.02*1.05*$R$14</f>
        <v>0.2008801872</v>
      </c>
      <c r="S185" s="578">
        <f t="shared" ref="S185" si="309">F185*$S$17</f>
        <v>0.26011656938462585</v>
      </c>
      <c r="T185" s="578">
        <f t="shared" ref="T185" si="310">E185*S185</f>
        <v>16.127227301846801</v>
      </c>
    </row>
    <row r="186" spans="1:20" ht="12.75" customHeight="1">
      <c r="A186" s="294"/>
      <c r="B186" s="352"/>
      <c r="C186" s="295"/>
      <c r="D186" s="294"/>
      <c r="E186" s="294"/>
      <c r="F186" s="298"/>
      <c r="G186" s="353"/>
      <c r="H186" s="272"/>
      <c r="I186" s="346"/>
      <c r="J186" s="272"/>
      <c r="K186" s="19"/>
      <c r="L186" s="19"/>
      <c r="M186" s="19"/>
      <c r="N186" s="74"/>
      <c r="O186" s="157">
        <f t="shared" si="241"/>
        <v>0</v>
      </c>
      <c r="P186" s="272"/>
      <c r="Q186" s="272"/>
      <c r="R186" s="272"/>
      <c r="S186" s="578"/>
      <c r="T186" s="578"/>
    </row>
    <row r="187" spans="1:20" ht="12.75" customHeight="1">
      <c r="A187" s="294"/>
      <c r="B187" s="352"/>
      <c r="C187" s="295"/>
      <c r="D187" s="294"/>
      <c r="E187" s="294"/>
      <c r="F187" s="298"/>
      <c r="G187" s="353"/>
      <c r="H187" s="272"/>
      <c r="I187" s="346"/>
      <c r="J187" s="272"/>
      <c r="K187" s="19"/>
      <c r="L187" s="19"/>
      <c r="M187" s="105"/>
      <c r="N187" s="74"/>
      <c r="O187" s="157">
        <f t="shared" si="241"/>
        <v>0</v>
      </c>
      <c r="P187" s="272"/>
      <c r="Q187" s="272"/>
      <c r="R187" s="272"/>
      <c r="S187" s="578"/>
      <c r="T187" s="578"/>
    </row>
    <row r="188" spans="1:20" ht="12.75" customHeight="1">
      <c r="A188" s="294"/>
      <c r="B188" s="352"/>
      <c r="C188" s="295"/>
      <c r="D188" s="294"/>
      <c r="E188" s="294"/>
      <c r="F188" s="298"/>
      <c r="G188" s="353"/>
      <c r="H188" s="272"/>
      <c r="I188" s="346"/>
      <c r="J188" s="272"/>
      <c r="K188" s="19"/>
      <c r="L188" s="19"/>
      <c r="M188" s="19"/>
      <c r="N188" s="74"/>
      <c r="O188" s="157">
        <f t="shared" si="241"/>
        <v>0</v>
      </c>
      <c r="P188" s="272"/>
      <c r="Q188" s="272"/>
      <c r="R188" s="272"/>
      <c r="S188" s="578"/>
      <c r="T188" s="578"/>
    </row>
    <row r="189" spans="1:20" ht="12.75" customHeight="1">
      <c r="A189" s="294">
        <v>29</v>
      </c>
      <c r="B189" s="352" t="s">
        <v>50</v>
      </c>
      <c r="C189" s="295" t="s">
        <v>2426</v>
      </c>
      <c r="D189" s="294" t="s">
        <v>31</v>
      </c>
      <c r="E189" s="294">
        <v>35</v>
      </c>
      <c r="F189" s="298">
        <f t="shared" ref="F189" si="311">H189+J189+R189</f>
        <v>0.59350964400000006</v>
      </c>
      <c r="G189" s="353"/>
      <c r="H189" s="272">
        <f t="shared" ref="H189" si="312">G189*$P$8/1000</f>
        <v>0</v>
      </c>
      <c r="I189" s="346"/>
      <c r="J189" s="272">
        <f t="shared" ref="J189" si="313">I189*$P$9/1000</f>
        <v>0</v>
      </c>
      <c r="K189" s="19" t="s">
        <v>247</v>
      </c>
      <c r="L189" s="19" t="s">
        <v>31</v>
      </c>
      <c r="M189" s="19">
        <v>1</v>
      </c>
      <c r="N189" s="74">
        <v>0.52</v>
      </c>
      <c r="O189" s="157">
        <f t="shared" si="241"/>
        <v>0.52</v>
      </c>
      <c r="P189" s="272">
        <f t="shared" ref="P189" si="314">E189*F189</f>
        <v>20.772837540000001</v>
      </c>
      <c r="Q189" s="272">
        <f t="shared" ref="Q189" si="315">SUM(O189:O192)</f>
        <v>0.52</v>
      </c>
      <c r="R189" s="272">
        <f t="shared" ref="R189" si="316">Q189*1.02*1.05*$R$14</f>
        <v>0.59350964400000006</v>
      </c>
      <c r="S189" s="578">
        <f t="shared" ref="S189" si="317">F189*$S$17</f>
        <v>0.76852622772730372</v>
      </c>
      <c r="T189" s="578">
        <f t="shared" ref="T189" si="318">E189*S189</f>
        <v>26.898417970455629</v>
      </c>
    </row>
    <row r="190" spans="1:20" ht="12.75" customHeight="1">
      <c r="A190" s="294"/>
      <c r="B190" s="352"/>
      <c r="C190" s="295"/>
      <c r="D190" s="294"/>
      <c r="E190" s="294"/>
      <c r="F190" s="298"/>
      <c r="G190" s="353"/>
      <c r="H190" s="272"/>
      <c r="I190" s="346"/>
      <c r="J190" s="272"/>
      <c r="K190" s="19"/>
      <c r="L190" s="19"/>
      <c r="M190" s="19"/>
      <c r="N190" s="74"/>
      <c r="O190" s="157">
        <f t="shared" si="241"/>
        <v>0</v>
      </c>
      <c r="P190" s="272"/>
      <c r="Q190" s="272"/>
      <c r="R190" s="272"/>
      <c r="S190" s="578"/>
      <c r="T190" s="578"/>
    </row>
    <row r="191" spans="1:20" ht="12.75" customHeight="1">
      <c r="A191" s="294"/>
      <c r="B191" s="352"/>
      <c r="C191" s="295"/>
      <c r="D191" s="294"/>
      <c r="E191" s="294"/>
      <c r="F191" s="298"/>
      <c r="G191" s="353"/>
      <c r="H191" s="272"/>
      <c r="I191" s="346"/>
      <c r="J191" s="272"/>
      <c r="K191" s="19"/>
      <c r="L191" s="19"/>
      <c r="M191" s="105"/>
      <c r="N191" s="74"/>
      <c r="O191" s="157">
        <f t="shared" si="241"/>
        <v>0</v>
      </c>
      <c r="P191" s="272"/>
      <c r="Q191" s="272"/>
      <c r="R191" s="272"/>
      <c r="S191" s="578"/>
      <c r="T191" s="578"/>
    </row>
    <row r="192" spans="1:20" ht="12.75" customHeight="1">
      <c r="A192" s="294"/>
      <c r="B192" s="352"/>
      <c r="C192" s="295"/>
      <c r="D192" s="294"/>
      <c r="E192" s="294"/>
      <c r="F192" s="298"/>
      <c r="G192" s="353"/>
      <c r="H192" s="272"/>
      <c r="I192" s="346"/>
      <c r="J192" s="272"/>
      <c r="K192" s="19"/>
      <c r="L192" s="19"/>
      <c r="M192" s="19"/>
      <c r="N192" s="74"/>
      <c r="O192" s="157">
        <f t="shared" si="241"/>
        <v>0</v>
      </c>
      <c r="P192" s="272"/>
      <c r="Q192" s="272"/>
      <c r="R192" s="272"/>
      <c r="S192" s="578"/>
      <c r="T192" s="578"/>
    </row>
    <row r="193" spans="1:20" ht="12.75" customHeight="1">
      <c r="A193" s="294">
        <v>30</v>
      </c>
      <c r="B193" s="352" t="s">
        <v>50</v>
      </c>
      <c r="C193" s="295" t="s">
        <v>2427</v>
      </c>
      <c r="D193" s="294" t="s">
        <v>31</v>
      </c>
      <c r="E193" s="294">
        <v>10</v>
      </c>
      <c r="F193" s="298">
        <f t="shared" ref="F193" si="319">H193+J193+R193</f>
        <v>0.86743717200000015</v>
      </c>
      <c r="G193" s="353"/>
      <c r="H193" s="272">
        <f t="shared" ref="H193" si="320">G193*$P$8/1000</f>
        <v>0</v>
      </c>
      <c r="I193" s="346"/>
      <c r="J193" s="272">
        <f t="shared" ref="J193" si="321">I193*$P$9/1000</f>
        <v>0</v>
      </c>
      <c r="K193" s="19" t="s">
        <v>247</v>
      </c>
      <c r="L193" s="19" t="s">
        <v>31</v>
      </c>
      <c r="M193" s="19">
        <v>1</v>
      </c>
      <c r="N193" s="74">
        <v>0.76</v>
      </c>
      <c r="O193" s="157">
        <f t="shared" si="241"/>
        <v>0.76</v>
      </c>
      <c r="P193" s="272">
        <f t="shared" ref="P193" si="322">E193*F193</f>
        <v>8.6743717200000017</v>
      </c>
      <c r="Q193" s="272">
        <f t="shared" ref="Q193" si="323">SUM(O193:O196)</f>
        <v>0.76</v>
      </c>
      <c r="R193" s="272">
        <f t="shared" ref="R193" si="324">Q193*1.02*1.05*$R$14</f>
        <v>0.86743717200000015</v>
      </c>
      <c r="S193" s="578">
        <f t="shared" ref="S193" si="325">F193*$S$17</f>
        <v>1.1232306405245209</v>
      </c>
      <c r="T193" s="578">
        <f t="shared" ref="T193" si="326">E193*S193</f>
        <v>11.232306405245209</v>
      </c>
    </row>
    <row r="194" spans="1:20" ht="12.75" customHeight="1">
      <c r="A194" s="294"/>
      <c r="B194" s="352"/>
      <c r="C194" s="295"/>
      <c r="D194" s="294"/>
      <c r="E194" s="294"/>
      <c r="F194" s="298"/>
      <c r="G194" s="353"/>
      <c r="H194" s="272"/>
      <c r="I194" s="346"/>
      <c r="J194" s="272"/>
      <c r="K194" s="19"/>
      <c r="L194" s="19"/>
      <c r="M194" s="19"/>
      <c r="N194" s="74"/>
      <c r="O194" s="157">
        <f t="shared" si="241"/>
        <v>0</v>
      </c>
      <c r="P194" s="272"/>
      <c r="Q194" s="272"/>
      <c r="R194" s="272"/>
      <c r="S194" s="578"/>
      <c r="T194" s="578"/>
    </row>
    <row r="195" spans="1:20" ht="12.75" customHeight="1">
      <c r="A195" s="294"/>
      <c r="B195" s="352"/>
      <c r="C195" s="295"/>
      <c r="D195" s="294"/>
      <c r="E195" s="294"/>
      <c r="F195" s="298"/>
      <c r="G195" s="353"/>
      <c r="H195" s="272"/>
      <c r="I195" s="346"/>
      <c r="J195" s="272"/>
      <c r="K195" s="19"/>
      <c r="L195" s="19"/>
      <c r="M195" s="105"/>
      <c r="N195" s="74"/>
      <c r="O195" s="157">
        <f t="shared" si="241"/>
        <v>0</v>
      </c>
      <c r="P195" s="272"/>
      <c r="Q195" s="272"/>
      <c r="R195" s="272"/>
      <c r="S195" s="578"/>
      <c r="T195" s="578"/>
    </row>
    <row r="196" spans="1:20" ht="12.75" customHeight="1">
      <c r="A196" s="294"/>
      <c r="B196" s="352"/>
      <c r="C196" s="295"/>
      <c r="D196" s="294"/>
      <c r="E196" s="294"/>
      <c r="F196" s="298"/>
      <c r="G196" s="353"/>
      <c r="H196" s="272"/>
      <c r="I196" s="346"/>
      <c r="J196" s="272"/>
      <c r="K196" s="19"/>
      <c r="L196" s="19"/>
      <c r="M196" s="19"/>
      <c r="N196" s="74"/>
      <c r="O196" s="157">
        <f t="shared" si="241"/>
        <v>0</v>
      </c>
      <c r="P196" s="272"/>
      <c r="Q196" s="272"/>
      <c r="R196" s="272"/>
      <c r="S196" s="578"/>
      <c r="T196" s="578"/>
    </row>
    <row r="197" spans="1:20" ht="12.75" customHeight="1">
      <c r="A197" s="294">
        <v>31</v>
      </c>
      <c r="B197" s="352" t="s">
        <v>50</v>
      </c>
      <c r="C197" s="295" t="s">
        <v>2428</v>
      </c>
      <c r="D197" s="294" t="s">
        <v>31</v>
      </c>
      <c r="E197" s="294">
        <v>10</v>
      </c>
      <c r="F197" s="298">
        <f t="shared" ref="F197" si="327">H197+J197+R197</f>
        <v>1.4609468160000003</v>
      </c>
      <c r="G197" s="353"/>
      <c r="H197" s="272">
        <f t="shared" ref="H197" si="328">G197*$P$8/1000</f>
        <v>0</v>
      </c>
      <c r="I197" s="346"/>
      <c r="J197" s="272">
        <f t="shared" ref="J197" si="329">I197*$P$9/1000</f>
        <v>0</v>
      </c>
      <c r="K197" s="19" t="s">
        <v>247</v>
      </c>
      <c r="L197" s="19" t="s">
        <v>31</v>
      </c>
      <c r="M197" s="19">
        <v>1</v>
      </c>
      <c r="N197" s="74">
        <v>1.28</v>
      </c>
      <c r="O197" s="157">
        <f t="shared" si="241"/>
        <v>1.28</v>
      </c>
      <c r="P197" s="272">
        <f t="shared" ref="P197" si="330">E197*F197</f>
        <v>14.609468160000002</v>
      </c>
      <c r="Q197" s="272">
        <f t="shared" ref="Q197" si="331">SUM(O197:O200)</f>
        <v>1.28</v>
      </c>
      <c r="R197" s="272">
        <f t="shared" ref="R197" si="332">Q197*1.02*1.05*$R$14</f>
        <v>1.4609468160000003</v>
      </c>
      <c r="S197" s="578">
        <f t="shared" ref="S197" si="333">F197*$S$17</f>
        <v>1.8917568682518249</v>
      </c>
      <c r="T197" s="578">
        <f t="shared" ref="T197" si="334">E197*S197</f>
        <v>18.917568682518247</v>
      </c>
    </row>
    <row r="198" spans="1:20" ht="12.75" customHeight="1">
      <c r="A198" s="294"/>
      <c r="B198" s="352"/>
      <c r="C198" s="295"/>
      <c r="D198" s="294"/>
      <c r="E198" s="294"/>
      <c r="F198" s="298"/>
      <c r="G198" s="353"/>
      <c r="H198" s="272"/>
      <c r="I198" s="346"/>
      <c r="J198" s="272"/>
      <c r="K198" s="19"/>
      <c r="L198" s="19"/>
      <c r="M198" s="19"/>
      <c r="N198" s="74"/>
      <c r="O198" s="157">
        <f t="shared" si="241"/>
        <v>0</v>
      </c>
      <c r="P198" s="272"/>
      <c r="Q198" s="272"/>
      <c r="R198" s="272"/>
      <c r="S198" s="578"/>
      <c r="T198" s="578"/>
    </row>
    <row r="199" spans="1:20" ht="12.75" customHeight="1">
      <c r="A199" s="294"/>
      <c r="B199" s="352"/>
      <c r="C199" s="295"/>
      <c r="D199" s="294"/>
      <c r="E199" s="294"/>
      <c r="F199" s="298"/>
      <c r="G199" s="353"/>
      <c r="H199" s="272"/>
      <c r="I199" s="346"/>
      <c r="J199" s="272"/>
      <c r="K199" s="19"/>
      <c r="L199" s="19"/>
      <c r="M199" s="105"/>
      <c r="N199" s="74"/>
      <c r="O199" s="157">
        <f t="shared" si="241"/>
        <v>0</v>
      </c>
      <c r="P199" s="272"/>
      <c r="Q199" s="272"/>
      <c r="R199" s="272"/>
      <c r="S199" s="578"/>
      <c r="T199" s="578"/>
    </row>
    <row r="200" spans="1:20" ht="12.75" customHeight="1">
      <c r="A200" s="294"/>
      <c r="B200" s="352"/>
      <c r="C200" s="295"/>
      <c r="D200" s="294"/>
      <c r="E200" s="294"/>
      <c r="F200" s="298"/>
      <c r="G200" s="353"/>
      <c r="H200" s="272"/>
      <c r="I200" s="346"/>
      <c r="J200" s="272"/>
      <c r="K200" s="19"/>
      <c r="L200" s="19"/>
      <c r="M200" s="19"/>
      <c r="N200" s="74"/>
      <c r="O200" s="157">
        <f t="shared" si="241"/>
        <v>0</v>
      </c>
      <c r="P200" s="272"/>
      <c r="Q200" s="272"/>
      <c r="R200" s="272"/>
      <c r="S200" s="578"/>
      <c r="T200" s="578"/>
    </row>
    <row r="201" spans="1:20" ht="12.75" customHeight="1">
      <c r="A201" s="294">
        <v>32</v>
      </c>
      <c r="B201" s="352" t="s">
        <v>50</v>
      </c>
      <c r="C201" s="295" t="s">
        <v>2429</v>
      </c>
      <c r="D201" s="294" t="s">
        <v>31</v>
      </c>
      <c r="E201" s="294">
        <v>8</v>
      </c>
      <c r="F201" s="298">
        <f t="shared" ref="F201" si="335">H201+J201+R201</f>
        <v>2.0544564600000004</v>
      </c>
      <c r="G201" s="353"/>
      <c r="H201" s="272">
        <f t="shared" ref="H201" si="336">G201*$P$8/1000</f>
        <v>0</v>
      </c>
      <c r="I201" s="346"/>
      <c r="J201" s="272">
        <f t="shared" ref="J201" si="337">I201*$P$9/1000</f>
        <v>0</v>
      </c>
      <c r="K201" s="19" t="s">
        <v>247</v>
      </c>
      <c r="L201" s="19" t="s">
        <v>31</v>
      </c>
      <c r="M201" s="19">
        <v>1</v>
      </c>
      <c r="N201" s="74">
        <v>1.8</v>
      </c>
      <c r="O201" s="157">
        <f t="shared" si="241"/>
        <v>1.8</v>
      </c>
      <c r="P201" s="272">
        <f t="shared" ref="P201" si="338">E201*F201</f>
        <v>16.435651680000003</v>
      </c>
      <c r="Q201" s="272">
        <f t="shared" ref="Q201" si="339">SUM(O201:O204)</f>
        <v>1.8</v>
      </c>
      <c r="R201" s="272">
        <f t="shared" ref="R201" si="340">Q201*1.02*1.05*$R$14</f>
        <v>2.0544564600000004</v>
      </c>
      <c r="S201" s="578">
        <f t="shared" ref="S201" si="341">F201*$S$17</f>
        <v>2.6602830959791288</v>
      </c>
      <c r="T201" s="578">
        <f t="shared" ref="T201" si="342">E201*S201</f>
        <v>21.282264767833031</v>
      </c>
    </row>
    <row r="202" spans="1:20" ht="12.75" customHeight="1">
      <c r="A202" s="294"/>
      <c r="B202" s="352"/>
      <c r="C202" s="295"/>
      <c r="D202" s="294"/>
      <c r="E202" s="294"/>
      <c r="F202" s="298"/>
      <c r="G202" s="353"/>
      <c r="H202" s="272"/>
      <c r="I202" s="346"/>
      <c r="J202" s="272"/>
      <c r="K202" s="19"/>
      <c r="L202" s="19"/>
      <c r="M202" s="19"/>
      <c r="N202" s="74"/>
      <c r="O202" s="157">
        <f t="shared" si="241"/>
        <v>0</v>
      </c>
      <c r="P202" s="272"/>
      <c r="Q202" s="272"/>
      <c r="R202" s="272"/>
      <c r="S202" s="578"/>
      <c r="T202" s="578"/>
    </row>
    <row r="203" spans="1:20" ht="12.75" customHeight="1">
      <c r="A203" s="294"/>
      <c r="B203" s="352"/>
      <c r="C203" s="295"/>
      <c r="D203" s="294"/>
      <c r="E203" s="294"/>
      <c r="F203" s="298"/>
      <c r="G203" s="353"/>
      <c r="H203" s="272"/>
      <c r="I203" s="346"/>
      <c r="J203" s="272"/>
      <c r="K203" s="19"/>
      <c r="L203" s="19"/>
      <c r="M203" s="105"/>
      <c r="N203" s="74"/>
      <c r="O203" s="157">
        <f t="shared" si="241"/>
        <v>0</v>
      </c>
      <c r="P203" s="272"/>
      <c r="Q203" s="272"/>
      <c r="R203" s="272"/>
      <c r="S203" s="578"/>
      <c r="T203" s="578"/>
    </row>
    <row r="204" spans="1:20" ht="12.75" customHeight="1">
      <c r="A204" s="294"/>
      <c r="B204" s="352"/>
      <c r="C204" s="295"/>
      <c r="D204" s="294"/>
      <c r="E204" s="294"/>
      <c r="F204" s="298"/>
      <c r="G204" s="353"/>
      <c r="H204" s="272"/>
      <c r="I204" s="346"/>
      <c r="J204" s="272"/>
      <c r="K204" s="19"/>
      <c r="L204" s="19"/>
      <c r="M204" s="19"/>
      <c r="N204" s="74"/>
      <c r="O204" s="157">
        <f t="shared" si="241"/>
        <v>0</v>
      </c>
      <c r="P204" s="272"/>
      <c r="Q204" s="272"/>
      <c r="R204" s="272"/>
      <c r="S204" s="578"/>
      <c r="T204" s="578"/>
    </row>
    <row r="205" spans="1:20" ht="12.75" customHeight="1">
      <c r="A205" s="294">
        <v>33</v>
      </c>
      <c r="B205" s="352" t="s">
        <v>50</v>
      </c>
      <c r="C205" s="295" t="s">
        <v>2354</v>
      </c>
      <c r="D205" s="294" t="s">
        <v>31</v>
      </c>
      <c r="E205" s="294">
        <v>4</v>
      </c>
      <c r="F205" s="298">
        <f t="shared" ref="F205" si="343">H205+J205+R205</f>
        <v>0.1004400936</v>
      </c>
      <c r="G205" s="337"/>
      <c r="H205" s="272">
        <f t="shared" ref="H205" si="344">G205*$P$8/1000</f>
        <v>0</v>
      </c>
      <c r="I205" s="273"/>
      <c r="J205" s="272">
        <f t="shared" ref="J205" si="345">I205*$P$9/1000</f>
        <v>0</v>
      </c>
      <c r="K205" s="19" t="s">
        <v>358</v>
      </c>
      <c r="L205" s="19" t="s">
        <v>31</v>
      </c>
      <c r="M205" s="19">
        <v>1</v>
      </c>
      <c r="N205" s="74">
        <v>8.7999999999999995E-2</v>
      </c>
      <c r="O205" s="157">
        <f t="shared" si="241"/>
        <v>8.7999999999999995E-2</v>
      </c>
      <c r="P205" s="272">
        <f t="shared" ref="P205" si="346">E205*F205</f>
        <v>0.40176037440000001</v>
      </c>
      <c r="Q205" s="272">
        <f t="shared" ref="Q205" si="347">SUM(O205:O208)</f>
        <v>8.7999999999999995E-2</v>
      </c>
      <c r="R205" s="272">
        <f t="shared" ref="R205" si="348">Q205*1.02*1.05*$R$14</f>
        <v>0.1004400936</v>
      </c>
      <c r="S205" s="578">
        <f t="shared" ref="S205" si="349">F205*$S$17</f>
        <v>0.13005828469231293</v>
      </c>
      <c r="T205" s="578">
        <f t="shared" ref="T205" si="350">E205*S205</f>
        <v>0.5202331387692517</v>
      </c>
    </row>
    <row r="206" spans="1:20" ht="12.75" customHeight="1">
      <c r="A206" s="294"/>
      <c r="B206" s="352"/>
      <c r="C206" s="295"/>
      <c r="D206" s="294"/>
      <c r="E206" s="294"/>
      <c r="F206" s="298"/>
      <c r="G206" s="337"/>
      <c r="H206" s="272"/>
      <c r="I206" s="273"/>
      <c r="J206" s="272"/>
      <c r="K206" s="19"/>
      <c r="L206" s="19"/>
      <c r="M206" s="19"/>
      <c r="N206" s="74"/>
      <c r="O206" s="157">
        <f t="shared" si="241"/>
        <v>0</v>
      </c>
      <c r="P206" s="272"/>
      <c r="Q206" s="272"/>
      <c r="R206" s="272"/>
      <c r="S206" s="578"/>
      <c r="T206" s="578"/>
    </row>
    <row r="207" spans="1:20" ht="12.75" customHeight="1">
      <c r="A207" s="294"/>
      <c r="B207" s="352"/>
      <c r="C207" s="295"/>
      <c r="D207" s="294"/>
      <c r="E207" s="294"/>
      <c r="F207" s="298"/>
      <c r="G207" s="337"/>
      <c r="H207" s="272"/>
      <c r="I207" s="273"/>
      <c r="J207" s="272"/>
      <c r="K207" s="19"/>
      <c r="L207" s="19"/>
      <c r="M207" s="20"/>
      <c r="N207" s="74"/>
      <c r="O207" s="157">
        <f t="shared" si="241"/>
        <v>0</v>
      </c>
      <c r="P207" s="272"/>
      <c r="Q207" s="272"/>
      <c r="R207" s="272"/>
      <c r="S207" s="578"/>
      <c r="T207" s="578"/>
    </row>
    <row r="208" spans="1:20" ht="12.75" customHeight="1">
      <c r="A208" s="294"/>
      <c r="B208" s="352"/>
      <c r="C208" s="295"/>
      <c r="D208" s="294"/>
      <c r="E208" s="294"/>
      <c r="F208" s="298"/>
      <c r="G208" s="337"/>
      <c r="H208" s="272"/>
      <c r="I208" s="273"/>
      <c r="J208" s="272"/>
      <c r="K208" s="19"/>
      <c r="L208" s="19"/>
      <c r="M208" s="19"/>
      <c r="N208" s="74"/>
      <c r="O208" s="157">
        <f t="shared" si="241"/>
        <v>0</v>
      </c>
      <c r="P208" s="272"/>
      <c r="Q208" s="272"/>
      <c r="R208" s="272"/>
      <c r="S208" s="578"/>
      <c r="T208" s="578"/>
    </row>
    <row r="209" spans="1:20" ht="12.75" customHeight="1">
      <c r="A209" s="294">
        <v>34</v>
      </c>
      <c r="B209" s="352" t="s">
        <v>50</v>
      </c>
      <c r="C209" s="295" t="s">
        <v>2355</v>
      </c>
      <c r="D209" s="294" t="s">
        <v>31</v>
      </c>
      <c r="E209" s="294">
        <v>4</v>
      </c>
      <c r="F209" s="298">
        <f t="shared" ref="F209" si="351">H209+J209+R209</f>
        <v>0.17348743440000003</v>
      </c>
      <c r="G209" s="337"/>
      <c r="H209" s="272">
        <f t="shared" ref="H209" si="352">G209*$P$8/1000</f>
        <v>0</v>
      </c>
      <c r="I209" s="273"/>
      <c r="J209" s="272">
        <f t="shared" ref="J209" si="353">I209*$P$9/1000</f>
        <v>0</v>
      </c>
      <c r="K209" s="19" t="s">
        <v>358</v>
      </c>
      <c r="L209" s="19" t="s">
        <v>31</v>
      </c>
      <c r="M209" s="19">
        <v>1</v>
      </c>
      <c r="N209" s="74">
        <v>0.152</v>
      </c>
      <c r="O209" s="157">
        <f t="shared" si="241"/>
        <v>0.152</v>
      </c>
      <c r="P209" s="272">
        <f t="shared" ref="P209" si="354">E209*F209</f>
        <v>0.69394973760000012</v>
      </c>
      <c r="Q209" s="272">
        <f t="shared" ref="Q209" si="355">SUM(O209:O212)</f>
        <v>0.152</v>
      </c>
      <c r="R209" s="272">
        <f t="shared" ref="R209" si="356">Q209*1.02*1.05*$R$14</f>
        <v>0.17348743440000003</v>
      </c>
      <c r="S209" s="578">
        <f t="shared" ref="S209" si="357">F209*$S$17</f>
        <v>0.2246461281049042</v>
      </c>
      <c r="T209" s="578">
        <f t="shared" ref="T209" si="358">E209*S209</f>
        <v>0.89858451241961679</v>
      </c>
    </row>
    <row r="210" spans="1:20" ht="12.75" customHeight="1">
      <c r="A210" s="294"/>
      <c r="B210" s="352"/>
      <c r="C210" s="295"/>
      <c r="D210" s="294"/>
      <c r="E210" s="294"/>
      <c r="F210" s="298"/>
      <c r="G210" s="337"/>
      <c r="H210" s="272"/>
      <c r="I210" s="273"/>
      <c r="J210" s="272"/>
      <c r="K210" s="19"/>
      <c r="L210" s="19"/>
      <c r="M210" s="19"/>
      <c r="N210" s="74"/>
      <c r="O210" s="157">
        <f t="shared" si="241"/>
        <v>0</v>
      </c>
      <c r="P210" s="272"/>
      <c r="Q210" s="272"/>
      <c r="R210" s="272"/>
      <c r="S210" s="578"/>
      <c r="T210" s="578"/>
    </row>
    <row r="211" spans="1:20" ht="12.75" customHeight="1">
      <c r="A211" s="294"/>
      <c r="B211" s="352"/>
      <c r="C211" s="295"/>
      <c r="D211" s="294"/>
      <c r="E211" s="294"/>
      <c r="F211" s="298"/>
      <c r="G211" s="337"/>
      <c r="H211" s="272"/>
      <c r="I211" s="273"/>
      <c r="J211" s="272"/>
      <c r="K211" s="19"/>
      <c r="L211" s="19"/>
      <c r="M211" s="20"/>
      <c r="N211" s="74"/>
      <c r="O211" s="157">
        <f t="shared" si="241"/>
        <v>0</v>
      </c>
      <c r="P211" s="272"/>
      <c r="Q211" s="272"/>
      <c r="R211" s="272"/>
      <c r="S211" s="578"/>
      <c r="T211" s="578"/>
    </row>
    <row r="212" spans="1:20" ht="12.75" customHeight="1">
      <c r="A212" s="294"/>
      <c r="B212" s="352"/>
      <c r="C212" s="295"/>
      <c r="D212" s="294"/>
      <c r="E212" s="294"/>
      <c r="F212" s="298"/>
      <c r="G212" s="337"/>
      <c r="H212" s="272"/>
      <c r="I212" s="273"/>
      <c r="J212" s="272"/>
      <c r="K212" s="19"/>
      <c r="L212" s="19"/>
      <c r="M212" s="19"/>
      <c r="N212" s="74"/>
      <c r="O212" s="157">
        <f t="shared" si="241"/>
        <v>0</v>
      </c>
      <c r="P212" s="272"/>
      <c r="Q212" s="272"/>
      <c r="R212" s="272"/>
      <c r="S212" s="578"/>
      <c r="T212" s="578"/>
    </row>
    <row r="213" spans="1:20" ht="12.75" customHeight="1">
      <c r="A213" s="294">
        <v>35</v>
      </c>
      <c r="B213" s="352" t="s">
        <v>50</v>
      </c>
      <c r="C213" s="295" t="s">
        <v>2430</v>
      </c>
      <c r="D213" s="294" t="s">
        <v>31</v>
      </c>
      <c r="E213" s="294">
        <v>2</v>
      </c>
      <c r="F213" s="298">
        <f t="shared" ref="F213" si="359">H213+J213+R213</f>
        <v>1.2007156644000001</v>
      </c>
      <c r="G213" s="337"/>
      <c r="H213" s="272">
        <f t="shared" ref="H213" si="360">G213*$P$8/1000</f>
        <v>0</v>
      </c>
      <c r="I213" s="273"/>
      <c r="J213" s="272">
        <f t="shared" ref="J213" si="361">I213*$P$9/1000</f>
        <v>0</v>
      </c>
      <c r="K213" s="19" t="s">
        <v>358</v>
      </c>
      <c r="L213" s="19" t="s">
        <v>31</v>
      </c>
      <c r="M213" s="19">
        <v>1</v>
      </c>
      <c r="N213" s="74">
        <v>1.052</v>
      </c>
      <c r="O213" s="157">
        <f t="shared" si="241"/>
        <v>1.052</v>
      </c>
      <c r="P213" s="272">
        <f t="shared" ref="P213" si="362">E213*F213</f>
        <v>2.4014313288000002</v>
      </c>
      <c r="Q213" s="272">
        <f t="shared" ref="Q213" si="363">SUM(O213:O216)</f>
        <v>1.052</v>
      </c>
      <c r="R213" s="272">
        <f t="shared" ref="R213" si="364">Q213*1.02*1.05*$R$14</f>
        <v>1.2007156644000001</v>
      </c>
      <c r="S213" s="578">
        <f t="shared" ref="S213" si="365">F213*$S$17</f>
        <v>1.5547876760944683</v>
      </c>
      <c r="T213" s="578">
        <f t="shared" ref="T213" si="366">E213*S213</f>
        <v>3.1095753521889367</v>
      </c>
    </row>
    <row r="214" spans="1:20" ht="12.75" customHeight="1">
      <c r="A214" s="294"/>
      <c r="B214" s="352"/>
      <c r="C214" s="295"/>
      <c r="D214" s="294"/>
      <c r="E214" s="294"/>
      <c r="F214" s="298"/>
      <c r="G214" s="337"/>
      <c r="H214" s="272"/>
      <c r="I214" s="273"/>
      <c r="J214" s="272"/>
      <c r="K214" s="19"/>
      <c r="L214" s="19"/>
      <c r="M214" s="19"/>
      <c r="N214" s="74"/>
      <c r="O214" s="157">
        <f t="shared" si="241"/>
        <v>0</v>
      </c>
      <c r="P214" s="272"/>
      <c r="Q214" s="272"/>
      <c r="R214" s="272"/>
      <c r="S214" s="578"/>
      <c r="T214" s="578"/>
    </row>
    <row r="215" spans="1:20" ht="12.75" customHeight="1">
      <c r="A215" s="294"/>
      <c r="B215" s="352"/>
      <c r="C215" s="295"/>
      <c r="D215" s="294"/>
      <c r="E215" s="294"/>
      <c r="F215" s="298"/>
      <c r="G215" s="337"/>
      <c r="H215" s="272"/>
      <c r="I215" s="273"/>
      <c r="J215" s="272"/>
      <c r="K215" s="19"/>
      <c r="L215" s="19"/>
      <c r="M215" s="20"/>
      <c r="N215" s="74"/>
      <c r="O215" s="157">
        <f t="shared" si="241"/>
        <v>0</v>
      </c>
      <c r="P215" s="272"/>
      <c r="Q215" s="272"/>
      <c r="R215" s="272"/>
      <c r="S215" s="578"/>
      <c r="T215" s="578"/>
    </row>
    <row r="216" spans="1:20" ht="12.75" customHeight="1">
      <c r="A216" s="294"/>
      <c r="B216" s="352"/>
      <c r="C216" s="295"/>
      <c r="D216" s="294"/>
      <c r="E216" s="294"/>
      <c r="F216" s="298"/>
      <c r="G216" s="337"/>
      <c r="H216" s="272"/>
      <c r="I216" s="273"/>
      <c r="J216" s="272"/>
      <c r="K216" s="19"/>
      <c r="L216" s="19"/>
      <c r="M216" s="19"/>
      <c r="N216" s="74"/>
      <c r="O216" s="157">
        <f t="shared" si="241"/>
        <v>0</v>
      </c>
      <c r="P216" s="272"/>
      <c r="Q216" s="272"/>
      <c r="R216" s="272"/>
      <c r="S216" s="578"/>
      <c r="T216" s="578"/>
    </row>
    <row r="217" spans="1:20" ht="12.75" customHeight="1">
      <c r="A217" s="294">
        <v>36</v>
      </c>
      <c r="B217" s="352" t="s">
        <v>50</v>
      </c>
      <c r="C217" s="295" t="s">
        <v>2431</v>
      </c>
      <c r="D217" s="294" t="s">
        <v>31</v>
      </c>
      <c r="E217" s="294">
        <v>2</v>
      </c>
      <c r="F217" s="298">
        <f t="shared" ref="F217" si="367">H217+J217+R217</f>
        <v>4.5654588000000009</v>
      </c>
      <c r="G217" s="337"/>
      <c r="H217" s="272">
        <f t="shared" ref="H217" si="368">G217*$P$8/1000</f>
        <v>0</v>
      </c>
      <c r="I217" s="273"/>
      <c r="J217" s="272">
        <f t="shared" ref="J217" si="369">I217*$P$9/1000</f>
        <v>0</v>
      </c>
      <c r="K217" s="19" t="s">
        <v>358</v>
      </c>
      <c r="L217" s="19" t="s">
        <v>31</v>
      </c>
      <c r="M217" s="19">
        <v>1</v>
      </c>
      <c r="N217" s="74">
        <v>4</v>
      </c>
      <c r="O217" s="157">
        <f t="shared" ref="O217:O280" si="370">M217*N217</f>
        <v>4</v>
      </c>
      <c r="P217" s="272">
        <f t="shared" ref="P217" si="371">E217*F217</f>
        <v>9.1309176000000019</v>
      </c>
      <c r="Q217" s="272">
        <f t="shared" ref="Q217" si="372">SUM(O217:O220)</f>
        <v>4</v>
      </c>
      <c r="R217" s="272">
        <f t="shared" ref="R217" si="373">Q217*1.02*1.05*$R$14</f>
        <v>4.5654588000000009</v>
      </c>
      <c r="S217" s="578">
        <f t="shared" ref="S217" si="374">F217*$S$17</f>
        <v>5.9117402132869525</v>
      </c>
      <c r="T217" s="578">
        <f t="shared" ref="T217" si="375">E217*S217</f>
        <v>11.823480426573905</v>
      </c>
    </row>
    <row r="218" spans="1:20" ht="12.75" customHeight="1">
      <c r="A218" s="294"/>
      <c r="B218" s="352"/>
      <c r="C218" s="295"/>
      <c r="D218" s="294"/>
      <c r="E218" s="294"/>
      <c r="F218" s="298"/>
      <c r="G218" s="337"/>
      <c r="H218" s="272"/>
      <c r="I218" s="273"/>
      <c r="J218" s="272"/>
      <c r="K218" s="19"/>
      <c r="L218" s="19"/>
      <c r="M218" s="19"/>
      <c r="N218" s="74"/>
      <c r="O218" s="157">
        <f t="shared" si="370"/>
        <v>0</v>
      </c>
      <c r="P218" s="272"/>
      <c r="Q218" s="272"/>
      <c r="R218" s="272"/>
      <c r="S218" s="578"/>
      <c r="T218" s="578"/>
    </row>
    <row r="219" spans="1:20" ht="12.75" customHeight="1">
      <c r="A219" s="294"/>
      <c r="B219" s="352"/>
      <c r="C219" s="295"/>
      <c r="D219" s="294"/>
      <c r="E219" s="294"/>
      <c r="F219" s="298"/>
      <c r="G219" s="337"/>
      <c r="H219" s="272"/>
      <c r="I219" s="273"/>
      <c r="J219" s="272"/>
      <c r="K219" s="19"/>
      <c r="L219" s="19"/>
      <c r="M219" s="20"/>
      <c r="N219" s="74"/>
      <c r="O219" s="157">
        <f t="shared" si="370"/>
        <v>0</v>
      </c>
      <c r="P219" s="272"/>
      <c r="Q219" s="272"/>
      <c r="R219" s="272"/>
      <c r="S219" s="578"/>
      <c r="T219" s="578"/>
    </row>
    <row r="220" spans="1:20" ht="12.75" customHeight="1">
      <c r="A220" s="294"/>
      <c r="B220" s="352"/>
      <c r="C220" s="295"/>
      <c r="D220" s="294"/>
      <c r="E220" s="294"/>
      <c r="F220" s="298"/>
      <c r="G220" s="337"/>
      <c r="H220" s="272"/>
      <c r="I220" s="273"/>
      <c r="J220" s="272"/>
      <c r="K220" s="19"/>
      <c r="L220" s="19"/>
      <c r="M220" s="19"/>
      <c r="N220" s="74"/>
      <c r="O220" s="157">
        <f t="shared" si="370"/>
        <v>0</v>
      </c>
      <c r="P220" s="272"/>
      <c r="Q220" s="272"/>
      <c r="R220" s="272"/>
      <c r="S220" s="578"/>
      <c r="T220" s="578"/>
    </row>
    <row r="221" spans="1:20" ht="12.75" customHeight="1">
      <c r="A221" s="294">
        <v>37</v>
      </c>
      <c r="B221" s="352" t="s">
        <v>50</v>
      </c>
      <c r="C221" s="295" t="s">
        <v>2357</v>
      </c>
      <c r="D221" s="294" t="s">
        <v>31</v>
      </c>
      <c r="E221" s="294">
        <v>36</v>
      </c>
      <c r="F221" s="298">
        <f t="shared" ref="F221" si="376">H221+J221+R221</f>
        <v>0.21914202240000005</v>
      </c>
      <c r="G221" s="337"/>
      <c r="H221" s="272">
        <f t="shared" ref="H221" si="377">G221*$P$8/1000</f>
        <v>0</v>
      </c>
      <c r="I221" s="273"/>
      <c r="J221" s="272">
        <f t="shared" ref="J221" si="378">I221*$P$9/1000</f>
        <v>0</v>
      </c>
      <c r="K221" s="19" t="s">
        <v>358</v>
      </c>
      <c r="L221" s="19" t="s">
        <v>31</v>
      </c>
      <c r="M221" s="19">
        <v>1</v>
      </c>
      <c r="N221" s="74">
        <v>0.192</v>
      </c>
      <c r="O221" s="157">
        <f t="shared" si="370"/>
        <v>0.192</v>
      </c>
      <c r="P221" s="272">
        <f t="shared" ref="P221" si="379">E221*F221</f>
        <v>7.8891128064000018</v>
      </c>
      <c r="Q221" s="272">
        <f t="shared" ref="Q221" si="380">SUM(O221:O224)</f>
        <v>0.192</v>
      </c>
      <c r="R221" s="272">
        <f t="shared" ref="R221" si="381">Q221*1.02*1.05*$R$14</f>
        <v>0.21914202240000005</v>
      </c>
      <c r="S221" s="578">
        <f t="shared" ref="S221" si="382">F221*$S$17</f>
        <v>0.28376353023777373</v>
      </c>
      <c r="T221" s="578">
        <f t="shared" ref="T221" si="383">E221*S221</f>
        <v>10.215487088559854</v>
      </c>
    </row>
    <row r="222" spans="1:20" ht="12.75" customHeight="1">
      <c r="A222" s="294"/>
      <c r="B222" s="352"/>
      <c r="C222" s="295"/>
      <c r="D222" s="294"/>
      <c r="E222" s="294"/>
      <c r="F222" s="298"/>
      <c r="G222" s="337"/>
      <c r="H222" s="272"/>
      <c r="I222" s="273"/>
      <c r="J222" s="272"/>
      <c r="K222" s="19"/>
      <c r="L222" s="19"/>
      <c r="M222" s="19"/>
      <c r="N222" s="74"/>
      <c r="O222" s="157">
        <f t="shared" si="370"/>
        <v>0</v>
      </c>
      <c r="P222" s="272"/>
      <c r="Q222" s="272"/>
      <c r="R222" s="272"/>
      <c r="S222" s="578"/>
      <c r="T222" s="578"/>
    </row>
    <row r="223" spans="1:20" ht="12.75" customHeight="1">
      <c r="A223" s="294"/>
      <c r="B223" s="352"/>
      <c r="C223" s="295"/>
      <c r="D223" s="294"/>
      <c r="E223" s="294"/>
      <c r="F223" s="298"/>
      <c r="G223" s="337"/>
      <c r="H223" s="272"/>
      <c r="I223" s="273"/>
      <c r="J223" s="272"/>
      <c r="K223" s="19"/>
      <c r="L223" s="19"/>
      <c r="M223" s="20"/>
      <c r="N223" s="74"/>
      <c r="O223" s="157">
        <f t="shared" si="370"/>
        <v>0</v>
      </c>
      <c r="P223" s="272"/>
      <c r="Q223" s="272"/>
      <c r="R223" s="272"/>
      <c r="S223" s="578"/>
      <c r="T223" s="578"/>
    </row>
    <row r="224" spans="1:20" ht="12.75" customHeight="1">
      <c r="A224" s="294"/>
      <c r="B224" s="352"/>
      <c r="C224" s="295"/>
      <c r="D224" s="294"/>
      <c r="E224" s="294"/>
      <c r="F224" s="298"/>
      <c r="G224" s="337"/>
      <c r="H224" s="272"/>
      <c r="I224" s="273"/>
      <c r="J224" s="272"/>
      <c r="K224" s="19"/>
      <c r="L224" s="19"/>
      <c r="M224" s="19"/>
      <c r="N224" s="74"/>
      <c r="O224" s="157">
        <f t="shared" si="370"/>
        <v>0</v>
      </c>
      <c r="P224" s="272"/>
      <c r="Q224" s="272"/>
      <c r="R224" s="272"/>
      <c r="S224" s="578"/>
      <c r="T224" s="578"/>
    </row>
    <row r="225" spans="1:20" ht="12.75" customHeight="1">
      <c r="A225" s="294">
        <v>38</v>
      </c>
      <c r="B225" s="352" t="s">
        <v>50</v>
      </c>
      <c r="C225" s="295" t="s">
        <v>2358</v>
      </c>
      <c r="D225" s="294" t="s">
        <v>31</v>
      </c>
      <c r="E225" s="294">
        <v>30</v>
      </c>
      <c r="F225" s="298">
        <f t="shared" ref="F225" si="384">H225+J225+R225</f>
        <v>0.19174926960000005</v>
      </c>
      <c r="G225" s="337"/>
      <c r="H225" s="272">
        <f t="shared" ref="H225" si="385">G225*$P$8/1000</f>
        <v>0</v>
      </c>
      <c r="I225" s="273"/>
      <c r="J225" s="272">
        <f t="shared" ref="J225" si="386">I225*$P$9/1000</f>
        <v>0</v>
      </c>
      <c r="K225" s="19" t="s">
        <v>358</v>
      </c>
      <c r="L225" s="19" t="s">
        <v>31</v>
      </c>
      <c r="M225" s="19">
        <v>1</v>
      </c>
      <c r="N225" s="74">
        <v>0.16800000000000001</v>
      </c>
      <c r="O225" s="157">
        <f t="shared" si="370"/>
        <v>0.16800000000000001</v>
      </c>
      <c r="P225" s="272">
        <f t="shared" ref="P225" si="387">E225*F225</f>
        <v>5.7524780880000019</v>
      </c>
      <c r="Q225" s="272">
        <f t="shared" ref="Q225" si="388">SUM(O225:O228)</f>
        <v>0.16800000000000001</v>
      </c>
      <c r="R225" s="272">
        <f t="shared" ref="R225" si="389">Q225*1.02*1.05*$R$14</f>
        <v>0.19174926960000005</v>
      </c>
      <c r="S225" s="578">
        <f t="shared" ref="S225" si="390">F225*$S$17</f>
        <v>0.24829308895805202</v>
      </c>
      <c r="T225" s="578">
        <f t="shared" ref="T225" si="391">E225*S225</f>
        <v>7.4487926687415609</v>
      </c>
    </row>
    <row r="226" spans="1:20" ht="12.75" customHeight="1">
      <c r="A226" s="294"/>
      <c r="B226" s="352"/>
      <c r="C226" s="295"/>
      <c r="D226" s="294"/>
      <c r="E226" s="294"/>
      <c r="F226" s="298"/>
      <c r="G226" s="337"/>
      <c r="H226" s="272"/>
      <c r="I226" s="273"/>
      <c r="J226" s="272"/>
      <c r="K226" s="19"/>
      <c r="L226" s="19"/>
      <c r="M226" s="19"/>
      <c r="N226" s="74"/>
      <c r="O226" s="157">
        <f t="shared" si="370"/>
        <v>0</v>
      </c>
      <c r="P226" s="272"/>
      <c r="Q226" s="272"/>
      <c r="R226" s="272"/>
      <c r="S226" s="578"/>
      <c r="T226" s="578"/>
    </row>
    <row r="227" spans="1:20" ht="12.75" customHeight="1">
      <c r="A227" s="294"/>
      <c r="B227" s="352"/>
      <c r="C227" s="295"/>
      <c r="D227" s="294"/>
      <c r="E227" s="294"/>
      <c r="F227" s="298"/>
      <c r="G227" s="337"/>
      <c r="H227" s="272"/>
      <c r="I227" s="273"/>
      <c r="J227" s="272"/>
      <c r="K227" s="19"/>
      <c r="L227" s="19"/>
      <c r="M227" s="20"/>
      <c r="N227" s="74"/>
      <c r="O227" s="157">
        <f t="shared" si="370"/>
        <v>0</v>
      </c>
      <c r="P227" s="272"/>
      <c r="Q227" s="272"/>
      <c r="R227" s="272"/>
      <c r="S227" s="578"/>
      <c r="T227" s="578"/>
    </row>
    <row r="228" spans="1:20" ht="12.75" customHeight="1">
      <c r="A228" s="294"/>
      <c r="B228" s="352"/>
      <c r="C228" s="295"/>
      <c r="D228" s="294"/>
      <c r="E228" s="294"/>
      <c r="F228" s="298"/>
      <c r="G228" s="337"/>
      <c r="H228" s="272"/>
      <c r="I228" s="273"/>
      <c r="J228" s="272"/>
      <c r="K228" s="19"/>
      <c r="L228" s="19"/>
      <c r="M228" s="19"/>
      <c r="N228" s="74"/>
      <c r="O228" s="157">
        <f t="shared" si="370"/>
        <v>0</v>
      </c>
      <c r="P228" s="272"/>
      <c r="Q228" s="272"/>
      <c r="R228" s="272"/>
      <c r="S228" s="578"/>
      <c r="T228" s="578"/>
    </row>
    <row r="229" spans="1:20" ht="12.75" customHeight="1">
      <c r="A229" s="294">
        <v>39</v>
      </c>
      <c r="B229" s="352" t="s">
        <v>50</v>
      </c>
      <c r="C229" s="295" t="s">
        <v>2432</v>
      </c>
      <c r="D229" s="294" t="s">
        <v>31</v>
      </c>
      <c r="E229" s="294">
        <v>30</v>
      </c>
      <c r="F229" s="298">
        <f t="shared" ref="F229" si="392">H229+J229+R229</f>
        <v>0.26251388100000006</v>
      </c>
      <c r="G229" s="337"/>
      <c r="H229" s="272">
        <f t="shared" ref="H229" si="393">G229*$P$8/1000</f>
        <v>0</v>
      </c>
      <c r="I229" s="273"/>
      <c r="J229" s="272">
        <f t="shared" ref="J229" si="394">I229*$P$9/1000</f>
        <v>0</v>
      </c>
      <c r="K229" s="19" t="s">
        <v>358</v>
      </c>
      <c r="L229" s="19" t="s">
        <v>31</v>
      </c>
      <c r="M229" s="19">
        <v>1</v>
      </c>
      <c r="N229" s="74">
        <v>0.23</v>
      </c>
      <c r="O229" s="157">
        <f t="shared" si="370"/>
        <v>0.23</v>
      </c>
      <c r="P229" s="272">
        <f t="shared" ref="P229" si="395">E229*F229</f>
        <v>7.8754164300000014</v>
      </c>
      <c r="Q229" s="272">
        <f t="shared" ref="Q229" si="396">SUM(O229:O232)</f>
        <v>0.23</v>
      </c>
      <c r="R229" s="272">
        <f t="shared" ref="R229" si="397">Q229*1.02*1.05*$R$14</f>
        <v>0.26251388100000006</v>
      </c>
      <c r="S229" s="578">
        <f t="shared" ref="S229" si="398">F229*$S$17</f>
        <v>0.33992506226399977</v>
      </c>
      <c r="T229" s="578">
        <f t="shared" ref="T229" si="399">E229*S229</f>
        <v>10.197751867919994</v>
      </c>
    </row>
    <row r="230" spans="1:20" ht="12.75" customHeight="1">
      <c r="A230" s="294"/>
      <c r="B230" s="352"/>
      <c r="C230" s="295"/>
      <c r="D230" s="294"/>
      <c r="E230" s="294"/>
      <c r="F230" s="298"/>
      <c r="G230" s="337"/>
      <c r="H230" s="272"/>
      <c r="I230" s="273"/>
      <c r="J230" s="272"/>
      <c r="K230" s="19"/>
      <c r="L230" s="19"/>
      <c r="M230" s="19"/>
      <c r="N230" s="74"/>
      <c r="O230" s="157">
        <f t="shared" si="370"/>
        <v>0</v>
      </c>
      <c r="P230" s="272"/>
      <c r="Q230" s="272"/>
      <c r="R230" s="272"/>
      <c r="S230" s="578"/>
      <c r="T230" s="578"/>
    </row>
    <row r="231" spans="1:20" ht="12.75" customHeight="1">
      <c r="A231" s="294"/>
      <c r="B231" s="352"/>
      <c r="C231" s="295"/>
      <c r="D231" s="294"/>
      <c r="E231" s="294"/>
      <c r="F231" s="298"/>
      <c r="G231" s="337"/>
      <c r="H231" s="272"/>
      <c r="I231" s="273"/>
      <c r="J231" s="272"/>
      <c r="K231" s="19"/>
      <c r="L231" s="19"/>
      <c r="M231" s="20"/>
      <c r="N231" s="74"/>
      <c r="O231" s="157">
        <f t="shared" si="370"/>
        <v>0</v>
      </c>
      <c r="P231" s="272"/>
      <c r="Q231" s="272"/>
      <c r="R231" s="272"/>
      <c r="S231" s="578"/>
      <c r="T231" s="578"/>
    </row>
    <row r="232" spans="1:20" ht="12.75" customHeight="1">
      <c r="A232" s="294"/>
      <c r="B232" s="352"/>
      <c r="C232" s="295"/>
      <c r="D232" s="294"/>
      <c r="E232" s="294"/>
      <c r="F232" s="298"/>
      <c r="G232" s="337"/>
      <c r="H232" s="272"/>
      <c r="I232" s="273"/>
      <c r="J232" s="272"/>
      <c r="K232" s="19"/>
      <c r="L232" s="19"/>
      <c r="M232" s="19"/>
      <c r="N232" s="74"/>
      <c r="O232" s="157">
        <f t="shared" si="370"/>
        <v>0</v>
      </c>
      <c r="P232" s="272"/>
      <c r="Q232" s="272"/>
      <c r="R232" s="272"/>
      <c r="S232" s="578"/>
      <c r="T232" s="578"/>
    </row>
    <row r="233" spans="1:20" ht="12.75" customHeight="1">
      <c r="A233" s="294">
        <v>40</v>
      </c>
      <c r="B233" s="352" t="s">
        <v>50</v>
      </c>
      <c r="C233" s="295" t="s">
        <v>2433</v>
      </c>
      <c r="D233" s="294" t="s">
        <v>31</v>
      </c>
      <c r="E233" s="294">
        <v>2</v>
      </c>
      <c r="F233" s="298">
        <f t="shared" ref="F233" si="400">H233+J233+R233</f>
        <v>0.33099576300000005</v>
      </c>
      <c r="G233" s="337"/>
      <c r="H233" s="272">
        <f t="shared" ref="H233" si="401">G233*$P$8/1000</f>
        <v>0</v>
      </c>
      <c r="I233" s="273"/>
      <c r="J233" s="272">
        <f t="shared" ref="J233" si="402">I233*$P$9/1000</f>
        <v>0</v>
      </c>
      <c r="K233" s="19" t="s">
        <v>358</v>
      </c>
      <c r="L233" s="19" t="s">
        <v>31</v>
      </c>
      <c r="M233" s="19">
        <v>1</v>
      </c>
      <c r="N233" s="74">
        <v>0.28999999999999998</v>
      </c>
      <c r="O233" s="157">
        <f t="shared" si="370"/>
        <v>0.28999999999999998</v>
      </c>
      <c r="P233" s="272">
        <f t="shared" ref="P233" si="403">E233*F233</f>
        <v>0.66199152600000011</v>
      </c>
      <c r="Q233" s="272">
        <f t="shared" ref="Q233" si="404">SUM(O233:O236)</f>
        <v>0.28999999999999998</v>
      </c>
      <c r="R233" s="272">
        <f t="shared" ref="R233" si="405">Q233*1.02*1.05*$R$14</f>
        <v>0.33099576300000005</v>
      </c>
      <c r="S233" s="578">
        <f t="shared" ref="S233" si="406">F233*$S$17</f>
        <v>0.42860116546330407</v>
      </c>
      <c r="T233" s="578">
        <f t="shared" ref="T233" si="407">E233*S233</f>
        <v>0.85720233092660814</v>
      </c>
    </row>
    <row r="234" spans="1:20" ht="12.75" customHeight="1">
      <c r="A234" s="294"/>
      <c r="B234" s="352"/>
      <c r="C234" s="295"/>
      <c r="D234" s="294"/>
      <c r="E234" s="294"/>
      <c r="F234" s="298"/>
      <c r="G234" s="337"/>
      <c r="H234" s="272"/>
      <c r="I234" s="273"/>
      <c r="J234" s="272"/>
      <c r="K234" s="19"/>
      <c r="L234" s="19"/>
      <c r="M234" s="19"/>
      <c r="N234" s="74"/>
      <c r="O234" s="157">
        <f t="shared" si="370"/>
        <v>0</v>
      </c>
      <c r="P234" s="272"/>
      <c r="Q234" s="272"/>
      <c r="R234" s="272"/>
      <c r="S234" s="578"/>
      <c r="T234" s="578"/>
    </row>
    <row r="235" spans="1:20" ht="12.75" customHeight="1">
      <c r="A235" s="294"/>
      <c r="B235" s="352"/>
      <c r="C235" s="295"/>
      <c r="D235" s="294"/>
      <c r="E235" s="294"/>
      <c r="F235" s="298"/>
      <c r="G235" s="337"/>
      <c r="H235" s="272"/>
      <c r="I235" s="273"/>
      <c r="J235" s="272"/>
      <c r="K235" s="19"/>
      <c r="L235" s="19"/>
      <c r="M235" s="20"/>
      <c r="N235" s="74"/>
      <c r="O235" s="157">
        <f t="shared" si="370"/>
        <v>0</v>
      </c>
      <c r="P235" s="272"/>
      <c r="Q235" s="272"/>
      <c r="R235" s="272"/>
      <c r="S235" s="578"/>
      <c r="T235" s="578"/>
    </row>
    <row r="236" spans="1:20" ht="12.75" customHeight="1">
      <c r="A236" s="294"/>
      <c r="B236" s="352"/>
      <c r="C236" s="295"/>
      <c r="D236" s="294"/>
      <c r="E236" s="294"/>
      <c r="F236" s="298"/>
      <c r="G236" s="337"/>
      <c r="H236" s="272"/>
      <c r="I236" s="273"/>
      <c r="J236" s="272"/>
      <c r="K236" s="19"/>
      <c r="L236" s="19"/>
      <c r="M236" s="19"/>
      <c r="N236" s="74"/>
      <c r="O236" s="157">
        <f t="shared" si="370"/>
        <v>0</v>
      </c>
      <c r="P236" s="272"/>
      <c r="Q236" s="272"/>
      <c r="R236" s="272"/>
      <c r="S236" s="578"/>
      <c r="T236" s="578"/>
    </row>
    <row r="237" spans="1:20" ht="12.75" customHeight="1">
      <c r="A237" s="294">
        <v>41</v>
      </c>
      <c r="B237" s="352" t="s">
        <v>50</v>
      </c>
      <c r="C237" s="295" t="s">
        <v>2434</v>
      </c>
      <c r="D237" s="294" t="s">
        <v>31</v>
      </c>
      <c r="E237" s="294">
        <v>14</v>
      </c>
      <c r="F237" s="298">
        <f t="shared" ref="F237" si="408">H237+J237+R237</f>
        <v>1.3696376400000003</v>
      </c>
      <c r="G237" s="337"/>
      <c r="H237" s="272">
        <f t="shared" ref="H237" si="409">G237*$P$8/1000</f>
        <v>0</v>
      </c>
      <c r="I237" s="273"/>
      <c r="J237" s="272">
        <f t="shared" ref="J237" si="410">I237*$P$9/1000</f>
        <v>0</v>
      </c>
      <c r="K237" s="19" t="s">
        <v>358</v>
      </c>
      <c r="L237" s="19" t="s">
        <v>31</v>
      </c>
      <c r="M237" s="19">
        <v>1</v>
      </c>
      <c r="N237" s="74">
        <v>1.2</v>
      </c>
      <c r="O237" s="157">
        <f t="shared" si="370"/>
        <v>1.2</v>
      </c>
      <c r="P237" s="272">
        <f t="shared" ref="P237" si="411">E237*F237</f>
        <v>19.174926960000004</v>
      </c>
      <c r="Q237" s="272">
        <f t="shared" ref="Q237" si="412">SUM(O237:O240)</f>
        <v>1.2</v>
      </c>
      <c r="R237" s="272">
        <f t="shared" ref="R237" si="413">Q237*1.02*1.05*$R$14</f>
        <v>1.3696376400000003</v>
      </c>
      <c r="S237" s="578">
        <f t="shared" ref="S237" si="414">F237*$S$17</f>
        <v>1.7735220639860858</v>
      </c>
      <c r="T237" s="578">
        <f t="shared" ref="T237" si="415">E237*S237</f>
        <v>24.829308895805202</v>
      </c>
    </row>
    <row r="238" spans="1:20" ht="12.75" customHeight="1">
      <c r="A238" s="294"/>
      <c r="B238" s="352"/>
      <c r="C238" s="295"/>
      <c r="D238" s="294"/>
      <c r="E238" s="294"/>
      <c r="F238" s="298"/>
      <c r="G238" s="337"/>
      <c r="H238" s="272"/>
      <c r="I238" s="273"/>
      <c r="J238" s="272"/>
      <c r="K238" s="19"/>
      <c r="L238" s="19"/>
      <c r="M238" s="19"/>
      <c r="N238" s="74"/>
      <c r="O238" s="157">
        <f t="shared" si="370"/>
        <v>0</v>
      </c>
      <c r="P238" s="272"/>
      <c r="Q238" s="272"/>
      <c r="R238" s="272"/>
      <c r="S238" s="578"/>
      <c r="T238" s="578"/>
    </row>
    <row r="239" spans="1:20" ht="12.75" customHeight="1">
      <c r="A239" s="294"/>
      <c r="B239" s="352"/>
      <c r="C239" s="295"/>
      <c r="D239" s="294"/>
      <c r="E239" s="294"/>
      <c r="F239" s="298"/>
      <c r="G239" s="337"/>
      <c r="H239" s="272"/>
      <c r="I239" s="273"/>
      <c r="J239" s="272"/>
      <c r="K239" s="19"/>
      <c r="L239" s="19"/>
      <c r="M239" s="20"/>
      <c r="N239" s="74"/>
      <c r="O239" s="157">
        <f t="shared" si="370"/>
        <v>0</v>
      </c>
      <c r="P239" s="272"/>
      <c r="Q239" s="272"/>
      <c r="R239" s="272"/>
      <c r="S239" s="578"/>
      <c r="T239" s="578"/>
    </row>
    <row r="240" spans="1:20" ht="12.75" customHeight="1">
      <c r="A240" s="294"/>
      <c r="B240" s="352"/>
      <c r="C240" s="295"/>
      <c r="D240" s="294"/>
      <c r="E240" s="294"/>
      <c r="F240" s="298"/>
      <c r="G240" s="337"/>
      <c r="H240" s="272"/>
      <c r="I240" s="273"/>
      <c r="J240" s="272"/>
      <c r="K240" s="19"/>
      <c r="L240" s="19"/>
      <c r="M240" s="19"/>
      <c r="N240" s="74"/>
      <c r="O240" s="157">
        <f t="shared" si="370"/>
        <v>0</v>
      </c>
      <c r="P240" s="272"/>
      <c r="Q240" s="272"/>
      <c r="R240" s="272"/>
      <c r="S240" s="578"/>
      <c r="T240" s="578"/>
    </row>
    <row r="241" spans="1:20" ht="12.75" customHeight="1">
      <c r="A241" s="294">
        <v>42</v>
      </c>
      <c r="B241" s="352" t="s">
        <v>50</v>
      </c>
      <c r="C241" s="295" t="s">
        <v>2435</v>
      </c>
      <c r="D241" s="294" t="s">
        <v>31</v>
      </c>
      <c r="E241" s="294">
        <v>2</v>
      </c>
      <c r="F241" s="298">
        <f t="shared" ref="F241" si="416">H241+J241+R241</f>
        <v>1.7120470500000002</v>
      </c>
      <c r="G241" s="337"/>
      <c r="H241" s="272">
        <f t="shared" ref="H241" si="417">G241*$P$8/1000</f>
        <v>0</v>
      </c>
      <c r="I241" s="273"/>
      <c r="J241" s="272">
        <f t="shared" ref="J241" si="418">I241*$P$9/1000</f>
        <v>0</v>
      </c>
      <c r="K241" s="19" t="s">
        <v>358</v>
      </c>
      <c r="L241" s="19" t="s">
        <v>31</v>
      </c>
      <c r="M241" s="19">
        <v>1</v>
      </c>
      <c r="N241" s="74">
        <v>1.5</v>
      </c>
      <c r="O241" s="157">
        <f t="shared" si="370"/>
        <v>1.5</v>
      </c>
      <c r="P241" s="272">
        <f t="shared" ref="P241" si="419">E241*F241</f>
        <v>3.4240941000000005</v>
      </c>
      <c r="Q241" s="272">
        <f t="shared" ref="Q241" si="420">SUM(O241:O244)</f>
        <v>1.5</v>
      </c>
      <c r="R241" s="272">
        <f t="shared" ref="R241" si="421">Q241*1.02*1.05*$R$14</f>
        <v>1.7120470500000002</v>
      </c>
      <c r="S241" s="578">
        <f t="shared" ref="S241" si="422">F241*$S$17</f>
        <v>2.216902579982607</v>
      </c>
      <c r="T241" s="578">
        <f t="shared" ref="T241" si="423">E241*S241</f>
        <v>4.433805159965214</v>
      </c>
    </row>
    <row r="242" spans="1:20" ht="12.75" customHeight="1">
      <c r="A242" s="294"/>
      <c r="B242" s="352"/>
      <c r="C242" s="295"/>
      <c r="D242" s="294"/>
      <c r="E242" s="294"/>
      <c r="F242" s="298"/>
      <c r="G242" s="337"/>
      <c r="H242" s="272"/>
      <c r="I242" s="273"/>
      <c r="J242" s="272"/>
      <c r="K242" s="19"/>
      <c r="L242" s="19"/>
      <c r="M242" s="19"/>
      <c r="N242" s="74"/>
      <c r="O242" s="157">
        <f t="shared" si="370"/>
        <v>0</v>
      </c>
      <c r="P242" s="272"/>
      <c r="Q242" s="272"/>
      <c r="R242" s="272"/>
      <c r="S242" s="578"/>
      <c r="T242" s="578"/>
    </row>
    <row r="243" spans="1:20" ht="12.75" customHeight="1">
      <c r="A243" s="294"/>
      <c r="B243" s="352"/>
      <c r="C243" s="295"/>
      <c r="D243" s="294"/>
      <c r="E243" s="294"/>
      <c r="F243" s="298"/>
      <c r="G243" s="337"/>
      <c r="H243" s="272"/>
      <c r="I243" s="273"/>
      <c r="J243" s="272"/>
      <c r="K243" s="19"/>
      <c r="L243" s="19"/>
      <c r="M243" s="20"/>
      <c r="N243" s="74"/>
      <c r="O243" s="157">
        <f t="shared" si="370"/>
        <v>0</v>
      </c>
      <c r="P243" s="272"/>
      <c r="Q243" s="272"/>
      <c r="R243" s="272"/>
      <c r="S243" s="578"/>
      <c r="T243" s="578"/>
    </row>
    <row r="244" spans="1:20" ht="12.75" customHeight="1">
      <c r="A244" s="294"/>
      <c r="B244" s="352"/>
      <c r="C244" s="295"/>
      <c r="D244" s="294"/>
      <c r="E244" s="294"/>
      <c r="F244" s="298"/>
      <c r="G244" s="337"/>
      <c r="H244" s="272"/>
      <c r="I244" s="273"/>
      <c r="J244" s="272"/>
      <c r="K244" s="19"/>
      <c r="L244" s="19"/>
      <c r="M244" s="19"/>
      <c r="N244" s="74"/>
      <c r="O244" s="157">
        <f t="shared" si="370"/>
        <v>0</v>
      </c>
      <c r="P244" s="272"/>
      <c r="Q244" s="272"/>
      <c r="R244" s="272"/>
      <c r="S244" s="578"/>
      <c r="T244" s="578"/>
    </row>
    <row r="245" spans="1:20" ht="12.75" customHeight="1">
      <c r="A245" s="294">
        <v>43</v>
      </c>
      <c r="B245" s="352" t="s">
        <v>50</v>
      </c>
      <c r="C245" s="295" t="s">
        <v>2436</v>
      </c>
      <c r="D245" s="294" t="s">
        <v>31</v>
      </c>
      <c r="E245" s="294">
        <v>2</v>
      </c>
      <c r="F245" s="298">
        <f t="shared" ref="F245" si="424">H245+J245+R245</f>
        <v>0.92108131290000017</v>
      </c>
      <c r="G245" s="337"/>
      <c r="H245" s="272">
        <f t="shared" ref="H245" si="425">G245*$P$8/1000</f>
        <v>0</v>
      </c>
      <c r="I245" s="273"/>
      <c r="J245" s="272">
        <f t="shared" ref="J245" si="426">I245*$P$9/1000</f>
        <v>0</v>
      </c>
      <c r="K245" s="19" t="s">
        <v>358</v>
      </c>
      <c r="L245" s="19" t="s">
        <v>31</v>
      </c>
      <c r="M245" s="19">
        <v>1</v>
      </c>
      <c r="N245" s="74">
        <v>0.80700000000000005</v>
      </c>
      <c r="O245" s="157">
        <f t="shared" si="370"/>
        <v>0.80700000000000005</v>
      </c>
      <c r="P245" s="272">
        <f t="shared" ref="P245" si="427">E245*F245</f>
        <v>1.8421626258000003</v>
      </c>
      <c r="Q245" s="272">
        <f t="shared" ref="Q245" si="428">SUM(O245:O248)</f>
        <v>0.80700000000000005</v>
      </c>
      <c r="R245" s="272">
        <f t="shared" ref="R245" si="429">Q245*1.02*1.05*$R$14</f>
        <v>0.92108131290000017</v>
      </c>
      <c r="S245" s="578">
        <f t="shared" ref="S245" si="430">F245*$S$17</f>
        <v>1.1926935880306426</v>
      </c>
      <c r="T245" s="578">
        <f t="shared" ref="T245" si="431">E245*S245</f>
        <v>2.3853871760612853</v>
      </c>
    </row>
    <row r="246" spans="1:20" ht="12.75" customHeight="1">
      <c r="A246" s="294"/>
      <c r="B246" s="352"/>
      <c r="C246" s="295"/>
      <c r="D246" s="294"/>
      <c r="E246" s="294"/>
      <c r="F246" s="298"/>
      <c r="G246" s="337"/>
      <c r="H246" s="272"/>
      <c r="I246" s="273"/>
      <c r="J246" s="272"/>
      <c r="K246" s="19"/>
      <c r="L246" s="19"/>
      <c r="M246" s="19"/>
      <c r="N246" s="74"/>
      <c r="O246" s="157">
        <f t="shared" si="370"/>
        <v>0</v>
      </c>
      <c r="P246" s="272"/>
      <c r="Q246" s="272"/>
      <c r="R246" s="272"/>
      <c r="S246" s="578"/>
      <c r="T246" s="578"/>
    </row>
    <row r="247" spans="1:20" ht="12.75" customHeight="1">
      <c r="A247" s="294"/>
      <c r="B247" s="352"/>
      <c r="C247" s="295"/>
      <c r="D247" s="294"/>
      <c r="E247" s="294"/>
      <c r="F247" s="298"/>
      <c r="G247" s="337"/>
      <c r="H247" s="272"/>
      <c r="I247" s="273"/>
      <c r="J247" s="272"/>
      <c r="K247" s="19"/>
      <c r="L247" s="19"/>
      <c r="M247" s="20"/>
      <c r="N247" s="74"/>
      <c r="O247" s="157">
        <f t="shared" si="370"/>
        <v>0</v>
      </c>
      <c r="P247" s="272"/>
      <c r="Q247" s="272"/>
      <c r="R247" s="272"/>
      <c r="S247" s="578"/>
      <c r="T247" s="578"/>
    </row>
    <row r="248" spans="1:20" ht="12.75" customHeight="1">
      <c r="A248" s="294"/>
      <c r="B248" s="352"/>
      <c r="C248" s="295"/>
      <c r="D248" s="294"/>
      <c r="E248" s="294"/>
      <c r="F248" s="298"/>
      <c r="G248" s="337"/>
      <c r="H248" s="272"/>
      <c r="I248" s="273"/>
      <c r="J248" s="272"/>
      <c r="K248" s="19"/>
      <c r="L248" s="19"/>
      <c r="M248" s="19"/>
      <c r="N248" s="74"/>
      <c r="O248" s="157">
        <f t="shared" si="370"/>
        <v>0</v>
      </c>
      <c r="P248" s="272"/>
      <c r="Q248" s="272"/>
      <c r="R248" s="272"/>
      <c r="S248" s="578"/>
      <c r="T248" s="578"/>
    </row>
    <row r="249" spans="1:20" ht="12.75" customHeight="1">
      <c r="A249" s="294">
        <v>44</v>
      </c>
      <c r="B249" s="352" t="s">
        <v>50</v>
      </c>
      <c r="C249" s="295" t="s">
        <v>2437</v>
      </c>
      <c r="D249" s="294" t="s">
        <v>31</v>
      </c>
      <c r="E249" s="294">
        <v>2</v>
      </c>
      <c r="F249" s="298">
        <f t="shared" ref="F249" si="432">H249+J249+R249</f>
        <v>2.16859293</v>
      </c>
      <c r="G249" s="337"/>
      <c r="H249" s="272">
        <f t="shared" ref="H249" si="433">G249*$P$8/1000</f>
        <v>0</v>
      </c>
      <c r="I249" s="273"/>
      <c r="J249" s="272">
        <f t="shared" ref="J249" si="434">I249*$P$9/1000</f>
        <v>0</v>
      </c>
      <c r="K249" s="19" t="s">
        <v>358</v>
      </c>
      <c r="L249" s="19" t="s">
        <v>31</v>
      </c>
      <c r="M249" s="19">
        <v>1</v>
      </c>
      <c r="N249" s="74">
        <v>1.9</v>
      </c>
      <c r="O249" s="157">
        <f t="shared" si="370"/>
        <v>1.9</v>
      </c>
      <c r="P249" s="272">
        <f t="shared" ref="P249" si="435">E249*F249</f>
        <v>4.3371858599999999</v>
      </c>
      <c r="Q249" s="272">
        <f t="shared" ref="Q249" si="436">SUM(O249:O252)</f>
        <v>1.9</v>
      </c>
      <c r="R249" s="272">
        <f t="shared" ref="R249" si="437">Q249*1.02*1.05*$R$14</f>
        <v>2.16859293</v>
      </c>
      <c r="S249" s="578">
        <f t="shared" ref="S249" si="438">F249*$S$17</f>
        <v>2.8080766013113019</v>
      </c>
      <c r="T249" s="578">
        <f t="shared" ref="T249" si="439">E249*S249</f>
        <v>5.6161532026226038</v>
      </c>
    </row>
    <row r="250" spans="1:20" ht="12.75" customHeight="1">
      <c r="A250" s="294"/>
      <c r="B250" s="352"/>
      <c r="C250" s="295"/>
      <c r="D250" s="294"/>
      <c r="E250" s="294"/>
      <c r="F250" s="298"/>
      <c r="G250" s="337"/>
      <c r="H250" s="272"/>
      <c r="I250" s="273"/>
      <c r="J250" s="272"/>
      <c r="K250" s="19"/>
      <c r="L250" s="19"/>
      <c r="M250" s="19"/>
      <c r="N250" s="74"/>
      <c r="O250" s="157">
        <f t="shared" si="370"/>
        <v>0</v>
      </c>
      <c r="P250" s="272"/>
      <c r="Q250" s="272"/>
      <c r="R250" s="272"/>
      <c r="S250" s="578"/>
      <c r="T250" s="578"/>
    </row>
    <row r="251" spans="1:20" ht="12.75" customHeight="1">
      <c r="A251" s="294"/>
      <c r="B251" s="352"/>
      <c r="C251" s="295"/>
      <c r="D251" s="294"/>
      <c r="E251" s="294"/>
      <c r="F251" s="298"/>
      <c r="G251" s="337"/>
      <c r="H251" s="272"/>
      <c r="I251" s="273"/>
      <c r="J251" s="272"/>
      <c r="K251" s="19"/>
      <c r="L251" s="19"/>
      <c r="M251" s="20"/>
      <c r="N251" s="74"/>
      <c r="O251" s="157">
        <f t="shared" si="370"/>
        <v>0</v>
      </c>
      <c r="P251" s="272"/>
      <c r="Q251" s="272"/>
      <c r="R251" s="272"/>
      <c r="S251" s="578"/>
      <c r="T251" s="578"/>
    </row>
    <row r="252" spans="1:20" ht="12.75" customHeight="1">
      <c r="A252" s="294"/>
      <c r="B252" s="352"/>
      <c r="C252" s="295"/>
      <c r="D252" s="294"/>
      <c r="E252" s="294"/>
      <c r="F252" s="298"/>
      <c r="G252" s="337"/>
      <c r="H252" s="272"/>
      <c r="I252" s="273"/>
      <c r="J252" s="272"/>
      <c r="K252" s="19"/>
      <c r="L252" s="19"/>
      <c r="M252" s="19"/>
      <c r="N252" s="74"/>
      <c r="O252" s="157">
        <f t="shared" si="370"/>
        <v>0</v>
      </c>
      <c r="P252" s="272"/>
      <c r="Q252" s="272"/>
      <c r="R252" s="272"/>
      <c r="S252" s="578"/>
      <c r="T252" s="578"/>
    </row>
    <row r="253" spans="1:20" ht="12.75" customHeight="1">
      <c r="A253" s="294">
        <v>45</v>
      </c>
      <c r="B253" s="352" t="s">
        <v>50</v>
      </c>
      <c r="C253" s="295" t="s">
        <v>2437</v>
      </c>
      <c r="D253" s="294" t="s">
        <v>31</v>
      </c>
      <c r="E253" s="294">
        <v>2</v>
      </c>
      <c r="F253" s="298">
        <f t="shared" ref="F253" si="440">H253+J253+R253</f>
        <v>2.3968658700000005</v>
      </c>
      <c r="G253" s="337"/>
      <c r="H253" s="272">
        <f t="shared" ref="H253" si="441">G253*$P$8/1000</f>
        <v>0</v>
      </c>
      <c r="I253" s="273"/>
      <c r="J253" s="272">
        <f t="shared" ref="J253" si="442">I253*$P$9/1000</f>
        <v>0</v>
      </c>
      <c r="K253" s="19" t="s">
        <v>358</v>
      </c>
      <c r="L253" s="19" t="s">
        <v>31</v>
      </c>
      <c r="M253" s="19">
        <v>1</v>
      </c>
      <c r="N253" s="74">
        <v>2.1</v>
      </c>
      <c r="O253" s="157">
        <f t="shared" si="370"/>
        <v>2.1</v>
      </c>
      <c r="P253" s="272">
        <f t="shared" ref="P253" si="443">E253*F253</f>
        <v>4.793731740000001</v>
      </c>
      <c r="Q253" s="272">
        <f t="shared" ref="Q253" si="444">SUM(O253:O256)</f>
        <v>2.1</v>
      </c>
      <c r="R253" s="272">
        <f t="shared" ref="R253" si="445">Q253*1.02*1.05*$R$14</f>
        <v>2.3968658700000005</v>
      </c>
      <c r="S253" s="578">
        <f t="shared" ref="S253" si="446">F253*$S$17</f>
        <v>3.1036636119756502</v>
      </c>
      <c r="T253" s="578">
        <f t="shared" ref="T253" si="447">E253*S253</f>
        <v>6.2073272239513004</v>
      </c>
    </row>
    <row r="254" spans="1:20" ht="12.75" customHeight="1">
      <c r="A254" s="294"/>
      <c r="B254" s="352"/>
      <c r="C254" s="295"/>
      <c r="D254" s="294"/>
      <c r="E254" s="294"/>
      <c r="F254" s="298"/>
      <c r="G254" s="337"/>
      <c r="H254" s="272"/>
      <c r="I254" s="273"/>
      <c r="J254" s="272"/>
      <c r="K254" s="19"/>
      <c r="L254" s="19"/>
      <c r="M254" s="19"/>
      <c r="N254" s="74"/>
      <c r="O254" s="157">
        <f t="shared" si="370"/>
        <v>0</v>
      </c>
      <c r="P254" s="272"/>
      <c r="Q254" s="272"/>
      <c r="R254" s="272"/>
      <c r="S254" s="578"/>
      <c r="T254" s="578"/>
    </row>
    <row r="255" spans="1:20" ht="12.75" customHeight="1">
      <c r="A255" s="294"/>
      <c r="B255" s="352"/>
      <c r="C255" s="295"/>
      <c r="D255" s="294"/>
      <c r="E255" s="294"/>
      <c r="F255" s="298"/>
      <c r="G255" s="337"/>
      <c r="H255" s="272"/>
      <c r="I255" s="273"/>
      <c r="J255" s="272"/>
      <c r="K255" s="19"/>
      <c r="L255" s="19"/>
      <c r="M255" s="20"/>
      <c r="N255" s="74"/>
      <c r="O255" s="157">
        <f t="shared" si="370"/>
        <v>0</v>
      </c>
      <c r="P255" s="272"/>
      <c r="Q255" s="272"/>
      <c r="R255" s="272"/>
      <c r="S255" s="578"/>
      <c r="T255" s="578"/>
    </row>
    <row r="256" spans="1:20" ht="12.75" customHeight="1">
      <c r="A256" s="294"/>
      <c r="B256" s="352"/>
      <c r="C256" s="295"/>
      <c r="D256" s="294"/>
      <c r="E256" s="294"/>
      <c r="F256" s="298"/>
      <c r="G256" s="337"/>
      <c r="H256" s="272"/>
      <c r="I256" s="273"/>
      <c r="J256" s="272"/>
      <c r="K256" s="19"/>
      <c r="L256" s="19"/>
      <c r="M256" s="19"/>
      <c r="N256" s="74"/>
      <c r="O256" s="157">
        <f t="shared" si="370"/>
        <v>0</v>
      </c>
      <c r="P256" s="272"/>
      <c r="Q256" s="272"/>
      <c r="R256" s="272"/>
      <c r="S256" s="578"/>
      <c r="T256" s="578"/>
    </row>
    <row r="257" spans="1:20" ht="12.75" customHeight="1">
      <c r="A257" s="294">
        <v>46</v>
      </c>
      <c r="B257" s="352" t="s">
        <v>50</v>
      </c>
      <c r="C257" s="295" t="s">
        <v>2438</v>
      </c>
      <c r="D257" s="294" t="s">
        <v>31</v>
      </c>
      <c r="E257" s="294">
        <v>1</v>
      </c>
      <c r="F257" s="298">
        <f t="shared" ref="F257" si="448">H257+J257+R257</f>
        <v>2.5110023400000006</v>
      </c>
      <c r="G257" s="337"/>
      <c r="H257" s="272">
        <f t="shared" ref="H257" si="449">G257*$P$8/1000</f>
        <v>0</v>
      </c>
      <c r="I257" s="273"/>
      <c r="J257" s="272">
        <f t="shared" ref="J257" si="450">I257*$P$9/1000</f>
        <v>0</v>
      </c>
      <c r="K257" s="19" t="s">
        <v>358</v>
      </c>
      <c r="L257" s="19" t="s">
        <v>31</v>
      </c>
      <c r="M257" s="19">
        <v>1</v>
      </c>
      <c r="N257" s="74">
        <v>2.2000000000000002</v>
      </c>
      <c r="O257" s="157">
        <f t="shared" si="370"/>
        <v>2.2000000000000002</v>
      </c>
      <c r="P257" s="272">
        <f t="shared" ref="P257" si="451">E257*F257</f>
        <v>2.5110023400000006</v>
      </c>
      <c r="Q257" s="272">
        <f t="shared" ref="Q257" si="452">SUM(O257:O260)</f>
        <v>2.2000000000000002</v>
      </c>
      <c r="R257" s="272">
        <f t="shared" ref="R257" si="453">Q257*1.02*1.05*$R$14</f>
        <v>2.5110023400000006</v>
      </c>
      <c r="S257" s="578">
        <f t="shared" ref="S257" si="454">F257*$S$17</f>
        <v>3.2514571173078242</v>
      </c>
      <c r="T257" s="578">
        <f t="shared" ref="T257" si="455">E257*S257</f>
        <v>3.2514571173078242</v>
      </c>
    </row>
    <row r="258" spans="1:20" ht="12.75" customHeight="1">
      <c r="A258" s="294"/>
      <c r="B258" s="352"/>
      <c r="C258" s="295"/>
      <c r="D258" s="294"/>
      <c r="E258" s="294"/>
      <c r="F258" s="298"/>
      <c r="G258" s="337"/>
      <c r="H258" s="272"/>
      <c r="I258" s="273"/>
      <c r="J258" s="272"/>
      <c r="K258" s="19"/>
      <c r="L258" s="19"/>
      <c r="M258" s="19"/>
      <c r="N258" s="74"/>
      <c r="O258" s="157">
        <f t="shared" si="370"/>
        <v>0</v>
      </c>
      <c r="P258" s="272"/>
      <c r="Q258" s="272"/>
      <c r="R258" s="272"/>
      <c r="S258" s="578"/>
      <c r="T258" s="578"/>
    </row>
    <row r="259" spans="1:20" ht="12.75" customHeight="1">
      <c r="A259" s="294"/>
      <c r="B259" s="352"/>
      <c r="C259" s="295"/>
      <c r="D259" s="294"/>
      <c r="E259" s="294"/>
      <c r="F259" s="298"/>
      <c r="G259" s="337"/>
      <c r="H259" s="272"/>
      <c r="I259" s="273"/>
      <c r="J259" s="272"/>
      <c r="K259" s="19"/>
      <c r="L259" s="19"/>
      <c r="M259" s="20"/>
      <c r="N259" s="74"/>
      <c r="O259" s="157">
        <f t="shared" si="370"/>
        <v>0</v>
      </c>
      <c r="P259" s="272"/>
      <c r="Q259" s="272"/>
      <c r="R259" s="272"/>
      <c r="S259" s="578"/>
      <c r="T259" s="578"/>
    </row>
    <row r="260" spans="1:20" ht="12.75" customHeight="1">
      <c r="A260" s="294"/>
      <c r="B260" s="352"/>
      <c r="C260" s="295"/>
      <c r="D260" s="294"/>
      <c r="E260" s="294"/>
      <c r="F260" s="298"/>
      <c r="G260" s="337"/>
      <c r="H260" s="272"/>
      <c r="I260" s="273"/>
      <c r="J260" s="272"/>
      <c r="K260" s="19"/>
      <c r="L260" s="19"/>
      <c r="M260" s="19"/>
      <c r="N260" s="74"/>
      <c r="O260" s="157">
        <f t="shared" si="370"/>
        <v>0</v>
      </c>
      <c r="P260" s="272"/>
      <c r="Q260" s="272"/>
      <c r="R260" s="272"/>
      <c r="S260" s="578"/>
      <c r="T260" s="578"/>
    </row>
    <row r="261" spans="1:20" ht="12.75" customHeight="1">
      <c r="A261" s="294">
        <v>47</v>
      </c>
      <c r="B261" s="352" t="s">
        <v>458</v>
      </c>
      <c r="C261" s="352" t="s">
        <v>2360</v>
      </c>
      <c r="D261" s="467" t="s">
        <v>31</v>
      </c>
      <c r="E261" s="303">
        <v>1</v>
      </c>
      <c r="F261" s="298">
        <f t="shared" ref="F261" si="456">H261+J261+R261</f>
        <v>3.1116987352000001</v>
      </c>
      <c r="G261" s="273">
        <v>0.66</v>
      </c>
      <c r="H261" s="272">
        <f t="shared" ref="H261" si="457">G261*$P$8/1000</f>
        <v>1.4451426000000001</v>
      </c>
      <c r="I261" s="273">
        <v>0.16</v>
      </c>
      <c r="J261" s="272">
        <f t="shared" ref="J261" si="458">I261*$P$9/1000</f>
        <v>0.50692959999999998</v>
      </c>
      <c r="K261" s="19" t="s">
        <v>169</v>
      </c>
      <c r="L261" s="19" t="s">
        <v>31</v>
      </c>
      <c r="M261" s="19">
        <v>1</v>
      </c>
      <c r="N261" s="74">
        <v>1.016</v>
      </c>
      <c r="O261" s="157">
        <f t="shared" si="370"/>
        <v>1.016</v>
      </c>
      <c r="P261" s="272">
        <f t="shared" ref="P261" si="459">E261*F261</f>
        <v>3.1116987352000001</v>
      </c>
      <c r="Q261" s="272">
        <f t="shared" ref="Q261" si="460">SUM(O261:O264)</f>
        <v>1.016</v>
      </c>
      <c r="R261" s="272">
        <f t="shared" ref="R261" si="461">Q261*1.02*1.05*$R$14</f>
        <v>1.1596265352000004</v>
      </c>
      <c r="S261" s="578">
        <f t="shared" ref="S261" si="462">F261*$S$17</f>
        <v>4.029289355215731</v>
      </c>
      <c r="T261" s="578">
        <f t="shared" ref="T261" si="463">E261*S261</f>
        <v>4.029289355215731</v>
      </c>
    </row>
    <row r="262" spans="1:20" ht="12.75" customHeight="1">
      <c r="A262" s="294"/>
      <c r="B262" s="352"/>
      <c r="C262" s="352"/>
      <c r="D262" s="467"/>
      <c r="E262" s="303"/>
      <c r="F262" s="298"/>
      <c r="G262" s="273"/>
      <c r="H262" s="272"/>
      <c r="I262" s="273"/>
      <c r="J262" s="272"/>
      <c r="K262" s="19"/>
      <c r="L262" s="19"/>
      <c r="M262" s="19"/>
      <c r="N262" s="74"/>
      <c r="O262" s="157">
        <f t="shared" si="370"/>
        <v>0</v>
      </c>
      <c r="P262" s="272"/>
      <c r="Q262" s="272"/>
      <c r="R262" s="272"/>
      <c r="S262" s="578"/>
      <c r="T262" s="578"/>
    </row>
    <row r="263" spans="1:20" ht="12.75" customHeight="1">
      <c r="A263" s="294"/>
      <c r="B263" s="352"/>
      <c r="C263" s="352"/>
      <c r="D263" s="467"/>
      <c r="E263" s="303"/>
      <c r="F263" s="298"/>
      <c r="G263" s="273"/>
      <c r="H263" s="272"/>
      <c r="I263" s="273"/>
      <c r="J263" s="272"/>
      <c r="K263" s="19"/>
      <c r="L263" s="19"/>
      <c r="M263" s="20"/>
      <c r="N263" s="74"/>
      <c r="O263" s="157">
        <f t="shared" si="370"/>
        <v>0</v>
      </c>
      <c r="P263" s="272"/>
      <c r="Q263" s="272"/>
      <c r="R263" s="272"/>
      <c r="S263" s="578"/>
      <c r="T263" s="578"/>
    </row>
    <row r="264" spans="1:20" ht="12.75" customHeight="1">
      <c r="A264" s="294"/>
      <c r="B264" s="352"/>
      <c r="C264" s="352"/>
      <c r="D264" s="467"/>
      <c r="E264" s="303"/>
      <c r="F264" s="298"/>
      <c r="G264" s="273"/>
      <c r="H264" s="272"/>
      <c r="I264" s="273"/>
      <c r="J264" s="272"/>
      <c r="K264" s="19"/>
      <c r="L264" s="19"/>
      <c r="M264" s="19"/>
      <c r="N264" s="74"/>
      <c r="O264" s="157">
        <f t="shared" si="370"/>
        <v>0</v>
      </c>
      <c r="P264" s="272"/>
      <c r="Q264" s="272"/>
      <c r="R264" s="272"/>
      <c r="S264" s="578"/>
      <c r="T264" s="578"/>
    </row>
    <row r="265" spans="1:20" ht="12.75" customHeight="1">
      <c r="A265" s="294">
        <v>48</v>
      </c>
      <c r="B265" s="295" t="s">
        <v>1438</v>
      </c>
      <c r="C265" s="295" t="s">
        <v>2362</v>
      </c>
      <c r="D265" s="294" t="s">
        <v>31</v>
      </c>
      <c r="E265" s="294">
        <v>4</v>
      </c>
      <c r="F265" s="298">
        <f t="shared" ref="F265" si="464">H265+J265+R265</f>
        <v>3.9351151222</v>
      </c>
      <c r="G265" s="273">
        <v>0.97</v>
      </c>
      <c r="H265" s="272">
        <f t="shared" ref="H265" si="465">G265*$P$8/1000</f>
        <v>2.1239216999999999</v>
      </c>
      <c r="I265" s="273">
        <v>0.13</v>
      </c>
      <c r="J265" s="272">
        <f t="shared" ref="J265" si="466">I265*$P$9/1000</f>
        <v>0.41188030000000003</v>
      </c>
      <c r="K265" s="19" t="s">
        <v>1878</v>
      </c>
      <c r="L265" s="19" t="s">
        <v>31</v>
      </c>
      <c r="M265" s="19">
        <v>1</v>
      </c>
      <c r="N265" s="74">
        <v>1.226</v>
      </c>
      <c r="O265" s="157">
        <f t="shared" si="370"/>
        <v>1.226</v>
      </c>
      <c r="P265" s="272">
        <f t="shared" ref="P265" si="467">E265*F265</f>
        <v>15.7404604888</v>
      </c>
      <c r="Q265" s="272">
        <f t="shared" ref="Q265" si="468">SUM(O265:O268)</f>
        <v>1.226</v>
      </c>
      <c r="R265" s="272">
        <f t="shared" ref="R265" si="469">Q265*1.02*1.05*$R$14</f>
        <v>1.3993131222000004</v>
      </c>
      <c r="S265" s="578">
        <f t="shared" ref="S265" si="470">F265*$S$17</f>
        <v>5.0955181792076045</v>
      </c>
      <c r="T265" s="578">
        <f t="shared" ref="T265" si="471">E265*S265</f>
        <v>20.382072716830418</v>
      </c>
    </row>
    <row r="266" spans="1:20" ht="12.75" customHeight="1">
      <c r="A266" s="294"/>
      <c r="B266" s="295"/>
      <c r="C266" s="295"/>
      <c r="D266" s="294"/>
      <c r="E266" s="294"/>
      <c r="F266" s="298"/>
      <c r="G266" s="273"/>
      <c r="H266" s="272"/>
      <c r="I266" s="273"/>
      <c r="J266" s="272"/>
      <c r="K266" s="19"/>
      <c r="L266" s="19"/>
      <c r="M266" s="19"/>
      <c r="N266" s="74"/>
      <c r="O266" s="157">
        <f t="shared" si="370"/>
        <v>0</v>
      </c>
      <c r="P266" s="272"/>
      <c r="Q266" s="272"/>
      <c r="R266" s="272"/>
      <c r="S266" s="578"/>
      <c r="T266" s="578"/>
    </row>
    <row r="267" spans="1:20" ht="12.75" customHeight="1">
      <c r="A267" s="294"/>
      <c r="B267" s="295"/>
      <c r="C267" s="295"/>
      <c r="D267" s="294"/>
      <c r="E267" s="294"/>
      <c r="F267" s="298"/>
      <c r="G267" s="273"/>
      <c r="H267" s="272"/>
      <c r="I267" s="273"/>
      <c r="J267" s="272"/>
      <c r="K267" s="19"/>
      <c r="L267" s="19"/>
      <c r="M267" s="19"/>
      <c r="N267" s="74"/>
      <c r="O267" s="157">
        <f t="shared" si="370"/>
        <v>0</v>
      </c>
      <c r="P267" s="272"/>
      <c r="Q267" s="272"/>
      <c r="R267" s="272"/>
      <c r="S267" s="578"/>
      <c r="T267" s="578"/>
    </row>
    <row r="268" spans="1:20" ht="12.75" customHeight="1">
      <c r="A268" s="294"/>
      <c r="B268" s="295"/>
      <c r="C268" s="295"/>
      <c r="D268" s="294"/>
      <c r="E268" s="294"/>
      <c r="F268" s="298"/>
      <c r="G268" s="273"/>
      <c r="H268" s="272"/>
      <c r="I268" s="273"/>
      <c r="J268" s="272"/>
      <c r="K268" s="19"/>
      <c r="L268" s="19"/>
      <c r="M268" s="19"/>
      <c r="N268" s="74"/>
      <c r="O268" s="157">
        <f t="shared" si="370"/>
        <v>0</v>
      </c>
      <c r="P268" s="272"/>
      <c r="Q268" s="272"/>
      <c r="R268" s="272"/>
      <c r="S268" s="578"/>
      <c r="T268" s="578"/>
    </row>
    <row r="269" spans="1:20" ht="12.75" customHeight="1">
      <c r="A269" s="294">
        <v>49</v>
      </c>
      <c r="B269" s="295" t="s">
        <v>1438</v>
      </c>
      <c r="C269" s="295" t="s">
        <v>2439</v>
      </c>
      <c r="D269" s="294" t="s">
        <v>31</v>
      </c>
      <c r="E269" s="294">
        <v>4</v>
      </c>
      <c r="F269" s="298">
        <f t="shared" ref="F269" si="472">H269+J269+R269</f>
        <v>4.0218588394000001</v>
      </c>
      <c r="G269" s="273">
        <v>0.97</v>
      </c>
      <c r="H269" s="272">
        <f t="shared" ref="H269" si="473">G269*$P$8/1000</f>
        <v>2.1239216999999999</v>
      </c>
      <c r="I269" s="273">
        <v>0.13</v>
      </c>
      <c r="J269" s="272">
        <f t="shared" ref="J269" si="474">I269*$P$9/1000</f>
        <v>0.41188030000000003</v>
      </c>
      <c r="K269" s="19" t="s">
        <v>1878</v>
      </c>
      <c r="L269" s="19" t="s">
        <v>31</v>
      </c>
      <c r="M269" s="19">
        <v>1</v>
      </c>
      <c r="N269" s="74">
        <v>1.302</v>
      </c>
      <c r="O269" s="157">
        <f t="shared" si="370"/>
        <v>1.302</v>
      </c>
      <c r="P269" s="272">
        <f t="shared" ref="P269" si="475">E269*F269</f>
        <v>16.0874353576</v>
      </c>
      <c r="Q269" s="272">
        <f t="shared" ref="Q269" si="476">SUM(O269:O272)</f>
        <v>1.302</v>
      </c>
      <c r="R269" s="272">
        <f t="shared" ref="R269" si="477">Q269*1.02*1.05*$R$14</f>
        <v>1.4860568394000002</v>
      </c>
      <c r="S269" s="578">
        <f t="shared" ref="S269" si="478">F269*$S$17</f>
        <v>5.2078412432600567</v>
      </c>
      <c r="T269" s="578">
        <f t="shared" ref="T269" si="479">E269*S269</f>
        <v>20.831364973040227</v>
      </c>
    </row>
    <row r="270" spans="1:20" ht="12.75" customHeight="1">
      <c r="A270" s="294"/>
      <c r="B270" s="295"/>
      <c r="C270" s="295"/>
      <c r="D270" s="294"/>
      <c r="E270" s="294"/>
      <c r="F270" s="298"/>
      <c r="G270" s="273"/>
      <c r="H270" s="272"/>
      <c r="I270" s="273"/>
      <c r="J270" s="272"/>
      <c r="K270" s="19"/>
      <c r="L270" s="19"/>
      <c r="M270" s="19"/>
      <c r="N270" s="74"/>
      <c r="O270" s="157">
        <f t="shared" si="370"/>
        <v>0</v>
      </c>
      <c r="P270" s="272"/>
      <c r="Q270" s="272"/>
      <c r="R270" s="272"/>
      <c r="S270" s="578"/>
      <c r="T270" s="578"/>
    </row>
    <row r="271" spans="1:20" ht="12.75" customHeight="1">
      <c r="A271" s="294"/>
      <c r="B271" s="295"/>
      <c r="C271" s="295"/>
      <c r="D271" s="294"/>
      <c r="E271" s="294"/>
      <c r="F271" s="298"/>
      <c r="G271" s="273"/>
      <c r="H271" s="272"/>
      <c r="I271" s="273"/>
      <c r="J271" s="272"/>
      <c r="K271" s="19"/>
      <c r="L271" s="19"/>
      <c r="M271" s="19"/>
      <c r="N271" s="74"/>
      <c r="O271" s="157">
        <f t="shared" si="370"/>
        <v>0</v>
      </c>
      <c r="P271" s="272"/>
      <c r="Q271" s="272"/>
      <c r="R271" s="272"/>
      <c r="S271" s="578"/>
      <c r="T271" s="578"/>
    </row>
    <row r="272" spans="1:20" ht="12.75" customHeight="1">
      <c r="A272" s="294"/>
      <c r="B272" s="295"/>
      <c r="C272" s="295"/>
      <c r="D272" s="294"/>
      <c r="E272" s="294"/>
      <c r="F272" s="298"/>
      <c r="G272" s="273"/>
      <c r="H272" s="272"/>
      <c r="I272" s="273"/>
      <c r="J272" s="272"/>
      <c r="K272" s="19"/>
      <c r="L272" s="19"/>
      <c r="M272" s="19"/>
      <c r="N272" s="74"/>
      <c r="O272" s="157">
        <f t="shared" si="370"/>
        <v>0</v>
      </c>
      <c r="P272" s="272"/>
      <c r="Q272" s="272"/>
      <c r="R272" s="272"/>
      <c r="S272" s="578"/>
      <c r="T272" s="578"/>
    </row>
    <row r="273" spans="1:20" ht="12.75" customHeight="1">
      <c r="A273" s="294">
        <v>50</v>
      </c>
      <c r="B273" s="295" t="s">
        <v>2440</v>
      </c>
      <c r="C273" s="295" t="s">
        <v>2441</v>
      </c>
      <c r="D273" s="294" t="s">
        <v>31</v>
      </c>
      <c r="E273" s="294">
        <v>3</v>
      </c>
      <c r="F273" s="298">
        <f t="shared" ref="F273" si="480">H273+J273+R273</f>
        <v>9.7763568560000014</v>
      </c>
      <c r="G273" s="273">
        <v>1.71</v>
      </c>
      <c r="H273" s="272">
        <f t="shared" ref="H273" si="481">G273*$P$8/1000</f>
        <v>3.7442330999999998</v>
      </c>
      <c r="I273" s="273">
        <v>0.28999999999999998</v>
      </c>
      <c r="J273" s="272">
        <f t="shared" ref="J273" si="482">I273*$P$9/1000</f>
        <v>0.91880989999999996</v>
      </c>
      <c r="K273" s="19" t="s">
        <v>1878</v>
      </c>
      <c r="L273" s="19" t="s">
        <v>31</v>
      </c>
      <c r="M273" s="19">
        <v>1</v>
      </c>
      <c r="N273" s="74">
        <v>4.4800000000000004</v>
      </c>
      <c r="O273" s="157">
        <f t="shared" si="370"/>
        <v>4.4800000000000004</v>
      </c>
      <c r="P273" s="272">
        <f t="shared" ref="P273" si="483">E273*F273</f>
        <v>29.329070568000006</v>
      </c>
      <c r="Q273" s="272">
        <f t="shared" ref="Q273" si="484">SUM(O273:O276)</f>
        <v>4.4800000000000004</v>
      </c>
      <c r="R273" s="272">
        <f t="shared" ref="R273" si="485">Q273*1.02*1.05*$R$14</f>
        <v>5.1133138560000013</v>
      </c>
      <c r="S273" s="578">
        <f t="shared" ref="S273" si="486">F273*$S$17</f>
        <v>12.659249485519133</v>
      </c>
      <c r="T273" s="578">
        <f t="shared" ref="T273" si="487">E273*S273</f>
        <v>37.9777484565574</v>
      </c>
    </row>
    <row r="274" spans="1:20" ht="12.75" customHeight="1">
      <c r="A274" s="294"/>
      <c r="B274" s="295"/>
      <c r="C274" s="295"/>
      <c r="D274" s="294"/>
      <c r="E274" s="294"/>
      <c r="F274" s="298"/>
      <c r="G274" s="273"/>
      <c r="H274" s="272"/>
      <c r="I274" s="273"/>
      <c r="J274" s="272"/>
      <c r="K274" s="19"/>
      <c r="L274" s="19"/>
      <c r="M274" s="19"/>
      <c r="N274" s="74"/>
      <c r="O274" s="157">
        <f t="shared" si="370"/>
        <v>0</v>
      </c>
      <c r="P274" s="272"/>
      <c r="Q274" s="272"/>
      <c r="R274" s="272"/>
      <c r="S274" s="578"/>
      <c r="T274" s="578"/>
    </row>
    <row r="275" spans="1:20" ht="12.75" customHeight="1">
      <c r="A275" s="294"/>
      <c r="B275" s="295"/>
      <c r="C275" s="295"/>
      <c r="D275" s="294"/>
      <c r="E275" s="294"/>
      <c r="F275" s="298"/>
      <c r="G275" s="273"/>
      <c r="H275" s="272"/>
      <c r="I275" s="273"/>
      <c r="J275" s="272"/>
      <c r="K275" s="19"/>
      <c r="L275" s="19"/>
      <c r="M275" s="19"/>
      <c r="N275" s="74"/>
      <c r="O275" s="157">
        <f t="shared" si="370"/>
        <v>0</v>
      </c>
      <c r="P275" s="272"/>
      <c r="Q275" s="272"/>
      <c r="R275" s="272"/>
      <c r="S275" s="578"/>
      <c r="T275" s="578"/>
    </row>
    <row r="276" spans="1:20" ht="12.75" customHeight="1">
      <c r="A276" s="294"/>
      <c r="B276" s="295"/>
      <c r="C276" s="295"/>
      <c r="D276" s="294"/>
      <c r="E276" s="294"/>
      <c r="F276" s="298"/>
      <c r="G276" s="273"/>
      <c r="H276" s="272"/>
      <c r="I276" s="273"/>
      <c r="J276" s="272"/>
      <c r="K276" s="19"/>
      <c r="L276" s="19"/>
      <c r="M276" s="19"/>
      <c r="N276" s="74"/>
      <c r="O276" s="157">
        <f t="shared" si="370"/>
        <v>0</v>
      </c>
      <c r="P276" s="272"/>
      <c r="Q276" s="272"/>
      <c r="R276" s="272"/>
      <c r="S276" s="578"/>
      <c r="T276" s="578"/>
    </row>
    <row r="277" spans="1:20" ht="12.75" customHeight="1">
      <c r="A277" s="294">
        <v>51</v>
      </c>
      <c r="B277" s="295" t="s">
        <v>2440</v>
      </c>
      <c r="C277" s="295" t="s">
        <v>2442</v>
      </c>
      <c r="D277" s="294" t="s">
        <v>31</v>
      </c>
      <c r="E277" s="294">
        <v>2</v>
      </c>
      <c r="F277" s="298">
        <f t="shared" ref="F277" si="488">H277+J277+R277</f>
        <v>12.880868840000002</v>
      </c>
      <c r="G277" s="273">
        <v>1.71</v>
      </c>
      <c r="H277" s="272">
        <f t="shared" ref="H277" si="489">G277*$P$8/1000</f>
        <v>3.7442330999999998</v>
      </c>
      <c r="I277" s="273">
        <v>0.28999999999999998</v>
      </c>
      <c r="J277" s="272">
        <f t="shared" ref="J277" si="490">I277*$P$9/1000</f>
        <v>0.91880989999999996</v>
      </c>
      <c r="K277" s="19" t="s">
        <v>1878</v>
      </c>
      <c r="L277" s="19" t="s">
        <v>31</v>
      </c>
      <c r="M277" s="19">
        <v>1</v>
      </c>
      <c r="N277" s="74">
        <v>7.2</v>
      </c>
      <c r="O277" s="157">
        <f t="shared" si="370"/>
        <v>7.2</v>
      </c>
      <c r="P277" s="272">
        <f t="shared" ref="P277" si="491">E277*F277</f>
        <v>25.761737680000003</v>
      </c>
      <c r="Q277" s="272">
        <f t="shared" ref="Q277" si="492">SUM(O277:O280)</f>
        <v>7.2</v>
      </c>
      <c r="R277" s="272">
        <f t="shared" ref="R277" si="493">Q277*1.02*1.05*$R$14</f>
        <v>8.2178258400000015</v>
      </c>
      <c r="S277" s="578">
        <f t="shared" ref="S277" si="494">F277*$S$17</f>
        <v>16.679232830554259</v>
      </c>
      <c r="T277" s="578">
        <f t="shared" ref="T277" si="495">E277*S277</f>
        <v>33.358465661108518</v>
      </c>
    </row>
    <row r="278" spans="1:20" ht="12.75" customHeight="1">
      <c r="A278" s="294"/>
      <c r="B278" s="295"/>
      <c r="C278" s="295"/>
      <c r="D278" s="294"/>
      <c r="E278" s="294"/>
      <c r="F278" s="298"/>
      <c r="G278" s="273"/>
      <c r="H278" s="272"/>
      <c r="I278" s="273"/>
      <c r="J278" s="272"/>
      <c r="K278" s="19"/>
      <c r="L278" s="19"/>
      <c r="M278" s="19"/>
      <c r="N278" s="74"/>
      <c r="O278" s="157">
        <f t="shared" si="370"/>
        <v>0</v>
      </c>
      <c r="P278" s="272"/>
      <c r="Q278" s="272"/>
      <c r="R278" s="272"/>
      <c r="S278" s="578"/>
      <c r="T278" s="578"/>
    </row>
    <row r="279" spans="1:20" ht="12.75" customHeight="1">
      <c r="A279" s="294"/>
      <c r="B279" s="295"/>
      <c r="C279" s="295"/>
      <c r="D279" s="294"/>
      <c r="E279" s="294"/>
      <c r="F279" s="298"/>
      <c r="G279" s="273"/>
      <c r="H279" s="272"/>
      <c r="I279" s="273"/>
      <c r="J279" s="272"/>
      <c r="K279" s="19"/>
      <c r="L279" s="19"/>
      <c r="M279" s="19"/>
      <c r="N279" s="74"/>
      <c r="O279" s="157">
        <f t="shared" si="370"/>
        <v>0</v>
      </c>
      <c r="P279" s="272"/>
      <c r="Q279" s="272"/>
      <c r="R279" s="272"/>
      <c r="S279" s="578"/>
      <c r="T279" s="578"/>
    </row>
    <row r="280" spans="1:20" ht="12.75" customHeight="1">
      <c r="A280" s="294"/>
      <c r="B280" s="295"/>
      <c r="C280" s="295"/>
      <c r="D280" s="294"/>
      <c r="E280" s="294"/>
      <c r="F280" s="298"/>
      <c r="G280" s="273"/>
      <c r="H280" s="272"/>
      <c r="I280" s="273"/>
      <c r="J280" s="272"/>
      <c r="K280" s="19"/>
      <c r="L280" s="19"/>
      <c r="M280" s="19"/>
      <c r="N280" s="74"/>
      <c r="O280" s="157">
        <f t="shared" si="370"/>
        <v>0</v>
      </c>
      <c r="P280" s="272"/>
      <c r="Q280" s="272"/>
      <c r="R280" s="272"/>
      <c r="S280" s="578"/>
      <c r="T280" s="578"/>
    </row>
    <row r="281" spans="1:20" ht="12.75" customHeight="1">
      <c r="A281" s="294">
        <v>52</v>
      </c>
      <c r="B281" s="295" t="s">
        <v>2393</v>
      </c>
      <c r="C281" s="295" t="s">
        <v>2443</v>
      </c>
      <c r="D281" s="294" t="s">
        <v>31</v>
      </c>
      <c r="E281" s="294">
        <v>4</v>
      </c>
      <c r="F281" s="298">
        <f t="shared" ref="F281" si="496">H281+J281+R281</f>
        <v>8.1141948386999996</v>
      </c>
      <c r="G281" s="273">
        <v>0.88</v>
      </c>
      <c r="H281" s="272">
        <f t="shared" ref="H281" si="497">G281*$P$8/1000</f>
        <v>1.9268567999999999</v>
      </c>
      <c r="I281" s="346"/>
      <c r="J281" s="272">
        <f t="shared" ref="J281" si="498">I281*$P$9/1000</f>
        <v>0</v>
      </c>
      <c r="K281" s="19" t="s">
        <v>67</v>
      </c>
      <c r="L281" s="19" t="s">
        <v>31</v>
      </c>
      <c r="M281" s="19">
        <v>1</v>
      </c>
      <c r="N281" s="74">
        <v>5.4210000000000003</v>
      </c>
      <c r="O281" s="157">
        <f t="shared" ref="O281:O344" si="499">M281*N281</f>
        <v>5.4210000000000003</v>
      </c>
      <c r="P281" s="272">
        <f t="shared" ref="P281" si="500">E281*F281</f>
        <v>32.456779354799998</v>
      </c>
      <c r="Q281" s="272">
        <f t="shared" ref="Q281" si="501">SUM(O281:O284)</f>
        <v>5.4210000000000003</v>
      </c>
      <c r="R281" s="272">
        <f t="shared" ref="R281" si="502">Q281*1.02*1.05*$R$14</f>
        <v>6.1873380387000001</v>
      </c>
      <c r="S281" s="578">
        <f t="shared" ref="S281" si="503">F281*$S$17</f>
        <v>10.506942243436347</v>
      </c>
      <c r="T281" s="578">
        <f t="shared" ref="T281" si="504">E281*S281</f>
        <v>42.027768973745388</v>
      </c>
    </row>
    <row r="282" spans="1:20" ht="12.75" customHeight="1">
      <c r="A282" s="294"/>
      <c r="B282" s="295"/>
      <c r="C282" s="295"/>
      <c r="D282" s="294"/>
      <c r="E282" s="294"/>
      <c r="F282" s="298"/>
      <c r="G282" s="273"/>
      <c r="H282" s="272"/>
      <c r="I282" s="346"/>
      <c r="J282" s="272"/>
      <c r="K282" s="19"/>
      <c r="L282" s="19"/>
      <c r="M282" s="19"/>
      <c r="N282" s="74"/>
      <c r="O282" s="157">
        <f t="shared" si="499"/>
        <v>0</v>
      </c>
      <c r="P282" s="272"/>
      <c r="Q282" s="272"/>
      <c r="R282" s="272"/>
      <c r="S282" s="578"/>
      <c r="T282" s="578"/>
    </row>
    <row r="283" spans="1:20" ht="12.75" customHeight="1">
      <c r="A283" s="294"/>
      <c r="B283" s="295"/>
      <c r="C283" s="295"/>
      <c r="D283" s="294"/>
      <c r="E283" s="294"/>
      <c r="F283" s="298"/>
      <c r="G283" s="273"/>
      <c r="H283" s="272"/>
      <c r="I283" s="346"/>
      <c r="J283" s="272"/>
      <c r="K283" s="19"/>
      <c r="L283" s="19"/>
      <c r="M283" s="20"/>
      <c r="N283" s="74"/>
      <c r="O283" s="157">
        <f t="shared" si="499"/>
        <v>0</v>
      </c>
      <c r="P283" s="272"/>
      <c r="Q283" s="272"/>
      <c r="R283" s="272"/>
      <c r="S283" s="578"/>
      <c r="T283" s="578"/>
    </row>
    <row r="284" spans="1:20" ht="12.75" customHeight="1">
      <c r="A284" s="294"/>
      <c r="B284" s="295"/>
      <c r="C284" s="295"/>
      <c r="D284" s="294"/>
      <c r="E284" s="294"/>
      <c r="F284" s="298"/>
      <c r="G284" s="273"/>
      <c r="H284" s="272"/>
      <c r="I284" s="346"/>
      <c r="J284" s="272"/>
      <c r="K284" s="19"/>
      <c r="L284" s="19"/>
      <c r="M284" s="19"/>
      <c r="N284" s="74"/>
      <c r="O284" s="157">
        <f t="shared" si="499"/>
        <v>0</v>
      </c>
      <c r="P284" s="272"/>
      <c r="Q284" s="272"/>
      <c r="R284" s="272"/>
      <c r="S284" s="578"/>
      <c r="T284" s="578"/>
    </row>
    <row r="285" spans="1:20" ht="12.75" customHeight="1">
      <c r="A285" s="294">
        <v>53</v>
      </c>
      <c r="B285" s="295" t="s">
        <v>2393</v>
      </c>
      <c r="C285" s="295" t="s">
        <v>2444</v>
      </c>
      <c r="D285" s="294" t="s">
        <v>31</v>
      </c>
      <c r="E285" s="294">
        <v>6</v>
      </c>
      <c r="F285" s="298">
        <f t="shared" ref="F285" si="505">H285+J285+R285</f>
        <v>8.7328145061000004</v>
      </c>
      <c r="G285" s="273">
        <v>0.88</v>
      </c>
      <c r="H285" s="272">
        <f t="shared" ref="H285" si="506">G285*$P$8/1000</f>
        <v>1.9268567999999999</v>
      </c>
      <c r="I285" s="346"/>
      <c r="J285" s="272">
        <f t="shared" ref="J285" si="507">I285*$P$9/1000</f>
        <v>0</v>
      </c>
      <c r="K285" s="19" t="s">
        <v>67</v>
      </c>
      <c r="L285" s="19" t="s">
        <v>31</v>
      </c>
      <c r="M285" s="19">
        <v>1</v>
      </c>
      <c r="N285" s="74">
        <v>5.9630000000000001</v>
      </c>
      <c r="O285" s="157">
        <f t="shared" si="499"/>
        <v>5.9630000000000001</v>
      </c>
      <c r="P285" s="272">
        <f t="shared" ref="P285" si="508">E285*F285</f>
        <v>52.396887036600006</v>
      </c>
      <c r="Q285" s="272">
        <f t="shared" ref="Q285" si="509">SUM(O285:O288)</f>
        <v>5.9630000000000001</v>
      </c>
      <c r="R285" s="272">
        <f t="shared" ref="R285" si="510">Q285*1.02*1.05*$R$14</f>
        <v>6.8059577061000001</v>
      </c>
      <c r="S285" s="578">
        <f t="shared" ref="S285" si="511">F285*$S$17</f>
        <v>11.307983042336732</v>
      </c>
      <c r="T285" s="578">
        <f t="shared" ref="T285" si="512">E285*S285</f>
        <v>67.847898254020393</v>
      </c>
    </row>
    <row r="286" spans="1:20" ht="12.75" customHeight="1">
      <c r="A286" s="294"/>
      <c r="B286" s="295"/>
      <c r="C286" s="295"/>
      <c r="D286" s="294"/>
      <c r="E286" s="294"/>
      <c r="F286" s="298"/>
      <c r="G286" s="273"/>
      <c r="H286" s="272"/>
      <c r="I286" s="346"/>
      <c r="J286" s="272"/>
      <c r="K286" s="19"/>
      <c r="L286" s="19"/>
      <c r="M286" s="19"/>
      <c r="N286" s="74"/>
      <c r="O286" s="157">
        <f t="shared" si="499"/>
        <v>0</v>
      </c>
      <c r="P286" s="272"/>
      <c r="Q286" s="272"/>
      <c r="R286" s="272"/>
      <c r="S286" s="578"/>
      <c r="T286" s="578"/>
    </row>
    <row r="287" spans="1:20" ht="12.75" customHeight="1">
      <c r="A287" s="294"/>
      <c r="B287" s="295"/>
      <c r="C287" s="295"/>
      <c r="D287" s="294"/>
      <c r="E287" s="294"/>
      <c r="F287" s="298"/>
      <c r="G287" s="273"/>
      <c r="H287" s="272"/>
      <c r="I287" s="346"/>
      <c r="J287" s="272"/>
      <c r="K287" s="19"/>
      <c r="L287" s="19"/>
      <c r="M287" s="20"/>
      <c r="N287" s="74"/>
      <c r="O287" s="157">
        <f t="shared" si="499"/>
        <v>0</v>
      </c>
      <c r="P287" s="272"/>
      <c r="Q287" s="272"/>
      <c r="R287" s="272"/>
      <c r="S287" s="578"/>
      <c r="T287" s="578"/>
    </row>
    <row r="288" spans="1:20" ht="12.75" customHeight="1">
      <c r="A288" s="294"/>
      <c r="B288" s="295"/>
      <c r="C288" s="295"/>
      <c r="D288" s="294"/>
      <c r="E288" s="294"/>
      <c r="F288" s="298"/>
      <c r="G288" s="273"/>
      <c r="H288" s="272"/>
      <c r="I288" s="346"/>
      <c r="J288" s="272"/>
      <c r="K288" s="19"/>
      <c r="L288" s="19"/>
      <c r="M288" s="19"/>
      <c r="N288" s="74"/>
      <c r="O288" s="157">
        <f t="shared" si="499"/>
        <v>0</v>
      </c>
      <c r="P288" s="272"/>
      <c r="Q288" s="272"/>
      <c r="R288" s="272"/>
      <c r="S288" s="578"/>
      <c r="T288" s="578"/>
    </row>
    <row r="289" spans="1:20" ht="12.75" customHeight="1">
      <c r="A289" s="294">
        <v>54</v>
      </c>
      <c r="B289" s="295" t="s">
        <v>164</v>
      </c>
      <c r="C289" s="295" t="s">
        <v>2445</v>
      </c>
      <c r="D289" s="467" t="s">
        <v>31</v>
      </c>
      <c r="E289" s="303">
        <v>12</v>
      </c>
      <c r="F289" s="298">
        <f t="shared" ref="F289" si="513">H289+J289+R289</f>
        <v>3.0020837103000004</v>
      </c>
      <c r="G289" s="273">
        <v>0.72</v>
      </c>
      <c r="H289" s="272">
        <f t="shared" ref="H289" si="514">G289*$P$8/1000</f>
        <v>1.5765191999999999</v>
      </c>
      <c r="I289" s="273"/>
      <c r="J289" s="272">
        <f t="shared" ref="J289" si="515">I289*$P$9/1000</f>
        <v>0</v>
      </c>
      <c r="K289" s="19" t="s">
        <v>67</v>
      </c>
      <c r="L289" s="19" t="s">
        <v>31</v>
      </c>
      <c r="M289" s="19">
        <v>1</v>
      </c>
      <c r="N289" s="74">
        <v>1.2490000000000001</v>
      </c>
      <c r="O289" s="157">
        <f t="shared" si="499"/>
        <v>1.2490000000000001</v>
      </c>
      <c r="P289" s="272">
        <f t="shared" ref="P289" si="516">E289*F289</f>
        <v>36.025004523600003</v>
      </c>
      <c r="Q289" s="272">
        <f t="shared" ref="Q289" si="517">SUM(O289:O292)</f>
        <v>1.2490000000000001</v>
      </c>
      <c r="R289" s="272">
        <f t="shared" ref="R289" si="518">Q289*1.02*1.05*$R$14</f>
        <v>1.4255645103000005</v>
      </c>
      <c r="S289" s="578">
        <f t="shared" ref="S289" si="519">F289*$S$17</f>
        <v>3.8873505974545663</v>
      </c>
      <c r="T289" s="578">
        <f t="shared" ref="T289" si="520">E289*S289</f>
        <v>46.648207169454793</v>
      </c>
    </row>
    <row r="290" spans="1:20" ht="12.75" customHeight="1">
      <c r="A290" s="294"/>
      <c r="B290" s="295"/>
      <c r="C290" s="295"/>
      <c r="D290" s="467"/>
      <c r="E290" s="303"/>
      <c r="F290" s="298"/>
      <c r="G290" s="273"/>
      <c r="H290" s="272"/>
      <c r="I290" s="273"/>
      <c r="J290" s="272"/>
      <c r="K290" s="19"/>
      <c r="L290" s="19"/>
      <c r="M290" s="19"/>
      <c r="N290" s="74"/>
      <c r="O290" s="157">
        <f t="shared" si="499"/>
        <v>0</v>
      </c>
      <c r="P290" s="272"/>
      <c r="Q290" s="272"/>
      <c r="R290" s="272"/>
      <c r="S290" s="578"/>
      <c r="T290" s="578"/>
    </row>
    <row r="291" spans="1:20" ht="12.75" customHeight="1">
      <c r="A291" s="294"/>
      <c r="B291" s="295"/>
      <c r="C291" s="295"/>
      <c r="D291" s="467"/>
      <c r="E291" s="303"/>
      <c r="F291" s="298"/>
      <c r="G291" s="273"/>
      <c r="H291" s="272"/>
      <c r="I291" s="273"/>
      <c r="J291" s="272"/>
      <c r="K291" s="19"/>
      <c r="L291" s="19"/>
      <c r="M291" s="20"/>
      <c r="N291" s="74"/>
      <c r="O291" s="157">
        <f t="shared" si="499"/>
        <v>0</v>
      </c>
      <c r="P291" s="272"/>
      <c r="Q291" s="272"/>
      <c r="R291" s="272"/>
      <c r="S291" s="578"/>
      <c r="T291" s="578"/>
    </row>
    <row r="292" spans="1:20" ht="12.75" customHeight="1">
      <c r="A292" s="294"/>
      <c r="B292" s="295"/>
      <c r="C292" s="295"/>
      <c r="D292" s="467"/>
      <c r="E292" s="303"/>
      <c r="F292" s="298"/>
      <c r="G292" s="273"/>
      <c r="H292" s="272"/>
      <c r="I292" s="273"/>
      <c r="J292" s="272"/>
      <c r="K292" s="19"/>
      <c r="L292" s="19"/>
      <c r="M292" s="19"/>
      <c r="N292" s="74"/>
      <c r="O292" s="157">
        <f t="shared" si="499"/>
        <v>0</v>
      </c>
      <c r="P292" s="272"/>
      <c r="Q292" s="272"/>
      <c r="R292" s="272"/>
      <c r="S292" s="578"/>
      <c r="T292" s="578"/>
    </row>
    <row r="293" spans="1:20" ht="12.75" customHeight="1">
      <c r="A293" s="294">
        <v>55</v>
      </c>
      <c r="B293" s="295" t="s">
        <v>164</v>
      </c>
      <c r="C293" s="295" t="s">
        <v>2446</v>
      </c>
      <c r="D293" s="294" t="s">
        <v>31</v>
      </c>
      <c r="E293" s="303">
        <v>8</v>
      </c>
      <c r="F293" s="298">
        <f t="shared" ref="F293" si="521">H293+J293+R293</f>
        <v>2.8674026757000002</v>
      </c>
      <c r="G293" s="273">
        <v>0.72</v>
      </c>
      <c r="H293" s="272">
        <f t="shared" ref="H293" si="522">G293*$P$8/1000</f>
        <v>1.5765191999999999</v>
      </c>
      <c r="I293" s="273"/>
      <c r="J293" s="272">
        <f t="shared" ref="J293" si="523">I293*$P$9/1000</f>
        <v>0</v>
      </c>
      <c r="K293" s="19" t="s">
        <v>67</v>
      </c>
      <c r="L293" s="19" t="s">
        <v>31</v>
      </c>
      <c r="M293" s="19">
        <v>1</v>
      </c>
      <c r="N293" s="74">
        <v>1.131</v>
      </c>
      <c r="O293" s="157">
        <f t="shared" si="499"/>
        <v>1.131</v>
      </c>
      <c r="P293" s="272">
        <f t="shared" ref="P293" si="524">E293*F293</f>
        <v>22.939221405600001</v>
      </c>
      <c r="Q293" s="272">
        <f t="shared" ref="Q293" si="525">SUM(O293:O296)</f>
        <v>1.131</v>
      </c>
      <c r="R293" s="272">
        <f t="shared" ref="R293" si="526">Q293*1.02*1.05*$R$14</f>
        <v>1.2908834757000003</v>
      </c>
      <c r="S293" s="578">
        <f t="shared" ref="S293" si="527">F293*$S$17</f>
        <v>3.7129542611626007</v>
      </c>
      <c r="T293" s="578">
        <f t="shared" ref="T293" si="528">E293*S293</f>
        <v>29.703634089300806</v>
      </c>
    </row>
    <row r="294" spans="1:20" ht="12.75" customHeight="1">
      <c r="A294" s="294"/>
      <c r="B294" s="295"/>
      <c r="C294" s="295"/>
      <c r="D294" s="294"/>
      <c r="E294" s="303"/>
      <c r="F294" s="298"/>
      <c r="G294" s="273"/>
      <c r="H294" s="272"/>
      <c r="I294" s="273"/>
      <c r="J294" s="272"/>
      <c r="K294" s="19"/>
      <c r="L294" s="19"/>
      <c r="M294" s="19"/>
      <c r="N294" s="74"/>
      <c r="O294" s="157">
        <f t="shared" si="499"/>
        <v>0</v>
      </c>
      <c r="P294" s="272"/>
      <c r="Q294" s="272"/>
      <c r="R294" s="272"/>
      <c r="S294" s="578"/>
      <c r="T294" s="578"/>
    </row>
    <row r="295" spans="1:20" ht="12.75" customHeight="1">
      <c r="A295" s="294"/>
      <c r="B295" s="295"/>
      <c r="C295" s="295"/>
      <c r="D295" s="294"/>
      <c r="E295" s="303"/>
      <c r="F295" s="298"/>
      <c r="G295" s="273"/>
      <c r="H295" s="272"/>
      <c r="I295" s="273"/>
      <c r="J295" s="272"/>
      <c r="K295" s="19"/>
      <c r="L295" s="19"/>
      <c r="M295" s="20"/>
      <c r="N295" s="74"/>
      <c r="O295" s="157">
        <f t="shared" si="499"/>
        <v>0</v>
      </c>
      <c r="P295" s="272"/>
      <c r="Q295" s="272"/>
      <c r="R295" s="272"/>
      <c r="S295" s="578"/>
      <c r="T295" s="578"/>
    </row>
    <row r="296" spans="1:20" ht="12.75" customHeight="1">
      <c r="A296" s="294"/>
      <c r="B296" s="295"/>
      <c r="C296" s="295"/>
      <c r="D296" s="294"/>
      <c r="E296" s="303"/>
      <c r="F296" s="298"/>
      <c r="G296" s="273"/>
      <c r="H296" s="272"/>
      <c r="I296" s="273"/>
      <c r="J296" s="272"/>
      <c r="K296" s="19"/>
      <c r="L296" s="19"/>
      <c r="M296" s="19"/>
      <c r="N296" s="74"/>
      <c r="O296" s="157">
        <f t="shared" si="499"/>
        <v>0</v>
      </c>
      <c r="P296" s="272"/>
      <c r="Q296" s="272"/>
      <c r="R296" s="272"/>
      <c r="S296" s="578"/>
      <c r="T296" s="578"/>
    </row>
    <row r="297" spans="1:20" ht="12.75" customHeight="1">
      <c r="A297" s="294">
        <v>56</v>
      </c>
      <c r="B297" s="295" t="s">
        <v>2393</v>
      </c>
      <c r="C297" s="295" t="s">
        <v>2447</v>
      </c>
      <c r="D297" s="294" t="s">
        <v>31</v>
      </c>
      <c r="E297" s="303">
        <v>8</v>
      </c>
      <c r="F297" s="298">
        <f t="shared" ref="F297" si="529">H297+J297+R297</f>
        <v>3.9037004604000001</v>
      </c>
      <c r="G297" s="273">
        <v>0.88</v>
      </c>
      <c r="H297" s="272">
        <f t="shared" ref="H297" si="530">G297*$P$8/1000</f>
        <v>1.9268567999999999</v>
      </c>
      <c r="I297" s="273"/>
      <c r="J297" s="272">
        <f t="shared" ref="J297" si="531">I297*$P$9/1000</f>
        <v>0</v>
      </c>
      <c r="K297" s="19" t="s">
        <v>67</v>
      </c>
      <c r="L297" s="19" t="s">
        <v>31</v>
      </c>
      <c r="M297" s="19">
        <v>1</v>
      </c>
      <c r="N297" s="74">
        <v>1.732</v>
      </c>
      <c r="O297" s="157">
        <f t="shared" si="499"/>
        <v>1.732</v>
      </c>
      <c r="P297" s="272">
        <f t="shared" ref="P297" si="532">E297*F297</f>
        <v>31.229603683200001</v>
      </c>
      <c r="Q297" s="272">
        <f t="shared" ref="Q297" si="533">SUM(O297:O300)</f>
        <v>1.732</v>
      </c>
      <c r="R297" s="272">
        <f t="shared" ref="R297" si="534">Q297*1.02*1.05*$R$14</f>
        <v>1.9768436604000001</v>
      </c>
      <c r="S297" s="578">
        <f t="shared" ref="S297" si="535">F297*$S$17</f>
        <v>5.0548398317324574</v>
      </c>
      <c r="T297" s="578">
        <f t="shared" ref="T297" si="536">E297*S297</f>
        <v>40.438718653859659</v>
      </c>
    </row>
    <row r="298" spans="1:20" ht="12.75" customHeight="1">
      <c r="A298" s="294"/>
      <c r="B298" s="295"/>
      <c r="C298" s="295"/>
      <c r="D298" s="294"/>
      <c r="E298" s="303"/>
      <c r="F298" s="298"/>
      <c r="G298" s="273"/>
      <c r="H298" s="272"/>
      <c r="I298" s="273"/>
      <c r="J298" s="272"/>
      <c r="K298" s="19"/>
      <c r="L298" s="19"/>
      <c r="M298" s="19"/>
      <c r="N298" s="74"/>
      <c r="O298" s="157">
        <f t="shared" si="499"/>
        <v>0</v>
      </c>
      <c r="P298" s="272"/>
      <c r="Q298" s="272"/>
      <c r="R298" s="272"/>
      <c r="S298" s="578"/>
      <c r="T298" s="578"/>
    </row>
    <row r="299" spans="1:20" ht="12.75" customHeight="1">
      <c r="A299" s="294"/>
      <c r="B299" s="295"/>
      <c r="C299" s="295"/>
      <c r="D299" s="294"/>
      <c r="E299" s="303"/>
      <c r="F299" s="298"/>
      <c r="G299" s="273"/>
      <c r="H299" s="272"/>
      <c r="I299" s="273"/>
      <c r="J299" s="272"/>
      <c r="K299" s="19"/>
      <c r="L299" s="19"/>
      <c r="M299" s="20"/>
      <c r="N299" s="74"/>
      <c r="O299" s="157">
        <f t="shared" si="499"/>
        <v>0</v>
      </c>
      <c r="P299" s="272"/>
      <c r="Q299" s="272"/>
      <c r="R299" s="272"/>
      <c r="S299" s="578"/>
      <c r="T299" s="578"/>
    </row>
    <row r="300" spans="1:20" ht="12.75" customHeight="1">
      <c r="A300" s="294"/>
      <c r="B300" s="295"/>
      <c r="C300" s="295"/>
      <c r="D300" s="294"/>
      <c r="E300" s="303"/>
      <c r="F300" s="298"/>
      <c r="G300" s="273"/>
      <c r="H300" s="272"/>
      <c r="I300" s="273"/>
      <c r="J300" s="272"/>
      <c r="K300" s="19"/>
      <c r="L300" s="19"/>
      <c r="M300" s="19"/>
      <c r="N300" s="74"/>
      <c r="O300" s="157">
        <f t="shared" si="499"/>
        <v>0</v>
      </c>
      <c r="P300" s="272"/>
      <c r="Q300" s="272"/>
      <c r="R300" s="272"/>
      <c r="S300" s="578"/>
      <c r="T300" s="578"/>
    </row>
    <row r="301" spans="1:20" ht="12.75" customHeight="1">
      <c r="A301" s="294">
        <v>57</v>
      </c>
      <c r="B301" s="295" t="s">
        <v>50</v>
      </c>
      <c r="C301" s="295" t="s">
        <v>1447</v>
      </c>
      <c r="D301" s="294" t="s">
        <v>31</v>
      </c>
      <c r="E301" s="303">
        <v>40</v>
      </c>
      <c r="F301" s="298">
        <f t="shared" ref="F301" si="537">H301+J301+R301</f>
        <v>3.5382305700000005E-2</v>
      </c>
      <c r="G301" s="337"/>
      <c r="H301" s="272">
        <f t="shared" ref="H301" si="538">G301*$P$8/1000</f>
        <v>0</v>
      </c>
      <c r="I301" s="346"/>
      <c r="J301" s="272">
        <f t="shared" ref="J301" si="539">I301*$P$9/1000</f>
        <v>0</v>
      </c>
      <c r="K301" s="19" t="s">
        <v>1448</v>
      </c>
      <c r="L301" s="19" t="s">
        <v>31</v>
      </c>
      <c r="M301" s="19">
        <v>1</v>
      </c>
      <c r="N301" s="74">
        <v>3.1E-2</v>
      </c>
      <c r="O301" s="157">
        <f t="shared" si="499"/>
        <v>3.1E-2</v>
      </c>
      <c r="P301" s="272">
        <f t="shared" ref="P301" si="540">E301*F301</f>
        <v>1.4152922280000002</v>
      </c>
      <c r="Q301" s="272">
        <f t="shared" ref="Q301" si="541">SUM(O301:O304)</f>
        <v>3.1E-2</v>
      </c>
      <c r="R301" s="272">
        <f t="shared" ref="R301" si="542">Q301*1.02*1.05*$R$14</f>
        <v>3.5382305700000005E-2</v>
      </c>
      <c r="S301" s="578">
        <f t="shared" ref="S301" si="543">F301*$S$17</f>
        <v>4.5815986652973879E-2</v>
      </c>
      <c r="T301" s="578">
        <f t="shared" ref="T301" si="544">E301*S301</f>
        <v>1.8326394661189551</v>
      </c>
    </row>
    <row r="302" spans="1:20" ht="12.75" customHeight="1">
      <c r="A302" s="294"/>
      <c r="B302" s="295"/>
      <c r="C302" s="295"/>
      <c r="D302" s="294"/>
      <c r="E302" s="303"/>
      <c r="F302" s="298"/>
      <c r="G302" s="337"/>
      <c r="H302" s="272"/>
      <c r="I302" s="346"/>
      <c r="J302" s="272"/>
      <c r="K302" s="19"/>
      <c r="L302" s="19"/>
      <c r="M302" s="19"/>
      <c r="N302" s="74"/>
      <c r="O302" s="157">
        <f t="shared" si="499"/>
        <v>0</v>
      </c>
      <c r="P302" s="272"/>
      <c r="Q302" s="272"/>
      <c r="R302" s="272"/>
      <c r="S302" s="578"/>
      <c r="T302" s="578"/>
    </row>
    <row r="303" spans="1:20" ht="12.75" customHeight="1">
      <c r="A303" s="294"/>
      <c r="B303" s="295"/>
      <c r="C303" s="295"/>
      <c r="D303" s="294"/>
      <c r="E303" s="303"/>
      <c r="F303" s="298"/>
      <c r="G303" s="337"/>
      <c r="H303" s="272"/>
      <c r="I303" s="346"/>
      <c r="J303" s="272"/>
      <c r="K303" s="19"/>
      <c r="L303" s="19"/>
      <c r="M303" s="20"/>
      <c r="N303" s="74"/>
      <c r="O303" s="157">
        <f t="shared" si="499"/>
        <v>0</v>
      </c>
      <c r="P303" s="272"/>
      <c r="Q303" s="272"/>
      <c r="R303" s="272"/>
      <c r="S303" s="578"/>
      <c r="T303" s="578"/>
    </row>
    <row r="304" spans="1:20" ht="12.75" customHeight="1">
      <c r="A304" s="294"/>
      <c r="B304" s="295"/>
      <c r="C304" s="295"/>
      <c r="D304" s="294"/>
      <c r="E304" s="303"/>
      <c r="F304" s="298"/>
      <c r="G304" s="337"/>
      <c r="H304" s="272"/>
      <c r="I304" s="346"/>
      <c r="J304" s="272"/>
      <c r="K304" s="19"/>
      <c r="L304" s="19"/>
      <c r="M304" s="19"/>
      <c r="N304" s="74"/>
      <c r="O304" s="157">
        <f t="shared" si="499"/>
        <v>0</v>
      </c>
      <c r="P304" s="272"/>
      <c r="Q304" s="272"/>
      <c r="R304" s="272"/>
      <c r="S304" s="578"/>
      <c r="T304" s="578"/>
    </row>
    <row r="305" spans="1:20" ht="12.75" customHeight="1">
      <c r="A305" s="294">
        <v>58</v>
      </c>
      <c r="B305" s="295" t="s">
        <v>50</v>
      </c>
      <c r="C305" s="295" t="s">
        <v>1449</v>
      </c>
      <c r="D305" s="294" t="s">
        <v>31</v>
      </c>
      <c r="E305" s="303">
        <v>30</v>
      </c>
      <c r="F305" s="298">
        <f t="shared" ref="F305" si="545">H305+J305+R305</f>
        <v>5.7068235000000016E-2</v>
      </c>
      <c r="G305" s="337"/>
      <c r="H305" s="272">
        <f t="shared" ref="H305" si="546">G305*$P$8/1000</f>
        <v>0</v>
      </c>
      <c r="I305" s="346"/>
      <c r="J305" s="272">
        <f t="shared" ref="J305" si="547">I305*$P$9/1000</f>
        <v>0</v>
      </c>
      <c r="K305" s="19" t="s">
        <v>1448</v>
      </c>
      <c r="L305" s="19" t="s">
        <v>31</v>
      </c>
      <c r="M305" s="19">
        <v>1</v>
      </c>
      <c r="N305" s="74">
        <v>0.05</v>
      </c>
      <c r="O305" s="157">
        <f t="shared" si="499"/>
        <v>0.05</v>
      </c>
      <c r="P305" s="272">
        <f t="shared" ref="P305" si="548">E305*F305</f>
        <v>1.7120470500000005</v>
      </c>
      <c r="Q305" s="272">
        <f t="shared" ref="Q305" si="549">SUM(O305:O308)</f>
        <v>0.05</v>
      </c>
      <c r="R305" s="272">
        <f t="shared" ref="R305" si="550">Q305*1.02*1.05*$R$14</f>
        <v>5.7068235000000016E-2</v>
      </c>
      <c r="S305" s="578">
        <f t="shared" ref="S305" si="551">F305*$S$17</f>
        <v>7.3896752666086918E-2</v>
      </c>
      <c r="T305" s="578">
        <f t="shared" ref="T305" si="552">E305*S305</f>
        <v>2.2169025799826074</v>
      </c>
    </row>
    <row r="306" spans="1:20" ht="12.75" customHeight="1">
      <c r="A306" s="294"/>
      <c r="B306" s="295"/>
      <c r="C306" s="295"/>
      <c r="D306" s="294"/>
      <c r="E306" s="303"/>
      <c r="F306" s="298"/>
      <c r="G306" s="337"/>
      <c r="H306" s="272"/>
      <c r="I306" s="346"/>
      <c r="J306" s="272"/>
      <c r="K306" s="19"/>
      <c r="L306" s="19"/>
      <c r="M306" s="19"/>
      <c r="N306" s="74"/>
      <c r="O306" s="157">
        <f t="shared" si="499"/>
        <v>0</v>
      </c>
      <c r="P306" s="272"/>
      <c r="Q306" s="272"/>
      <c r="R306" s="272"/>
      <c r="S306" s="578"/>
      <c r="T306" s="578"/>
    </row>
    <row r="307" spans="1:20" ht="12.75" customHeight="1">
      <c r="A307" s="294"/>
      <c r="B307" s="295"/>
      <c r="C307" s="295"/>
      <c r="D307" s="294"/>
      <c r="E307" s="303"/>
      <c r="F307" s="298"/>
      <c r="G307" s="337"/>
      <c r="H307" s="272"/>
      <c r="I307" s="346"/>
      <c r="J307" s="272"/>
      <c r="K307" s="19"/>
      <c r="L307" s="19"/>
      <c r="M307" s="20"/>
      <c r="N307" s="74"/>
      <c r="O307" s="157">
        <f t="shared" si="499"/>
        <v>0</v>
      </c>
      <c r="P307" s="272"/>
      <c r="Q307" s="272"/>
      <c r="R307" s="272"/>
      <c r="S307" s="578"/>
      <c r="T307" s="578"/>
    </row>
    <row r="308" spans="1:20" ht="12.75" customHeight="1">
      <c r="A308" s="294"/>
      <c r="B308" s="295"/>
      <c r="C308" s="295"/>
      <c r="D308" s="294"/>
      <c r="E308" s="303"/>
      <c r="F308" s="298"/>
      <c r="G308" s="337"/>
      <c r="H308" s="272"/>
      <c r="I308" s="346"/>
      <c r="J308" s="272"/>
      <c r="K308" s="19"/>
      <c r="L308" s="19"/>
      <c r="M308" s="19"/>
      <c r="N308" s="74"/>
      <c r="O308" s="157">
        <f t="shared" si="499"/>
        <v>0</v>
      </c>
      <c r="P308" s="272"/>
      <c r="Q308" s="272"/>
      <c r="R308" s="272"/>
      <c r="S308" s="578"/>
      <c r="T308" s="578"/>
    </row>
    <row r="309" spans="1:20" ht="12.75" customHeight="1">
      <c r="A309" s="294">
        <v>59</v>
      </c>
      <c r="B309" s="295" t="s">
        <v>50</v>
      </c>
      <c r="C309" s="295" t="s">
        <v>1450</v>
      </c>
      <c r="D309" s="294" t="s">
        <v>31</v>
      </c>
      <c r="E309" s="303">
        <v>30</v>
      </c>
      <c r="F309" s="298">
        <f t="shared" ref="F309" si="553">H309+J309+R309</f>
        <v>7.9895529000000021E-2</v>
      </c>
      <c r="G309" s="337"/>
      <c r="H309" s="272">
        <f t="shared" ref="H309" si="554">G309*$P$8/1000</f>
        <v>0</v>
      </c>
      <c r="I309" s="346"/>
      <c r="J309" s="272">
        <f t="shared" ref="J309" si="555">I309*$P$9/1000</f>
        <v>0</v>
      </c>
      <c r="K309" s="19" t="s">
        <v>1448</v>
      </c>
      <c r="L309" s="19" t="s">
        <v>31</v>
      </c>
      <c r="M309" s="19">
        <v>1</v>
      </c>
      <c r="N309" s="74">
        <v>7.0000000000000007E-2</v>
      </c>
      <c r="O309" s="157">
        <f t="shared" si="499"/>
        <v>7.0000000000000007E-2</v>
      </c>
      <c r="P309" s="272">
        <f t="shared" ref="P309" si="556">E309*F309</f>
        <v>2.3968658700000005</v>
      </c>
      <c r="Q309" s="272">
        <f t="shared" ref="Q309" si="557">SUM(O309:O312)</f>
        <v>7.0000000000000007E-2</v>
      </c>
      <c r="R309" s="272">
        <f t="shared" ref="R309" si="558">Q309*1.02*1.05*$R$14</f>
        <v>7.9895529000000021E-2</v>
      </c>
      <c r="S309" s="578">
        <f t="shared" ref="S309" si="559">F309*$S$17</f>
        <v>0.10345545373252167</v>
      </c>
      <c r="T309" s="578">
        <f t="shared" ref="T309" si="560">E309*S309</f>
        <v>3.1036636119756502</v>
      </c>
    </row>
    <row r="310" spans="1:20" ht="12.75" customHeight="1">
      <c r="A310" s="294"/>
      <c r="B310" s="295"/>
      <c r="C310" s="295"/>
      <c r="D310" s="294"/>
      <c r="E310" s="303"/>
      <c r="F310" s="298"/>
      <c r="G310" s="337"/>
      <c r="H310" s="272"/>
      <c r="I310" s="346"/>
      <c r="J310" s="272"/>
      <c r="K310" s="19"/>
      <c r="L310" s="19"/>
      <c r="M310" s="19"/>
      <c r="N310" s="74"/>
      <c r="O310" s="157">
        <f t="shared" si="499"/>
        <v>0</v>
      </c>
      <c r="P310" s="272"/>
      <c r="Q310" s="272"/>
      <c r="R310" s="272"/>
      <c r="S310" s="578"/>
      <c r="T310" s="578"/>
    </row>
    <row r="311" spans="1:20" ht="12.75" customHeight="1">
      <c r="A311" s="294"/>
      <c r="B311" s="295"/>
      <c r="C311" s="295"/>
      <c r="D311" s="294"/>
      <c r="E311" s="303"/>
      <c r="F311" s="298"/>
      <c r="G311" s="337"/>
      <c r="H311" s="272"/>
      <c r="I311" s="346"/>
      <c r="J311" s="272"/>
      <c r="K311" s="19"/>
      <c r="L311" s="19"/>
      <c r="M311" s="20"/>
      <c r="N311" s="74"/>
      <c r="O311" s="157">
        <f t="shared" si="499"/>
        <v>0</v>
      </c>
      <c r="P311" s="272"/>
      <c r="Q311" s="272"/>
      <c r="R311" s="272"/>
      <c r="S311" s="578"/>
      <c r="T311" s="578"/>
    </row>
    <row r="312" spans="1:20" ht="12.75" customHeight="1">
      <c r="A312" s="294"/>
      <c r="B312" s="295"/>
      <c r="C312" s="295"/>
      <c r="D312" s="294"/>
      <c r="E312" s="303"/>
      <c r="F312" s="298"/>
      <c r="G312" s="337"/>
      <c r="H312" s="272"/>
      <c r="I312" s="346"/>
      <c r="J312" s="272"/>
      <c r="K312" s="19"/>
      <c r="L312" s="19"/>
      <c r="M312" s="19"/>
      <c r="N312" s="74"/>
      <c r="O312" s="157">
        <f t="shared" si="499"/>
        <v>0</v>
      </c>
      <c r="P312" s="272"/>
      <c r="Q312" s="272"/>
      <c r="R312" s="272"/>
      <c r="S312" s="578"/>
      <c r="T312" s="578"/>
    </row>
    <row r="313" spans="1:20" ht="12.75" customHeight="1">
      <c r="A313" s="294">
        <v>60</v>
      </c>
      <c r="B313" s="295" t="s">
        <v>50</v>
      </c>
      <c r="C313" s="295" t="s">
        <v>1451</v>
      </c>
      <c r="D313" s="294" t="s">
        <v>31</v>
      </c>
      <c r="E313" s="303">
        <v>25</v>
      </c>
      <c r="F313" s="298">
        <f t="shared" ref="F313" si="561">H313+J313+R313</f>
        <v>0.19060790490000004</v>
      </c>
      <c r="G313" s="337"/>
      <c r="H313" s="272">
        <f t="shared" ref="H313" si="562">G313*$P$8/1000</f>
        <v>0</v>
      </c>
      <c r="I313" s="346"/>
      <c r="J313" s="272">
        <f t="shared" ref="J313" si="563">I313*$P$9/1000</f>
        <v>0</v>
      </c>
      <c r="K313" s="19" t="s">
        <v>1448</v>
      </c>
      <c r="L313" s="19" t="s">
        <v>31</v>
      </c>
      <c r="M313" s="19">
        <v>1</v>
      </c>
      <c r="N313" s="74">
        <v>0.16700000000000001</v>
      </c>
      <c r="O313" s="157">
        <f t="shared" si="499"/>
        <v>0.16700000000000001</v>
      </c>
      <c r="P313" s="272">
        <f t="shared" ref="P313" si="564">E313*F313</f>
        <v>4.7651976225000015</v>
      </c>
      <c r="Q313" s="272">
        <f t="shared" ref="Q313" si="565">SUM(O313:O316)</f>
        <v>0.16700000000000001</v>
      </c>
      <c r="R313" s="272">
        <f t="shared" ref="R313" si="566">Q313*1.02*1.05*$R$14</f>
        <v>0.19060790490000004</v>
      </c>
      <c r="S313" s="578">
        <f t="shared" ref="S313" si="567">F313*$S$17</f>
        <v>0.24681515390473027</v>
      </c>
      <c r="T313" s="578">
        <f t="shared" ref="T313" si="568">E313*S313</f>
        <v>6.1703788476182568</v>
      </c>
    </row>
    <row r="314" spans="1:20" ht="12.75" customHeight="1">
      <c r="A314" s="294"/>
      <c r="B314" s="295"/>
      <c r="C314" s="295"/>
      <c r="D314" s="294"/>
      <c r="E314" s="303"/>
      <c r="F314" s="298"/>
      <c r="G314" s="337"/>
      <c r="H314" s="272"/>
      <c r="I314" s="346"/>
      <c r="J314" s="272"/>
      <c r="K314" s="19"/>
      <c r="L314" s="19"/>
      <c r="M314" s="19"/>
      <c r="N314" s="74"/>
      <c r="O314" s="157">
        <f t="shared" si="499"/>
        <v>0</v>
      </c>
      <c r="P314" s="272"/>
      <c r="Q314" s="272"/>
      <c r="R314" s="272"/>
      <c r="S314" s="578"/>
      <c r="T314" s="578"/>
    </row>
    <row r="315" spans="1:20" ht="12.75" customHeight="1">
      <c r="A315" s="294"/>
      <c r="B315" s="295"/>
      <c r="C315" s="295"/>
      <c r="D315" s="294"/>
      <c r="E315" s="303"/>
      <c r="F315" s="298"/>
      <c r="G315" s="337"/>
      <c r="H315" s="272"/>
      <c r="I315" s="346"/>
      <c r="J315" s="272"/>
      <c r="K315" s="19"/>
      <c r="L315" s="19"/>
      <c r="M315" s="20"/>
      <c r="N315" s="74"/>
      <c r="O315" s="157">
        <f t="shared" si="499"/>
        <v>0</v>
      </c>
      <c r="P315" s="272"/>
      <c r="Q315" s="272"/>
      <c r="R315" s="272"/>
      <c r="S315" s="578"/>
      <c r="T315" s="578"/>
    </row>
    <row r="316" spans="1:20" ht="12.75" customHeight="1">
      <c r="A316" s="294"/>
      <c r="B316" s="295"/>
      <c r="C316" s="295"/>
      <c r="D316" s="294"/>
      <c r="E316" s="303"/>
      <c r="F316" s="298"/>
      <c r="G316" s="337"/>
      <c r="H316" s="272"/>
      <c r="I316" s="346"/>
      <c r="J316" s="272"/>
      <c r="K316" s="19"/>
      <c r="L316" s="19"/>
      <c r="M316" s="19"/>
      <c r="N316" s="74"/>
      <c r="O316" s="157">
        <f t="shared" si="499"/>
        <v>0</v>
      </c>
      <c r="P316" s="272"/>
      <c r="Q316" s="272"/>
      <c r="R316" s="272"/>
      <c r="S316" s="578"/>
      <c r="T316" s="578"/>
    </row>
    <row r="317" spans="1:20" ht="12.75" customHeight="1">
      <c r="A317" s="294">
        <v>61</v>
      </c>
      <c r="B317" s="295" t="s">
        <v>50</v>
      </c>
      <c r="C317" s="295" t="s">
        <v>2448</v>
      </c>
      <c r="D317" s="294" t="s">
        <v>31</v>
      </c>
      <c r="E317" s="303">
        <v>18</v>
      </c>
      <c r="F317" s="298">
        <f t="shared" ref="F317" si="569">H317+J317+R317</f>
        <v>0.4188808449000001</v>
      </c>
      <c r="G317" s="337"/>
      <c r="H317" s="272">
        <f t="shared" ref="H317" si="570">G317*$P$8/1000</f>
        <v>0</v>
      </c>
      <c r="I317" s="346"/>
      <c r="J317" s="272">
        <f t="shared" ref="J317" si="571">I317*$P$9/1000</f>
        <v>0</v>
      </c>
      <c r="K317" s="19" t="s">
        <v>1448</v>
      </c>
      <c r="L317" s="19" t="s">
        <v>31</v>
      </c>
      <c r="M317" s="19">
        <v>1</v>
      </c>
      <c r="N317" s="74">
        <v>0.36699999999999999</v>
      </c>
      <c r="O317" s="157">
        <f t="shared" si="499"/>
        <v>0.36699999999999999</v>
      </c>
      <c r="P317" s="272">
        <f t="shared" ref="P317" si="572">E317*F317</f>
        <v>7.5398552082000023</v>
      </c>
      <c r="Q317" s="272">
        <f t="shared" ref="Q317" si="573">SUM(O317:O320)</f>
        <v>0.36699999999999999</v>
      </c>
      <c r="R317" s="272">
        <f t="shared" ref="R317" si="574">Q317*1.02*1.05*$R$14</f>
        <v>0.4188808449000001</v>
      </c>
      <c r="S317" s="578">
        <f t="shared" ref="S317" si="575">F317*$S$17</f>
        <v>0.54240216456907797</v>
      </c>
      <c r="T317" s="578">
        <f t="shared" ref="T317" si="576">E317*S317</f>
        <v>9.7632389622434026</v>
      </c>
    </row>
    <row r="318" spans="1:20" ht="12.75" customHeight="1">
      <c r="A318" s="294"/>
      <c r="B318" s="295"/>
      <c r="C318" s="295"/>
      <c r="D318" s="294"/>
      <c r="E318" s="303"/>
      <c r="F318" s="298"/>
      <c r="G318" s="337"/>
      <c r="H318" s="272"/>
      <c r="I318" s="346"/>
      <c r="J318" s="272"/>
      <c r="K318" s="19"/>
      <c r="L318" s="19"/>
      <c r="M318" s="19"/>
      <c r="N318" s="74"/>
      <c r="O318" s="157">
        <f t="shared" si="499"/>
        <v>0</v>
      </c>
      <c r="P318" s="272"/>
      <c r="Q318" s="272"/>
      <c r="R318" s="272"/>
      <c r="S318" s="578"/>
      <c r="T318" s="578"/>
    </row>
    <row r="319" spans="1:20" ht="12.75" customHeight="1">
      <c r="A319" s="294"/>
      <c r="B319" s="295"/>
      <c r="C319" s="295"/>
      <c r="D319" s="294"/>
      <c r="E319" s="303"/>
      <c r="F319" s="298"/>
      <c r="G319" s="337"/>
      <c r="H319" s="272"/>
      <c r="I319" s="346"/>
      <c r="J319" s="272"/>
      <c r="K319" s="19"/>
      <c r="L319" s="19"/>
      <c r="M319" s="20"/>
      <c r="N319" s="74"/>
      <c r="O319" s="157">
        <f t="shared" si="499"/>
        <v>0</v>
      </c>
      <c r="P319" s="272"/>
      <c r="Q319" s="272"/>
      <c r="R319" s="272"/>
      <c r="S319" s="578"/>
      <c r="T319" s="578"/>
    </row>
    <row r="320" spans="1:20" ht="12.75" customHeight="1">
      <c r="A320" s="294"/>
      <c r="B320" s="295"/>
      <c r="C320" s="295"/>
      <c r="D320" s="294"/>
      <c r="E320" s="303"/>
      <c r="F320" s="298"/>
      <c r="G320" s="337"/>
      <c r="H320" s="272"/>
      <c r="I320" s="346"/>
      <c r="J320" s="272"/>
      <c r="K320" s="19"/>
      <c r="L320" s="19"/>
      <c r="M320" s="19"/>
      <c r="N320" s="74"/>
      <c r="O320" s="157">
        <f t="shared" si="499"/>
        <v>0</v>
      </c>
      <c r="P320" s="272"/>
      <c r="Q320" s="272"/>
      <c r="R320" s="272"/>
      <c r="S320" s="578"/>
      <c r="T320" s="578"/>
    </row>
    <row r="321" spans="1:20" ht="12.75" customHeight="1">
      <c r="A321" s="294">
        <v>62</v>
      </c>
      <c r="B321" s="295" t="s">
        <v>50</v>
      </c>
      <c r="C321" s="295" t="s">
        <v>2449</v>
      </c>
      <c r="D321" s="294" t="s">
        <v>31</v>
      </c>
      <c r="E321" s="303">
        <v>2</v>
      </c>
      <c r="F321" s="298">
        <f t="shared" ref="F321" si="577">H321+J321+R321</f>
        <v>0.52388639730000008</v>
      </c>
      <c r="G321" s="337"/>
      <c r="H321" s="272">
        <f t="shared" ref="H321" si="578">G321*$P$8/1000</f>
        <v>0</v>
      </c>
      <c r="I321" s="346"/>
      <c r="J321" s="272">
        <f t="shared" ref="J321" si="579">I321*$P$9/1000</f>
        <v>0</v>
      </c>
      <c r="K321" s="19" t="s">
        <v>1448</v>
      </c>
      <c r="L321" s="19" t="s">
        <v>31</v>
      </c>
      <c r="M321" s="19">
        <v>1</v>
      </c>
      <c r="N321" s="74">
        <v>0.45900000000000002</v>
      </c>
      <c r="O321" s="157">
        <f t="shared" si="499"/>
        <v>0.45900000000000002</v>
      </c>
      <c r="P321" s="272">
        <f t="shared" ref="P321" si="580">E321*F321</f>
        <v>1.0477727946000002</v>
      </c>
      <c r="Q321" s="272">
        <f t="shared" ref="Q321" si="581">SUM(O321:O324)</f>
        <v>0.45900000000000002</v>
      </c>
      <c r="R321" s="272">
        <f t="shared" ref="R321" si="582">Q321*1.02*1.05*$R$14</f>
        <v>0.52388639730000008</v>
      </c>
      <c r="S321" s="578">
        <f t="shared" ref="S321" si="583">F321*$S$17</f>
        <v>0.67837218947467781</v>
      </c>
      <c r="T321" s="578">
        <f t="shared" ref="T321" si="584">E321*S321</f>
        <v>1.3567443789493556</v>
      </c>
    </row>
    <row r="322" spans="1:20" ht="12.75" customHeight="1">
      <c r="A322" s="294"/>
      <c r="B322" s="295"/>
      <c r="C322" s="295"/>
      <c r="D322" s="294"/>
      <c r="E322" s="303"/>
      <c r="F322" s="298"/>
      <c r="G322" s="337"/>
      <c r="H322" s="272"/>
      <c r="I322" s="346"/>
      <c r="J322" s="272"/>
      <c r="K322" s="19"/>
      <c r="L322" s="19"/>
      <c r="M322" s="19"/>
      <c r="N322" s="74"/>
      <c r="O322" s="157">
        <f t="shared" si="499"/>
        <v>0</v>
      </c>
      <c r="P322" s="272"/>
      <c r="Q322" s="272"/>
      <c r="R322" s="272"/>
      <c r="S322" s="578"/>
      <c r="T322" s="578"/>
    </row>
    <row r="323" spans="1:20" ht="12.75" customHeight="1">
      <c r="A323" s="294"/>
      <c r="B323" s="295"/>
      <c r="C323" s="295"/>
      <c r="D323" s="294"/>
      <c r="E323" s="303"/>
      <c r="F323" s="298"/>
      <c r="G323" s="337"/>
      <c r="H323" s="272"/>
      <c r="I323" s="346"/>
      <c r="J323" s="272"/>
      <c r="K323" s="19"/>
      <c r="L323" s="19"/>
      <c r="M323" s="20"/>
      <c r="N323" s="74"/>
      <c r="O323" s="157">
        <f t="shared" si="499"/>
        <v>0</v>
      </c>
      <c r="P323" s="272"/>
      <c r="Q323" s="272"/>
      <c r="R323" s="272"/>
      <c r="S323" s="578"/>
      <c r="T323" s="578"/>
    </row>
    <row r="324" spans="1:20" ht="12.75" customHeight="1">
      <c r="A324" s="294"/>
      <c r="B324" s="295"/>
      <c r="C324" s="295"/>
      <c r="D324" s="294"/>
      <c r="E324" s="303"/>
      <c r="F324" s="298"/>
      <c r="G324" s="337"/>
      <c r="H324" s="272"/>
      <c r="I324" s="346"/>
      <c r="J324" s="272"/>
      <c r="K324" s="19"/>
      <c r="L324" s="19"/>
      <c r="M324" s="19"/>
      <c r="N324" s="74"/>
      <c r="O324" s="157">
        <f t="shared" si="499"/>
        <v>0</v>
      </c>
      <c r="P324" s="272"/>
      <c r="Q324" s="272"/>
      <c r="R324" s="272"/>
      <c r="S324" s="578"/>
      <c r="T324" s="578"/>
    </row>
    <row r="325" spans="1:20" ht="12.75" customHeight="1">
      <c r="A325" s="294">
        <v>63</v>
      </c>
      <c r="B325" s="295" t="s">
        <v>50</v>
      </c>
      <c r="C325" s="295" t="s">
        <v>2450</v>
      </c>
      <c r="D325" s="294" t="s">
        <v>31</v>
      </c>
      <c r="E325" s="303">
        <v>2</v>
      </c>
      <c r="F325" s="298">
        <f t="shared" ref="F325" si="585">H325+J325+R325</f>
        <v>0.97015999500000005</v>
      </c>
      <c r="G325" s="337"/>
      <c r="H325" s="272">
        <f t="shared" ref="H325" si="586">G325*$P$8/1000</f>
        <v>0</v>
      </c>
      <c r="I325" s="346"/>
      <c r="J325" s="272">
        <f t="shared" ref="J325" si="587">I325*$P$9/1000</f>
        <v>0</v>
      </c>
      <c r="K325" s="19" t="s">
        <v>1448</v>
      </c>
      <c r="L325" s="19" t="s">
        <v>31</v>
      </c>
      <c r="M325" s="19">
        <v>1</v>
      </c>
      <c r="N325" s="74">
        <v>0.85</v>
      </c>
      <c r="O325" s="157">
        <f t="shared" si="499"/>
        <v>0.85</v>
      </c>
      <c r="P325" s="272">
        <f t="shared" ref="P325" si="588">E325*F325</f>
        <v>1.9403199900000001</v>
      </c>
      <c r="Q325" s="272">
        <f t="shared" ref="Q325" si="589">SUM(O325:O328)</f>
        <v>0.85</v>
      </c>
      <c r="R325" s="272">
        <f t="shared" ref="R325" si="590">Q325*1.02*1.05*$R$14</f>
        <v>0.97015999500000005</v>
      </c>
      <c r="S325" s="578">
        <f t="shared" ref="S325" si="591">F325*$S$17</f>
        <v>1.2562447953234772</v>
      </c>
      <c r="T325" s="578">
        <f t="shared" ref="T325" si="592">E325*S325</f>
        <v>2.5124895906469544</v>
      </c>
    </row>
    <row r="326" spans="1:20" ht="12.75" customHeight="1">
      <c r="A326" s="294"/>
      <c r="B326" s="295"/>
      <c r="C326" s="295"/>
      <c r="D326" s="294"/>
      <c r="E326" s="303"/>
      <c r="F326" s="298"/>
      <c r="G326" s="337"/>
      <c r="H326" s="272"/>
      <c r="I326" s="346"/>
      <c r="J326" s="272"/>
      <c r="K326" s="19"/>
      <c r="L326" s="19"/>
      <c r="M326" s="19"/>
      <c r="N326" s="74"/>
      <c r="O326" s="157">
        <f t="shared" si="499"/>
        <v>0</v>
      </c>
      <c r="P326" s="272"/>
      <c r="Q326" s="272"/>
      <c r="R326" s="272"/>
      <c r="S326" s="578"/>
      <c r="T326" s="578"/>
    </row>
    <row r="327" spans="1:20" ht="12.75" customHeight="1">
      <c r="A327" s="294"/>
      <c r="B327" s="295"/>
      <c r="C327" s="295"/>
      <c r="D327" s="294"/>
      <c r="E327" s="303"/>
      <c r="F327" s="298"/>
      <c r="G327" s="337"/>
      <c r="H327" s="272"/>
      <c r="I327" s="346"/>
      <c r="J327" s="272"/>
      <c r="K327" s="19"/>
      <c r="L327" s="19"/>
      <c r="M327" s="20"/>
      <c r="N327" s="74"/>
      <c r="O327" s="157">
        <f t="shared" si="499"/>
        <v>0</v>
      </c>
      <c r="P327" s="272"/>
      <c r="Q327" s="272"/>
      <c r="R327" s="272"/>
      <c r="S327" s="578"/>
      <c r="T327" s="578"/>
    </row>
    <row r="328" spans="1:20" ht="12.75" customHeight="1">
      <c r="A328" s="294"/>
      <c r="B328" s="295"/>
      <c r="C328" s="295"/>
      <c r="D328" s="294"/>
      <c r="E328" s="303"/>
      <c r="F328" s="298"/>
      <c r="G328" s="337"/>
      <c r="H328" s="272"/>
      <c r="I328" s="346"/>
      <c r="J328" s="272"/>
      <c r="K328" s="19"/>
      <c r="L328" s="19"/>
      <c r="M328" s="19"/>
      <c r="N328" s="74"/>
      <c r="O328" s="157">
        <f t="shared" si="499"/>
        <v>0</v>
      </c>
      <c r="P328" s="272"/>
      <c r="Q328" s="272"/>
      <c r="R328" s="272"/>
      <c r="S328" s="578"/>
      <c r="T328" s="578"/>
    </row>
    <row r="329" spans="1:20" ht="12.75" customHeight="1">
      <c r="A329" s="294">
        <v>64</v>
      </c>
      <c r="B329" s="295" t="s">
        <v>50</v>
      </c>
      <c r="C329" s="295" t="s">
        <v>2451</v>
      </c>
      <c r="D329" s="294" t="s">
        <v>31</v>
      </c>
      <c r="E329" s="294">
        <v>40</v>
      </c>
      <c r="F329" s="298">
        <f t="shared" ref="F329" si="593">H329+J329+R329</f>
        <v>7.5686838750000014</v>
      </c>
      <c r="G329" s="337">
        <v>0.72</v>
      </c>
      <c r="H329" s="272">
        <f t="shared" ref="H329" si="594">G329*$P$8/1000</f>
        <v>1.5765191999999999</v>
      </c>
      <c r="I329" s="346"/>
      <c r="J329" s="272">
        <f t="shared" ref="J329" si="595">I329*$P$9/1000</f>
        <v>0</v>
      </c>
      <c r="K329" s="19" t="s">
        <v>1879</v>
      </c>
      <c r="L329" s="19" t="s">
        <v>31</v>
      </c>
      <c r="M329" s="19">
        <v>1</v>
      </c>
      <c r="N329" s="74">
        <v>5.25</v>
      </c>
      <c r="O329" s="157">
        <f t="shared" si="499"/>
        <v>5.25</v>
      </c>
      <c r="P329" s="272">
        <f t="shared" ref="P329" si="596">E329*F329</f>
        <v>302.74735500000008</v>
      </c>
      <c r="Q329" s="272">
        <f t="shared" ref="Q329" si="597">SUM(O329:O332)</f>
        <v>5.25</v>
      </c>
      <c r="R329" s="272">
        <f t="shared" ref="R329" si="598">Q329*1.02*1.05*$R$14</f>
        <v>5.9921646750000015</v>
      </c>
      <c r="S329" s="578">
        <f t="shared" ref="S329" si="599">F329*$S$17</f>
        <v>9.8005687457948412</v>
      </c>
      <c r="T329" s="578">
        <f t="shared" ref="T329" si="600">E329*S329</f>
        <v>392.02274983179365</v>
      </c>
    </row>
    <row r="330" spans="1:20" ht="12.75" customHeight="1">
      <c r="A330" s="294"/>
      <c r="B330" s="295"/>
      <c r="C330" s="295"/>
      <c r="D330" s="294"/>
      <c r="E330" s="294"/>
      <c r="F330" s="298"/>
      <c r="G330" s="337"/>
      <c r="H330" s="272"/>
      <c r="I330" s="346"/>
      <c r="J330" s="272"/>
      <c r="K330" s="19"/>
      <c r="L330" s="19"/>
      <c r="M330" s="19"/>
      <c r="N330" s="74"/>
      <c r="O330" s="157">
        <f t="shared" si="499"/>
        <v>0</v>
      </c>
      <c r="P330" s="272"/>
      <c r="Q330" s="272"/>
      <c r="R330" s="272"/>
      <c r="S330" s="578"/>
      <c r="T330" s="578"/>
    </row>
    <row r="331" spans="1:20" ht="12.75" customHeight="1">
      <c r="A331" s="294"/>
      <c r="B331" s="295"/>
      <c r="C331" s="295"/>
      <c r="D331" s="294"/>
      <c r="E331" s="294"/>
      <c r="F331" s="298"/>
      <c r="G331" s="337"/>
      <c r="H331" s="272"/>
      <c r="I331" s="346"/>
      <c r="J331" s="272"/>
      <c r="K331" s="19"/>
      <c r="L331" s="19"/>
      <c r="M331" s="20"/>
      <c r="N331" s="74"/>
      <c r="O331" s="157">
        <f t="shared" si="499"/>
        <v>0</v>
      </c>
      <c r="P331" s="272"/>
      <c r="Q331" s="272"/>
      <c r="R331" s="272"/>
      <c r="S331" s="578"/>
      <c r="T331" s="578"/>
    </row>
    <row r="332" spans="1:20" ht="12.75" customHeight="1">
      <c r="A332" s="294"/>
      <c r="B332" s="295"/>
      <c r="C332" s="295"/>
      <c r="D332" s="294"/>
      <c r="E332" s="294"/>
      <c r="F332" s="298"/>
      <c r="G332" s="337"/>
      <c r="H332" s="272"/>
      <c r="I332" s="346"/>
      <c r="J332" s="272"/>
      <c r="K332" s="19"/>
      <c r="L332" s="19"/>
      <c r="M332" s="19"/>
      <c r="N332" s="74"/>
      <c r="O332" s="157">
        <f t="shared" si="499"/>
        <v>0</v>
      </c>
      <c r="P332" s="272"/>
      <c r="Q332" s="272"/>
      <c r="R332" s="272"/>
      <c r="S332" s="578"/>
      <c r="T332" s="578"/>
    </row>
    <row r="333" spans="1:20" ht="12.75" customHeight="1">
      <c r="A333" s="294">
        <v>65</v>
      </c>
      <c r="B333" s="295" t="s">
        <v>50</v>
      </c>
      <c r="C333" s="295" t="s">
        <v>2452</v>
      </c>
      <c r="D333" s="294" t="s">
        <v>31</v>
      </c>
      <c r="E333" s="294">
        <v>40</v>
      </c>
      <c r="F333" s="298">
        <f t="shared" ref="F333" si="601">H333+J333+R333</f>
        <v>8.0252297550000016</v>
      </c>
      <c r="G333" s="337">
        <v>0.72</v>
      </c>
      <c r="H333" s="272">
        <f t="shared" ref="H333" si="602">G333*$P$8/1000</f>
        <v>1.5765191999999999</v>
      </c>
      <c r="I333" s="346"/>
      <c r="J333" s="272">
        <f t="shared" ref="J333" si="603">I333*$P$9/1000</f>
        <v>0</v>
      </c>
      <c r="K333" s="19" t="s">
        <v>1879</v>
      </c>
      <c r="L333" s="19" t="s">
        <v>31</v>
      </c>
      <c r="M333" s="19">
        <v>1</v>
      </c>
      <c r="N333" s="74">
        <v>5.65</v>
      </c>
      <c r="O333" s="157">
        <f t="shared" si="499"/>
        <v>5.65</v>
      </c>
      <c r="P333" s="272">
        <f t="shared" ref="P333" si="604">E333*F333</f>
        <v>321.00919020000003</v>
      </c>
      <c r="Q333" s="272">
        <f t="shared" ref="Q333" si="605">SUM(O333:O336)</f>
        <v>5.65</v>
      </c>
      <c r="R333" s="272">
        <f t="shared" ref="R333" si="606">Q333*1.02*1.05*$R$14</f>
        <v>6.4487105550000017</v>
      </c>
      <c r="S333" s="578">
        <f t="shared" ref="S333" si="607">F333*$S$17</f>
        <v>10.391742767123537</v>
      </c>
      <c r="T333" s="578">
        <f t="shared" ref="T333" si="608">E333*S333</f>
        <v>415.66971068494149</v>
      </c>
    </row>
    <row r="334" spans="1:20" ht="12.75" customHeight="1">
      <c r="A334" s="294"/>
      <c r="B334" s="295"/>
      <c r="C334" s="295"/>
      <c r="D334" s="294"/>
      <c r="E334" s="294"/>
      <c r="F334" s="298"/>
      <c r="G334" s="337"/>
      <c r="H334" s="272"/>
      <c r="I334" s="346"/>
      <c r="J334" s="272"/>
      <c r="K334" s="19"/>
      <c r="L334" s="19"/>
      <c r="M334" s="19"/>
      <c r="N334" s="74"/>
      <c r="O334" s="157">
        <f t="shared" si="499"/>
        <v>0</v>
      </c>
      <c r="P334" s="272"/>
      <c r="Q334" s="272"/>
      <c r="R334" s="272"/>
      <c r="S334" s="578"/>
      <c r="T334" s="578"/>
    </row>
    <row r="335" spans="1:20" ht="12.75" customHeight="1">
      <c r="A335" s="294"/>
      <c r="B335" s="295"/>
      <c r="C335" s="295"/>
      <c r="D335" s="294"/>
      <c r="E335" s="294"/>
      <c r="F335" s="298"/>
      <c r="G335" s="337"/>
      <c r="H335" s="272"/>
      <c r="I335" s="346"/>
      <c r="J335" s="272"/>
      <c r="K335" s="19"/>
      <c r="L335" s="19"/>
      <c r="M335" s="20"/>
      <c r="N335" s="74"/>
      <c r="O335" s="157">
        <f t="shared" si="499"/>
        <v>0</v>
      </c>
      <c r="P335" s="272"/>
      <c r="Q335" s="272"/>
      <c r="R335" s="272"/>
      <c r="S335" s="578"/>
      <c r="T335" s="578"/>
    </row>
    <row r="336" spans="1:20" ht="12.75" customHeight="1">
      <c r="A336" s="294"/>
      <c r="B336" s="295"/>
      <c r="C336" s="295"/>
      <c r="D336" s="294"/>
      <c r="E336" s="294"/>
      <c r="F336" s="298"/>
      <c r="G336" s="337"/>
      <c r="H336" s="272"/>
      <c r="I336" s="346"/>
      <c r="J336" s="272"/>
      <c r="K336" s="19"/>
      <c r="L336" s="19"/>
      <c r="M336" s="19"/>
      <c r="N336" s="74"/>
      <c r="O336" s="157">
        <f t="shared" si="499"/>
        <v>0</v>
      </c>
      <c r="P336" s="272"/>
      <c r="Q336" s="272"/>
      <c r="R336" s="272"/>
      <c r="S336" s="578"/>
      <c r="T336" s="578"/>
    </row>
    <row r="337" spans="1:20" ht="12.75" customHeight="1">
      <c r="A337" s="294">
        <v>66</v>
      </c>
      <c r="B337" s="352" t="s">
        <v>458</v>
      </c>
      <c r="C337" s="352" t="s">
        <v>2453</v>
      </c>
      <c r="D337" s="467" t="s">
        <v>31</v>
      </c>
      <c r="E337" s="303">
        <v>1</v>
      </c>
      <c r="F337" s="298">
        <f t="shared" ref="F337" si="609">H337+J337+R337</f>
        <v>27.062095600000003</v>
      </c>
      <c r="G337" s="273">
        <v>0.66</v>
      </c>
      <c r="H337" s="272">
        <f t="shared" ref="H337" si="610">G337*$P$8/1000</f>
        <v>1.4451426000000001</v>
      </c>
      <c r="I337" s="273">
        <v>0.16</v>
      </c>
      <c r="J337" s="272">
        <f t="shared" ref="J337" si="611">I337*$P$9/1000</f>
        <v>0.50692959999999998</v>
      </c>
      <c r="K337" s="19" t="s">
        <v>169</v>
      </c>
      <c r="L337" s="19" t="s">
        <v>31</v>
      </c>
      <c r="M337" s="19">
        <v>1</v>
      </c>
      <c r="N337" s="74">
        <v>22</v>
      </c>
      <c r="O337" s="157">
        <f t="shared" si="499"/>
        <v>22</v>
      </c>
      <c r="P337" s="272">
        <f t="shared" ref="P337" si="612">E337*F337</f>
        <v>27.062095600000003</v>
      </c>
      <c r="Q337" s="272">
        <f t="shared" ref="Q337" si="613">SUM(O337:O340)</f>
        <v>22</v>
      </c>
      <c r="R337" s="272">
        <f t="shared" ref="R337" si="614">Q337*1.02*1.05*$R$14</f>
        <v>25.110023400000003</v>
      </c>
      <c r="S337" s="578">
        <f t="shared" ref="S337" si="615">F337*$S$17</f>
        <v>35.042278514119083</v>
      </c>
      <c r="T337" s="578">
        <f t="shared" ref="T337" si="616">E337*S337</f>
        <v>35.042278514119083</v>
      </c>
    </row>
    <row r="338" spans="1:20" ht="12.75" customHeight="1">
      <c r="A338" s="294"/>
      <c r="B338" s="352"/>
      <c r="C338" s="352"/>
      <c r="D338" s="467"/>
      <c r="E338" s="303"/>
      <c r="F338" s="298"/>
      <c r="G338" s="273"/>
      <c r="H338" s="272"/>
      <c r="I338" s="273"/>
      <c r="J338" s="272"/>
      <c r="K338" s="19"/>
      <c r="L338" s="19"/>
      <c r="M338" s="19"/>
      <c r="N338" s="74"/>
      <c r="O338" s="157">
        <f t="shared" si="499"/>
        <v>0</v>
      </c>
      <c r="P338" s="272"/>
      <c r="Q338" s="272"/>
      <c r="R338" s="272"/>
      <c r="S338" s="578"/>
      <c r="T338" s="578"/>
    </row>
    <row r="339" spans="1:20" ht="12.75" customHeight="1">
      <c r="A339" s="294"/>
      <c r="B339" s="352"/>
      <c r="C339" s="352"/>
      <c r="D339" s="467"/>
      <c r="E339" s="303"/>
      <c r="F339" s="298"/>
      <c r="G339" s="273"/>
      <c r="H339" s="272"/>
      <c r="I339" s="273"/>
      <c r="J339" s="272"/>
      <c r="K339" s="19"/>
      <c r="L339" s="19"/>
      <c r="M339" s="20"/>
      <c r="N339" s="74"/>
      <c r="O339" s="157">
        <f t="shared" si="499"/>
        <v>0</v>
      </c>
      <c r="P339" s="272"/>
      <c r="Q339" s="272"/>
      <c r="R339" s="272"/>
      <c r="S339" s="578"/>
      <c r="T339" s="578"/>
    </row>
    <row r="340" spans="1:20" ht="12.75" customHeight="1">
      <c r="A340" s="294"/>
      <c r="B340" s="352"/>
      <c r="C340" s="352"/>
      <c r="D340" s="467"/>
      <c r="E340" s="303"/>
      <c r="F340" s="298"/>
      <c r="G340" s="273"/>
      <c r="H340" s="272"/>
      <c r="I340" s="273"/>
      <c r="J340" s="272"/>
      <c r="K340" s="19"/>
      <c r="L340" s="19"/>
      <c r="M340" s="19"/>
      <c r="N340" s="74"/>
      <c r="O340" s="157">
        <f t="shared" si="499"/>
        <v>0</v>
      </c>
      <c r="P340" s="272"/>
      <c r="Q340" s="272"/>
      <c r="R340" s="272"/>
      <c r="S340" s="578"/>
      <c r="T340" s="578"/>
    </row>
    <row r="341" spans="1:20" ht="12.75" customHeight="1">
      <c r="A341" s="294">
        <v>67</v>
      </c>
      <c r="B341" s="352" t="s">
        <v>458</v>
      </c>
      <c r="C341" s="352" t="s">
        <v>2454</v>
      </c>
      <c r="D341" s="467" t="s">
        <v>31</v>
      </c>
      <c r="E341" s="303">
        <v>1</v>
      </c>
      <c r="F341" s="298">
        <f t="shared" ref="F341" si="617">H341+J341+R341</f>
        <v>33.910283800000002</v>
      </c>
      <c r="G341" s="273">
        <v>0.66</v>
      </c>
      <c r="H341" s="272">
        <f t="shared" ref="H341" si="618">G341*$P$8/1000</f>
        <v>1.4451426000000001</v>
      </c>
      <c r="I341" s="273">
        <v>0.16</v>
      </c>
      <c r="J341" s="272">
        <f t="shared" ref="J341" si="619">I341*$P$9/1000</f>
        <v>0.50692959999999998</v>
      </c>
      <c r="K341" s="19" t="s">
        <v>169</v>
      </c>
      <c r="L341" s="19" t="s">
        <v>31</v>
      </c>
      <c r="M341" s="19">
        <v>1</v>
      </c>
      <c r="N341" s="74">
        <v>28</v>
      </c>
      <c r="O341" s="157">
        <f t="shared" si="499"/>
        <v>28</v>
      </c>
      <c r="P341" s="272">
        <f t="shared" ref="P341" si="620">E341*F341</f>
        <v>33.910283800000002</v>
      </c>
      <c r="Q341" s="272">
        <f t="shared" ref="Q341" si="621">SUM(O341:O344)</f>
        <v>28</v>
      </c>
      <c r="R341" s="272">
        <f t="shared" ref="R341" si="622">Q341*1.02*1.05*$R$14</f>
        <v>31.958211600000006</v>
      </c>
      <c r="S341" s="578">
        <f t="shared" ref="S341" si="623">F341*$S$17</f>
        <v>43.909888834049511</v>
      </c>
      <c r="T341" s="578">
        <f t="shared" ref="T341" si="624">E341*S341</f>
        <v>43.909888834049511</v>
      </c>
    </row>
    <row r="342" spans="1:20" ht="12.75" customHeight="1">
      <c r="A342" s="294"/>
      <c r="B342" s="352"/>
      <c r="C342" s="352"/>
      <c r="D342" s="467"/>
      <c r="E342" s="303"/>
      <c r="F342" s="298"/>
      <c r="G342" s="273"/>
      <c r="H342" s="272"/>
      <c r="I342" s="273"/>
      <c r="J342" s="272"/>
      <c r="K342" s="19"/>
      <c r="L342" s="19"/>
      <c r="M342" s="19"/>
      <c r="N342" s="74"/>
      <c r="O342" s="157">
        <f t="shared" si="499"/>
        <v>0</v>
      </c>
      <c r="P342" s="272"/>
      <c r="Q342" s="272"/>
      <c r="R342" s="272"/>
      <c r="S342" s="578"/>
      <c r="T342" s="578"/>
    </row>
    <row r="343" spans="1:20" ht="12.75" customHeight="1">
      <c r="A343" s="294"/>
      <c r="B343" s="352"/>
      <c r="C343" s="352"/>
      <c r="D343" s="467"/>
      <c r="E343" s="303"/>
      <c r="F343" s="298"/>
      <c r="G343" s="273"/>
      <c r="H343" s="272"/>
      <c r="I343" s="273"/>
      <c r="J343" s="272"/>
      <c r="K343" s="19"/>
      <c r="L343" s="19"/>
      <c r="M343" s="20"/>
      <c r="N343" s="74"/>
      <c r="O343" s="157">
        <f t="shared" si="499"/>
        <v>0</v>
      </c>
      <c r="P343" s="272"/>
      <c r="Q343" s="272"/>
      <c r="R343" s="272"/>
      <c r="S343" s="578"/>
      <c r="T343" s="578"/>
    </row>
    <row r="344" spans="1:20" ht="12.75" customHeight="1">
      <c r="A344" s="294"/>
      <c r="B344" s="352"/>
      <c r="C344" s="352"/>
      <c r="D344" s="467"/>
      <c r="E344" s="303"/>
      <c r="F344" s="298"/>
      <c r="G344" s="273"/>
      <c r="H344" s="272"/>
      <c r="I344" s="273"/>
      <c r="J344" s="272"/>
      <c r="K344" s="19"/>
      <c r="L344" s="19"/>
      <c r="M344" s="19"/>
      <c r="N344" s="74"/>
      <c r="O344" s="157">
        <f t="shared" si="499"/>
        <v>0</v>
      </c>
      <c r="P344" s="272"/>
      <c r="Q344" s="272"/>
      <c r="R344" s="272"/>
      <c r="S344" s="578"/>
      <c r="T344" s="578"/>
    </row>
    <row r="345" spans="1:20" ht="12.75" customHeight="1">
      <c r="A345" s="294">
        <v>68</v>
      </c>
      <c r="B345" s="352" t="s">
        <v>50</v>
      </c>
      <c r="C345" s="295" t="s">
        <v>1461</v>
      </c>
      <c r="D345" s="294" t="s">
        <v>31</v>
      </c>
      <c r="E345" s="294">
        <v>40</v>
      </c>
      <c r="F345" s="298">
        <f t="shared" ref="F345" si="625">H345+J345+R345</f>
        <v>1.7120470500000002</v>
      </c>
      <c r="G345" s="337"/>
      <c r="H345" s="272">
        <f t="shared" ref="H345" si="626">G345*$P$8/1000</f>
        <v>0</v>
      </c>
      <c r="I345" s="346"/>
      <c r="J345" s="272">
        <f t="shared" ref="J345" si="627">I345*$P$9/1000</f>
        <v>0</v>
      </c>
      <c r="K345" s="19" t="s">
        <v>163</v>
      </c>
      <c r="L345" s="19" t="s">
        <v>31</v>
      </c>
      <c r="M345" s="19">
        <v>1</v>
      </c>
      <c r="N345" s="74">
        <v>1.5</v>
      </c>
      <c r="O345" s="157">
        <f t="shared" ref="O345:O408" si="628">M345*N345</f>
        <v>1.5</v>
      </c>
      <c r="P345" s="272">
        <f t="shared" ref="P345" si="629">E345*F345</f>
        <v>68.481882000000013</v>
      </c>
      <c r="Q345" s="272">
        <f t="shared" ref="Q345" si="630">SUM(O345:O348)</f>
        <v>1.5</v>
      </c>
      <c r="R345" s="272">
        <f t="shared" ref="R345" si="631">Q345*1.02*1.05*$R$14</f>
        <v>1.7120470500000002</v>
      </c>
      <c r="S345" s="578">
        <f t="shared" ref="S345" si="632">F345*$S$17</f>
        <v>2.216902579982607</v>
      </c>
      <c r="T345" s="578">
        <f t="shared" ref="T345" si="633">E345*S345</f>
        <v>88.676103199304279</v>
      </c>
    </row>
    <row r="346" spans="1:20" ht="12.75" customHeight="1">
      <c r="A346" s="294"/>
      <c r="B346" s="352"/>
      <c r="C346" s="295"/>
      <c r="D346" s="294"/>
      <c r="E346" s="294"/>
      <c r="F346" s="298"/>
      <c r="G346" s="337"/>
      <c r="H346" s="272"/>
      <c r="I346" s="346"/>
      <c r="J346" s="272"/>
      <c r="K346" s="19"/>
      <c r="L346" s="19"/>
      <c r="M346" s="19"/>
      <c r="N346" s="74"/>
      <c r="O346" s="157">
        <f t="shared" si="628"/>
        <v>0</v>
      </c>
      <c r="P346" s="272"/>
      <c r="Q346" s="272"/>
      <c r="R346" s="272"/>
      <c r="S346" s="578"/>
      <c r="T346" s="578"/>
    </row>
    <row r="347" spans="1:20" ht="12.75" customHeight="1">
      <c r="A347" s="294"/>
      <c r="B347" s="352"/>
      <c r="C347" s="295"/>
      <c r="D347" s="294"/>
      <c r="E347" s="294"/>
      <c r="F347" s="298"/>
      <c r="G347" s="337"/>
      <c r="H347" s="272"/>
      <c r="I347" s="346"/>
      <c r="J347" s="272"/>
      <c r="K347" s="19"/>
      <c r="L347" s="19"/>
      <c r="M347" s="20"/>
      <c r="N347" s="74"/>
      <c r="O347" s="157">
        <f t="shared" si="628"/>
        <v>0</v>
      </c>
      <c r="P347" s="272"/>
      <c r="Q347" s="272"/>
      <c r="R347" s="272"/>
      <c r="S347" s="578"/>
      <c r="T347" s="578"/>
    </row>
    <row r="348" spans="1:20" ht="12.75" customHeight="1">
      <c r="A348" s="294"/>
      <c r="B348" s="352"/>
      <c r="C348" s="295"/>
      <c r="D348" s="294"/>
      <c r="E348" s="294"/>
      <c r="F348" s="298"/>
      <c r="G348" s="337"/>
      <c r="H348" s="272"/>
      <c r="I348" s="346"/>
      <c r="J348" s="272"/>
      <c r="K348" s="19"/>
      <c r="L348" s="19"/>
      <c r="M348" s="19"/>
      <c r="N348" s="74"/>
      <c r="O348" s="157">
        <f t="shared" si="628"/>
        <v>0</v>
      </c>
      <c r="P348" s="272"/>
      <c r="Q348" s="272"/>
      <c r="R348" s="272"/>
      <c r="S348" s="578"/>
      <c r="T348" s="578"/>
    </row>
    <row r="349" spans="1:20" ht="12.75" customHeight="1">
      <c r="A349" s="294">
        <v>69</v>
      </c>
      <c r="B349" s="352" t="s">
        <v>50</v>
      </c>
      <c r="C349" s="295" t="s">
        <v>2367</v>
      </c>
      <c r="D349" s="294" t="s">
        <v>31</v>
      </c>
      <c r="E349" s="294">
        <v>48</v>
      </c>
      <c r="F349" s="298">
        <f t="shared" ref="F349" si="634">H349+J349+R349</f>
        <v>0.11413647000000003</v>
      </c>
      <c r="G349" s="273"/>
      <c r="H349" s="272">
        <f t="shared" ref="H349" si="635">G349*$P$8/1000</f>
        <v>0</v>
      </c>
      <c r="I349" s="273"/>
      <c r="J349" s="272">
        <f t="shared" ref="J349" si="636">I349*$P$9/1000</f>
        <v>0</v>
      </c>
      <c r="K349" s="19" t="s">
        <v>1881</v>
      </c>
      <c r="L349" s="19" t="s">
        <v>31</v>
      </c>
      <c r="M349" s="19">
        <v>1</v>
      </c>
      <c r="N349" s="74">
        <v>0.1</v>
      </c>
      <c r="O349" s="157">
        <f t="shared" si="628"/>
        <v>0.1</v>
      </c>
      <c r="P349" s="272">
        <f t="shared" ref="P349" si="637">E349*F349</f>
        <v>5.4785505600000013</v>
      </c>
      <c r="Q349" s="272">
        <f t="shared" ref="Q349" si="638">SUM(O349:O352)</f>
        <v>0.1</v>
      </c>
      <c r="R349" s="272">
        <f t="shared" ref="R349" si="639">Q349*1.02*1.05*$R$14</f>
        <v>0.11413647000000003</v>
      </c>
      <c r="S349" s="578">
        <f t="shared" ref="S349" si="640">F349*$S$17</f>
        <v>0.14779350533217384</v>
      </c>
      <c r="T349" s="578">
        <f t="shared" ref="T349" si="641">E349*S349</f>
        <v>7.0940882559443441</v>
      </c>
    </row>
    <row r="350" spans="1:20" ht="12.75" customHeight="1">
      <c r="A350" s="294"/>
      <c r="B350" s="352"/>
      <c r="C350" s="295"/>
      <c r="D350" s="294"/>
      <c r="E350" s="294"/>
      <c r="F350" s="298"/>
      <c r="G350" s="273"/>
      <c r="H350" s="272"/>
      <c r="I350" s="273"/>
      <c r="J350" s="272"/>
      <c r="K350" s="19"/>
      <c r="L350" s="19"/>
      <c r="M350" s="19"/>
      <c r="N350" s="74"/>
      <c r="O350" s="157">
        <f t="shared" si="628"/>
        <v>0</v>
      </c>
      <c r="P350" s="272"/>
      <c r="Q350" s="272"/>
      <c r="R350" s="272"/>
      <c r="S350" s="578"/>
      <c r="T350" s="578"/>
    </row>
    <row r="351" spans="1:20" ht="12.75" customHeight="1">
      <c r="A351" s="294"/>
      <c r="B351" s="352"/>
      <c r="C351" s="295"/>
      <c r="D351" s="294"/>
      <c r="E351" s="294"/>
      <c r="F351" s="298"/>
      <c r="G351" s="273"/>
      <c r="H351" s="272"/>
      <c r="I351" s="273"/>
      <c r="J351" s="272"/>
      <c r="K351" s="19"/>
      <c r="L351" s="19"/>
      <c r="M351" s="19"/>
      <c r="N351" s="74"/>
      <c r="O351" s="157">
        <f t="shared" si="628"/>
        <v>0</v>
      </c>
      <c r="P351" s="272"/>
      <c r="Q351" s="272"/>
      <c r="R351" s="272"/>
      <c r="S351" s="578"/>
      <c r="T351" s="578"/>
    </row>
    <row r="352" spans="1:20" ht="12.75" customHeight="1">
      <c r="A352" s="294"/>
      <c r="B352" s="352"/>
      <c r="C352" s="295"/>
      <c r="D352" s="294"/>
      <c r="E352" s="294"/>
      <c r="F352" s="298"/>
      <c r="G352" s="273"/>
      <c r="H352" s="272"/>
      <c r="I352" s="273"/>
      <c r="J352" s="272"/>
      <c r="K352" s="19"/>
      <c r="L352" s="19"/>
      <c r="M352" s="19"/>
      <c r="N352" s="74"/>
      <c r="O352" s="157">
        <f t="shared" si="628"/>
        <v>0</v>
      </c>
      <c r="P352" s="272"/>
      <c r="Q352" s="272"/>
      <c r="R352" s="272"/>
      <c r="S352" s="578"/>
      <c r="T352" s="578"/>
    </row>
    <row r="353" spans="1:20" ht="12.75" customHeight="1">
      <c r="A353" s="294">
        <v>70</v>
      </c>
      <c r="B353" s="352" t="s">
        <v>50</v>
      </c>
      <c r="C353" s="295" t="s">
        <v>2368</v>
      </c>
      <c r="D353" s="294" t="s">
        <v>31</v>
      </c>
      <c r="E353" s="294">
        <v>40</v>
      </c>
      <c r="F353" s="298">
        <f t="shared" ref="F353" si="642">H353+J353+R353</f>
        <v>4.565458800000001E-2</v>
      </c>
      <c r="G353" s="273"/>
      <c r="H353" s="272">
        <f t="shared" ref="H353" si="643">G353*$P$8/1000</f>
        <v>0</v>
      </c>
      <c r="I353" s="273"/>
      <c r="J353" s="272">
        <f t="shared" ref="J353" si="644">I353*$P$9/1000</f>
        <v>0</v>
      </c>
      <c r="K353" s="19" t="s">
        <v>1882</v>
      </c>
      <c r="L353" s="19" t="s">
        <v>31</v>
      </c>
      <c r="M353" s="19">
        <v>1</v>
      </c>
      <c r="N353" s="74">
        <v>0.04</v>
      </c>
      <c r="O353" s="157">
        <f t="shared" si="628"/>
        <v>0.04</v>
      </c>
      <c r="P353" s="272">
        <f t="shared" ref="P353" si="645">E353*F353</f>
        <v>1.8261835200000003</v>
      </c>
      <c r="Q353" s="272">
        <f t="shared" ref="Q353" si="646">SUM(O353:O356)</f>
        <v>0.04</v>
      </c>
      <c r="R353" s="272">
        <f t="shared" ref="R353" si="647">Q353*1.02*1.05*$R$14</f>
        <v>4.565458800000001E-2</v>
      </c>
      <c r="S353" s="578">
        <f t="shared" ref="S353" si="648">F353*$S$17</f>
        <v>5.9117402132869527E-2</v>
      </c>
      <c r="T353" s="578">
        <f t="shared" ref="T353" si="649">E353*S353</f>
        <v>2.3646960853147809</v>
      </c>
    </row>
    <row r="354" spans="1:20" ht="12.75" customHeight="1">
      <c r="A354" s="294"/>
      <c r="B354" s="352"/>
      <c r="C354" s="295"/>
      <c r="D354" s="294"/>
      <c r="E354" s="294"/>
      <c r="F354" s="298"/>
      <c r="G354" s="273"/>
      <c r="H354" s="272"/>
      <c r="I354" s="273"/>
      <c r="J354" s="272"/>
      <c r="K354" s="19"/>
      <c r="L354" s="19"/>
      <c r="M354" s="19"/>
      <c r="N354" s="74"/>
      <c r="O354" s="157">
        <f t="shared" si="628"/>
        <v>0</v>
      </c>
      <c r="P354" s="272"/>
      <c r="Q354" s="272"/>
      <c r="R354" s="272"/>
      <c r="S354" s="578"/>
      <c r="T354" s="578"/>
    </row>
    <row r="355" spans="1:20" ht="12.75" customHeight="1">
      <c r="A355" s="294"/>
      <c r="B355" s="352"/>
      <c r="C355" s="295"/>
      <c r="D355" s="294"/>
      <c r="E355" s="294"/>
      <c r="F355" s="298"/>
      <c r="G355" s="273"/>
      <c r="H355" s="272"/>
      <c r="I355" s="273"/>
      <c r="J355" s="272"/>
      <c r="K355" s="19"/>
      <c r="L355" s="19"/>
      <c r="M355" s="19"/>
      <c r="N355" s="74"/>
      <c r="O355" s="157">
        <f t="shared" si="628"/>
        <v>0</v>
      </c>
      <c r="P355" s="272"/>
      <c r="Q355" s="272"/>
      <c r="R355" s="272"/>
      <c r="S355" s="578"/>
      <c r="T355" s="578"/>
    </row>
    <row r="356" spans="1:20" ht="12.75" customHeight="1">
      <c r="A356" s="294"/>
      <c r="B356" s="352"/>
      <c r="C356" s="295"/>
      <c r="D356" s="294"/>
      <c r="E356" s="294"/>
      <c r="F356" s="298"/>
      <c r="G356" s="273"/>
      <c r="H356" s="272"/>
      <c r="I356" s="273"/>
      <c r="J356" s="272"/>
      <c r="K356" s="19"/>
      <c r="L356" s="19"/>
      <c r="M356" s="19"/>
      <c r="N356" s="74"/>
      <c r="O356" s="157">
        <f t="shared" si="628"/>
        <v>0</v>
      </c>
      <c r="P356" s="272"/>
      <c r="Q356" s="272"/>
      <c r="R356" s="272"/>
      <c r="S356" s="578"/>
      <c r="T356" s="578"/>
    </row>
    <row r="357" spans="1:20" ht="12.75" customHeight="1">
      <c r="A357" s="294">
        <v>71</v>
      </c>
      <c r="B357" s="352" t="s">
        <v>50</v>
      </c>
      <c r="C357" s="295" t="s">
        <v>2369</v>
      </c>
      <c r="D357" s="294" t="s">
        <v>31</v>
      </c>
      <c r="E357" s="294">
        <v>120</v>
      </c>
      <c r="F357" s="298">
        <f t="shared" ref="F357" si="650">H357+J357+R357</f>
        <v>0.51361411500000009</v>
      </c>
      <c r="G357" s="273"/>
      <c r="H357" s="272">
        <f t="shared" ref="H357" si="651">G357*$P$8/1000</f>
        <v>0</v>
      </c>
      <c r="I357" s="354"/>
      <c r="J357" s="272">
        <f t="shared" ref="J357" si="652">I357*$P$9/1000</f>
        <v>0</v>
      </c>
      <c r="K357" s="19" t="s">
        <v>356</v>
      </c>
      <c r="L357" s="19" t="s">
        <v>31</v>
      </c>
      <c r="M357" s="19">
        <v>1</v>
      </c>
      <c r="N357" s="74">
        <v>0.45</v>
      </c>
      <c r="O357" s="157">
        <f t="shared" si="628"/>
        <v>0.45</v>
      </c>
      <c r="P357" s="272">
        <f t="shared" ref="P357" si="653">E357*F357</f>
        <v>61.63369380000001</v>
      </c>
      <c r="Q357" s="272">
        <f t="shared" ref="Q357" si="654">SUM(O357:O360)</f>
        <v>0.45</v>
      </c>
      <c r="R357" s="272">
        <f t="shared" ref="R357" si="655">Q357*1.02*1.05*$R$14</f>
        <v>0.51361411500000009</v>
      </c>
      <c r="S357" s="578">
        <f t="shared" ref="S357" si="656">F357*$S$17</f>
        <v>0.66507077399478221</v>
      </c>
      <c r="T357" s="578">
        <f t="shared" ref="T357" si="657">E357*S357</f>
        <v>79.808492879373858</v>
      </c>
    </row>
    <row r="358" spans="1:20" ht="12.75" customHeight="1">
      <c r="A358" s="294"/>
      <c r="B358" s="352"/>
      <c r="C358" s="295"/>
      <c r="D358" s="294"/>
      <c r="E358" s="294"/>
      <c r="F358" s="298"/>
      <c r="G358" s="273"/>
      <c r="H358" s="272"/>
      <c r="I358" s="354"/>
      <c r="J358" s="272"/>
      <c r="K358" s="19"/>
      <c r="L358" s="19"/>
      <c r="M358" s="19"/>
      <c r="N358" s="74"/>
      <c r="O358" s="157">
        <f t="shared" si="628"/>
        <v>0</v>
      </c>
      <c r="P358" s="272"/>
      <c r="Q358" s="272"/>
      <c r="R358" s="272"/>
      <c r="S358" s="578"/>
      <c r="T358" s="578"/>
    </row>
    <row r="359" spans="1:20" ht="12.75" customHeight="1">
      <c r="A359" s="294"/>
      <c r="B359" s="352"/>
      <c r="C359" s="295"/>
      <c r="D359" s="294"/>
      <c r="E359" s="294"/>
      <c r="F359" s="298"/>
      <c r="G359" s="273"/>
      <c r="H359" s="272"/>
      <c r="I359" s="354"/>
      <c r="J359" s="272"/>
      <c r="K359" s="19"/>
      <c r="L359" s="19"/>
      <c r="M359" s="105"/>
      <c r="N359" s="74"/>
      <c r="O359" s="157">
        <f t="shared" si="628"/>
        <v>0</v>
      </c>
      <c r="P359" s="272"/>
      <c r="Q359" s="272"/>
      <c r="R359" s="272"/>
      <c r="S359" s="578"/>
      <c r="T359" s="578"/>
    </row>
    <row r="360" spans="1:20" ht="12.75" customHeight="1">
      <c r="A360" s="294"/>
      <c r="B360" s="352"/>
      <c r="C360" s="295"/>
      <c r="D360" s="294"/>
      <c r="E360" s="294"/>
      <c r="F360" s="298"/>
      <c r="G360" s="273"/>
      <c r="H360" s="272"/>
      <c r="I360" s="354"/>
      <c r="J360" s="272"/>
      <c r="K360" s="19"/>
      <c r="L360" s="19"/>
      <c r="M360" s="19"/>
      <c r="N360" s="74"/>
      <c r="O360" s="157">
        <f t="shared" si="628"/>
        <v>0</v>
      </c>
      <c r="P360" s="272"/>
      <c r="Q360" s="272"/>
      <c r="R360" s="272"/>
      <c r="S360" s="578"/>
      <c r="T360" s="578"/>
    </row>
    <row r="361" spans="1:20" ht="12.75" customHeight="1">
      <c r="A361" s="294">
        <v>72</v>
      </c>
      <c r="B361" s="352" t="s">
        <v>50</v>
      </c>
      <c r="C361" s="295" t="s">
        <v>2455</v>
      </c>
      <c r="D361" s="294" t="s">
        <v>31</v>
      </c>
      <c r="E361" s="294">
        <v>2</v>
      </c>
      <c r="F361" s="298">
        <f t="shared" ref="F361" si="658">H361+J361+R361</f>
        <v>5.0790729150000011</v>
      </c>
      <c r="G361" s="273"/>
      <c r="H361" s="272">
        <f t="shared" ref="H361" si="659">G361*$P$8/1000</f>
        <v>0</v>
      </c>
      <c r="I361" s="354"/>
      <c r="J361" s="272">
        <f t="shared" ref="J361" si="660">I361*$P$9/1000</f>
        <v>0</v>
      </c>
      <c r="K361" s="19" t="s">
        <v>356</v>
      </c>
      <c r="L361" s="19" t="s">
        <v>31</v>
      </c>
      <c r="M361" s="19">
        <v>1</v>
      </c>
      <c r="N361" s="74">
        <v>4.45</v>
      </c>
      <c r="O361" s="157">
        <f t="shared" si="628"/>
        <v>4.45</v>
      </c>
      <c r="P361" s="272">
        <f t="shared" ref="P361" si="661">E361*F361</f>
        <v>10.158145830000002</v>
      </c>
      <c r="Q361" s="272">
        <f t="shared" ref="Q361" si="662">SUM(O361:O364)</f>
        <v>4.45</v>
      </c>
      <c r="R361" s="272">
        <f t="shared" ref="R361" si="663">Q361*1.02*1.05*$R$14</f>
        <v>5.0790729150000011</v>
      </c>
      <c r="S361" s="578">
        <f t="shared" ref="S361" si="664">F361*$S$17</f>
        <v>6.5768109872817346</v>
      </c>
      <c r="T361" s="578">
        <f t="shared" ref="T361" si="665">E361*S361</f>
        <v>13.153621974563469</v>
      </c>
    </row>
    <row r="362" spans="1:20" ht="12.75" customHeight="1">
      <c r="A362" s="294"/>
      <c r="B362" s="352"/>
      <c r="C362" s="295"/>
      <c r="D362" s="294"/>
      <c r="E362" s="294"/>
      <c r="F362" s="298"/>
      <c r="G362" s="273"/>
      <c r="H362" s="272"/>
      <c r="I362" s="354"/>
      <c r="J362" s="272"/>
      <c r="K362" s="19"/>
      <c r="L362" s="19"/>
      <c r="M362" s="19"/>
      <c r="N362" s="74"/>
      <c r="O362" s="157">
        <f t="shared" si="628"/>
        <v>0</v>
      </c>
      <c r="P362" s="272"/>
      <c r="Q362" s="272"/>
      <c r="R362" s="272"/>
      <c r="S362" s="578"/>
      <c r="T362" s="578"/>
    </row>
    <row r="363" spans="1:20" ht="12.75" customHeight="1">
      <c r="A363" s="294"/>
      <c r="B363" s="352"/>
      <c r="C363" s="295"/>
      <c r="D363" s="294"/>
      <c r="E363" s="294"/>
      <c r="F363" s="298"/>
      <c r="G363" s="273"/>
      <c r="H363" s="272"/>
      <c r="I363" s="354"/>
      <c r="J363" s="272"/>
      <c r="K363" s="19"/>
      <c r="L363" s="19"/>
      <c r="M363" s="105"/>
      <c r="N363" s="74"/>
      <c r="O363" s="157">
        <f t="shared" si="628"/>
        <v>0</v>
      </c>
      <c r="P363" s="272"/>
      <c r="Q363" s="272"/>
      <c r="R363" s="272"/>
      <c r="S363" s="578"/>
      <c r="T363" s="578"/>
    </row>
    <row r="364" spans="1:20" ht="12.75" customHeight="1">
      <c r="A364" s="294"/>
      <c r="B364" s="352"/>
      <c r="C364" s="295"/>
      <c r="D364" s="294"/>
      <c r="E364" s="294"/>
      <c r="F364" s="298"/>
      <c r="G364" s="273"/>
      <c r="H364" s="272"/>
      <c r="I364" s="354"/>
      <c r="J364" s="272"/>
      <c r="K364" s="19"/>
      <c r="L364" s="19"/>
      <c r="M364" s="19"/>
      <c r="N364" s="74"/>
      <c r="O364" s="157">
        <f t="shared" si="628"/>
        <v>0</v>
      </c>
      <c r="P364" s="272"/>
      <c r="Q364" s="272"/>
      <c r="R364" s="272"/>
      <c r="S364" s="578"/>
      <c r="T364" s="578"/>
    </row>
    <row r="365" spans="1:20" ht="12.75" customHeight="1">
      <c r="A365" s="294">
        <v>73</v>
      </c>
      <c r="B365" s="352" t="s">
        <v>50</v>
      </c>
      <c r="C365" s="295" t="s">
        <v>2456</v>
      </c>
      <c r="D365" s="294" t="s">
        <v>31</v>
      </c>
      <c r="E365" s="294">
        <v>2</v>
      </c>
      <c r="F365" s="298">
        <f t="shared" ref="F365" si="666">H365+J365+R365</f>
        <v>6.8481882000000009</v>
      </c>
      <c r="G365" s="273"/>
      <c r="H365" s="272">
        <f t="shared" ref="H365" si="667">G365*$P$8/1000</f>
        <v>0</v>
      </c>
      <c r="I365" s="354"/>
      <c r="J365" s="272">
        <f t="shared" ref="J365" si="668">I365*$P$9/1000</f>
        <v>0</v>
      </c>
      <c r="K365" s="19" t="s">
        <v>356</v>
      </c>
      <c r="L365" s="19" t="s">
        <v>31</v>
      </c>
      <c r="M365" s="19">
        <v>1</v>
      </c>
      <c r="N365" s="74">
        <v>6</v>
      </c>
      <c r="O365" s="157">
        <f t="shared" si="628"/>
        <v>6</v>
      </c>
      <c r="P365" s="272">
        <f t="shared" ref="P365" si="669">E365*F365</f>
        <v>13.696376400000002</v>
      </c>
      <c r="Q365" s="272">
        <f t="shared" ref="Q365" si="670">SUM(O365:O368)</f>
        <v>6</v>
      </c>
      <c r="R365" s="272">
        <f t="shared" ref="R365" si="671">Q365*1.02*1.05*$R$14</f>
        <v>6.8481882000000009</v>
      </c>
      <c r="S365" s="578">
        <f t="shared" ref="S365" si="672">F365*$S$17</f>
        <v>8.8676103199304279</v>
      </c>
      <c r="T365" s="578">
        <f t="shared" ref="T365" si="673">E365*S365</f>
        <v>17.735220639860856</v>
      </c>
    </row>
    <row r="366" spans="1:20" ht="12.75" customHeight="1">
      <c r="A366" s="294"/>
      <c r="B366" s="352"/>
      <c r="C366" s="295"/>
      <c r="D366" s="294"/>
      <c r="E366" s="294"/>
      <c r="F366" s="298"/>
      <c r="G366" s="273"/>
      <c r="H366" s="272"/>
      <c r="I366" s="354"/>
      <c r="J366" s="272"/>
      <c r="K366" s="19"/>
      <c r="L366" s="19"/>
      <c r="M366" s="19"/>
      <c r="N366" s="74"/>
      <c r="O366" s="157">
        <f t="shared" si="628"/>
        <v>0</v>
      </c>
      <c r="P366" s="272"/>
      <c r="Q366" s="272"/>
      <c r="R366" s="272"/>
      <c r="S366" s="578"/>
      <c r="T366" s="578"/>
    </row>
    <row r="367" spans="1:20" ht="12.75" customHeight="1">
      <c r="A367" s="294"/>
      <c r="B367" s="352"/>
      <c r="C367" s="295"/>
      <c r="D367" s="294"/>
      <c r="E367" s="294"/>
      <c r="F367" s="298"/>
      <c r="G367" s="273"/>
      <c r="H367" s="272"/>
      <c r="I367" s="354"/>
      <c r="J367" s="272"/>
      <c r="K367" s="19"/>
      <c r="L367" s="19"/>
      <c r="M367" s="105"/>
      <c r="N367" s="74"/>
      <c r="O367" s="157">
        <f t="shared" si="628"/>
        <v>0</v>
      </c>
      <c r="P367" s="272"/>
      <c r="Q367" s="272"/>
      <c r="R367" s="272"/>
      <c r="S367" s="578"/>
      <c r="T367" s="578"/>
    </row>
    <row r="368" spans="1:20" ht="12.75" customHeight="1">
      <c r="A368" s="294"/>
      <c r="B368" s="352"/>
      <c r="C368" s="295"/>
      <c r="D368" s="294"/>
      <c r="E368" s="294"/>
      <c r="F368" s="298"/>
      <c r="G368" s="273"/>
      <c r="H368" s="272"/>
      <c r="I368" s="354"/>
      <c r="J368" s="272"/>
      <c r="K368" s="19"/>
      <c r="L368" s="19"/>
      <c r="M368" s="19"/>
      <c r="N368" s="74"/>
      <c r="O368" s="157">
        <f t="shared" si="628"/>
        <v>0</v>
      </c>
      <c r="P368" s="272"/>
      <c r="Q368" s="272"/>
      <c r="R368" s="272"/>
      <c r="S368" s="578"/>
      <c r="T368" s="578"/>
    </row>
    <row r="369" spans="1:20" ht="12.75" customHeight="1">
      <c r="A369" s="294">
        <v>74</v>
      </c>
      <c r="B369" s="352" t="s">
        <v>50</v>
      </c>
      <c r="C369" s="295" t="s">
        <v>2457</v>
      </c>
      <c r="D369" s="294" t="s">
        <v>31</v>
      </c>
      <c r="E369" s="294">
        <v>2</v>
      </c>
      <c r="F369" s="298">
        <f t="shared" ref="F369" si="674">H369+J369+R369</f>
        <v>10.603278063000001</v>
      </c>
      <c r="G369" s="273"/>
      <c r="H369" s="272">
        <f t="shared" ref="H369" si="675">G369*$P$8/1000</f>
        <v>0</v>
      </c>
      <c r="I369" s="354"/>
      <c r="J369" s="272">
        <f t="shared" ref="J369" si="676">I369*$P$9/1000</f>
        <v>0</v>
      </c>
      <c r="K369" s="19" t="s">
        <v>356</v>
      </c>
      <c r="L369" s="19" t="s">
        <v>31</v>
      </c>
      <c r="M369" s="19">
        <v>1</v>
      </c>
      <c r="N369" s="74">
        <v>9.2899999999999991</v>
      </c>
      <c r="O369" s="157">
        <f t="shared" si="628"/>
        <v>9.2899999999999991</v>
      </c>
      <c r="P369" s="272">
        <f t="shared" ref="P369" si="677">E369*F369</f>
        <v>21.206556126000002</v>
      </c>
      <c r="Q369" s="272">
        <f t="shared" ref="Q369" si="678">SUM(O369:O372)</f>
        <v>9.2899999999999991</v>
      </c>
      <c r="R369" s="272">
        <f t="shared" ref="R369" si="679">Q369*1.02*1.05*$R$14</f>
        <v>10.603278063000001</v>
      </c>
      <c r="S369" s="578">
        <f t="shared" ref="S369" si="680">F369*$S$17</f>
        <v>13.730016645358946</v>
      </c>
      <c r="T369" s="578">
        <f t="shared" ref="T369" si="681">E369*S369</f>
        <v>27.460033290717892</v>
      </c>
    </row>
    <row r="370" spans="1:20" ht="12.75" customHeight="1">
      <c r="A370" s="294"/>
      <c r="B370" s="352"/>
      <c r="C370" s="295"/>
      <c r="D370" s="294"/>
      <c r="E370" s="294"/>
      <c r="F370" s="298"/>
      <c r="G370" s="273"/>
      <c r="H370" s="272"/>
      <c r="I370" s="354"/>
      <c r="J370" s="272"/>
      <c r="K370" s="19"/>
      <c r="L370" s="19"/>
      <c r="M370" s="19"/>
      <c r="N370" s="74"/>
      <c r="O370" s="157">
        <f t="shared" si="628"/>
        <v>0</v>
      </c>
      <c r="P370" s="272"/>
      <c r="Q370" s="272"/>
      <c r="R370" s="272"/>
      <c r="S370" s="578"/>
      <c r="T370" s="578"/>
    </row>
    <row r="371" spans="1:20" ht="12.75" customHeight="1">
      <c r="A371" s="294"/>
      <c r="B371" s="352"/>
      <c r="C371" s="295"/>
      <c r="D371" s="294"/>
      <c r="E371" s="294"/>
      <c r="F371" s="298"/>
      <c r="G371" s="273"/>
      <c r="H371" s="272"/>
      <c r="I371" s="354"/>
      <c r="J371" s="272"/>
      <c r="K371" s="19"/>
      <c r="L371" s="19"/>
      <c r="M371" s="105"/>
      <c r="N371" s="74"/>
      <c r="O371" s="157">
        <f t="shared" si="628"/>
        <v>0</v>
      </c>
      <c r="P371" s="272"/>
      <c r="Q371" s="272"/>
      <c r="R371" s="272"/>
      <c r="S371" s="578"/>
      <c r="T371" s="578"/>
    </row>
    <row r="372" spans="1:20" ht="12.75" customHeight="1">
      <c r="A372" s="294"/>
      <c r="B372" s="352"/>
      <c r="C372" s="295"/>
      <c r="D372" s="294"/>
      <c r="E372" s="294"/>
      <c r="F372" s="298"/>
      <c r="G372" s="273"/>
      <c r="H372" s="272"/>
      <c r="I372" s="354"/>
      <c r="J372" s="272"/>
      <c r="K372" s="19"/>
      <c r="L372" s="19"/>
      <c r="M372" s="19"/>
      <c r="N372" s="74"/>
      <c r="O372" s="157">
        <f t="shared" si="628"/>
        <v>0</v>
      </c>
      <c r="P372" s="272"/>
      <c r="Q372" s="272"/>
      <c r="R372" s="272"/>
      <c r="S372" s="578"/>
      <c r="T372" s="578"/>
    </row>
    <row r="373" spans="1:20" ht="12.75" customHeight="1">
      <c r="A373" s="294">
        <v>75</v>
      </c>
      <c r="B373" s="352" t="s">
        <v>50</v>
      </c>
      <c r="C373" s="295" t="s">
        <v>2458</v>
      </c>
      <c r="D373" s="294" t="s">
        <v>31</v>
      </c>
      <c r="E373" s="294">
        <v>2</v>
      </c>
      <c r="F373" s="298">
        <f t="shared" ref="F373" si="682">H373+J373+R373</f>
        <v>13.696376400000002</v>
      </c>
      <c r="G373" s="273"/>
      <c r="H373" s="272">
        <f t="shared" ref="H373" si="683">G373*$P$8/1000</f>
        <v>0</v>
      </c>
      <c r="I373" s="354"/>
      <c r="J373" s="272">
        <f t="shared" ref="J373" si="684">I373*$P$9/1000</f>
        <v>0</v>
      </c>
      <c r="K373" s="19" t="s">
        <v>356</v>
      </c>
      <c r="L373" s="19" t="s">
        <v>31</v>
      </c>
      <c r="M373" s="19">
        <v>1</v>
      </c>
      <c r="N373" s="74">
        <v>12</v>
      </c>
      <c r="O373" s="157">
        <f t="shared" si="628"/>
        <v>12</v>
      </c>
      <c r="P373" s="272">
        <f t="shared" ref="P373" si="685">E373*F373</f>
        <v>27.392752800000004</v>
      </c>
      <c r="Q373" s="272">
        <f t="shared" ref="Q373" si="686">SUM(O373:O376)</f>
        <v>12</v>
      </c>
      <c r="R373" s="272">
        <f t="shared" ref="R373" si="687">Q373*1.02*1.05*$R$14</f>
        <v>13.696376400000002</v>
      </c>
      <c r="S373" s="578">
        <f t="shared" ref="S373" si="688">F373*$S$17</f>
        <v>17.735220639860856</v>
      </c>
      <c r="T373" s="578">
        <f t="shared" ref="T373" si="689">E373*S373</f>
        <v>35.470441279721712</v>
      </c>
    </row>
    <row r="374" spans="1:20" ht="12.75" customHeight="1">
      <c r="A374" s="294"/>
      <c r="B374" s="352"/>
      <c r="C374" s="295"/>
      <c r="D374" s="294"/>
      <c r="E374" s="294"/>
      <c r="F374" s="298"/>
      <c r="G374" s="273"/>
      <c r="H374" s="272"/>
      <c r="I374" s="354"/>
      <c r="J374" s="272"/>
      <c r="K374" s="19"/>
      <c r="L374" s="19"/>
      <c r="M374" s="19"/>
      <c r="N374" s="74"/>
      <c r="O374" s="157">
        <f t="shared" si="628"/>
        <v>0</v>
      </c>
      <c r="P374" s="272"/>
      <c r="Q374" s="272"/>
      <c r="R374" s="272"/>
      <c r="S374" s="578"/>
      <c r="T374" s="578"/>
    </row>
    <row r="375" spans="1:20" ht="12.75" customHeight="1">
      <c r="A375" s="294"/>
      <c r="B375" s="352"/>
      <c r="C375" s="295"/>
      <c r="D375" s="294"/>
      <c r="E375" s="294"/>
      <c r="F375" s="298"/>
      <c r="G375" s="273"/>
      <c r="H375" s="272"/>
      <c r="I375" s="354"/>
      <c r="J375" s="272"/>
      <c r="K375" s="19"/>
      <c r="L375" s="19"/>
      <c r="M375" s="105"/>
      <c r="N375" s="74"/>
      <c r="O375" s="157">
        <f t="shared" si="628"/>
        <v>0</v>
      </c>
      <c r="P375" s="272"/>
      <c r="Q375" s="272"/>
      <c r="R375" s="272"/>
      <c r="S375" s="578"/>
      <c r="T375" s="578"/>
    </row>
    <row r="376" spans="1:20" ht="12.75" customHeight="1">
      <c r="A376" s="294"/>
      <c r="B376" s="352"/>
      <c r="C376" s="295"/>
      <c r="D376" s="294"/>
      <c r="E376" s="294"/>
      <c r="F376" s="298"/>
      <c r="G376" s="273"/>
      <c r="H376" s="272"/>
      <c r="I376" s="354"/>
      <c r="J376" s="272"/>
      <c r="K376" s="19"/>
      <c r="L376" s="19"/>
      <c r="M376" s="19"/>
      <c r="N376" s="74"/>
      <c r="O376" s="157">
        <f t="shared" si="628"/>
        <v>0</v>
      </c>
      <c r="P376" s="272"/>
      <c r="Q376" s="272"/>
      <c r="R376" s="272"/>
      <c r="S376" s="578"/>
      <c r="T376" s="578"/>
    </row>
    <row r="377" spans="1:20" ht="12.75" customHeight="1">
      <c r="A377" s="294">
        <v>76</v>
      </c>
      <c r="B377" s="352" t="s">
        <v>50</v>
      </c>
      <c r="C377" s="295" t="s">
        <v>2459</v>
      </c>
      <c r="D377" s="294" t="s">
        <v>31</v>
      </c>
      <c r="E377" s="294">
        <v>2</v>
      </c>
      <c r="F377" s="298">
        <f t="shared" ref="F377" si="690">H377+J377+R377</f>
        <v>2.2827294000000005</v>
      </c>
      <c r="G377" s="273"/>
      <c r="H377" s="272">
        <f t="shared" ref="H377" si="691">G377*$P$8/1000</f>
        <v>0</v>
      </c>
      <c r="I377" s="354"/>
      <c r="J377" s="272">
        <f t="shared" ref="J377" si="692">I377*$P$9/1000</f>
        <v>0</v>
      </c>
      <c r="K377" s="19" t="s">
        <v>356</v>
      </c>
      <c r="L377" s="19" t="s">
        <v>31</v>
      </c>
      <c r="M377" s="19">
        <v>1</v>
      </c>
      <c r="N377" s="74">
        <v>2</v>
      </c>
      <c r="O377" s="157">
        <f t="shared" si="628"/>
        <v>2</v>
      </c>
      <c r="P377" s="272">
        <f t="shared" ref="P377" si="693">E377*F377</f>
        <v>4.5654588000000009</v>
      </c>
      <c r="Q377" s="272">
        <f t="shared" ref="Q377" si="694">SUM(O377:O380)</f>
        <v>2</v>
      </c>
      <c r="R377" s="272">
        <f t="shared" ref="R377" si="695">Q377*1.02*1.05*$R$14</f>
        <v>2.2827294000000005</v>
      </c>
      <c r="S377" s="578">
        <f t="shared" ref="S377" si="696">F377*$S$17</f>
        <v>2.9558701066434763</v>
      </c>
      <c r="T377" s="578">
        <f t="shared" ref="T377" si="697">E377*S377</f>
        <v>5.9117402132869525</v>
      </c>
    </row>
    <row r="378" spans="1:20" ht="12.75" customHeight="1">
      <c r="A378" s="294"/>
      <c r="B378" s="352"/>
      <c r="C378" s="295"/>
      <c r="D378" s="294"/>
      <c r="E378" s="294"/>
      <c r="F378" s="298"/>
      <c r="G378" s="273"/>
      <c r="H378" s="272"/>
      <c r="I378" s="354"/>
      <c r="J378" s="272"/>
      <c r="K378" s="19"/>
      <c r="L378" s="19"/>
      <c r="M378" s="19"/>
      <c r="N378" s="74"/>
      <c r="O378" s="157">
        <f t="shared" si="628"/>
        <v>0</v>
      </c>
      <c r="P378" s="272"/>
      <c r="Q378" s="272"/>
      <c r="R378" s="272"/>
      <c r="S378" s="578"/>
      <c r="T378" s="578"/>
    </row>
    <row r="379" spans="1:20" ht="12.75" customHeight="1">
      <c r="A379" s="294"/>
      <c r="B379" s="352"/>
      <c r="C379" s="295"/>
      <c r="D379" s="294"/>
      <c r="E379" s="294"/>
      <c r="F379" s="298"/>
      <c r="G379" s="273"/>
      <c r="H379" s="272"/>
      <c r="I379" s="354"/>
      <c r="J379" s="272"/>
      <c r="K379" s="19"/>
      <c r="L379" s="19"/>
      <c r="M379" s="105"/>
      <c r="N379" s="74"/>
      <c r="O379" s="157">
        <f t="shared" si="628"/>
        <v>0</v>
      </c>
      <c r="P379" s="272"/>
      <c r="Q379" s="272"/>
      <c r="R379" s="272"/>
      <c r="S379" s="578"/>
      <c r="T379" s="578"/>
    </row>
    <row r="380" spans="1:20" ht="15.75" customHeight="1">
      <c r="A380" s="294"/>
      <c r="B380" s="352"/>
      <c r="C380" s="295"/>
      <c r="D380" s="294"/>
      <c r="E380" s="294"/>
      <c r="F380" s="298"/>
      <c r="G380" s="273"/>
      <c r="H380" s="272"/>
      <c r="I380" s="354"/>
      <c r="J380" s="272"/>
      <c r="K380" s="19"/>
      <c r="L380" s="19"/>
      <c r="M380" s="19"/>
      <c r="N380" s="74"/>
      <c r="O380" s="157">
        <f t="shared" si="628"/>
        <v>0</v>
      </c>
      <c r="P380" s="272"/>
      <c r="Q380" s="272"/>
      <c r="R380" s="272"/>
      <c r="S380" s="578"/>
      <c r="T380" s="578"/>
    </row>
    <row r="381" spans="1:20" ht="12.75" customHeight="1">
      <c r="A381" s="294">
        <v>77</v>
      </c>
      <c r="B381" s="352" t="s">
        <v>50</v>
      </c>
      <c r="C381" s="295" t="s">
        <v>2372</v>
      </c>
      <c r="D381" s="294" t="s">
        <v>31</v>
      </c>
      <c r="E381" s="294">
        <v>6</v>
      </c>
      <c r="F381" s="298">
        <f t="shared" ref="F381" si="698">H381+J381+R381</f>
        <v>2.0544564600000004</v>
      </c>
      <c r="G381" s="273"/>
      <c r="H381" s="272">
        <f t="shared" ref="H381" si="699">G381*$P$8/1000</f>
        <v>0</v>
      </c>
      <c r="I381" s="354"/>
      <c r="J381" s="272">
        <f t="shared" ref="J381" si="700">I381*$P$9/1000</f>
        <v>0</v>
      </c>
      <c r="K381" s="19" t="s">
        <v>356</v>
      </c>
      <c r="L381" s="19" t="s">
        <v>31</v>
      </c>
      <c r="M381" s="19">
        <v>1</v>
      </c>
      <c r="N381" s="74">
        <v>1.8</v>
      </c>
      <c r="O381" s="157">
        <f t="shared" si="628"/>
        <v>1.8</v>
      </c>
      <c r="P381" s="272">
        <f t="shared" ref="P381" si="701">E381*F381</f>
        <v>12.326738760000001</v>
      </c>
      <c r="Q381" s="272">
        <f t="shared" ref="Q381" si="702">SUM(O381:O384)</f>
        <v>1.8</v>
      </c>
      <c r="R381" s="272">
        <f t="shared" ref="R381" si="703">Q381*1.02*1.05*$R$14</f>
        <v>2.0544564600000004</v>
      </c>
      <c r="S381" s="578">
        <f t="shared" ref="S381" si="704">F381*$S$17</f>
        <v>2.6602830959791288</v>
      </c>
      <c r="T381" s="578">
        <f t="shared" ref="T381" si="705">E381*S381</f>
        <v>15.961698575874774</v>
      </c>
    </row>
    <row r="382" spans="1:20" ht="12.75" customHeight="1">
      <c r="A382" s="294"/>
      <c r="B382" s="352"/>
      <c r="C382" s="295"/>
      <c r="D382" s="294"/>
      <c r="E382" s="294"/>
      <c r="F382" s="298"/>
      <c r="G382" s="273"/>
      <c r="H382" s="272"/>
      <c r="I382" s="354"/>
      <c r="J382" s="272"/>
      <c r="K382" s="19"/>
      <c r="L382" s="19"/>
      <c r="M382" s="19"/>
      <c r="N382" s="74"/>
      <c r="O382" s="157">
        <f t="shared" si="628"/>
        <v>0</v>
      </c>
      <c r="P382" s="272"/>
      <c r="Q382" s="272"/>
      <c r="R382" s="272"/>
      <c r="S382" s="578"/>
      <c r="T382" s="578"/>
    </row>
    <row r="383" spans="1:20" ht="12.75" customHeight="1">
      <c r="A383" s="294"/>
      <c r="B383" s="352"/>
      <c r="C383" s="295"/>
      <c r="D383" s="294"/>
      <c r="E383" s="294"/>
      <c r="F383" s="298"/>
      <c r="G383" s="273"/>
      <c r="H383" s="272"/>
      <c r="I383" s="354"/>
      <c r="J383" s="272"/>
      <c r="K383" s="19"/>
      <c r="L383" s="19"/>
      <c r="M383" s="105"/>
      <c r="N383" s="74"/>
      <c r="O383" s="157">
        <f t="shared" si="628"/>
        <v>0</v>
      </c>
      <c r="P383" s="272"/>
      <c r="Q383" s="272"/>
      <c r="R383" s="272"/>
      <c r="S383" s="578"/>
      <c r="T383" s="578"/>
    </row>
    <row r="384" spans="1:20" ht="12.75" customHeight="1">
      <c r="A384" s="294"/>
      <c r="B384" s="352"/>
      <c r="C384" s="295"/>
      <c r="D384" s="294"/>
      <c r="E384" s="294"/>
      <c r="F384" s="298"/>
      <c r="G384" s="273"/>
      <c r="H384" s="272"/>
      <c r="I384" s="354"/>
      <c r="J384" s="272"/>
      <c r="K384" s="19"/>
      <c r="L384" s="19"/>
      <c r="M384" s="19"/>
      <c r="N384" s="74"/>
      <c r="O384" s="157">
        <f t="shared" si="628"/>
        <v>0</v>
      </c>
      <c r="P384" s="272"/>
      <c r="Q384" s="272"/>
      <c r="R384" s="272"/>
      <c r="S384" s="578"/>
      <c r="T384" s="578"/>
    </row>
    <row r="385" spans="1:20" ht="12.75" customHeight="1">
      <c r="A385" s="294">
        <v>78</v>
      </c>
      <c r="B385" s="352" t="s">
        <v>50</v>
      </c>
      <c r="C385" s="295" t="s">
        <v>2460</v>
      </c>
      <c r="D385" s="294" t="s">
        <v>31</v>
      </c>
      <c r="E385" s="294">
        <v>4</v>
      </c>
      <c r="F385" s="298">
        <f t="shared" ref="F385" si="706">H385+J385+R385</f>
        <v>4.5654588000000009</v>
      </c>
      <c r="G385" s="273"/>
      <c r="H385" s="272">
        <f t="shared" ref="H385" si="707">G385*$P$8/1000</f>
        <v>0</v>
      </c>
      <c r="I385" s="354"/>
      <c r="J385" s="272">
        <f t="shared" ref="J385" si="708">I385*$P$9/1000</f>
        <v>0</v>
      </c>
      <c r="K385" s="19" t="s">
        <v>356</v>
      </c>
      <c r="L385" s="19" t="s">
        <v>31</v>
      </c>
      <c r="M385" s="19">
        <v>1</v>
      </c>
      <c r="N385" s="74">
        <v>4</v>
      </c>
      <c r="O385" s="157">
        <f t="shared" si="628"/>
        <v>4</v>
      </c>
      <c r="P385" s="272">
        <f t="shared" ref="P385" si="709">E385*F385</f>
        <v>18.261835200000004</v>
      </c>
      <c r="Q385" s="272">
        <f t="shared" ref="Q385" si="710">SUM(O385:O388)</f>
        <v>4</v>
      </c>
      <c r="R385" s="272">
        <f t="shared" ref="R385" si="711">Q385*1.02*1.05*$R$14</f>
        <v>4.5654588000000009</v>
      </c>
      <c r="S385" s="578">
        <f t="shared" ref="S385" si="712">F385*$S$17</f>
        <v>5.9117402132869525</v>
      </c>
      <c r="T385" s="578">
        <f t="shared" ref="T385" si="713">E385*S385</f>
        <v>23.64696085314781</v>
      </c>
    </row>
    <row r="386" spans="1:20" ht="12.75" customHeight="1">
      <c r="A386" s="294"/>
      <c r="B386" s="352"/>
      <c r="C386" s="295"/>
      <c r="D386" s="294"/>
      <c r="E386" s="294"/>
      <c r="F386" s="298"/>
      <c r="G386" s="273"/>
      <c r="H386" s="272"/>
      <c r="I386" s="354"/>
      <c r="J386" s="272"/>
      <c r="K386" s="19"/>
      <c r="L386" s="19"/>
      <c r="M386" s="19"/>
      <c r="N386" s="74"/>
      <c r="O386" s="157">
        <f t="shared" si="628"/>
        <v>0</v>
      </c>
      <c r="P386" s="272"/>
      <c r="Q386" s="272"/>
      <c r="R386" s="272"/>
      <c r="S386" s="578"/>
      <c r="T386" s="578"/>
    </row>
    <row r="387" spans="1:20" ht="12.75" customHeight="1">
      <c r="A387" s="294"/>
      <c r="B387" s="352"/>
      <c r="C387" s="295"/>
      <c r="D387" s="294"/>
      <c r="E387" s="294"/>
      <c r="F387" s="298"/>
      <c r="G387" s="273"/>
      <c r="H387" s="272"/>
      <c r="I387" s="354"/>
      <c r="J387" s="272"/>
      <c r="K387" s="19"/>
      <c r="L387" s="19"/>
      <c r="M387" s="105"/>
      <c r="N387" s="74"/>
      <c r="O387" s="157">
        <f t="shared" si="628"/>
        <v>0</v>
      </c>
      <c r="P387" s="272"/>
      <c r="Q387" s="272"/>
      <c r="R387" s="272"/>
      <c r="S387" s="578"/>
      <c r="T387" s="578"/>
    </row>
    <row r="388" spans="1:20">
      <c r="A388" s="294"/>
      <c r="B388" s="352"/>
      <c r="C388" s="295"/>
      <c r="D388" s="294"/>
      <c r="E388" s="294"/>
      <c r="F388" s="298"/>
      <c r="G388" s="273"/>
      <c r="H388" s="272"/>
      <c r="I388" s="354"/>
      <c r="J388" s="272"/>
      <c r="K388" s="19"/>
      <c r="L388" s="19"/>
      <c r="M388" s="19"/>
      <c r="N388" s="74"/>
      <c r="O388" s="157">
        <f t="shared" si="628"/>
        <v>0</v>
      </c>
      <c r="P388" s="272"/>
      <c r="Q388" s="272"/>
      <c r="R388" s="272"/>
      <c r="S388" s="578"/>
      <c r="T388" s="578"/>
    </row>
    <row r="389" spans="1:20" ht="12.75" customHeight="1">
      <c r="A389" s="294">
        <v>79</v>
      </c>
      <c r="B389" s="352" t="s">
        <v>50</v>
      </c>
      <c r="C389" s="295" t="s">
        <v>2461</v>
      </c>
      <c r="D389" s="294" t="s">
        <v>31</v>
      </c>
      <c r="E389" s="294">
        <v>2</v>
      </c>
      <c r="F389" s="298">
        <f t="shared" ref="F389" si="714">H389+J389+R389</f>
        <v>6.2775058500000007</v>
      </c>
      <c r="G389" s="273"/>
      <c r="H389" s="272">
        <f t="shared" ref="H389" si="715">G389*$P$8/1000</f>
        <v>0</v>
      </c>
      <c r="I389" s="354"/>
      <c r="J389" s="272">
        <f t="shared" ref="J389" si="716">I389*$P$9/1000</f>
        <v>0</v>
      </c>
      <c r="K389" s="19" t="s">
        <v>356</v>
      </c>
      <c r="L389" s="19" t="s">
        <v>31</v>
      </c>
      <c r="M389" s="19">
        <v>1</v>
      </c>
      <c r="N389" s="74">
        <v>5.5</v>
      </c>
      <c r="O389" s="157">
        <f t="shared" si="628"/>
        <v>5.5</v>
      </c>
      <c r="P389" s="272">
        <f t="shared" ref="P389" si="717">E389*F389</f>
        <v>12.555011700000001</v>
      </c>
      <c r="Q389" s="272">
        <f t="shared" ref="Q389" si="718">SUM(O389:O392)</f>
        <v>5.5</v>
      </c>
      <c r="R389" s="272">
        <f t="shared" ref="R389" si="719">Q389*1.02*1.05*$R$14</f>
        <v>6.2775058500000007</v>
      </c>
      <c r="S389" s="578">
        <f t="shared" ref="S389" si="720">F389*$S$17</f>
        <v>8.1286427932695595</v>
      </c>
      <c r="T389" s="578">
        <f t="shared" ref="T389" si="721">E389*S389</f>
        <v>16.257285586539119</v>
      </c>
    </row>
    <row r="390" spans="1:20">
      <c r="A390" s="294"/>
      <c r="B390" s="352"/>
      <c r="C390" s="295"/>
      <c r="D390" s="294"/>
      <c r="E390" s="294"/>
      <c r="F390" s="298"/>
      <c r="G390" s="273"/>
      <c r="H390" s="272"/>
      <c r="I390" s="354"/>
      <c r="J390" s="272"/>
      <c r="K390" s="19"/>
      <c r="L390" s="19"/>
      <c r="M390" s="19"/>
      <c r="N390" s="74"/>
      <c r="O390" s="157">
        <f t="shared" si="628"/>
        <v>0</v>
      </c>
      <c r="P390" s="272"/>
      <c r="Q390" s="272"/>
      <c r="R390" s="272"/>
      <c r="S390" s="578"/>
      <c r="T390" s="578"/>
    </row>
    <row r="391" spans="1:20">
      <c r="A391" s="294"/>
      <c r="B391" s="352"/>
      <c r="C391" s="295"/>
      <c r="D391" s="294"/>
      <c r="E391" s="294"/>
      <c r="F391" s="298"/>
      <c r="G391" s="273"/>
      <c r="H391" s="272"/>
      <c r="I391" s="354"/>
      <c r="J391" s="272"/>
      <c r="K391" s="19"/>
      <c r="L391" s="19"/>
      <c r="M391" s="105"/>
      <c r="N391" s="74"/>
      <c r="O391" s="157">
        <f t="shared" si="628"/>
        <v>0</v>
      </c>
      <c r="P391" s="272"/>
      <c r="Q391" s="272"/>
      <c r="R391" s="272"/>
      <c r="S391" s="578"/>
      <c r="T391" s="578"/>
    </row>
    <row r="392" spans="1:20">
      <c r="A392" s="294"/>
      <c r="B392" s="352"/>
      <c r="C392" s="295"/>
      <c r="D392" s="294"/>
      <c r="E392" s="294"/>
      <c r="F392" s="298"/>
      <c r="G392" s="273"/>
      <c r="H392" s="272"/>
      <c r="I392" s="354"/>
      <c r="J392" s="272"/>
      <c r="K392" s="19"/>
      <c r="L392" s="19"/>
      <c r="M392" s="19"/>
      <c r="N392" s="74"/>
      <c r="O392" s="157">
        <f t="shared" si="628"/>
        <v>0</v>
      </c>
      <c r="P392" s="272"/>
      <c r="Q392" s="272"/>
      <c r="R392" s="272"/>
      <c r="S392" s="578"/>
      <c r="T392" s="578"/>
    </row>
    <row r="393" spans="1:20" ht="12.75" customHeight="1">
      <c r="A393" s="294">
        <v>80</v>
      </c>
      <c r="B393" s="352" t="s">
        <v>50</v>
      </c>
      <c r="C393" s="295" t="s">
        <v>2462</v>
      </c>
      <c r="D393" s="294" t="s">
        <v>31</v>
      </c>
      <c r="E393" s="294">
        <v>4</v>
      </c>
      <c r="F393" s="298">
        <f t="shared" ref="F393" si="722">H393+J393+R393</f>
        <v>10.603278063000001</v>
      </c>
      <c r="G393" s="273"/>
      <c r="H393" s="272">
        <f t="shared" ref="H393" si="723">G393*$P$8/1000</f>
        <v>0</v>
      </c>
      <c r="I393" s="354"/>
      <c r="J393" s="272">
        <f t="shared" ref="J393" si="724">I393*$P$9/1000</f>
        <v>0</v>
      </c>
      <c r="K393" s="19" t="s">
        <v>356</v>
      </c>
      <c r="L393" s="19" t="s">
        <v>31</v>
      </c>
      <c r="M393" s="19">
        <v>1</v>
      </c>
      <c r="N393" s="74">
        <v>9.2899999999999991</v>
      </c>
      <c r="O393" s="157">
        <f t="shared" si="628"/>
        <v>9.2899999999999991</v>
      </c>
      <c r="P393" s="272">
        <f t="shared" ref="P393" si="725">E393*F393</f>
        <v>42.413112252000005</v>
      </c>
      <c r="Q393" s="272">
        <f t="shared" ref="Q393" si="726">SUM(O393:O396)</f>
        <v>9.2899999999999991</v>
      </c>
      <c r="R393" s="272">
        <f t="shared" ref="R393" si="727">Q393*1.02*1.05*$R$14</f>
        <v>10.603278063000001</v>
      </c>
      <c r="S393" s="578">
        <f t="shared" ref="S393" si="728">F393*$S$17</f>
        <v>13.730016645358946</v>
      </c>
      <c r="T393" s="578">
        <f t="shared" ref="T393" si="729">E393*S393</f>
        <v>54.920066581435783</v>
      </c>
    </row>
    <row r="394" spans="1:20">
      <c r="A394" s="294"/>
      <c r="B394" s="352"/>
      <c r="C394" s="295"/>
      <c r="D394" s="294"/>
      <c r="E394" s="294"/>
      <c r="F394" s="298"/>
      <c r="G394" s="273"/>
      <c r="H394" s="272"/>
      <c r="I394" s="354"/>
      <c r="J394" s="272"/>
      <c r="K394" s="19"/>
      <c r="L394" s="19"/>
      <c r="M394" s="19"/>
      <c r="N394" s="74"/>
      <c r="O394" s="157">
        <f t="shared" si="628"/>
        <v>0</v>
      </c>
      <c r="P394" s="272"/>
      <c r="Q394" s="272"/>
      <c r="R394" s="272"/>
      <c r="S394" s="578"/>
      <c r="T394" s="578"/>
    </row>
    <row r="395" spans="1:20">
      <c r="A395" s="294"/>
      <c r="B395" s="352"/>
      <c r="C395" s="295"/>
      <c r="D395" s="294"/>
      <c r="E395" s="294"/>
      <c r="F395" s="298"/>
      <c r="G395" s="273"/>
      <c r="H395" s="272"/>
      <c r="I395" s="354"/>
      <c r="J395" s="272"/>
      <c r="K395" s="19"/>
      <c r="L395" s="19"/>
      <c r="M395" s="105"/>
      <c r="N395" s="74"/>
      <c r="O395" s="157">
        <f t="shared" si="628"/>
        <v>0</v>
      </c>
      <c r="P395" s="272"/>
      <c r="Q395" s="272"/>
      <c r="R395" s="272"/>
      <c r="S395" s="578"/>
      <c r="T395" s="578"/>
    </row>
    <row r="396" spans="1:20">
      <c r="A396" s="294"/>
      <c r="B396" s="352"/>
      <c r="C396" s="295"/>
      <c r="D396" s="294"/>
      <c r="E396" s="294"/>
      <c r="F396" s="298"/>
      <c r="G396" s="273"/>
      <c r="H396" s="272"/>
      <c r="I396" s="354"/>
      <c r="J396" s="272"/>
      <c r="K396" s="19"/>
      <c r="L396" s="19"/>
      <c r="M396" s="19"/>
      <c r="N396" s="74"/>
      <c r="O396" s="157">
        <f t="shared" si="628"/>
        <v>0</v>
      </c>
      <c r="P396" s="272"/>
      <c r="Q396" s="272"/>
      <c r="R396" s="272"/>
      <c r="S396" s="578"/>
      <c r="T396" s="578"/>
    </row>
    <row r="397" spans="1:20" ht="12.75" customHeight="1">
      <c r="A397" s="294">
        <v>81</v>
      </c>
      <c r="B397" s="295" t="s">
        <v>50</v>
      </c>
      <c r="C397" s="295" t="s">
        <v>1464</v>
      </c>
      <c r="D397" s="294" t="s">
        <v>31</v>
      </c>
      <c r="E397" s="303">
        <v>250</v>
      </c>
      <c r="F397" s="298">
        <f t="shared" ref="F397" si="730">H397+J397+R397</f>
        <v>3.994776450000001E-2</v>
      </c>
      <c r="G397" s="337"/>
      <c r="H397" s="272">
        <f t="shared" ref="H397" si="731">G397*$P$8/1000</f>
        <v>0</v>
      </c>
      <c r="I397" s="346"/>
      <c r="J397" s="272">
        <f t="shared" ref="J397" si="732">I397*$P$9/1000</f>
        <v>0</v>
      </c>
      <c r="K397" s="19" t="s">
        <v>1462</v>
      </c>
      <c r="L397" s="19" t="s">
        <v>31</v>
      </c>
      <c r="M397" s="19">
        <v>1</v>
      </c>
      <c r="N397" s="74">
        <v>3.5000000000000003E-2</v>
      </c>
      <c r="O397" s="157">
        <f t="shared" si="628"/>
        <v>3.5000000000000003E-2</v>
      </c>
      <c r="P397" s="272">
        <f t="shared" ref="P397" si="733">E397*F397</f>
        <v>9.9869411250000031</v>
      </c>
      <c r="Q397" s="272">
        <f t="shared" ref="Q397" si="734">SUM(O397:O400)</f>
        <v>3.5000000000000003E-2</v>
      </c>
      <c r="R397" s="272">
        <f t="shared" ref="R397" si="735">Q397*1.02*1.05*$R$14</f>
        <v>3.994776450000001E-2</v>
      </c>
      <c r="S397" s="578">
        <f t="shared" ref="S397" si="736">F397*$S$17</f>
        <v>5.1727726866260836E-2</v>
      </c>
      <c r="T397" s="578">
        <f t="shared" ref="T397" si="737">E397*S397</f>
        <v>12.931931716565209</v>
      </c>
    </row>
    <row r="398" spans="1:20" ht="12.75" customHeight="1">
      <c r="A398" s="294"/>
      <c r="B398" s="295"/>
      <c r="C398" s="295"/>
      <c r="D398" s="294"/>
      <c r="E398" s="303"/>
      <c r="F398" s="298"/>
      <c r="G398" s="337"/>
      <c r="H398" s="272"/>
      <c r="I398" s="346"/>
      <c r="J398" s="272"/>
      <c r="K398" s="19"/>
      <c r="L398" s="19"/>
      <c r="M398" s="19"/>
      <c r="N398" s="74"/>
      <c r="O398" s="157">
        <f t="shared" si="628"/>
        <v>0</v>
      </c>
      <c r="P398" s="272"/>
      <c r="Q398" s="272"/>
      <c r="R398" s="272"/>
      <c r="S398" s="578"/>
      <c r="T398" s="578"/>
    </row>
    <row r="399" spans="1:20" ht="12.75" customHeight="1">
      <c r="A399" s="294"/>
      <c r="B399" s="295"/>
      <c r="C399" s="295"/>
      <c r="D399" s="294"/>
      <c r="E399" s="303"/>
      <c r="F399" s="298"/>
      <c r="G399" s="337"/>
      <c r="H399" s="272"/>
      <c r="I399" s="346"/>
      <c r="J399" s="272"/>
      <c r="K399" s="19"/>
      <c r="L399" s="19"/>
      <c r="M399" s="20"/>
      <c r="N399" s="74"/>
      <c r="O399" s="157">
        <f t="shared" si="628"/>
        <v>0</v>
      </c>
      <c r="P399" s="272"/>
      <c r="Q399" s="272"/>
      <c r="R399" s="272"/>
      <c r="S399" s="578"/>
      <c r="T399" s="578"/>
    </row>
    <row r="400" spans="1:20" ht="12.75" customHeight="1">
      <c r="A400" s="294"/>
      <c r="B400" s="295"/>
      <c r="C400" s="295"/>
      <c r="D400" s="294"/>
      <c r="E400" s="303"/>
      <c r="F400" s="298"/>
      <c r="G400" s="337"/>
      <c r="H400" s="272"/>
      <c r="I400" s="346"/>
      <c r="J400" s="272"/>
      <c r="K400" s="19"/>
      <c r="L400" s="19"/>
      <c r="M400" s="19"/>
      <c r="N400" s="74"/>
      <c r="O400" s="157">
        <f t="shared" si="628"/>
        <v>0</v>
      </c>
      <c r="P400" s="272"/>
      <c r="Q400" s="272"/>
      <c r="R400" s="272"/>
      <c r="S400" s="578"/>
      <c r="T400" s="578"/>
    </row>
    <row r="401" spans="1:20" ht="12.75" customHeight="1">
      <c r="A401" s="294">
        <v>82</v>
      </c>
      <c r="B401" s="295" t="s">
        <v>50</v>
      </c>
      <c r="C401" s="295" t="s">
        <v>1463</v>
      </c>
      <c r="D401" s="294" t="s">
        <v>31</v>
      </c>
      <c r="E401" s="303">
        <v>250</v>
      </c>
      <c r="F401" s="298">
        <f t="shared" ref="F401" si="738">H401+J401+R401</f>
        <v>6.2775058500000008E-2</v>
      </c>
      <c r="G401" s="337"/>
      <c r="H401" s="272">
        <f t="shared" ref="H401" si="739">G401*$P$8/1000</f>
        <v>0</v>
      </c>
      <c r="I401" s="346"/>
      <c r="J401" s="272">
        <f t="shared" ref="J401" si="740">I401*$P$9/1000</f>
        <v>0</v>
      </c>
      <c r="K401" s="19" t="s">
        <v>1462</v>
      </c>
      <c r="L401" s="19" t="s">
        <v>31</v>
      </c>
      <c r="M401" s="19">
        <v>1</v>
      </c>
      <c r="N401" s="74">
        <v>5.5E-2</v>
      </c>
      <c r="O401" s="157">
        <f t="shared" si="628"/>
        <v>5.5E-2</v>
      </c>
      <c r="P401" s="272">
        <f t="shared" ref="P401" si="741">E401*F401</f>
        <v>15.693764625000002</v>
      </c>
      <c r="Q401" s="272">
        <f t="shared" ref="Q401" si="742">SUM(O401:O404)</f>
        <v>5.5E-2</v>
      </c>
      <c r="R401" s="272">
        <f t="shared" ref="R401" si="743">Q401*1.02*1.05*$R$14</f>
        <v>6.2775058500000008E-2</v>
      </c>
      <c r="S401" s="578">
        <f t="shared" ref="S401" si="744">F401*$S$17</f>
        <v>8.1286427932695596E-2</v>
      </c>
      <c r="T401" s="578">
        <f t="shared" ref="T401" si="745">E401*S401</f>
        <v>20.321606983173901</v>
      </c>
    </row>
    <row r="402" spans="1:20" ht="12.75" customHeight="1">
      <c r="A402" s="294"/>
      <c r="B402" s="295"/>
      <c r="C402" s="295"/>
      <c r="D402" s="294"/>
      <c r="E402" s="303"/>
      <c r="F402" s="298"/>
      <c r="G402" s="337"/>
      <c r="H402" s="272"/>
      <c r="I402" s="346"/>
      <c r="J402" s="272"/>
      <c r="K402" s="19"/>
      <c r="L402" s="19"/>
      <c r="M402" s="19"/>
      <c r="N402" s="74"/>
      <c r="O402" s="157">
        <f t="shared" si="628"/>
        <v>0</v>
      </c>
      <c r="P402" s="272"/>
      <c r="Q402" s="272"/>
      <c r="R402" s="272"/>
      <c r="S402" s="578"/>
      <c r="T402" s="578"/>
    </row>
    <row r="403" spans="1:20" ht="12.75" customHeight="1">
      <c r="A403" s="294"/>
      <c r="B403" s="295"/>
      <c r="C403" s="295"/>
      <c r="D403" s="294"/>
      <c r="E403" s="303"/>
      <c r="F403" s="298"/>
      <c r="G403" s="337"/>
      <c r="H403" s="272"/>
      <c r="I403" s="346"/>
      <c r="J403" s="272"/>
      <c r="K403" s="19"/>
      <c r="L403" s="19"/>
      <c r="M403" s="20"/>
      <c r="N403" s="74"/>
      <c r="O403" s="157">
        <f t="shared" si="628"/>
        <v>0</v>
      </c>
      <c r="P403" s="272"/>
      <c r="Q403" s="272"/>
      <c r="R403" s="272"/>
      <c r="S403" s="578"/>
      <c r="T403" s="578"/>
    </row>
    <row r="404" spans="1:20" ht="12.75" customHeight="1">
      <c r="A404" s="294"/>
      <c r="B404" s="295"/>
      <c r="C404" s="295"/>
      <c r="D404" s="294"/>
      <c r="E404" s="303"/>
      <c r="F404" s="298"/>
      <c r="G404" s="337"/>
      <c r="H404" s="272"/>
      <c r="I404" s="346"/>
      <c r="J404" s="272"/>
      <c r="K404" s="19"/>
      <c r="L404" s="19"/>
      <c r="M404" s="19"/>
      <c r="N404" s="74"/>
      <c r="O404" s="157">
        <f t="shared" si="628"/>
        <v>0</v>
      </c>
      <c r="P404" s="272"/>
      <c r="Q404" s="272"/>
      <c r="R404" s="272"/>
      <c r="S404" s="578"/>
      <c r="T404" s="578"/>
    </row>
    <row r="405" spans="1:20" ht="12.75" customHeight="1">
      <c r="A405" s="294">
        <v>83</v>
      </c>
      <c r="B405" s="295" t="s">
        <v>50</v>
      </c>
      <c r="C405" s="295" t="s">
        <v>1465</v>
      </c>
      <c r="D405" s="294" t="s">
        <v>31</v>
      </c>
      <c r="E405" s="303">
        <v>100</v>
      </c>
      <c r="F405" s="298">
        <f t="shared" ref="F405" si="746">H405+J405+R405</f>
        <v>9.130917600000002E-2</v>
      </c>
      <c r="G405" s="337"/>
      <c r="H405" s="272">
        <f t="shared" ref="H405" si="747">G405*$P$8/1000</f>
        <v>0</v>
      </c>
      <c r="I405" s="346"/>
      <c r="J405" s="272">
        <f t="shared" ref="J405" si="748">I405*$P$9/1000</f>
        <v>0</v>
      </c>
      <c r="K405" s="19" t="s">
        <v>1462</v>
      </c>
      <c r="L405" s="19" t="s">
        <v>31</v>
      </c>
      <c r="M405" s="19">
        <v>1</v>
      </c>
      <c r="N405" s="74">
        <v>0.08</v>
      </c>
      <c r="O405" s="157">
        <f t="shared" si="628"/>
        <v>0.08</v>
      </c>
      <c r="P405" s="272">
        <f t="shared" ref="P405" si="749">E405*F405</f>
        <v>9.1309176000000019</v>
      </c>
      <c r="Q405" s="272">
        <f t="shared" ref="Q405" si="750">SUM(O405:O408)</f>
        <v>0.08</v>
      </c>
      <c r="R405" s="272">
        <f t="shared" ref="R405" si="751">Q405*1.02*1.05*$R$14</f>
        <v>9.130917600000002E-2</v>
      </c>
      <c r="S405" s="578">
        <f t="shared" ref="S405" si="752">F405*$S$17</f>
        <v>0.11823480426573905</v>
      </c>
      <c r="T405" s="578">
        <f t="shared" ref="T405" si="753">E405*S405</f>
        <v>11.823480426573905</v>
      </c>
    </row>
    <row r="406" spans="1:20">
      <c r="A406" s="294"/>
      <c r="B406" s="295"/>
      <c r="C406" s="295"/>
      <c r="D406" s="294"/>
      <c r="E406" s="303"/>
      <c r="F406" s="298"/>
      <c r="G406" s="337"/>
      <c r="H406" s="272"/>
      <c r="I406" s="346"/>
      <c r="J406" s="272"/>
      <c r="K406" s="19"/>
      <c r="L406" s="19"/>
      <c r="M406" s="19"/>
      <c r="N406" s="74"/>
      <c r="O406" s="157">
        <f t="shared" si="628"/>
        <v>0</v>
      </c>
      <c r="P406" s="272"/>
      <c r="Q406" s="272"/>
      <c r="R406" s="272"/>
      <c r="S406" s="578"/>
      <c r="T406" s="578"/>
    </row>
    <row r="407" spans="1:20">
      <c r="A407" s="294"/>
      <c r="B407" s="295"/>
      <c r="C407" s="295"/>
      <c r="D407" s="294"/>
      <c r="E407" s="303"/>
      <c r="F407" s="298"/>
      <c r="G407" s="337"/>
      <c r="H407" s="272"/>
      <c r="I407" s="346"/>
      <c r="J407" s="272"/>
      <c r="K407" s="19"/>
      <c r="L407" s="19"/>
      <c r="M407" s="20"/>
      <c r="N407" s="74"/>
      <c r="O407" s="157">
        <f t="shared" si="628"/>
        <v>0</v>
      </c>
      <c r="P407" s="272"/>
      <c r="Q407" s="272"/>
      <c r="R407" s="272"/>
      <c r="S407" s="578"/>
      <c r="T407" s="578"/>
    </row>
    <row r="408" spans="1:20">
      <c r="A408" s="294"/>
      <c r="B408" s="295"/>
      <c r="C408" s="295"/>
      <c r="D408" s="294"/>
      <c r="E408" s="303"/>
      <c r="F408" s="298"/>
      <c r="G408" s="337"/>
      <c r="H408" s="272"/>
      <c r="I408" s="346"/>
      <c r="J408" s="272"/>
      <c r="K408" s="19"/>
      <c r="L408" s="19"/>
      <c r="M408" s="19"/>
      <c r="N408" s="74"/>
      <c r="O408" s="157">
        <f t="shared" si="628"/>
        <v>0</v>
      </c>
      <c r="P408" s="272"/>
      <c r="Q408" s="272"/>
      <c r="R408" s="272"/>
      <c r="S408" s="578"/>
      <c r="T408" s="578"/>
    </row>
    <row r="409" spans="1:20" ht="12.75" customHeight="1">
      <c r="A409" s="294">
        <v>84</v>
      </c>
      <c r="B409" s="295" t="s">
        <v>50</v>
      </c>
      <c r="C409" s="295" t="s">
        <v>1466</v>
      </c>
      <c r="D409" s="294" t="s">
        <v>31</v>
      </c>
      <c r="E409" s="303">
        <v>120</v>
      </c>
      <c r="F409" s="298">
        <f t="shared" ref="F409" si="754">H409+J409+R409</f>
        <v>0.11413647000000003</v>
      </c>
      <c r="G409" s="337"/>
      <c r="H409" s="272">
        <f t="shared" ref="H409" si="755">G409*$P$8/1000</f>
        <v>0</v>
      </c>
      <c r="I409" s="346"/>
      <c r="J409" s="272">
        <f t="shared" ref="J409" si="756">I409*$P$9/1000</f>
        <v>0</v>
      </c>
      <c r="K409" s="19" t="s">
        <v>1462</v>
      </c>
      <c r="L409" s="19" t="s">
        <v>31</v>
      </c>
      <c r="M409" s="19">
        <v>1</v>
      </c>
      <c r="N409" s="74">
        <v>0.1</v>
      </c>
      <c r="O409" s="157">
        <f t="shared" ref="O409:O472" si="757">M409*N409</f>
        <v>0.1</v>
      </c>
      <c r="P409" s="272">
        <f t="shared" ref="P409" si="758">E409*F409</f>
        <v>13.696376400000004</v>
      </c>
      <c r="Q409" s="272">
        <f t="shared" ref="Q409" si="759">SUM(O409:O412)</f>
        <v>0.1</v>
      </c>
      <c r="R409" s="272">
        <f t="shared" ref="R409" si="760">Q409*1.02*1.05*$R$14</f>
        <v>0.11413647000000003</v>
      </c>
      <c r="S409" s="578">
        <f t="shared" ref="S409" si="761">F409*$S$17</f>
        <v>0.14779350533217384</v>
      </c>
      <c r="T409" s="578">
        <f t="shared" ref="T409" si="762">E409*S409</f>
        <v>17.735220639860859</v>
      </c>
    </row>
    <row r="410" spans="1:20">
      <c r="A410" s="294"/>
      <c r="B410" s="295"/>
      <c r="C410" s="295"/>
      <c r="D410" s="294"/>
      <c r="E410" s="303"/>
      <c r="F410" s="298"/>
      <c r="G410" s="337"/>
      <c r="H410" s="272"/>
      <c r="I410" s="346"/>
      <c r="J410" s="272"/>
      <c r="K410" s="19"/>
      <c r="L410" s="19"/>
      <c r="M410" s="19"/>
      <c r="N410" s="74"/>
      <c r="O410" s="157">
        <f t="shared" si="757"/>
        <v>0</v>
      </c>
      <c r="P410" s="272"/>
      <c r="Q410" s="272"/>
      <c r="R410" s="272"/>
      <c r="S410" s="578"/>
      <c r="T410" s="578"/>
    </row>
    <row r="411" spans="1:20">
      <c r="A411" s="294"/>
      <c r="B411" s="295"/>
      <c r="C411" s="295"/>
      <c r="D411" s="294"/>
      <c r="E411" s="303"/>
      <c r="F411" s="298"/>
      <c r="G411" s="337"/>
      <c r="H411" s="272"/>
      <c r="I411" s="346"/>
      <c r="J411" s="272"/>
      <c r="K411" s="19"/>
      <c r="L411" s="19"/>
      <c r="M411" s="20"/>
      <c r="N411" s="74"/>
      <c r="O411" s="157">
        <f t="shared" si="757"/>
        <v>0</v>
      </c>
      <c r="P411" s="272"/>
      <c r="Q411" s="272"/>
      <c r="R411" s="272"/>
      <c r="S411" s="578"/>
      <c r="T411" s="578"/>
    </row>
    <row r="412" spans="1:20">
      <c r="A412" s="294"/>
      <c r="B412" s="295"/>
      <c r="C412" s="295"/>
      <c r="D412" s="294"/>
      <c r="E412" s="303"/>
      <c r="F412" s="298"/>
      <c r="G412" s="337"/>
      <c r="H412" s="272"/>
      <c r="I412" s="346"/>
      <c r="J412" s="272"/>
      <c r="K412" s="19"/>
      <c r="L412" s="19"/>
      <c r="M412" s="19"/>
      <c r="N412" s="74"/>
      <c r="O412" s="157">
        <f t="shared" si="757"/>
        <v>0</v>
      </c>
      <c r="P412" s="272"/>
      <c r="Q412" s="272"/>
      <c r="R412" s="272"/>
      <c r="S412" s="578"/>
      <c r="T412" s="578"/>
    </row>
    <row r="413" spans="1:20" ht="12.75" customHeight="1">
      <c r="A413" s="294">
        <v>85</v>
      </c>
      <c r="B413" s="295" t="s">
        <v>50</v>
      </c>
      <c r="C413" s="295" t="s">
        <v>1467</v>
      </c>
      <c r="D413" s="294" t="s">
        <v>31</v>
      </c>
      <c r="E413" s="303">
        <v>72</v>
      </c>
      <c r="F413" s="298">
        <f t="shared" ref="F413" si="763">H413+J413+R413</f>
        <v>0.17120470500000004</v>
      </c>
      <c r="G413" s="337"/>
      <c r="H413" s="272">
        <f t="shared" ref="H413" si="764">G413*$P$8/1000</f>
        <v>0</v>
      </c>
      <c r="I413" s="346"/>
      <c r="J413" s="272">
        <f t="shared" ref="J413" si="765">I413*$P$9/1000</f>
        <v>0</v>
      </c>
      <c r="K413" s="19" t="s">
        <v>1462</v>
      </c>
      <c r="L413" s="19" t="s">
        <v>31</v>
      </c>
      <c r="M413" s="19">
        <v>1</v>
      </c>
      <c r="N413" s="74">
        <v>0.15</v>
      </c>
      <c r="O413" s="157">
        <f t="shared" si="757"/>
        <v>0.15</v>
      </c>
      <c r="P413" s="272">
        <f t="shared" ref="P413" si="766">E413*F413</f>
        <v>12.326738760000003</v>
      </c>
      <c r="Q413" s="272">
        <f t="shared" ref="Q413" si="767">SUM(O413:O416)</f>
        <v>0.15</v>
      </c>
      <c r="R413" s="272">
        <f t="shared" ref="R413" si="768">Q413*1.02*1.05*$R$14</f>
        <v>0.17120470500000004</v>
      </c>
      <c r="S413" s="578">
        <f t="shared" ref="S413" si="769">F413*$S$17</f>
        <v>0.22169025799826073</v>
      </c>
      <c r="T413" s="578">
        <f t="shared" ref="T413" si="770">E413*S413</f>
        <v>15.961698575874772</v>
      </c>
    </row>
    <row r="414" spans="1:20" ht="12.75" customHeight="1">
      <c r="A414" s="294"/>
      <c r="B414" s="295"/>
      <c r="C414" s="295"/>
      <c r="D414" s="294"/>
      <c r="E414" s="303"/>
      <c r="F414" s="298"/>
      <c r="G414" s="337"/>
      <c r="H414" s="272"/>
      <c r="I414" s="346"/>
      <c r="J414" s="272"/>
      <c r="K414" s="19"/>
      <c r="L414" s="19"/>
      <c r="M414" s="19"/>
      <c r="N414" s="74"/>
      <c r="O414" s="157">
        <f t="shared" si="757"/>
        <v>0</v>
      </c>
      <c r="P414" s="272"/>
      <c r="Q414" s="272"/>
      <c r="R414" s="272"/>
      <c r="S414" s="578"/>
      <c r="T414" s="578"/>
    </row>
    <row r="415" spans="1:20" ht="12.75" customHeight="1">
      <c r="A415" s="294"/>
      <c r="B415" s="295"/>
      <c r="C415" s="295"/>
      <c r="D415" s="294"/>
      <c r="E415" s="303"/>
      <c r="F415" s="298"/>
      <c r="G415" s="337"/>
      <c r="H415" s="272"/>
      <c r="I415" s="346"/>
      <c r="J415" s="272"/>
      <c r="K415" s="19"/>
      <c r="L415" s="19"/>
      <c r="M415" s="20"/>
      <c r="N415" s="74"/>
      <c r="O415" s="157">
        <f t="shared" si="757"/>
        <v>0</v>
      </c>
      <c r="P415" s="272"/>
      <c r="Q415" s="272"/>
      <c r="R415" s="272"/>
      <c r="S415" s="578"/>
      <c r="T415" s="578"/>
    </row>
    <row r="416" spans="1:20" ht="12.75" customHeight="1">
      <c r="A416" s="294"/>
      <c r="B416" s="295"/>
      <c r="C416" s="295"/>
      <c r="D416" s="294"/>
      <c r="E416" s="303"/>
      <c r="F416" s="298"/>
      <c r="G416" s="337"/>
      <c r="H416" s="272"/>
      <c r="I416" s="346"/>
      <c r="J416" s="272"/>
      <c r="K416" s="19"/>
      <c r="L416" s="19"/>
      <c r="M416" s="19"/>
      <c r="N416" s="74"/>
      <c r="O416" s="157">
        <f t="shared" si="757"/>
        <v>0</v>
      </c>
      <c r="P416" s="272"/>
      <c r="Q416" s="272"/>
      <c r="R416" s="272"/>
      <c r="S416" s="578"/>
      <c r="T416" s="578"/>
    </row>
    <row r="417" spans="1:20" ht="12.75" customHeight="1">
      <c r="A417" s="294">
        <v>86</v>
      </c>
      <c r="B417" s="295" t="s">
        <v>50</v>
      </c>
      <c r="C417" s="295" t="s">
        <v>2463</v>
      </c>
      <c r="D417" s="294" t="s">
        <v>31</v>
      </c>
      <c r="E417" s="303">
        <v>20</v>
      </c>
      <c r="F417" s="298">
        <f t="shared" ref="F417" si="771">H417+J417+R417</f>
        <v>0.34240941000000008</v>
      </c>
      <c r="G417" s="337"/>
      <c r="H417" s="272">
        <f t="shared" ref="H417" si="772">G417*$P$8/1000</f>
        <v>0</v>
      </c>
      <c r="I417" s="346"/>
      <c r="J417" s="272">
        <f t="shared" ref="J417" si="773">I417*$P$9/1000</f>
        <v>0</v>
      </c>
      <c r="K417" s="19" t="s">
        <v>2464</v>
      </c>
      <c r="L417" s="19" t="s">
        <v>31</v>
      </c>
      <c r="M417" s="19">
        <v>1</v>
      </c>
      <c r="N417" s="74">
        <v>0.3</v>
      </c>
      <c r="O417" s="157">
        <f t="shared" si="757"/>
        <v>0.3</v>
      </c>
      <c r="P417" s="272">
        <f t="shared" ref="P417" si="774">E417*F417</f>
        <v>6.8481882000000018</v>
      </c>
      <c r="Q417" s="272">
        <f t="shared" ref="Q417" si="775">SUM(O417:O420)</f>
        <v>0.3</v>
      </c>
      <c r="R417" s="272">
        <f t="shared" ref="R417" si="776">Q417*1.02*1.05*$R$14</f>
        <v>0.34240941000000008</v>
      </c>
      <c r="S417" s="578">
        <f t="shared" ref="S417" si="777">F417*$S$17</f>
        <v>0.44338051599652145</v>
      </c>
      <c r="T417" s="578">
        <f t="shared" ref="T417" si="778">E417*S417</f>
        <v>8.8676103199304297</v>
      </c>
    </row>
    <row r="418" spans="1:20" ht="12.75" customHeight="1">
      <c r="A418" s="294"/>
      <c r="B418" s="295"/>
      <c r="C418" s="295"/>
      <c r="D418" s="294"/>
      <c r="E418" s="303"/>
      <c r="F418" s="298"/>
      <c r="G418" s="337"/>
      <c r="H418" s="272"/>
      <c r="I418" s="346"/>
      <c r="J418" s="272"/>
      <c r="K418" s="19"/>
      <c r="L418" s="19"/>
      <c r="M418" s="19"/>
      <c r="N418" s="74"/>
      <c r="O418" s="157">
        <f t="shared" si="757"/>
        <v>0</v>
      </c>
      <c r="P418" s="272"/>
      <c r="Q418" s="272"/>
      <c r="R418" s="272"/>
      <c r="S418" s="578"/>
      <c r="T418" s="578"/>
    </row>
    <row r="419" spans="1:20" ht="12.75" customHeight="1">
      <c r="A419" s="294"/>
      <c r="B419" s="295"/>
      <c r="C419" s="295"/>
      <c r="D419" s="294"/>
      <c r="E419" s="303"/>
      <c r="F419" s="298"/>
      <c r="G419" s="337"/>
      <c r="H419" s="272"/>
      <c r="I419" s="346"/>
      <c r="J419" s="272"/>
      <c r="K419" s="19"/>
      <c r="L419" s="19"/>
      <c r="M419" s="20"/>
      <c r="N419" s="74"/>
      <c r="O419" s="157">
        <f t="shared" si="757"/>
        <v>0</v>
      </c>
      <c r="P419" s="272"/>
      <c r="Q419" s="272"/>
      <c r="R419" s="272"/>
      <c r="S419" s="578"/>
      <c r="T419" s="578"/>
    </row>
    <row r="420" spans="1:20" ht="12.75" customHeight="1">
      <c r="A420" s="294"/>
      <c r="B420" s="295"/>
      <c r="C420" s="295"/>
      <c r="D420" s="294"/>
      <c r="E420" s="303"/>
      <c r="F420" s="298"/>
      <c r="G420" s="337"/>
      <c r="H420" s="272"/>
      <c r="I420" s="346"/>
      <c r="J420" s="272"/>
      <c r="K420" s="19"/>
      <c r="L420" s="19"/>
      <c r="M420" s="19"/>
      <c r="N420" s="74"/>
      <c r="O420" s="157">
        <f t="shared" si="757"/>
        <v>0</v>
      </c>
      <c r="P420" s="272"/>
      <c r="Q420" s="272"/>
      <c r="R420" s="272"/>
      <c r="S420" s="578"/>
      <c r="T420" s="578"/>
    </row>
    <row r="421" spans="1:20" ht="12.75" customHeight="1">
      <c r="A421" s="294">
        <v>87</v>
      </c>
      <c r="B421" s="295" t="s">
        <v>50</v>
      </c>
      <c r="C421" s="295" t="s">
        <v>2465</v>
      </c>
      <c r="D421" s="294" t="s">
        <v>31</v>
      </c>
      <c r="E421" s="303">
        <v>15</v>
      </c>
      <c r="F421" s="298">
        <f t="shared" ref="F421" si="779">H421+J421+R421</f>
        <v>0.45654588000000013</v>
      </c>
      <c r="G421" s="337"/>
      <c r="H421" s="272">
        <f t="shared" ref="H421" si="780">G421*$P$8/1000</f>
        <v>0</v>
      </c>
      <c r="I421" s="346"/>
      <c r="J421" s="272">
        <f t="shared" ref="J421" si="781">I421*$P$9/1000</f>
        <v>0</v>
      </c>
      <c r="K421" s="19" t="s">
        <v>2464</v>
      </c>
      <c r="L421" s="19" t="s">
        <v>31</v>
      </c>
      <c r="M421" s="19">
        <v>1</v>
      </c>
      <c r="N421" s="74">
        <v>0.4</v>
      </c>
      <c r="O421" s="157">
        <f t="shared" si="757"/>
        <v>0.4</v>
      </c>
      <c r="P421" s="272">
        <f t="shared" ref="P421" si="782">E421*F421</f>
        <v>6.8481882000000018</v>
      </c>
      <c r="Q421" s="272">
        <f t="shared" ref="Q421" si="783">SUM(O421:O424)</f>
        <v>0.4</v>
      </c>
      <c r="R421" s="272">
        <f t="shared" ref="R421" si="784">Q421*1.02*1.05*$R$14</f>
        <v>0.45654588000000013</v>
      </c>
      <c r="S421" s="578">
        <f t="shared" ref="S421" si="785">F421*$S$17</f>
        <v>0.59117402132869534</v>
      </c>
      <c r="T421" s="578">
        <f t="shared" ref="T421" si="786">E421*S421</f>
        <v>8.8676103199304297</v>
      </c>
    </row>
    <row r="422" spans="1:20" ht="12.75" customHeight="1">
      <c r="A422" s="294"/>
      <c r="B422" s="295"/>
      <c r="C422" s="295"/>
      <c r="D422" s="294"/>
      <c r="E422" s="303"/>
      <c r="F422" s="298"/>
      <c r="G422" s="337"/>
      <c r="H422" s="272"/>
      <c r="I422" s="346"/>
      <c r="J422" s="272"/>
      <c r="K422" s="19"/>
      <c r="L422" s="19"/>
      <c r="M422" s="19"/>
      <c r="N422" s="74"/>
      <c r="O422" s="157">
        <f t="shared" si="757"/>
        <v>0</v>
      </c>
      <c r="P422" s="272"/>
      <c r="Q422" s="272"/>
      <c r="R422" s="272"/>
      <c r="S422" s="578"/>
      <c r="T422" s="578"/>
    </row>
    <row r="423" spans="1:20" ht="12.75" customHeight="1">
      <c r="A423" s="294"/>
      <c r="B423" s="295"/>
      <c r="C423" s="295"/>
      <c r="D423" s="294"/>
      <c r="E423" s="303"/>
      <c r="F423" s="298"/>
      <c r="G423" s="337"/>
      <c r="H423" s="272"/>
      <c r="I423" s="346"/>
      <c r="J423" s="272"/>
      <c r="K423" s="19"/>
      <c r="L423" s="19"/>
      <c r="M423" s="20"/>
      <c r="N423" s="74"/>
      <c r="O423" s="157">
        <f t="shared" si="757"/>
        <v>0</v>
      </c>
      <c r="P423" s="272"/>
      <c r="Q423" s="272"/>
      <c r="R423" s="272"/>
      <c r="S423" s="578"/>
      <c r="T423" s="578"/>
    </row>
    <row r="424" spans="1:20" ht="12.75" customHeight="1">
      <c r="A424" s="294"/>
      <c r="B424" s="295"/>
      <c r="C424" s="295"/>
      <c r="D424" s="294"/>
      <c r="E424" s="303"/>
      <c r="F424" s="298"/>
      <c r="G424" s="337"/>
      <c r="H424" s="272"/>
      <c r="I424" s="346"/>
      <c r="J424" s="272"/>
      <c r="K424" s="19"/>
      <c r="L424" s="19"/>
      <c r="M424" s="19"/>
      <c r="N424" s="74"/>
      <c r="O424" s="157">
        <f t="shared" si="757"/>
        <v>0</v>
      </c>
      <c r="P424" s="272"/>
      <c r="Q424" s="272"/>
      <c r="R424" s="272"/>
      <c r="S424" s="578"/>
      <c r="T424" s="578"/>
    </row>
    <row r="425" spans="1:20" ht="12.75" customHeight="1">
      <c r="A425" s="294">
        <v>88</v>
      </c>
      <c r="B425" s="295" t="s">
        <v>50</v>
      </c>
      <c r="C425" s="295" t="s">
        <v>1493</v>
      </c>
      <c r="D425" s="294" t="s">
        <v>31</v>
      </c>
      <c r="E425" s="303">
        <v>60</v>
      </c>
      <c r="F425" s="298">
        <f t="shared" ref="F425" si="787">H425+J425+R425</f>
        <v>0.68481882000000016</v>
      </c>
      <c r="G425" s="337"/>
      <c r="H425" s="272">
        <f t="shared" ref="H425" si="788">G425*$P$8/1000</f>
        <v>0</v>
      </c>
      <c r="I425" s="346"/>
      <c r="J425" s="272">
        <f t="shared" ref="J425" si="789">I425*$P$9/1000</f>
        <v>0</v>
      </c>
      <c r="K425" s="19" t="s">
        <v>1493</v>
      </c>
      <c r="L425" s="19" t="s">
        <v>31</v>
      </c>
      <c r="M425" s="19">
        <v>1</v>
      </c>
      <c r="N425" s="74">
        <v>0.6</v>
      </c>
      <c r="O425" s="157">
        <f t="shared" si="757"/>
        <v>0.6</v>
      </c>
      <c r="P425" s="272">
        <f t="shared" ref="P425" si="790">E425*F425</f>
        <v>41.089129200000009</v>
      </c>
      <c r="Q425" s="272">
        <f t="shared" ref="Q425" si="791">SUM(O425:O428)</f>
        <v>0.6</v>
      </c>
      <c r="R425" s="272">
        <f t="shared" ref="R425" si="792">Q425*1.02*1.05*$R$14</f>
        <v>0.68481882000000016</v>
      </c>
      <c r="S425" s="578">
        <f t="shared" ref="S425" si="793">F425*$S$17</f>
        <v>0.8867610319930429</v>
      </c>
      <c r="T425" s="578">
        <f t="shared" ref="T425" si="794">E425*S425</f>
        <v>53.205661919582575</v>
      </c>
    </row>
    <row r="426" spans="1:20" ht="12.75" customHeight="1">
      <c r="A426" s="294"/>
      <c r="B426" s="295"/>
      <c r="C426" s="295"/>
      <c r="D426" s="294"/>
      <c r="E426" s="303"/>
      <c r="F426" s="298"/>
      <c r="G426" s="337"/>
      <c r="H426" s="272"/>
      <c r="I426" s="346"/>
      <c r="J426" s="272"/>
      <c r="K426" s="19"/>
      <c r="L426" s="19"/>
      <c r="M426" s="19"/>
      <c r="N426" s="74"/>
      <c r="O426" s="157">
        <f t="shared" si="757"/>
        <v>0</v>
      </c>
      <c r="P426" s="272"/>
      <c r="Q426" s="272"/>
      <c r="R426" s="272"/>
      <c r="S426" s="578"/>
      <c r="T426" s="578"/>
    </row>
    <row r="427" spans="1:20" ht="12.75" customHeight="1">
      <c r="A427" s="294"/>
      <c r="B427" s="295"/>
      <c r="C427" s="295"/>
      <c r="D427" s="294"/>
      <c r="E427" s="303"/>
      <c r="F427" s="298"/>
      <c r="G427" s="337"/>
      <c r="H427" s="272"/>
      <c r="I427" s="346"/>
      <c r="J427" s="272"/>
      <c r="K427" s="19"/>
      <c r="L427" s="19"/>
      <c r="M427" s="20"/>
      <c r="N427" s="74"/>
      <c r="O427" s="157">
        <f t="shared" si="757"/>
        <v>0</v>
      </c>
      <c r="P427" s="272"/>
      <c r="Q427" s="272"/>
      <c r="R427" s="272"/>
      <c r="S427" s="578"/>
      <c r="T427" s="578"/>
    </row>
    <row r="428" spans="1:20" ht="12.75" customHeight="1">
      <c r="A428" s="294"/>
      <c r="B428" s="295"/>
      <c r="C428" s="295"/>
      <c r="D428" s="294"/>
      <c r="E428" s="303"/>
      <c r="F428" s="298"/>
      <c r="G428" s="337"/>
      <c r="H428" s="272"/>
      <c r="I428" s="346"/>
      <c r="J428" s="272"/>
      <c r="K428" s="19"/>
      <c r="L428" s="19"/>
      <c r="M428" s="19"/>
      <c r="N428" s="74"/>
      <c r="O428" s="157">
        <f t="shared" si="757"/>
        <v>0</v>
      </c>
      <c r="P428" s="272"/>
      <c r="Q428" s="272"/>
      <c r="R428" s="272"/>
      <c r="S428" s="578"/>
      <c r="T428" s="578"/>
    </row>
    <row r="429" spans="1:20" ht="12.75" customHeight="1">
      <c r="A429" s="294">
        <v>89</v>
      </c>
      <c r="B429" s="352" t="s">
        <v>50</v>
      </c>
      <c r="C429" s="295" t="s">
        <v>1468</v>
      </c>
      <c r="D429" s="294" t="s">
        <v>31</v>
      </c>
      <c r="E429" s="303">
        <v>1000</v>
      </c>
      <c r="F429" s="298">
        <f t="shared" ref="F429" si="795">H429+J429+R429</f>
        <v>1.7120470500000002E-2</v>
      </c>
      <c r="G429" s="353"/>
      <c r="H429" s="272">
        <f t="shared" ref="H429" si="796">G429*$P$8/1000</f>
        <v>0</v>
      </c>
      <c r="I429" s="346"/>
      <c r="J429" s="272">
        <f t="shared" ref="J429" si="797">I429*$P$9/1000</f>
        <v>0</v>
      </c>
      <c r="K429" s="19" t="s">
        <v>1884</v>
      </c>
      <c r="L429" s="19" t="s">
        <v>31</v>
      </c>
      <c r="M429" s="19">
        <v>1</v>
      </c>
      <c r="N429" s="74">
        <v>1.4999999999999999E-2</v>
      </c>
      <c r="O429" s="157">
        <f t="shared" si="757"/>
        <v>1.4999999999999999E-2</v>
      </c>
      <c r="P429" s="272">
        <f t="shared" ref="P429" si="798">E429*F429</f>
        <v>17.120470500000003</v>
      </c>
      <c r="Q429" s="272">
        <f t="shared" ref="Q429" si="799">SUM(O429:O432)</f>
        <v>1.4999999999999999E-2</v>
      </c>
      <c r="R429" s="272">
        <f t="shared" ref="R429" si="800">Q429*1.02*1.05*$R$14</f>
        <v>1.7120470500000002E-2</v>
      </c>
      <c r="S429" s="578">
        <f t="shared" ref="S429" si="801">F429*$S$17</f>
        <v>2.2169025799826072E-2</v>
      </c>
      <c r="T429" s="578">
        <f t="shared" ref="T429" si="802">E429*S429</f>
        <v>22.169025799826073</v>
      </c>
    </row>
    <row r="430" spans="1:20" ht="12.75" customHeight="1">
      <c r="A430" s="294"/>
      <c r="B430" s="352"/>
      <c r="C430" s="295"/>
      <c r="D430" s="294"/>
      <c r="E430" s="303"/>
      <c r="F430" s="298"/>
      <c r="G430" s="353"/>
      <c r="H430" s="272"/>
      <c r="I430" s="346"/>
      <c r="J430" s="272"/>
      <c r="K430" s="19"/>
      <c r="L430" s="19"/>
      <c r="M430" s="19"/>
      <c r="N430" s="74"/>
      <c r="O430" s="157">
        <f t="shared" si="757"/>
        <v>0</v>
      </c>
      <c r="P430" s="272"/>
      <c r="Q430" s="272"/>
      <c r="R430" s="272"/>
      <c r="S430" s="578"/>
      <c r="T430" s="578"/>
    </row>
    <row r="431" spans="1:20" ht="12.75" customHeight="1">
      <c r="A431" s="294"/>
      <c r="B431" s="352"/>
      <c r="C431" s="295"/>
      <c r="D431" s="294"/>
      <c r="E431" s="303"/>
      <c r="F431" s="298"/>
      <c r="G431" s="353"/>
      <c r="H431" s="272"/>
      <c r="I431" s="346"/>
      <c r="J431" s="272"/>
      <c r="K431" s="19"/>
      <c r="L431" s="19"/>
      <c r="M431" s="89"/>
      <c r="N431" s="74"/>
      <c r="O431" s="157">
        <f t="shared" si="757"/>
        <v>0</v>
      </c>
      <c r="P431" s="272"/>
      <c r="Q431" s="272"/>
      <c r="R431" s="272"/>
      <c r="S431" s="578"/>
      <c r="T431" s="578"/>
    </row>
    <row r="432" spans="1:20" ht="14.25" customHeight="1">
      <c r="A432" s="294"/>
      <c r="B432" s="352"/>
      <c r="C432" s="295"/>
      <c r="D432" s="294"/>
      <c r="E432" s="303"/>
      <c r="F432" s="298"/>
      <c r="G432" s="353"/>
      <c r="H432" s="272"/>
      <c r="I432" s="346"/>
      <c r="J432" s="272"/>
      <c r="K432" s="19"/>
      <c r="L432" s="19"/>
      <c r="M432" s="19"/>
      <c r="N432" s="74"/>
      <c r="O432" s="157">
        <f t="shared" si="757"/>
        <v>0</v>
      </c>
      <c r="P432" s="272"/>
      <c r="Q432" s="272"/>
      <c r="R432" s="272"/>
      <c r="S432" s="578"/>
      <c r="T432" s="578"/>
    </row>
    <row r="433" spans="1:20" ht="12.75" customHeight="1">
      <c r="A433" s="294">
        <v>90</v>
      </c>
      <c r="B433" s="352" t="s">
        <v>50</v>
      </c>
      <c r="C433" s="295" t="s">
        <v>2375</v>
      </c>
      <c r="D433" s="294" t="s">
        <v>31</v>
      </c>
      <c r="E433" s="294">
        <v>40</v>
      </c>
      <c r="F433" s="298">
        <f t="shared" ref="F433" si="803">H433+J433+R433</f>
        <v>0.3926294568</v>
      </c>
      <c r="G433" s="337"/>
      <c r="H433" s="272">
        <f t="shared" ref="H433" si="804">G433*$P$8/1000</f>
        <v>0</v>
      </c>
      <c r="I433" s="346"/>
      <c r="J433" s="272">
        <f t="shared" ref="J433" si="805">I433*$P$9/1000</f>
        <v>0</v>
      </c>
      <c r="K433" s="19" t="s">
        <v>1885</v>
      </c>
      <c r="L433" s="19" t="s">
        <v>31</v>
      </c>
      <c r="M433" s="19">
        <v>1</v>
      </c>
      <c r="N433" s="74">
        <v>0.34399999999999997</v>
      </c>
      <c r="O433" s="157">
        <f t="shared" si="757"/>
        <v>0.34399999999999997</v>
      </c>
      <c r="P433" s="272">
        <f t="shared" ref="P433" si="806">E433*F433</f>
        <v>15.705178271999999</v>
      </c>
      <c r="Q433" s="272">
        <f t="shared" ref="Q433" si="807">SUM(O433:O436)</f>
        <v>0.34399999999999997</v>
      </c>
      <c r="R433" s="272">
        <f t="shared" ref="R433" si="808">Q433*1.02*1.05*$R$14</f>
        <v>0.3926294568</v>
      </c>
      <c r="S433" s="578">
        <f t="shared" ref="S433" si="809">F433*$S$17</f>
        <v>0.50840965834267782</v>
      </c>
      <c r="T433" s="578">
        <f t="shared" ref="T433" si="810">E433*S433</f>
        <v>20.336386333707111</v>
      </c>
    </row>
    <row r="434" spans="1:20" ht="12.75" customHeight="1">
      <c r="A434" s="294"/>
      <c r="B434" s="352"/>
      <c r="C434" s="295"/>
      <c r="D434" s="294"/>
      <c r="E434" s="294"/>
      <c r="F434" s="298"/>
      <c r="G434" s="337"/>
      <c r="H434" s="272"/>
      <c r="I434" s="346"/>
      <c r="J434" s="272"/>
      <c r="K434" s="19"/>
      <c r="L434" s="19"/>
      <c r="M434" s="19"/>
      <c r="N434" s="74"/>
      <c r="O434" s="157">
        <f t="shared" si="757"/>
        <v>0</v>
      </c>
      <c r="P434" s="272"/>
      <c r="Q434" s="272"/>
      <c r="R434" s="272"/>
      <c r="S434" s="578"/>
      <c r="T434" s="578"/>
    </row>
    <row r="435" spans="1:20" ht="12.75" customHeight="1">
      <c r="A435" s="294"/>
      <c r="B435" s="352"/>
      <c r="C435" s="295"/>
      <c r="D435" s="294"/>
      <c r="E435" s="294"/>
      <c r="F435" s="298"/>
      <c r="G435" s="337"/>
      <c r="H435" s="272"/>
      <c r="I435" s="346"/>
      <c r="J435" s="272"/>
      <c r="K435" s="19"/>
      <c r="L435" s="19"/>
      <c r="M435" s="20"/>
      <c r="N435" s="74"/>
      <c r="O435" s="157">
        <f t="shared" si="757"/>
        <v>0</v>
      </c>
      <c r="P435" s="272"/>
      <c r="Q435" s="272"/>
      <c r="R435" s="272"/>
      <c r="S435" s="578"/>
      <c r="T435" s="578"/>
    </row>
    <row r="436" spans="1:20" ht="12.75" customHeight="1">
      <c r="A436" s="294"/>
      <c r="B436" s="352"/>
      <c r="C436" s="295"/>
      <c r="D436" s="294"/>
      <c r="E436" s="294"/>
      <c r="F436" s="298"/>
      <c r="G436" s="337"/>
      <c r="H436" s="272"/>
      <c r="I436" s="346"/>
      <c r="J436" s="272"/>
      <c r="K436" s="19"/>
      <c r="L436" s="19"/>
      <c r="M436" s="19"/>
      <c r="N436" s="74"/>
      <c r="O436" s="157">
        <f t="shared" si="757"/>
        <v>0</v>
      </c>
      <c r="P436" s="272"/>
      <c r="Q436" s="272"/>
      <c r="R436" s="272"/>
      <c r="S436" s="578"/>
      <c r="T436" s="578"/>
    </row>
    <row r="437" spans="1:20" ht="12.75" customHeight="1">
      <c r="A437" s="294">
        <v>91</v>
      </c>
      <c r="B437" s="352" t="s">
        <v>50</v>
      </c>
      <c r="C437" s="295" t="s">
        <v>2376</v>
      </c>
      <c r="D437" s="294" t="s">
        <v>31</v>
      </c>
      <c r="E437" s="294">
        <v>40</v>
      </c>
      <c r="F437" s="298">
        <f t="shared" ref="F437" si="811">H437+J437+R437</f>
        <v>0.5980751028000002</v>
      </c>
      <c r="G437" s="337"/>
      <c r="H437" s="272">
        <f t="shared" ref="H437" si="812">G437*$P$8/1000</f>
        <v>0</v>
      </c>
      <c r="I437" s="346"/>
      <c r="J437" s="272">
        <f t="shared" ref="J437" si="813">I437*$P$9/1000</f>
        <v>0</v>
      </c>
      <c r="K437" s="19" t="s">
        <v>1886</v>
      </c>
      <c r="L437" s="19" t="s">
        <v>31</v>
      </c>
      <c r="M437" s="19">
        <v>1</v>
      </c>
      <c r="N437" s="74">
        <v>0.52400000000000002</v>
      </c>
      <c r="O437" s="157">
        <f t="shared" si="757"/>
        <v>0.52400000000000002</v>
      </c>
      <c r="P437" s="272">
        <f t="shared" ref="P437" si="814">E437*F437</f>
        <v>23.923004112000008</v>
      </c>
      <c r="Q437" s="272">
        <f t="shared" ref="Q437" si="815">SUM(O437:O440)</f>
        <v>0.52400000000000002</v>
      </c>
      <c r="R437" s="272">
        <f t="shared" ref="R437" si="816">Q437*1.02*1.05*$R$14</f>
        <v>0.5980751028000002</v>
      </c>
      <c r="S437" s="578">
        <f t="shared" ref="S437" si="817">F437*$S$17</f>
        <v>0.77443796794059094</v>
      </c>
      <c r="T437" s="578">
        <f t="shared" ref="T437" si="818">E437*S437</f>
        <v>30.977518717623639</v>
      </c>
    </row>
    <row r="438" spans="1:20" ht="12.75" customHeight="1">
      <c r="A438" s="294"/>
      <c r="B438" s="352"/>
      <c r="C438" s="295"/>
      <c r="D438" s="294"/>
      <c r="E438" s="294"/>
      <c r="F438" s="298"/>
      <c r="G438" s="337"/>
      <c r="H438" s="272"/>
      <c r="I438" s="346"/>
      <c r="J438" s="272"/>
      <c r="K438" s="19"/>
      <c r="L438" s="19"/>
      <c r="M438" s="19"/>
      <c r="N438" s="74"/>
      <c r="O438" s="157">
        <f t="shared" si="757"/>
        <v>0</v>
      </c>
      <c r="P438" s="272"/>
      <c r="Q438" s="272"/>
      <c r="R438" s="272"/>
      <c r="S438" s="578"/>
      <c r="T438" s="578"/>
    </row>
    <row r="439" spans="1:20" ht="12.75" customHeight="1">
      <c r="A439" s="294"/>
      <c r="B439" s="352"/>
      <c r="C439" s="295"/>
      <c r="D439" s="294"/>
      <c r="E439" s="294"/>
      <c r="F439" s="298"/>
      <c r="G439" s="337"/>
      <c r="H439" s="272"/>
      <c r="I439" s="346"/>
      <c r="J439" s="272"/>
      <c r="K439" s="19"/>
      <c r="L439" s="19"/>
      <c r="M439" s="20"/>
      <c r="N439" s="74"/>
      <c r="O439" s="157">
        <f t="shared" si="757"/>
        <v>0</v>
      </c>
      <c r="P439" s="272"/>
      <c r="Q439" s="272"/>
      <c r="R439" s="272"/>
      <c r="S439" s="578"/>
      <c r="T439" s="578"/>
    </row>
    <row r="440" spans="1:20" ht="12.75" customHeight="1">
      <c r="A440" s="294"/>
      <c r="B440" s="352"/>
      <c r="C440" s="295"/>
      <c r="D440" s="294"/>
      <c r="E440" s="294"/>
      <c r="F440" s="298"/>
      <c r="G440" s="337"/>
      <c r="H440" s="272"/>
      <c r="I440" s="346"/>
      <c r="J440" s="272"/>
      <c r="K440" s="19"/>
      <c r="L440" s="19"/>
      <c r="M440" s="19"/>
      <c r="N440" s="74"/>
      <c r="O440" s="157">
        <f t="shared" si="757"/>
        <v>0</v>
      </c>
      <c r="P440" s="272"/>
      <c r="Q440" s="272"/>
      <c r="R440" s="272"/>
      <c r="S440" s="578"/>
      <c r="T440" s="578"/>
    </row>
    <row r="441" spans="1:20" ht="12.75" customHeight="1">
      <c r="A441" s="294">
        <v>92</v>
      </c>
      <c r="B441" s="295" t="s">
        <v>458</v>
      </c>
      <c r="C441" s="295" t="s">
        <v>1887</v>
      </c>
      <c r="D441" s="294" t="s">
        <v>31</v>
      </c>
      <c r="E441" s="294">
        <v>1</v>
      </c>
      <c r="F441" s="298">
        <f t="shared" ref="F441" si="819">H441+J441+R441</f>
        <v>7.8871686400000005</v>
      </c>
      <c r="G441" s="273">
        <v>0.66</v>
      </c>
      <c r="H441" s="272">
        <f t="shared" ref="H441" si="820">G441*$P$8/1000</f>
        <v>1.4451426000000001</v>
      </c>
      <c r="I441" s="273">
        <v>0.16</v>
      </c>
      <c r="J441" s="272">
        <f t="shared" ref="J441" si="821">I441*$P$9/1000</f>
        <v>0.50692959999999998</v>
      </c>
      <c r="K441" s="465" t="s">
        <v>1887</v>
      </c>
      <c r="L441" s="19" t="s">
        <v>31</v>
      </c>
      <c r="M441" s="19">
        <v>1</v>
      </c>
      <c r="N441" s="74">
        <v>5.2</v>
      </c>
      <c r="O441" s="157">
        <f t="shared" si="757"/>
        <v>5.2</v>
      </c>
      <c r="P441" s="272">
        <f t="shared" ref="P441" si="822">E441*F441</f>
        <v>7.8871686400000005</v>
      </c>
      <c r="Q441" s="272">
        <f t="shared" ref="Q441" si="823">SUM(O441:O444)</f>
        <v>5.2</v>
      </c>
      <c r="R441" s="272">
        <f t="shared" ref="R441" si="824">Q441*1.02*1.05*$R$14</f>
        <v>5.9350964400000006</v>
      </c>
      <c r="S441" s="578">
        <f t="shared" ref="S441" si="825">F441*$S$17</f>
        <v>10.212969618313883</v>
      </c>
      <c r="T441" s="578">
        <f t="shared" ref="T441" si="826">E441*S441</f>
        <v>10.212969618313883</v>
      </c>
    </row>
    <row r="442" spans="1:20" ht="12.75" customHeight="1">
      <c r="A442" s="294"/>
      <c r="B442" s="295"/>
      <c r="C442" s="295"/>
      <c r="D442" s="294"/>
      <c r="E442" s="294"/>
      <c r="F442" s="298"/>
      <c r="G442" s="273"/>
      <c r="H442" s="272"/>
      <c r="I442" s="273"/>
      <c r="J442" s="272"/>
      <c r="K442" s="466"/>
      <c r="L442" s="19"/>
      <c r="M442" s="19"/>
      <c r="N442" s="74"/>
      <c r="O442" s="157">
        <f t="shared" si="757"/>
        <v>0</v>
      </c>
      <c r="P442" s="272"/>
      <c r="Q442" s="272"/>
      <c r="R442" s="272"/>
      <c r="S442" s="578"/>
      <c r="T442" s="578"/>
    </row>
    <row r="443" spans="1:20" ht="12.75" customHeight="1">
      <c r="A443" s="294"/>
      <c r="B443" s="295"/>
      <c r="C443" s="295"/>
      <c r="D443" s="294"/>
      <c r="E443" s="294"/>
      <c r="F443" s="298"/>
      <c r="G443" s="273"/>
      <c r="H443" s="272"/>
      <c r="I443" s="273"/>
      <c r="J443" s="272"/>
      <c r="K443" s="19"/>
      <c r="L443" s="19"/>
      <c r="M443" s="19"/>
      <c r="N443" s="74"/>
      <c r="O443" s="157">
        <f t="shared" si="757"/>
        <v>0</v>
      </c>
      <c r="P443" s="272"/>
      <c r="Q443" s="272"/>
      <c r="R443" s="272"/>
      <c r="S443" s="578"/>
      <c r="T443" s="578"/>
    </row>
    <row r="444" spans="1:20" ht="12.75" customHeight="1">
      <c r="A444" s="294"/>
      <c r="B444" s="295"/>
      <c r="C444" s="295"/>
      <c r="D444" s="294"/>
      <c r="E444" s="294"/>
      <c r="F444" s="298"/>
      <c r="G444" s="273"/>
      <c r="H444" s="272"/>
      <c r="I444" s="273"/>
      <c r="J444" s="272"/>
      <c r="K444" s="19"/>
      <c r="L444" s="19"/>
      <c r="M444" s="19"/>
      <c r="N444" s="74"/>
      <c r="O444" s="157">
        <f t="shared" si="757"/>
        <v>0</v>
      </c>
      <c r="P444" s="272"/>
      <c r="Q444" s="272"/>
      <c r="R444" s="272"/>
      <c r="S444" s="578"/>
      <c r="T444" s="578"/>
    </row>
    <row r="445" spans="1:20" ht="12.75" customHeight="1">
      <c r="A445" s="294">
        <v>93</v>
      </c>
      <c r="B445" s="352" t="s">
        <v>50</v>
      </c>
      <c r="C445" s="295" t="s">
        <v>2466</v>
      </c>
      <c r="D445" s="294" t="s">
        <v>31</v>
      </c>
      <c r="E445" s="294">
        <v>1</v>
      </c>
      <c r="F445" s="298">
        <f t="shared" ref="F445" si="827">H445+J445+R445</f>
        <v>18.832517550000002</v>
      </c>
      <c r="G445" s="353"/>
      <c r="H445" s="272">
        <f t="shared" ref="H445" si="828">G445*$P$8/1000</f>
        <v>0</v>
      </c>
      <c r="I445" s="346"/>
      <c r="J445" s="272">
        <f t="shared" ref="J445" si="829">I445*$P$9/1000</f>
        <v>0</v>
      </c>
      <c r="K445" s="19" t="s">
        <v>2467</v>
      </c>
      <c r="L445" s="19" t="s">
        <v>31</v>
      </c>
      <c r="M445" s="19">
        <v>1</v>
      </c>
      <c r="N445" s="74">
        <v>16.5</v>
      </c>
      <c r="O445" s="157">
        <f t="shared" si="757"/>
        <v>16.5</v>
      </c>
      <c r="P445" s="272">
        <f t="shared" ref="P445" si="830">E445*F445</f>
        <v>18.832517550000002</v>
      </c>
      <c r="Q445" s="272">
        <f t="shared" ref="Q445" si="831">SUM(O445:O448)</f>
        <v>16.5</v>
      </c>
      <c r="R445" s="272">
        <f t="shared" ref="R445" si="832">Q445*1.02*1.05*$R$14</f>
        <v>18.832517550000002</v>
      </c>
      <c r="S445" s="578">
        <f t="shared" ref="S445" si="833">F445*$S$17</f>
        <v>24.385928379808679</v>
      </c>
      <c r="T445" s="578">
        <f t="shared" ref="T445" si="834">E445*S445</f>
        <v>24.385928379808679</v>
      </c>
    </row>
    <row r="446" spans="1:20" ht="12.75" customHeight="1">
      <c r="A446" s="294"/>
      <c r="B446" s="352"/>
      <c r="C446" s="295"/>
      <c r="D446" s="294"/>
      <c r="E446" s="294"/>
      <c r="F446" s="298"/>
      <c r="G446" s="353"/>
      <c r="H446" s="272"/>
      <c r="I446" s="346"/>
      <c r="J446" s="272"/>
      <c r="K446" s="19"/>
      <c r="L446" s="19"/>
      <c r="M446" s="19"/>
      <c r="N446" s="74"/>
      <c r="O446" s="157">
        <f t="shared" si="757"/>
        <v>0</v>
      </c>
      <c r="P446" s="272"/>
      <c r="Q446" s="272"/>
      <c r="R446" s="272"/>
      <c r="S446" s="578"/>
      <c r="T446" s="578"/>
    </row>
    <row r="447" spans="1:20" ht="12.75" customHeight="1">
      <c r="A447" s="294"/>
      <c r="B447" s="352"/>
      <c r="C447" s="295"/>
      <c r="D447" s="294"/>
      <c r="E447" s="294"/>
      <c r="F447" s="298"/>
      <c r="G447" s="353"/>
      <c r="H447" s="272"/>
      <c r="I447" s="346"/>
      <c r="J447" s="272"/>
      <c r="K447" s="19"/>
      <c r="L447" s="19"/>
      <c r="M447" s="89"/>
      <c r="N447" s="74"/>
      <c r="O447" s="157">
        <f t="shared" si="757"/>
        <v>0</v>
      </c>
      <c r="P447" s="272"/>
      <c r="Q447" s="272"/>
      <c r="R447" s="272"/>
      <c r="S447" s="578"/>
      <c r="T447" s="578"/>
    </row>
    <row r="448" spans="1:20" ht="12.75" customHeight="1">
      <c r="A448" s="294"/>
      <c r="B448" s="352"/>
      <c r="C448" s="295"/>
      <c r="D448" s="294"/>
      <c r="E448" s="294"/>
      <c r="F448" s="298"/>
      <c r="G448" s="353"/>
      <c r="H448" s="272"/>
      <c r="I448" s="346"/>
      <c r="J448" s="272"/>
      <c r="K448" s="19"/>
      <c r="L448" s="19"/>
      <c r="M448" s="19"/>
      <c r="N448" s="74"/>
      <c r="O448" s="157">
        <f t="shared" si="757"/>
        <v>0</v>
      </c>
      <c r="P448" s="272"/>
      <c r="Q448" s="272"/>
      <c r="R448" s="272"/>
      <c r="S448" s="578"/>
      <c r="T448" s="578"/>
    </row>
    <row r="449" spans="1:20" ht="12.75" customHeight="1">
      <c r="A449" s="294">
        <v>94</v>
      </c>
      <c r="B449" s="352" t="s">
        <v>50</v>
      </c>
      <c r="C449" s="295" t="s">
        <v>2468</v>
      </c>
      <c r="D449" s="294" t="s">
        <v>31</v>
      </c>
      <c r="E449" s="294">
        <v>1</v>
      </c>
      <c r="F449" s="298">
        <f t="shared" ref="F449" si="835">H449+J449+R449</f>
        <v>187.18381080000003</v>
      </c>
      <c r="G449" s="353"/>
      <c r="H449" s="272">
        <f t="shared" ref="H449" si="836">G449*$P$8/1000</f>
        <v>0</v>
      </c>
      <c r="I449" s="346"/>
      <c r="J449" s="272">
        <f t="shared" ref="J449" si="837">I449*$P$9/1000</f>
        <v>0</v>
      </c>
      <c r="K449" s="19" t="s">
        <v>2469</v>
      </c>
      <c r="L449" s="19" t="s">
        <v>31</v>
      </c>
      <c r="M449" s="19">
        <v>1</v>
      </c>
      <c r="N449" s="74">
        <v>164</v>
      </c>
      <c r="O449" s="157">
        <f t="shared" si="757"/>
        <v>164</v>
      </c>
      <c r="P449" s="272">
        <f t="shared" ref="P449" si="838">E449*F449</f>
        <v>187.18381080000003</v>
      </c>
      <c r="Q449" s="272">
        <f t="shared" ref="Q449" si="839">SUM(O449:O452)</f>
        <v>164</v>
      </c>
      <c r="R449" s="272">
        <f t="shared" ref="R449" si="840">Q449*1.02*1.05*$R$14</f>
        <v>187.18381080000003</v>
      </c>
      <c r="S449" s="578">
        <f t="shared" ref="S449" si="841">F449*$S$17</f>
        <v>242.38134874476506</v>
      </c>
      <c r="T449" s="578">
        <f t="shared" ref="T449" si="842">E449*S449</f>
        <v>242.38134874476506</v>
      </c>
    </row>
    <row r="450" spans="1:20" ht="12.75" customHeight="1">
      <c r="A450" s="294"/>
      <c r="B450" s="352"/>
      <c r="C450" s="295"/>
      <c r="D450" s="294"/>
      <c r="E450" s="294"/>
      <c r="F450" s="298"/>
      <c r="G450" s="353"/>
      <c r="H450" s="272"/>
      <c r="I450" s="346"/>
      <c r="J450" s="272"/>
      <c r="K450" s="19"/>
      <c r="L450" s="19"/>
      <c r="M450" s="19"/>
      <c r="N450" s="74"/>
      <c r="O450" s="157">
        <f t="shared" si="757"/>
        <v>0</v>
      </c>
      <c r="P450" s="272"/>
      <c r="Q450" s="272"/>
      <c r="R450" s="272"/>
      <c r="S450" s="578"/>
      <c r="T450" s="578"/>
    </row>
    <row r="451" spans="1:20" ht="12.75" customHeight="1">
      <c r="A451" s="294"/>
      <c r="B451" s="352"/>
      <c r="C451" s="295"/>
      <c r="D451" s="294"/>
      <c r="E451" s="294"/>
      <c r="F451" s="298"/>
      <c r="G451" s="353"/>
      <c r="H451" s="272"/>
      <c r="I451" s="346"/>
      <c r="J451" s="272"/>
      <c r="K451" s="19"/>
      <c r="L451" s="19"/>
      <c r="M451" s="89"/>
      <c r="N451" s="74"/>
      <c r="O451" s="157">
        <f t="shared" si="757"/>
        <v>0</v>
      </c>
      <c r="P451" s="272"/>
      <c r="Q451" s="272"/>
      <c r="R451" s="272"/>
      <c r="S451" s="578"/>
      <c r="T451" s="578"/>
    </row>
    <row r="452" spans="1:20" ht="12.75" customHeight="1">
      <c r="A452" s="294"/>
      <c r="B452" s="352"/>
      <c r="C452" s="295"/>
      <c r="D452" s="294"/>
      <c r="E452" s="294"/>
      <c r="F452" s="298"/>
      <c r="G452" s="353"/>
      <c r="H452" s="272"/>
      <c r="I452" s="346"/>
      <c r="J452" s="272"/>
      <c r="K452" s="19"/>
      <c r="L452" s="19"/>
      <c r="M452" s="19"/>
      <c r="N452" s="74"/>
      <c r="O452" s="157">
        <f t="shared" si="757"/>
        <v>0</v>
      </c>
      <c r="P452" s="272"/>
      <c r="Q452" s="272"/>
      <c r="R452" s="272"/>
      <c r="S452" s="578"/>
      <c r="T452" s="578"/>
    </row>
    <row r="453" spans="1:20" ht="12.75" customHeight="1">
      <c r="A453" s="294">
        <v>95</v>
      </c>
      <c r="B453" s="295" t="s">
        <v>50</v>
      </c>
      <c r="C453" s="295" t="s">
        <v>2470</v>
      </c>
      <c r="D453" s="294" t="s">
        <v>31</v>
      </c>
      <c r="E453" s="294">
        <v>1</v>
      </c>
      <c r="F453" s="298">
        <f t="shared" ref="F453" si="843">H453+J453+R453</f>
        <v>26.558936820000007</v>
      </c>
      <c r="G453" s="273">
        <v>0.74</v>
      </c>
      <c r="H453" s="272">
        <f t="shared" ref="H453" si="844">G453*$P$8/1000</f>
        <v>1.6203114000000001</v>
      </c>
      <c r="I453" s="273">
        <v>0.09</v>
      </c>
      <c r="J453" s="272">
        <f t="shared" ref="J453" si="845">I453*$P$9/1000</f>
        <v>0.28514790000000001</v>
      </c>
      <c r="K453" s="19" t="s">
        <v>2471</v>
      </c>
      <c r="L453" s="19" t="s">
        <v>31</v>
      </c>
      <c r="M453" s="19">
        <v>1</v>
      </c>
      <c r="N453" s="74">
        <v>21.6</v>
      </c>
      <c r="O453" s="157">
        <f t="shared" si="757"/>
        <v>21.6</v>
      </c>
      <c r="P453" s="272">
        <f t="shared" ref="P453" si="846">E453*F453</f>
        <v>26.558936820000007</v>
      </c>
      <c r="Q453" s="272">
        <f t="shared" ref="Q453" si="847">SUM(O453:O456)</f>
        <v>21.6</v>
      </c>
      <c r="R453" s="272">
        <f t="shared" ref="R453" si="848">Q453*1.02*1.05*$R$14</f>
        <v>24.653477520000006</v>
      </c>
      <c r="S453" s="578">
        <f t="shared" ref="S453" si="849">F453*$S$17</f>
        <v>34.390746187643067</v>
      </c>
      <c r="T453" s="578">
        <f t="shared" ref="T453" si="850">E453*S453</f>
        <v>34.390746187643067</v>
      </c>
    </row>
    <row r="454" spans="1:20" ht="12.75" customHeight="1">
      <c r="A454" s="294"/>
      <c r="B454" s="295"/>
      <c r="C454" s="295"/>
      <c r="D454" s="294"/>
      <c r="E454" s="294"/>
      <c r="F454" s="298"/>
      <c r="G454" s="273"/>
      <c r="H454" s="272"/>
      <c r="I454" s="273"/>
      <c r="J454" s="272"/>
      <c r="K454" s="19"/>
      <c r="L454" s="19"/>
      <c r="M454" s="19"/>
      <c r="N454" s="74"/>
      <c r="O454" s="157">
        <f t="shared" si="757"/>
        <v>0</v>
      </c>
      <c r="P454" s="272"/>
      <c r="Q454" s="272"/>
      <c r="R454" s="272"/>
      <c r="S454" s="578"/>
      <c r="T454" s="578"/>
    </row>
    <row r="455" spans="1:20" ht="12.75" customHeight="1">
      <c r="A455" s="294"/>
      <c r="B455" s="295"/>
      <c r="C455" s="295"/>
      <c r="D455" s="294"/>
      <c r="E455" s="294"/>
      <c r="F455" s="298"/>
      <c r="G455" s="273"/>
      <c r="H455" s="272"/>
      <c r="I455" s="273"/>
      <c r="J455" s="272"/>
      <c r="K455" s="19"/>
      <c r="L455" s="19"/>
      <c r="M455" s="19"/>
      <c r="N455" s="74"/>
      <c r="O455" s="157">
        <f t="shared" si="757"/>
        <v>0</v>
      </c>
      <c r="P455" s="272"/>
      <c r="Q455" s="272"/>
      <c r="R455" s="272"/>
      <c r="S455" s="578"/>
      <c r="T455" s="578"/>
    </row>
    <row r="456" spans="1:20" ht="12.75" customHeight="1">
      <c r="A456" s="294"/>
      <c r="B456" s="295"/>
      <c r="C456" s="295"/>
      <c r="D456" s="294"/>
      <c r="E456" s="294"/>
      <c r="F456" s="298"/>
      <c r="G456" s="273"/>
      <c r="H456" s="272"/>
      <c r="I456" s="273"/>
      <c r="J456" s="272"/>
      <c r="K456" s="19"/>
      <c r="L456" s="19"/>
      <c r="M456" s="19"/>
      <c r="N456" s="74"/>
      <c r="O456" s="157">
        <f t="shared" si="757"/>
        <v>0</v>
      </c>
      <c r="P456" s="272"/>
      <c r="Q456" s="272"/>
      <c r="R456" s="272"/>
      <c r="S456" s="578"/>
      <c r="T456" s="578"/>
    </row>
    <row r="457" spans="1:20" ht="12.75" customHeight="1">
      <c r="A457" s="294">
        <v>96</v>
      </c>
      <c r="B457" s="295" t="s">
        <v>50</v>
      </c>
      <c r="C457" s="295" t="s">
        <v>2472</v>
      </c>
      <c r="D457" s="294" t="s">
        <v>31</v>
      </c>
      <c r="E457" s="294">
        <v>1</v>
      </c>
      <c r="F457" s="298">
        <f t="shared" ref="F457" si="851">H457+J457+R457</f>
        <v>34.017079660000007</v>
      </c>
      <c r="G457" s="273">
        <v>2.29</v>
      </c>
      <c r="H457" s="272">
        <f t="shared" ref="H457" si="852">G457*$P$8/1000</f>
        <v>5.0142069000000005</v>
      </c>
      <c r="I457" s="273">
        <v>0.22</v>
      </c>
      <c r="J457" s="272">
        <f t="shared" ref="J457" si="853">I457*$P$9/1000</f>
        <v>0.69702819999999999</v>
      </c>
      <c r="K457" s="19" t="s">
        <v>2471</v>
      </c>
      <c r="L457" s="19" t="s">
        <v>31</v>
      </c>
      <c r="M457" s="19">
        <v>1</v>
      </c>
      <c r="N457" s="74">
        <v>24.8</v>
      </c>
      <c r="O457" s="157">
        <f t="shared" si="757"/>
        <v>24.8</v>
      </c>
      <c r="P457" s="272">
        <f t="shared" ref="P457" si="854">E457*F457</f>
        <v>34.017079660000007</v>
      </c>
      <c r="Q457" s="272">
        <f t="shared" ref="Q457" si="855">SUM(O457:O460)</f>
        <v>24.8</v>
      </c>
      <c r="R457" s="272">
        <f t="shared" ref="R457" si="856">Q457*1.02*1.05*$R$14</f>
        <v>28.305844560000008</v>
      </c>
      <c r="S457" s="578">
        <f t="shared" ref="S457" si="857">F457*$S$17</f>
        <v>44.048177099880448</v>
      </c>
      <c r="T457" s="578">
        <f t="shared" ref="T457" si="858">E457*S457</f>
        <v>44.048177099880448</v>
      </c>
    </row>
    <row r="458" spans="1:20" ht="12.75" customHeight="1">
      <c r="A458" s="294"/>
      <c r="B458" s="295"/>
      <c r="C458" s="295"/>
      <c r="D458" s="294"/>
      <c r="E458" s="294"/>
      <c r="F458" s="298"/>
      <c r="G458" s="273"/>
      <c r="H458" s="272"/>
      <c r="I458" s="273"/>
      <c r="J458" s="272"/>
      <c r="K458" s="19"/>
      <c r="L458" s="19"/>
      <c r="M458" s="19"/>
      <c r="N458" s="74"/>
      <c r="O458" s="157">
        <f t="shared" si="757"/>
        <v>0</v>
      </c>
      <c r="P458" s="272"/>
      <c r="Q458" s="272"/>
      <c r="R458" s="272"/>
      <c r="S458" s="578"/>
      <c r="T458" s="578"/>
    </row>
    <row r="459" spans="1:20" ht="12.75" customHeight="1">
      <c r="A459" s="294"/>
      <c r="B459" s="295"/>
      <c r="C459" s="295"/>
      <c r="D459" s="294"/>
      <c r="E459" s="294"/>
      <c r="F459" s="298"/>
      <c r="G459" s="273"/>
      <c r="H459" s="272"/>
      <c r="I459" s="273"/>
      <c r="J459" s="272"/>
      <c r="K459" s="19"/>
      <c r="L459" s="19"/>
      <c r="M459" s="19"/>
      <c r="N459" s="74"/>
      <c r="O459" s="157">
        <f t="shared" si="757"/>
        <v>0</v>
      </c>
      <c r="P459" s="272"/>
      <c r="Q459" s="272"/>
      <c r="R459" s="272"/>
      <c r="S459" s="578"/>
      <c r="T459" s="578"/>
    </row>
    <row r="460" spans="1:20" ht="12.75" customHeight="1">
      <c r="A460" s="294"/>
      <c r="B460" s="295"/>
      <c r="C460" s="295"/>
      <c r="D460" s="294"/>
      <c r="E460" s="294"/>
      <c r="F460" s="298"/>
      <c r="G460" s="273"/>
      <c r="H460" s="272"/>
      <c r="I460" s="273"/>
      <c r="J460" s="272"/>
      <c r="K460" s="19"/>
      <c r="L460" s="19"/>
      <c r="M460" s="19"/>
      <c r="N460" s="74"/>
      <c r="O460" s="157">
        <f t="shared" si="757"/>
        <v>0</v>
      </c>
      <c r="P460" s="272"/>
      <c r="Q460" s="272"/>
      <c r="R460" s="272"/>
      <c r="S460" s="578"/>
      <c r="T460" s="578"/>
    </row>
    <row r="461" spans="1:20" ht="12.75" customHeight="1">
      <c r="A461" s="294">
        <v>97</v>
      </c>
      <c r="B461" s="295" t="s">
        <v>2473</v>
      </c>
      <c r="C461" s="295" t="s">
        <v>2474</v>
      </c>
      <c r="D461" s="294" t="s">
        <v>36</v>
      </c>
      <c r="E461" s="294">
        <v>10</v>
      </c>
      <c r="F461" s="298">
        <f t="shared" ref="F461" si="859">H461+J461+R461</f>
        <v>2.2725307623000006</v>
      </c>
      <c r="G461" s="273">
        <v>0.26</v>
      </c>
      <c r="H461" s="272">
        <f t="shared" ref="H461" si="860">G461*$P$8/1000</f>
        <v>0.5692986000000001</v>
      </c>
      <c r="I461" s="273">
        <v>0.03</v>
      </c>
      <c r="J461" s="272">
        <f t="shared" ref="J461" si="861">I461*$P$9/1000</f>
        <v>9.5049299999999989E-2</v>
      </c>
      <c r="K461" s="19" t="s">
        <v>53</v>
      </c>
      <c r="L461" s="19" t="s">
        <v>36</v>
      </c>
      <c r="M461" s="19">
        <v>1</v>
      </c>
      <c r="N461" s="219">
        <v>1.409</v>
      </c>
      <c r="O461" s="157">
        <f t="shared" si="757"/>
        <v>1.409</v>
      </c>
      <c r="P461" s="272">
        <f t="shared" ref="P461" si="862">E461*F461</f>
        <v>22.725307623000006</v>
      </c>
      <c r="Q461" s="272">
        <f t="shared" ref="Q461" si="863">SUM(O461:O464)</f>
        <v>1.409</v>
      </c>
      <c r="R461" s="272">
        <f t="shared" ref="R461" si="864">Q461*1.02*1.05*$R$14</f>
        <v>1.6081828623000003</v>
      </c>
      <c r="S461" s="578">
        <f t="shared" ref="S461" si="865">F461*$S$17</f>
        <v>2.9426640523884617</v>
      </c>
      <c r="T461" s="578">
        <f t="shared" ref="T461" si="866">E461*S461</f>
        <v>29.426640523884618</v>
      </c>
    </row>
    <row r="462" spans="1:20" ht="12.75" customHeight="1">
      <c r="A462" s="294"/>
      <c r="B462" s="295"/>
      <c r="C462" s="295"/>
      <c r="D462" s="294"/>
      <c r="E462" s="294"/>
      <c r="F462" s="298"/>
      <c r="G462" s="273"/>
      <c r="H462" s="272"/>
      <c r="I462" s="273"/>
      <c r="J462" s="272"/>
      <c r="K462" s="19"/>
      <c r="L462" s="19"/>
      <c r="M462" s="19"/>
      <c r="N462" s="197"/>
      <c r="O462" s="157">
        <f t="shared" si="757"/>
        <v>0</v>
      </c>
      <c r="P462" s="272"/>
      <c r="Q462" s="272"/>
      <c r="R462" s="272"/>
      <c r="S462" s="578"/>
      <c r="T462" s="578"/>
    </row>
    <row r="463" spans="1:20" ht="12.75" customHeight="1">
      <c r="A463" s="294"/>
      <c r="B463" s="295"/>
      <c r="C463" s="295"/>
      <c r="D463" s="294"/>
      <c r="E463" s="294"/>
      <c r="F463" s="298"/>
      <c r="G463" s="273"/>
      <c r="H463" s="272"/>
      <c r="I463" s="273"/>
      <c r="J463" s="272"/>
      <c r="K463" s="19"/>
      <c r="L463" s="19"/>
      <c r="M463" s="19"/>
      <c r="N463" s="197"/>
      <c r="O463" s="157">
        <f t="shared" si="757"/>
        <v>0</v>
      </c>
      <c r="P463" s="272"/>
      <c r="Q463" s="272"/>
      <c r="R463" s="272"/>
      <c r="S463" s="578"/>
      <c r="T463" s="578"/>
    </row>
    <row r="464" spans="1:20" ht="12.75" customHeight="1">
      <c r="A464" s="294"/>
      <c r="B464" s="295"/>
      <c r="C464" s="295"/>
      <c r="D464" s="294"/>
      <c r="E464" s="294"/>
      <c r="F464" s="298"/>
      <c r="G464" s="273"/>
      <c r="H464" s="272"/>
      <c r="I464" s="273"/>
      <c r="J464" s="272"/>
      <c r="K464" s="19"/>
      <c r="L464" s="19"/>
      <c r="M464" s="19"/>
      <c r="N464" s="197"/>
      <c r="O464" s="157">
        <f t="shared" si="757"/>
        <v>0</v>
      </c>
      <c r="P464" s="272"/>
      <c r="Q464" s="272"/>
      <c r="R464" s="272"/>
      <c r="S464" s="578"/>
      <c r="T464" s="578"/>
    </row>
    <row r="465" spans="1:20" ht="12.75" customHeight="1">
      <c r="A465" s="294">
        <v>98</v>
      </c>
      <c r="B465" s="295" t="s">
        <v>2473</v>
      </c>
      <c r="C465" s="295" t="s">
        <v>2475</v>
      </c>
      <c r="D465" s="294" t="s">
        <v>36</v>
      </c>
      <c r="E465" s="294">
        <v>12</v>
      </c>
      <c r="F465" s="298">
        <f t="shared" ref="F465" si="867">H465+J465+R465</f>
        <v>2.2360070919000004</v>
      </c>
      <c r="G465" s="273">
        <v>0.26</v>
      </c>
      <c r="H465" s="272">
        <f t="shared" ref="H465" si="868">G465*$P$8/1000</f>
        <v>0.5692986000000001</v>
      </c>
      <c r="I465" s="273">
        <v>0.03</v>
      </c>
      <c r="J465" s="272">
        <f t="shared" ref="J465" si="869">I465*$P$9/1000</f>
        <v>9.5049299999999989E-2</v>
      </c>
      <c r="K465" s="19" t="s">
        <v>53</v>
      </c>
      <c r="L465" s="19" t="s">
        <v>36</v>
      </c>
      <c r="M465" s="19">
        <v>1</v>
      </c>
      <c r="N465" s="219">
        <v>1.377</v>
      </c>
      <c r="O465" s="157">
        <f t="shared" si="757"/>
        <v>1.377</v>
      </c>
      <c r="P465" s="272">
        <f t="shared" ref="P465" si="870">E465*F465</f>
        <v>26.832085102800004</v>
      </c>
      <c r="Q465" s="272">
        <f t="shared" ref="Q465" si="871">SUM(O465:O468)</f>
        <v>1.377</v>
      </c>
      <c r="R465" s="272">
        <f t="shared" ref="R465" si="872">Q465*1.02*1.05*$R$14</f>
        <v>1.5716591919000003</v>
      </c>
      <c r="S465" s="578">
        <f t="shared" ref="S465" si="873">F465*$S$17</f>
        <v>2.8953701306821658</v>
      </c>
      <c r="T465" s="578">
        <f t="shared" ref="T465" si="874">E465*S465</f>
        <v>34.744441568185991</v>
      </c>
    </row>
    <row r="466" spans="1:20" ht="12.75" customHeight="1">
      <c r="A466" s="294"/>
      <c r="B466" s="295"/>
      <c r="C466" s="295"/>
      <c r="D466" s="294"/>
      <c r="E466" s="294"/>
      <c r="F466" s="298"/>
      <c r="G466" s="273"/>
      <c r="H466" s="272"/>
      <c r="I466" s="273"/>
      <c r="J466" s="272"/>
      <c r="K466" s="19"/>
      <c r="L466" s="19"/>
      <c r="M466" s="19"/>
      <c r="N466" s="197"/>
      <c r="O466" s="157">
        <f t="shared" si="757"/>
        <v>0</v>
      </c>
      <c r="P466" s="272"/>
      <c r="Q466" s="272"/>
      <c r="R466" s="272"/>
      <c r="S466" s="578"/>
      <c r="T466" s="578"/>
    </row>
    <row r="467" spans="1:20" ht="12.75" customHeight="1">
      <c r="A467" s="294"/>
      <c r="B467" s="295"/>
      <c r="C467" s="295"/>
      <c r="D467" s="294"/>
      <c r="E467" s="294"/>
      <c r="F467" s="298"/>
      <c r="G467" s="273"/>
      <c r="H467" s="272"/>
      <c r="I467" s="273"/>
      <c r="J467" s="272"/>
      <c r="K467" s="19"/>
      <c r="L467" s="19"/>
      <c r="M467" s="19"/>
      <c r="N467" s="197"/>
      <c r="O467" s="157">
        <f t="shared" si="757"/>
        <v>0</v>
      </c>
      <c r="P467" s="272"/>
      <c r="Q467" s="272"/>
      <c r="R467" s="272"/>
      <c r="S467" s="578"/>
      <c r="T467" s="578"/>
    </row>
    <row r="468" spans="1:20" ht="12.75" customHeight="1">
      <c r="A468" s="294"/>
      <c r="B468" s="295"/>
      <c r="C468" s="295"/>
      <c r="D468" s="294"/>
      <c r="E468" s="294"/>
      <c r="F468" s="298"/>
      <c r="G468" s="273"/>
      <c r="H468" s="272"/>
      <c r="I468" s="273"/>
      <c r="J468" s="272"/>
      <c r="K468" s="19"/>
      <c r="L468" s="19"/>
      <c r="M468" s="19"/>
      <c r="N468" s="197"/>
      <c r="O468" s="157">
        <f t="shared" si="757"/>
        <v>0</v>
      </c>
      <c r="P468" s="272"/>
      <c r="Q468" s="272"/>
      <c r="R468" s="272"/>
      <c r="S468" s="578"/>
      <c r="T468" s="578"/>
    </row>
    <row r="469" spans="1:20" ht="12.75" customHeight="1">
      <c r="A469" s="294">
        <v>99</v>
      </c>
      <c r="B469" s="295" t="s">
        <v>205</v>
      </c>
      <c r="C469" s="295" t="s">
        <v>2403</v>
      </c>
      <c r="D469" s="294" t="s">
        <v>34</v>
      </c>
      <c r="E469" s="298">
        <v>18.2</v>
      </c>
      <c r="F469" s="298">
        <f t="shared" ref="F469" si="875">H469+J469+R469</f>
        <v>0.7131159625000002</v>
      </c>
      <c r="G469" s="273">
        <v>6.0999999999999999E-2</v>
      </c>
      <c r="H469" s="272">
        <f t="shared" ref="H469" si="876">G469*$P$8/1000</f>
        <v>0.13356621000000002</v>
      </c>
      <c r="I469" s="273">
        <v>4.5999999999999999E-3</v>
      </c>
      <c r="J469" s="272">
        <f t="shared" ref="J469" si="877">I469*$P$9/1000</f>
        <v>1.4574225999999999E-2</v>
      </c>
      <c r="K469" s="19" t="s">
        <v>2394</v>
      </c>
      <c r="L469" s="19" t="s">
        <v>34</v>
      </c>
      <c r="M469" s="19">
        <v>1</v>
      </c>
      <c r="N469" s="74">
        <v>0.495</v>
      </c>
      <c r="O469" s="157">
        <f t="shared" si="757"/>
        <v>0.495</v>
      </c>
      <c r="P469" s="272">
        <f t="shared" ref="P469" si="878">E469*F469</f>
        <v>12.978710517500003</v>
      </c>
      <c r="Q469" s="272">
        <f t="shared" ref="Q469" si="879">SUM(O469:O472)</f>
        <v>0.495</v>
      </c>
      <c r="R469" s="272">
        <f t="shared" ref="R469" si="880">Q469*1.02*1.05*$R$14</f>
        <v>0.56497552650000016</v>
      </c>
      <c r="S469" s="578">
        <f t="shared" ref="S469" si="881">F469*$S$17</f>
        <v>0.92340255315590203</v>
      </c>
      <c r="T469" s="578">
        <f t="shared" ref="T469" si="882">E469*S469</f>
        <v>16.805926467437416</v>
      </c>
    </row>
    <row r="470" spans="1:20" ht="12.75" customHeight="1">
      <c r="A470" s="294"/>
      <c r="B470" s="295"/>
      <c r="C470" s="295"/>
      <c r="D470" s="294"/>
      <c r="E470" s="298"/>
      <c r="F470" s="298"/>
      <c r="G470" s="273"/>
      <c r="H470" s="272"/>
      <c r="I470" s="273"/>
      <c r="J470" s="272"/>
      <c r="K470" s="19"/>
      <c r="L470" s="19"/>
      <c r="M470" s="19"/>
      <c r="N470" s="74"/>
      <c r="O470" s="157">
        <f t="shared" si="757"/>
        <v>0</v>
      </c>
      <c r="P470" s="272"/>
      <c r="Q470" s="272"/>
      <c r="R470" s="272"/>
      <c r="S470" s="578"/>
      <c r="T470" s="578"/>
    </row>
    <row r="471" spans="1:20" ht="12.75" customHeight="1">
      <c r="A471" s="294"/>
      <c r="B471" s="295"/>
      <c r="C471" s="295"/>
      <c r="D471" s="294"/>
      <c r="E471" s="298"/>
      <c r="F471" s="298"/>
      <c r="G471" s="273"/>
      <c r="H471" s="272"/>
      <c r="I471" s="273"/>
      <c r="J471" s="272"/>
      <c r="K471" s="19"/>
      <c r="L471" s="19"/>
      <c r="M471" s="89"/>
      <c r="N471" s="74"/>
      <c r="O471" s="157">
        <f t="shared" si="757"/>
        <v>0</v>
      </c>
      <c r="P471" s="272"/>
      <c r="Q471" s="272"/>
      <c r="R471" s="272"/>
      <c r="S471" s="578"/>
      <c r="T471" s="578"/>
    </row>
    <row r="472" spans="1:20" ht="12.75" customHeight="1">
      <c r="A472" s="294"/>
      <c r="B472" s="295"/>
      <c r="C472" s="295"/>
      <c r="D472" s="294"/>
      <c r="E472" s="298"/>
      <c r="F472" s="298"/>
      <c r="G472" s="273"/>
      <c r="H472" s="272"/>
      <c r="I472" s="273"/>
      <c r="J472" s="272"/>
      <c r="K472" s="19"/>
      <c r="L472" s="19"/>
      <c r="M472" s="19"/>
      <c r="N472" s="74"/>
      <c r="O472" s="157">
        <f t="shared" si="757"/>
        <v>0</v>
      </c>
      <c r="P472" s="272"/>
      <c r="Q472" s="272"/>
      <c r="R472" s="272"/>
      <c r="S472" s="578"/>
      <c r="T472" s="578"/>
    </row>
    <row r="473" spans="1:20" ht="12.75" customHeight="1">
      <c r="A473" s="294">
        <v>100</v>
      </c>
      <c r="B473" s="352" t="s">
        <v>50</v>
      </c>
      <c r="C473" s="295" t="s">
        <v>2476</v>
      </c>
      <c r="D473" s="294" t="s">
        <v>36</v>
      </c>
      <c r="E473" s="350">
        <v>48</v>
      </c>
      <c r="F473" s="298">
        <f t="shared" ref="F473" si="883">H473+J473+R473</f>
        <v>0.31958211600000008</v>
      </c>
      <c r="G473" s="353"/>
      <c r="H473" s="272">
        <f t="shared" ref="H473" si="884">G473*$P$8/1000</f>
        <v>0</v>
      </c>
      <c r="I473" s="346"/>
      <c r="J473" s="272">
        <f t="shared" ref="J473" si="885">I473*$P$9/1000</f>
        <v>0</v>
      </c>
      <c r="K473" s="19" t="s">
        <v>278</v>
      </c>
      <c r="L473" s="19" t="s">
        <v>36</v>
      </c>
      <c r="M473" s="19">
        <v>1</v>
      </c>
      <c r="N473" s="74">
        <v>0.28000000000000003</v>
      </c>
      <c r="O473" s="157">
        <f t="shared" ref="O473:O488" si="886">M473*N473</f>
        <v>0.28000000000000003</v>
      </c>
      <c r="P473" s="272">
        <f t="shared" ref="P473" si="887">E473*F473</f>
        <v>15.339941568000004</v>
      </c>
      <c r="Q473" s="272">
        <f t="shared" ref="Q473" si="888">SUM(O473:O476)</f>
        <v>0.28000000000000003</v>
      </c>
      <c r="R473" s="272">
        <f t="shared" ref="R473" si="889">Q473*1.02*1.05*$R$14</f>
        <v>0.31958211600000008</v>
      </c>
      <c r="S473" s="578">
        <f t="shared" ref="S473" si="890">F473*$S$17</f>
        <v>0.41382181493008668</v>
      </c>
      <c r="T473" s="578">
        <f t="shared" ref="T473" si="891">E473*S473</f>
        <v>19.86344711664416</v>
      </c>
    </row>
    <row r="474" spans="1:20" ht="12.75" customHeight="1">
      <c r="A474" s="294"/>
      <c r="B474" s="352"/>
      <c r="C474" s="295"/>
      <c r="D474" s="294"/>
      <c r="E474" s="350"/>
      <c r="F474" s="298"/>
      <c r="G474" s="353"/>
      <c r="H474" s="272"/>
      <c r="I474" s="346"/>
      <c r="J474" s="272"/>
      <c r="K474" s="19"/>
      <c r="L474" s="19"/>
      <c r="M474" s="19"/>
      <c r="N474" s="74"/>
      <c r="O474" s="157">
        <f t="shared" si="886"/>
        <v>0</v>
      </c>
      <c r="P474" s="272"/>
      <c r="Q474" s="272"/>
      <c r="R474" s="272"/>
      <c r="S474" s="578"/>
      <c r="T474" s="578"/>
    </row>
    <row r="475" spans="1:20" ht="12.75" customHeight="1">
      <c r="A475" s="294"/>
      <c r="B475" s="352"/>
      <c r="C475" s="295"/>
      <c r="D475" s="294"/>
      <c r="E475" s="350"/>
      <c r="F475" s="298"/>
      <c r="G475" s="353"/>
      <c r="H475" s="272"/>
      <c r="I475" s="346"/>
      <c r="J475" s="272"/>
      <c r="K475" s="19"/>
      <c r="L475" s="19"/>
      <c r="M475" s="89"/>
      <c r="N475" s="74"/>
      <c r="O475" s="157">
        <f t="shared" si="886"/>
        <v>0</v>
      </c>
      <c r="P475" s="272"/>
      <c r="Q475" s="272"/>
      <c r="R475" s="272"/>
      <c r="S475" s="578"/>
      <c r="T475" s="578"/>
    </row>
    <row r="476" spans="1:20" ht="12.75" customHeight="1">
      <c r="A476" s="294"/>
      <c r="B476" s="352"/>
      <c r="C476" s="295"/>
      <c r="D476" s="294"/>
      <c r="E476" s="350"/>
      <c r="F476" s="298"/>
      <c r="G476" s="353"/>
      <c r="H476" s="272"/>
      <c r="I476" s="346"/>
      <c r="J476" s="272"/>
      <c r="K476" s="19"/>
      <c r="L476" s="19"/>
      <c r="M476" s="19"/>
      <c r="N476" s="74"/>
      <c r="O476" s="157">
        <f t="shared" si="886"/>
        <v>0</v>
      </c>
      <c r="P476" s="272"/>
      <c r="Q476" s="272"/>
      <c r="R476" s="272"/>
      <c r="S476" s="578"/>
      <c r="T476" s="578"/>
    </row>
    <row r="477" spans="1:20" ht="12.75" customHeight="1">
      <c r="A477" s="294">
        <v>101</v>
      </c>
      <c r="B477" s="352" t="s">
        <v>50</v>
      </c>
      <c r="C477" s="295" t="s">
        <v>2477</v>
      </c>
      <c r="D477" s="294" t="s">
        <v>36</v>
      </c>
      <c r="E477" s="350">
        <v>24</v>
      </c>
      <c r="F477" s="298">
        <f t="shared" ref="F477" si="892">H477+J477+R477</f>
        <v>0.25110023400000003</v>
      </c>
      <c r="G477" s="353"/>
      <c r="H477" s="272">
        <f t="shared" ref="H477" si="893">G477*$P$8/1000</f>
        <v>0</v>
      </c>
      <c r="I477" s="346"/>
      <c r="J477" s="272">
        <f t="shared" ref="J477" si="894">I477*$P$9/1000</f>
        <v>0</v>
      </c>
      <c r="K477" s="19" t="s">
        <v>278</v>
      </c>
      <c r="L477" s="19" t="s">
        <v>36</v>
      </c>
      <c r="M477" s="19">
        <v>1</v>
      </c>
      <c r="N477" s="74">
        <v>0.22</v>
      </c>
      <c r="O477" s="157">
        <f t="shared" si="886"/>
        <v>0.22</v>
      </c>
      <c r="P477" s="272">
        <f t="shared" ref="P477" si="895">E477*F477</f>
        <v>6.0264056160000008</v>
      </c>
      <c r="Q477" s="272">
        <f t="shared" ref="Q477" si="896">SUM(O477:O480)</f>
        <v>0.22</v>
      </c>
      <c r="R477" s="272">
        <f t="shared" ref="R477" si="897">Q477*1.02*1.05*$R$14</f>
        <v>0.25110023400000003</v>
      </c>
      <c r="S477" s="578">
        <f t="shared" ref="S477" si="898">F477*$S$17</f>
        <v>0.32514571173078238</v>
      </c>
      <c r="T477" s="578">
        <f t="shared" ref="T477" si="899">E477*S477</f>
        <v>7.8034970815387776</v>
      </c>
    </row>
    <row r="478" spans="1:20" ht="12.75" customHeight="1">
      <c r="A478" s="294"/>
      <c r="B478" s="352"/>
      <c r="C478" s="295"/>
      <c r="D478" s="294"/>
      <c r="E478" s="350"/>
      <c r="F478" s="298"/>
      <c r="G478" s="353"/>
      <c r="H478" s="272"/>
      <c r="I478" s="346"/>
      <c r="J478" s="272"/>
      <c r="K478" s="19"/>
      <c r="L478" s="19"/>
      <c r="M478" s="19"/>
      <c r="N478" s="74"/>
      <c r="O478" s="157">
        <f t="shared" si="886"/>
        <v>0</v>
      </c>
      <c r="P478" s="272"/>
      <c r="Q478" s="272"/>
      <c r="R478" s="272"/>
      <c r="S478" s="578"/>
      <c r="T478" s="578"/>
    </row>
    <row r="479" spans="1:20" ht="12.75" customHeight="1">
      <c r="A479" s="294"/>
      <c r="B479" s="352"/>
      <c r="C479" s="295"/>
      <c r="D479" s="294"/>
      <c r="E479" s="350"/>
      <c r="F479" s="298"/>
      <c r="G479" s="353"/>
      <c r="H479" s="272"/>
      <c r="I479" s="346"/>
      <c r="J479" s="272"/>
      <c r="K479" s="19"/>
      <c r="L479" s="19"/>
      <c r="M479" s="89"/>
      <c r="N479" s="74"/>
      <c r="O479" s="157">
        <f t="shared" si="886"/>
        <v>0</v>
      </c>
      <c r="P479" s="272"/>
      <c r="Q479" s="272"/>
      <c r="R479" s="272"/>
      <c r="S479" s="578"/>
      <c r="T479" s="578"/>
    </row>
    <row r="480" spans="1:20" ht="12.75" customHeight="1">
      <c r="A480" s="294"/>
      <c r="B480" s="352"/>
      <c r="C480" s="295"/>
      <c r="D480" s="294"/>
      <c r="E480" s="350"/>
      <c r="F480" s="298"/>
      <c r="G480" s="353"/>
      <c r="H480" s="272"/>
      <c r="I480" s="346"/>
      <c r="J480" s="272"/>
      <c r="K480" s="19"/>
      <c r="L480" s="19"/>
      <c r="M480" s="19"/>
      <c r="N480" s="74"/>
      <c r="O480" s="157">
        <f t="shared" si="886"/>
        <v>0</v>
      </c>
      <c r="P480" s="272"/>
      <c r="Q480" s="272"/>
      <c r="R480" s="272"/>
      <c r="S480" s="578"/>
      <c r="T480" s="578"/>
    </row>
    <row r="481" spans="1:20" ht="12.75" customHeight="1">
      <c r="A481" s="294">
        <v>102</v>
      </c>
      <c r="B481" s="352" t="s">
        <v>50</v>
      </c>
      <c r="C481" s="295" t="s">
        <v>2395</v>
      </c>
      <c r="D481" s="294" t="s">
        <v>31</v>
      </c>
      <c r="E481" s="303">
        <v>40</v>
      </c>
      <c r="F481" s="298">
        <f t="shared" ref="F481" si="900">H481+J481+R481</f>
        <v>0.22827294000000006</v>
      </c>
      <c r="G481" s="353"/>
      <c r="H481" s="272">
        <f t="shared" ref="H481" si="901">G481*$P$8/1000</f>
        <v>0</v>
      </c>
      <c r="I481" s="346"/>
      <c r="J481" s="272">
        <f t="shared" ref="J481" si="902">I481*$P$9/1000</f>
        <v>0</v>
      </c>
      <c r="K481" s="19" t="s">
        <v>480</v>
      </c>
      <c r="L481" s="19" t="s">
        <v>31</v>
      </c>
      <c r="M481" s="19">
        <v>1</v>
      </c>
      <c r="N481" s="74">
        <v>0.2</v>
      </c>
      <c r="O481" s="157">
        <f t="shared" si="886"/>
        <v>0.2</v>
      </c>
      <c r="P481" s="272">
        <f t="shared" ref="P481" si="903">E481*F481</f>
        <v>9.1309176000000019</v>
      </c>
      <c r="Q481" s="272">
        <f t="shared" ref="Q481" si="904">SUM(O481:O484)</f>
        <v>0.2</v>
      </c>
      <c r="R481" s="272">
        <f t="shared" ref="R481" si="905">Q481*1.02*1.05*$R$14</f>
        <v>0.22827294000000006</v>
      </c>
      <c r="S481" s="578">
        <f t="shared" ref="S481" si="906">F481*$S$17</f>
        <v>0.29558701066434767</v>
      </c>
      <c r="T481" s="578">
        <f t="shared" ref="T481" si="907">E481*S481</f>
        <v>11.823480426573907</v>
      </c>
    </row>
    <row r="482" spans="1:20" ht="12.75" customHeight="1">
      <c r="A482" s="294"/>
      <c r="B482" s="352"/>
      <c r="C482" s="295"/>
      <c r="D482" s="294"/>
      <c r="E482" s="303"/>
      <c r="F482" s="298"/>
      <c r="G482" s="353"/>
      <c r="H482" s="272"/>
      <c r="I482" s="346"/>
      <c r="J482" s="272"/>
      <c r="K482" s="19"/>
      <c r="L482" s="19"/>
      <c r="M482" s="19"/>
      <c r="N482" s="74"/>
      <c r="O482" s="157">
        <f t="shared" si="886"/>
        <v>0</v>
      </c>
      <c r="P482" s="272"/>
      <c r="Q482" s="272"/>
      <c r="R482" s="272"/>
      <c r="S482" s="578"/>
      <c r="T482" s="578"/>
    </row>
    <row r="483" spans="1:20" ht="12.75" customHeight="1">
      <c r="A483" s="294"/>
      <c r="B483" s="352"/>
      <c r="C483" s="295"/>
      <c r="D483" s="294"/>
      <c r="E483" s="303"/>
      <c r="F483" s="298"/>
      <c r="G483" s="353"/>
      <c r="H483" s="272"/>
      <c r="I483" s="346"/>
      <c r="J483" s="272"/>
      <c r="K483" s="19"/>
      <c r="L483" s="19"/>
      <c r="M483" s="89"/>
      <c r="N483" s="74"/>
      <c r="O483" s="157">
        <f t="shared" si="886"/>
        <v>0</v>
      </c>
      <c r="P483" s="272"/>
      <c r="Q483" s="272"/>
      <c r="R483" s="272"/>
      <c r="S483" s="578"/>
      <c r="T483" s="578"/>
    </row>
    <row r="484" spans="1:20" ht="12.75" customHeight="1">
      <c r="A484" s="294"/>
      <c r="B484" s="352"/>
      <c r="C484" s="295"/>
      <c r="D484" s="294"/>
      <c r="E484" s="303"/>
      <c r="F484" s="298"/>
      <c r="G484" s="353"/>
      <c r="H484" s="272"/>
      <c r="I484" s="346"/>
      <c r="J484" s="272"/>
      <c r="K484" s="19"/>
      <c r="L484" s="19"/>
      <c r="M484" s="19"/>
      <c r="N484" s="74"/>
      <c r="O484" s="157">
        <f t="shared" si="886"/>
        <v>0</v>
      </c>
      <c r="P484" s="272"/>
      <c r="Q484" s="272"/>
      <c r="R484" s="272"/>
      <c r="S484" s="578"/>
      <c r="T484" s="578"/>
    </row>
    <row r="485" spans="1:20" ht="12.75" customHeight="1">
      <c r="A485" s="294">
        <v>103</v>
      </c>
      <c r="B485" s="352" t="s">
        <v>50</v>
      </c>
      <c r="C485" s="295" t="s">
        <v>2396</v>
      </c>
      <c r="D485" s="294" t="s">
        <v>34</v>
      </c>
      <c r="E485" s="298">
        <v>0.25</v>
      </c>
      <c r="F485" s="298">
        <f t="shared" ref="F485" si="908">H485+J485+R485</f>
        <v>8.7314399550000026</v>
      </c>
      <c r="G485" s="353"/>
      <c r="H485" s="272">
        <f t="shared" ref="H485" si="909">G485*$P$8/1000</f>
        <v>0</v>
      </c>
      <c r="I485" s="346"/>
      <c r="J485" s="272">
        <f t="shared" ref="J485" si="910">I485*$P$9/1000</f>
        <v>0</v>
      </c>
      <c r="K485" s="19" t="s">
        <v>503</v>
      </c>
      <c r="L485" s="19" t="s">
        <v>34</v>
      </c>
      <c r="M485" s="19">
        <v>1.02</v>
      </c>
      <c r="N485" s="74">
        <v>7.5</v>
      </c>
      <c r="O485" s="157">
        <f t="shared" si="886"/>
        <v>7.65</v>
      </c>
      <c r="P485" s="272">
        <f t="shared" ref="P485" si="911">E485*F485</f>
        <v>2.1828599887500006</v>
      </c>
      <c r="Q485" s="272">
        <f t="shared" ref="Q485" si="912">SUM(O485:O488)</f>
        <v>7.65</v>
      </c>
      <c r="R485" s="272">
        <f t="shared" ref="R485" si="913">Q485*1.02*1.05*$R$14</f>
        <v>8.7314399550000026</v>
      </c>
      <c r="S485" s="578">
        <f t="shared" ref="S485" si="914">F485*$S$17</f>
        <v>11.306203157911298</v>
      </c>
      <c r="T485" s="578">
        <f t="shared" ref="T485" si="915">E485*S485</f>
        <v>2.8265507894778246</v>
      </c>
    </row>
    <row r="486" spans="1:20" ht="12.75" customHeight="1">
      <c r="A486" s="294"/>
      <c r="B486" s="352"/>
      <c r="C486" s="295"/>
      <c r="D486" s="294"/>
      <c r="E486" s="298"/>
      <c r="F486" s="298"/>
      <c r="G486" s="353"/>
      <c r="H486" s="272"/>
      <c r="I486" s="346"/>
      <c r="J486" s="272"/>
      <c r="K486" s="19"/>
      <c r="L486" s="19"/>
      <c r="M486" s="19"/>
      <c r="N486" s="74"/>
      <c r="O486" s="157">
        <f t="shared" si="886"/>
        <v>0</v>
      </c>
      <c r="P486" s="272"/>
      <c r="Q486" s="272"/>
      <c r="R486" s="272"/>
      <c r="S486" s="578"/>
      <c r="T486" s="578"/>
    </row>
    <row r="487" spans="1:20" ht="12.75" customHeight="1">
      <c r="A487" s="294"/>
      <c r="B487" s="352"/>
      <c r="C487" s="295"/>
      <c r="D487" s="294"/>
      <c r="E487" s="298"/>
      <c r="F487" s="298"/>
      <c r="G487" s="353"/>
      <c r="H487" s="272"/>
      <c r="I487" s="346"/>
      <c r="J487" s="272"/>
      <c r="K487" s="19"/>
      <c r="L487" s="19"/>
      <c r="M487" s="89"/>
      <c r="N487" s="74"/>
      <c r="O487" s="157">
        <f t="shared" si="886"/>
        <v>0</v>
      </c>
      <c r="P487" s="272"/>
      <c r="Q487" s="272"/>
      <c r="R487" s="272"/>
      <c r="S487" s="578"/>
      <c r="T487" s="578"/>
    </row>
    <row r="488" spans="1:20" ht="12.75" customHeight="1">
      <c r="A488" s="294"/>
      <c r="B488" s="352"/>
      <c r="C488" s="295"/>
      <c r="D488" s="294"/>
      <c r="E488" s="298"/>
      <c r="F488" s="298"/>
      <c r="G488" s="353"/>
      <c r="H488" s="272"/>
      <c r="I488" s="346"/>
      <c r="J488" s="272"/>
      <c r="K488" s="19"/>
      <c r="L488" s="19"/>
      <c r="M488" s="19"/>
      <c r="N488" s="74"/>
      <c r="O488" s="157">
        <f t="shared" si="886"/>
        <v>0</v>
      </c>
      <c r="P488" s="272"/>
      <c r="Q488" s="272"/>
      <c r="R488" s="272"/>
      <c r="S488" s="578"/>
      <c r="T488" s="578"/>
    </row>
    <row r="489" spans="1:20" ht="12.75" customHeight="1">
      <c r="A489" s="592"/>
      <c r="B489" s="327"/>
      <c r="C489" s="330" t="s">
        <v>1923</v>
      </c>
      <c r="D489" s="327"/>
      <c r="E489" s="327"/>
      <c r="F489" s="333">
        <f>H489+J489+R489</f>
        <v>0</v>
      </c>
      <c r="G489" s="412"/>
      <c r="H489" s="415">
        <f>G489*$P$8/1000</f>
        <v>0</v>
      </c>
      <c r="I489" s="418"/>
      <c r="J489" s="415">
        <f>I489*$P$9/1000</f>
        <v>0</v>
      </c>
      <c r="K489" s="76"/>
      <c r="L489" s="76"/>
      <c r="M489" s="76"/>
      <c r="N489" s="77"/>
      <c r="O489" s="78">
        <f t="shared" ref="O489:O536" si="916">M489*N489</f>
        <v>0</v>
      </c>
      <c r="P489" s="415">
        <f>E489*F489</f>
        <v>0</v>
      </c>
      <c r="Q489" s="415">
        <f>SUM(O489:O492)</f>
        <v>0</v>
      </c>
      <c r="R489" s="415">
        <f>Q489*1.02*1.05*$R$14</f>
        <v>0</v>
      </c>
      <c r="S489" s="415"/>
      <c r="T489" s="422">
        <f>SUM(T77:T488)</f>
        <v>8285.603089742508</v>
      </c>
    </row>
    <row r="490" spans="1:20" ht="12.75" customHeight="1">
      <c r="A490" s="593"/>
      <c r="B490" s="328"/>
      <c r="C490" s="331"/>
      <c r="D490" s="328"/>
      <c r="E490" s="328"/>
      <c r="F490" s="334"/>
      <c r="G490" s="413"/>
      <c r="H490" s="416"/>
      <c r="I490" s="419"/>
      <c r="J490" s="416"/>
      <c r="K490" s="76"/>
      <c r="L490" s="76"/>
      <c r="M490" s="76"/>
      <c r="N490" s="77"/>
      <c r="O490" s="78">
        <f t="shared" si="916"/>
        <v>0</v>
      </c>
      <c r="P490" s="416"/>
      <c r="Q490" s="416"/>
      <c r="R490" s="416"/>
      <c r="S490" s="416"/>
      <c r="T490" s="423"/>
    </row>
    <row r="491" spans="1:20" ht="12.75" customHeight="1">
      <c r="A491" s="593"/>
      <c r="B491" s="328"/>
      <c r="C491" s="331"/>
      <c r="D491" s="328"/>
      <c r="E491" s="328"/>
      <c r="F491" s="334"/>
      <c r="G491" s="413"/>
      <c r="H491" s="416"/>
      <c r="I491" s="419"/>
      <c r="J491" s="416"/>
      <c r="K491" s="76"/>
      <c r="L491" s="76"/>
      <c r="M491" s="76"/>
      <c r="N491" s="77"/>
      <c r="O491" s="78">
        <f t="shared" si="916"/>
        <v>0</v>
      </c>
      <c r="P491" s="416"/>
      <c r="Q491" s="416"/>
      <c r="R491" s="416"/>
      <c r="S491" s="416"/>
      <c r="T491" s="423"/>
    </row>
    <row r="492" spans="1:20" ht="12.75" customHeight="1">
      <c r="A492" s="594"/>
      <c r="B492" s="329"/>
      <c r="C492" s="332"/>
      <c r="D492" s="329"/>
      <c r="E492" s="329"/>
      <c r="F492" s="335"/>
      <c r="G492" s="414"/>
      <c r="H492" s="417"/>
      <c r="I492" s="420"/>
      <c r="J492" s="417"/>
      <c r="K492" s="76"/>
      <c r="L492" s="76"/>
      <c r="M492" s="76"/>
      <c r="N492" s="77"/>
      <c r="O492" s="78">
        <f t="shared" si="916"/>
        <v>0</v>
      </c>
      <c r="P492" s="417"/>
      <c r="Q492" s="417"/>
      <c r="R492" s="417"/>
      <c r="S492" s="417"/>
      <c r="T492" s="424"/>
    </row>
    <row r="493" spans="1:20" ht="12.75" customHeight="1">
      <c r="A493" s="592"/>
      <c r="B493" s="327"/>
      <c r="C493" s="330" t="s">
        <v>1924</v>
      </c>
      <c r="D493" s="327"/>
      <c r="E493" s="327"/>
      <c r="F493" s="333">
        <f>H493+J493+R493</f>
        <v>0</v>
      </c>
      <c r="G493" s="412"/>
      <c r="H493" s="415">
        <f>G493*$P$8/1000</f>
        <v>0</v>
      </c>
      <c r="I493" s="418"/>
      <c r="J493" s="415">
        <f>I493*$P$9/1000</f>
        <v>0</v>
      </c>
      <c r="K493" s="76"/>
      <c r="L493" s="76"/>
      <c r="M493" s="76"/>
      <c r="N493" s="77"/>
      <c r="O493" s="78">
        <f t="shared" si="916"/>
        <v>0</v>
      </c>
      <c r="P493" s="415">
        <f>E493*F493</f>
        <v>0</v>
      </c>
      <c r="Q493" s="415">
        <f>SUM(O493:O496)</f>
        <v>0</v>
      </c>
      <c r="R493" s="415">
        <f>Q493*1.02*1.05*$R$14</f>
        <v>0</v>
      </c>
      <c r="S493" s="421"/>
      <c r="T493" s="425">
        <f>(T489*100%)/$T$673</f>
        <v>0.71751594595330248</v>
      </c>
    </row>
    <row r="494" spans="1:20" ht="12.75" customHeight="1">
      <c r="A494" s="593"/>
      <c r="B494" s="328"/>
      <c r="C494" s="331"/>
      <c r="D494" s="328"/>
      <c r="E494" s="328"/>
      <c r="F494" s="334"/>
      <c r="G494" s="413"/>
      <c r="H494" s="416"/>
      <c r="I494" s="419"/>
      <c r="J494" s="416"/>
      <c r="K494" s="76"/>
      <c r="L494" s="76"/>
      <c r="M494" s="76"/>
      <c r="N494" s="77"/>
      <c r="O494" s="78">
        <f t="shared" si="916"/>
        <v>0</v>
      </c>
      <c r="P494" s="416"/>
      <c r="Q494" s="416"/>
      <c r="R494" s="416"/>
      <c r="S494" s="421"/>
      <c r="T494" s="425"/>
    </row>
    <row r="495" spans="1:20" ht="12.75" customHeight="1">
      <c r="A495" s="593"/>
      <c r="B495" s="328"/>
      <c r="C495" s="331"/>
      <c r="D495" s="328"/>
      <c r="E495" s="328"/>
      <c r="F495" s="334"/>
      <c r="G495" s="413"/>
      <c r="H495" s="416"/>
      <c r="I495" s="419"/>
      <c r="J495" s="416"/>
      <c r="K495" s="76"/>
      <c r="L495" s="76"/>
      <c r="M495" s="76"/>
      <c r="N495" s="77"/>
      <c r="O495" s="78">
        <f t="shared" si="916"/>
        <v>0</v>
      </c>
      <c r="P495" s="416"/>
      <c r="Q495" s="416"/>
      <c r="R495" s="416"/>
      <c r="S495" s="421"/>
      <c r="T495" s="425"/>
    </row>
    <row r="496" spans="1:20" ht="12.75" customHeight="1">
      <c r="A496" s="594"/>
      <c r="B496" s="329"/>
      <c r="C496" s="332"/>
      <c r="D496" s="329"/>
      <c r="E496" s="329"/>
      <c r="F496" s="335"/>
      <c r="G496" s="414"/>
      <c r="H496" s="417"/>
      <c r="I496" s="420"/>
      <c r="J496" s="417"/>
      <c r="K496" s="76"/>
      <c r="L496" s="76"/>
      <c r="M496" s="76"/>
      <c r="N496" s="77"/>
      <c r="O496" s="78">
        <f t="shared" si="916"/>
        <v>0</v>
      </c>
      <c r="P496" s="417"/>
      <c r="Q496" s="417"/>
      <c r="R496" s="417"/>
      <c r="S496" s="421"/>
      <c r="T496" s="425"/>
    </row>
    <row r="497" spans="1:20" ht="12.75" customHeight="1">
      <c r="A497" s="294"/>
      <c r="B497" s="352"/>
      <c r="C497" s="302" t="s">
        <v>484</v>
      </c>
      <c r="D497" s="294"/>
      <c r="E497" s="298"/>
      <c r="F497" s="643">
        <f t="shared" ref="F497" si="917">H497+J497+R497</f>
        <v>0</v>
      </c>
      <c r="G497" s="353"/>
      <c r="H497" s="634">
        <f t="shared" ref="H497" si="918">G497*$P$8/1000</f>
        <v>0</v>
      </c>
      <c r="I497" s="346"/>
      <c r="J497" s="634">
        <f t="shared" ref="J497" si="919">I497*$P$9/1000</f>
        <v>0</v>
      </c>
      <c r="K497" s="19"/>
      <c r="L497" s="19"/>
      <c r="M497" s="19"/>
      <c r="N497" s="74"/>
      <c r="O497" s="157">
        <f t="shared" si="916"/>
        <v>0</v>
      </c>
      <c r="P497" s="634">
        <f t="shared" ref="P497" si="920">E497*F497</f>
        <v>0</v>
      </c>
      <c r="Q497" s="634">
        <f t="shared" ref="Q497" si="921">SUM(O497:O500)</f>
        <v>0</v>
      </c>
      <c r="R497" s="634">
        <f t="shared" ref="R497" si="922">Q497*1.02*1.05*$R$14</f>
        <v>0</v>
      </c>
      <c r="S497" s="578">
        <f t="shared" ref="S497" si="923">F497*$S$17</f>
        <v>0</v>
      </c>
      <c r="T497" s="578">
        <f t="shared" ref="T497" si="924">E497*S497</f>
        <v>0</v>
      </c>
    </row>
    <row r="498" spans="1:20" ht="12.75" customHeight="1">
      <c r="A498" s="294"/>
      <c r="B498" s="352"/>
      <c r="C498" s="302"/>
      <c r="D498" s="294"/>
      <c r="E498" s="298"/>
      <c r="F498" s="644"/>
      <c r="G498" s="353"/>
      <c r="H498" s="635"/>
      <c r="I498" s="346"/>
      <c r="J498" s="635"/>
      <c r="K498" s="19"/>
      <c r="L498" s="19"/>
      <c r="M498" s="19"/>
      <c r="N498" s="74"/>
      <c r="O498" s="157">
        <f t="shared" si="916"/>
        <v>0</v>
      </c>
      <c r="P498" s="635"/>
      <c r="Q498" s="635"/>
      <c r="R498" s="635"/>
      <c r="S498" s="578"/>
      <c r="T498" s="578"/>
    </row>
    <row r="499" spans="1:20" ht="12.75" customHeight="1">
      <c r="A499" s="294"/>
      <c r="B499" s="352"/>
      <c r="C499" s="302"/>
      <c r="D499" s="294"/>
      <c r="E499" s="298"/>
      <c r="F499" s="644"/>
      <c r="G499" s="353"/>
      <c r="H499" s="635"/>
      <c r="I499" s="346"/>
      <c r="J499" s="635"/>
      <c r="K499" s="19"/>
      <c r="L499" s="19"/>
      <c r="M499" s="89"/>
      <c r="N499" s="74"/>
      <c r="O499" s="157">
        <f t="shared" si="916"/>
        <v>0</v>
      </c>
      <c r="P499" s="635"/>
      <c r="Q499" s="635"/>
      <c r="R499" s="635"/>
      <c r="S499" s="578"/>
      <c r="T499" s="578"/>
    </row>
    <row r="500" spans="1:20" ht="12.75" customHeight="1">
      <c r="A500" s="294"/>
      <c r="B500" s="352"/>
      <c r="C500" s="302"/>
      <c r="D500" s="294"/>
      <c r="E500" s="298"/>
      <c r="F500" s="645"/>
      <c r="G500" s="353"/>
      <c r="H500" s="636"/>
      <c r="I500" s="346"/>
      <c r="J500" s="636"/>
      <c r="K500" s="19"/>
      <c r="L500" s="19"/>
      <c r="M500" s="19"/>
      <c r="N500" s="74"/>
      <c r="O500" s="157">
        <f t="shared" si="916"/>
        <v>0</v>
      </c>
      <c r="P500" s="636"/>
      <c r="Q500" s="636"/>
      <c r="R500" s="636"/>
      <c r="S500" s="578"/>
      <c r="T500" s="578"/>
    </row>
    <row r="501" spans="1:20" ht="12.75" customHeight="1">
      <c r="A501" s="294">
        <v>1</v>
      </c>
      <c r="B501" s="295" t="s">
        <v>2397</v>
      </c>
      <c r="C501" s="295" t="s">
        <v>2398</v>
      </c>
      <c r="D501" s="294" t="s">
        <v>48</v>
      </c>
      <c r="E501" s="294">
        <v>0.25</v>
      </c>
      <c r="F501" s="298">
        <f t="shared" ref="F501" si="925">H501+J501+R501</f>
        <v>164.56324732980698</v>
      </c>
      <c r="G501" s="273">
        <v>30</v>
      </c>
      <c r="H501" s="272">
        <f t="shared" ref="H501" si="926">G501*$P$8/1000</f>
        <v>65.688299999999998</v>
      </c>
      <c r="I501" s="346">
        <v>1</v>
      </c>
      <c r="J501" s="272">
        <f t="shared" ref="J501" si="927">I501*$P$9/1000</f>
        <v>3.16831</v>
      </c>
      <c r="K501" s="19" t="s">
        <v>348</v>
      </c>
      <c r="L501" s="19" t="s">
        <v>37</v>
      </c>
      <c r="M501" s="19">
        <v>1.04</v>
      </c>
      <c r="N501" s="74">
        <v>29.806000000000001</v>
      </c>
      <c r="O501" s="157">
        <f t="shared" si="916"/>
        <v>30.998240000000003</v>
      </c>
      <c r="P501" s="272">
        <f t="shared" ref="P501" si="928">E501*F501</f>
        <v>41.140811832451746</v>
      </c>
      <c r="Q501" s="272">
        <f t="shared" ref="Q501" si="929">SUM(O501:O504)</f>
        <v>83.852809999999991</v>
      </c>
      <c r="R501" s="272">
        <f t="shared" ref="R501" si="930">Q501*1.02*1.05*$R$14</f>
        <v>95.706637329806995</v>
      </c>
      <c r="S501" s="578">
        <f t="shared" ref="S501" si="931">F501*$S$17</f>
        <v>213.09033976359757</v>
      </c>
      <c r="T501" s="578">
        <f t="shared" ref="T501" si="932">E501*S501</f>
        <v>53.272584940899392</v>
      </c>
    </row>
    <row r="502" spans="1:20" ht="12.75" customHeight="1">
      <c r="A502" s="294"/>
      <c r="B502" s="295"/>
      <c r="C502" s="295"/>
      <c r="D502" s="294"/>
      <c r="E502" s="294"/>
      <c r="F502" s="298"/>
      <c r="G502" s="273"/>
      <c r="H502" s="272"/>
      <c r="I502" s="346"/>
      <c r="J502" s="272"/>
      <c r="K502" s="19" t="s">
        <v>775</v>
      </c>
      <c r="L502" s="19" t="s">
        <v>37</v>
      </c>
      <c r="M502" s="19">
        <v>0.39</v>
      </c>
      <c r="N502" s="74">
        <v>127.083</v>
      </c>
      <c r="O502" s="157">
        <f t="shared" si="916"/>
        <v>49.562370000000001</v>
      </c>
      <c r="P502" s="272"/>
      <c r="Q502" s="272"/>
      <c r="R502" s="272"/>
      <c r="S502" s="578"/>
      <c r="T502" s="578"/>
    </row>
    <row r="503" spans="1:20" ht="12.75" customHeight="1">
      <c r="A503" s="294"/>
      <c r="B503" s="295"/>
      <c r="C503" s="295"/>
      <c r="D503" s="294"/>
      <c r="E503" s="294"/>
      <c r="F503" s="298"/>
      <c r="G503" s="273"/>
      <c r="H503" s="272"/>
      <c r="I503" s="346"/>
      <c r="J503" s="272"/>
      <c r="K503" s="19" t="s">
        <v>105</v>
      </c>
      <c r="L503" s="19" t="s">
        <v>34</v>
      </c>
      <c r="M503" s="105">
        <v>5.9</v>
      </c>
      <c r="N503" s="74">
        <v>0.55800000000000005</v>
      </c>
      <c r="O503" s="157">
        <f t="shared" si="916"/>
        <v>3.2922000000000007</v>
      </c>
      <c r="P503" s="272"/>
      <c r="Q503" s="272"/>
      <c r="R503" s="272"/>
      <c r="S503" s="578"/>
      <c r="T503" s="578"/>
    </row>
    <row r="504" spans="1:20" ht="12.75" customHeight="1">
      <c r="A504" s="294"/>
      <c r="B504" s="295"/>
      <c r="C504" s="295"/>
      <c r="D504" s="294"/>
      <c r="E504" s="294"/>
      <c r="F504" s="298"/>
      <c r="G504" s="273"/>
      <c r="H504" s="272"/>
      <c r="I504" s="346"/>
      <c r="J504" s="272"/>
      <c r="K504" s="19"/>
      <c r="L504" s="19"/>
      <c r="M504" s="19"/>
      <c r="N504" s="74"/>
      <c r="O504" s="157">
        <f t="shared" si="916"/>
        <v>0</v>
      </c>
      <c r="P504" s="272"/>
      <c r="Q504" s="272"/>
      <c r="R504" s="272"/>
      <c r="S504" s="578"/>
      <c r="T504" s="578"/>
    </row>
    <row r="505" spans="1:20" ht="12.75" customHeight="1">
      <c r="A505" s="294">
        <v>2</v>
      </c>
      <c r="B505" s="295" t="s">
        <v>552</v>
      </c>
      <c r="C505" s="295" t="s">
        <v>2482</v>
      </c>
      <c r="D505" s="294" t="s">
        <v>37</v>
      </c>
      <c r="E505" s="298">
        <v>1</v>
      </c>
      <c r="F505" s="298">
        <f t="shared" ref="F505" si="933">H505+J505+R505</f>
        <v>40.698589185000017</v>
      </c>
      <c r="G505" s="273">
        <v>1.62</v>
      </c>
      <c r="H505" s="272">
        <f t="shared" ref="H505" si="934">G505*$P$8/1000</f>
        <v>3.5471682000000007</v>
      </c>
      <c r="I505" s="346"/>
      <c r="J505" s="272">
        <f t="shared" ref="J505" si="935">I505*$P$9/1000</f>
        <v>0</v>
      </c>
      <c r="K505" s="19" t="s">
        <v>51</v>
      </c>
      <c r="L505" s="19" t="s">
        <v>37</v>
      </c>
      <c r="M505" s="19">
        <v>1.05</v>
      </c>
      <c r="N505" s="74">
        <v>31</v>
      </c>
      <c r="O505" s="157">
        <f t="shared" si="916"/>
        <v>32.550000000000004</v>
      </c>
      <c r="P505" s="272">
        <f t="shared" ref="P505" si="936">E505*F505</f>
        <v>40.698589185000017</v>
      </c>
      <c r="Q505" s="272">
        <f t="shared" ref="Q505" si="937">SUM(O505:O508)</f>
        <v>32.550000000000004</v>
      </c>
      <c r="R505" s="272">
        <f t="shared" ref="R505" si="938">Q505*1.02*1.05*$R$14</f>
        <v>37.151420985000016</v>
      </c>
      <c r="S505" s="578">
        <f t="shared" ref="S505" si="939">F505*$S$17</f>
        <v>52.699957846297949</v>
      </c>
      <c r="T505" s="578">
        <f t="shared" ref="T505" si="940">E505*S505</f>
        <v>52.699957846297949</v>
      </c>
    </row>
    <row r="506" spans="1:20" ht="12.75" customHeight="1">
      <c r="A506" s="294"/>
      <c r="B506" s="295"/>
      <c r="C506" s="295"/>
      <c r="D506" s="294"/>
      <c r="E506" s="298"/>
      <c r="F506" s="298"/>
      <c r="G506" s="273"/>
      <c r="H506" s="272"/>
      <c r="I506" s="346"/>
      <c r="J506" s="272"/>
      <c r="K506" s="19"/>
      <c r="L506" s="19"/>
      <c r="M506" s="19"/>
      <c r="N506" s="74"/>
      <c r="O506" s="157">
        <f t="shared" si="916"/>
        <v>0</v>
      </c>
      <c r="P506" s="272"/>
      <c r="Q506" s="272"/>
      <c r="R506" s="272"/>
      <c r="S506" s="578"/>
      <c r="T506" s="578"/>
    </row>
    <row r="507" spans="1:20" ht="12.75" customHeight="1">
      <c r="A507" s="294"/>
      <c r="B507" s="295"/>
      <c r="C507" s="295"/>
      <c r="D507" s="294"/>
      <c r="E507" s="298"/>
      <c r="F507" s="298"/>
      <c r="G507" s="273"/>
      <c r="H507" s="272"/>
      <c r="I507" s="346"/>
      <c r="J507" s="272"/>
      <c r="K507" s="19"/>
      <c r="L507" s="19"/>
      <c r="M507" s="89"/>
      <c r="N507" s="74"/>
      <c r="O507" s="157">
        <f t="shared" si="916"/>
        <v>0</v>
      </c>
      <c r="P507" s="272"/>
      <c r="Q507" s="272"/>
      <c r="R507" s="272"/>
      <c r="S507" s="578"/>
      <c r="T507" s="578"/>
    </row>
    <row r="508" spans="1:20" ht="12.75" customHeight="1">
      <c r="A508" s="294"/>
      <c r="B508" s="295"/>
      <c r="C508" s="295"/>
      <c r="D508" s="294"/>
      <c r="E508" s="298"/>
      <c r="F508" s="298"/>
      <c r="G508" s="273"/>
      <c r="H508" s="272"/>
      <c r="I508" s="346"/>
      <c r="J508" s="272"/>
      <c r="K508" s="19"/>
      <c r="L508" s="19"/>
      <c r="M508" s="19"/>
      <c r="N508" s="74"/>
      <c r="O508" s="157">
        <f t="shared" si="916"/>
        <v>0</v>
      </c>
      <c r="P508" s="272"/>
      <c r="Q508" s="272"/>
      <c r="R508" s="272"/>
      <c r="S508" s="578"/>
      <c r="T508" s="578"/>
    </row>
    <row r="509" spans="1:20" ht="12.75" customHeight="1">
      <c r="A509" s="294">
        <v>3</v>
      </c>
      <c r="B509" s="392" t="s">
        <v>95</v>
      </c>
      <c r="C509" s="392" t="s">
        <v>96</v>
      </c>
      <c r="D509" s="291" t="s">
        <v>26</v>
      </c>
      <c r="E509" s="340">
        <v>35</v>
      </c>
      <c r="F509" s="298">
        <f t="shared" ref="F509" si="941">H509+J509+R509</f>
        <v>1.4209270544200001</v>
      </c>
      <c r="G509" s="404">
        <v>0.14000000000000001</v>
      </c>
      <c r="H509" s="272">
        <f t="shared" ref="H509" si="942">G509*$P$8/1000</f>
        <v>0.30654540000000002</v>
      </c>
      <c r="I509" s="404">
        <v>0.01</v>
      </c>
      <c r="J509" s="272">
        <f t="shared" ref="J509" si="943">I509*$P$9/1000</f>
        <v>3.1683099999999999E-2</v>
      </c>
      <c r="K509" s="19" t="s">
        <v>51</v>
      </c>
      <c r="L509" s="19" t="s">
        <v>37</v>
      </c>
      <c r="M509" s="19">
        <v>3.0599999999999999E-2</v>
      </c>
      <c r="N509" s="74">
        <v>31</v>
      </c>
      <c r="O509" s="157">
        <f t="shared" si="916"/>
        <v>0.9486</v>
      </c>
      <c r="P509" s="272">
        <f t="shared" ref="P509" si="944">E509*F509</f>
        <v>49.732446904700005</v>
      </c>
      <c r="Q509" s="272">
        <f t="shared" ref="Q509" si="945">SUM(O509:O512)</f>
        <v>0.9486</v>
      </c>
      <c r="R509" s="272">
        <f t="shared" ref="R509" si="946">Q509*1.02*1.05*$R$14</f>
        <v>1.0826985544200001</v>
      </c>
      <c r="S509" s="578">
        <f t="shared" ref="S509" si="947">F509*$S$17</f>
        <v>1.839935913508209</v>
      </c>
      <c r="T509" s="578">
        <f t="shared" ref="T509" si="948">E509*S509</f>
        <v>64.39775697278732</v>
      </c>
    </row>
    <row r="510" spans="1:20" ht="12.75" customHeight="1">
      <c r="A510" s="294"/>
      <c r="B510" s="393"/>
      <c r="C510" s="393"/>
      <c r="D510" s="292"/>
      <c r="E510" s="341"/>
      <c r="F510" s="298"/>
      <c r="G510" s="405"/>
      <c r="H510" s="272"/>
      <c r="I510" s="405"/>
      <c r="J510" s="272"/>
      <c r="K510" s="19"/>
      <c r="L510" s="19"/>
      <c r="M510" s="19"/>
      <c r="N510" s="74"/>
      <c r="O510" s="157">
        <f t="shared" si="916"/>
        <v>0</v>
      </c>
      <c r="P510" s="272"/>
      <c r="Q510" s="272"/>
      <c r="R510" s="272"/>
      <c r="S510" s="578"/>
      <c r="T510" s="578"/>
    </row>
    <row r="511" spans="1:20" ht="12.75" customHeight="1">
      <c r="A511" s="294"/>
      <c r="B511" s="393"/>
      <c r="C511" s="393"/>
      <c r="D511" s="292"/>
      <c r="E511" s="341"/>
      <c r="F511" s="298"/>
      <c r="G511" s="405"/>
      <c r="H511" s="272"/>
      <c r="I511" s="405"/>
      <c r="J511" s="272"/>
      <c r="K511" s="19"/>
      <c r="L511" s="19"/>
      <c r="M511" s="20"/>
      <c r="N511" s="74"/>
      <c r="O511" s="157">
        <f t="shared" si="916"/>
        <v>0</v>
      </c>
      <c r="P511" s="272"/>
      <c r="Q511" s="272"/>
      <c r="R511" s="272"/>
      <c r="S511" s="578"/>
      <c r="T511" s="578"/>
    </row>
    <row r="512" spans="1:20" ht="12.75" customHeight="1">
      <c r="A512" s="294"/>
      <c r="B512" s="394"/>
      <c r="C512" s="394"/>
      <c r="D512" s="293"/>
      <c r="E512" s="342"/>
      <c r="F512" s="298"/>
      <c r="G512" s="406"/>
      <c r="H512" s="272"/>
      <c r="I512" s="406"/>
      <c r="J512" s="272"/>
      <c r="K512" s="19"/>
      <c r="L512" s="19"/>
      <c r="M512" s="19"/>
      <c r="N512" s="74"/>
      <c r="O512" s="157">
        <f t="shared" si="916"/>
        <v>0</v>
      </c>
      <c r="P512" s="272"/>
      <c r="Q512" s="272"/>
      <c r="R512" s="272"/>
      <c r="S512" s="578"/>
      <c r="T512" s="578"/>
    </row>
    <row r="513" spans="1:20" ht="12.75" customHeight="1">
      <c r="A513" s="294">
        <v>4</v>
      </c>
      <c r="B513" s="392" t="s">
        <v>573</v>
      </c>
      <c r="C513" s="392" t="s">
        <v>574</v>
      </c>
      <c r="D513" s="291" t="s">
        <v>43</v>
      </c>
      <c r="E513" s="340">
        <v>15</v>
      </c>
      <c r="F513" s="298">
        <f t="shared" ref="F513" si="949">H513+J513+R513</f>
        <v>7.0069725887400018</v>
      </c>
      <c r="G513" s="404">
        <v>0.43</v>
      </c>
      <c r="H513" s="272">
        <f t="shared" ref="H513" si="950">G513*$P$8/1000</f>
        <v>0.9415323000000001</v>
      </c>
      <c r="I513" s="536"/>
      <c r="J513" s="272">
        <f t="shared" ref="J513" si="951">I513*$P$9/1000</f>
        <v>0</v>
      </c>
      <c r="K513" s="19" t="s">
        <v>575</v>
      </c>
      <c r="L513" s="19" t="s">
        <v>26</v>
      </c>
      <c r="M513" s="19">
        <v>1.02</v>
      </c>
      <c r="N513" s="74">
        <v>5.21</v>
      </c>
      <c r="O513" s="157">
        <f t="shared" si="916"/>
        <v>5.3142000000000005</v>
      </c>
      <c r="P513" s="272">
        <f t="shared" ref="P513" si="952">E513*F513</f>
        <v>105.10458883110003</v>
      </c>
      <c r="Q513" s="272">
        <f t="shared" ref="Q513" si="953">SUM(O513:O516)</f>
        <v>5.3142000000000005</v>
      </c>
      <c r="R513" s="272">
        <f t="shared" ref="R513" si="954">Q513*1.02*1.05*$R$14</f>
        <v>6.0654402887400014</v>
      </c>
      <c r="S513" s="578">
        <f t="shared" ref="S513" si="955">F513*$S$17</f>
        <v>9.0732177073317679</v>
      </c>
      <c r="T513" s="578">
        <f t="shared" ref="T513" si="956">E513*S513</f>
        <v>136.09826560997652</v>
      </c>
    </row>
    <row r="514" spans="1:20" ht="12.75" customHeight="1">
      <c r="A514" s="294"/>
      <c r="B514" s="393"/>
      <c r="C514" s="393"/>
      <c r="D514" s="292"/>
      <c r="E514" s="341"/>
      <c r="F514" s="298"/>
      <c r="G514" s="405"/>
      <c r="H514" s="272"/>
      <c r="I514" s="537"/>
      <c r="J514" s="272"/>
      <c r="K514" s="19" t="s">
        <v>576</v>
      </c>
      <c r="L514" s="19"/>
      <c r="M514" s="19"/>
      <c r="N514" s="74"/>
      <c r="O514" s="157">
        <f t="shared" si="916"/>
        <v>0</v>
      </c>
      <c r="P514" s="272"/>
      <c r="Q514" s="272"/>
      <c r="R514" s="272"/>
      <c r="S514" s="578"/>
      <c r="T514" s="578"/>
    </row>
    <row r="515" spans="1:20" ht="12.75" customHeight="1">
      <c r="A515" s="294"/>
      <c r="B515" s="393"/>
      <c r="C515" s="393"/>
      <c r="D515" s="292"/>
      <c r="E515" s="341"/>
      <c r="F515" s="298"/>
      <c r="G515" s="405"/>
      <c r="H515" s="272"/>
      <c r="I515" s="537"/>
      <c r="J515" s="272"/>
      <c r="K515" s="19"/>
      <c r="L515" s="19"/>
      <c r="M515" s="111"/>
      <c r="N515" s="74"/>
      <c r="O515" s="157">
        <f t="shared" si="916"/>
        <v>0</v>
      </c>
      <c r="P515" s="272"/>
      <c r="Q515" s="272"/>
      <c r="R515" s="272"/>
      <c r="S515" s="578"/>
      <c r="T515" s="578"/>
    </row>
    <row r="516" spans="1:20" ht="12.75" customHeight="1">
      <c r="A516" s="294"/>
      <c r="B516" s="394"/>
      <c r="C516" s="394"/>
      <c r="D516" s="293"/>
      <c r="E516" s="342"/>
      <c r="F516" s="298"/>
      <c r="G516" s="406"/>
      <c r="H516" s="272"/>
      <c r="I516" s="538"/>
      <c r="J516" s="272"/>
      <c r="K516" s="19"/>
      <c r="L516" s="19"/>
      <c r="M516" s="19"/>
      <c r="N516" s="74"/>
      <c r="O516" s="157">
        <f t="shared" si="916"/>
        <v>0</v>
      </c>
      <c r="P516" s="272"/>
      <c r="Q516" s="272"/>
      <c r="R516" s="272"/>
      <c r="S516" s="578"/>
      <c r="T516" s="578"/>
    </row>
    <row r="517" spans="1:20" ht="12.75" customHeight="1">
      <c r="A517" s="294">
        <v>5</v>
      </c>
      <c r="B517" s="392" t="s">
        <v>97</v>
      </c>
      <c r="C517" s="392" t="s">
        <v>2499</v>
      </c>
      <c r="D517" s="291" t="s">
        <v>43</v>
      </c>
      <c r="E517" s="340">
        <v>20</v>
      </c>
      <c r="F517" s="298">
        <f t="shared" ref="F517" si="957">H517+J517+R517</f>
        <v>8.4277083614420008</v>
      </c>
      <c r="G517" s="404">
        <v>0.61</v>
      </c>
      <c r="H517" s="272">
        <f t="shared" ref="H517" si="958">G517*$P$8/1000</f>
        <v>1.3356621</v>
      </c>
      <c r="I517" s="404">
        <v>0.05</v>
      </c>
      <c r="J517" s="272">
        <f t="shared" ref="J517" si="959">I517*$P$9/1000</f>
        <v>0.15841550000000001</v>
      </c>
      <c r="K517" s="19" t="s">
        <v>98</v>
      </c>
      <c r="L517" s="19" t="s">
        <v>26</v>
      </c>
      <c r="M517" s="19">
        <v>1.02</v>
      </c>
      <c r="N517" s="74">
        <v>5.2779999999999996</v>
      </c>
      <c r="O517" s="157">
        <f t="shared" si="916"/>
        <v>5.3835599999999992</v>
      </c>
      <c r="P517" s="272">
        <f t="shared" ref="P517" si="960">E517*F517</f>
        <v>168.55416722884002</v>
      </c>
      <c r="Q517" s="272">
        <f t="shared" ref="Q517" si="961">SUM(O517:O520)</f>
        <v>6.0748599999999993</v>
      </c>
      <c r="R517" s="272">
        <f t="shared" ref="R517" si="962">Q517*1.02*1.05*$R$14</f>
        <v>6.9336307614420001</v>
      </c>
      <c r="S517" s="578">
        <f t="shared" ref="S517" si="963">F517*$S$17</f>
        <v>10.91290593317617</v>
      </c>
      <c r="T517" s="578">
        <f t="shared" ref="T517" si="964">E517*S517</f>
        <v>218.25811866352339</v>
      </c>
    </row>
    <row r="518" spans="1:20" ht="12.75" customHeight="1">
      <c r="A518" s="294"/>
      <c r="B518" s="393"/>
      <c r="C518" s="393"/>
      <c r="D518" s="292"/>
      <c r="E518" s="341"/>
      <c r="F518" s="298"/>
      <c r="G518" s="405"/>
      <c r="H518" s="272"/>
      <c r="I518" s="405"/>
      <c r="J518" s="272"/>
      <c r="K518" s="19"/>
      <c r="L518" s="19"/>
      <c r="M518" s="19"/>
      <c r="N518" s="74"/>
      <c r="O518" s="157">
        <f t="shared" si="916"/>
        <v>0</v>
      </c>
      <c r="P518" s="272"/>
      <c r="Q518" s="272"/>
      <c r="R518" s="272"/>
      <c r="S518" s="578"/>
      <c r="T518" s="578"/>
    </row>
    <row r="519" spans="1:20" ht="12.75" customHeight="1">
      <c r="A519" s="294"/>
      <c r="B519" s="393"/>
      <c r="C519" s="393"/>
      <c r="D519" s="292"/>
      <c r="E519" s="341"/>
      <c r="F519" s="298"/>
      <c r="G519" s="405"/>
      <c r="H519" s="272"/>
      <c r="I519" s="405"/>
      <c r="J519" s="272"/>
      <c r="K519" s="19" t="s">
        <v>51</v>
      </c>
      <c r="L519" s="19" t="s">
        <v>37</v>
      </c>
      <c r="M519" s="19">
        <v>2.23E-2</v>
      </c>
      <c r="N519" s="74">
        <v>31</v>
      </c>
      <c r="O519" s="157">
        <f t="shared" si="916"/>
        <v>0.69130000000000003</v>
      </c>
      <c r="P519" s="272"/>
      <c r="Q519" s="272"/>
      <c r="R519" s="272"/>
      <c r="S519" s="578"/>
      <c r="T519" s="578"/>
    </row>
    <row r="520" spans="1:20" ht="12.75" customHeight="1">
      <c r="A520" s="294"/>
      <c r="B520" s="394"/>
      <c r="C520" s="394"/>
      <c r="D520" s="293"/>
      <c r="E520" s="342"/>
      <c r="F520" s="298"/>
      <c r="G520" s="406"/>
      <c r="H520" s="272"/>
      <c r="I520" s="406"/>
      <c r="J520" s="272"/>
      <c r="K520" s="107"/>
      <c r="L520" s="107"/>
      <c r="M520" s="107"/>
      <c r="N520" s="123"/>
      <c r="O520" s="157">
        <f t="shared" si="916"/>
        <v>0</v>
      </c>
      <c r="P520" s="272"/>
      <c r="Q520" s="272"/>
      <c r="R520" s="272"/>
      <c r="S520" s="578"/>
      <c r="T520" s="578"/>
    </row>
    <row r="521" spans="1:20" ht="12.75" customHeight="1">
      <c r="A521" s="294">
        <v>6</v>
      </c>
      <c r="B521" s="392" t="s">
        <v>101</v>
      </c>
      <c r="C521" s="392" t="s">
        <v>102</v>
      </c>
      <c r="D521" s="291" t="s">
        <v>36</v>
      </c>
      <c r="E521" s="350">
        <v>22</v>
      </c>
      <c r="F521" s="298">
        <f t="shared" ref="F521" si="965">H521+J521+R521</f>
        <v>1.7332823544332003</v>
      </c>
      <c r="G521" s="404">
        <v>0.17100000000000001</v>
      </c>
      <c r="H521" s="272">
        <f t="shared" ref="H521" si="966">G521*$P$8/1000</f>
        <v>0.37442331000000006</v>
      </c>
      <c r="I521" s="401">
        <v>1.1599999999999999E-2</v>
      </c>
      <c r="J521" s="272">
        <f t="shared" ref="J521" si="967">I521*$P$9/1000</f>
        <v>3.6752396E-2</v>
      </c>
      <c r="K521" s="19" t="s">
        <v>98</v>
      </c>
      <c r="L521" s="19" t="s">
        <v>26</v>
      </c>
      <c r="M521" s="19">
        <v>0.10199999999999999</v>
      </c>
      <c r="N521" s="74">
        <v>5.2779999999999996</v>
      </c>
      <c r="O521" s="157">
        <f t="shared" si="916"/>
        <v>0.53835599999999995</v>
      </c>
      <c r="P521" s="272">
        <f t="shared" ref="P521" si="968">E521*F521</f>
        <v>38.13221179753041</v>
      </c>
      <c r="Q521" s="272">
        <f t="shared" ref="Q521" si="969">SUM(O521:O524)</f>
        <v>1.1583559999999999</v>
      </c>
      <c r="R521" s="272">
        <f t="shared" ref="R521" si="970">Q521*1.02*1.05*$R$14</f>
        <v>1.3221066484332002</v>
      </c>
      <c r="S521" s="578">
        <f t="shared" ref="S521" si="971">F521*$S$17</f>
        <v>2.2443998390005047</v>
      </c>
      <c r="T521" s="578">
        <f t="shared" ref="T521" si="972">E521*S521</f>
        <v>49.3767964580111</v>
      </c>
    </row>
    <row r="522" spans="1:20" ht="12.75" customHeight="1">
      <c r="A522" s="294"/>
      <c r="B522" s="393"/>
      <c r="C522" s="393"/>
      <c r="D522" s="292"/>
      <c r="E522" s="350"/>
      <c r="F522" s="298"/>
      <c r="G522" s="405"/>
      <c r="H522" s="272"/>
      <c r="I522" s="402"/>
      <c r="J522" s="272"/>
      <c r="K522" s="19"/>
      <c r="L522" s="19"/>
      <c r="M522" s="19"/>
      <c r="N522" s="74"/>
      <c r="O522" s="157">
        <f t="shared" si="916"/>
        <v>0</v>
      </c>
      <c r="P522" s="272"/>
      <c r="Q522" s="272"/>
      <c r="R522" s="272"/>
      <c r="S522" s="578"/>
      <c r="T522" s="578"/>
    </row>
    <row r="523" spans="1:20" ht="12.75" customHeight="1">
      <c r="A523" s="294"/>
      <c r="B523" s="393"/>
      <c r="C523" s="393"/>
      <c r="D523" s="292"/>
      <c r="E523" s="350"/>
      <c r="F523" s="298"/>
      <c r="G523" s="405"/>
      <c r="H523" s="272"/>
      <c r="I523" s="402"/>
      <c r="J523" s="272"/>
      <c r="K523" s="19" t="s">
        <v>51</v>
      </c>
      <c r="L523" s="19" t="s">
        <v>37</v>
      </c>
      <c r="M523" s="19">
        <v>0.02</v>
      </c>
      <c r="N523" s="74">
        <v>31</v>
      </c>
      <c r="O523" s="157">
        <f t="shared" si="916"/>
        <v>0.62</v>
      </c>
      <c r="P523" s="272"/>
      <c r="Q523" s="272"/>
      <c r="R523" s="272"/>
      <c r="S523" s="578"/>
      <c r="T523" s="578"/>
    </row>
    <row r="524" spans="1:20" ht="12.75" customHeight="1">
      <c r="A524" s="294"/>
      <c r="B524" s="394"/>
      <c r="C524" s="394"/>
      <c r="D524" s="293"/>
      <c r="E524" s="350"/>
      <c r="F524" s="298"/>
      <c r="G524" s="406"/>
      <c r="H524" s="272"/>
      <c r="I524" s="403"/>
      <c r="J524" s="272"/>
      <c r="K524" s="19"/>
      <c r="L524" s="19"/>
      <c r="M524" s="19"/>
      <c r="N524" s="74"/>
      <c r="O524" s="157">
        <f t="shared" si="916"/>
        <v>0</v>
      </c>
      <c r="P524" s="272"/>
      <c r="Q524" s="272"/>
      <c r="R524" s="272"/>
      <c r="S524" s="578"/>
      <c r="T524" s="578"/>
    </row>
    <row r="525" spans="1:20" ht="12.75" customHeight="1">
      <c r="A525" s="294">
        <v>7</v>
      </c>
      <c r="B525" s="339" t="s">
        <v>103</v>
      </c>
      <c r="C525" s="295" t="s">
        <v>719</v>
      </c>
      <c r="D525" s="294" t="s">
        <v>36</v>
      </c>
      <c r="E525" s="350">
        <v>38</v>
      </c>
      <c r="F525" s="298">
        <f t="shared" ref="F525" si="973">H525+J525+R525</f>
        <v>1.0143362951613002</v>
      </c>
      <c r="G525" s="273">
        <v>7.1999999999999995E-2</v>
      </c>
      <c r="H525" s="272">
        <f t="shared" ref="H525" si="974">G525*$P$8/1000</f>
        <v>0.15765192</v>
      </c>
      <c r="I525" s="354"/>
      <c r="J525" s="272">
        <f t="shared" ref="J525" si="975">I525*$P$9/1000</f>
        <v>0</v>
      </c>
      <c r="K525" s="19" t="s">
        <v>104</v>
      </c>
      <c r="L525" s="19" t="s">
        <v>36</v>
      </c>
      <c r="M525" s="19">
        <v>1</v>
      </c>
      <c r="N525" s="74">
        <v>0.74299999999999999</v>
      </c>
      <c r="O525" s="157">
        <f t="shared" si="916"/>
        <v>0.74299999999999999</v>
      </c>
      <c r="P525" s="272">
        <f t="shared" ref="P525" si="976">E525*F525</f>
        <v>38.544779216129406</v>
      </c>
      <c r="Q525" s="272">
        <f t="shared" ref="Q525" si="977">SUM(O525:O528)</f>
        <v>0.750579</v>
      </c>
      <c r="R525" s="272">
        <f t="shared" ref="R525" si="978">Q525*1.02*1.05*$R$14</f>
        <v>0.85668437516130014</v>
      </c>
      <c r="S525" s="578">
        <f t="shared" ref="S525" si="979">F525*$S$17</f>
        <v>1.3134479859727484</v>
      </c>
      <c r="T525" s="578">
        <f t="shared" ref="T525" si="980">E525*S525</f>
        <v>49.911023466964437</v>
      </c>
    </row>
    <row r="526" spans="1:20" ht="12.75" customHeight="1">
      <c r="A526" s="294"/>
      <c r="B526" s="295"/>
      <c r="C526" s="295"/>
      <c r="D526" s="294"/>
      <c r="E526" s="350"/>
      <c r="F526" s="298"/>
      <c r="G526" s="273"/>
      <c r="H526" s="272"/>
      <c r="I526" s="354"/>
      <c r="J526" s="272"/>
      <c r="K526" s="19" t="s">
        <v>105</v>
      </c>
      <c r="L526" s="19" t="s">
        <v>34</v>
      </c>
      <c r="M526" s="19">
        <v>1.2999999999999999E-2</v>
      </c>
      <c r="N526" s="74">
        <v>0.58299999999999996</v>
      </c>
      <c r="O526" s="157">
        <f t="shared" si="916"/>
        <v>7.5789999999999989E-3</v>
      </c>
      <c r="P526" s="272"/>
      <c r="Q526" s="272"/>
      <c r="R526" s="272"/>
      <c r="S526" s="578"/>
      <c r="T526" s="578"/>
    </row>
    <row r="527" spans="1:20" ht="12.75" customHeight="1">
      <c r="A527" s="294"/>
      <c r="B527" s="295"/>
      <c r="C527" s="295"/>
      <c r="D527" s="294"/>
      <c r="E527" s="350"/>
      <c r="F527" s="298"/>
      <c r="G527" s="273"/>
      <c r="H527" s="272"/>
      <c r="I527" s="354"/>
      <c r="J527" s="272"/>
      <c r="K527" s="19"/>
      <c r="L527" s="19"/>
      <c r="M527" s="19"/>
      <c r="N527" s="74"/>
      <c r="O527" s="157">
        <f t="shared" si="916"/>
        <v>0</v>
      </c>
      <c r="P527" s="272"/>
      <c r="Q527" s="272"/>
      <c r="R527" s="272"/>
      <c r="S527" s="578"/>
      <c r="T527" s="578"/>
    </row>
    <row r="528" spans="1:20" ht="12.75" customHeight="1">
      <c r="A528" s="294"/>
      <c r="B528" s="295"/>
      <c r="C528" s="295"/>
      <c r="D528" s="294"/>
      <c r="E528" s="350"/>
      <c r="F528" s="298"/>
      <c r="G528" s="273"/>
      <c r="H528" s="272"/>
      <c r="I528" s="354"/>
      <c r="J528" s="272"/>
      <c r="K528" s="19"/>
      <c r="L528" s="19"/>
      <c r="M528" s="19"/>
      <c r="N528" s="74"/>
      <c r="O528" s="157">
        <f t="shared" si="916"/>
        <v>0</v>
      </c>
      <c r="P528" s="272"/>
      <c r="Q528" s="272"/>
      <c r="R528" s="272"/>
      <c r="S528" s="578"/>
      <c r="T528" s="578"/>
    </row>
    <row r="529" spans="1:20" ht="12.75" customHeight="1">
      <c r="A529" s="294">
        <v>8</v>
      </c>
      <c r="B529" s="295" t="s">
        <v>2399</v>
      </c>
      <c r="C529" s="295" t="s">
        <v>2400</v>
      </c>
      <c r="D529" s="294" t="s">
        <v>43</v>
      </c>
      <c r="E529" s="298">
        <v>50</v>
      </c>
      <c r="F529" s="298">
        <f t="shared" ref="F529" si="981">H529+J529+R529</f>
        <v>2.1709853000734802</v>
      </c>
      <c r="G529" s="273">
        <v>0.57999999999999996</v>
      </c>
      <c r="H529" s="272">
        <f t="shared" ref="H529" si="982">G529*$P$8/1000</f>
        <v>1.2699738</v>
      </c>
      <c r="I529" s="273">
        <v>0.12</v>
      </c>
      <c r="J529" s="272">
        <f t="shared" ref="J529" si="983">I529*$P$9/1000</f>
        <v>0.38019719999999996</v>
      </c>
      <c r="K529" s="19" t="s">
        <v>107</v>
      </c>
      <c r="L529" s="74" t="s">
        <v>32</v>
      </c>
      <c r="M529" s="20">
        <v>2.41E-2</v>
      </c>
      <c r="N529" s="74">
        <v>18.888000000000002</v>
      </c>
      <c r="O529" s="157">
        <f t="shared" si="916"/>
        <v>0.45520080000000002</v>
      </c>
      <c r="P529" s="272">
        <f t="shared" ref="P529" si="984">E529*F529</f>
        <v>108.54926500367401</v>
      </c>
      <c r="Q529" s="272">
        <f t="shared" ref="Q529" si="985">SUM(O529:O532)</f>
        <v>0.4563084</v>
      </c>
      <c r="R529" s="272">
        <f t="shared" ref="R529" si="986">Q529*1.02*1.05*$R$14</f>
        <v>0.52081430007348006</v>
      </c>
      <c r="S529" s="578">
        <f t="shared" ref="S529" si="987">F529*$S$17</f>
        <v>2.8111744433876464</v>
      </c>
      <c r="T529" s="578">
        <f t="shared" ref="T529" si="988">E529*S529</f>
        <v>140.55872216938232</v>
      </c>
    </row>
    <row r="530" spans="1:20" ht="12.75" customHeight="1">
      <c r="A530" s="294"/>
      <c r="B530" s="295"/>
      <c r="C530" s="295"/>
      <c r="D530" s="294"/>
      <c r="E530" s="298"/>
      <c r="F530" s="298"/>
      <c r="G530" s="273"/>
      <c r="H530" s="272"/>
      <c r="I530" s="273"/>
      <c r="J530" s="272"/>
      <c r="K530" s="19"/>
      <c r="L530" s="19"/>
      <c r="M530" s="19"/>
      <c r="N530" s="74"/>
      <c r="O530" s="157">
        <f t="shared" si="916"/>
        <v>0</v>
      </c>
      <c r="P530" s="272"/>
      <c r="Q530" s="272"/>
      <c r="R530" s="272"/>
      <c r="S530" s="578"/>
      <c r="T530" s="578"/>
    </row>
    <row r="531" spans="1:20" ht="12.75" customHeight="1">
      <c r="A531" s="294"/>
      <c r="B531" s="295"/>
      <c r="C531" s="295"/>
      <c r="D531" s="294"/>
      <c r="E531" s="298"/>
      <c r="F531" s="298"/>
      <c r="G531" s="273"/>
      <c r="H531" s="272"/>
      <c r="I531" s="273"/>
      <c r="J531" s="272"/>
      <c r="K531" s="19" t="s">
        <v>52</v>
      </c>
      <c r="L531" s="19" t="s">
        <v>37</v>
      </c>
      <c r="M531" s="20">
        <v>7.1000000000000004E-3</v>
      </c>
      <c r="N531" s="74">
        <v>0.156</v>
      </c>
      <c r="O531" s="157">
        <f t="shared" si="916"/>
        <v>1.1076E-3</v>
      </c>
      <c r="P531" s="272"/>
      <c r="Q531" s="272"/>
      <c r="R531" s="272"/>
      <c r="S531" s="578"/>
      <c r="T531" s="578"/>
    </row>
    <row r="532" spans="1:20" ht="12.75" customHeight="1">
      <c r="A532" s="294"/>
      <c r="B532" s="295"/>
      <c r="C532" s="295"/>
      <c r="D532" s="294"/>
      <c r="E532" s="298"/>
      <c r="F532" s="298"/>
      <c r="G532" s="273"/>
      <c r="H532" s="272"/>
      <c r="I532" s="273"/>
      <c r="J532" s="272"/>
      <c r="K532" s="19"/>
      <c r="L532" s="19"/>
      <c r="M532" s="19"/>
      <c r="N532" s="74"/>
      <c r="O532" s="157">
        <f t="shared" si="916"/>
        <v>0</v>
      </c>
      <c r="P532" s="272"/>
      <c r="Q532" s="272"/>
      <c r="R532" s="272"/>
      <c r="S532" s="578"/>
      <c r="T532" s="578"/>
    </row>
    <row r="533" spans="1:20" ht="12.75" customHeight="1">
      <c r="A533" s="294">
        <v>9</v>
      </c>
      <c r="B533" s="295" t="s">
        <v>2478</v>
      </c>
      <c r="C533" s="295" t="s">
        <v>2479</v>
      </c>
      <c r="D533" s="294" t="s">
        <v>43</v>
      </c>
      <c r="E533" s="294">
        <v>20</v>
      </c>
      <c r="F533" s="298">
        <f t="shared" ref="F533" si="989">H533+J533+R533</f>
        <v>2.5985512538766802</v>
      </c>
      <c r="G533" s="273">
        <v>0.74</v>
      </c>
      <c r="H533" s="272">
        <f t="shared" ref="H533" si="990">G533*$P$8/1000</f>
        <v>1.6203114000000001</v>
      </c>
      <c r="I533" s="337">
        <v>0.128</v>
      </c>
      <c r="J533" s="272">
        <f t="shared" ref="J533" si="991">I533*$P$9/1000</f>
        <v>0.40554368000000002</v>
      </c>
      <c r="K533" s="19" t="s">
        <v>107</v>
      </c>
      <c r="L533" s="74" t="s">
        <v>32</v>
      </c>
      <c r="M533" s="74">
        <v>2.6499999999999999E-2</v>
      </c>
      <c r="N533" s="74">
        <v>18.888000000000002</v>
      </c>
      <c r="O533" s="157">
        <f t="shared" si="916"/>
        <v>0.50053199999999998</v>
      </c>
      <c r="P533" s="272">
        <f t="shared" ref="P533" si="992">E533*F533</f>
        <v>51.971025077533604</v>
      </c>
      <c r="Q533" s="272">
        <f t="shared" ref="Q533" si="993">SUM(O533:O536)</f>
        <v>0.5017644</v>
      </c>
      <c r="R533" s="272">
        <f t="shared" ref="R533" si="994">Q533*1.02*1.05*$R$14</f>
        <v>0.57269617387668004</v>
      </c>
      <c r="S533" s="578">
        <f t="shared" ref="S533" si="995">F533*$S$17</f>
        <v>3.3648228177702535</v>
      </c>
      <c r="T533" s="578">
        <f t="shared" ref="T533" si="996">E533*S533</f>
        <v>67.29645635540507</v>
      </c>
    </row>
    <row r="534" spans="1:20" ht="12.75" customHeight="1">
      <c r="A534" s="294"/>
      <c r="B534" s="295"/>
      <c r="C534" s="295"/>
      <c r="D534" s="294"/>
      <c r="E534" s="294"/>
      <c r="F534" s="298"/>
      <c r="G534" s="273"/>
      <c r="H534" s="272"/>
      <c r="I534" s="337"/>
      <c r="J534" s="272"/>
      <c r="K534" s="19"/>
      <c r="L534" s="19"/>
      <c r="M534" s="74"/>
      <c r="N534" s="74"/>
      <c r="O534" s="157">
        <f t="shared" si="916"/>
        <v>0</v>
      </c>
      <c r="P534" s="272"/>
      <c r="Q534" s="272"/>
      <c r="R534" s="272"/>
      <c r="S534" s="578"/>
      <c r="T534" s="578"/>
    </row>
    <row r="535" spans="1:20" ht="12.75" customHeight="1">
      <c r="A535" s="294"/>
      <c r="B535" s="295"/>
      <c r="C535" s="295"/>
      <c r="D535" s="294"/>
      <c r="E535" s="294"/>
      <c r="F535" s="298"/>
      <c r="G535" s="273"/>
      <c r="H535" s="272"/>
      <c r="I535" s="337"/>
      <c r="J535" s="272"/>
      <c r="K535" s="19" t="s">
        <v>52</v>
      </c>
      <c r="L535" s="19" t="s">
        <v>37</v>
      </c>
      <c r="M535" s="74">
        <v>7.9000000000000008E-3</v>
      </c>
      <c r="N535" s="74">
        <v>0.156</v>
      </c>
      <c r="O535" s="157">
        <f t="shared" si="916"/>
        <v>1.2324E-3</v>
      </c>
      <c r="P535" s="272"/>
      <c r="Q535" s="272"/>
      <c r="R535" s="272"/>
      <c r="S535" s="578"/>
      <c r="T535" s="578"/>
    </row>
    <row r="536" spans="1:20" ht="12.75" customHeight="1">
      <c r="A536" s="294"/>
      <c r="B536" s="295"/>
      <c r="C536" s="295"/>
      <c r="D536" s="294"/>
      <c r="E536" s="294"/>
      <c r="F536" s="298"/>
      <c r="G536" s="273"/>
      <c r="H536" s="272"/>
      <c r="I536" s="337"/>
      <c r="J536" s="272"/>
      <c r="K536" s="19"/>
      <c r="L536" s="19"/>
      <c r="M536" s="19"/>
      <c r="N536" s="74"/>
      <c r="O536" s="157">
        <f t="shared" si="916"/>
        <v>0</v>
      </c>
      <c r="P536" s="272"/>
      <c r="Q536" s="272"/>
      <c r="R536" s="272"/>
      <c r="S536" s="578"/>
      <c r="T536" s="578"/>
    </row>
    <row r="537" spans="1:20" ht="12.75" customHeight="1">
      <c r="A537" s="294">
        <v>10</v>
      </c>
      <c r="B537" s="295" t="s">
        <v>2401</v>
      </c>
      <c r="C537" s="295" t="s">
        <v>2402</v>
      </c>
      <c r="D537" s="294" t="s">
        <v>84</v>
      </c>
      <c r="E537" s="298">
        <v>50</v>
      </c>
      <c r="F537" s="298">
        <f t="shared" ref="F537" si="997">H537+J537+R537</f>
        <v>1.1336338903230001</v>
      </c>
      <c r="G537" s="273">
        <v>0.23100000000000001</v>
      </c>
      <c r="H537" s="272">
        <f t="shared" ref="H537" si="998">G537*$P$8/1000</f>
        <v>0.50579991000000002</v>
      </c>
      <c r="I537" s="273">
        <v>8.9999999999999993E-3</v>
      </c>
      <c r="J537" s="272">
        <f t="shared" ref="J537" si="999">I537*$P$9/1000</f>
        <v>2.8514789999999998E-2</v>
      </c>
      <c r="K537" s="19" t="s">
        <v>113</v>
      </c>
      <c r="L537" s="19" t="s">
        <v>34</v>
      </c>
      <c r="M537" s="19">
        <v>0.63</v>
      </c>
      <c r="N537" s="74">
        <v>0.70799999999999996</v>
      </c>
      <c r="O537" s="157">
        <f t="shared" ref="O537:O544" si="1000">M537*N537</f>
        <v>0.44603999999999999</v>
      </c>
      <c r="P537" s="272">
        <f t="shared" ref="P537" si="1001">E537*F537</f>
        <v>56.681694516150003</v>
      </c>
      <c r="Q537" s="272">
        <f t="shared" ref="Q537" si="1002">SUM(O537:O540)</f>
        <v>0.52508999999999995</v>
      </c>
      <c r="R537" s="272">
        <f t="shared" ref="R537" si="1003">Q537*1.02*1.05*$R$14</f>
        <v>0.59931919032300007</v>
      </c>
      <c r="S537" s="578">
        <f t="shared" ref="S537" si="1004">F537*$S$17</f>
        <v>1.4679245504454908</v>
      </c>
      <c r="T537" s="578">
        <f t="shared" ref="T537" si="1005">E537*S537</f>
        <v>73.396227522274543</v>
      </c>
    </row>
    <row r="538" spans="1:20" ht="12.75" customHeight="1">
      <c r="A538" s="294"/>
      <c r="B538" s="295"/>
      <c r="C538" s="295"/>
      <c r="D538" s="294"/>
      <c r="E538" s="298"/>
      <c r="F538" s="298"/>
      <c r="G538" s="273"/>
      <c r="H538" s="272"/>
      <c r="I538" s="273"/>
      <c r="J538" s="272"/>
      <c r="K538" s="19"/>
      <c r="L538" s="19"/>
      <c r="M538" s="19"/>
      <c r="N538" s="74"/>
      <c r="O538" s="157">
        <f t="shared" si="1000"/>
        <v>0</v>
      </c>
      <c r="P538" s="272"/>
      <c r="Q538" s="272"/>
      <c r="R538" s="272"/>
      <c r="S538" s="578"/>
      <c r="T538" s="578"/>
    </row>
    <row r="539" spans="1:20" ht="12.75" customHeight="1">
      <c r="A539" s="294"/>
      <c r="B539" s="295"/>
      <c r="C539" s="295"/>
      <c r="D539" s="294"/>
      <c r="E539" s="298"/>
      <c r="F539" s="298"/>
      <c r="G539" s="273"/>
      <c r="H539" s="272"/>
      <c r="I539" s="273"/>
      <c r="J539" s="272"/>
      <c r="K539" s="19" t="s">
        <v>69</v>
      </c>
      <c r="L539" s="19" t="s">
        <v>34</v>
      </c>
      <c r="M539" s="111">
        <v>0.51</v>
      </c>
      <c r="N539" s="74">
        <v>0.155</v>
      </c>
      <c r="O539" s="157">
        <f t="shared" si="1000"/>
        <v>7.9049999999999995E-2</v>
      </c>
      <c r="P539" s="272"/>
      <c r="Q539" s="272"/>
      <c r="R539" s="272"/>
      <c r="S539" s="578"/>
      <c r="T539" s="578"/>
    </row>
    <row r="540" spans="1:20" ht="12.75" customHeight="1">
      <c r="A540" s="294"/>
      <c r="B540" s="295"/>
      <c r="C540" s="295"/>
      <c r="D540" s="294"/>
      <c r="E540" s="298"/>
      <c r="F540" s="298"/>
      <c r="G540" s="273"/>
      <c r="H540" s="272"/>
      <c r="I540" s="273"/>
      <c r="J540" s="272"/>
      <c r="K540" s="19"/>
      <c r="L540" s="19"/>
      <c r="M540" s="19"/>
      <c r="N540" s="74"/>
      <c r="O540" s="157">
        <f t="shared" si="1000"/>
        <v>0</v>
      </c>
      <c r="P540" s="272"/>
      <c r="Q540" s="272"/>
      <c r="R540" s="272"/>
      <c r="S540" s="578"/>
      <c r="T540" s="578"/>
    </row>
    <row r="541" spans="1:20" ht="12.75" customHeight="1">
      <c r="A541" s="294">
        <v>11</v>
      </c>
      <c r="B541" s="295" t="s">
        <v>2480</v>
      </c>
      <c r="C541" s="368" t="s">
        <v>2481</v>
      </c>
      <c r="D541" s="493" t="s">
        <v>84</v>
      </c>
      <c r="E541" s="294">
        <v>20</v>
      </c>
      <c r="F541" s="298">
        <f t="shared" ref="F541" si="1006">H541+J541+R541</f>
        <v>1.270876041463</v>
      </c>
      <c r="G541" s="337">
        <v>0.28899999999999998</v>
      </c>
      <c r="H541" s="272">
        <f t="shared" ref="H541" si="1007">G541*$P$8/1000</f>
        <v>0.63279728999999996</v>
      </c>
      <c r="I541" s="273">
        <v>0.01</v>
      </c>
      <c r="J541" s="272">
        <f t="shared" ref="J541" si="1008">I541*$P$9/1000</f>
        <v>3.1683099999999999E-2</v>
      </c>
      <c r="K541" s="19" t="s">
        <v>113</v>
      </c>
      <c r="L541" s="19" t="s">
        <v>34</v>
      </c>
      <c r="M541" s="19">
        <v>0.63</v>
      </c>
      <c r="N541" s="74">
        <v>0.70799999999999996</v>
      </c>
      <c r="O541" s="157">
        <f t="shared" si="1000"/>
        <v>0.44603999999999999</v>
      </c>
      <c r="P541" s="272">
        <f t="shared" ref="P541" si="1009">E541*F541</f>
        <v>25.417520829259999</v>
      </c>
      <c r="Q541" s="272">
        <f t="shared" ref="Q541" si="1010">SUM(O541:O544)</f>
        <v>0.53129000000000004</v>
      </c>
      <c r="R541" s="272">
        <f t="shared" ref="R541" si="1011">Q541*1.02*1.05*$R$14</f>
        <v>0.60639565146300023</v>
      </c>
      <c r="S541" s="578">
        <f t="shared" ref="S541" si="1012">F541*$S$17</f>
        <v>1.6456372359377665</v>
      </c>
      <c r="T541" s="578">
        <f t="shared" ref="T541" si="1013">E541*S541</f>
        <v>32.912744718755327</v>
      </c>
    </row>
    <row r="542" spans="1:20" ht="12.75" customHeight="1">
      <c r="A542" s="294"/>
      <c r="B542" s="295"/>
      <c r="C542" s="368"/>
      <c r="D542" s="493"/>
      <c r="E542" s="294"/>
      <c r="F542" s="298"/>
      <c r="G542" s="337"/>
      <c r="H542" s="272"/>
      <c r="I542" s="273"/>
      <c r="J542" s="272"/>
      <c r="K542" s="19"/>
      <c r="L542" s="19"/>
      <c r="M542" s="19"/>
      <c r="N542" s="74"/>
      <c r="O542" s="157">
        <f t="shared" si="1000"/>
        <v>0</v>
      </c>
      <c r="P542" s="272"/>
      <c r="Q542" s="272"/>
      <c r="R542" s="272"/>
      <c r="S542" s="578"/>
      <c r="T542" s="578"/>
    </row>
    <row r="543" spans="1:20" ht="12.75" customHeight="1">
      <c r="A543" s="294"/>
      <c r="B543" s="295"/>
      <c r="C543" s="368"/>
      <c r="D543" s="493"/>
      <c r="E543" s="294"/>
      <c r="F543" s="298"/>
      <c r="G543" s="337"/>
      <c r="H543" s="272"/>
      <c r="I543" s="273"/>
      <c r="J543" s="272"/>
      <c r="K543" s="19" t="s">
        <v>69</v>
      </c>
      <c r="L543" s="19" t="s">
        <v>34</v>
      </c>
      <c r="M543" s="19">
        <v>0.55000000000000004</v>
      </c>
      <c r="N543" s="74">
        <v>0.155</v>
      </c>
      <c r="O543" s="157">
        <f t="shared" si="1000"/>
        <v>8.5250000000000006E-2</v>
      </c>
      <c r="P543" s="272"/>
      <c r="Q543" s="272"/>
      <c r="R543" s="272"/>
      <c r="S543" s="578"/>
      <c r="T543" s="578"/>
    </row>
    <row r="544" spans="1:20" ht="12.75" customHeight="1">
      <c r="A544" s="294"/>
      <c r="B544" s="295"/>
      <c r="C544" s="368"/>
      <c r="D544" s="493"/>
      <c r="E544" s="294"/>
      <c r="F544" s="298"/>
      <c r="G544" s="337"/>
      <c r="H544" s="272"/>
      <c r="I544" s="273"/>
      <c r="J544" s="272"/>
      <c r="K544" s="19"/>
      <c r="L544" s="19"/>
      <c r="M544" s="19"/>
      <c r="N544" s="74"/>
      <c r="O544" s="157">
        <f t="shared" si="1000"/>
        <v>0</v>
      </c>
      <c r="P544" s="272"/>
      <c r="Q544" s="272"/>
      <c r="R544" s="272"/>
      <c r="S544" s="578"/>
      <c r="T544" s="578"/>
    </row>
    <row r="545" spans="1:20" ht="12.75" customHeight="1">
      <c r="A545" s="592"/>
      <c r="B545" s="327"/>
      <c r="C545" s="330" t="s">
        <v>1923</v>
      </c>
      <c r="D545" s="327"/>
      <c r="E545" s="327"/>
      <c r="F545" s="333">
        <f>H545+J545+R545</f>
        <v>0</v>
      </c>
      <c r="G545" s="412"/>
      <c r="H545" s="415">
        <f>G545*$P$8/1000</f>
        <v>0</v>
      </c>
      <c r="I545" s="418"/>
      <c r="J545" s="415">
        <f>I545*$P$9/1000</f>
        <v>0</v>
      </c>
      <c r="K545" s="76"/>
      <c r="L545" s="76"/>
      <c r="M545" s="76"/>
      <c r="N545" s="77"/>
      <c r="O545" s="78">
        <f t="shared" ref="O545:O600" si="1014">M545*N545</f>
        <v>0</v>
      </c>
      <c r="P545" s="415">
        <f>E545*F545</f>
        <v>0</v>
      </c>
      <c r="Q545" s="415">
        <f>SUM(O545:O548)</f>
        <v>0</v>
      </c>
      <c r="R545" s="415">
        <f>Q545*1.02*1.05*$R$14</f>
        <v>0</v>
      </c>
      <c r="S545" s="421"/>
      <c r="T545" s="451">
        <f>SUM(T501:T544)</f>
        <v>938.17865472427752</v>
      </c>
    </row>
    <row r="546" spans="1:20" ht="12.75" customHeight="1">
      <c r="A546" s="593"/>
      <c r="B546" s="328"/>
      <c r="C546" s="331"/>
      <c r="D546" s="328"/>
      <c r="E546" s="328"/>
      <c r="F546" s="334"/>
      <c r="G546" s="413"/>
      <c r="H546" s="416"/>
      <c r="I546" s="419"/>
      <c r="J546" s="416"/>
      <c r="K546" s="76"/>
      <c r="L546" s="76"/>
      <c r="M546" s="76"/>
      <c r="N546" s="77"/>
      <c r="O546" s="78">
        <f t="shared" si="1014"/>
        <v>0</v>
      </c>
      <c r="P546" s="416"/>
      <c r="Q546" s="416"/>
      <c r="R546" s="416"/>
      <c r="S546" s="421"/>
      <c r="T546" s="451"/>
    </row>
    <row r="547" spans="1:20" ht="12.75" customHeight="1">
      <c r="A547" s="593"/>
      <c r="B547" s="328"/>
      <c r="C547" s="331"/>
      <c r="D547" s="328"/>
      <c r="E547" s="328"/>
      <c r="F547" s="334"/>
      <c r="G547" s="413"/>
      <c r="H547" s="416"/>
      <c r="I547" s="419"/>
      <c r="J547" s="416"/>
      <c r="K547" s="76"/>
      <c r="L547" s="76"/>
      <c r="M547" s="76"/>
      <c r="N547" s="77"/>
      <c r="O547" s="78">
        <f t="shared" si="1014"/>
        <v>0</v>
      </c>
      <c r="P547" s="416"/>
      <c r="Q547" s="416"/>
      <c r="R547" s="416"/>
      <c r="S547" s="421"/>
      <c r="T547" s="451"/>
    </row>
    <row r="548" spans="1:20" ht="12.75" customHeight="1">
      <c r="A548" s="594"/>
      <c r="B548" s="329"/>
      <c r="C548" s="332"/>
      <c r="D548" s="329"/>
      <c r="E548" s="329"/>
      <c r="F548" s="335"/>
      <c r="G548" s="414"/>
      <c r="H548" s="417"/>
      <c r="I548" s="420"/>
      <c r="J548" s="417"/>
      <c r="K548" s="76"/>
      <c r="L548" s="76"/>
      <c r="M548" s="76"/>
      <c r="N548" s="77"/>
      <c r="O548" s="78">
        <f t="shared" si="1014"/>
        <v>0</v>
      </c>
      <c r="P548" s="417"/>
      <c r="Q548" s="417"/>
      <c r="R548" s="417"/>
      <c r="S548" s="421"/>
      <c r="T548" s="451"/>
    </row>
    <row r="549" spans="1:20" ht="12.75" customHeight="1">
      <c r="A549" s="592"/>
      <c r="B549" s="327"/>
      <c r="C549" s="330" t="s">
        <v>1924</v>
      </c>
      <c r="D549" s="327"/>
      <c r="E549" s="327"/>
      <c r="F549" s="333">
        <f>H549+J549+R549</f>
        <v>0</v>
      </c>
      <c r="G549" s="412"/>
      <c r="H549" s="415">
        <f>G549*$P$8/1000</f>
        <v>0</v>
      </c>
      <c r="I549" s="418"/>
      <c r="J549" s="415">
        <f>I549*$P$9/1000</f>
        <v>0</v>
      </c>
      <c r="K549" s="76"/>
      <c r="L549" s="76"/>
      <c r="M549" s="76"/>
      <c r="N549" s="77"/>
      <c r="O549" s="78">
        <f t="shared" si="1014"/>
        <v>0</v>
      </c>
      <c r="P549" s="415">
        <f>E549*F549</f>
        <v>0</v>
      </c>
      <c r="Q549" s="415">
        <f>SUM(O549:O552)</f>
        <v>0</v>
      </c>
      <c r="R549" s="415">
        <f>Q549*1.02*1.05*$R$14</f>
        <v>0</v>
      </c>
      <c r="S549" s="421"/>
      <c r="T549" s="425">
        <f>(T545*100%)/$T$673</f>
        <v>8.1244314701853101E-2</v>
      </c>
    </row>
    <row r="550" spans="1:20" ht="12.75" customHeight="1">
      <c r="A550" s="593"/>
      <c r="B550" s="328"/>
      <c r="C550" s="331"/>
      <c r="D550" s="328"/>
      <c r="E550" s="328"/>
      <c r="F550" s="334"/>
      <c r="G550" s="413"/>
      <c r="H550" s="416"/>
      <c r="I550" s="419"/>
      <c r="J550" s="416"/>
      <c r="K550" s="76"/>
      <c r="L550" s="76"/>
      <c r="M550" s="76"/>
      <c r="N550" s="77"/>
      <c r="O550" s="78">
        <f t="shared" si="1014"/>
        <v>0</v>
      </c>
      <c r="P550" s="416"/>
      <c r="Q550" s="416"/>
      <c r="R550" s="416"/>
      <c r="S550" s="421"/>
      <c r="T550" s="425"/>
    </row>
    <row r="551" spans="1:20" ht="12.75" customHeight="1">
      <c r="A551" s="593"/>
      <c r="B551" s="328"/>
      <c r="C551" s="331"/>
      <c r="D551" s="328"/>
      <c r="E551" s="328"/>
      <c r="F551" s="334"/>
      <c r="G551" s="413"/>
      <c r="H551" s="416"/>
      <c r="I551" s="419"/>
      <c r="J551" s="416"/>
      <c r="K551" s="76"/>
      <c r="L551" s="76"/>
      <c r="M551" s="76"/>
      <c r="N551" s="77"/>
      <c r="O551" s="78">
        <f t="shared" si="1014"/>
        <v>0</v>
      </c>
      <c r="P551" s="416"/>
      <c r="Q551" s="416"/>
      <c r="R551" s="416"/>
      <c r="S551" s="421"/>
      <c r="T551" s="425"/>
    </row>
    <row r="552" spans="1:20" ht="12.75" customHeight="1">
      <c r="A552" s="594"/>
      <c r="B552" s="329"/>
      <c r="C552" s="332"/>
      <c r="D552" s="329"/>
      <c r="E552" s="329"/>
      <c r="F552" s="335"/>
      <c r="G552" s="414"/>
      <c r="H552" s="417"/>
      <c r="I552" s="420"/>
      <c r="J552" s="417"/>
      <c r="K552" s="76"/>
      <c r="L552" s="76"/>
      <c r="M552" s="76"/>
      <c r="N552" s="77"/>
      <c r="O552" s="78">
        <f t="shared" si="1014"/>
        <v>0</v>
      </c>
      <c r="P552" s="417"/>
      <c r="Q552" s="417"/>
      <c r="R552" s="417"/>
      <c r="S552" s="421"/>
      <c r="T552" s="425"/>
    </row>
    <row r="553" spans="1:20" ht="12.75" customHeight="1">
      <c r="A553" s="291"/>
      <c r="B553" s="392"/>
      <c r="C553" s="716" t="s">
        <v>2404</v>
      </c>
      <c r="D553" s="291"/>
      <c r="E553" s="407"/>
      <c r="F553" s="643">
        <f t="shared" ref="F553" si="1015">H553+J553+R553</f>
        <v>0</v>
      </c>
      <c r="G553" s="872"/>
      <c r="H553" s="634">
        <f t="shared" ref="H553" si="1016">G553*$P$8/1000</f>
        <v>0</v>
      </c>
      <c r="I553" s="404"/>
      <c r="J553" s="634">
        <f t="shared" ref="J553" si="1017">I553*$P$9/1000</f>
        <v>0</v>
      </c>
      <c r="K553" s="19"/>
      <c r="L553" s="19"/>
      <c r="M553" s="19"/>
      <c r="N553" s="74"/>
      <c r="O553" s="157">
        <f t="shared" si="1014"/>
        <v>0</v>
      </c>
      <c r="P553" s="634">
        <f t="shared" ref="P553" si="1018">E553*F553</f>
        <v>0</v>
      </c>
      <c r="Q553" s="634">
        <f t="shared" ref="Q553" si="1019">SUM(O553:O556)</f>
        <v>0</v>
      </c>
      <c r="R553" s="634">
        <f t="shared" ref="R553" si="1020">Q553*1.02*1.05*$R$14</f>
        <v>0</v>
      </c>
      <c r="S553" s="578">
        <f t="shared" ref="S553" si="1021">F553*$S$17</f>
        <v>0</v>
      </c>
      <c r="T553" s="578">
        <f t="shared" ref="T553" si="1022">E553*S553</f>
        <v>0</v>
      </c>
    </row>
    <row r="554" spans="1:20" ht="12.75" customHeight="1">
      <c r="A554" s="292"/>
      <c r="B554" s="393"/>
      <c r="C554" s="717"/>
      <c r="D554" s="292"/>
      <c r="E554" s="408"/>
      <c r="F554" s="644"/>
      <c r="G554" s="873"/>
      <c r="H554" s="635"/>
      <c r="I554" s="405"/>
      <c r="J554" s="635"/>
      <c r="K554" s="19"/>
      <c r="L554" s="19"/>
      <c r="M554" s="19"/>
      <c r="N554" s="74"/>
      <c r="O554" s="157">
        <f t="shared" si="1014"/>
        <v>0</v>
      </c>
      <c r="P554" s="635"/>
      <c r="Q554" s="635"/>
      <c r="R554" s="635"/>
      <c r="S554" s="578"/>
      <c r="T554" s="578"/>
    </row>
    <row r="555" spans="1:20" ht="12.75" customHeight="1">
      <c r="A555" s="292"/>
      <c r="B555" s="393"/>
      <c r="C555" s="717"/>
      <c r="D555" s="292"/>
      <c r="E555" s="408"/>
      <c r="F555" s="644"/>
      <c r="G555" s="873"/>
      <c r="H555" s="635"/>
      <c r="I555" s="405"/>
      <c r="J555" s="635"/>
      <c r="K555" s="19"/>
      <c r="L555" s="19"/>
      <c r="M555" s="20"/>
      <c r="N555" s="74"/>
      <c r="O555" s="157">
        <f t="shared" si="1014"/>
        <v>0</v>
      </c>
      <c r="P555" s="635"/>
      <c r="Q555" s="635"/>
      <c r="R555" s="635"/>
      <c r="S555" s="578"/>
      <c r="T555" s="578"/>
    </row>
    <row r="556" spans="1:20" ht="12.75" customHeight="1">
      <c r="A556" s="293"/>
      <c r="B556" s="394"/>
      <c r="C556" s="718"/>
      <c r="D556" s="293"/>
      <c r="E556" s="409"/>
      <c r="F556" s="645"/>
      <c r="G556" s="874"/>
      <c r="H556" s="636"/>
      <c r="I556" s="406"/>
      <c r="J556" s="636"/>
      <c r="K556" s="19"/>
      <c r="L556" s="19"/>
      <c r="M556" s="19"/>
      <c r="N556" s="74"/>
      <c r="O556" s="157">
        <f t="shared" si="1014"/>
        <v>0</v>
      </c>
      <c r="P556" s="636"/>
      <c r="Q556" s="636"/>
      <c r="R556" s="636"/>
      <c r="S556" s="578"/>
      <c r="T556" s="578"/>
    </row>
    <row r="557" spans="1:20" ht="12.75" customHeight="1">
      <c r="A557" s="291">
        <v>1</v>
      </c>
      <c r="B557" s="295" t="s">
        <v>242</v>
      </c>
      <c r="C557" s="295" t="s">
        <v>2505</v>
      </c>
      <c r="D557" s="294" t="s">
        <v>31</v>
      </c>
      <c r="E557" s="294">
        <v>1</v>
      </c>
      <c r="F557" s="298">
        <f t="shared" ref="F557" si="1023">H557+J557+R557</f>
        <v>9.1073462999999997</v>
      </c>
      <c r="G557" s="273">
        <v>3.03</v>
      </c>
      <c r="H557" s="272">
        <f t="shared" ref="H557" si="1024">G557*$P$8/1000</f>
        <v>6.6345182999999999</v>
      </c>
      <c r="I557" s="273">
        <v>0.06</v>
      </c>
      <c r="J557" s="272">
        <f t="shared" ref="J557" si="1025">I557*$P$9/1000</f>
        <v>0.19009859999999998</v>
      </c>
      <c r="K557" s="19" t="s">
        <v>241</v>
      </c>
      <c r="L557" s="19" t="s">
        <v>31</v>
      </c>
      <c r="M557" s="19">
        <v>1</v>
      </c>
      <c r="N557" s="74">
        <v>2</v>
      </c>
      <c r="O557" s="157">
        <f t="shared" si="1014"/>
        <v>2</v>
      </c>
      <c r="P557" s="272">
        <f t="shared" ref="P557" si="1026">E557*F557</f>
        <v>9.1073462999999997</v>
      </c>
      <c r="Q557" s="272">
        <f t="shared" ref="Q557" si="1027">SUM(O557:O560)</f>
        <v>2</v>
      </c>
      <c r="R557" s="272">
        <f t="shared" ref="R557" si="1028">Q557*1.02*1.05*$R$14</f>
        <v>2.2827294000000005</v>
      </c>
      <c r="S557" s="578">
        <f t="shared" ref="S557" si="1029">F557*$S$17</f>
        <v>11.792958323934524</v>
      </c>
      <c r="T557" s="578">
        <f t="shared" ref="T557" si="1030">E557*S557</f>
        <v>11.792958323934524</v>
      </c>
    </row>
    <row r="558" spans="1:20" ht="12.75" customHeight="1">
      <c r="A558" s="292"/>
      <c r="B558" s="295"/>
      <c r="C558" s="295"/>
      <c r="D558" s="294"/>
      <c r="E558" s="294"/>
      <c r="F558" s="298"/>
      <c r="G558" s="273"/>
      <c r="H558" s="272"/>
      <c r="I558" s="273"/>
      <c r="J558" s="272"/>
      <c r="K558" s="19"/>
      <c r="L558" s="19"/>
      <c r="M558" s="19"/>
      <c r="N558" s="74"/>
      <c r="O558" s="157">
        <f t="shared" si="1014"/>
        <v>0</v>
      </c>
      <c r="P558" s="272"/>
      <c r="Q558" s="272"/>
      <c r="R558" s="272"/>
      <c r="S558" s="578"/>
      <c r="T558" s="578"/>
    </row>
    <row r="559" spans="1:20" ht="12.75" customHeight="1">
      <c r="A559" s="292"/>
      <c r="B559" s="295"/>
      <c r="C559" s="295"/>
      <c r="D559" s="294"/>
      <c r="E559" s="294"/>
      <c r="F559" s="298"/>
      <c r="G559" s="273"/>
      <c r="H559" s="272"/>
      <c r="I559" s="273"/>
      <c r="J559" s="272"/>
      <c r="K559" s="19"/>
      <c r="L559" s="19"/>
      <c r="M559" s="20"/>
      <c r="N559" s="74"/>
      <c r="O559" s="157">
        <f t="shared" si="1014"/>
        <v>0</v>
      </c>
      <c r="P559" s="272"/>
      <c r="Q559" s="272"/>
      <c r="R559" s="272"/>
      <c r="S559" s="578"/>
      <c r="T559" s="578"/>
    </row>
    <row r="560" spans="1:20" ht="12.75" customHeight="1">
      <c r="A560" s="293"/>
      <c r="B560" s="295"/>
      <c r="C560" s="295"/>
      <c r="D560" s="294"/>
      <c r="E560" s="294"/>
      <c r="F560" s="298"/>
      <c r="G560" s="273"/>
      <c r="H560" s="272"/>
      <c r="I560" s="273"/>
      <c r="J560" s="272"/>
      <c r="K560" s="19"/>
      <c r="L560" s="19"/>
      <c r="M560" s="19"/>
      <c r="N560" s="74"/>
      <c r="O560" s="157">
        <f t="shared" si="1014"/>
        <v>0</v>
      </c>
      <c r="P560" s="272"/>
      <c r="Q560" s="272"/>
      <c r="R560" s="272"/>
      <c r="S560" s="578"/>
      <c r="T560" s="578"/>
    </row>
    <row r="561" spans="1:20" ht="12.75" customHeight="1">
      <c r="A561" s="291">
        <v>2</v>
      </c>
      <c r="B561" s="295" t="s">
        <v>432</v>
      </c>
      <c r="C561" s="295" t="s">
        <v>2405</v>
      </c>
      <c r="D561" s="294" t="s">
        <v>36</v>
      </c>
      <c r="E561" s="294">
        <v>160</v>
      </c>
      <c r="F561" s="298">
        <f t="shared" ref="F561" si="1031">H561+J561+R561</f>
        <v>0.35553025999999999</v>
      </c>
      <c r="G561" s="273">
        <v>7.6999999999999999E-2</v>
      </c>
      <c r="H561" s="272">
        <f t="shared" ref="H561" si="1032">G561*$P$8/1000</f>
        <v>0.16859997000000002</v>
      </c>
      <c r="I561" s="273">
        <v>5.8999999999999997E-2</v>
      </c>
      <c r="J561" s="272">
        <f t="shared" ref="J561" si="1033">I561*$P$9/1000</f>
        <v>0.18693029</v>
      </c>
      <c r="K561" s="19"/>
      <c r="L561" s="19"/>
      <c r="M561" s="19"/>
      <c r="N561" s="74"/>
      <c r="O561" s="157">
        <f t="shared" si="1014"/>
        <v>0</v>
      </c>
      <c r="P561" s="272">
        <f t="shared" ref="P561" si="1034">E561*F561</f>
        <v>56.884841600000001</v>
      </c>
      <c r="Q561" s="272">
        <f t="shared" ref="Q561" si="1035">SUM(O561:O564)</f>
        <v>0</v>
      </c>
      <c r="R561" s="272">
        <f t="shared" ref="R561" si="1036">Q561*1.02*1.05*$R$14</f>
        <v>0</v>
      </c>
      <c r="S561" s="578">
        <f t="shared" ref="S561" si="1037">F561*$S$17</f>
        <v>0.46037049662618029</v>
      </c>
      <c r="T561" s="578">
        <f t="shared" ref="T561" si="1038">E561*S561</f>
        <v>73.659279460188841</v>
      </c>
    </row>
    <row r="562" spans="1:20" ht="12.75" customHeight="1">
      <c r="A562" s="292"/>
      <c r="B562" s="295"/>
      <c r="C562" s="295"/>
      <c r="D562" s="294"/>
      <c r="E562" s="294"/>
      <c r="F562" s="298"/>
      <c r="G562" s="273"/>
      <c r="H562" s="272"/>
      <c r="I562" s="273"/>
      <c r="J562" s="272"/>
      <c r="K562" s="19"/>
      <c r="L562" s="19"/>
      <c r="M562" s="19"/>
      <c r="N562" s="74"/>
      <c r="O562" s="157">
        <f t="shared" si="1014"/>
        <v>0</v>
      </c>
      <c r="P562" s="272"/>
      <c r="Q562" s="272"/>
      <c r="R562" s="272"/>
      <c r="S562" s="578"/>
      <c r="T562" s="578"/>
    </row>
    <row r="563" spans="1:20" ht="12.75" customHeight="1">
      <c r="A563" s="292"/>
      <c r="B563" s="295"/>
      <c r="C563" s="295"/>
      <c r="D563" s="294"/>
      <c r="E563" s="294"/>
      <c r="F563" s="298"/>
      <c r="G563" s="273"/>
      <c r="H563" s="272"/>
      <c r="I563" s="273"/>
      <c r="J563" s="272"/>
      <c r="K563" s="19"/>
      <c r="L563" s="19"/>
      <c r="M563" s="19"/>
      <c r="N563" s="74"/>
      <c r="O563" s="157">
        <f t="shared" si="1014"/>
        <v>0</v>
      </c>
      <c r="P563" s="272"/>
      <c r="Q563" s="272"/>
      <c r="R563" s="272"/>
      <c r="S563" s="578"/>
      <c r="T563" s="578"/>
    </row>
    <row r="564" spans="1:20" ht="12.75" customHeight="1">
      <c r="A564" s="293"/>
      <c r="B564" s="295"/>
      <c r="C564" s="295"/>
      <c r="D564" s="294"/>
      <c r="E564" s="294"/>
      <c r="F564" s="298"/>
      <c r="G564" s="273"/>
      <c r="H564" s="272"/>
      <c r="I564" s="273"/>
      <c r="J564" s="272"/>
      <c r="K564" s="19"/>
      <c r="L564" s="19"/>
      <c r="M564" s="19"/>
      <c r="N564" s="74"/>
      <c r="O564" s="157">
        <f t="shared" si="1014"/>
        <v>0</v>
      </c>
      <c r="P564" s="272"/>
      <c r="Q564" s="272"/>
      <c r="R564" s="272"/>
      <c r="S564" s="578"/>
      <c r="T564" s="578"/>
    </row>
    <row r="565" spans="1:20" ht="12.75" customHeight="1">
      <c r="A565" s="291">
        <v>3</v>
      </c>
      <c r="B565" s="295" t="s">
        <v>2406</v>
      </c>
      <c r="C565" s="295" t="s">
        <v>2488</v>
      </c>
      <c r="D565" s="294" t="s">
        <v>31</v>
      </c>
      <c r="E565" s="294">
        <v>2</v>
      </c>
      <c r="F565" s="298">
        <f t="shared" ref="F565" si="1039">H565+J565+R565</f>
        <v>0.90175603000000004</v>
      </c>
      <c r="G565" s="273">
        <v>0.189</v>
      </c>
      <c r="H565" s="272">
        <f t="shared" ref="H565" si="1040">G565*$P$8/1000</f>
        <v>0.41383629</v>
      </c>
      <c r="I565" s="273">
        <v>0.154</v>
      </c>
      <c r="J565" s="272">
        <f t="shared" ref="J565" si="1041">I565*$P$9/1000</f>
        <v>0.48791973999999999</v>
      </c>
      <c r="K565" s="19"/>
      <c r="L565" s="19"/>
      <c r="M565" s="19"/>
      <c r="N565" s="74"/>
      <c r="O565" s="157">
        <f t="shared" si="1014"/>
        <v>0</v>
      </c>
      <c r="P565" s="272">
        <f t="shared" ref="P565" si="1042">E565*F565</f>
        <v>1.8035120600000001</v>
      </c>
      <c r="Q565" s="272">
        <f t="shared" ref="Q565" si="1043">SUM(O565:O568)</f>
        <v>0</v>
      </c>
      <c r="R565" s="272">
        <f t="shared" ref="R565" si="1044">Q565*1.02*1.05*$R$14</f>
        <v>0</v>
      </c>
      <c r="S565" s="578">
        <f t="shared" ref="S565" si="1045">F565*$S$17</f>
        <v>1.1676695856120736</v>
      </c>
      <c r="T565" s="578">
        <f t="shared" ref="T565" si="1046">E565*S565</f>
        <v>2.3353391712241471</v>
      </c>
    </row>
    <row r="566" spans="1:20" ht="12.75" customHeight="1">
      <c r="A566" s="292"/>
      <c r="B566" s="295"/>
      <c r="C566" s="295"/>
      <c r="D566" s="294"/>
      <c r="E566" s="294"/>
      <c r="F566" s="298"/>
      <c r="G566" s="273"/>
      <c r="H566" s="272"/>
      <c r="I566" s="273"/>
      <c r="J566" s="272"/>
      <c r="K566" s="19"/>
      <c r="L566" s="19"/>
      <c r="M566" s="19"/>
      <c r="N566" s="74"/>
      <c r="O566" s="157">
        <f t="shared" si="1014"/>
        <v>0</v>
      </c>
      <c r="P566" s="272"/>
      <c r="Q566" s="272"/>
      <c r="R566" s="272"/>
      <c r="S566" s="578"/>
      <c r="T566" s="578"/>
    </row>
    <row r="567" spans="1:20" ht="12.75" customHeight="1">
      <c r="A567" s="292"/>
      <c r="B567" s="295"/>
      <c r="C567" s="295"/>
      <c r="D567" s="294"/>
      <c r="E567" s="294"/>
      <c r="F567" s="298"/>
      <c r="G567" s="273"/>
      <c r="H567" s="272"/>
      <c r="I567" s="273"/>
      <c r="J567" s="272"/>
      <c r="K567" s="19"/>
      <c r="L567" s="19"/>
      <c r="M567" s="19"/>
      <c r="N567" s="74"/>
      <c r="O567" s="157">
        <f t="shared" si="1014"/>
        <v>0</v>
      </c>
      <c r="P567" s="272"/>
      <c r="Q567" s="272"/>
      <c r="R567" s="272"/>
      <c r="S567" s="578"/>
      <c r="T567" s="578"/>
    </row>
    <row r="568" spans="1:20" ht="12.75" customHeight="1">
      <c r="A568" s="293"/>
      <c r="B568" s="295"/>
      <c r="C568" s="295"/>
      <c r="D568" s="294"/>
      <c r="E568" s="294"/>
      <c r="F568" s="298"/>
      <c r="G568" s="273"/>
      <c r="H568" s="272"/>
      <c r="I568" s="273"/>
      <c r="J568" s="272"/>
      <c r="K568" s="19"/>
      <c r="L568" s="19"/>
      <c r="M568" s="19"/>
      <c r="N568" s="74"/>
      <c r="O568" s="157">
        <f t="shared" si="1014"/>
        <v>0</v>
      </c>
      <c r="P568" s="272"/>
      <c r="Q568" s="272"/>
      <c r="R568" s="272"/>
      <c r="S568" s="578"/>
      <c r="T568" s="578"/>
    </row>
    <row r="569" spans="1:20" ht="12.75" customHeight="1">
      <c r="A569" s="291">
        <v>4</v>
      </c>
      <c r="B569" s="295" t="s">
        <v>2406</v>
      </c>
      <c r="C569" s="295" t="s">
        <v>2407</v>
      </c>
      <c r="D569" s="294" t="s">
        <v>31</v>
      </c>
      <c r="E569" s="294">
        <v>8</v>
      </c>
      <c r="F569" s="298">
        <f t="shared" ref="F569" si="1047">H569+J569+R569</f>
        <v>0.90175603000000004</v>
      </c>
      <c r="G569" s="273">
        <v>0.189</v>
      </c>
      <c r="H569" s="272">
        <f t="shared" ref="H569" si="1048">G569*$P$8/1000</f>
        <v>0.41383629</v>
      </c>
      <c r="I569" s="273">
        <v>0.154</v>
      </c>
      <c r="J569" s="272">
        <f t="shared" ref="J569" si="1049">I569*$P$9/1000</f>
        <v>0.48791973999999999</v>
      </c>
      <c r="K569" s="19"/>
      <c r="L569" s="19"/>
      <c r="M569" s="19"/>
      <c r="N569" s="74"/>
      <c r="O569" s="157">
        <f t="shared" si="1014"/>
        <v>0</v>
      </c>
      <c r="P569" s="272">
        <f t="shared" ref="P569" si="1050">E569*F569</f>
        <v>7.2140482400000003</v>
      </c>
      <c r="Q569" s="272">
        <f t="shared" ref="Q569" si="1051">SUM(O569:O572)</f>
        <v>0</v>
      </c>
      <c r="R569" s="272">
        <f t="shared" ref="R569" si="1052">Q569*1.02*1.05*$R$14</f>
        <v>0</v>
      </c>
      <c r="S569" s="578">
        <f t="shared" ref="S569" si="1053">F569*$S$17</f>
        <v>1.1676695856120736</v>
      </c>
      <c r="T569" s="578">
        <f t="shared" ref="T569" si="1054">E569*S569</f>
        <v>9.3413566848965885</v>
      </c>
    </row>
    <row r="570" spans="1:20" ht="12.75" customHeight="1">
      <c r="A570" s="292"/>
      <c r="B570" s="295"/>
      <c r="C570" s="295"/>
      <c r="D570" s="294"/>
      <c r="E570" s="294"/>
      <c r="F570" s="298"/>
      <c r="G570" s="273"/>
      <c r="H570" s="272"/>
      <c r="I570" s="273"/>
      <c r="J570" s="272"/>
      <c r="K570" s="19"/>
      <c r="L570" s="19"/>
      <c r="M570" s="19"/>
      <c r="N570" s="74"/>
      <c r="O570" s="157">
        <f t="shared" si="1014"/>
        <v>0</v>
      </c>
      <c r="P570" s="272"/>
      <c r="Q570" s="272"/>
      <c r="R570" s="272"/>
      <c r="S570" s="578"/>
      <c r="T570" s="578"/>
    </row>
    <row r="571" spans="1:20" ht="12.75" customHeight="1">
      <c r="A571" s="292"/>
      <c r="B571" s="295"/>
      <c r="C571" s="295"/>
      <c r="D571" s="294"/>
      <c r="E571" s="294"/>
      <c r="F571" s="298"/>
      <c r="G571" s="273"/>
      <c r="H571" s="272"/>
      <c r="I571" s="273"/>
      <c r="J571" s="272"/>
      <c r="K571" s="19"/>
      <c r="L571" s="19"/>
      <c r="M571" s="19"/>
      <c r="N571" s="74"/>
      <c r="O571" s="157">
        <f t="shared" si="1014"/>
        <v>0</v>
      </c>
      <c r="P571" s="272"/>
      <c r="Q571" s="272"/>
      <c r="R571" s="272"/>
      <c r="S571" s="578"/>
      <c r="T571" s="578"/>
    </row>
    <row r="572" spans="1:20" ht="12.75" customHeight="1">
      <c r="A572" s="293"/>
      <c r="B572" s="295"/>
      <c r="C572" s="295"/>
      <c r="D572" s="294"/>
      <c r="E572" s="294"/>
      <c r="F572" s="298"/>
      <c r="G572" s="273"/>
      <c r="H572" s="272"/>
      <c r="I572" s="273"/>
      <c r="J572" s="272"/>
      <c r="K572" s="19"/>
      <c r="L572" s="19"/>
      <c r="M572" s="19"/>
      <c r="N572" s="74"/>
      <c r="O572" s="157">
        <f t="shared" si="1014"/>
        <v>0</v>
      </c>
      <c r="P572" s="272"/>
      <c r="Q572" s="272"/>
      <c r="R572" s="272"/>
      <c r="S572" s="578"/>
      <c r="T572" s="578"/>
    </row>
    <row r="573" spans="1:20" ht="12.75" customHeight="1">
      <c r="A573" s="291">
        <v>5</v>
      </c>
      <c r="B573" s="295" t="s">
        <v>50</v>
      </c>
      <c r="C573" s="295" t="s">
        <v>2489</v>
      </c>
      <c r="D573" s="294" t="s">
        <v>31</v>
      </c>
      <c r="E573" s="294">
        <v>8</v>
      </c>
      <c r="F573" s="298">
        <f t="shared" ref="F573" si="1055">H573+J573+R573</f>
        <v>0.17120470500000004</v>
      </c>
      <c r="G573" s="273"/>
      <c r="H573" s="272">
        <f t="shared" ref="H573" si="1056">G573*$P$8/1000</f>
        <v>0</v>
      </c>
      <c r="I573" s="273"/>
      <c r="J573" s="272">
        <f t="shared" ref="J573" si="1057">I573*$P$9/1000</f>
        <v>0</v>
      </c>
      <c r="K573" s="74" t="s">
        <v>238</v>
      </c>
      <c r="L573" s="74" t="s">
        <v>31</v>
      </c>
      <c r="M573" s="74">
        <v>1</v>
      </c>
      <c r="N573" s="74">
        <v>0.15</v>
      </c>
      <c r="O573" s="157">
        <f t="shared" si="1014"/>
        <v>0.15</v>
      </c>
      <c r="P573" s="272">
        <f t="shared" ref="P573" si="1058">E573*F573</f>
        <v>1.3696376400000003</v>
      </c>
      <c r="Q573" s="272">
        <f t="shared" ref="Q573" si="1059">SUM(O573:O576)</f>
        <v>0.15</v>
      </c>
      <c r="R573" s="272">
        <f t="shared" ref="R573" si="1060">Q573*1.02*1.05*$R$14</f>
        <v>0.17120470500000004</v>
      </c>
      <c r="S573" s="578">
        <f t="shared" ref="S573" si="1061">F573*$S$17</f>
        <v>0.22169025799826073</v>
      </c>
      <c r="T573" s="578">
        <f t="shared" ref="T573" si="1062">E573*S573</f>
        <v>1.7735220639860858</v>
      </c>
    </row>
    <row r="574" spans="1:20" ht="12.75" customHeight="1">
      <c r="A574" s="292"/>
      <c r="B574" s="295"/>
      <c r="C574" s="295"/>
      <c r="D574" s="294"/>
      <c r="E574" s="294"/>
      <c r="F574" s="298"/>
      <c r="G574" s="273"/>
      <c r="H574" s="272"/>
      <c r="I574" s="273"/>
      <c r="J574" s="272"/>
      <c r="K574" s="19"/>
      <c r="L574" s="19"/>
      <c r="M574" s="19"/>
      <c r="N574" s="74"/>
      <c r="O574" s="157">
        <f t="shared" si="1014"/>
        <v>0</v>
      </c>
      <c r="P574" s="272"/>
      <c r="Q574" s="272"/>
      <c r="R574" s="272"/>
      <c r="S574" s="578"/>
      <c r="T574" s="578"/>
    </row>
    <row r="575" spans="1:20" ht="12.75" customHeight="1">
      <c r="A575" s="292"/>
      <c r="B575" s="295"/>
      <c r="C575" s="295"/>
      <c r="D575" s="294"/>
      <c r="E575" s="294"/>
      <c r="F575" s="298"/>
      <c r="G575" s="273"/>
      <c r="H575" s="272"/>
      <c r="I575" s="273"/>
      <c r="J575" s="272"/>
      <c r="K575" s="19"/>
      <c r="L575" s="19"/>
      <c r="M575" s="19"/>
      <c r="N575" s="74"/>
      <c r="O575" s="157">
        <f t="shared" si="1014"/>
        <v>0</v>
      </c>
      <c r="P575" s="272"/>
      <c r="Q575" s="272"/>
      <c r="R575" s="272"/>
      <c r="S575" s="578"/>
      <c r="T575" s="578"/>
    </row>
    <row r="576" spans="1:20" ht="12.75" customHeight="1">
      <c r="A576" s="293"/>
      <c r="B576" s="295"/>
      <c r="C576" s="295"/>
      <c r="D576" s="294"/>
      <c r="E576" s="294"/>
      <c r="F576" s="298"/>
      <c r="G576" s="273"/>
      <c r="H576" s="272"/>
      <c r="I576" s="273"/>
      <c r="J576" s="272"/>
      <c r="K576" s="19"/>
      <c r="L576" s="19"/>
      <c r="M576" s="19"/>
      <c r="N576" s="74"/>
      <c r="O576" s="157">
        <f t="shared" si="1014"/>
        <v>0</v>
      </c>
      <c r="P576" s="272"/>
      <c r="Q576" s="272"/>
      <c r="R576" s="272"/>
      <c r="S576" s="578"/>
      <c r="T576" s="578"/>
    </row>
    <row r="577" spans="1:20" ht="12.75" customHeight="1">
      <c r="A577" s="291">
        <v>6</v>
      </c>
      <c r="B577" s="295" t="s">
        <v>234</v>
      </c>
      <c r="C577" s="295" t="s">
        <v>2490</v>
      </c>
      <c r="D577" s="467" t="s">
        <v>31</v>
      </c>
      <c r="E577" s="294">
        <v>8</v>
      </c>
      <c r="F577" s="298">
        <f t="shared" ref="F577" si="1063">H577+J577+R577</f>
        <v>1.5480979172000005</v>
      </c>
      <c r="G577" s="273">
        <v>0.125</v>
      </c>
      <c r="H577" s="272">
        <f t="shared" ref="H577" si="1064">G577*$P$8/1000</f>
        <v>0.27370125000000001</v>
      </c>
      <c r="I577" s="395">
        <v>2.0000000000000001E-4</v>
      </c>
      <c r="J577" s="272">
        <f t="shared" ref="J577" si="1065">I577*$P$9/1000</f>
        <v>6.3366200000000001E-4</v>
      </c>
      <c r="K577" s="74" t="s">
        <v>235</v>
      </c>
      <c r="L577" s="19" t="s">
        <v>31</v>
      </c>
      <c r="M577" s="19">
        <v>1</v>
      </c>
      <c r="N577" s="74">
        <v>1.1160000000000001</v>
      </c>
      <c r="O577" s="157">
        <f t="shared" si="1014"/>
        <v>1.1160000000000001</v>
      </c>
      <c r="P577" s="272">
        <f t="shared" ref="P577" si="1066">E577*F577</f>
        <v>12.384783337600004</v>
      </c>
      <c r="Q577" s="272">
        <f t="shared" ref="Q577" si="1067">SUM(O577:O580)</f>
        <v>1.1160000000000001</v>
      </c>
      <c r="R577" s="272">
        <f t="shared" ref="R577" si="1068">Q577*1.02*1.05*$R$14</f>
        <v>1.2737630052000004</v>
      </c>
      <c r="S577" s="578">
        <f t="shared" ref="S577" si="1069">F577*$S$17</f>
        <v>2.0046074473866713</v>
      </c>
      <c r="T577" s="578">
        <f t="shared" ref="T577" si="1070">E577*S577</f>
        <v>16.03685957909337</v>
      </c>
    </row>
    <row r="578" spans="1:20" ht="12.75" customHeight="1">
      <c r="A578" s="292"/>
      <c r="B578" s="295"/>
      <c r="C578" s="295"/>
      <c r="D578" s="467"/>
      <c r="E578" s="294"/>
      <c r="F578" s="298"/>
      <c r="G578" s="273"/>
      <c r="H578" s="272"/>
      <c r="I578" s="395"/>
      <c r="J578" s="272"/>
      <c r="K578" s="19"/>
      <c r="L578" s="19"/>
      <c r="M578" s="19"/>
      <c r="N578" s="74"/>
      <c r="O578" s="157">
        <f t="shared" si="1014"/>
        <v>0</v>
      </c>
      <c r="P578" s="272"/>
      <c r="Q578" s="272"/>
      <c r="R578" s="272"/>
      <c r="S578" s="578"/>
      <c r="T578" s="578"/>
    </row>
    <row r="579" spans="1:20" ht="12.75" customHeight="1">
      <c r="A579" s="292"/>
      <c r="B579" s="295"/>
      <c r="C579" s="295"/>
      <c r="D579" s="467"/>
      <c r="E579" s="294"/>
      <c r="F579" s="298"/>
      <c r="G579" s="273"/>
      <c r="H579" s="272"/>
      <c r="I579" s="395"/>
      <c r="J579" s="272"/>
      <c r="K579" s="19"/>
      <c r="L579" s="19"/>
      <c r="M579" s="19"/>
      <c r="N579" s="74"/>
      <c r="O579" s="157">
        <f t="shared" si="1014"/>
        <v>0</v>
      </c>
      <c r="P579" s="272"/>
      <c r="Q579" s="272"/>
      <c r="R579" s="272"/>
      <c r="S579" s="578"/>
      <c r="T579" s="578"/>
    </row>
    <row r="580" spans="1:20" ht="12.75" customHeight="1">
      <c r="A580" s="293"/>
      <c r="B580" s="295"/>
      <c r="C580" s="295"/>
      <c r="D580" s="467"/>
      <c r="E580" s="294"/>
      <c r="F580" s="298"/>
      <c r="G580" s="273"/>
      <c r="H580" s="272"/>
      <c r="I580" s="395"/>
      <c r="J580" s="272"/>
      <c r="K580" s="19"/>
      <c r="L580" s="19"/>
      <c r="M580" s="19"/>
      <c r="N580" s="74"/>
      <c r="O580" s="157">
        <f t="shared" si="1014"/>
        <v>0</v>
      </c>
      <c r="P580" s="272"/>
      <c r="Q580" s="272"/>
      <c r="R580" s="272"/>
      <c r="S580" s="578"/>
      <c r="T580" s="578"/>
    </row>
    <row r="581" spans="1:20" ht="12.75" customHeight="1">
      <c r="A581" s="443">
        <v>7</v>
      </c>
      <c r="B581" s="295" t="s">
        <v>245</v>
      </c>
      <c r="C581" s="295" t="s">
        <v>2506</v>
      </c>
      <c r="D581" s="294" t="s">
        <v>31</v>
      </c>
      <c r="E581" s="294">
        <v>5</v>
      </c>
      <c r="F581" s="643">
        <f t="shared" ref="F581" si="1071">H581+J581+R581</f>
        <v>2.9350645000000002</v>
      </c>
      <c r="G581" s="273">
        <v>0.9</v>
      </c>
      <c r="H581" s="634">
        <f t="shared" ref="H581" si="1072">G581*$P$8/1000</f>
        <v>1.9706490000000001</v>
      </c>
      <c r="I581" s="273">
        <v>0.05</v>
      </c>
      <c r="J581" s="634">
        <f t="shared" ref="J581" si="1073">I581*$P$9/1000</f>
        <v>0.15841550000000001</v>
      </c>
      <c r="K581" s="74" t="s">
        <v>243</v>
      </c>
      <c r="L581" s="74" t="s">
        <v>31</v>
      </c>
      <c r="M581" s="74">
        <v>1</v>
      </c>
      <c r="N581" s="74">
        <v>0.80600000000000005</v>
      </c>
      <c r="O581" s="157">
        <f t="shared" si="1014"/>
        <v>0.80600000000000005</v>
      </c>
      <c r="P581" s="634">
        <f t="shared" ref="P581" si="1074">E581*F581</f>
        <v>14.6753225</v>
      </c>
      <c r="Q581" s="634">
        <f t="shared" ref="Q581" si="1075">SUM(O581:O584)</f>
        <v>0.80600000000000005</v>
      </c>
      <c r="R581" s="634">
        <f>Q581</f>
        <v>0.80600000000000005</v>
      </c>
      <c r="S581" s="578">
        <f>(F581-S657)*$S$17</f>
        <v>2.7568918640404063</v>
      </c>
      <c r="T581" s="578">
        <f t="shared" ref="T581" si="1076">E581*S581</f>
        <v>13.784459320202032</v>
      </c>
    </row>
    <row r="582" spans="1:20" ht="12.75" customHeight="1">
      <c r="A582" s="444"/>
      <c r="B582" s="295"/>
      <c r="C582" s="295"/>
      <c r="D582" s="294"/>
      <c r="E582" s="294"/>
      <c r="F582" s="644"/>
      <c r="G582" s="273"/>
      <c r="H582" s="635"/>
      <c r="I582" s="273"/>
      <c r="J582" s="635"/>
      <c r="K582" s="19"/>
      <c r="L582" s="19"/>
      <c r="M582" s="19"/>
      <c r="N582" s="74"/>
      <c r="O582" s="157">
        <f t="shared" si="1014"/>
        <v>0</v>
      </c>
      <c r="P582" s="635"/>
      <c r="Q582" s="635"/>
      <c r="R582" s="635"/>
      <c r="S582" s="578"/>
      <c r="T582" s="578"/>
    </row>
    <row r="583" spans="1:20" ht="12.75" customHeight="1">
      <c r="A583" s="444"/>
      <c r="B583" s="295"/>
      <c r="C583" s="295"/>
      <c r="D583" s="294"/>
      <c r="E583" s="294"/>
      <c r="F583" s="644"/>
      <c r="G583" s="273"/>
      <c r="H583" s="635"/>
      <c r="I583" s="273"/>
      <c r="J583" s="635"/>
      <c r="K583" s="19"/>
      <c r="L583" s="19"/>
      <c r="M583" s="20"/>
      <c r="N583" s="74"/>
      <c r="O583" s="157">
        <f t="shared" si="1014"/>
        <v>0</v>
      </c>
      <c r="P583" s="635"/>
      <c r="Q583" s="635"/>
      <c r="R583" s="635"/>
      <c r="S583" s="578"/>
      <c r="T583" s="578"/>
    </row>
    <row r="584" spans="1:20" ht="12.75" customHeight="1">
      <c r="A584" s="445"/>
      <c r="B584" s="295"/>
      <c r="C584" s="295"/>
      <c r="D584" s="294"/>
      <c r="E584" s="294"/>
      <c r="F584" s="645"/>
      <c r="G584" s="273"/>
      <c r="H584" s="636"/>
      <c r="I584" s="273"/>
      <c r="J584" s="636"/>
      <c r="K584" s="19"/>
      <c r="L584" s="19"/>
      <c r="M584" s="19"/>
      <c r="N584" s="74"/>
      <c r="O584" s="157">
        <f t="shared" si="1014"/>
        <v>0</v>
      </c>
      <c r="P584" s="636"/>
      <c r="Q584" s="636"/>
      <c r="R584" s="636"/>
      <c r="S584" s="578"/>
      <c r="T584" s="578"/>
    </row>
    <row r="585" spans="1:20" ht="12.75" customHeight="1">
      <c r="A585" s="291">
        <v>8</v>
      </c>
      <c r="B585" s="295" t="s">
        <v>2491</v>
      </c>
      <c r="C585" s="295" t="s">
        <v>2492</v>
      </c>
      <c r="D585" s="467" t="s">
        <v>31</v>
      </c>
      <c r="E585" s="294">
        <v>1</v>
      </c>
      <c r="F585" s="298">
        <f t="shared" ref="F585" si="1077">H585+J585+R585</f>
        <v>4.7318157950999993</v>
      </c>
      <c r="G585" s="273">
        <v>1.64</v>
      </c>
      <c r="H585" s="272">
        <f t="shared" ref="H585" si="1078">G585*$P$8/1000</f>
        <v>3.5909603999999997</v>
      </c>
      <c r="I585" s="273">
        <v>0.06</v>
      </c>
      <c r="J585" s="272">
        <f t="shared" ref="J585" si="1079">I585*$P$9/1000</f>
        <v>0.19009859999999998</v>
      </c>
      <c r="K585" s="19" t="s">
        <v>238</v>
      </c>
      <c r="L585" s="74" t="s">
        <v>31</v>
      </c>
      <c r="M585" s="74">
        <v>1</v>
      </c>
      <c r="N585" s="74">
        <v>0.83299999999999996</v>
      </c>
      <c r="O585" s="157">
        <f t="shared" si="1014"/>
        <v>0.83299999999999996</v>
      </c>
      <c r="P585" s="272">
        <f t="shared" ref="P585" si="1080">E585*F585</f>
        <v>4.7318157950999993</v>
      </c>
      <c r="Q585" s="272">
        <f t="shared" ref="Q585" si="1081">SUM(O585:O588)</f>
        <v>0.83299999999999996</v>
      </c>
      <c r="R585" s="272">
        <f t="shared" ref="R585" si="1082">Q585*1.02*1.05*$R$14</f>
        <v>0.95075679510000011</v>
      </c>
      <c r="S585" s="578">
        <f t="shared" ref="S585" si="1083">F585*$S$17</f>
        <v>6.1271532485977174</v>
      </c>
      <c r="T585" s="578">
        <f t="shared" ref="T585" si="1084">E585*S585</f>
        <v>6.1271532485977174</v>
      </c>
    </row>
    <row r="586" spans="1:20" ht="12.75" customHeight="1">
      <c r="A586" s="292"/>
      <c r="B586" s="295"/>
      <c r="C586" s="295"/>
      <c r="D586" s="467"/>
      <c r="E586" s="294"/>
      <c r="F586" s="298"/>
      <c r="G586" s="273"/>
      <c r="H586" s="272"/>
      <c r="I586" s="273"/>
      <c r="J586" s="272"/>
      <c r="K586" s="19"/>
      <c r="L586" s="19"/>
      <c r="M586" s="19"/>
      <c r="N586" s="74"/>
      <c r="O586" s="157">
        <f t="shared" si="1014"/>
        <v>0</v>
      </c>
      <c r="P586" s="272"/>
      <c r="Q586" s="272"/>
      <c r="R586" s="272"/>
      <c r="S586" s="578"/>
      <c r="T586" s="578"/>
    </row>
    <row r="587" spans="1:20" ht="12.75" customHeight="1">
      <c r="A587" s="292"/>
      <c r="B587" s="295"/>
      <c r="C587" s="295"/>
      <c r="D587" s="467"/>
      <c r="E587" s="294"/>
      <c r="F587" s="298"/>
      <c r="G587" s="273"/>
      <c r="H587" s="272"/>
      <c r="I587" s="273"/>
      <c r="J587" s="272"/>
      <c r="K587" s="19"/>
      <c r="L587" s="19"/>
      <c r="M587" s="19"/>
      <c r="N587" s="74"/>
      <c r="O587" s="157">
        <f t="shared" si="1014"/>
        <v>0</v>
      </c>
      <c r="P587" s="272"/>
      <c r="Q587" s="272"/>
      <c r="R587" s="272"/>
      <c r="S587" s="578"/>
      <c r="T587" s="578"/>
    </row>
    <row r="588" spans="1:20" ht="12.75" customHeight="1">
      <c r="A588" s="293"/>
      <c r="B588" s="295"/>
      <c r="C588" s="295"/>
      <c r="D588" s="467"/>
      <c r="E588" s="294"/>
      <c r="F588" s="298"/>
      <c r="G588" s="273"/>
      <c r="H588" s="272"/>
      <c r="I588" s="273"/>
      <c r="J588" s="272"/>
      <c r="K588" s="19"/>
      <c r="L588" s="19"/>
      <c r="M588" s="19"/>
      <c r="N588" s="74"/>
      <c r="O588" s="157">
        <f t="shared" si="1014"/>
        <v>0</v>
      </c>
      <c r="P588" s="272"/>
      <c r="Q588" s="272"/>
      <c r="R588" s="272"/>
      <c r="S588" s="578"/>
      <c r="T588" s="578"/>
    </row>
    <row r="589" spans="1:20" ht="12.75" customHeight="1">
      <c r="A589" s="291">
        <v>9</v>
      </c>
      <c r="B589" s="295" t="s">
        <v>2493</v>
      </c>
      <c r="C589" s="295" t="s">
        <v>2494</v>
      </c>
      <c r="D589" s="294" t="s">
        <v>36</v>
      </c>
      <c r="E589" s="294">
        <v>60</v>
      </c>
      <c r="F589" s="298">
        <f t="shared" ref="F589" si="1085">H589+J589+R589</f>
        <v>0.47330796984200008</v>
      </c>
      <c r="G589" s="354">
        <v>7.5499999999999998E-2</v>
      </c>
      <c r="H589" s="272">
        <f t="shared" ref="H589" si="1086">G589*$P$8/1000</f>
        <v>0.16531555500000003</v>
      </c>
      <c r="I589" s="354">
        <v>3.7100000000000001E-2</v>
      </c>
      <c r="J589" s="272">
        <f t="shared" ref="J589" si="1087">I589*$P$9/1000</f>
        <v>0.117544301</v>
      </c>
      <c r="K589" s="74" t="s">
        <v>246</v>
      </c>
      <c r="L589" s="74" t="s">
        <v>36</v>
      </c>
      <c r="M589" s="19">
        <v>1.03</v>
      </c>
      <c r="N589" s="74">
        <v>0.16200000000000001</v>
      </c>
      <c r="O589" s="157">
        <f t="shared" si="1014"/>
        <v>0.16686000000000001</v>
      </c>
      <c r="P589" s="272">
        <f t="shared" ref="P589" si="1088">E589*F589</f>
        <v>28.398478190520006</v>
      </c>
      <c r="Q589" s="272">
        <f t="shared" ref="Q589" si="1089">SUM(O589:O592)</f>
        <v>0.16686000000000001</v>
      </c>
      <c r="R589" s="272">
        <f t="shared" ref="R589" si="1090">Q589*1.02*1.05*$R$14</f>
        <v>0.19044811384200006</v>
      </c>
      <c r="S589" s="578">
        <f t="shared" ref="S589" si="1091">F589*$S$17</f>
        <v>0.61287898569671895</v>
      </c>
      <c r="T589" s="578">
        <f t="shared" ref="T589" si="1092">E589*S589</f>
        <v>36.772739141803136</v>
      </c>
    </row>
    <row r="590" spans="1:20" ht="12.75" customHeight="1">
      <c r="A590" s="292"/>
      <c r="B590" s="295"/>
      <c r="C590" s="295"/>
      <c r="D590" s="294"/>
      <c r="E590" s="294"/>
      <c r="F590" s="298"/>
      <c r="G590" s="354"/>
      <c r="H590" s="272"/>
      <c r="I590" s="354"/>
      <c r="J590" s="272"/>
      <c r="K590" s="19"/>
      <c r="L590" s="19"/>
      <c r="M590" s="19"/>
      <c r="N590" s="74"/>
      <c r="O590" s="157">
        <f t="shared" si="1014"/>
        <v>0</v>
      </c>
      <c r="P590" s="272"/>
      <c r="Q590" s="272"/>
      <c r="R590" s="272"/>
      <c r="S590" s="578"/>
      <c r="T590" s="578"/>
    </row>
    <row r="591" spans="1:20" ht="12.75" customHeight="1">
      <c r="A591" s="292"/>
      <c r="B591" s="295"/>
      <c r="C591" s="295"/>
      <c r="D591" s="294"/>
      <c r="E591" s="294"/>
      <c r="F591" s="298"/>
      <c r="G591" s="354"/>
      <c r="H591" s="272"/>
      <c r="I591" s="354"/>
      <c r="J591" s="272"/>
      <c r="K591" s="19"/>
      <c r="L591" s="74"/>
      <c r="M591" s="105"/>
      <c r="N591" s="74"/>
      <c r="O591" s="157">
        <f t="shared" si="1014"/>
        <v>0</v>
      </c>
      <c r="P591" s="272"/>
      <c r="Q591" s="272"/>
      <c r="R591" s="272"/>
      <c r="S591" s="578"/>
      <c r="T591" s="578"/>
    </row>
    <row r="592" spans="1:20" ht="12.75" customHeight="1">
      <c r="A592" s="293"/>
      <c r="B592" s="295"/>
      <c r="C592" s="295"/>
      <c r="D592" s="294"/>
      <c r="E592" s="294"/>
      <c r="F592" s="298"/>
      <c r="G592" s="354"/>
      <c r="H592" s="272"/>
      <c r="I592" s="354"/>
      <c r="J592" s="272"/>
      <c r="K592" s="19"/>
      <c r="L592" s="19"/>
      <c r="M592" s="19"/>
      <c r="N592" s="74"/>
      <c r="O592" s="157">
        <f t="shared" si="1014"/>
        <v>0</v>
      </c>
      <c r="P592" s="272"/>
      <c r="Q592" s="272"/>
      <c r="R592" s="272"/>
      <c r="S592" s="578"/>
      <c r="T592" s="578"/>
    </row>
    <row r="593" spans="1:20" ht="12.75" customHeight="1">
      <c r="A593" s="291">
        <v>10</v>
      </c>
      <c r="B593" s="295" t="s">
        <v>2493</v>
      </c>
      <c r="C593" s="295" t="s">
        <v>2495</v>
      </c>
      <c r="D593" s="294" t="s">
        <v>36</v>
      </c>
      <c r="E593" s="294">
        <v>100</v>
      </c>
      <c r="F593" s="298">
        <f t="shared" ref="F593" si="1093">H593+J593+R593</f>
        <v>0.64494639342800009</v>
      </c>
      <c r="G593" s="354">
        <v>7.5499999999999998E-2</v>
      </c>
      <c r="H593" s="272">
        <f t="shared" ref="H593" si="1094">G593*$P$8/1000</f>
        <v>0.16531555500000003</v>
      </c>
      <c r="I593" s="354">
        <v>3.7100000000000001E-2</v>
      </c>
      <c r="J593" s="272">
        <f t="shared" ref="J593" si="1095">I593*$P$9/1000</f>
        <v>0.117544301</v>
      </c>
      <c r="K593" s="74" t="s">
        <v>246</v>
      </c>
      <c r="L593" s="74" t="s">
        <v>36</v>
      </c>
      <c r="M593" s="19">
        <v>1.03</v>
      </c>
      <c r="N593" s="74">
        <v>0.308</v>
      </c>
      <c r="O593" s="157">
        <f t="shared" si="1014"/>
        <v>0.31724000000000002</v>
      </c>
      <c r="P593" s="272">
        <f t="shared" ref="P593" si="1096">E593*F593</f>
        <v>64.494639342800014</v>
      </c>
      <c r="Q593" s="272">
        <f t="shared" ref="Q593" si="1097">SUM(O593:O596)</f>
        <v>0.31724000000000002</v>
      </c>
      <c r="R593" s="272">
        <f t="shared" ref="R593" si="1098">Q593*1.02*1.05*$R$14</f>
        <v>0.36208653742800007</v>
      </c>
      <c r="S593" s="578">
        <f t="shared" ref="S593" si="1099">F593*$S$17</f>
        <v>0.83513085901524187</v>
      </c>
      <c r="T593" s="578">
        <f t="shared" ref="T593" si="1100">E593*S593</f>
        <v>83.513085901524192</v>
      </c>
    </row>
    <row r="594" spans="1:20" ht="12.75" customHeight="1">
      <c r="A594" s="292"/>
      <c r="B594" s="295"/>
      <c r="C594" s="295"/>
      <c r="D594" s="294"/>
      <c r="E594" s="294"/>
      <c r="F594" s="298"/>
      <c r="G594" s="354"/>
      <c r="H594" s="272"/>
      <c r="I594" s="354"/>
      <c r="J594" s="272"/>
      <c r="K594" s="19"/>
      <c r="L594" s="19"/>
      <c r="M594" s="19"/>
      <c r="N594" s="74"/>
      <c r="O594" s="157">
        <f t="shared" si="1014"/>
        <v>0</v>
      </c>
      <c r="P594" s="272"/>
      <c r="Q594" s="272"/>
      <c r="R594" s="272"/>
      <c r="S594" s="578"/>
      <c r="T594" s="578"/>
    </row>
    <row r="595" spans="1:20" ht="12.75" customHeight="1">
      <c r="A595" s="292"/>
      <c r="B595" s="295"/>
      <c r="C595" s="295"/>
      <c r="D595" s="294"/>
      <c r="E595" s="294"/>
      <c r="F595" s="298"/>
      <c r="G595" s="354"/>
      <c r="H595" s="272"/>
      <c r="I595" s="354"/>
      <c r="J595" s="272"/>
      <c r="K595" s="19"/>
      <c r="L595" s="19"/>
      <c r="M595" s="19"/>
      <c r="N595" s="74"/>
      <c r="O595" s="157">
        <f t="shared" si="1014"/>
        <v>0</v>
      </c>
      <c r="P595" s="272"/>
      <c r="Q595" s="272"/>
      <c r="R595" s="272"/>
      <c r="S595" s="578"/>
      <c r="T595" s="578"/>
    </row>
    <row r="596" spans="1:20" ht="12.75" customHeight="1">
      <c r="A596" s="293"/>
      <c r="B596" s="295"/>
      <c r="C596" s="295"/>
      <c r="D596" s="294"/>
      <c r="E596" s="294"/>
      <c r="F596" s="298"/>
      <c r="G596" s="354"/>
      <c r="H596" s="272"/>
      <c r="I596" s="354"/>
      <c r="J596" s="272"/>
      <c r="K596" s="19"/>
      <c r="L596" s="19"/>
      <c r="M596" s="19"/>
      <c r="N596" s="74"/>
      <c r="O596" s="157">
        <f t="shared" si="1014"/>
        <v>0</v>
      </c>
      <c r="P596" s="272"/>
      <c r="Q596" s="272"/>
      <c r="R596" s="272"/>
      <c r="S596" s="578"/>
      <c r="T596" s="578"/>
    </row>
    <row r="597" spans="1:20" ht="12.75" customHeight="1">
      <c r="A597" s="291">
        <v>11</v>
      </c>
      <c r="B597" s="295" t="s">
        <v>2397</v>
      </c>
      <c r="C597" s="295" t="s">
        <v>2398</v>
      </c>
      <c r="D597" s="294" t="s">
        <v>48</v>
      </c>
      <c r="E597" s="294">
        <v>0.1</v>
      </c>
      <c r="F597" s="298">
        <f t="shared" ref="F597" si="1101">H597+J597+R597</f>
        <v>164.56324732980698</v>
      </c>
      <c r="G597" s="273">
        <v>30</v>
      </c>
      <c r="H597" s="272">
        <f t="shared" ref="H597" si="1102">G597*$P$8/1000</f>
        <v>65.688299999999998</v>
      </c>
      <c r="I597" s="346">
        <v>1</v>
      </c>
      <c r="J597" s="272">
        <f t="shared" ref="J597" si="1103">I597*$P$9/1000</f>
        <v>3.16831</v>
      </c>
      <c r="K597" s="19" t="s">
        <v>348</v>
      </c>
      <c r="L597" s="19" t="s">
        <v>37</v>
      </c>
      <c r="M597" s="19">
        <v>1.04</v>
      </c>
      <c r="N597" s="74">
        <v>29.806000000000001</v>
      </c>
      <c r="O597" s="157">
        <f t="shared" si="1014"/>
        <v>30.998240000000003</v>
      </c>
      <c r="P597" s="272">
        <f t="shared" ref="P597" si="1104">E597*F597</f>
        <v>16.456324732980701</v>
      </c>
      <c r="Q597" s="272">
        <f t="shared" ref="Q597" si="1105">SUM(O597:O600)</f>
        <v>83.852809999999991</v>
      </c>
      <c r="R597" s="272">
        <f t="shared" ref="R597" si="1106">Q597*1.02*1.05*$R$14</f>
        <v>95.706637329806995</v>
      </c>
      <c r="S597" s="578">
        <f t="shared" ref="S597" si="1107">F597*$S$17</f>
        <v>213.09033976359757</v>
      </c>
      <c r="T597" s="578">
        <f t="shared" ref="T597" si="1108">E597*S597</f>
        <v>21.309033976359757</v>
      </c>
    </row>
    <row r="598" spans="1:20" ht="12.75" customHeight="1">
      <c r="A598" s="292"/>
      <c r="B598" s="295"/>
      <c r="C598" s="295"/>
      <c r="D598" s="294"/>
      <c r="E598" s="294"/>
      <c r="F598" s="298"/>
      <c r="G598" s="273"/>
      <c r="H598" s="272"/>
      <c r="I598" s="346"/>
      <c r="J598" s="272"/>
      <c r="K598" s="19" t="s">
        <v>775</v>
      </c>
      <c r="L598" s="19" t="s">
        <v>37</v>
      </c>
      <c r="M598" s="19">
        <v>0.39</v>
      </c>
      <c r="N598" s="74">
        <v>127.083</v>
      </c>
      <c r="O598" s="157">
        <f t="shared" si="1014"/>
        <v>49.562370000000001</v>
      </c>
      <c r="P598" s="272"/>
      <c r="Q598" s="272"/>
      <c r="R598" s="272"/>
      <c r="S598" s="578"/>
      <c r="T598" s="578"/>
    </row>
    <row r="599" spans="1:20" ht="12.75" customHeight="1">
      <c r="A599" s="292"/>
      <c r="B599" s="295"/>
      <c r="C599" s="295"/>
      <c r="D599" s="294"/>
      <c r="E599" s="294"/>
      <c r="F599" s="298"/>
      <c r="G599" s="273"/>
      <c r="H599" s="272"/>
      <c r="I599" s="346"/>
      <c r="J599" s="272"/>
      <c r="K599" s="19" t="s">
        <v>105</v>
      </c>
      <c r="L599" s="19" t="s">
        <v>34</v>
      </c>
      <c r="M599" s="105">
        <v>5.9</v>
      </c>
      <c r="N599" s="74">
        <v>0.55800000000000005</v>
      </c>
      <c r="O599" s="157">
        <f t="shared" si="1014"/>
        <v>3.2922000000000007</v>
      </c>
      <c r="P599" s="272"/>
      <c r="Q599" s="272"/>
      <c r="R599" s="272"/>
      <c r="S599" s="578"/>
      <c r="T599" s="578"/>
    </row>
    <row r="600" spans="1:20" ht="12.75" customHeight="1">
      <c r="A600" s="293"/>
      <c r="B600" s="295"/>
      <c r="C600" s="295"/>
      <c r="D600" s="294"/>
      <c r="E600" s="294"/>
      <c r="F600" s="298"/>
      <c r="G600" s="273"/>
      <c r="H600" s="272"/>
      <c r="I600" s="346"/>
      <c r="J600" s="272"/>
      <c r="K600" s="19"/>
      <c r="L600" s="19"/>
      <c r="M600" s="19"/>
      <c r="N600" s="74"/>
      <c r="O600" s="157">
        <f t="shared" si="1014"/>
        <v>0</v>
      </c>
      <c r="P600" s="272"/>
      <c r="Q600" s="272"/>
      <c r="R600" s="272"/>
      <c r="S600" s="578"/>
      <c r="T600" s="578"/>
    </row>
    <row r="601" spans="1:20" ht="12.75" customHeight="1">
      <c r="A601" s="291">
        <v>12</v>
      </c>
      <c r="B601" s="295" t="s">
        <v>1860</v>
      </c>
      <c r="C601" s="295" t="s">
        <v>2496</v>
      </c>
      <c r="D601" s="294" t="s">
        <v>1920</v>
      </c>
      <c r="E601" s="303">
        <v>1</v>
      </c>
      <c r="F601" s="298">
        <f t="shared" ref="F601" si="1109">H601+J601+R601</f>
        <v>856.02352500000006</v>
      </c>
      <c r="G601" s="271"/>
      <c r="H601" s="272">
        <f t="shared" ref="H601" si="1110">G601*$P$8/1000</f>
        <v>0</v>
      </c>
      <c r="I601" s="273"/>
      <c r="J601" s="272">
        <f t="shared" ref="J601" si="1111">I601*$P$9/1000</f>
        <v>0</v>
      </c>
      <c r="K601" s="19" t="s">
        <v>1921</v>
      </c>
      <c r="L601" s="19" t="s">
        <v>1920</v>
      </c>
      <c r="M601" s="19">
        <v>1</v>
      </c>
      <c r="N601" s="74">
        <v>750</v>
      </c>
      <c r="O601" s="157">
        <f t="shared" ref="O601:O604" si="1112">M601*N601</f>
        <v>750</v>
      </c>
      <c r="P601" s="272">
        <f t="shared" ref="P601" si="1113">E601*F601</f>
        <v>856.02352500000006</v>
      </c>
      <c r="Q601" s="272">
        <f t="shared" ref="Q601" si="1114">SUM(O601:O604)</f>
        <v>750</v>
      </c>
      <c r="R601" s="272">
        <f t="shared" ref="R601" si="1115">Q601*1.02*1.05*$R$14</f>
        <v>856.02352500000006</v>
      </c>
      <c r="S601" s="578">
        <f t="shared" ref="S601" si="1116">F601*$S$17</f>
        <v>1108.4512899913034</v>
      </c>
      <c r="T601" s="578">
        <f t="shared" ref="T601" si="1117">E601*S601</f>
        <v>1108.4512899913034</v>
      </c>
    </row>
    <row r="602" spans="1:20" ht="12.75" customHeight="1">
      <c r="A602" s="292"/>
      <c r="B602" s="295"/>
      <c r="C602" s="295"/>
      <c r="D602" s="294"/>
      <c r="E602" s="303"/>
      <c r="F602" s="298"/>
      <c r="G602" s="271"/>
      <c r="H602" s="272"/>
      <c r="I602" s="273"/>
      <c r="J602" s="272"/>
      <c r="K602" s="19"/>
      <c r="L602" s="19"/>
      <c r="M602" s="19"/>
      <c r="N602" s="74"/>
      <c r="O602" s="157">
        <f t="shared" si="1112"/>
        <v>0</v>
      </c>
      <c r="P602" s="272"/>
      <c r="Q602" s="272"/>
      <c r="R602" s="272"/>
      <c r="S602" s="578"/>
      <c r="T602" s="578"/>
    </row>
    <row r="603" spans="1:20" ht="12.75" customHeight="1">
      <c r="A603" s="292"/>
      <c r="B603" s="295"/>
      <c r="C603" s="295"/>
      <c r="D603" s="294"/>
      <c r="E603" s="303"/>
      <c r="F603" s="298"/>
      <c r="G603" s="271"/>
      <c r="H603" s="272"/>
      <c r="I603" s="273"/>
      <c r="J603" s="272"/>
      <c r="K603" s="19"/>
      <c r="L603" s="19"/>
      <c r="M603" s="20"/>
      <c r="N603" s="74"/>
      <c r="O603" s="157">
        <f t="shared" si="1112"/>
        <v>0</v>
      </c>
      <c r="P603" s="272"/>
      <c r="Q603" s="272"/>
      <c r="R603" s="272"/>
      <c r="S603" s="578"/>
      <c r="T603" s="578"/>
    </row>
    <row r="604" spans="1:20" ht="12.75" customHeight="1">
      <c r="A604" s="293"/>
      <c r="B604" s="295"/>
      <c r="C604" s="295"/>
      <c r="D604" s="294"/>
      <c r="E604" s="303"/>
      <c r="F604" s="298"/>
      <c r="G604" s="271"/>
      <c r="H604" s="272"/>
      <c r="I604" s="273"/>
      <c r="J604" s="272"/>
      <c r="K604" s="19"/>
      <c r="L604" s="19"/>
      <c r="M604" s="19"/>
      <c r="N604" s="74"/>
      <c r="O604" s="157">
        <f t="shared" si="1112"/>
        <v>0</v>
      </c>
      <c r="P604" s="272"/>
      <c r="Q604" s="272"/>
      <c r="R604" s="272"/>
      <c r="S604" s="578"/>
      <c r="T604" s="578"/>
    </row>
    <row r="605" spans="1:20" ht="12.75" customHeight="1">
      <c r="A605" s="592"/>
      <c r="B605" s="327"/>
      <c r="C605" s="330" t="s">
        <v>1923</v>
      </c>
      <c r="D605" s="327"/>
      <c r="E605" s="327"/>
      <c r="F605" s="333">
        <f>H605+J605+R605</f>
        <v>0</v>
      </c>
      <c r="G605" s="412"/>
      <c r="H605" s="415">
        <f>G605*$P$8/1000</f>
        <v>0</v>
      </c>
      <c r="I605" s="418"/>
      <c r="J605" s="415">
        <f>I605*$P$9/1000</f>
        <v>0</v>
      </c>
      <c r="K605" s="76"/>
      <c r="L605" s="76"/>
      <c r="M605" s="76"/>
      <c r="N605" s="77"/>
      <c r="O605" s="78">
        <f t="shared" ref="O605:O632" si="1118">M605*N605</f>
        <v>0</v>
      </c>
      <c r="P605" s="415">
        <f>E605*F605</f>
        <v>0</v>
      </c>
      <c r="Q605" s="415">
        <f>SUM(O605:O608)</f>
        <v>0</v>
      </c>
      <c r="R605" s="415">
        <f>Q605*1.02*1.05*$R$14</f>
        <v>0</v>
      </c>
      <c r="S605" s="421"/>
      <c r="T605" s="451">
        <f>SUM(T557:T604)</f>
        <v>1384.8970768631139</v>
      </c>
    </row>
    <row r="606" spans="1:20" ht="12.75" customHeight="1">
      <c r="A606" s="593"/>
      <c r="B606" s="328"/>
      <c r="C606" s="331"/>
      <c r="D606" s="328"/>
      <c r="E606" s="328"/>
      <c r="F606" s="334"/>
      <c r="G606" s="413"/>
      <c r="H606" s="416"/>
      <c r="I606" s="419"/>
      <c r="J606" s="416"/>
      <c r="K606" s="76"/>
      <c r="L606" s="76"/>
      <c r="M606" s="76"/>
      <c r="N606" s="77"/>
      <c r="O606" s="78">
        <f t="shared" si="1118"/>
        <v>0</v>
      </c>
      <c r="P606" s="416"/>
      <c r="Q606" s="416"/>
      <c r="R606" s="416"/>
      <c r="S606" s="421"/>
      <c r="T606" s="451"/>
    </row>
    <row r="607" spans="1:20" ht="12.75" customHeight="1">
      <c r="A607" s="593"/>
      <c r="B607" s="328"/>
      <c r="C607" s="331"/>
      <c r="D607" s="328"/>
      <c r="E607" s="328"/>
      <c r="F607" s="334"/>
      <c r="G607" s="413"/>
      <c r="H607" s="416"/>
      <c r="I607" s="419"/>
      <c r="J607" s="416"/>
      <c r="K607" s="76"/>
      <c r="L607" s="76"/>
      <c r="M607" s="76"/>
      <c r="N607" s="77"/>
      <c r="O607" s="78">
        <f t="shared" si="1118"/>
        <v>0</v>
      </c>
      <c r="P607" s="416"/>
      <c r="Q607" s="416"/>
      <c r="R607" s="416"/>
      <c r="S607" s="421"/>
      <c r="T607" s="451"/>
    </row>
    <row r="608" spans="1:20" ht="12.75" customHeight="1">
      <c r="A608" s="594"/>
      <c r="B608" s="329"/>
      <c r="C608" s="332"/>
      <c r="D608" s="329"/>
      <c r="E608" s="329"/>
      <c r="F608" s="335"/>
      <c r="G608" s="414"/>
      <c r="H608" s="417"/>
      <c r="I608" s="420"/>
      <c r="J608" s="417"/>
      <c r="K608" s="76"/>
      <c r="L608" s="76"/>
      <c r="M608" s="76"/>
      <c r="N608" s="77"/>
      <c r="O608" s="78">
        <f t="shared" si="1118"/>
        <v>0</v>
      </c>
      <c r="P608" s="417"/>
      <c r="Q608" s="417"/>
      <c r="R608" s="417"/>
      <c r="S608" s="421"/>
      <c r="T608" s="451"/>
    </row>
    <row r="609" spans="1:20" ht="12.75" customHeight="1">
      <c r="A609" s="592"/>
      <c r="B609" s="327"/>
      <c r="C609" s="330" t="s">
        <v>1924</v>
      </c>
      <c r="D609" s="327"/>
      <c r="E609" s="327"/>
      <c r="F609" s="333">
        <f>H609+J609+R609</f>
        <v>0</v>
      </c>
      <c r="G609" s="412"/>
      <c r="H609" s="415">
        <f>G609*$P$8/1000</f>
        <v>0</v>
      </c>
      <c r="I609" s="418"/>
      <c r="J609" s="415">
        <f>I609*$P$9/1000</f>
        <v>0</v>
      </c>
      <c r="K609" s="76"/>
      <c r="L609" s="76"/>
      <c r="M609" s="76"/>
      <c r="N609" s="77"/>
      <c r="O609" s="78">
        <f t="shared" si="1118"/>
        <v>0</v>
      </c>
      <c r="P609" s="415">
        <f>E609*F609</f>
        <v>0</v>
      </c>
      <c r="Q609" s="415">
        <f>SUM(O609:O612)</f>
        <v>0</v>
      </c>
      <c r="R609" s="415">
        <f>Q609*1.02*1.05*$R$14</f>
        <v>0</v>
      </c>
      <c r="S609" s="421"/>
      <c r="T609" s="425">
        <f>(T605*100%)/$T$673</f>
        <v>0.11992919832034597</v>
      </c>
    </row>
    <row r="610" spans="1:20" ht="12.75" customHeight="1">
      <c r="A610" s="593"/>
      <c r="B610" s="328"/>
      <c r="C610" s="331"/>
      <c r="D610" s="328"/>
      <c r="E610" s="328"/>
      <c r="F610" s="334"/>
      <c r="G610" s="413"/>
      <c r="H610" s="416"/>
      <c r="I610" s="419"/>
      <c r="J610" s="416"/>
      <c r="K610" s="76"/>
      <c r="L610" s="76"/>
      <c r="M610" s="76"/>
      <c r="N610" s="77"/>
      <c r="O610" s="78">
        <f t="shared" si="1118"/>
        <v>0</v>
      </c>
      <c r="P610" s="416"/>
      <c r="Q610" s="416"/>
      <c r="R610" s="416"/>
      <c r="S610" s="421"/>
      <c r="T610" s="425"/>
    </row>
    <row r="611" spans="1:20" ht="12.75" customHeight="1">
      <c r="A611" s="593"/>
      <c r="B611" s="328"/>
      <c r="C611" s="331"/>
      <c r="D611" s="328"/>
      <c r="E611" s="328"/>
      <c r="F611" s="334"/>
      <c r="G611" s="413"/>
      <c r="H611" s="416"/>
      <c r="I611" s="419"/>
      <c r="J611" s="416"/>
      <c r="K611" s="76"/>
      <c r="L611" s="76"/>
      <c r="M611" s="76"/>
      <c r="N611" s="77"/>
      <c r="O611" s="78">
        <f t="shared" si="1118"/>
        <v>0</v>
      </c>
      <c r="P611" s="416"/>
      <c r="Q611" s="416"/>
      <c r="R611" s="416"/>
      <c r="S611" s="421"/>
      <c r="T611" s="425"/>
    </row>
    <row r="612" spans="1:20" ht="12.75" customHeight="1">
      <c r="A612" s="594"/>
      <c r="B612" s="329"/>
      <c r="C612" s="332"/>
      <c r="D612" s="329"/>
      <c r="E612" s="329"/>
      <c r="F612" s="335"/>
      <c r="G612" s="414"/>
      <c r="H612" s="417"/>
      <c r="I612" s="420"/>
      <c r="J612" s="417"/>
      <c r="K612" s="76"/>
      <c r="L612" s="76"/>
      <c r="M612" s="76"/>
      <c r="N612" s="77"/>
      <c r="O612" s="78">
        <f t="shared" si="1118"/>
        <v>0</v>
      </c>
      <c r="P612" s="417"/>
      <c r="Q612" s="417"/>
      <c r="R612" s="417"/>
      <c r="S612" s="421"/>
      <c r="T612" s="425"/>
    </row>
    <row r="613" spans="1:20" ht="12.75" customHeight="1">
      <c r="A613" s="291"/>
      <c r="B613" s="392"/>
      <c r="C613" s="510" t="s">
        <v>2504</v>
      </c>
      <c r="D613" s="291"/>
      <c r="E613" s="340"/>
      <c r="F613" s="643">
        <f t="shared" ref="F613:F617" si="1119">H613+J613+R613</f>
        <v>0</v>
      </c>
      <c r="G613" s="404"/>
      <c r="H613" s="634">
        <f t="shared" ref="H613:H617" si="1120">G613*$P$8/1000</f>
        <v>0</v>
      </c>
      <c r="I613" s="404"/>
      <c r="J613" s="634">
        <f t="shared" ref="J613:J617" si="1121">I613*$P$9/1000</f>
        <v>0</v>
      </c>
      <c r="K613" s="19"/>
      <c r="L613" s="19"/>
      <c r="M613" s="19"/>
      <c r="N613" s="74"/>
      <c r="O613" s="157">
        <f t="shared" si="1118"/>
        <v>0</v>
      </c>
      <c r="P613" s="634">
        <f t="shared" ref="P613" si="1122">E613*F613</f>
        <v>0</v>
      </c>
      <c r="Q613" s="634">
        <f t="shared" ref="Q613" si="1123">SUM(O613:O616)</f>
        <v>0</v>
      </c>
      <c r="R613" s="634">
        <f t="shared" ref="R613" si="1124">Q613*1.02*1.05*$R$14</f>
        <v>0</v>
      </c>
      <c r="S613" s="578">
        <f t="shared" ref="S613" si="1125">F613*$S$17</f>
        <v>0</v>
      </c>
      <c r="T613" s="578">
        <f t="shared" ref="T613" si="1126">E613*S613</f>
        <v>0</v>
      </c>
    </row>
    <row r="614" spans="1:20" ht="12.75" customHeight="1">
      <c r="A614" s="292"/>
      <c r="B614" s="393"/>
      <c r="C614" s="511"/>
      <c r="D614" s="292"/>
      <c r="E614" s="341"/>
      <c r="F614" s="644"/>
      <c r="G614" s="405"/>
      <c r="H614" s="635"/>
      <c r="I614" s="405"/>
      <c r="J614" s="635"/>
      <c r="K614" s="19"/>
      <c r="L614" s="19"/>
      <c r="M614" s="19"/>
      <c r="N614" s="74"/>
      <c r="O614" s="157">
        <f t="shared" si="1118"/>
        <v>0</v>
      </c>
      <c r="P614" s="635"/>
      <c r="Q614" s="635"/>
      <c r="R614" s="635"/>
      <c r="S614" s="578"/>
      <c r="T614" s="578"/>
    </row>
    <row r="615" spans="1:20" ht="12.75" customHeight="1">
      <c r="A615" s="292"/>
      <c r="B615" s="393"/>
      <c r="C615" s="511"/>
      <c r="D615" s="292"/>
      <c r="E615" s="341"/>
      <c r="F615" s="644"/>
      <c r="G615" s="405"/>
      <c r="H615" s="635"/>
      <c r="I615" s="405"/>
      <c r="J615" s="635"/>
      <c r="K615" s="19"/>
      <c r="L615" s="19"/>
      <c r="M615" s="20"/>
      <c r="N615" s="74"/>
      <c r="O615" s="157">
        <f t="shared" si="1118"/>
        <v>0</v>
      </c>
      <c r="P615" s="635"/>
      <c r="Q615" s="635"/>
      <c r="R615" s="635"/>
      <c r="S615" s="578"/>
      <c r="T615" s="578"/>
    </row>
    <row r="616" spans="1:20" ht="12.75" customHeight="1">
      <c r="A616" s="293"/>
      <c r="B616" s="394"/>
      <c r="C616" s="512"/>
      <c r="D616" s="293"/>
      <c r="E616" s="342"/>
      <c r="F616" s="645"/>
      <c r="G616" s="406"/>
      <c r="H616" s="636"/>
      <c r="I616" s="406"/>
      <c r="J616" s="636"/>
      <c r="K616" s="19"/>
      <c r="L616" s="19"/>
      <c r="M616" s="19"/>
      <c r="N616" s="74"/>
      <c r="O616" s="157">
        <f t="shared" si="1118"/>
        <v>0</v>
      </c>
      <c r="P616" s="636"/>
      <c r="Q616" s="636"/>
      <c r="R616" s="636"/>
      <c r="S616" s="578"/>
      <c r="T616" s="578"/>
    </row>
    <row r="617" spans="1:20" ht="12.75" customHeight="1">
      <c r="A617" s="443">
        <v>1</v>
      </c>
      <c r="B617" s="368" t="s">
        <v>476</v>
      </c>
      <c r="C617" s="368" t="s">
        <v>694</v>
      </c>
      <c r="D617" s="493" t="s">
        <v>31</v>
      </c>
      <c r="E617" s="508">
        <v>1</v>
      </c>
      <c r="F617" s="643">
        <f t="shared" si="1119"/>
        <v>16.819001</v>
      </c>
      <c r="G617" s="507">
        <v>3.58</v>
      </c>
      <c r="H617" s="634">
        <f t="shared" si="1120"/>
        <v>7.8388038000000009</v>
      </c>
      <c r="I617" s="507">
        <v>0.12</v>
      </c>
      <c r="J617" s="634">
        <f t="shared" si="1121"/>
        <v>0.38019719999999996</v>
      </c>
      <c r="K617" s="102" t="s">
        <v>439</v>
      </c>
      <c r="L617" s="102" t="s">
        <v>31</v>
      </c>
      <c r="M617" s="101">
        <v>1</v>
      </c>
      <c r="N617" s="101">
        <v>8.6</v>
      </c>
      <c r="O617" s="157">
        <f t="shared" si="1118"/>
        <v>8.6</v>
      </c>
      <c r="P617" s="634">
        <f t="shared" ref="P617" si="1127">E617*F617</f>
        <v>16.819001</v>
      </c>
      <c r="Q617" s="634">
        <f t="shared" ref="Q617" si="1128">SUM(O617:O620)</f>
        <v>8.6</v>
      </c>
      <c r="R617" s="634">
        <f>Q617</f>
        <v>8.6</v>
      </c>
      <c r="S617" s="578">
        <f>(F617-S661)*$S$17</f>
        <v>10.64265407996797</v>
      </c>
      <c r="T617" s="578">
        <f t="shared" ref="T617" si="1129">E617*S617</f>
        <v>10.64265407996797</v>
      </c>
    </row>
    <row r="618" spans="1:20" ht="12.75" customHeight="1">
      <c r="A618" s="444"/>
      <c r="B618" s="368"/>
      <c r="C618" s="368"/>
      <c r="D618" s="493"/>
      <c r="E618" s="508"/>
      <c r="F618" s="644"/>
      <c r="G618" s="507"/>
      <c r="H618" s="635"/>
      <c r="I618" s="507"/>
      <c r="J618" s="635"/>
      <c r="K618" s="102"/>
      <c r="L618" s="102"/>
      <c r="M618" s="102"/>
      <c r="N618" s="101"/>
      <c r="O618" s="157">
        <f t="shared" si="1118"/>
        <v>0</v>
      </c>
      <c r="P618" s="635"/>
      <c r="Q618" s="635"/>
      <c r="R618" s="635"/>
      <c r="S618" s="578"/>
      <c r="T618" s="578"/>
    </row>
    <row r="619" spans="1:20" ht="12.75" customHeight="1">
      <c r="A619" s="444"/>
      <c r="B619" s="368"/>
      <c r="C619" s="368"/>
      <c r="D619" s="493"/>
      <c r="E619" s="508"/>
      <c r="F619" s="644"/>
      <c r="G619" s="507"/>
      <c r="H619" s="635"/>
      <c r="I619" s="507"/>
      <c r="J619" s="635"/>
      <c r="K619" s="102"/>
      <c r="L619" s="102"/>
      <c r="M619" s="104"/>
      <c r="N619" s="101"/>
      <c r="O619" s="157">
        <f t="shared" si="1118"/>
        <v>0</v>
      </c>
      <c r="P619" s="635"/>
      <c r="Q619" s="635"/>
      <c r="R619" s="635"/>
      <c r="S619" s="578"/>
      <c r="T619" s="578"/>
    </row>
    <row r="620" spans="1:20" ht="12.75" customHeight="1">
      <c r="A620" s="445"/>
      <c r="B620" s="368"/>
      <c r="C620" s="368"/>
      <c r="D620" s="493"/>
      <c r="E620" s="508"/>
      <c r="F620" s="645"/>
      <c r="G620" s="507"/>
      <c r="H620" s="636"/>
      <c r="I620" s="507"/>
      <c r="J620" s="636"/>
      <c r="K620" s="102"/>
      <c r="L620" s="102"/>
      <c r="M620" s="102"/>
      <c r="N620" s="101"/>
      <c r="O620" s="157">
        <f t="shared" si="1118"/>
        <v>0</v>
      </c>
      <c r="P620" s="636"/>
      <c r="Q620" s="636"/>
      <c r="R620" s="636"/>
      <c r="S620" s="578"/>
      <c r="T620" s="578"/>
    </row>
    <row r="621" spans="1:20" ht="12.75" customHeight="1">
      <c r="A621" s="291">
        <v>2</v>
      </c>
      <c r="B621" s="368" t="s">
        <v>477</v>
      </c>
      <c r="C621" s="368" t="s">
        <v>2500</v>
      </c>
      <c r="D621" s="493" t="s">
        <v>26</v>
      </c>
      <c r="E621" s="509">
        <v>1.6</v>
      </c>
      <c r="F621" s="298">
        <f t="shared" ref="F621" si="1130">H621+J621+R621</f>
        <v>5.7550726597300006</v>
      </c>
      <c r="G621" s="507">
        <v>0.67</v>
      </c>
      <c r="H621" s="272">
        <f t="shared" ref="H621" si="1131">G621*$P$8/1000</f>
        <v>1.4670387</v>
      </c>
      <c r="I621" s="507">
        <v>0.04</v>
      </c>
      <c r="J621" s="272">
        <f t="shared" ref="J621" si="1132">I621*$P$9/1000</f>
        <v>0.1267324</v>
      </c>
      <c r="K621" s="102" t="s">
        <v>279</v>
      </c>
      <c r="L621" s="102" t="s">
        <v>26</v>
      </c>
      <c r="M621" s="101">
        <v>1</v>
      </c>
      <c r="N621" s="101">
        <v>3.0419999999999998</v>
      </c>
      <c r="O621" s="157">
        <f t="shared" si="1118"/>
        <v>3.0419999999999998</v>
      </c>
      <c r="P621" s="272">
        <f t="shared" ref="P621" si="1133">E621*F621</f>
        <v>9.208116255568001</v>
      </c>
      <c r="Q621" s="272">
        <f t="shared" ref="Q621" si="1134">SUM(O621:O624)</f>
        <v>3.6458999999999997</v>
      </c>
      <c r="R621" s="272">
        <f t="shared" ref="R621" si="1135">Q621*1.02*1.05*$R$14</f>
        <v>4.16130155973</v>
      </c>
      <c r="S621" s="578">
        <f t="shared" ref="S621" si="1136">F621*$S$17</f>
        <v>7.4521523385369584</v>
      </c>
      <c r="T621" s="578">
        <f t="shared" ref="T621" si="1137">E621*S621</f>
        <v>11.923443741659135</v>
      </c>
    </row>
    <row r="622" spans="1:20" ht="12.75" customHeight="1">
      <c r="A622" s="292"/>
      <c r="B622" s="368"/>
      <c r="C622" s="368"/>
      <c r="D622" s="493"/>
      <c r="E622" s="509"/>
      <c r="F622" s="298"/>
      <c r="G622" s="507"/>
      <c r="H622" s="272"/>
      <c r="I622" s="507"/>
      <c r="J622" s="272"/>
      <c r="K622" s="102"/>
      <c r="L622" s="102"/>
      <c r="M622" s="102"/>
      <c r="N622" s="101"/>
      <c r="O622" s="157">
        <f t="shared" si="1118"/>
        <v>0</v>
      </c>
      <c r="P622" s="272"/>
      <c r="Q622" s="272"/>
      <c r="R622" s="272"/>
      <c r="S622" s="578"/>
      <c r="T622" s="578"/>
    </row>
    <row r="623" spans="1:20" ht="12.75" customHeight="1">
      <c r="A623" s="292"/>
      <c r="B623" s="368"/>
      <c r="C623" s="368"/>
      <c r="D623" s="493"/>
      <c r="E623" s="509"/>
      <c r="F623" s="298"/>
      <c r="G623" s="507"/>
      <c r="H623" s="272"/>
      <c r="I623" s="507"/>
      <c r="J623" s="272"/>
      <c r="K623" s="102" t="s">
        <v>206</v>
      </c>
      <c r="L623" s="102" t="s">
        <v>34</v>
      </c>
      <c r="M623" s="195">
        <v>1.22</v>
      </c>
      <c r="N623" s="101">
        <v>0.495</v>
      </c>
      <c r="O623" s="157">
        <f t="shared" si="1118"/>
        <v>0.60389999999999999</v>
      </c>
      <c r="P623" s="272"/>
      <c r="Q623" s="272"/>
      <c r="R623" s="272"/>
      <c r="S623" s="578"/>
      <c r="T623" s="578"/>
    </row>
    <row r="624" spans="1:20" ht="12.75" customHeight="1">
      <c r="A624" s="293"/>
      <c r="B624" s="368"/>
      <c r="C624" s="368"/>
      <c r="D624" s="493"/>
      <c r="E624" s="509"/>
      <c r="F624" s="298"/>
      <c r="G624" s="507"/>
      <c r="H624" s="272"/>
      <c r="I624" s="507"/>
      <c r="J624" s="272"/>
      <c r="K624" s="102"/>
      <c r="L624" s="102"/>
      <c r="M624" s="102"/>
      <c r="N624" s="101"/>
      <c r="O624" s="157">
        <f t="shared" si="1118"/>
        <v>0</v>
      </c>
      <c r="P624" s="272"/>
      <c r="Q624" s="272"/>
      <c r="R624" s="272"/>
      <c r="S624" s="578"/>
      <c r="T624" s="578"/>
    </row>
    <row r="625" spans="1:20" ht="12.75" customHeight="1">
      <c r="A625" s="291">
        <v>3</v>
      </c>
      <c r="B625" s="295" t="s">
        <v>205</v>
      </c>
      <c r="C625" s="295" t="s">
        <v>475</v>
      </c>
      <c r="D625" s="294" t="s">
        <v>34</v>
      </c>
      <c r="E625" s="307">
        <v>0.2</v>
      </c>
      <c r="F625" s="298">
        <f t="shared" ref="F625" si="1138">H625+J625+R625</f>
        <v>0.7131159625000002</v>
      </c>
      <c r="G625" s="337">
        <v>6.0999999999999999E-2</v>
      </c>
      <c r="H625" s="272">
        <f t="shared" ref="H625" si="1139">G625*$P$8/1000</f>
        <v>0.13356621000000002</v>
      </c>
      <c r="I625" s="337">
        <v>4.5999999999999999E-3</v>
      </c>
      <c r="J625" s="272">
        <f t="shared" ref="J625" si="1140">I625*$P$9/1000</f>
        <v>1.4574225999999999E-2</v>
      </c>
      <c r="K625" s="19" t="s">
        <v>482</v>
      </c>
      <c r="L625" s="19" t="s">
        <v>34</v>
      </c>
      <c r="M625" s="19">
        <v>1</v>
      </c>
      <c r="N625" s="74">
        <v>0.495</v>
      </c>
      <c r="O625" s="157">
        <f t="shared" si="1118"/>
        <v>0.495</v>
      </c>
      <c r="P625" s="272">
        <f t="shared" ref="P625" si="1141">E625*F625</f>
        <v>0.14262319250000005</v>
      </c>
      <c r="Q625" s="272">
        <f t="shared" ref="Q625" si="1142">SUM(O625:O628)</f>
        <v>0.495</v>
      </c>
      <c r="R625" s="272">
        <f t="shared" ref="R625" si="1143">Q625*1.02*1.05*$R$14</f>
        <v>0.56497552650000016</v>
      </c>
      <c r="S625" s="578">
        <f t="shared" ref="S625" si="1144">F625*$S$17</f>
        <v>0.92340255315590203</v>
      </c>
      <c r="T625" s="578">
        <f t="shared" ref="T625" si="1145">E625*S625</f>
        <v>0.18468051063118041</v>
      </c>
    </row>
    <row r="626" spans="1:20" ht="12.75" customHeight="1">
      <c r="A626" s="292"/>
      <c r="B626" s="295"/>
      <c r="C626" s="295"/>
      <c r="D626" s="294"/>
      <c r="E626" s="307"/>
      <c r="F626" s="298"/>
      <c r="G626" s="337"/>
      <c r="H626" s="272"/>
      <c r="I626" s="337"/>
      <c r="J626" s="272"/>
      <c r="K626" s="19"/>
      <c r="L626" s="19"/>
      <c r="M626" s="19"/>
      <c r="N626" s="74"/>
      <c r="O626" s="157">
        <f t="shared" si="1118"/>
        <v>0</v>
      </c>
      <c r="P626" s="272"/>
      <c r="Q626" s="272"/>
      <c r="R626" s="272"/>
      <c r="S626" s="578"/>
      <c r="T626" s="578"/>
    </row>
    <row r="627" spans="1:20" ht="12.75" customHeight="1">
      <c r="A627" s="292"/>
      <c r="B627" s="295"/>
      <c r="C627" s="295"/>
      <c r="D627" s="294"/>
      <c r="E627" s="307"/>
      <c r="F627" s="298"/>
      <c r="G627" s="337"/>
      <c r="H627" s="272"/>
      <c r="I627" s="337"/>
      <c r="J627" s="272"/>
      <c r="K627" s="19"/>
      <c r="L627" s="19"/>
      <c r="M627" s="19"/>
      <c r="N627" s="74"/>
      <c r="O627" s="157">
        <f t="shared" si="1118"/>
        <v>0</v>
      </c>
      <c r="P627" s="272"/>
      <c r="Q627" s="272"/>
      <c r="R627" s="272"/>
      <c r="S627" s="578"/>
      <c r="T627" s="578"/>
    </row>
    <row r="628" spans="1:20" ht="12.75" customHeight="1">
      <c r="A628" s="293"/>
      <c r="B628" s="295"/>
      <c r="C628" s="295"/>
      <c r="D628" s="294"/>
      <c r="E628" s="307"/>
      <c r="F628" s="298"/>
      <c r="G628" s="337"/>
      <c r="H628" s="272"/>
      <c r="I628" s="337"/>
      <c r="J628" s="272"/>
      <c r="K628" s="19"/>
      <c r="L628" s="19"/>
      <c r="M628" s="19"/>
      <c r="N628" s="74"/>
      <c r="O628" s="157">
        <f t="shared" si="1118"/>
        <v>0</v>
      </c>
      <c r="P628" s="272"/>
      <c r="Q628" s="272"/>
      <c r="R628" s="272"/>
      <c r="S628" s="578"/>
      <c r="T628" s="578"/>
    </row>
    <row r="629" spans="1:20" ht="12.75" customHeight="1">
      <c r="A629" s="291">
        <v>4</v>
      </c>
      <c r="B629" s="368" t="s">
        <v>2132</v>
      </c>
      <c r="C629" s="368" t="s">
        <v>2501</v>
      </c>
      <c r="D629" s="493" t="s">
        <v>31</v>
      </c>
      <c r="E629" s="508">
        <v>1</v>
      </c>
      <c r="F629" s="298">
        <f t="shared" ref="F629" si="1146">H629+J629+R629</f>
        <v>0.54841538000000001</v>
      </c>
      <c r="G629" s="507">
        <v>0.113</v>
      </c>
      <c r="H629" s="272">
        <f t="shared" ref="H629" si="1147">G629*$P$8/1000</f>
        <v>0.24742593000000002</v>
      </c>
      <c r="I629" s="507">
        <v>9.5000000000000001E-2</v>
      </c>
      <c r="J629" s="272">
        <f t="shared" ref="J629" si="1148">I629*$P$9/1000</f>
        <v>0.30098944999999999</v>
      </c>
      <c r="K629" s="102"/>
      <c r="L629" s="102"/>
      <c r="M629" s="101"/>
      <c r="N629" s="101"/>
      <c r="O629" s="157">
        <f t="shared" si="1118"/>
        <v>0</v>
      </c>
      <c r="P629" s="272">
        <f t="shared" ref="P629" si="1149">E629*F629</f>
        <v>0.54841538000000001</v>
      </c>
      <c r="Q629" s="272">
        <f t="shared" ref="Q629" si="1150">SUM(O629:O632)</f>
        <v>0</v>
      </c>
      <c r="R629" s="272">
        <f t="shared" ref="R629" si="1151">Q629*1.02*1.05*$R$14</f>
        <v>0</v>
      </c>
      <c r="S629" s="578">
        <f t="shared" ref="S629" si="1152">F629*$S$17</f>
        <v>0.71013438025791509</v>
      </c>
      <c r="T629" s="578">
        <f t="shared" ref="T629" si="1153">E629*S629</f>
        <v>0.71013438025791509</v>
      </c>
    </row>
    <row r="630" spans="1:20" ht="12.75" customHeight="1">
      <c r="A630" s="292"/>
      <c r="B630" s="368"/>
      <c r="C630" s="368"/>
      <c r="D630" s="493"/>
      <c r="E630" s="508"/>
      <c r="F630" s="298"/>
      <c r="G630" s="507"/>
      <c r="H630" s="272"/>
      <c r="I630" s="507"/>
      <c r="J630" s="272"/>
      <c r="K630" s="102"/>
      <c r="L630" s="102"/>
      <c r="M630" s="102"/>
      <c r="N630" s="101"/>
      <c r="O630" s="157">
        <f t="shared" si="1118"/>
        <v>0</v>
      </c>
      <c r="P630" s="272"/>
      <c r="Q630" s="272"/>
      <c r="R630" s="272"/>
      <c r="S630" s="578"/>
      <c r="T630" s="578"/>
    </row>
    <row r="631" spans="1:20" ht="12.75" customHeight="1">
      <c r="A631" s="292"/>
      <c r="B631" s="368"/>
      <c r="C631" s="368"/>
      <c r="D631" s="493"/>
      <c r="E631" s="508"/>
      <c r="F631" s="298"/>
      <c r="G631" s="507"/>
      <c r="H631" s="272"/>
      <c r="I631" s="507"/>
      <c r="J631" s="272"/>
      <c r="K631" s="102"/>
      <c r="L631" s="102"/>
      <c r="M631" s="104"/>
      <c r="N631" s="101"/>
      <c r="O631" s="157">
        <f t="shared" si="1118"/>
        <v>0</v>
      </c>
      <c r="P631" s="272"/>
      <c r="Q631" s="272"/>
      <c r="R631" s="272"/>
      <c r="S631" s="578"/>
      <c r="T631" s="578"/>
    </row>
    <row r="632" spans="1:20" ht="12.75" customHeight="1">
      <c r="A632" s="293"/>
      <c r="B632" s="368"/>
      <c r="C632" s="368"/>
      <c r="D632" s="493"/>
      <c r="E632" s="508"/>
      <c r="F632" s="298"/>
      <c r="G632" s="507"/>
      <c r="H632" s="272"/>
      <c r="I632" s="507"/>
      <c r="J632" s="272"/>
      <c r="K632" s="102"/>
      <c r="L632" s="102"/>
      <c r="M632" s="102"/>
      <c r="N632" s="101"/>
      <c r="O632" s="157">
        <f t="shared" si="1118"/>
        <v>0</v>
      </c>
      <c r="P632" s="272"/>
      <c r="Q632" s="272"/>
      <c r="R632" s="272"/>
      <c r="S632" s="578"/>
      <c r="T632" s="578"/>
    </row>
    <row r="633" spans="1:20" ht="12.75" customHeight="1">
      <c r="A633" s="324"/>
      <c r="B633" s="327"/>
      <c r="C633" s="330" t="s">
        <v>907</v>
      </c>
      <c r="D633" s="327"/>
      <c r="E633" s="869"/>
      <c r="F633" s="333">
        <f>H633+J633+R633</f>
        <v>0.87584400000000007</v>
      </c>
      <c r="G633" s="412">
        <v>0.4</v>
      </c>
      <c r="H633" s="415">
        <f>G633*$P$8/1000</f>
        <v>0.87584400000000007</v>
      </c>
      <c r="I633" s="418"/>
      <c r="J633" s="415">
        <f>I633*$P$9/1000</f>
        <v>0</v>
      </c>
      <c r="K633" s="76" t="s">
        <v>909</v>
      </c>
      <c r="L633" s="76"/>
      <c r="M633" s="76"/>
      <c r="N633" s="77"/>
      <c r="O633" s="78">
        <f t="shared" ref="O633:O640" si="1154">M633*N633</f>
        <v>0</v>
      </c>
      <c r="P633" s="415">
        <f>E633*F633</f>
        <v>0</v>
      </c>
      <c r="Q633" s="415">
        <f>SUM(O633:O636)</f>
        <v>0</v>
      </c>
      <c r="R633" s="415">
        <f>Q633*1.02*1.05*$R$14</f>
        <v>0</v>
      </c>
      <c r="S633" s="421"/>
      <c r="T633" s="451">
        <f>SUM(T617:T632)</f>
        <v>23.460912712516201</v>
      </c>
    </row>
    <row r="634" spans="1:20" ht="12.75" customHeight="1">
      <c r="A634" s="325"/>
      <c r="B634" s="328"/>
      <c r="C634" s="331"/>
      <c r="D634" s="328"/>
      <c r="E634" s="870"/>
      <c r="F634" s="334"/>
      <c r="G634" s="413"/>
      <c r="H634" s="416"/>
      <c r="I634" s="419"/>
      <c r="J634" s="416"/>
      <c r="K634" s="76"/>
      <c r="L634" s="76"/>
      <c r="M634" s="76"/>
      <c r="N634" s="77"/>
      <c r="O634" s="78">
        <f t="shared" si="1154"/>
        <v>0</v>
      </c>
      <c r="P634" s="416"/>
      <c r="Q634" s="416"/>
      <c r="R634" s="416"/>
      <c r="S634" s="421"/>
      <c r="T634" s="451"/>
    </row>
    <row r="635" spans="1:20" ht="12.75" customHeight="1">
      <c r="A635" s="325"/>
      <c r="B635" s="328"/>
      <c r="C635" s="331"/>
      <c r="D635" s="328"/>
      <c r="E635" s="870"/>
      <c r="F635" s="334"/>
      <c r="G635" s="413"/>
      <c r="H635" s="416"/>
      <c r="I635" s="419"/>
      <c r="J635" s="416"/>
      <c r="K635" s="76"/>
      <c r="L635" s="76"/>
      <c r="M635" s="76"/>
      <c r="N635" s="77"/>
      <c r="O635" s="78">
        <f t="shared" si="1154"/>
        <v>0</v>
      </c>
      <c r="P635" s="416"/>
      <c r="Q635" s="416"/>
      <c r="R635" s="416"/>
      <c r="S635" s="421"/>
      <c r="T635" s="451"/>
    </row>
    <row r="636" spans="1:20" ht="12.75" customHeight="1">
      <c r="A636" s="326"/>
      <c r="B636" s="329"/>
      <c r="C636" s="332"/>
      <c r="D636" s="329"/>
      <c r="E636" s="871"/>
      <c r="F636" s="335"/>
      <c r="G636" s="414"/>
      <c r="H636" s="417"/>
      <c r="I636" s="420"/>
      <c r="J636" s="417"/>
      <c r="K636" s="76"/>
      <c r="L636" s="76"/>
      <c r="M636" s="76"/>
      <c r="N636" s="77"/>
      <c r="O636" s="78">
        <f t="shared" si="1154"/>
        <v>0</v>
      </c>
      <c r="P636" s="417"/>
      <c r="Q636" s="417"/>
      <c r="R636" s="417"/>
      <c r="S636" s="421"/>
      <c r="T636" s="451"/>
    </row>
    <row r="637" spans="1:20" ht="12.75" customHeight="1">
      <c r="A637" s="324"/>
      <c r="B637" s="327"/>
      <c r="C637" s="330" t="s">
        <v>908</v>
      </c>
      <c r="D637" s="327"/>
      <c r="E637" s="869"/>
      <c r="F637" s="333">
        <f>H637+J637+R637</f>
        <v>3.0654540000000003</v>
      </c>
      <c r="G637" s="412">
        <v>1.4</v>
      </c>
      <c r="H637" s="415">
        <f>G637*$P$8/1000</f>
        <v>3.0654540000000003</v>
      </c>
      <c r="I637" s="418"/>
      <c r="J637" s="415">
        <f>I637*$P$9/1000</f>
        <v>0</v>
      </c>
      <c r="K637" s="76"/>
      <c r="L637" s="76"/>
      <c r="M637" s="76"/>
      <c r="N637" s="77"/>
      <c r="O637" s="78">
        <f t="shared" si="1154"/>
        <v>0</v>
      </c>
      <c r="P637" s="415">
        <f>E637*F637</f>
        <v>0</v>
      </c>
      <c r="Q637" s="415">
        <f>SUM(O637:O640)</f>
        <v>0</v>
      </c>
      <c r="R637" s="415">
        <f>Q637*1.02*1.05*$R$14</f>
        <v>0</v>
      </c>
      <c r="S637" s="421"/>
      <c r="T637" s="425">
        <f>(T633*100%)/$T$673</f>
        <v>2.031666107526768E-3</v>
      </c>
    </row>
    <row r="638" spans="1:20" ht="12.75" customHeight="1">
      <c r="A638" s="325"/>
      <c r="B638" s="328"/>
      <c r="C638" s="331"/>
      <c r="D638" s="328"/>
      <c r="E638" s="870"/>
      <c r="F638" s="334"/>
      <c r="G638" s="413"/>
      <c r="H638" s="416"/>
      <c r="I638" s="419"/>
      <c r="J638" s="416"/>
      <c r="K638" s="76"/>
      <c r="L638" s="76"/>
      <c r="M638" s="76"/>
      <c r="N638" s="77"/>
      <c r="O638" s="78">
        <f t="shared" si="1154"/>
        <v>0</v>
      </c>
      <c r="P638" s="416"/>
      <c r="Q638" s="416"/>
      <c r="R638" s="416"/>
      <c r="S638" s="421"/>
      <c r="T638" s="425"/>
    </row>
    <row r="639" spans="1:20" ht="12.75" customHeight="1">
      <c r="A639" s="325"/>
      <c r="B639" s="328"/>
      <c r="C639" s="331"/>
      <c r="D639" s="328"/>
      <c r="E639" s="870"/>
      <c r="F639" s="334"/>
      <c r="G639" s="413"/>
      <c r="H639" s="416"/>
      <c r="I639" s="419"/>
      <c r="J639" s="416"/>
      <c r="K639" s="76"/>
      <c r="L639" s="76"/>
      <c r="M639" s="76"/>
      <c r="N639" s="77"/>
      <c r="O639" s="78">
        <f t="shared" si="1154"/>
        <v>0</v>
      </c>
      <c r="P639" s="416"/>
      <c r="Q639" s="416"/>
      <c r="R639" s="416"/>
      <c r="S639" s="421"/>
      <c r="T639" s="425"/>
    </row>
    <row r="640" spans="1:20" ht="12.75" customHeight="1">
      <c r="A640" s="326"/>
      <c r="B640" s="329"/>
      <c r="C640" s="332"/>
      <c r="D640" s="329"/>
      <c r="E640" s="871"/>
      <c r="F640" s="335"/>
      <c r="G640" s="414"/>
      <c r="H640" s="417"/>
      <c r="I640" s="420"/>
      <c r="J640" s="417"/>
      <c r="K640" s="76"/>
      <c r="L640" s="76"/>
      <c r="M640" s="76"/>
      <c r="N640" s="77"/>
      <c r="O640" s="78">
        <f t="shared" si="1154"/>
        <v>0</v>
      </c>
      <c r="P640" s="417"/>
      <c r="Q640" s="417"/>
      <c r="R640" s="417"/>
      <c r="S640" s="421"/>
      <c r="T640" s="425"/>
    </row>
    <row r="641" spans="1:21" ht="12.75" customHeight="1">
      <c r="A641" s="427"/>
      <c r="B641" s="430"/>
      <c r="C641" s="431" t="s">
        <v>910</v>
      </c>
      <c r="D641" s="434"/>
      <c r="E641" s="867"/>
      <c r="F641" s="435">
        <f t="shared" ref="F641" si="1155">H641+J641+R641</f>
        <v>0</v>
      </c>
      <c r="G641" s="436"/>
      <c r="H641" s="437">
        <f t="shared" ref="H641" si="1156">G641*$P$8/1000</f>
        <v>0</v>
      </c>
      <c r="I641" s="438"/>
      <c r="J641" s="437">
        <f t="shared" ref="J641" si="1157">I641*$P$9/1000</f>
        <v>0</v>
      </c>
      <c r="K641" s="83"/>
      <c r="L641" s="83"/>
      <c r="M641" s="83"/>
      <c r="N641" s="84"/>
      <c r="O641" s="85">
        <f t="shared" ref="O641:O644" si="1158">M641*N641</f>
        <v>0</v>
      </c>
      <c r="P641" s="439">
        <f t="shared" ref="P641" si="1159">E641*F641</f>
        <v>0</v>
      </c>
      <c r="Q641" s="439">
        <f t="shared" ref="Q641" si="1160">SUM(O641:O644)</f>
        <v>0</v>
      </c>
      <c r="R641" s="439">
        <f t="shared" ref="R641" si="1161">Q641*1.02*1.05*$R$14</f>
        <v>0</v>
      </c>
      <c r="S641" s="437">
        <f t="shared" ref="S641" si="1162">F641*$S$17</f>
        <v>0</v>
      </c>
      <c r="T641" s="446">
        <f>T633+T605+T545+T489+T65</f>
        <v>11129.99223260994</v>
      </c>
    </row>
    <row r="642" spans="1:21" ht="12.75" customHeight="1">
      <c r="A642" s="428"/>
      <c r="B642" s="430"/>
      <c r="C642" s="432"/>
      <c r="D642" s="434"/>
      <c r="E642" s="867"/>
      <c r="F642" s="435"/>
      <c r="G642" s="436"/>
      <c r="H642" s="437"/>
      <c r="I642" s="438"/>
      <c r="J642" s="437"/>
      <c r="K642" s="83"/>
      <c r="L642" s="83"/>
      <c r="M642" s="83"/>
      <c r="N642" s="84"/>
      <c r="O642" s="85">
        <f t="shared" si="1158"/>
        <v>0</v>
      </c>
      <c r="P642" s="440"/>
      <c r="Q642" s="440"/>
      <c r="R642" s="440"/>
      <c r="S642" s="437"/>
      <c r="T642" s="446"/>
      <c r="U642" s="75"/>
    </row>
    <row r="643" spans="1:21" ht="12.75" customHeight="1">
      <c r="A643" s="428"/>
      <c r="B643" s="430"/>
      <c r="C643" s="432"/>
      <c r="D643" s="434"/>
      <c r="E643" s="867"/>
      <c r="F643" s="435"/>
      <c r="G643" s="436"/>
      <c r="H643" s="437"/>
      <c r="I643" s="438"/>
      <c r="J643" s="437"/>
      <c r="K643" s="83"/>
      <c r="L643" s="83"/>
      <c r="M643" s="86"/>
      <c r="N643" s="87"/>
      <c r="O643" s="85">
        <f t="shared" si="1158"/>
        <v>0</v>
      </c>
      <c r="P643" s="440"/>
      <c r="Q643" s="440"/>
      <c r="R643" s="440"/>
      <c r="S643" s="437"/>
      <c r="T643" s="446"/>
    </row>
    <row r="644" spans="1:21" ht="12.75" customHeight="1">
      <c r="A644" s="429"/>
      <c r="B644" s="430"/>
      <c r="C644" s="433"/>
      <c r="D644" s="434"/>
      <c r="E644" s="867"/>
      <c r="F644" s="435"/>
      <c r="G644" s="436"/>
      <c r="H644" s="437"/>
      <c r="I644" s="438"/>
      <c r="J644" s="437"/>
      <c r="K644" s="83"/>
      <c r="L644" s="83"/>
      <c r="M644" s="83"/>
      <c r="N644" s="84"/>
      <c r="O644" s="85">
        <f t="shared" si="1158"/>
        <v>0</v>
      </c>
      <c r="P644" s="441"/>
      <c r="Q644" s="441"/>
      <c r="R644" s="441"/>
      <c r="S644" s="437"/>
      <c r="T644" s="446"/>
    </row>
    <row r="645" spans="1:21" ht="12.75" customHeight="1">
      <c r="A645" s="324"/>
      <c r="B645" s="327"/>
      <c r="C645" s="330" t="s">
        <v>908</v>
      </c>
      <c r="D645" s="327"/>
      <c r="E645" s="869"/>
      <c r="F645" s="447">
        <f t="shared" ref="F645" si="1163">H645+J645+R645</f>
        <v>0</v>
      </c>
      <c r="G645" s="448"/>
      <c r="H645" s="421">
        <f t="shared" ref="H645" si="1164">G645*$P$8/1000</f>
        <v>0</v>
      </c>
      <c r="I645" s="442"/>
      <c r="J645" s="421">
        <f t="shared" ref="J645" si="1165">I645*$P$9/1000</f>
        <v>0</v>
      </c>
      <c r="K645" s="79"/>
      <c r="L645" s="79"/>
      <c r="M645" s="79"/>
      <c r="N645" s="80"/>
      <c r="O645" s="78">
        <f t="shared" ref="O645:O664" si="1166">M645*N645</f>
        <v>0</v>
      </c>
      <c r="P645" s="415">
        <f t="shared" ref="P645" si="1167">E645*F645</f>
        <v>0</v>
      </c>
      <c r="Q645" s="415">
        <f t="shared" ref="Q645" si="1168">SUM(O645:O648)</f>
        <v>0</v>
      </c>
      <c r="R645" s="415">
        <f t="shared" ref="R645" si="1169">Q645*1.02*1.05*$R$14</f>
        <v>0</v>
      </c>
      <c r="S645" s="421">
        <f t="shared" ref="S645" si="1170">F645*$S$17</f>
        <v>0</v>
      </c>
      <c r="T645" s="425">
        <f>T637+T609+T549+T493+T69</f>
        <v>0.96383411306782851</v>
      </c>
    </row>
    <row r="646" spans="1:21" ht="12.75" customHeight="1">
      <c r="A646" s="325"/>
      <c r="B646" s="328"/>
      <c r="C646" s="331"/>
      <c r="D646" s="328"/>
      <c r="E646" s="870"/>
      <c r="F646" s="447"/>
      <c r="G646" s="448"/>
      <c r="H646" s="421"/>
      <c r="I646" s="442"/>
      <c r="J646" s="421"/>
      <c r="K646" s="79"/>
      <c r="L646" s="79"/>
      <c r="M646" s="79"/>
      <c r="N646" s="80"/>
      <c r="O646" s="78">
        <f t="shared" si="1166"/>
        <v>0</v>
      </c>
      <c r="P646" s="416"/>
      <c r="Q646" s="416"/>
      <c r="R646" s="416"/>
      <c r="S646" s="421"/>
      <c r="T646" s="425"/>
    </row>
    <row r="647" spans="1:21" ht="12.75" customHeight="1">
      <c r="A647" s="325"/>
      <c r="B647" s="328"/>
      <c r="C647" s="331"/>
      <c r="D647" s="328"/>
      <c r="E647" s="870"/>
      <c r="F647" s="447"/>
      <c r="G647" s="448"/>
      <c r="H647" s="421"/>
      <c r="I647" s="442"/>
      <c r="J647" s="421"/>
      <c r="K647" s="79"/>
      <c r="L647" s="79"/>
      <c r="M647" s="81"/>
      <c r="N647" s="82"/>
      <c r="O647" s="78">
        <f t="shared" si="1166"/>
        <v>0</v>
      </c>
      <c r="P647" s="416"/>
      <c r="Q647" s="416"/>
      <c r="R647" s="416"/>
      <c r="S647" s="421"/>
      <c r="T647" s="425"/>
    </row>
    <row r="648" spans="1:21" ht="12.75" customHeight="1">
      <c r="A648" s="326"/>
      <c r="B648" s="329"/>
      <c r="C648" s="332"/>
      <c r="D648" s="329"/>
      <c r="E648" s="871"/>
      <c r="F648" s="447"/>
      <c r="G648" s="448"/>
      <c r="H648" s="421"/>
      <c r="I648" s="442"/>
      <c r="J648" s="421"/>
      <c r="K648" s="79"/>
      <c r="L648" s="79"/>
      <c r="M648" s="79"/>
      <c r="N648" s="80"/>
      <c r="O648" s="78">
        <f t="shared" si="1166"/>
        <v>0</v>
      </c>
      <c r="P648" s="417"/>
      <c r="Q648" s="417"/>
      <c r="R648" s="417"/>
      <c r="S648" s="421"/>
      <c r="T648" s="425"/>
    </row>
    <row r="649" spans="1:21" ht="12.75" customHeight="1">
      <c r="A649" s="324"/>
      <c r="B649" s="449"/>
      <c r="C649" s="330" t="s">
        <v>273</v>
      </c>
      <c r="D649" s="450"/>
      <c r="E649" s="868"/>
      <c r="F649" s="447">
        <f t="shared" ref="F649" si="1171">H649+J649+R649</f>
        <v>0</v>
      </c>
      <c r="G649" s="448"/>
      <c r="H649" s="421">
        <f t="shared" ref="H649" si="1172">G649*$P$8/1000</f>
        <v>0</v>
      </c>
      <c r="I649" s="442"/>
      <c r="J649" s="421">
        <f t="shared" ref="J649" si="1173">I649*$P$9/1000</f>
        <v>0</v>
      </c>
      <c r="K649" s="79"/>
      <c r="L649" s="79"/>
      <c r="M649" s="79"/>
      <c r="N649" s="80"/>
      <c r="O649" s="78">
        <f t="shared" si="1166"/>
        <v>0</v>
      </c>
      <c r="P649" s="415">
        <f t="shared" ref="P649" si="1174">E649*F649</f>
        <v>0</v>
      </c>
      <c r="Q649" s="415">
        <f t="shared" ref="Q649" si="1175">SUM(O649:O652)</f>
        <v>0</v>
      </c>
      <c r="R649" s="415">
        <f t="shared" ref="R649" si="1176">Q649*1.02*1.05*$R$14</f>
        <v>0</v>
      </c>
      <c r="S649" s="421">
        <f t="shared" ref="S649" si="1177">F649*$S$17</f>
        <v>0</v>
      </c>
      <c r="T649" s="421">
        <f t="shared" ref="T649" si="1178">E649*S649</f>
        <v>0</v>
      </c>
    </row>
    <row r="650" spans="1:21" ht="12.75" customHeight="1">
      <c r="A650" s="325"/>
      <c r="B650" s="449"/>
      <c r="C650" s="331"/>
      <c r="D650" s="450"/>
      <c r="E650" s="868"/>
      <c r="F650" s="447"/>
      <c r="G650" s="448"/>
      <c r="H650" s="421"/>
      <c r="I650" s="442"/>
      <c r="J650" s="421"/>
      <c r="K650" s="79"/>
      <c r="L650" s="79"/>
      <c r="M650" s="79"/>
      <c r="N650" s="80"/>
      <c r="O650" s="78">
        <f t="shared" si="1166"/>
        <v>0</v>
      </c>
      <c r="P650" s="416"/>
      <c r="Q650" s="416"/>
      <c r="R650" s="416"/>
      <c r="S650" s="421"/>
      <c r="T650" s="421"/>
    </row>
    <row r="651" spans="1:21" ht="12.75" customHeight="1">
      <c r="A651" s="325"/>
      <c r="B651" s="449"/>
      <c r="C651" s="331"/>
      <c r="D651" s="450"/>
      <c r="E651" s="868"/>
      <c r="F651" s="447"/>
      <c r="G651" s="448"/>
      <c r="H651" s="421"/>
      <c r="I651" s="442"/>
      <c r="J651" s="421"/>
      <c r="K651" s="79"/>
      <c r="L651" s="79"/>
      <c r="M651" s="81"/>
      <c r="N651" s="82"/>
      <c r="O651" s="78">
        <f t="shared" si="1166"/>
        <v>0</v>
      </c>
      <c r="P651" s="416"/>
      <c r="Q651" s="416"/>
      <c r="R651" s="416"/>
      <c r="S651" s="421"/>
      <c r="T651" s="421"/>
    </row>
    <row r="652" spans="1:21" ht="12.75" customHeight="1">
      <c r="A652" s="326"/>
      <c r="B652" s="449"/>
      <c r="C652" s="332"/>
      <c r="D652" s="450"/>
      <c r="E652" s="868"/>
      <c r="F652" s="447"/>
      <c r="G652" s="448"/>
      <c r="H652" s="421"/>
      <c r="I652" s="442"/>
      <c r="J652" s="421"/>
      <c r="K652" s="79"/>
      <c r="L652" s="79"/>
      <c r="M652" s="79"/>
      <c r="N652" s="80"/>
      <c r="O652" s="78">
        <f t="shared" si="1166"/>
        <v>0</v>
      </c>
      <c r="P652" s="417"/>
      <c r="Q652" s="417"/>
      <c r="R652" s="417"/>
      <c r="S652" s="421"/>
      <c r="T652" s="421"/>
    </row>
    <row r="653" spans="1:21" ht="12.75" customHeight="1">
      <c r="A653" s="592">
        <v>1</v>
      </c>
      <c r="B653" s="295" t="s">
        <v>174</v>
      </c>
      <c r="C653" s="295" t="s">
        <v>2503</v>
      </c>
      <c r="D653" s="294" t="s">
        <v>31</v>
      </c>
      <c r="E653" s="303">
        <v>2</v>
      </c>
      <c r="F653" s="561">
        <f t="shared" ref="F653" si="1179">H653+J653+R653</f>
        <v>0</v>
      </c>
      <c r="G653" s="297"/>
      <c r="H653" s="578">
        <f t="shared" ref="H653" si="1180">G653*$P$8/1000</f>
        <v>0</v>
      </c>
      <c r="I653" s="566"/>
      <c r="J653" s="578">
        <f t="shared" ref="J653" si="1181">I653*$P$9/1000</f>
        <v>0</v>
      </c>
      <c r="K653" s="21"/>
      <c r="L653" s="21"/>
      <c r="M653" s="21"/>
      <c r="N653" s="36"/>
      <c r="O653" s="24">
        <f t="shared" si="1166"/>
        <v>0</v>
      </c>
      <c r="P653" s="585">
        <f t="shared" ref="P653" si="1182">E653*F653</f>
        <v>0</v>
      </c>
      <c r="Q653" s="585">
        <f t="shared" ref="Q653" si="1183">SUM(O653:O656)</f>
        <v>0</v>
      </c>
      <c r="R653" s="585">
        <f t="shared" ref="R653" si="1184">Q653*1.02*1.05*$R$14</f>
        <v>0</v>
      </c>
      <c r="S653" s="578">
        <f>N77</f>
        <v>202.5</v>
      </c>
      <c r="T653" s="578">
        <f t="shared" ref="T653" si="1185">E653*S653</f>
        <v>405</v>
      </c>
    </row>
    <row r="654" spans="1:21" ht="12.75" customHeight="1">
      <c r="A654" s="593"/>
      <c r="B654" s="295"/>
      <c r="C654" s="295"/>
      <c r="D654" s="294"/>
      <c r="E654" s="303"/>
      <c r="F654" s="561"/>
      <c r="G654" s="297"/>
      <c r="H654" s="578"/>
      <c r="I654" s="566"/>
      <c r="J654" s="578"/>
      <c r="K654" s="21"/>
      <c r="L654" s="21"/>
      <c r="M654" s="21"/>
      <c r="N654" s="36"/>
      <c r="O654" s="24">
        <f t="shared" si="1166"/>
        <v>0</v>
      </c>
      <c r="P654" s="586"/>
      <c r="Q654" s="586"/>
      <c r="R654" s="586"/>
      <c r="S654" s="578"/>
      <c r="T654" s="578"/>
    </row>
    <row r="655" spans="1:21" ht="12.75" customHeight="1">
      <c r="A655" s="593"/>
      <c r="B655" s="295"/>
      <c r="C655" s="295"/>
      <c r="D655" s="294"/>
      <c r="E655" s="303"/>
      <c r="F655" s="561"/>
      <c r="G655" s="297"/>
      <c r="H655" s="578"/>
      <c r="I655" s="566"/>
      <c r="J655" s="578"/>
      <c r="K655" s="21"/>
      <c r="L655" s="21"/>
      <c r="M655" s="12"/>
      <c r="N655" s="47"/>
      <c r="O655" s="24">
        <f t="shared" si="1166"/>
        <v>0</v>
      </c>
      <c r="P655" s="586"/>
      <c r="Q655" s="586"/>
      <c r="R655" s="586"/>
      <c r="S655" s="578"/>
      <c r="T655" s="578"/>
    </row>
    <row r="656" spans="1:21" ht="12.75" customHeight="1">
      <c r="A656" s="594"/>
      <c r="B656" s="295"/>
      <c r="C656" s="295"/>
      <c r="D656" s="294"/>
      <c r="E656" s="303"/>
      <c r="F656" s="561"/>
      <c r="G656" s="297"/>
      <c r="H656" s="578"/>
      <c r="I656" s="566"/>
      <c r="J656" s="578"/>
      <c r="K656" s="21"/>
      <c r="L656" s="21"/>
      <c r="M656" s="21"/>
      <c r="N656" s="36"/>
      <c r="O656" s="24">
        <f t="shared" si="1166"/>
        <v>0</v>
      </c>
      <c r="P656" s="587"/>
      <c r="Q656" s="587"/>
      <c r="R656" s="587"/>
      <c r="S656" s="578"/>
      <c r="T656" s="578"/>
    </row>
    <row r="657" spans="1:20" ht="12.75" customHeight="1">
      <c r="A657" s="592">
        <v>2</v>
      </c>
      <c r="B657" s="295" t="s">
        <v>245</v>
      </c>
      <c r="C657" s="295" t="s">
        <v>2506</v>
      </c>
      <c r="D657" s="294" t="s">
        <v>31</v>
      </c>
      <c r="E657" s="294">
        <v>5</v>
      </c>
      <c r="F657" s="561">
        <f t="shared" ref="F657" si="1186">H657+J657+R657</f>
        <v>0</v>
      </c>
      <c r="G657" s="297"/>
      <c r="H657" s="578">
        <f t="shared" ref="H657" si="1187">G657*$P$8/1000</f>
        <v>0</v>
      </c>
      <c r="I657" s="566"/>
      <c r="J657" s="578">
        <f t="shared" ref="J657" si="1188">I657*$P$9/1000</f>
        <v>0</v>
      </c>
      <c r="K657" s="21"/>
      <c r="L657" s="21"/>
      <c r="M657" s="21"/>
      <c r="N657" s="36"/>
      <c r="O657" s="24">
        <f t="shared" si="1166"/>
        <v>0</v>
      </c>
      <c r="P657" s="585">
        <f t="shared" ref="P657" si="1189">E657*F657</f>
        <v>0</v>
      </c>
      <c r="Q657" s="585">
        <f t="shared" ref="Q657" si="1190">SUM(O657:O660)</f>
        <v>0</v>
      </c>
      <c r="R657" s="585">
        <f t="shared" ref="R657" si="1191">Q657*1.02*1.05*$R$14</f>
        <v>0</v>
      </c>
      <c r="S657" s="578">
        <f>N581</f>
        <v>0.80600000000000005</v>
      </c>
      <c r="T657" s="578">
        <f t="shared" ref="T657" si="1192">E657*S657</f>
        <v>4.03</v>
      </c>
    </row>
    <row r="658" spans="1:20" ht="12.75" customHeight="1">
      <c r="A658" s="593"/>
      <c r="B658" s="295"/>
      <c r="C658" s="295"/>
      <c r="D658" s="294"/>
      <c r="E658" s="294"/>
      <c r="F658" s="561"/>
      <c r="G658" s="297"/>
      <c r="H658" s="578"/>
      <c r="I658" s="566"/>
      <c r="J658" s="578"/>
      <c r="K658" s="21"/>
      <c r="L658" s="21"/>
      <c r="M658" s="21"/>
      <c r="N658" s="36"/>
      <c r="O658" s="24">
        <f t="shared" si="1166"/>
        <v>0</v>
      </c>
      <c r="P658" s="586"/>
      <c r="Q658" s="586"/>
      <c r="R658" s="586"/>
      <c r="S658" s="578"/>
      <c r="T658" s="578"/>
    </row>
    <row r="659" spans="1:20" ht="12.75" customHeight="1">
      <c r="A659" s="593"/>
      <c r="B659" s="295"/>
      <c r="C659" s="295"/>
      <c r="D659" s="294"/>
      <c r="E659" s="294"/>
      <c r="F659" s="561"/>
      <c r="G659" s="297"/>
      <c r="H659" s="578"/>
      <c r="I659" s="566"/>
      <c r="J659" s="578"/>
      <c r="K659" s="21"/>
      <c r="L659" s="21"/>
      <c r="M659" s="12"/>
      <c r="N659" s="47"/>
      <c r="O659" s="24">
        <f t="shared" si="1166"/>
        <v>0</v>
      </c>
      <c r="P659" s="586"/>
      <c r="Q659" s="586"/>
      <c r="R659" s="586"/>
      <c r="S659" s="578"/>
      <c r="T659" s="578"/>
    </row>
    <row r="660" spans="1:20" ht="12.75" customHeight="1">
      <c r="A660" s="594"/>
      <c r="B660" s="295"/>
      <c r="C660" s="295"/>
      <c r="D660" s="294"/>
      <c r="E660" s="294"/>
      <c r="F660" s="561"/>
      <c r="G660" s="297"/>
      <c r="H660" s="578"/>
      <c r="I660" s="566"/>
      <c r="J660" s="578"/>
      <c r="K660" s="21"/>
      <c r="L660" s="21"/>
      <c r="M660" s="21"/>
      <c r="N660" s="36"/>
      <c r="O660" s="24">
        <f t="shared" si="1166"/>
        <v>0</v>
      </c>
      <c r="P660" s="587"/>
      <c r="Q660" s="587"/>
      <c r="R660" s="587"/>
      <c r="S660" s="578"/>
      <c r="T660" s="578"/>
    </row>
    <row r="661" spans="1:20" ht="12.75" customHeight="1">
      <c r="A661" s="592">
        <v>3</v>
      </c>
      <c r="B661" s="368" t="s">
        <v>476</v>
      </c>
      <c r="C661" s="368" t="s">
        <v>694</v>
      </c>
      <c r="D661" s="493" t="s">
        <v>31</v>
      </c>
      <c r="E661" s="508">
        <v>1</v>
      </c>
      <c r="F661" s="561">
        <f t="shared" ref="F661" si="1193">H661+J661+R661</f>
        <v>0</v>
      </c>
      <c r="G661" s="297"/>
      <c r="H661" s="578">
        <f t="shared" ref="H661" si="1194">G661*$P$8/1000</f>
        <v>0</v>
      </c>
      <c r="I661" s="566"/>
      <c r="J661" s="578">
        <f t="shared" ref="J661" si="1195">I661*$P$9/1000</f>
        <v>0</v>
      </c>
      <c r="K661" s="21"/>
      <c r="L661" s="21"/>
      <c r="M661" s="21"/>
      <c r="N661" s="36"/>
      <c r="O661" s="24">
        <f t="shared" si="1166"/>
        <v>0</v>
      </c>
      <c r="P661" s="585">
        <f t="shared" ref="P661" si="1196">E661*F661</f>
        <v>0</v>
      </c>
      <c r="Q661" s="585">
        <f t="shared" ref="Q661" si="1197">SUM(O661:O664)</f>
        <v>0</v>
      </c>
      <c r="R661" s="585">
        <f t="shared" ref="R661" si="1198">Q661*1.02*1.05*$R$14</f>
        <v>0</v>
      </c>
      <c r="S661" s="578">
        <f>N617</f>
        <v>8.6</v>
      </c>
      <c r="T661" s="578">
        <f t="shared" ref="T661" si="1199">E661*S661</f>
        <v>8.6</v>
      </c>
    </row>
    <row r="662" spans="1:20" ht="12.75" customHeight="1">
      <c r="A662" s="593"/>
      <c r="B662" s="368"/>
      <c r="C662" s="368"/>
      <c r="D662" s="493"/>
      <c r="E662" s="508"/>
      <c r="F662" s="561"/>
      <c r="G662" s="297"/>
      <c r="H662" s="578"/>
      <c r="I662" s="566"/>
      <c r="J662" s="578"/>
      <c r="K662" s="21"/>
      <c r="L662" s="21"/>
      <c r="M662" s="21"/>
      <c r="N662" s="36"/>
      <c r="O662" s="24">
        <f t="shared" si="1166"/>
        <v>0</v>
      </c>
      <c r="P662" s="586"/>
      <c r="Q662" s="586"/>
      <c r="R662" s="586"/>
      <c r="S662" s="578"/>
      <c r="T662" s="578"/>
    </row>
    <row r="663" spans="1:20" ht="12.75" customHeight="1">
      <c r="A663" s="593"/>
      <c r="B663" s="368"/>
      <c r="C663" s="368"/>
      <c r="D663" s="493"/>
      <c r="E663" s="508"/>
      <c r="F663" s="561"/>
      <c r="G663" s="297"/>
      <c r="H663" s="578"/>
      <c r="I663" s="566"/>
      <c r="J663" s="578"/>
      <c r="K663" s="21"/>
      <c r="L663" s="21"/>
      <c r="M663" s="12"/>
      <c r="N663" s="47"/>
      <c r="O663" s="24">
        <f t="shared" si="1166"/>
        <v>0</v>
      </c>
      <c r="P663" s="586"/>
      <c r="Q663" s="586"/>
      <c r="R663" s="586"/>
      <c r="S663" s="578"/>
      <c r="T663" s="578"/>
    </row>
    <row r="664" spans="1:20" ht="12.75" customHeight="1">
      <c r="A664" s="594"/>
      <c r="B664" s="368"/>
      <c r="C664" s="368"/>
      <c r="D664" s="493"/>
      <c r="E664" s="508"/>
      <c r="F664" s="561"/>
      <c r="G664" s="297"/>
      <c r="H664" s="578"/>
      <c r="I664" s="566"/>
      <c r="J664" s="578"/>
      <c r="K664" s="21"/>
      <c r="L664" s="21"/>
      <c r="M664" s="21"/>
      <c r="N664" s="36"/>
      <c r="O664" s="24">
        <f t="shared" si="1166"/>
        <v>0</v>
      </c>
      <c r="P664" s="587"/>
      <c r="Q664" s="587"/>
      <c r="R664" s="587"/>
      <c r="S664" s="578"/>
      <c r="T664" s="578"/>
    </row>
    <row r="665" spans="1:20" ht="12.75" customHeight="1">
      <c r="A665" s="427"/>
      <c r="B665" s="430"/>
      <c r="C665" s="431" t="s">
        <v>911</v>
      </c>
      <c r="D665" s="434"/>
      <c r="E665" s="867"/>
      <c r="F665" s="435">
        <f t="shared" ref="F665" si="1200">H665+J665+R665</f>
        <v>0</v>
      </c>
      <c r="G665" s="436"/>
      <c r="H665" s="437">
        <f t="shared" ref="H665" si="1201">G665*$P$8/1000</f>
        <v>0</v>
      </c>
      <c r="I665" s="438"/>
      <c r="J665" s="437">
        <f t="shared" ref="J665" si="1202">I665*$P$9/1000</f>
        <v>0</v>
      </c>
      <c r="K665" s="83"/>
      <c r="L665" s="83"/>
      <c r="M665" s="83"/>
      <c r="N665" s="84"/>
      <c r="O665" s="85">
        <f t="shared" ref="O665:O688" si="1203">M665*N665</f>
        <v>0</v>
      </c>
      <c r="P665" s="439">
        <f t="shared" ref="P665" si="1204">E665*F665</f>
        <v>0</v>
      </c>
      <c r="Q665" s="439">
        <f t="shared" ref="Q665" si="1205">SUM(O665:O668)</f>
        <v>0</v>
      </c>
      <c r="R665" s="439">
        <f t="shared" ref="R665" si="1206">Q665*1.02*1.05*$R$14</f>
        <v>0</v>
      </c>
      <c r="S665" s="437">
        <f t="shared" ref="S665" si="1207">F665*$S$17</f>
        <v>0</v>
      </c>
      <c r="T665" s="446">
        <f>SUM(T653:T664)</f>
        <v>417.63</v>
      </c>
    </row>
    <row r="666" spans="1:20" ht="12.75" customHeight="1">
      <c r="A666" s="428"/>
      <c r="B666" s="430"/>
      <c r="C666" s="432"/>
      <c r="D666" s="434"/>
      <c r="E666" s="867"/>
      <c r="F666" s="435"/>
      <c r="G666" s="436"/>
      <c r="H666" s="437"/>
      <c r="I666" s="438"/>
      <c r="J666" s="437"/>
      <c r="K666" s="83"/>
      <c r="L666" s="83"/>
      <c r="M666" s="83"/>
      <c r="N666" s="84"/>
      <c r="O666" s="85">
        <f t="shared" si="1203"/>
        <v>0</v>
      </c>
      <c r="P666" s="440"/>
      <c r="Q666" s="440"/>
      <c r="R666" s="440"/>
      <c r="S666" s="437"/>
      <c r="T666" s="446"/>
    </row>
    <row r="667" spans="1:20" ht="12.75" customHeight="1">
      <c r="A667" s="428"/>
      <c r="B667" s="430"/>
      <c r="C667" s="432"/>
      <c r="D667" s="434"/>
      <c r="E667" s="867"/>
      <c r="F667" s="435"/>
      <c r="G667" s="436"/>
      <c r="H667" s="437"/>
      <c r="I667" s="438"/>
      <c r="J667" s="437"/>
      <c r="K667" s="83"/>
      <c r="L667" s="83"/>
      <c r="M667" s="86"/>
      <c r="N667" s="87"/>
      <c r="O667" s="85">
        <f t="shared" si="1203"/>
        <v>0</v>
      </c>
      <c r="P667" s="440"/>
      <c r="Q667" s="440"/>
      <c r="R667" s="440"/>
      <c r="S667" s="437"/>
      <c r="T667" s="446"/>
    </row>
    <row r="668" spans="1:20" ht="12.75" customHeight="1">
      <c r="A668" s="429"/>
      <c r="B668" s="430"/>
      <c r="C668" s="433"/>
      <c r="D668" s="434"/>
      <c r="E668" s="867"/>
      <c r="F668" s="435"/>
      <c r="G668" s="436"/>
      <c r="H668" s="437"/>
      <c r="I668" s="438"/>
      <c r="J668" s="437"/>
      <c r="K668" s="83"/>
      <c r="L668" s="83"/>
      <c r="M668" s="83"/>
      <c r="N668" s="84"/>
      <c r="O668" s="85">
        <f t="shared" si="1203"/>
        <v>0</v>
      </c>
      <c r="P668" s="441"/>
      <c r="Q668" s="441"/>
      <c r="R668" s="441"/>
      <c r="S668" s="437"/>
      <c r="T668" s="446"/>
    </row>
    <row r="669" spans="1:20" ht="12.75" customHeight="1">
      <c r="A669" s="324"/>
      <c r="B669" s="449"/>
      <c r="C669" s="330" t="s">
        <v>919</v>
      </c>
      <c r="D669" s="450"/>
      <c r="E669" s="868"/>
      <c r="F669" s="447">
        <f t="shared" ref="F669" si="1208">H669+J669+R669</f>
        <v>0</v>
      </c>
      <c r="G669" s="448"/>
      <c r="H669" s="421">
        <f t="shared" ref="H669" si="1209">G669*$P$8/1000</f>
        <v>0</v>
      </c>
      <c r="I669" s="442"/>
      <c r="J669" s="421">
        <f t="shared" ref="J669" si="1210">I669*$P$9/1000</f>
        <v>0</v>
      </c>
      <c r="K669" s="79"/>
      <c r="L669" s="79"/>
      <c r="M669" s="79"/>
      <c r="N669" s="80"/>
      <c r="O669" s="78">
        <f t="shared" si="1203"/>
        <v>0</v>
      </c>
      <c r="P669" s="415">
        <f t="shared" ref="P669" si="1211">E669*F669</f>
        <v>0</v>
      </c>
      <c r="Q669" s="415">
        <f t="shared" ref="Q669" si="1212">SUM(O669:O672)</f>
        <v>0</v>
      </c>
      <c r="R669" s="415">
        <f t="shared" ref="R669" si="1213">Q669*1.02*1.05*$R$14</f>
        <v>0</v>
      </c>
      <c r="S669" s="421">
        <f t="shared" ref="S669" si="1214">F669*$S$17</f>
        <v>0</v>
      </c>
      <c r="T669" s="425">
        <f>(T665*100%)/$T$673</f>
        <v>3.6165886932171425E-2</v>
      </c>
    </row>
    <row r="670" spans="1:20" ht="12.75" customHeight="1">
      <c r="A670" s="325"/>
      <c r="B670" s="449"/>
      <c r="C670" s="331"/>
      <c r="D670" s="450"/>
      <c r="E670" s="868"/>
      <c r="F670" s="447"/>
      <c r="G670" s="448"/>
      <c r="H670" s="421"/>
      <c r="I670" s="442"/>
      <c r="J670" s="421"/>
      <c r="K670" s="79"/>
      <c r="L670" s="79"/>
      <c r="M670" s="79"/>
      <c r="N670" s="80"/>
      <c r="O670" s="78">
        <f t="shared" si="1203"/>
        <v>0</v>
      </c>
      <c r="P670" s="416"/>
      <c r="Q670" s="416"/>
      <c r="R670" s="416"/>
      <c r="S670" s="421"/>
      <c r="T670" s="425"/>
    </row>
    <row r="671" spans="1:20" ht="12.75" customHeight="1">
      <c r="A671" s="325"/>
      <c r="B671" s="449"/>
      <c r="C671" s="331"/>
      <c r="D671" s="450"/>
      <c r="E671" s="868"/>
      <c r="F671" s="447"/>
      <c r="G671" s="448"/>
      <c r="H671" s="421"/>
      <c r="I671" s="442"/>
      <c r="J671" s="421"/>
      <c r="K671" s="79"/>
      <c r="L671" s="79"/>
      <c r="M671" s="81"/>
      <c r="N671" s="82"/>
      <c r="O671" s="78">
        <f t="shared" si="1203"/>
        <v>0</v>
      </c>
      <c r="P671" s="416"/>
      <c r="Q671" s="416"/>
      <c r="R671" s="416"/>
      <c r="S671" s="421"/>
      <c r="T671" s="425"/>
    </row>
    <row r="672" spans="1:20" ht="12.75" customHeight="1">
      <c r="A672" s="326"/>
      <c r="B672" s="449"/>
      <c r="C672" s="332"/>
      <c r="D672" s="450"/>
      <c r="E672" s="868"/>
      <c r="F672" s="447"/>
      <c r="G672" s="448"/>
      <c r="H672" s="421"/>
      <c r="I672" s="442"/>
      <c r="J672" s="421"/>
      <c r="K672" s="79"/>
      <c r="L672" s="79"/>
      <c r="M672" s="79"/>
      <c r="N672" s="80"/>
      <c r="O672" s="78">
        <f t="shared" si="1203"/>
        <v>0</v>
      </c>
      <c r="P672" s="417"/>
      <c r="Q672" s="417"/>
      <c r="R672" s="417"/>
      <c r="S672" s="421"/>
      <c r="T672" s="425"/>
    </row>
    <row r="673" spans="1:20" ht="12.75" customHeight="1">
      <c r="A673" s="427"/>
      <c r="B673" s="430"/>
      <c r="C673" s="431" t="s">
        <v>920</v>
      </c>
      <c r="D673" s="434"/>
      <c r="E673" s="867"/>
      <c r="F673" s="435">
        <f t="shared" ref="F673" si="1215">H673+J673+R673</f>
        <v>0</v>
      </c>
      <c r="G673" s="436"/>
      <c r="H673" s="437">
        <f t="shared" ref="H673" si="1216">G673*$P$8/1000</f>
        <v>0</v>
      </c>
      <c r="I673" s="438"/>
      <c r="J673" s="437">
        <f t="shared" ref="J673" si="1217">I673*$P$9/1000</f>
        <v>0</v>
      </c>
      <c r="K673" s="83"/>
      <c r="L673" s="83"/>
      <c r="M673" s="83"/>
      <c r="N673" s="84"/>
      <c r="O673" s="85">
        <f t="shared" si="1203"/>
        <v>0</v>
      </c>
      <c r="P673" s="439">
        <f t="shared" ref="P673" si="1218">E673*F673</f>
        <v>0</v>
      </c>
      <c r="Q673" s="439">
        <f t="shared" ref="Q673" si="1219">SUM(O673:O676)</f>
        <v>0</v>
      </c>
      <c r="R673" s="439">
        <f t="shared" ref="R673" si="1220">Q673*1.02*1.05*$R$14</f>
        <v>0</v>
      </c>
      <c r="S673" s="437">
        <f t="shared" ref="S673" si="1221">F673*$S$17</f>
        <v>0</v>
      </c>
      <c r="T673" s="446">
        <f>T641+T665</f>
        <v>11547.62223260994</v>
      </c>
    </row>
    <row r="674" spans="1:20" ht="12.75" customHeight="1">
      <c r="A674" s="428"/>
      <c r="B674" s="430"/>
      <c r="C674" s="432"/>
      <c r="D674" s="434"/>
      <c r="E674" s="867"/>
      <c r="F674" s="435"/>
      <c r="G674" s="436"/>
      <c r="H674" s="437"/>
      <c r="I674" s="438"/>
      <c r="J674" s="437"/>
      <c r="K674" s="83"/>
      <c r="L674" s="83"/>
      <c r="M674" s="83"/>
      <c r="N674" s="84"/>
      <c r="O674" s="85">
        <f t="shared" si="1203"/>
        <v>0</v>
      </c>
      <c r="P674" s="440"/>
      <c r="Q674" s="440"/>
      <c r="R674" s="440"/>
      <c r="S674" s="437"/>
      <c r="T674" s="446"/>
    </row>
    <row r="675" spans="1:20" ht="12.75" customHeight="1">
      <c r="A675" s="428"/>
      <c r="B675" s="430"/>
      <c r="C675" s="432"/>
      <c r="D675" s="434"/>
      <c r="E675" s="867"/>
      <c r="F675" s="435"/>
      <c r="G675" s="436"/>
      <c r="H675" s="437"/>
      <c r="I675" s="438"/>
      <c r="J675" s="437"/>
      <c r="K675" s="83"/>
      <c r="L675" s="83"/>
      <c r="M675" s="86"/>
      <c r="N675" s="87"/>
      <c r="O675" s="85">
        <f t="shared" si="1203"/>
        <v>0</v>
      </c>
      <c r="P675" s="440"/>
      <c r="Q675" s="440"/>
      <c r="R675" s="440"/>
      <c r="S675" s="437"/>
      <c r="T675" s="446"/>
    </row>
    <row r="676" spans="1:20" ht="12.75" customHeight="1">
      <c r="A676" s="429"/>
      <c r="B676" s="430"/>
      <c r="C676" s="433"/>
      <c r="D676" s="434"/>
      <c r="E676" s="867"/>
      <c r="F676" s="435"/>
      <c r="G676" s="436"/>
      <c r="H676" s="437"/>
      <c r="I676" s="438"/>
      <c r="J676" s="437"/>
      <c r="K676" s="83"/>
      <c r="L676" s="83"/>
      <c r="M676" s="83"/>
      <c r="N676" s="84"/>
      <c r="O676" s="85">
        <f t="shared" si="1203"/>
        <v>0</v>
      </c>
      <c r="P676" s="441"/>
      <c r="Q676" s="441"/>
      <c r="R676" s="441"/>
      <c r="S676" s="437"/>
      <c r="T676" s="446"/>
    </row>
    <row r="677" spans="1:20" ht="12.75" customHeight="1">
      <c r="A677" s="324"/>
      <c r="B677" s="449"/>
      <c r="C677" s="330" t="s">
        <v>921</v>
      </c>
      <c r="D677" s="450"/>
      <c r="E677" s="868"/>
      <c r="F677" s="447">
        <f t="shared" ref="F677" si="1222">H677+J677+R677</f>
        <v>0</v>
      </c>
      <c r="G677" s="448"/>
      <c r="H677" s="421">
        <f t="shared" ref="H677" si="1223">G677*$P$8/1000</f>
        <v>0</v>
      </c>
      <c r="I677" s="442"/>
      <c r="J677" s="421">
        <f t="shared" ref="J677" si="1224">I677*$P$9/1000</f>
        <v>0</v>
      </c>
      <c r="K677" s="79"/>
      <c r="L677" s="79"/>
      <c r="M677" s="79"/>
      <c r="N677" s="80"/>
      <c r="O677" s="78">
        <f t="shared" si="1203"/>
        <v>0</v>
      </c>
      <c r="P677" s="415">
        <f t="shared" ref="P677" si="1225">E677*F677</f>
        <v>0</v>
      </c>
      <c r="Q677" s="415">
        <f t="shared" ref="Q677" si="1226">SUM(O677:O680)</f>
        <v>0</v>
      </c>
      <c r="R677" s="415">
        <f t="shared" ref="R677" si="1227">Q677*1.02*1.05*$R$14</f>
        <v>0</v>
      </c>
      <c r="S677" s="421">
        <f t="shared" ref="S677" si="1228">F677*$S$17</f>
        <v>0</v>
      </c>
      <c r="T677" s="425">
        <f>T645+T669</f>
        <v>0.99999999999999989</v>
      </c>
    </row>
    <row r="678" spans="1:20" ht="12.75" customHeight="1">
      <c r="A678" s="325"/>
      <c r="B678" s="449"/>
      <c r="C678" s="331"/>
      <c r="D678" s="450"/>
      <c r="E678" s="868"/>
      <c r="F678" s="447"/>
      <c r="G678" s="448"/>
      <c r="H678" s="421"/>
      <c r="I678" s="442"/>
      <c r="J678" s="421"/>
      <c r="K678" s="79"/>
      <c r="L678" s="79"/>
      <c r="M678" s="79"/>
      <c r="N678" s="80"/>
      <c r="O678" s="78">
        <f t="shared" si="1203"/>
        <v>0</v>
      </c>
      <c r="P678" s="416"/>
      <c r="Q678" s="416"/>
      <c r="R678" s="416"/>
      <c r="S678" s="421"/>
      <c r="T678" s="425"/>
    </row>
    <row r="679" spans="1:20" ht="12.75" customHeight="1">
      <c r="A679" s="325"/>
      <c r="B679" s="449"/>
      <c r="C679" s="331"/>
      <c r="D679" s="450"/>
      <c r="E679" s="868"/>
      <c r="F679" s="447"/>
      <c r="G679" s="448"/>
      <c r="H679" s="421"/>
      <c r="I679" s="442"/>
      <c r="J679" s="421"/>
      <c r="K679" s="79"/>
      <c r="L679" s="79"/>
      <c r="M679" s="81"/>
      <c r="N679" s="82"/>
      <c r="O679" s="78">
        <f t="shared" si="1203"/>
        <v>0</v>
      </c>
      <c r="P679" s="416"/>
      <c r="Q679" s="416"/>
      <c r="R679" s="416"/>
      <c r="S679" s="421"/>
      <c r="T679" s="425"/>
    </row>
    <row r="680" spans="1:20" ht="12.75" customHeight="1">
      <c r="A680" s="326"/>
      <c r="B680" s="449"/>
      <c r="C680" s="332"/>
      <c r="D680" s="450"/>
      <c r="E680" s="868"/>
      <c r="F680" s="447"/>
      <c r="G680" s="448"/>
      <c r="H680" s="421"/>
      <c r="I680" s="442"/>
      <c r="J680" s="421"/>
      <c r="K680" s="79"/>
      <c r="L680" s="79"/>
      <c r="M680" s="79"/>
      <c r="N680" s="80"/>
      <c r="O680" s="78">
        <f t="shared" si="1203"/>
        <v>0</v>
      </c>
      <c r="P680" s="417"/>
      <c r="Q680" s="417"/>
      <c r="R680" s="417"/>
      <c r="S680" s="421"/>
      <c r="T680" s="425"/>
    </row>
    <row r="681" spans="1:20" ht="12.75" customHeight="1">
      <c r="A681" s="324"/>
      <c r="B681" s="449"/>
      <c r="C681" s="330" t="s">
        <v>44</v>
      </c>
      <c r="D681" s="450"/>
      <c r="E681" s="868"/>
      <c r="F681" s="447">
        <f t="shared" ref="F681" si="1229">H681+J681+R681</f>
        <v>0</v>
      </c>
      <c r="G681" s="448"/>
      <c r="H681" s="421">
        <f t="shared" ref="H681" si="1230">G681*$P$8/1000</f>
        <v>0</v>
      </c>
      <c r="I681" s="442"/>
      <c r="J681" s="421">
        <f t="shared" ref="J681" si="1231">I681*$P$9/1000</f>
        <v>0</v>
      </c>
      <c r="K681" s="79"/>
      <c r="L681" s="79"/>
      <c r="M681" s="79"/>
      <c r="N681" s="80"/>
      <c r="O681" s="78">
        <f t="shared" si="1203"/>
        <v>0</v>
      </c>
      <c r="P681" s="415">
        <f t="shared" ref="P681" si="1232">E681*F681</f>
        <v>0</v>
      </c>
      <c r="Q681" s="415">
        <f t="shared" ref="Q681" si="1233">SUM(O681:O684)</f>
        <v>0</v>
      </c>
      <c r="R681" s="415">
        <f t="shared" ref="R681" si="1234">Q681*1.02*1.05*$R$14</f>
        <v>0</v>
      </c>
      <c r="S681" s="421">
        <f t="shared" ref="S681" si="1235">F681*$S$17</f>
        <v>0</v>
      </c>
      <c r="T681" s="451">
        <f>T673*20%</f>
        <v>2309.524446521988</v>
      </c>
    </row>
    <row r="682" spans="1:20" ht="12.75" customHeight="1">
      <c r="A682" s="325"/>
      <c r="B682" s="449"/>
      <c r="C682" s="331"/>
      <c r="D682" s="450"/>
      <c r="E682" s="868"/>
      <c r="F682" s="447"/>
      <c r="G682" s="448"/>
      <c r="H682" s="421"/>
      <c r="I682" s="442"/>
      <c r="J682" s="421"/>
      <c r="K682" s="79"/>
      <c r="L682" s="79"/>
      <c r="M682" s="79"/>
      <c r="N682" s="80"/>
      <c r="O682" s="78">
        <f t="shared" si="1203"/>
        <v>0</v>
      </c>
      <c r="P682" s="416"/>
      <c r="Q682" s="416"/>
      <c r="R682" s="416"/>
      <c r="S682" s="421"/>
      <c r="T682" s="451"/>
    </row>
    <row r="683" spans="1:20" ht="12.75" customHeight="1">
      <c r="A683" s="325"/>
      <c r="B683" s="449"/>
      <c r="C683" s="331"/>
      <c r="D683" s="450"/>
      <c r="E683" s="868"/>
      <c r="F683" s="447"/>
      <c r="G683" s="448"/>
      <c r="H683" s="421"/>
      <c r="I683" s="442"/>
      <c r="J683" s="421"/>
      <c r="K683" s="79"/>
      <c r="L683" s="79"/>
      <c r="M683" s="81"/>
      <c r="N683" s="82"/>
      <c r="O683" s="78">
        <f t="shared" si="1203"/>
        <v>0</v>
      </c>
      <c r="P683" s="416"/>
      <c r="Q683" s="416"/>
      <c r="R683" s="416"/>
      <c r="S683" s="421"/>
      <c r="T683" s="451"/>
    </row>
    <row r="684" spans="1:20" ht="12.75" customHeight="1">
      <c r="A684" s="326"/>
      <c r="B684" s="449"/>
      <c r="C684" s="332"/>
      <c r="D684" s="450"/>
      <c r="E684" s="868"/>
      <c r="F684" s="447"/>
      <c r="G684" s="448"/>
      <c r="H684" s="421"/>
      <c r="I684" s="442"/>
      <c r="J684" s="421"/>
      <c r="K684" s="79"/>
      <c r="L684" s="79"/>
      <c r="M684" s="79"/>
      <c r="N684" s="80"/>
      <c r="O684" s="78">
        <f t="shared" si="1203"/>
        <v>0</v>
      </c>
      <c r="P684" s="417"/>
      <c r="Q684" s="417"/>
      <c r="R684" s="417"/>
      <c r="S684" s="421"/>
      <c r="T684" s="451"/>
    </row>
    <row r="685" spans="1:20" ht="12.75" customHeight="1">
      <c r="A685" s="427"/>
      <c r="B685" s="430"/>
      <c r="C685" s="431" t="s">
        <v>22</v>
      </c>
      <c r="D685" s="434"/>
      <c r="E685" s="867"/>
      <c r="F685" s="435">
        <f t="shared" ref="F685" si="1236">H685+J685+R685</f>
        <v>0</v>
      </c>
      <c r="G685" s="436"/>
      <c r="H685" s="437">
        <f t="shared" ref="H685" si="1237">G685*$P$8/1000</f>
        <v>0</v>
      </c>
      <c r="I685" s="438"/>
      <c r="J685" s="437">
        <f t="shared" ref="J685" si="1238">I685*$P$9/1000</f>
        <v>0</v>
      </c>
      <c r="K685" s="83"/>
      <c r="L685" s="83"/>
      <c r="M685" s="83"/>
      <c r="N685" s="84"/>
      <c r="O685" s="85">
        <f t="shared" si="1203"/>
        <v>0</v>
      </c>
      <c r="P685" s="439">
        <f t="shared" ref="P685" si="1239">E685*F685</f>
        <v>0</v>
      </c>
      <c r="Q685" s="439">
        <f t="shared" ref="Q685" si="1240">SUM(O685:O688)</f>
        <v>0</v>
      </c>
      <c r="R685" s="439">
        <f t="shared" ref="R685" si="1241">Q685*1.02*1.05*$R$14</f>
        <v>0</v>
      </c>
      <c r="S685" s="437">
        <f t="shared" ref="S685" si="1242">F685*$S$17</f>
        <v>0</v>
      </c>
      <c r="T685" s="446">
        <f>T673+T681</f>
        <v>13857.146679131927</v>
      </c>
    </row>
    <row r="686" spans="1:20" ht="12.75" customHeight="1">
      <c r="A686" s="428"/>
      <c r="B686" s="430"/>
      <c r="C686" s="432"/>
      <c r="D686" s="434"/>
      <c r="E686" s="867"/>
      <c r="F686" s="435"/>
      <c r="G686" s="436"/>
      <c r="H686" s="437"/>
      <c r="I686" s="438"/>
      <c r="J686" s="437"/>
      <c r="K686" s="83"/>
      <c r="L686" s="83"/>
      <c r="M686" s="83"/>
      <c r="N686" s="84"/>
      <c r="O686" s="85">
        <f t="shared" si="1203"/>
        <v>0</v>
      </c>
      <c r="P686" s="440"/>
      <c r="Q686" s="440"/>
      <c r="R686" s="440"/>
      <c r="S686" s="437"/>
      <c r="T686" s="446"/>
    </row>
    <row r="687" spans="1:20" ht="12.75" customHeight="1">
      <c r="A687" s="428"/>
      <c r="B687" s="430"/>
      <c r="C687" s="432"/>
      <c r="D687" s="434"/>
      <c r="E687" s="867"/>
      <c r="F687" s="435"/>
      <c r="G687" s="436"/>
      <c r="H687" s="437"/>
      <c r="I687" s="438"/>
      <c r="J687" s="437"/>
      <c r="K687" s="83"/>
      <c r="L687" s="83"/>
      <c r="M687" s="86"/>
      <c r="N687" s="87"/>
      <c r="O687" s="85">
        <f t="shared" si="1203"/>
        <v>0</v>
      </c>
      <c r="P687" s="440"/>
      <c r="Q687" s="440"/>
      <c r="R687" s="440"/>
      <c r="S687" s="437"/>
      <c r="T687" s="446"/>
    </row>
    <row r="688" spans="1:20" ht="12.75" customHeight="1">
      <c r="A688" s="429"/>
      <c r="B688" s="430"/>
      <c r="C688" s="433"/>
      <c r="D688" s="434"/>
      <c r="E688" s="867"/>
      <c r="F688" s="435"/>
      <c r="G688" s="436"/>
      <c r="H688" s="437"/>
      <c r="I688" s="438"/>
      <c r="J688" s="437"/>
      <c r="K688" s="83"/>
      <c r="L688" s="83"/>
      <c r="M688" s="83"/>
      <c r="N688" s="84"/>
      <c r="O688" s="85">
        <f t="shared" si="1203"/>
        <v>0</v>
      </c>
      <c r="P688" s="441"/>
      <c r="Q688" s="441"/>
      <c r="R688" s="441"/>
      <c r="S688" s="437"/>
      <c r="T688" s="446"/>
    </row>
    <row r="689" spans="1:20" ht="12.75" customHeight="1"/>
    <row r="690" spans="1:20" ht="12.75" customHeight="1">
      <c r="A690" s="613" t="s">
        <v>1526</v>
      </c>
      <c r="B690" s="613"/>
      <c r="C690" s="613"/>
      <c r="D690" s="613"/>
      <c r="E690" s="613"/>
      <c r="F690" s="613"/>
      <c r="G690" s="613"/>
      <c r="H690" s="613"/>
      <c r="I690" s="613"/>
      <c r="J690" s="613"/>
      <c r="K690" s="613"/>
      <c r="L690" s="613"/>
      <c r="M690" s="613"/>
      <c r="N690" s="613"/>
      <c r="O690" s="613"/>
      <c r="P690" s="613"/>
      <c r="Q690" s="613"/>
      <c r="R690" s="613"/>
      <c r="S690" s="613"/>
      <c r="T690" s="613"/>
    </row>
    <row r="691" spans="1:20" ht="12.75" customHeight="1"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</row>
    <row r="692" spans="1:20" ht="12.75" customHeight="1">
      <c r="A692" s="613" t="s">
        <v>1527</v>
      </c>
      <c r="B692" s="613"/>
      <c r="C692" s="613"/>
      <c r="D692" s="613"/>
      <c r="E692" s="613"/>
      <c r="F692" s="613"/>
      <c r="G692" s="613"/>
      <c r="H692" s="613"/>
      <c r="I692" s="613"/>
      <c r="J692" s="613"/>
      <c r="K692" s="613"/>
      <c r="L692" s="613"/>
      <c r="M692" s="613"/>
      <c r="N692" s="613"/>
      <c r="O692" s="613"/>
      <c r="P692" s="613"/>
      <c r="Q692" s="613"/>
      <c r="R692" s="613"/>
      <c r="S692" s="613"/>
      <c r="T692" s="613"/>
    </row>
    <row r="693" spans="1:20" ht="12.75" customHeight="1"/>
    <row r="694" spans="1:20" ht="12.75" customHeight="1"/>
    <row r="695" spans="1:20" ht="12.75" customHeight="1"/>
    <row r="696" spans="1:20" ht="12.75" customHeight="1"/>
    <row r="697" spans="1:20" ht="12.75" customHeight="1"/>
    <row r="698" spans="1:20" ht="12.75" customHeight="1"/>
    <row r="699" spans="1:20" ht="12.75" customHeight="1"/>
    <row r="700" spans="1:20" ht="12.75" customHeight="1"/>
    <row r="701" spans="1:20" ht="12.75" customHeight="1"/>
    <row r="702" spans="1:20" ht="12.75" customHeight="1"/>
    <row r="703" spans="1:20" ht="12.75" customHeight="1"/>
    <row r="704" spans="1:20" ht="12.75" customHeight="1"/>
    <row r="720" spans="1:18" s="3" customForma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</sheetData>
  <mergeCells count="2549"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37:A140"/>
    <mergeCell ref="B137:B140"/>
    <mergeCell ref="C137:C140"/>
    <mergeCell ref="D137:D140"/>
    <mergeCell ref="E137:E140"/>
    <mergeCell ref="F137:F140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A129:A132"/>
    <mergeCell ref="B129:B132"/>
    <mergeCell ref="C129:C132"/>
    <mergeCell ref="D129:D132"/>
    <mergeCell ref="S141:S144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H141:H144"/>
    <mergeCell ref="I141:I144"/>
    <mergeCell ref="J141:J144"/>
    <mergeCell ref="P141:P144"/>
    <mergeCell ref="Q141:Q144"/>
    <mergeCell ref="R141:R144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G137:G140"/>
    <mergeCell ref="H137:H140"/>
    <mergeCell ref="I137:I140"/>
    <mergeCell ref="J137:J140"/>
    <mergeCell ref="P137:P140"/>
    <mergeCell ref="Q137:Q140"/>
    <mergeCell ref="A153:A156"/>
    <mergeCell ref="B153:B156"/>
    <mergeCell ref="C153:C156"/>
    <mergeCell ref="D153:D156"/>
    <mergeCell ref="E153:E156"/>
    <mergeCell ref="F153:F156"/>
    <mergeCell ref="J149:J152"/>
    <mergeCell ref="P149:P152"/>
    <mergeCell ref="Q149:Q152"/>
    <mergeCell ref="R149:R152"/>
    <mergeCell ref="S149:S152"/>
    <mergeCell ref="T149:T152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I145:I148"/>
    <mergeCell ref="J145:J148"/>
    <mergeCell ref="P145:P148"/>
    <mergeCell ref="Q145:Q148"/>
    <mergeCell ref="R145:R148"/>
    <mergeCell ref="S145:S148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H157:H160"/>
    <mergeCell ref="I157:I160"/>
    <mergeCell ref="J157:J160"/>
    <mergeCell ref="P157:P160"/>
    <mergeCell ref="Q157:Q160"/>
    <mergeCell ref="R157:R160"/>
    <mergeCell ref="R153:R156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S165:S168"/>
    <mergeCell ref="T165:T168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I161:I164"/>
    <mergeCell ref="J161:J164"/>
    <mergeCell ref="P161:P164"/>
    <mergeCell ref="Q161:Q164"/>
    <mergeCell ref="R161:R164"/>
    <mergeCell ref="S161:S164"/>
    <mergeCell ref="E177:E180"/>
    <mergeCell ref="F177:F180"/>
    <mergeCell ref="G177:G180"/>
    <mergeCell ref="H177:H180"/>
    <mergeCell ref="H173:H176"/>
    <mergeCell ref="I173:I176"/>
    <mergeCell ref="J173:J176"/>
    <mergeCell ref="P173:P176"/>
    <mergeCell ref="Q173:Q176"/>
    <mergeCell ref="R173:R176"/>
    <mergeCell ref="R169:R172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G169:G172"/>
    <mergeCell ref="H169:H172"/>
    <mergeCell ref="I169:I172"/>
    <mergeCell ref="J169:J172"/>
    <mergeCell ref="P169:P172"/>
    <mergeCell ref="Q169:Q172"/>
    <mergeCell ref="A169:A172"/>
    <mergeCell ref="B169:B172"/>
    <mergeCell ref="C169:C172"/>
    <mergeCell ref="D169:D172"/>
    <mergeCell ref="E169:E172"/>
    <mergeCell ref="F169:F172"/>
    <mergeCell ref="A193:A196"/>
    <mergeCell ref="B193:B196"/>
    <mergeCell ref="C193:C196"/>
    <mergeCell ref="D193:D196"/>
    <mergeCell ref="E193:E196"/>
    <mergeCell ref="F193:F196"/>
    <mergeCell ref="J181:J184"/>
    <mergeCell ref="P181:P184"/>
    <mergeCell ref="Q181:Q184"/>
    <mergeCell ref="R181:R184"/>
    <mergeCell ref="S181:S184"/>
    <mergeCell ref="T181:T184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77:I180"/>
    <mergeCell ref="J177:J180"/>
    <mergeCell ref="P177:P180"/>
    <mergeCell ref="Q177:Q180"/>
    <mergeCell ref="R177:R180"/>
    <mergeCell ref="S177:S180"/>
    <mergeCell ref="C185:C188"/>
    <mergeCell ref="D185:D188"/>
    <mergeCell ref="E185:E188"/>
    <mergeCell ref="F185:F188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S213:S216"/>
    <mergeCell ref="T213:T216"/>
    <mergeCell ref="A233:A236"/>
    <mergeCell ref="B233:B236"/>
    <mergeCell ref="C233:C236"/>
    <mergeCell ref="D233:D236"/>
    <mergeCell ref="E233:E236"/>
    <mergeCell ref="F233:F236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A217:A220"/>
    <mergeCell ref="B217:B220"/>
    <mergeCell ref="C217:C220"/>
    <mergeCell ref="D217:D220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73:A276"/>
    <mergeCell ref="B273:B276"/>
    <mergeCell ref="C273:C276"/>
    <mergeCell ref="D273:D276"/>
    <mergeCell ref="E273:E276"/>
    <mergeCell ref="F273:F276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J269:J272"/>
    <mergeCell ref="P269:P272"/>
    <mergeCell ref="Q269:Q272"/>
    <mergeCell ref="R269:R272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A329:A332"/>
    <mergeCell ref="B329:B332"/>
    <mergeCell ref="C329:C332"/>
    <mergeCell ref="D329:D332"/>
    <mergeCell ref="E329:E332"/>
    <mergeCell ref="F329:F332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A313:A316"/>
    <mergeCell ref="B313:B316"/>
    <mergeCell ref="C313:C316"/>
    <mergeCell ref="D313:D316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393:R396"/>
    <mergeCell ref="S393:S396"/>
    <mergeCell ref="T393:T396"/>
    <mergeCell ref="A405:A408"/>
    <mergeCell ref="B405:B408"/>
    <mergeCell ref="C405:C408"/>
    <mergeCell ref="D405:D408"/>
    <mergeCell ref="E405:E408"/>
    <mergeCell ref="F405:F408"/>
    <mergeCell ref="G405:G408"/>
    <mergeCell ref="G393:G396"/>
    <mergeCell ref="H393:H396"/>
    <mergeCell ref="I393:I396"/>
    <mergeCell ref="J393:J396"/>
    <mergeCell ref="P393:P396"/>
    <mergeCell ref="Q393:Q396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K441:K442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A473:A476"/>
    <mergeCell ref="B473:B476"/>
    <mergeCell ref="C473:C476"/>
    <mergeCell ref="D473:D476"/>
    <mergeCell ref="E473:E476"/>
    <mergeCell ref="F473:F476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A457:A460"/>
    <mergeCell ref="B457:B460"/>
    <mergeCell ref="C457:C460"/>
    <mergeCell ref="D457:D460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H477:H480"/>
    <mergeCell ref="I477:I480"/>
    <mergeCell ref="J477:J480"/>
    <mergeCell ref="P477:P480"/>
    <mergeCell ref="Q477:Q480"/>
    <mergeCell ref="R477:R480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G473:G476"/>
    <mergeCell ref="H473:H476"/>
    <mergeCell ref="I473:I476"/>
    <mergeCell ref="J473:J476"/>
    <mergeCell ref="P473:P476"/>
    <mergeCell ref="Q473:Q476"/>
    <mergeCell ref="J493:J496"/>
    <mergeCell ref="P493:P496"/>
    <mergeCell ref="Q493:Q496"/>
    <mergeCell ref="R493:R496"/>
    <mergeCell ref="S493:S496"/>
    <mergeCell ref="T493:T496"/>
    <mergeCell ref="T481:T484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1:I484"/>
    <mergeCell ref="J481:J484"/>
    <mergeCell ref="P481:P484"/>
    <mergeCell ref="Q481:Q484"/>
    <mergeCell ref="R481:R484"/>
    <mergeCell ref="S481:S484"/>
    <mergeCell ref="J489:J492"/>
    <mergeCell ref="P489:P492"/>
    <mergeCell ref="Q489:Q492"/>
    <mergeCell ref="R489:R492"/>
    <mergeCell ref="S489:S492"/>
    <mergeCell ref="T489:T492"/>
    <mergeCell ref="T485:T488"/>
    <mergeCell ref="A489:A492"/>
    <mergeCell ref="B489:B492"/>
    <mergeCell ref="C489:C492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497:A500"/>
    <mergeCell ref="B497:B500"/>
    <mergeCell ref="C497:C500"/>
    <mergeCell ref="D497:D500"/>
    <mergeCell ref="E497:E500"/>
    <mergeCell ref="F497:F500"/>
    <mergeCell ref="A521:A524"/>
    <mergeCell ref="B521:B524"/>
    <mergeCell ref="C521:C524"/>
    <mergeCell ref="D521:D524"/>
    <mergeCell ref="E521:E524"/>
    <mergeCell ref="F521:F524"/>
    <mergeCell ref="J517:J520"/>
    <mergeCell ref="P517:P520"/>
    <mergeCell ref="Q517:Q520"/>
    <mergeCell ref="R517:R520"/>
    <mergeCell ref="S517:S520"/>
    <mergeCell ref="T517:T520"/>
    <mergeCell ref="T505:T508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I505:I508"/>
    <mergeCell ref="J505:J508"/>
    <mergeCell ref="P505:P508"/>
    <mergeCell ref="Q505:Q508"/>
    <mergeCell ref="R505:R508"/>
    <mergeCell ref="S505:S508"/>
    <mergeCell ref="A505:A508"/>
    <mergeCell ref="B505:B508"/>
    <mergeCell ref="C505:C508"/>
    <mergeCell ref="D505:D508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H525:H528"/>
    <mergeCell ref="I525:I528"/>
    <mergeCell ref="J525:J528"/>
    <mergeCell ref="P525:P528"/>
    <mergeCell ref="Q525:Q528"/>
    <mergeCell ref="R525:R528"/>
    <mergeCell ref="R521:R524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G521:G524"/>
    <mergeCell ref="H521:H524"/>
    <mergeCell ref="I521:I524"/>
    <mergeCell ref="J521:J524"/>
    <mergeCell ref="P521:P524"/>
    <mergeCell ref="Q521:Q524"/>
    <mergeCell ref="A537:A540"/>
    <mergeCell ref="B537:B540"/>
    <mergeCell ref="C537:C540"/>
    <mergeCell ref="D537:D540"/>
    <mergeCell ref="E537:E540"/>
    <mergeCell ref="F537:F540"/>
    <mergeCell ref="J533:J536"/>
    <mergeCell ref="P533:P536"/>
    <mergeCell ref="Q533:Q536"/>
    <mergeCell ref="R533:R536"/>
    <mergeCell ref="S533:S536"/>
    <mergeCell ref="T533:T536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I529:I532"/>
    <mergeCell ref="J529:J532"/>
    <mergeCell ref="P529:P532"/>
    <mergeCell ref="Q529:Q532"/>
    <mergeCell ref="R529:R532"/>
    <mergeCell ref="S529:S532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H549:H552"/>
    <mergeCell ref="I549:I552"/>
    <mergeCell ref="J549:J552"/>
    <mergeCell ref="P549:P552"/>
    <mergeCell ref="Q549:Q552"/>
    <mergeCell ref="R549:R552"/>
    <mergeCell ref="R537:R540"/>
    <mergeCell ref="S537:S540"/>
    <mergeCell ref="T537:T540"/>
    <mergeCell ref="A549:A552"/>
    <mergeCell ref="B549:B552"/>
    <mergeCell ref="C549:C552"/>
    <mergeCell ref="D549:D552"/>
    <mergeCell ref="E549:E552"/>
    <mergeCell ref="F549:F552"/>
    <mergeCell ref="G549:G552"/>
    <mergeCell ref="G537:G540"/>
    <mergeCell ref="H537:H540"/>
    <mergeCell ref="I537:I540"/>
    <mergeCell ref="J537:J540"/>
    <mergeCell ref="P537:P540"/>
    <mergeCell ref="Q537:Q540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G561:G564"/>
    <mergeCell ref="H561:H564"/>
    <mergeCell ref="I561:I564"/>
    <mergeCell ref="J561:J564"/>
    <mergeCell ref="P561:P564"/>
    <mergeCell ref="Q561:Q564"/>
    <mergeCell ref="A561:A564"/>
    <mergeCell ref="B561:B564"/>
    <mergeCell ref="C561:C564"/>
    <mergeCell ref="D561:D564"/>
    <mergeCell ref="E561:E564"/>
    <mergeCell ref="F561:F564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F573:F576"/>
    <mergeCell ref="G573:G576"/>
    <mergeCell ref="E593:E596"/>
    <mergeCell ref="F593:F596"/>
    <mergeCell ref="G593:G596"/>
    <mergeCell ref="H593:H596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77:A580"/>
    <mergeCell ref="B577:B580"/>
    <mergeCell ref="C577:C580"/>
    <mergeCell ref="D577:D580"/>
    <mergeCell ref="E577:E580"/>
    <mergeCell ref="F577:F580"/>
    <mergeCell ref="A601:A604"/>
    <mergeCell ref="B601:B604"/>
    <mergeCell ref="C601:C604"/>
    <mergeCell ref="D601:D604"/>
    <mergeCell ref="E601:E604"/>
    <mergeCell ref="F601:F604"/>
    <mergeCell ref="J597:J600"/>
    <mergeCell ref="P597:P600"/>
    <mergeCell ref="Q597:Q600"/>
    <mergeCell ref="R597:R600"/>
    <mergeCell ref="S597:S600"/>
    <mergeCell ref="T597:T600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I593:I596"/>
    <mergeCell ref="J593:J596"/>
    <mergeCell ref="P593:P596"/>
    <mergeCell ref="Q593:Q596"/>
    <mergeCell ref="R593:R596"/>
    <mergeCell ref="S593:S596"/>
    <mergeCell ref="A593:A596"/>
    <mergeCell ref="B593:B596"/>
    <mergeCell ref="C593:C596"/>
    <mergeCell ref="D593:D596"/>
    <mergeCell ref="S605:S608"/>
    <mergeCell ref="T605:T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H605:H608"/>
    <mergeCell ref="I605:I608"/>
    <mergeCell ref="J605:J608"/>
    <mergeCell ref="P605:P608"/>
    <mergeCell ref="Q605:Q608"/>
    <mergeCell ref="R605:R608"/>
    <mergeCell ref="R601:R604"/>
    <mergeCell ref="S601:S604"/>
    <mergeCell ref="T601:T604"/>
    <mergeCell ref="A605:A608"/>
    <mergeCell ref="B605:B608"/>
    <mergeCell ref="C605:C608"/>
    <mergeCell ref="D605:D608"/>
    <mergeCell ref="E605:E608"/>
    <mergeCell ref="F605:F608"/>
    <mergeCell ref="G605:G608"/>
    <mergeCell ref="G601:G604"/>
    <mergeCell ref="H601:H604"/>
    <mergeCell ref="I601:I604"/>
    <mergeCell ref="J601:J604"/>
    <mergeCell ref="P601:P604"/>
    <mergeCell ref="Q601:Q604"/>
    <mergeCell ref="J613:J616"/>
    <mergeCell ref="P613:P616"/>
    <mergeCell ref="Q613:Q616"/>
    <mergeCell ref="R613:R616"/>
    <mergeCell ref="S613:S616"/>
    <mergeCell ref="T613:T616"/>
    <mergeCell ref="T609:T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I609:I612"/>
    <mergeCell ref="J609:J612"/>
    <mergeCell ref="P609:P612"/>
    <mergeCell ref="Q609:Q612"/>
    <mergeCell ref="R609:R612"/>
    <mergeCell ref="S609:S612"/>
    <mergeCell ref="S617:S620"/>
    <mergeCell ref="T617:T620"/>
    <mergeCell ref="A621:A624"/>
    <mergeCell ref="B621:B624"/>
    <mergeCell ref="C621:C624"/>
    <mergeCell ref="D621:D624"/>
    <mergeCell ref="E621:E624"/>
    <mergeCell ref="F621:F624"/>
    <mergeCell ref="G621:G624"/>
    <mergeCell ref="G617:G620"/>
    <mergeCell ref="H617:H620"/>
    <mergeCell ref="I617:I620"/>
    <mergeCell ref="J617:J620"/>
    <mergeCell ref="P617:P620"/>
    <mergeCell ref="Q617:Q620"/>
    <mergeCell ref="A617:A620"/>
    <mergeCell ref="B617:B620"/>
    <mergeCell ref="C617:C620"/>
    <mergeCell ref="D617:D620"/>
    <mergeCell ref="E617:E620"/>
    <mergeCell ref="F617:F620"/>
    <mergeCell ref="S133:S136"/>
    <mergeCell ref="T133:T136"/>
    <mergeCell ref="A185:A188"/>
    <mergeCell ref="B185:B188"/>
    <mergeCell ref="J629:J632"/>
    <mergeCell ref="P629:P632"/>
    <mergeCell ref="Q629:Q632"/>
    <mergeCell ref="R629:R632"/>
    <mergeCell ref="S629:S632"/>
    <mergeCell ref="T629:T632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I625:I628"/>
    <mergeCell ref="J625:J628"/>
    <mergeCell ref="P625:P628"/>
    <mergeCell ref="Q625:Q628"/>
    <mergeCell ref="R625:R628"/>
    <mergeCell ref="S625:S628"/>
    <mergeCell ref="S621:S624"/>
    <mergeCell ref="T621:T624"/>
    <mergeCell ref="A625:A628"/>
    <mergeCell ref="B625:B628"/>
    <mergeCell ref="C625:C628"/>
    <mergeCell ref="D625:D628"/>
    <mergeCell ref="A177:A180"/>
    <mergeCell ref="B177:B180"/>
    <mergeCell ref="C177:C180"/>
    <mergeCell ref="D177:D180"/>
    <mergeCell ref="A690:T690"/>
    <mergeCell ref="A692:T692"/>
    <mergeCell ref="I633:I636"/>
    <mergeCell ref="J633:J636"/>
    <mergeCell ref="P633:P636"/>
    <mergeCell ref="Q633:Q636"/>
    <mergeCell ref="R633:R636"/>
    <mergeCell ref="S633:S636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A645:A648"/>
    <mergeCell ref="E625:E628"/>
    <mergeCell ref="F625:F628"/>
    <mergeCell ref="G625:G628"/>
    <mergeCell ref="H625:H628"/>
    <mergeCell ref="H621:H624"/>
    <mergeCell ref="I621:I624"/>
    <mergeCell ref="J621:J624"/>
    <mergeCell ref="P621:P624"/>
    <mergeCell ref="Q621:Q624"/>
    <mergeCell ref="R621:R624"/>
    <mergeCell ref="R617:R620"/>
    <mergeCell ref="E217:E220"/>
    <mergeCell ref="F217:F220"/>
    <mergeCell ref="G185:G188"/>
    <mergeCell ref="H185:H188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E129:E132"/>
    <mergeCell ref="F129:F132"/>
    <mergeCell ref="S173:S176"/>
    <mergeCell ref="T173:T17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S309:S312"/>
    <mergeCell ref="T309:T312"/>
    <mergeCell ref="E313:E316"/>
    <mergeCell ref="F313:F316"/>
    <mergeCell ref="S229:S232"/>
    <mergeCell ref="T229:T23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29:H232"/>
    <mergeCell ref="I229:I232"/>
    <mergeCell ref="J229:J232"/>
    <mergeCell ref="P229:P232"/>
    <mergeCell ref="Q229:Q232"/>
    <mergeCell ref="R229:R232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S453:S456"/>
    <mergeCell ref="T453:T456"/>
    <mergeCell ref="E457:E460"/>
    <mergeCell ref="F457:F460"/>
    <mergeCell ref="S325:S328"/>
    <mergeCell ref="T325:T328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H325:H328"/>
    <mergeCell ref="I325:I328"/>
    <mergeCell ref="J325:J328"/>
    <mergeCell ref="P325:P328"/>
    <mergeCell ref="Q325:Q328"/>
    <mergeCell ref="R325:R328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J401:J404"/>
    <mergeCell ref="P401:P404"/>
    <mergeCell ref="Q401:Q404"/>
    <mergeCell ref="R401:R404"/>
    <mergeCell ref="S401:S404"/>
    <mergeCell ref="T401:T404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I397:I400"/>
    <mergeCell ref="J397:J400"/>
    <mergeCell ref="P397:P400"/>
    <mergeCell ref="Q397:Q400"/>
    <mergeCell ref="R397:R400"/>
    <mergeCell ref="S397:S400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S501:S504"/>
    <mergeCell ref="T501:T504"/>
    <mergeCell ref="E505:E508"/>
    <mergeCell ref="F505:F508"/>
    <mergeCell ref="S469:S472"/>
    <mergeCell ref="T469:T472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H469:H472"/>
    <mergeCell ref="I469:I472"/>
    <mergeCell ref="J469:J472"/>
    <mergeCell ref="P469:P472"/>
    <mergeCell ref="Q469:Q472"/>
    <mergeCell ref="R469:R472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D489:D492"/>
    <mergeCell ref="E489:E492"/>
    <mergeCell ref="F489:F492"/>
    <mergeCell ref="G489:G492"/>
    <mergeCell ref="H489:H492"/>
    <mergeCell ref="I489:I492"/>
    <mergeCell ref="I485:I488"/>
    <mergeCell ref="J485:J488"/>
    <mergeCell ref="P485:P488"/>
    <mergeCell ref="Q485:Q488"/>
    <mergeCell ref="R485:R488"/>
    <mergeCell ref="S485:S488"/>
    <mergeCell ref="R509:R512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G509:G512"/>
    <mergeCell ref="H509:H512"/>
    <mergeCell ref="I509:I512"/>
    <mergeCell ref="J509:J512"/>
    <mergeCell ref="P509:P512"/>
    <mergeCell ref="Q509:Q512"/>
    <mergeCell ref="A509:A512"/>
    <mergeCell ref="B509:B512"/>
    <mergeCell ref="C509:C512"/>
    <mergeCell ref="D509:D512"/>
    <mergeCell ref="E509:E512"/>
    <mergeCell ref="F509:F512"/>
    <mergeCell ref="S581:S584"/>
    <mergeCell ref="T581:T584"/>
    <mergeCell ref="J573:J576"/>
    <mergeCell ref="P573:P576"/>
    <mergeCell ref="S513:S516"/>
    <mergeCell ref="T513:T516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H513:H516"/>
    <mergeCell ref="I513:I516"/>
    <mergeCell ref="J513:J516"/>
    <mergeCell ref="P513:P516"/>
    <mergeCell ref="Q513:Q516"/>
    <mergeCell ref="R513:R51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J545:J548"/>
    <mergeCell ref="P545:P548"/>
    <mergeCell ref="Q545:Q548"/>
    <mergeCell ref="R545:R548"/>
    <mergeCell ref="S545:S548"/>
    <mergeCell ref="T545:T548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I545:I548"/>
    <mergeCell ref="I541:I544"/>
    <mergeCell ref="J541:J544"/>
    <mergeCell ref="P541:P544"/>
    <mergeCell ref="Q541:Q544"/>
    <mergeCell ref="R541:R544"/>
    <mergeCell ref="S541:S544"/>
    <mergeCell ref="S589:S592"/>
    <mergeCell ref="T589:T592"/>
    <mergeCell ref="H589:H592"/>
    <mergeCell ref="I589:I592"/>
    <mergeCell ref="J589:J592"/>
    <mergeCell ref="P589:P592"/>
    <mergeCell ref="Q589:Q592"/>
    <mergeCell ref="R589:R592"/>
    <mergeCell ref="R585:R588"/>
    <mergeCell ref="S585:S588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G585:G588"/>
    <mergeCell ref="H585:H588"/>
    <mergeCell ref="I585:I588"/>
    <mergeCell ref="J585:J588"/>
    <mergeCell ref="P585:P588"/>
    <mergeCell ref="Q585:Q588"/>
    <mergeCell ref="A585:A588"/>
    <mergeCell ref="B585:B588"/>
    <mergeCell ref="C585:C588"/>
    <mergeCell ref="D585:D588"/>
    <mergeCell ref="E585:E588"/>
    <mergeCell ref="F585:F588"/>
    <mergeCell ref="S637:S640"/>
    <mergeCell ref="T637:T640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H637:H640"/>
    <mergeCell ref="I637:I640"/>
    <mergeCell ref="J637:J640"/>
    <mergeCell ref="P637:P640"/>
    <mergeCell ref="Q637:Q640"/>
    <mergeCell ref="R637:R640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R645:R648"/>
    <mergeCell ref="S645:S648"/>
    <mergeCell ref="T645:T648"/>
    <mergeCell ref="G645:G648"/>
    <mergeCell ref="H645:H648"/>
    <mergeCell ref="I645:I648"/>
    <mergeCell ref="J645:J648"/>
    <mergeCell ref="P645:P648"/>
    <mergeCell ref="Q645:Q648"/>
    <mergeCell ref="B645:B648"/>
    <mergeCell ref="C645:C648"/>
    <mergeCell ref="D645:D648"/>
    <mergeCell ref="E645:E648"/>
    <mergeCell ref="F645:F648"/>
    <mergeCell ref="T641:T644"/>
    <mergeCell ref="I641:I644"/>
    <mergeCell ref="J641:J644"/>
    <mergeCell ref="P641:P644"/>
    <mergeCell ref="Q641:Q644"/>
    <mergeCell ref="R641:R644"/>
    <mergeCell ref="S641:S644"/>
    <mergeCell ref="E657:E660"/>
    <mergeCell ref="F657:F660"/>
    <mergeCell ref="J653:J656"/>
    <mergeCell ref="P653:P656"/>
    <mergeCell ref="Q653:Q656"/>
    <mergeCell ref="R653:R656"/>
    <mergeCell ref="S653:S656"/>
    <mergeCell ref="T653:T656"/>
    <mergeCell ref="T649:T652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I653:I656"/>
    <mergeCell ref="I649:I652"/>
    <mergeCell ref="J649:J652"/>
    <mergeCell ref="P649:P652"/>
    <mergeCell ref="Q649:Q652"/>
    <mergeCell ref="R649:R652"/>
    <mergeCell ref="S649:S652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E665:E668"/>
    <mergeCell ref="F665:F668"/>
    <mergeCell ref="G665:G668"/>
    <mergeCell ref="H665:H668"/>
    <mergeCell ref="S661:S664"/>
    <mergeCell ref="T661:T664"/>
    <mergeCell ref="H661:H664"/>
    <mergeCell ref="I661:I664"/>
    <mergeCell ref="J661:J664"/>
    <mergeCell ref="P661:P664"/>
    <mergeCell ref="Q661:Q664"/>
    <mergeCell ref="R661:R664"/>
    <mergeCell ref="R657:R660"/>
    <mergeCell ref="S657:S660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G657:G660"/>
    <mergeCell ref="H657:H660"/>
    <mergeCell ref="I657:I660"/>
    <mergeCell ref="J657:J660"/>
    <mergeCell ref="P657:P660"/>
    <mergeCell ref="Q657:Q660"/>
    <mergeCell ref="A657:A660"/>
    <mergeCell ref="B657:B660"/>
    <mergeCell ref="C657:C660"/>
    <mergeCell ref="D657:D660"/>
    <mergeCell ref="A673:A676"/>
    <mergeCell ref="B673:B676"/>
    <mergeCell ref="C673:C676"/>
    <mergeCell ref="D673:D676"/>
    <mergeCell ref="E673:E676"/>
    <mergeCell ref="F673:F676"/>
    <mergeCell ref="J669:J672"/>
    <mergeCell ref="P669:P672"/>
    <mergeCell ref="Q669:Q672"/>
    <mergeCell ref="R669:R672"/>
    <mergeCell ref="S669:S672"/>
    <mergeCell ref="T669:T672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I669:I672"/>
    <mergeCell ref="I665:I668"/>
    <mergeCell ref="J665:J668"/>
    <mergeCell ref="P665:P668"/>
    <mergeCell ref="Q665:Q668"/>
    <mergeCell ref="R665:R668"/>
    <mergeCell ref="S665:S668"/>
    <mergeCell ref="A665:A668"/>
    <mergeCell ref="B665:B668"/>
    <mergeCell ref="C665:C668"/>
    <mergeCell ref="D665:D668"/>
    <mergeCell ref="S677:S680"/>
    <mergeCell ref="T677:T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H677:H680"/>
    <mergeCell ref="I677:I680"/>
    <mergeCell ref="J677:J680"/>
    <mergeCell ref="P677:P680"/>
    <mergeCell ref="Q677:Q680"/>
    <mergeCell ref="R677:R680"/>
    <mergeCell ref="R673:R676"/>
    <mergeCell ref="S673:S676"/>
    <mergeCell ref="T673:T676"/>
    <mergeCell ref="A677:A680"/>
    <mergeCell ref="B677:B680"/>
    <mergeCell ref="C677:C680"/>
    <mergeCell ref="D677:D680"/>
    <mergeCell ref="E677:E680"/>
    <mergeCell ref="F677:F680"/>
    <mergeCell ref="G677:G680"/>
    <mergeCell ref="G673:G676"/>
    <mergeCell ref="H673:H676"/>
    <mergeCell ref="I673:I676"/>
    <mergeCell ref="J673:J676"/>
    <mergeCell ref="P673:P676"/>
    <mergeCell ref="Q673:Q676"/>
    <mergeCell ref="J685:J688"/>
    <mergeCell ref="P685:P688"/>
    <mergeCell ref="Q685:Q688"/>
    <mergeCell ref="R685:R688"/>
    <mergeCell ref="S685:S688"/>
    <mergeCell ref="T685:T688"/>
    <mergeCell ref="T681:T684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I681:I684"/>
    <mergeCell ref="J681:J684"/>
    <mergeCell ref="P681:P684"/>
    <mergeCell ref="Q681:Q684"/>
    <mergeCell ref="R681:R684"/>
    <mergeCell ref="S681:S684"/>
  </mergeCells>
  <conditionalFormatting sqref="K35:L35 K39:L39 K43:L43 K47:L47 K51:L51 K63:L63">
    <cfRule type="duplicateValues" dxfId="87" priority="9" stopIfTrue="1"/>
  </conditionalFormatting>
  <conditionalFormatting sqref="K79:L79 K75:L75">
    <cfRule type="duplicateValues" dxfId="86" priority="20" stopIfTrue="1"/>
  </conditionalFormatting>
  <conditionalFormatting sqref="K347:L347 K83:L83 K87:L87 K91:L91 K95:L95 K99:L99 K103:L103 K107:L107 K111:L111 K115:L115 K119:L119 K123:L123 K127:L127 K131:L131 K135:L135 K139:L139 K143:L143 K147:L147 K151:L151 K155:L155 K159:L159 K163:L163 K167:L167 K171:L171 K175:L175 K179:L179 K183:L183 K187:L187 K191:L191 K195:L195 K199:L199 K203:L203 K207:L207 K211:L211 K215:L215 K219:L219 K223:L223 K227:L227 K231:L231 K235:L235 K239:L239 K243:L243 K247:L247 K251:L251 K255:L255 K259:L259 K263:L263 K267:L267 K271:L271 K275:L275 K279:L279 K283:L283 K287:L287 K291:L291 K295:L295 K299:L299 K303:L303 K307:L307 K311:L311 K315:L315 K319:L319 K323:L323 K327:L327 K331:L331 K335:L335 K339:L339 K343:L343 K351:L351 K355:L355 K359:L359 K363:L363">
    <cfRule type="duplicateValues" dxfId="85" priority="8" stopIfTrue="1"/>
  </conditionalFormatting>
  <conditionalFormatting sqref="K415:L415">
    <cfRule type="duplicateValues" dxfId="84" priority="6" stopIfTrue="1"/>
  </conditionalFormatting>
  <conditionalFormatting sqref="K419:L419">
    <cfRule type="duplicateValues" dxfId="83" priority="7" stopIfTrue="1"/>
  </conditionalFormatting>
  <conditionalFormatting sqref="K559:L559">
    <cfRule type="duplicateValues" dxfId="82" priority="5" stopIfTrue="1"/>
  </conditionalFormatting>
  <conditionalFormatting sqref="K583:L583">
    <cfRule type="duplicateValues" dxfId="81" priority="15" stopIfTrue="1"/>
  </conditionalFormatting>
  <conditionalFormatting sqref="K619:L619">
    <cfRule type="duplicateValues" dxfId="80" priority="14" stopIfTrue="1"/>
  </conditionalFormatting>
  <conditionalFormatting sqref="K623:L623">
    <cfRule type="duplicateValues" dxfId="79" priority="4" stopIfTrue="1"/>
  </conditionalFormatting>
  <conditionalFormatting sqref="K627:L627">
    <cfRule type="duplicateValues" dxfId="78" priority="3" stopIfTrue="1"/>
  </conditionalFormatting>
  <conditionalFormatting sqref="K631:L631">
    <cfRule type="duplicateValues" dxfId="77" priority="1" stopIfTrue="1"/>
  </conditionalFormatting>
  <conditionalFormatting sqref="L625">
    <cfRule type="duplicateValues" dxfId="76" priority="2" stopIfTrue="1"/>
  </conditionalFormatting>
  <pageMargins left="0.7" right="0.7" top="0.75" bottom="0.75" header="0.3" footer="0.3"/>
  <pageSetup paperSize="9" scale="94" orientation="portrait" r:id="rId1"/>
  <rowBreaks count="11" manualBreakCount="11">
    <brk id="60" max="16383" man="1"/>
    <brk id="116" max="16383" man="1"/>
    <brk id="176" max="16383" man="1"/>
    <brk id="236" max="19" man="1"/>
    <brk id="296" max="19" man="1"/>
    <brk id="356" max="19" man="1"/>
    <brk id="416" max="16383" man="1"/>
    <brk id="476" max="19" man="1"/>
    <brk id="536" max="16383" man="1"/>
    <brk id="596" max="16383" man="1"/>
    <brk id="656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2"/>
  <sheetViews>
    <sheetView showZeros="0" topLeftCell="A2207" zoomScaleNormal="100" workbookViewId="0">
      <selection activeCell="E2242" sqref="E2242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5703125" style="1" bestFit="1" customWidth="1"/>
    <col min="22" max="16384" width="9.140625" style="1"/>
  </cols>
  <sheetData>
    <row r="1" spans="1:20">
      <c r="C1" s="23"/>
      <c r="D1" s="863"/>
      <c r="E1" s="863"/>
      <c r="F1" s="863"/>
      <c r="G1" s="863"/>
    </row>
    <row r="2" spans="1:20">
      <c r="A2" s="615" t="s">
        <v>922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</row>
    <row r="3" spans="1:20" ht="15" customHeight="1">
      <c r="A3" s="864" t="s">
        <v>923</v>
      </c>
      <c r="B3" s="864"/>
      <c r="C3" s="864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</row>
    <row r="4" spans="1:20" ht="15" customHeight="1">
      <c r="A4" s="614" t="s">
        <v>924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</row>
    <row r="5" spans="1:20" ht="15" customHeight="1">
      <c r="A5" s="614"/>
      <c r="B5" s="614"/>
      <c r="C5" s="614"/>
      <c r="D5" s="614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614"/>
      <c r="S5" s="614"/>
      <c r="T5" s="614"/>
    </row>
    <row r="6" spans="1:20" ht="14.25" hidden="1">
      <c r="A6" s="865" t="s">
        <v>28</v>
      </c>
      <c r="B6" s="865"/>
      <c r="C6" s="865"/>
      <c r="D6" s="865"/>
      <c r="E6" s="865"/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</row>
    <row r="7" spans="1:20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>
      <c r="A8" s="7"/>
      <c r="J8" s="525" t="s">
        <v>17</v>
      </c>
      <c r="K8" s="525"/>
      <c r="L8" s="861" t="s">
        <v>18</v>
      </c>
      <c r="M8" s="861"/>
      <c r="N8" s="861"/>
      <c r="O8" s="861"/>
      <c r="P8" s="53">
        <v>1898.7</v>
      </c>
    </row>
    <row r="9" spans="1:20" ht="13.5" hidden="1">
      <c r="A9" s="281" t="s">
        <v>15</v>
      </c>
      <c r="B9" s="281"/>
      <c r="C9" s="281"/>
      <c r="D9" s="281"/>
      <c r="E9" s="281"/>
      <c r="F9" s="282" t="e">
        <f>#REF!</f>
        <v>#REF!</v>
      </c>
      <c r="G9" s="283"/>
      <c r="H9" s="8" t="s">
        <v>16</v>
      </c>
      <c r="L9" s="861" t="s">
        <v>19</v>
      </c>
      <c r="M9" s="861"/>
      <c r="N9" s="861"/>
      <c r="O9" s="861"/>
      <c r="P9" s="53">
        <v>2355.27</v>
      </c>
    </row>
    <row r="10" spans="1:20" ht="13.5" hidden="1">
      <c r="A10" s="7"/>
      <c r="K10" s="862" t="s">
        <v>20</v>
      </c>
      <c r="L10" s="862"/>
      <c r="M10" s="862"/>
      <c r="N10" s="862"/>
      <c r="O10" s="862"/>
      <c r="P10" s="2">
        <v>1.0571999999999999</v>
      </c>
    </row>
    <row r="11" spans="1:20" ht="13.5" hidden="1">
      <c r="A11" s="7"/>
      <c r="K11" s="6"/>
      <c r="L11" s="6"/>
      <c r="M11" s="6"/>
      <c r="N11" s="6"/>
      <c r="O11" s="6"/>
      <c r="P11" s="2"/>
    </row>
    <row r="12" spans="1:20" ht="22.5" customHeight="1">
      <c r="A12" s="296" t="s">
        <v>0</v>
      </c>
      <c r="B12" s="866" t="s">
        <v>925</v>
      </c>
      <c r="C12" s="296" t="s">
        <v>926</v>
      </c>
      <c r="D12" s="296" t="s">
        <v>927</v>
      </c>
      <c r="E12" s="296" t="s">
        <v>928</v>
      </c>
      <c r="F12" s="866" t="s">
        <v>5</v>
      </c>
      <c r="G12" s="296" t="s">
        <v>6</v>
      </c>
      <c r="H12" s="296"/>
      <c r="I12" s="296"/>
      <c r="J12" s="296"/>
      <c r="K12" s="296"/>
      <c r="L12" s="296"/>
      <c r="M12" s="296"/>
      <c r="N12" s="296"/>
      <c r="O12" s="296"/>
      <c r="P12" s="296" t="s">
        <v>7</v>
      </c>
      <c r="Q12" s="296" t="s">
        <v>8</v>
      </c>
      <c r="R12" s="9" t="s">
        <v>8</v>
      </c>
      <c r="S12" s="296" t="s">
        <v>929</v>
      </c>
      <c r="T12" s="296" t="s">
        <v>930</v>
      </c>
    </row>
    <row r="13" spans="1:20" ht="11.25" customHeight="1">
      <c r="A13" s="296"/>
      <c r="B13" s="866"/>
      <c r="C13" s="296"/>
      <c r="D13" s="296"/>
      <c r="E13" s="296"/>
      <c r="F13" s="86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9" t="s">
        <v>9</v>
      </c>
      <c r="S13" s="296"/>
      <c r="T13" s="296"/>
    </row>
    <row r="14" spans="1:20" ht="11.25" customHeight="1">
      <c r="A14" s="296"/>
      <c r="B14" s="866"/>
      <c r="C14" s="296"/>
      <c r="D14" s="296"/>
      <c r="E14" s="296"/>
      <c r="F14" s="866"/>
      <c r="G14" s="296" t="s">
        <v>10</v>
      </c>
      <c r="H14" s="296"/>
      <c r="I14" s="296" t="s">
        <v>11</v>
      </c>
      <c r="J14" s="296"/>
      <c r="K14" s="296" t="s">
        <v>12</v>
      </c>
      <c r="L14" s="296"/>
      <c r="M14" s="296"/>
      <c r="N14" s="296"/>
      <c r="O14" s="296"/>
      <c r="P14" s="296"/>
      <c r="Q14" s="296"/>
      <c r="R14" s="10">
        <f>P10</f>
        <v>1.0571999999999999</v>
      </c>
      <c r="S14" s="296"/>
      <c r="T14" s="296"/>
    </row>
    <row r="15" spans="1:20" ht="42.75">
      <c r="A15" s="296"/>
      <c r="B15" s="866"/>
      <c r="C15" s="296"/>
      <c r="D15" s="296"/>
      <c r="E15" s="296"/>
      <c r="F15" s="866"/>
      <c r="G15" s="31" t="s">
        <v>42</v>
      </c>
      <c r="H15" s="31" t="s">
        <v>41</v>
      </c>
      <c r="I15" s="31" t="s">
        <v>42</v>
      </c>
      <c r="J15" s="31" t="s">
        <v>41</v>
      </c>
      <c r="K15" s="32" t="s">
        <v>21</v>
      </c>
      <c r="L15" s="31" t="s">
        <v>40</v>
      </c>
      <c r="M15" s="32" t="s">
        <v>13</v>
      </c>
      <c r="N15" s="32" t="s">
        <v>39</v>
      </c>
      <c r="O15" s="31" t="s">
        <v>7</v>
      </c>
      <c r="P15" s="24" t="s">
        <v>38</v>
      </c>
      <c r="Q15" s="13" t="s">
        <v>38</v>
      </c>
      <c r="R15" s="33" t="s">
        <v>38</v>
      </c>
      <c r="S15" s="32" t="s">
        <v>931</v>
      </c>
      <c r="T15" s="32" t="s">
        <v>931</v>
      </c>
    </row>
    <row r="16" spans="1:20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  <c r="M16" s="11">
        <v>13</v>
      </c>
      <c r="N16" s="11">
        <v>14</v>
      </c>
      <c r="O16" s="11">
        <v>15</v>
      </c>
      <c r="P16" s="11">
        <v>16</v>
      </c>
      <c r="Q16" s="11">
        <v>17</v>
      </c>
      <c r="R16" s="11">
        <v>18</v>
      </c>
      <c r="S16" s="11">
        <v>6</v>
      </c>
      <c r="T16" s="11">
        <v>7</v>
      </c>
    </row>
    <row r="17" spans="1:20" ht="12.75" customHeight="1">
      <c r="A17" s="592"/>
      <c r="B17" s="543"/>
      <c r="C17" s="876" t="s">
        <v>932</v>
      </c>
      <c r="D17" s="592"/>
      <c r="E17" s="598"/>
      <c r="F17" s="598">
        <f>H17+J17+R17</f>
        <v>0</v>
      </c>
      <c r="G17" s="601"/>
      <c r="H17" s="585">
        <f>G17*$P$8/1000</f>
        <v>0</v>
      </c>
      <c r="I17" s="601"/>
      <c r="J17" s="585">
        <f>I17*$P$9/1000</f>
        <v>0</v>
      </c>
      <c r="K17" s="21"/>
      <c r="L17" s="21"/>
      <c r="M17" s="21"/>
      <c r="N17" s="36"/>
      <c r="O17" s="24">
        <f t="shared" ref="O17:O80" si="0">M17*N17</f>
        <v>0</v>
      </c>
      <c r="P17" s="585">
        <f>E17*F17</f>
        <v>0</v>
      </c>
      <c r="Q17" s="585">
        <f>SUM(O17:O20)</f>
        <v>0</v>
      </c>
      <c r="R17" s="585">
        <f>Q17*1.02*1.05*$R$14</f>
        <v>0</v>
      </c>
      <c r="S17" s="755">
        <f>1.133*1.11*1.005*1.0045</f>
        <v>1.2696057816749997</v>
      </c>
      <c r="T17" s="755"/>
    </row>
    <row r="18" spans="1:20" ht="12.75" customHeight="1">
      <c r="A18" s="593"/>
      <c r="B18" s="544"/>
      <c r="C18" s="877"/>
      <c r="D18" s="593"/>
      <c r="E18" s="599"/>
      <c r="F18" s="599"/>
      <c r="G18" s="602"/>
      <c r="H18" s="586"/>
      <c r="I18" s="602"/>
      <c r="J18" s="586"/>
      <c r="K18" s="21"/>
      <c r="L18" s="21"/>
      <c r="M18" s="21"/>
      <c r="N18" s="36"/>
      <c r="O18" s="24">
        <f t="shared" si="0"/>
        <v>0</v>
      </c>
      <c r="P18" s="586"/>
      <c r="Q18" s="586"/>
      <c r="R18" s="586"/>
      <c r="S18" s="755"/>
      <c r="T18" s="755"/>
    </row>
    <row r="19" spans="1:20" ht="12.75" customHeight="1">
      <c r="A19" s="593"/>
      <c r="B19" s="544"/>
      <c r="C19" s="877"/>
      <c r="D19" s="593"/>
      <c r="E19" s="599"/>
      <c r="F19" s="599"/>
      <c r="G19" s="602"/>
      <c r="H19" s="586"/>
      <c r="I19" s="602"/>
      <c r="J19" s="586"/>
      <c r="K19" s="21"/>
      <c r="L19" s="21"/>
      <c r="M19" s="22"/>
      <c r="N19" s="36"/>
      <c r="O19" s="24">
        <f t="shared" si="0"/>
        <v>0</v>
      </c>
      <c r="P19" s="586"/>
      <c r="Q19" s="586"/>
      <c r="R19" s="586"/>
      <c r="S19" s="755"/>
      <c r="T19" s="755"/>
    </row>
    <row r="20" spans="1:20" ht="12.75" customHeight="1">
      <c r="A20" s="594"/>
      <c r="B20" s="545"/>
      <c r="C20" s="878"/>
      <c r="D20" s="594"/>
      <c r="E20" s="600"/>
      <c r="F20" s="600"/>
      <c r="G20" s="603"/>
      <c r="H20" s="587"/>
      <c r="I20" s="603"/>
      <c r="J20" s="587"/>
      <c r="K20" s="21"/>
      <c r="L20" s="21"/>
      <c r="M20" s="21"/>
      <c r="N20" s="36"/>
      <c r="O20" s="24">
        <f t="shared" si="0"/>
        <v>0</v>
      </c>
      <c r="P20" s="587"/>
      <c r="Q20" s="587"/>
      <c r="R20" s="587"/>
      <c r="S20" s="755"/>
      <c r="T20" s="755"/>
    </row>
    <row r="21" spans="1:20" ht="12.75" customHeight="1">
      <c r="A21" s="592"/>
      <c r="B21" s="543"/>
      <c r="C21" s="876" t="s">
        <v>933</v>
      </c>
      <c r="D21" s="592"/>
      <c r="E21" s="598"/>
      <c r="F21" s="598">
        <f>H21+J21+R21</f>
        <v>0</v>
      </c>
      <c r="G21" s="601"/>
      <c r="H21" s="585">
        <f>G21*$P$8/1000</f>
        <v>0</v>
      </c>
      <c r="I21" s="601"/>
      <c r="J21" s="585">
        <f>I21*$P$9/1000</f>
        <v>0</v>
      </c>
      <c r="K21" s="21"/>
      <c r="L21" s="21"/>
      <c r="M21" s="21"/>
      <c r="N21" s="36"/>
      <c r="O21" s="24">
        <f t="shared" si="0"/>
        <v>0</v>
      </c>
      <c r="P21" s="585">
        <f>E21*F21</f>
        <v>0</v>
      </c>
      <c r="Q21" s="585">
        <f>SUM(O21:O24)</f>
        <v>0</v>
      </c>
      <c r="R21" s="585">
        <f>Q21*1.02*1.05*$R$14</f>
        <v>0</v>
      </c>
      <c r="S21" s="578">
        <f>F21*$S$17</f>
        <v>0</v>
      </c>
      <c r="T21" s="578">
        <f>E21*S21</f>
        <v>0</v>
      </c>
    </row>
    <row r="22" spans="1:20" ht="12.75" customHeight="1">
      <c r="A22" s="593"/>
      <c r="B22" s="544"/>
      <c r="C22" s="877"/>
      <c r="D22" s="593"/>
      <c r="E22" s="599"/>
      <c r="F22" s="599"/>
      <c r="G22" s="602"/>
      <c r="H22" s="586"/>
      <c r="I22" s="602"/>
      <c r="J22" s="586"/>
      <c r="K22" s="21"/>
      <c r="L22" s="21"/>
      <c r="M22" s="21"/>
      <c r="N22" s="36"/>
      <c r="O22" s="24">
        <f t="shared" si="0"/>
        <v>0</v>
      </c>
      <c r="P22" s="586"/>
      <c r="Q22" s="586"/>
      <c r="R22" s="586"/>
      <c r="S22" s="578"/>
      <c r="T22" s="578"/>
    </row>
    <row r="23" spans="1:20" ht="12.75" customHeight="1">
      <c r="A23" s="593"/>
      <c r="B23" s="544"/>
      <c r="C23" s="877"/>
      <c r="D23" s="593"/>
      <c r="E23" s="599"/>
      <c r="F23" s="599"/>
      <c r="G23" s="602"/>
      <c r="H23" s="586"/>
      <c r="I23" s="602"/>
      <c r="J23" s="586"/>
      <c r="K23" s="21"/>
      <c r="L23" s="21"/>
      <c r="M23" s="22"/>
      <c r="N23" s="36"/>
      <c r="O23" s="24">
        <f t="shared" si="0"/>
        <v>0</v>
      </c>
      <c r="P23" s="586"/>
      <c r="Q23" s="586"/>
      <c r="R23" s="586"/>
      <c r="S23" s="578"/>
      <c r="T23" s="578"/>
    </row>
    <row r="24" spans="1:20" ht="12.75" customHeight="1">
      <c r="A24" s="594"/>
      <c r="B24" s="545"/>
      <c r="C24" s="878"/>
      <c r="D24" s="594"/>
      <c r="E24" s="600"/>
      <c r="F24" s="600"/>
      <c r="G24" s="603"/>
      <c r="H24" s="587"/>
      <c r="I24" s="603"/>
      <c r="J24" s="587"/>
      <c r="K24" s="21"/>
      <c r="L24" s="21"/>
      <c r="M24" s="21"/>
      <c r="N24" s="36"/>
      <c r="O24" s="24">
        <f t="shared" si="0"/>
        <v>0</v>
      </c>
      <c r="P24" s="587"/>
      <c r="Q24" s="587"/>
      <c r="R24" s="587"/>
      <c r="S24" s="578"/>
      <c r="T24" s="578"/>
    </row>
    <row r="25" spans="1:20" ht="12.75" customHeight="1">
      <c r="A25" s="592">
        <v>1</v>
      </c>
      <c r="B25" s="543" t="s">
        <v>49</v>
      </c>
      <c r="C25" s="543" t="s">
        <v>934</v>
      </c>
      <c r="D25" s="546" t="s">
        <v>935</v>
      </c>
      <c r="E25" s="595">
        <v>359.1</v>
      </c>
      <c r="F25" s="598">
        <f t="shared" ref="F25" si="1">H25+J25+R25</f>
        <v>0.40497414000000004</v>
      </c>
      <c r="G25" s="747">
        <v>0.186</v>
      </c>
      <c r="H25" s="585">
        <f t="shared" ref="H25" si="2">G25*$P$8/1000</f>
        <v>0.35315820000000003</v>
      </c>
      <c r="I25" s="601">
        <v>2.1999999999999999E-2</v>
      </c>
      <c r="J25" s="585">
        <f t="shared" ref="J25" si="3">I25*$P$9/1000</f>
        <v>5.1815939999999998E-2</v>
      </c>
      <c r="K25" s="21"/>
      <c r="L25" s="21"/>
      <c r="M25" s="21"/>
      <c r="N25" s="63"/>
      <c r="O25" s="24">
        <f t="shared" si="0"/>
        <v>0</v>
      </c>
      <c r="P25" s="585">
        <f t="shared" ref="P25" si="4">E25*F25</f>
        <v>145.42621367400002</v>
      </c>
      <c r="Q25" s="585">
        <f t="shared" ref="Q25" si="5">SUM(O25:O28)</f>
        <v>0</v>
      </c>
      <c r="R25" s="585">
        <f t="shared" ref="R25" si="6">Q25*1.02*1.05*$R$14</f>
        <v>0</v>
      </c>
      <c r="S25" s="578">
        <f>F25*$S$17</f>
        <v>0.51415750957286077</v>
      </c>
      <c r="T25" s="578">
        <f t="shared" ref="T25" si="7">E25*S25</f>
        <v>184.63396168761432</v>
      </c>
    </row>
    <row r="26" spans="1:20" ht="12.75" customHeight="1">
      <c r="A26" s="593"/>
      <c r="B26" s="544"/>
      <c r="C26" s="544"/>
      <c r="D26" s="546"/>
      <c r="E26" s="596"/>
      <c r="F26" s="599"/>
      <c r="G26" s="748"/>
      <c r="H26" s="586"/>
      <c r="I26" s="602"/>
      <c r="J26" s="586"/>
      <c r="K26" s="21"/>
      <c r="L26" s="21"/>
      <c r="M26" s="21"/>
      <c r="N26" s="63"/>
      <c r="O26" s="24">
        <f t="shared" si="0"/>
        <v>0</v>
      </c>
      <c r="P26" s="586"/>
      <c r="Q26" s="586"/>
      <c r="R26" s="586"/>
      <c r="S26" s="578"/>
      <c r="T26" s="578"/>
    </row>
    <row r="27" spans="1:20" ht="12.75" customHeight="1">
      <c r="A27" s="593"/>
      <c r="B27" s="544"/>
      <c r="C27" s="544"/>
      <c r="D27" s="546"/>
      <c r="E27" s="596"/>
      <c r="F27" s="599"/>
      <c r="G27" s="748"/>
      <c r="H27" s="586"/>
      <c r="I27" s="602"/>
      <c r="J27" s="586"/>
      <c r="K27" s="21"/>
      <c r="L27" s="21"/>
      <c r="M27" s="21"/>
      <c r="N27" s="63"/>
      <c r="O27" s="24">
        <f t="shared" si="0"/>
        <v>0</v>
      </c>
      <c r="P27" s="586"/>
      <c r="Q27" s="586"/>
      <c r="R27" s="586"/>
      <c r="S27" s="578"/>
      <c r="T27" s="578"/>
    </row>
    <row r="28" spans="1:20" ht="12.75" customHeight="1">
      <c r="A28" s="594"/>
      <c r="B28" s="545"/>
      <c r="C28" s="545"/>
      <c r="D28" s="546"/>
      <c r="E28" s="597"/>
      <c r="F28" s="600"/>
      <c r="G28" s="838"/>
      <c r="H28" s="587"/>
      <c r="I28" s="603"/>
      <c r="J28" s="587"/>
      <c r="K28" s="21"/>
      <c r="L28" s="21"/>
      <c r="M28" s="21"/>
      <c r="N28" s="36"/>
      <c r="O28" s="24">
        <f t="shared" si="0"/>
        <v>0</v>
      </c>
      <c r="P28" s="587"/>
      <c r="Q28" s="587"/>
      <c r="R28" s="587"/>
      <c r="S28" s="578"/>
      <c r="T28" s="578"/>
    </row>
    <row r="29" spans="1:20" ht="12.75" customHeight="1">
      <c r="A29" s="592">
        <v>2</v>
      </c>
      <c r="B29" s="542" t="s">
        <v>487</v>
      </c>
      <c r="C29" s="543" t="s">
        <v>936</v>
      </c>
      <c r="D29" s="546" t="s">
        <v>935</v>
      </c>
      <c r="E29" s="595">
        <v>1087.7</v>
      </c>
      <c r="F29" s="598">
        <f t="shared" ref="F29" si="8">H29+J29+R29</f>
        <v>0.51305520000000004</v>
      </c>
      <c r="G29" s="297">
        <v>0.23300000000000001</v>
      </c>
      <c r="H29" s="578">
        <f t="shared" ref="H29" si="9">G29*$P$8/1000</f>
        <v>0.44239710000000004</v>
      </c>
      <c r="I29" s="297">
        <v>0.03</v>
      </c>
      <c r="J29" s="585">
        <f t="shared" ref="J29" si="10">I29*$P$9/1000</f>
        <v>7.0658099999999988E-2</v>
      </c>
      <c r="K29" s="21"/>
      <c r="L29" s="21"/>
      <c r="M29" s="21"/>
      <c r="N29" s="63"/>
      <c r="O29" s="24">
        <f t="shared" si="0"/>
        <v>0</v>
      </c>
      <c r="P29" s="585">
        <f t="shared" ref="P29" si="11">E29*F29</f>
        <v>558.05014104000009</v>
      </c>
      <c r="Q29" s="585">
        <f t="shared" ref="Q29" si="12">SUM(O29:O32)</f>
        <v>0</v>
      </c>
      <c r="R29" s="585">
        <f t="shared" ref="R29" si="13">Q29*1.02*1.05*$R$14</f>
        <v>0</v>
      </c>
      <c r="S29" s="578">
        <f t="shared" ref="S29" si="14">F29*$S$17</f>
        <v>0.65137784823842337</v>
      </c>
      <c r="T29" s="578">
        <f t="shared" ref="T29" si="15">E29*S29</f>
        <v>708.50368552893315</v>
      </c>
    </row>
    <row r="30" spans="1:20" ht="12.75" customHeight="1">
      <c r="A30" s="593"/>
      <c r="B30" s="542"/>
      <c r="C30" s="544"/>
      <c r="D30" s="546"/>
      <c r="E30" s="596"/>
      <c r="F30" s="599"/>
      <c r="G30" s="297"/>
      <c r="H30" s="578"/>
      <c r="I30" s="297"/>
      <c r="J30" s="586"/>
      <c r="K30" s="21"/>
      <c r="L30" s="21"/>
      <c r="M30" s="21"/>
      <c r="N30" s="63"/>
      <c r="O30" s="24">
        <f t="shared" si="0"/>
        <v>0</v>
      </c>
      <c r="P30" s="586"/>
      <c r="Q30" s="586"/>
      <c r="R30" s="586"/>
      <c r="S30" s="578"/>
      <c r="T30" s="578"/>
    </row>
    <row r="31" spans="1:20" ht="12.75" customHeight="1">
      <c r="A31" s="593"/>
      <c r="B31" s="542"/>
      <c r="C31" s="544"/>
      <c r="D31" s="546"/>
      <c r="E31" s="596"/>
      <c r="F31" s="599"/>
      <c r="G31" s="297"/>
      <c r="H31" s="578"/>
      <c r="I31" s="297"/>
      <c r="J31" s="586"/>
      <c r="K31" s="21"/>
      <c r="L31" s="21"/>
      <c r="M31" s="21"/>
      <c r="N31" s="63"/>
      <c r="O31" s="24">
        <f t="shared" si="0"/>
        <v>0</v>
      </c>
      <c r="P31" s="586"/>
      <c r="Q31" s="586"/>
      <c r="R31" s="586"/>
      <c r="S31" s="578"/>
      <c r="T31" s="578"/>
    </row>
    <row r="32" spans="1:20" ht="12.75" customHeight="1">
      <c r="A32" s="594"/>
      <c r="B32" s="542"/>
      <c r="C32" s="545"/>
      <c r="D32" s="546"/>
      <c r="E32" s="597"/>
      <c r="F32" s="600"/>
      <c r="G32" s="297"/>
      <c r="H32" s="578"/>
      <c r="I32" s="297"/>
      <c r="J32" s="587"/>
      <c r="K32" s="21"/>
      <c r="L32" s="21"/>
      <c r="M32" s="21"/>
      <c r="N32" s="36"/>
      <c r="O32" s="24">
        <f t="shared" si="0"/>
        <v>0</v>
      </c>
      <c r="P32" s="587"/>
      <c r="Q32" s="587"/>
      <c r="R32" s="587"/>
      <c r="S32" s="578"/>
      <c r="T32" s="578"/>
    </row>
    <row r="33" spans="1:20" ht="12.75" customHeight="1">
      <c r="A33" s="592">
        <v>3</v>
      </c>
      <c r="B33" s="542" t="s">
        <v>71</v>
      </c>
      <c r="C33" s="543" t="s">
        <v>937</v>
      </c>
      <c r="D33" s="546" t="s">
        <v>935</v>
      </c>
      <c r="E33" s="595">
        <v>14.1</v>
      </c>
      <c r="F33" s="598">
        <f t="shared" ref="F33" si="16">H33+J33+R33</f>
        <v>0.58338741000000005</v>
      </c>
      <c r="G33" s="582">
        <v>0.21049999999999999</v>
      </c>
      <c r="H33" s="578">
        <f t="shared" ref="H33" si="17">G33*$P$8/1000</f>
        <v>0.39967635000000001</v>
      </c>
      <c r="I33" s="601">
        <v>7.8E-2</v>
      </c>
      <c r="J33" s="585">
        <f t="shared" ref="J33" si="18">I33*$P$9/1000</f>
        <v>0.18371106000000001</v>
      </c>
      <c r="K33" s="21"/>
      <c r="L33" s="21"/>
      <c r="M33" s="21"/>
      <c r="N33" s="63"/>
      <c r="O33" s="24">
        <f t="shared" si="0"/>
        <v>0</v>
      </c>
      <c r="P33" s="585">
        <f t="shared" ref="P33" si="19">E33*F33</f>
        <v>8.2257624810000003</v>
      </c>
      <c r="Q33" s="585">
        <f t="shared" ref="Q33" si="20">SUM(O33:O36)</f>
        <v>0</v>
      </c>
      <c r="R33" s="585">
        <f t="shared" ref="R33" si="21">Q33*1.02*1.05*$R$14</f>
        <v>0</v>
      </c>
      <c r="S33" s="578">
        <f t="shared" ref="S33" si="22">F33*$S$17</f>
        <v>0.74067202869240356</v>
      </c>
      <c r="T33" s="578">
        <f t="shared" ref="T33" si="23">E33*S33</f>
        <v>10.44347560456289</v>
      </c>
    </row>
    <row r="34" spans="1:20" ht="12.75" customHeight="1">
      <c r="A34" s="593"/>
      <c r="B34" s="542"/>
      <c r="C34" s="544"/>
      <c r="D34" s="546"/>
      <c r="E34" s="596"/>
      <c r="F34" s="599"/>
      <c r="G34" s="583"/>
      <c r="H34" s="578"/>
      <c r="I34" s="602"/>
      <c r="J34" s="586"/>
      <c r="K34" s="21"/>
      <c r="L34" s="21"/>
      <c r="M34" s="21"/>
      <c r="N34" s="63"/>
      <c r="O34" s="24">
        <f t="shared" si="0"/>
        <v>0</v>
      </c>
      <c r="P34" s="586"/>
      <c r="Q34" s="586"/>
      <c r="R34" s="586"/>
      <c r="S34" s="578"/>
      <c r="T34" s="578"/>
    </row>
    <row r="35" spans="1:20" ht="12.75" customHeight="1">
      <c r="A35" s="593"/>
      <c r="B35" s="542"/>
      <c r="C35" s="544"/>
      <c r="D35" s="546"/>
      <c r="E35" s="596"/>
      <c r="F35" s="599"/>
      <c r="G35" s="583"/>
      <c r="H35" s="578"/>
      <c r="I35" s="602"/>
      <c r="J35" s="586"/>
      <c r="K35" s="21"/>
      <c r="L35" s="21"/>
      <c r="M35" s="21"/>
      <c r="N35" s="63"/>
      <c r="O35" s="24">
        <f t="shared" si="0"/>
        <v>0</v>
      </c>
      <c r="P35" s="586"/>
      <c r="Q35" s="586"/>
      <c r="R35" s="586"/>
      <c r="S35" s="578"/>
      <c r="T35" s="578"/>
    </row>
    <row r="36" spans="1:20" ht="12.75" customHeight="1">
      <c r="A36" s="594"/>
      <c r="B36" s="542"/>
      <c r="C36" s="545"/>
      <c r="D36" s="546"/>
      <c r="E36" s="597"/>
      <c r="F36" s="600"/>
      <c r="G36" s="584"/>
      <c r="H36" s="578"/>
      <c r="I36" s="603"/>
      <c r="J36" s="587"/>
      <c r="K36" s="21"/>
      <c r="L36" s="21"/>
      <c r="M36" s="21"/>
      <c r="N36" s="36"/>
      <c r="O36" s="24">
        <f t="shared" si="0"/>
        <v>0</v>
      </c>
      <c r="P36" s="587"/>
      <c r="Q36" s="587"/>
      <c r="R36" s="587"/>
      <c r="S36" s="578"/>
      <c r="T36" s="578"/>
    </row>
    <row r="37" spans="1:20" ht="12.75" customHeight="1">
      <c r="A37" s="592">
        <v>4</v>
      </c>
      <c r="B37" s="542" t="s">
        <v>49</v>
      </c>
      <c r="C37" s="543" t="s">
        <v>938</v>
      </c>
      <c r="D37" s="546" t="s">
        <v>935</v>
      </c>
      <c r="E37" s="595">
        <v>77.8</v>
      </c>
      <c r="F37" s="598">
        <f t="shared" ref="F37" si="24">H37+J37+R37</f>
        <v>0.40497414000000004</v>
      </c>
      <c r="G37" s="582">
        <v>0.186</v>
      </c>
      <c r="H37" s="578">
        <f t="shared" ref="H37" si="25">G37*$P$8/1000</f>
        <v>0.35315820000000003</v>
      </c>
      <c r="I37" s="601">
        <v>2.1999999999999999E-2</v>
      </c>
      <c r="J37" s="585">
        <f t="shared" ref="J37" si="26">I37*$P$9/1000</f>
        <v>5.1815939999999998E-2</v>
      </c>
      <c r="K37" s="21"/>
      <c r="L37" s="21"/>
      <c r="M37" s="21"/>
      <c r="N37" s="63"/>
      <c r="O37" s="24">
        <f t="shared" si="0"/>
        <v>0</v>
      </c>
      <c r="P37" s="585">
        <f t="shared" ref="P37" si="27">E37*F37</f>
        <v>31.506988092</v>
      </c>
      <c r="Q37" s="585">
        <f t="shared" ref="Q37" si="28">SUM(O37:O40)</f>
        <v>0</v>
      </c>
      <c r="R37" s="585">
        <f t="shared" ref="R37" si="29">Q37*1.02*1.05*$R$14</f>
        <v>0</v>
      </c>
      <c r="S37" s="578">
        <f t="shared" ref="S37" si="30">F37*$S$17</f>
        <v>0.51415750957286077</v>
      </c>
      <c r="T37" s="578">
        <f t="shared" ref="T37" si="31">E37*S37</f>
        <v>40.001454244768567</v>
      </c>
    </row>
    <row r="38" spans="1:20" ht="12.75" customHeight="1">
      <c r="A38" s="593"/>
      <c r="B38" s="542"/>
      <c r="C38" s="544"/>
      <c r="D38" s="546"/>
      <c r="E38" s="596"/>
      <c r="F38" s="599"/>
      <c r="G38" s="583"/>
      <c r="H38" s="578"/>
      <c r="I38" s="602"/>
      <c r="J38" s="586"/>
      <c r="K38" s="21"/>
      <c r="L38" s="21"/>
      <c r="M38" s="21"/>
      <c r="N38" s="63"/>
      <c r="O38" s="24">
        <f t="shared" si="0"/>
        <v>0</v>
      </c>
      <c r="P38" s="586"/>
      <c r="Q38" s="586"/>
      <c r="R38" s="586"/>
      <c r="S38" s="578"/>
      <c r="T38" s="578"/>
    </row>
    <row r="39" spans="1:20" ht="12.75" customHeight="1">
      <c r="A39" s="593"/>
      <c r="B39" s="542"/>
      <c r="C39" s="544"/>
      <c r="D39" s="546"/>
      <c r="E39" s="596"/>
      <c r="F39" s="599"/>
      <c r="G39" s="583"/>
      <c r="H39" s="578"/>
      <c r="I39" s="602"/>
      <c r="J39" s="586"/>
      <c r="K39" s="21"/>
      <c r="L39" s="21"/>
      <c r="M39" s="21"/>
      <c r="N39" s="63"/>
      <c r="O39" s="24">
        <f t="shared" si="0"/>
        <v>0</v>
      </c>
      <c r="P39" s="586"/>
      <c r="Q39" s="586"/>
      <c r="R39" s="586"/>
      <c r="S39" s="578"/>
      <c r="T39" s="578"/>
    </row>
    <row r="40" spans="1:20" ht="12.75" customHeight="1">
      <c r="A40" s="594"/>
      <c r="B40" s="542"/>
      <c r="C40" s="545"/>
      <c r="D40" s="546"/>
      <c r="E40" s="597"/>
      <c r="F40" s="600"/>
      <c r="G40" s="584"/>
      <c r="H40" s="578"/>
      <c r="I40" s="603"/>
      <c r="J40" s="587"/>
      <c r="K40" s="21"/>
      <c r="L40" s="21"/>
      <c r="M40" s="21"/>
      <c r="N40" s="36"/>
      <c r="O40" s="24">
        <f t="shared" si="0"/>
        <v>0</v>
      </c>
      <c r="P40" s="587"/>
      <c r="Q40" s="587"/>
      <c r="R40" s="587"/>
      <c r="S40" s="578"/>
      <c r="T40" s="578"/>
    </row>
    <row r="41" spans="1:20" ht="12.75" customHeight="1">
      <c r="A41" s="592">
        <v>5</v>
      </c>
      <c r="B41" s="543" t="s">
        <v>71</v>
      </c>
      <c r="C41" s="543" t="s">
        <v>939</v>
      </c>
      <c r="D41" s="546" t="s">
        <v>935</v>
      </c>
      <c r="E41" s="595">
        <v>1803.7</v>
      </c>
      <c r="F41" s="598">
        <f t="shared" ref="F41" si="32">H41+J41+R41</f>
        <v>0.68278672200000001</v>
      </c>
      <c r="G41" s="582">
        <v>0.24349999999999999</v>
      </c>
      <c r="H41" s="585">
        <f t="shared" ref="H41" si="33">G41*$P$8/1000</f>
        <v>0.46233345000000003</v>
      </c>
      <c r="I41" s="601">
        <v>9.3600000000000003E-2</v>
      </c>
      <c r="J41" s="585">
        <f t="shared" ref="J41" si="34">I41*$P$9/1000</f>
        <v>0.22045327200000001</v>
      </c>
      <c r="K41" s="21"/>
      <c r="L41" s="21"/>
      <c r="M41" s="21"/>
      <c r="N41" s="63"/>
      <c r="O41" s="24">
        <f t="shared" si="0"/>
        <v>0</v>
      </c>
      <c r="P41" s="585">
        <f t="shared" ref="P41" si="35">E41*F41</f>
        <v>1231.5424104714</v>
      </c>
      <c r="Q41" s="585">
        <f t="shared" ref="Q41" si="36">SUM(O41:O44)</f>
        <v>0</v>
      </c>
      <c r="R41" s="585">
        <f t="shared" ref="R41" si="37">Q41*1.02*1.05*$R$14</f>
        <v>0</v>
      </c>
      <c r="S41" s="578">
        <f t="shared" ref="S41" si="38">F41*$S$17</f>
        <v>0.86686996990212073</v>
      </c>
      <c r="T41" s="578">
        <f t="shared" ref="T41" si="39">E41*S41</f>
        <v>1563.5733647124553</v>
      </c>
    </row>
    <row r="42" spans="1:20" ht="12.75" customHeight="1">
      <c r="A42" s="593"/>
      <c r="B42" s="544"/>
      <c r="C42" s="544"/>
      <c r="D42" s="546"/>
      <c r="E42" s="596"/>
      <c r="F42" s="599"/>
      <c r="G42" s="583"/>
      <c r="H42" s="586"/>
      <c r="I42" s="602"/>
      <c r="J42" s="586"/>
      <c r="K42" s="21"/>
      <c r="L42" s="21"/>
      <c r="M42" s="21"/>
      <c r="N42" s="36"/>
      <c r="O42" s="24">
        <f t="shared" si="0"/>
        <v>0</v>
      </c>
      <c r="P42" s="586"/>
      <c r="Q42" s="586"/>
      <c r="R42" s="586"/>
      <c r="S42" s="578"/>
      <c r="T42" s="578"/>
    </row>
    <row r="43" spans="1:20" ht="12.75" customHeight="1">
      <c r="A43" s="593"/>
      <c r="B43" s="544"/>
      <c r="C43" s="544"/>
      <c r="D43" s="546"/>
      <c r="E43" s="596"/>
      <c r="F43" s="599"/>
      <c r="G43" s="583"/>
      <c r="H43" s="586"/>
      <c r="I43" s="602"/>
      <c r="J43" s="586"/>
      <c r="K43" s="21"/>
      <c r="L43" s="21"/>
      <c r="M43" s="21"/>
      <c r="N43" s="36"/>
      <c r="O43" s="24">
        <f t="shared" si="0"/>
        <v>0</v>
      </c>
      <c r="P43" s="586"/>
      <c r="Q43" s="586"/>
      <c r="R43" s="586"/>
      <c r="S43" s="578"/>
      <c r="T43" s="578"/>
    </row>
    <row r="44" spans="1:20" ht="12.75" customHeight="1">
      <c r="A44" s="594"/>
      <c r="B44" s="545"/>
      <c r="C44" s="545"/>
      <c r="D44" s="546"/>
      <c r="E44" s="597"/>
      <c r="F44" s="600"/>
      <c r="G44" s="584"/>
      <c r="H44" s="587"/>
      <c r="I44" s="603"/>
      <c r="J44" s="587"/>
      <c r="K44" s="21"/>
      <c r="L44" s="21"/>
      <c r="M44" s="21"/>
      <c r="N44" s="36"/>
      <c r="O44" s="24">
        <f t="shared" si="0"/>
        <v>0</v>
      </c>
      <c r="P44" s="587"/>
      <c r="Q44" s="587"/>
      <c r="R44" s="587"/>
      <c r="S44" s="578"/>
      <c r="T44" s="578"/>
    </row>
    <row r="45" spans="1:20" ht="12.75" customHeight="1">
      <c r="A45" s="592">
        <v>6</v>
      </c>
      <c r="B45" s="543" t="s">
        <v>73</v>
      </c>
      <c r="C45" s="543" t="s">
        <v>941</v>
      </c>
      <c r="D45" s="592" t="s">
        <v>940</v>
      </c>
      <c r="E45" s="561">
        <v>1591.2</v>
      </c>
      <c r="F45" s="598">
        <f t="shared" ref="F45" si="40">H45+J45+R45</f>
        <v>1.120233E-2</v>
      </c>
      <c r="G45" s="582">
        <v>5.8999999999999999E-3</v>
      </c>
      <c r="H45" s="585">
        <f t="shared" ref="H45" si="41">G45*$P$8/1000</f>
        <v>1.120233E-2</v>
      </c>
      <c r="I45" s="297"/>
      <c r="J45" s="585">
        <f t="shared" ref="J45" si="42">I45*$P$9/1000</f>
        <v>0</v>
      </c>
      <c r="K45" s="21"/>
      <c r="L45" s="21"/>
      <c r="M45" s="21"/>
      <c r="N45" s="63"/>
      <c r="O45" s="24">
        <f t="shared" si="0"/>
        <v>0</v>
      </c>
      <c r="P45" s="585">
        <f t="shared" ref="P45" si="43">E45*F45</f>
        <v>17.825147496</v>
      </c>
      <c r="Q45" s="585">
        <f t="shared" ref="Q45" si="44">SUM(O45:O48)</f>
        <v>0</v>
      </c>
      <c r="R45" s="585">
        <f t="shared" ref="R45" si="45">Q45*1.02*1.05*$R$14</f>
        <v>0</v>
      </c>
      <c r="S45" s="578">
        <f t="shared" ref="S45" si="46">F45*$S$17</f>
        <v>1.4222542936231299E-2</v>
      </c>
      <c r="T45" s="578">
        <f t="shared" ref="T45" si="47">E45*S45</f>
        <v>22.630910320131242</v>
      </c>
    </row>
    <row r="46" spans="1:20" ht="12.75" customHeight="1">
      <c r="A46" s="593"/>
      <c r="B46" s="544"/>
      <c r="C46" s="544"/>
      <c r="D46" s="593"/>
      <c r="E46" s="561"/>
      <c r="F46" s="599"/>
      <c r="G46" s="583"/>
      <c r="H46" s="586"/>
      <c r="I46" s="297"/>
      <c r="J46" s="586"/>
      <c r="K46" s="21"/>
      <c r="L46" s="21"/>
      <c r="M46" s="21"/>
      <c r="N46" s="36"/>
      <c r="O46" s="24">
        <f t="shared" si="0"/>
        <v>0</v>
      </c>
      <c r="P46" s="586"/>
      <c r="Q46" s="586"/>
      <c r="R46" s="586"/>
      <c r="S46" s="578"/>
      <c r="T46" s="578"/>
    </row>
    <row r="47" spans="1:20" ht="12.75" customHeight="1">
      <c r="A47" s="593"/>
      <c r="B47" s="544"/>
      <c r="C47" s="544"/>
      <c r="D47" s="593"/>
      <c r="E47" s="561"/>
      <c r="F47" s="599"/>
      <c r="G47" s="583"/>
      <c r="H47" s="586"/>
      <c r="I47" s="297"/>
      <c r="J47" s="586"/>
      <c r="K47" s="21"/>
      <c r="L47" s="21"/>
      <c r="M47" s="21"/>
      <c r="N47" s="36"/>
      <c r="O47" s="24">
        <f t="shared" si="0"/>
        <v>0</v>
      </c>
      <c r="P47" s="586"/>
      <c r="Q47" s="586"/>
      <c r="R47" s="586"/>
      <c r="S47" s="578"/>
      <c r="T47" s="578"/>
    </row>
    <row r="48" spans="1:20" ht="12.75" customHeight="1">
      <c r="A48" s="594"/>
      <c r="B48" s="545"/>
      <c r="C48" s="545"/>
      <c r="D48" s="594"/>
      <c r="E48" s="561"/>
      <c r="F48" s="600"/>
      <c r="G48" s="584"/>
      <c r="H48" s="587"/>
      <c r="I48" s="297"/>
      <c r="J48" s="587"/>
      <c r="K48" s="21"/>
      <c r="L48" s="21"/>
      <c r="M48" s="21"/>
      <c r="N48" s="36"/>
      <c r="O48" s="24">
        <f t="shared" si="0"/>
        <v>0</v>
      </c>
      <c r="P48" s="587"/>
      <c r="Q48" s="587"/>
      <c r="R48" s="587"/>
      <c r="S48" s="578"/>
      <c r="T48" s="578"/>
    </row>
    <row r="49" spans="1:20" ht="12.75" customHeight="1">
      <c r="A49" s="592">
        <v>7</v>
      </c>
      <c r="B49" s="543" t="s">
        <v>74</v>
      </c>
      <c r="C49" s="543" t="s">
        <v>942</v>
      </c>
      <c r="D49" s="546" t="s">
        <v>935</v>
      </c>
      <c r="E49" s="561">
        <v>128</v>
      </c>
      <c r="F49" s="598">
        <f t="shared" ref="F49" si="48">H49+J49+R49</f>
        <v>0.7709163</v>
      </c>
      <c r="G49" s="581">
        <v>0.34399999999999997</v>
      </c>
      <c r="H49" s="585">
        <f t="shared" ref="H49" si="49">G49*$P$8/1000</f>
        <v>0.65315279999999998</v>
      </c>
      <c r="I49" s="581">
        <v>0.05</v>
      </c>
      <c r="J49" s="585">
        <f t="shared" ref="J49" si="50">I49*$P$9/1000</f>
        <v>0.11776350000000001</v>
      </c>
      <c r="K49" s="21"/>
      <c r="L49" s="21"/>
      <c r="M49" s="21"/>
      <c r="N49" s="36"/>
      <c r="O49" s="24">
        <f t="shared" si="0"/>
        <v>0</v>
      </c>
      <c r="P49" s="585">
        <f t="shared" ref="P49" si="51">E49*F49</f>
        <v>98.6772864</v>
      </c>
      <c r="Q49" s="585">
        <f t="shared" ref="Q49" si="52">SUM(O49:O52)</f>
        <v>0</v>
      </c>
      <c r="R49" s="585">
        <f t="shared" ref="R49" si="53">Q49*1.02*1.05*$R$14</f>
        <v>0</v>
      </c>
      <c r="S49" s="578">
        <f t="shared" ref="S49" si="54">F49*$S$17</f>
        <v>0.9787597916674986</v>
      </c>
      <c r="T49" s="578">
        <f t="shared" ref="T49" si="55">E49*S49</f>
        <v>125.28125333343982</v>
      </c>
    </row>
    <row r="50" spans="1:20" ht="12.75" customHeight="1">
      <c r="A50" s="593"/>
      <c r="B50" s="544"/>
      <c r="C50" s="544"/>
      <c r="D50" s="546"/>
      <c r="E50" s="561"/>
      <c r="F50" s="599"/>
      <c r="G50" s="581"/>
      <c r="H50" s="586"/>
      <c r="I50" s="581"/>
      <c r="J50" s="586"/>
      <c r="K50" s="21"/>
      <c r="L50" s="21"/>
      <c r="M50" s="21"/>
      <c r="N50" s="36"/>
      <c r="O50" s="24">
        <f t="shared" si="0"/>
        <v>0</v>
      </c>
      <c r="P50" s="586"/>
      <c r="Q50" s="586"/>
      <c r="R50" s="586"/>
      <c r="S50" s="578"/>
      <c r="T50" s="578"/>
    </row>
    <row r="51" spans="1:20" ht="12.75" customHeight="1">
      <c r="A51" s="593"/>
      <c r="B51" s="544"/>
      <c r="C51" s="544"/>
      <c r="D51" s="546"/>
      <c r="E51" s="561"/>
      <c r="F51" s="599"/>
      <c r="G51" s="581"/>
      <c r="H51" s="586"/>
      <c r="I51" s="581"/>
      <c r="J51" s="586"/>
      <c r="K51" s="21"/>
      <c r="L51" s="21"/>
      <c r="M51" s="21"/>
      <c r="N51" s="36"/>
      <c r="O51" s="24">
        <f t="shared" si="0"/>
        <v>0</v>
      </c>
      <c r="P51" s="586"/>
      <c r="Q51" s="586"/>
      <c r="R51" s="586"/>
      <c r="S51" s="578"/>
      <c r="T51" s="578"/>
    </row>
    <row r="52" spans="1:20" ht="12.75" customHeight="1">
      <c r="A52" s="594"/>
      <c r="B52" s="545"/>
      <c r="C52" s="545"/>
      <c r="D52" s="546"/>
      <c r="E52" s="561"/>
      <c r="F52" s="600"/>
      <c r="G52" s="581"/>
      <c r="H52" s="587"/>
      <c r="I52" s="581"/>
      <c r="J52" s="587"/>
      <c r="K52" s="21"/>
      <c r="L52" s="21"/>
      <c r="M52" s="21"/>
      <c r="N52" s="36"/>
      <c r="O52" s="24">
        <f t="shared" si="0"/>
        <v>0</v>
      </c>
      <c r="P52" s="587"/>
      <c r="Q52" s="587"/>
      <c r="R52" s="587"/>
      <c r="S52" s="578"/>
      <c r="T52" s="578"/>
    </row>
    <row r="53" spans="1:20" ht="12.75" customHeight="1">
      <c r="A53" s="592">
        <v>8</v>
      </c>
      <c r="B53" s="543" t="s">
        <v>674</v>
      </c>
      <c r="C53" s="543" t="s">
        <v>943</v>
      </c>
      <c r="D53" s="546" t="s">
        <v>935</v>
      </c>
      <c r="E53" s="561">
        <v>727</v>
      </c>
      <c r="F53" s="598">
        <f t="shared" ref="F53" si="56">H53+J53+R53</f>
        <v>0.118647024</v>
      </c>
      <c r="G53" s="581">
        <v>6.0999999999999999E-2</v>
      </c>
      <c r="H53" s="585">
        <f t="shared" ref="H53" si="57">G53*$P$8/1000</f>
        <v>0.1158207</v>
      </c>
      <c r="I53" s="560">
        <v>1.1999999999999999E-3</v>
      </c>
      <c r="J53" s="585">
        <f t="shared" ref="J53" si="58">I53*$P$9/1000</f>
        <v>2.8263239999999994E-3</v>
      </c>
      <c r="K53" s="21"/>
      <c r="L53" s="21"/>
      <c r="M53" s="21"/>
      <c r="N53" s="36"/>
      <c r="O53" s="24">
        <f t="shared" si="0"/>
        <v>0</v>
      </c>
      <c r="P53" s="585">
        <f t="shared" ref="P53" si="59">E53*F53</f>
        <v>86.256386448000001</v>
      </c>
      <c r="Q53" s="585">
        <f t="shared" ref="Q53" si="60">SUM(O53:O56)</f>
        <v>0</v>
      </c>
      <c r="R53" s="585">
        <f t="shared" ref="R53" si="61">Q53*1.02*1.05*$R$14</f>
        <v>0</v>
      </c>
      <c r="S53" s="578">
        <f t="shared" ref="S53" si="62">F53*$S$17</f>
        <v>0.15063494764893245</v>
      </c>
      <c r="T53" s="578">
        <f t="shared" ref="T53" si="63">E53*S53</f>
        <v>109.51160694077389</v>
      </c>
    </row>
    <row r="54" spans="1:20" ht="12.75" customHeight="1">
      <c r="A54" s="593"/>
      <c r="B54" s="544"/>
      <c r="C54" s="544"/>
      <c r="D54" s="546"/>
      <c r="E54" s="561"/>
      <c r="F54" s="599"/>
      <c r="G54" s="581"/>
      <c r="H54" s="586"/>
      <c r="I54" s="560"/>
      <c r="J54" s="586"/>
      <c r="K54" s="21"/>
      <c r="L54" s="21"/>
      <c r="M54" s="21"/>
      <c r="N54" s="36"/>
      <c r="O54" s="24">
        <f t="shared" si="0"/>
        <v>0</v>
      </c>
      <c r="P54" s="586"/>
      <c r="Q54" s="586"/>
      <c r="R54" s="586"/>
      <c r="S54" s="578"/>
      <c r="T54" s="578"/>
    </row>
    <row r="55" spans="1:20" ht="12.75" customHeight="1">
      <c r="A55" s="593"/>
      <c r="B55" s="544"/>
      <c r="C55" s="544"/>
      <c r="D55" s="546"/>
      <c r="E55" s="561"/>
      <c r="F55" s="599"/>
      <c r="G55" s="581"/>
      <c r="H55" s="586"/>
      <c r="I55" s="560"/>
      <c r="J55" s="586"/>
      <c r="K55" s="21"/>
      <c r="L55" s="21"/>
      <c r="M55" s="21"/>
      <c r="N55" s="36"/>
      <c r="O55" s="24">
        <f t="shared" si="0"/>
        <v>0</v>
      </c>
      <c r="P55" s="586"/>
      <c r="Q55" s="586"/>
      <c r="R55" s="586"/>
      <c r="S55" s="578"/>
      <c r="T55" s="578"/>
    </row>
    <row r="56" spans="1:20" ht="12.75" customHeight="1">
      <c r="A56" s="594"/>
      <c r="B56" s="545"/>
      <c r="C56" s="545"/>
      <c r="D56" s="546"/>
      <c r="E56" s="561"/>
      <c r="F56" s="600"/>
      <c r="G56" s="581"/>
      <c r="H56" s="587"/>
      <c r="I56" s="560"/>
      <c r="J56" s="587"/>
      <c r="K56" s="21"/>
      <c r="L56" s="21"/>
      <c r="M56" s="21"/>
      <c r="N56" s="36"/>
      <c r="O56" s="24">
        <f t="shared" si="0"/>
        <v>0</v>
      </c>
      <c r="P56" s="587"/>
      <c r="Q56" s="587"/>
      <c r="R56" s="587"/>
      <c r="S56" s="578"/>
      <c r="T56" s="578"/>
    </row>
    <row r="57" spans="1:20" ht="12.75" customHeight="1">
      <c r="A57" s="592">
        <v>9</v>
      </c>
      <c r="B57" s="543" t="s">
        <v>80</v>
      </c>
      <c r="C57" s="543" t="s">
        <v>944</v>
      </c>
      <c r="D57" s="546" t="s">
        <v>935</v>
      </c>
      <c r="E57" s="561">
        <v>4222.76</v>
      </c>
      <c r="F57" s="598">
        <f t="shared" ref="F57" si="64">H57+J57+R57</f>
        <v>0.74049300000000007</v>
      </c>
      <c r="G57" s="601">
        <v>0.39</v>
      </c>
      <c r="H57" s="578">
        <f t="shared" ref="H57" si="65">G57*$P$8/1000</f>
        <v>0.74049300000000007</v>
      </c>
      <c r="I57" s="581"/>
      <c r="J57" s="585">
        <f t="shared" ref="J57" si="66">I57*$P$9/1000</f>
        <v>0</v>
      </c>
      <c r="K57" s="21"/>
      <c r="L57" s="21"/>
      <c r="M57" s="21"/>
      <c r="N57" s="36"/>
      <c r="O57" s="24">
        <f t="shared" si="0"/>
        <v>0</v>
      </c>
      <c r="P57" s="585">
        <f t="shared" ref="P57" si="67">E57*F57</f>
        <v>3126.9242206800004</v>
      </c>
      <c r="Q57" s="585">
        <f t="shared" ref="Q57" si="68">SUM(O57:O60)</f>
        <v>0</v>
      </c>
      <c r="R57" s="585">
        <f t="shared" ref="R57" si="69">Q57*1.02*1.05*$R$14</f>
        <v>0</v>
      </c>
      <c r="S57" s="578">
        <f t="shared" ref="S57" si="70">F57*$S$17</f>
        <v>0.94013419408986565</v>
      </c>
      <c r="T57" s="578">
        <f t="shared" ref="T57" si="71">E57*S57</f>
        <v>3969.9610694349212</v>
      </c>
    </row>
    <row r="58" spans="1:20" ht="12.75" customHeight="1">
      <c r="A58" s="593"/>
      <c r="B58" s="544"/>
      <c r="C58" s="544"/>
      <c r="D58" s="546"/>
      <c r="E58" s="561"/>
      <c r="F58" s="599"/>
      <c r="G58" s="602"/>
      <c r="H58" s="578"/>
      <c r="I58" s="581"/>
      <c r="J58" s="586"/>
      <c r="K58" s="21"/>
      <c r="L58" s="21"/>
      <c r="M58" s="21"/>
      <c r="N58" s="36"/>
      <c r="O58" s="24">
        <f t="shared" si="0"/>
        <v>0</v>
      </c>
      <c r="P58" s="586"/>
      <c r="Q58" s="586"/>
      <c r="R58" s="586"/>
      <c r="S58" s="578"/>
      <c r="T58" s="578"/>
    </row>
    <row r="59" spans="1:20" ht="12.75" customHeight="1">
      <c r="A59" s="593"/>
      <c r="B59" s="544"/>
      <c r="C59" s="544"/>
      <c r="D59" s="546"/>
      <c r="E59" s="561"/>
      <c r="F59" s="599"/>
      <c r="G59" s="602"/>
      <c r="H59" s="578"/>
      <c r="I59" s="581"/>
      <c r="J59" s="586"/>
      <c r="K59" s="21"/>
      <c r="L59" s="21"/>
      <c r="M59" s="21"/>
      <c r="N59" s="36"/>
      <c r="O59" s="24">
        <f t="shared" si="0"/>
        <v>0</v>
      </c>
      <c r="P59" s="586"/>
      <c r="Q59" s="586"/>
      <c r="R59" s="586"/>
      <c r="S59" s="578"/>
      <c r="T59" s="578"/>
    </row>
    <row r="60" spans="1:20" ht="12.75" customHeight="1">
      <c r="A60" s="594"/>
      <c r="B60" s="545"/>
      <c r="C60" s="545"/>
      <c r="D60" s="546"/>
      <c r="E60" s="561"/>
      <c r="F60" s="600"/>
      <c r="G60" s="603"/>
      <c r="H60" s="578"/>
      <c r="I60" s="581"/>
      <c r="J60" s="587"/>
      <c r="K60" s="21"/>
      <c r="L60" s="21"/>
      <c r="M60" s="21"/>
      <c r="N60" s="36"/>
      <c r="O60" s="24">
        <f t="shared" si="0"/>
        <v>0</v>
      </c>
      <c r="P60" s="587"/>
      <c r="Q60" s="587"/>
      <c r="R60" s="587"/>
      <c r="S60" s="578"/>
      <c r="T60" s="578"/>
    </row>
    <row r="61" spans="1:20" ht="12.75" customHeight="1">
      <c r="A61" s="592">
        <v>10</v>
      </c>
      <c r="B61" s="840" t="s">
        <v>78</v>
      </c>
      <c r="C61" s="818" t="s">
        <v>946</v>
      </c>
      <c r="D61" s="546" t="s">
        <v>935</v>
      </c>
      <c r="E61" s="595">
        <v>425</v>
      </c>
      <c r="F61" s="598">
        <f t="shared" ref="F61" si="72">H61+J61+R61</f>
        <v>0.26581800000000005</v>
      </c>
      <c r="G61" s="601">
        <v>0.14000000000000001</v>
      </c>
      <c r="H61" s="585">
        <f t="shared" ref="H61" si="73">G61*$P$8/1000</f>
        <v>0.26581800000000005</v>
      </c>
      <c r="I61" s="297"/>
      <c r="J61" s="585">
        <f t="shared" ref="J61" si="74">I61*$P$9/1000</f>
        <v>0</v>
      </c>
      <c r="K61" s="21"/>
      <c r="L61" s="21"/>
      <c r="M61" s="21"/>
      <c r="N61" s="63"/>
      <c r="O61" s="24">
        <f t="shared" si="0"/>
        <v>0</v>
      </c>
      <c r="P61" s="585">
        <f t="shared" ref="P61" si="75">E61*F61</f>
        <v>112.97265000000003</v>
      </c>
      <c r="Q61" s="585">
        <f t="shared" ref="Q61" si="76">SUM(O61:O64)</f>
        <v>0</v>
      </c>
      <c r="R61" s="585">
        <f t="shared" ref="R61" si="77">Q61*1.02*1.05*$R$14</f>
        <v>0</v>
      </c>
      <c r="S61" s="578">
        <f t="shared" ref="S61" si="78">F61*$S$17</f>
        <v>0.33748406967328515</v>
      </c>
      <c r="T61" s="578">
        <f t="shared" ref="T61" si="79">E61*S61</f>
        <v>143.43072961114618</v>
      </c>
    </row>
    <row r="62" spans="1:20" ht="12.75" customHeight="1">
      <c r="A62" s="593"/>
      <c r="B62" s="784"/>
      <c r="C62" s="819"/>
      <c r="D62" s="546"/>
      <c r="E62" s="596"/>
      <c r="F62" s="599"/>
      <c r="G62" s="602"/>
      <c r="H62" s="586"/>
      <c r="I62" s="297"/>
      <c r="J62" s="586"/>
      <c r="K62" s="21"/>
      <c r="L62" s="21"/>
      <c r="M62" s="21"/>
      <c r="N62" s="63"/>
      <c r="O62" s="24">
        <f t="shared" si="0"/>
        <v>0</v>
      </c>
      <c r="P62" s="586"/>
      <c r="Q62" s="586"/>
      <c r="R62" s="586"/>
      <c r="S62" s="578"/>
      <c r="T62" s="578"/>
    </row>
    <row r="63" spans="1:20" ht="12.75" customHeight="1">
      <c r="A63" s="593"/>
      <c r="B63" s="784"/>
      <c r="C63" s="819"/>
      <c r="D63" s="546"/>
      <c r="E63" s="596"/>
      <c r="F63" s="599"/>
      <c r="G63" s="602"/>
      <c r="H63" s="586"/>
      <c r="I63" s="297"/>
      <c r="J63" s="586"/>
      <c r="K63" s="21"/>
      <c r="L63" s="21"/>
      <c r="M63" s="21"/>
      <c r="N63" s="63"/>
      <c r="O63" s="24">
        <f t="shared" si="0"/>
        <v>0</v>
      </c>
      <c r="P63" s="586"/>
      <c r="Q63" s="586"/>
      <c r="R63" s="586"/>
      <c r="S63" s="578"/>
      <c r="T63" s="578"/>
    </row>
    <row r="64" spans="1:20" ht="12.75" customHeight="1">
      <c r="A64" s="594"/>
      <c r="B64" s="785"/>
      <c r="C64" s="820"/>
      <c r="D64" s="546"/>
      <c r="E64" s="597"/>
      <c r="F64" s="600"/>
      <c r="G64" s="603"/>
      <c r="H64" s="587"/>
      <c r="I64" s="297"/>
      <c r="J64" s="587"/>
      <c r="K64" s="21"/>
      <c r="L64" s="21"/>
      <c r="M64" s="21"/>
      <c r="N64" s="36"/>
      <c r="O64" s="24">
        <f t="shared" si="0"/>
        <v>0</v>
      </c>
      <c r="P64" s="587"/>
      <c r="Q64" s="587"/>
      <c r="R64" s="587"/>
      <c r="S64" s="578"/>
      <c r="T64" s="578"/>
    </row>
    <row r="65" spans="1:20" ht="12.75" customHeight="1">
      <c r="A65" s="592">
        <v>11</v>
      </c>
      <c r="B65" s="542" t="s">
        <v>82</v>
      </c>
      <c r="C65" s="542" t="s">
        <v>947</v>
      </c>
      <c r="D65" s="546" t="s">
        <v>935</v>
      </c>
      <c r="E65" s="561">
        <v>696.72</v>
      </c>
      <c r="F65" s="598">
        <f t="shared" ref="F65" si="80">H65+J65+R65</f>
        <v>0.56961000000000006</v>
      </c>
      <c r="G65" s="297">
        <v>0.3</v>
      </c>
      <c r="H65" s="578">
        <f t="shared" ref="H65" si="81">G65*$P$8/1000</f>
        <v>0.56961000000000006</v>
      </c>
      <c r="I65" s="297"/>
      <c r="J65" s="585">
        <f t="shared" ref="J65" si="82">I65*$P$9/1000</f>
        <v>0</v>
      </c>
      <c r="K65" s="21"/>
      <c r="L65" s="21"/>
      <c r="M65" s="21"/>
      <c r="N65" s="36"/>
      <c r="O65" s="24">
        <f t="shared" si="0"/>
        <v>0</v>
      </c>
      <c r="P65" s="585">
        <f t="shared" ref="P65" si="83">E65*F65</f>
        <v>396.85867920000004</v>
      </c>
      <c r="Q65" s="585">
        <f t="shared" ref="Q65" si="84">SUM(O65:O68)</f>
        <v>0</v>
      </c>
      <c r="R65" s="585">
        <f t="shared" ref="R65" si="85">Q65*1.02*1.05*$R$14</f>
        <v>0</v>
      </c>
      <c r="S65" s="578">
        <f t="shared" ref="S65" si="86">F65*$S$17</f>
        <v>0.72318014929989671</v>
      </c>
      <c r="T65" s="578">
        <f t="shared" ref="T65" si="87">E65*S65</f>
        <v>503.85407362022409</v>
      </c>
    </row>
    <row r="66" spans="1:20" ht="12.75" customHeight="1">
      <c r="A66" s="593"/>
      <c r="B66" s="542"/>
      <c r="C66" s="542"/>
      <c r="D66" s="546"/>
      <c r="E66" s="561"/>
      <c r="F66" s="599"/>
      <c r="G66" s="297"/>
      <c r="H66" s="578"/>
      <c r="I66" s="297"/>
      <c r="J66" s="586"/>
      <c r="K66" s="21"/>
      <c r="L66" s="21"/>
      <c r="M66" s="21"/>
      <c r="N66" s="36"/>
      <c r="O66" s="24">
        <f t="shared" si="0"/>
        <v>0</v>
      </c>
      <c r="P66" s="586"/>
      <c r="Q66" s="586"/>
      <c r="R66" s="586"/>
      <c r="S66" s="578"/>
      <c r="T66" s="578"/>
    </row>
    <row r="67" spans="1:20" ht="12.75" customHeight="1">
      <c r="A67" s="593"/>
      <c r="B67" s="542"/>
      <c r="C67" s="542"/>
      <c r="D67" s="546"/>
      <c r="E67" s="561"/>
      <c r="F67" s="599"/>
      <c r="G67" s="297"/>
      <c r="H67" s="578"/>
      <c r="I67" s="297"/>
      <c r="J67" s="586"/>
      <c r="K67" s="21"/>
      <c r="L67" s="21"/>
      <c r="M67" s="21"/>
      <c r="N67" s="36"/>
      <c r="O67" s="24">
        <f t="shared" si="0"/>
        <v>0</v>
      </c>
      <c r="P67" s="586"/>
      <c r="Q67" s="586"/>
      <c r="R67" s="586"/>
      <c r="S67" s="578"/>
      <c r="T67" s="578"/>
    </row>
    <row r="68" spans="1:20" ht="12.75" customHeight="1">
      <c r="A68" s="594"/>
      <c r="B68" s="542"/>
      <c r="C68" s="542"/>
      <c r="D68" s="546"/>
      <c r="E68" s="561"/>
      <c r="F68" s="600"/>
      <c r="G68" s="297"/>
      <c r="H68" s="578"/>
      <c r="I68" s="297"/>
      <c r="J68" s="587"/>
      <c r="K68" s="21"/>
      <c r="L68" s="21"/>
      <c r="M68" s="21"/>
      <c r="N68" s="36"/>
      <c r="O68" s="24">
        <f t="shared" si="0"/>
        <v>0</v>
      </c>
      <c r="P68" s="587"/>
      <c r="Q68" s="587"/>
      <c r="R68" s="587"/>
      <c r="S68" s="578"/>
      <c r="T68" s="578"/>
    </row>
    <row r="69" spans="1:20" ht="12.75" customHeight="1">
      <c r="A69" s="592">
        <v>12</v>
      </c>
      <c r="B69" s="777" t="s">
        <v>679</v>
      </c>
      <c r="C69" s="542" t="s">
        <v>948</v>
      </c>
      <c r="D69" s="546" t="s">
        <v>935</v>
      </c>
      <c r="E69" s="561">
        <v>696.72</v>
      </c>
      <c r="F69" s="598">
        <f t="shared" ref="F69" si="88">H69+J69+R69</f>
        <v>0.17512248599999999</v>
      </c>
      <c r="G69" s="297">
        <v>0.09</v>
      </c>
      <c r="H69" s="578">
        <f t="shared" ref="H69" si="89">G69*$P$8/1000</f>
        <v>0.17088300000000001</v>
      </c>
      <c r="I69" s="560">
        <v>1.8E-3</v>
      </c>
      <c r="J69" s="585">
        <f t="shared" ref="J69" si="90">I69*$P$9/1000</f>
        <v>4.2394859999999998E-3</v>
      </c>
      <c r="K69" s="21"/>
      <c r="L69" s="21"/>
      <c r="M69" s="21"/>
      <c r="N69" s="36"/>
      <c r="O69" s="24">
        <f t="shared" si="0"/>
        <v>0</v>
      </c>
      <c r="P69" s="585">
        <f t="shared" ref="P69" si="91">E69*F69</f>
        <v>122.01133844592</v>
      </c>
      <c r="Q69" s="585">
        <f t="shared" ref="Q69" si="92">SUM(O69:O72)</f>
        <v>0</v>
      </c>
      <c r="R69" s="585">
        <f t="shared" ref="R69" si="93">Q69*1.02*1.05*$R$14</f>
        <v>0</v>
      </c>
      <c r="S69" s="578">
        <f t="shared" ref="S69" si="94">F69*$S$17</f>
        <v>0.22233652072689919</v>
      </c>
      <c r="T69" s="578">
        <f t="shared" ref="T69" si="95">E69*S69</f>
        <v>154.90630072084522</v>
      </c>
    </row>
    <row r="70" spans="1:20" ht="12.75" customHeight="1">
      <c r="A70" s="593"/>
      <c r="B70" s="777"/>
      <c r="C70" s="542"/>
      <c r="D70" s="546"/>
      <c r="E70" s="561"/>
      <c r="F70" s="599"/>
      <c r="G70" s="297"/>
      <c r="H70" s="578"/>
      <c r="I70" s="560"/>
      <c r="J70" s="586"/>
      <c r="K70" s="21"/>
      <c r="L70" s="21"/>
      <c r="M70" s="21"/>
      <c r="N70" s="36"/>
      <c r="O70" s="24">
        <f t="shared" si="0"/>
        <v>0</v>
      </c>
      <c r="P70" s="586"/>
      <c r="Q70" s="586"/>
      <c r="R70" s="586"/>
      <c r="S70" s="578"/>
      <c r="T70" s="578"/>
    </row>
    <row r="71" spans="1:20" ht="12.75" customHeight="1">
      <c r="A71" s="593"/>
      <c r="B71" s="777"/>
      <c r="C71" s="542"/>
      <c r="D71" s="546"/>
      <c r="E71" s="561"/>
      <c r="F71" s="599"/>
      <c r="G71" s="297"/>
      <c r="H71" s="578"/>
      <c r="I71" s="560"/>
      <c r="J71" s="586"/>
      <c r="K71" s="21"/>
      <c r="L71" s="21"/>
      <c r="M71" s="21"/>
      <c r="N71" s="36"/>
      <c r="O71" s="24">
        <f t="shared" si="0"/>
        <v>0</v>
      </c>
      <c r="P71" s="586"/>
      <c r="Q71" s="586"/>
      <c r="R71" s="586"/>
      <c r="S71" s="578"/>
      <c r="T71" s="578"/>
    </row>
    <row r="72" spans="1:20" ht="12.75" customHeight="1">
      <c r="A72" s="594"/>
      <c r="B72" s="777"/>
      <c r="C72" s="542"/>
      <c r="D72" s="546"/>
      <c r="E72" s="561"/>
      <c r="F72" s="600"/>
      <c r="G72" s="297"/>
      <c r="H72" s="578"/>
      <c r="I72" s="560"/>
      <c r="J72" s="587"/>
      <c r="K72" s="21"/>
      <c r="L72" s="21"/>
      <c r="M72" s="21"/>
      <c r="N72" s="36"/>
      <c r="O72" s="24">
        <f t="shared" si="0"/>
        <v>0</v>
      </c>
      <c r="P72" s="587"/>
      <c r="Q72" s="587"/>
      <c r="R72" s="587"/>
      <c r="S72" s="578"/>
      <c r="T72" s="578"/>
    </row>
    <row r="73" spans="1:20" ht="12.75" customHeight="1">
      <c r="A73" s="592">
        <v>13</v>
      </c>
      <c r="B73" s="840" t="s">
        <v>760</v>
      </c>
      <c r="C73" s="543" t="s">
        <v>949</v>
      </c>
      <c r="D73" s="546" t="s">
        <v>935</v>
      </c>
      <c r="E73" s="595">
        <v>1442.05</v>
      </c>
      <c r="F73" s="598">
        <f t="shared" ref="F73" si="96">H73+J73+R73</f>
        <v>4.2151140000000004E-2</v>
      </c>
      <c r="G73" s="601">
        <v>2.2200000000000001E-2</v>
      </c>
      <c r="H73" s="585">
        <f t="shared" ref="H73" si="97">G73*$P$8/1000</f>
        <v>4.2151140000000004E-2</v>
      </c>
      <c r="I73" s="297"/>
      <c r="J73" s="585">
        <f t="shared" ref="J73" si="98">I73*$P$9/1000</f>
        <v>0</v>
      </c>
      <c r="K73" s="21"/>
      <c r="L73" s="21"/>
      <c r="M73" s="21"/>
      <c r="N73" s="63"/>
      <c r="O73" s="24">
        <f t="shared" si="0"/>
        <v>0</v>
      </c>
      <c r="P73" s="585">
        <f t="shared" ref="P73" si="99">E73*F73</f>
        <v>60.784051437000002</v>
      </c>
      <c r="Q73" s="585">
        <f t="shared" ref="Q73" si="100">SUM(O73:O76)</f>
        <v>0</v>
      </c>
      <c r="R73" s="585">
        <f t="shared" ref="R73" si="101">Q73*1.02*1.05*$R$14</f>
        <v>0</v>
      </c>
      <c r="S73" s="578">
        <f t="shared" ref="S73" si="102">F73*$S$17</f>
        <v>5.3515331048192352E-2</v>
      </c>
      <c r="T73" s="578">
        <f t="shared" ref="T73" si="103">E73*S73</f>
        <v>77.171783138045782</v>
      </c>
    </row>
    <row r="74" spans="1:20" ht="12.75" customHeight="1">
      <c r="A74" s="593"/>
      <c r="B74" s="784"/>
      <c r="C74" s="544"/>
      <c r="D74" s="546"/>
      <c r="E74" s="596"/>
      <c r="F74" s="599"/>
      <c r="G74" s="602"/>
      <c r="H74" s="586"/>
      <c r="I74" s="297"/>
      <c r="J74" s="586"/>
      <c r="K74" s="21"/>
      <c r="L74" s="21"/>
      <c r="M74" s="21"/>
      <c r="N74" s="63"/>
      <c r="O74" s="24">
        <f t="shared" si="0"/>
        <v>0</v>
      </c>
      <c r="P74" s="586"/>
      <c r="Q74" s="586"/>
      <c r="R74" s="586"/>
      <c r="S74" s="578"/>
      <c r="T74" s="578"/>
    </row>
    <row r="75" spans="1:20" ht="12.75" customHeight="1">
      <c r="A75" s="593"/>
      <c r="B75" s="784"/>
      <c r="C75" s="544"/>
      <c r="D75" s="546"/>
      <c r="E75" s="596"/>
      <c r="F75" s="599"/>
      <c r="G75" s="602"/>
      <c r="H75" s="586"/>
      <c r="I75" s="297"/>
      <c r="J75" s="586"/>
      <c r="K75" s="21"/>
      <c r="L75" s="21"/>
      <c r="M75" s="21"/>
      <c r="N75" s="63"/>
      <c r="O75" s="24">
        <f t="shared" si="0"/>
        <v>0</v>
      </c>
      <c r="P75" s="586"/>
      <c r="Q75" s="586"/>
      <c r="R75" s="586"/>
      <c r="S75" s="578"/>
      <c r="T75" s="578"/>
    </row>
    <row r="76" spans="1:20" ht="12.75" customHeight="1">
      <c r="A76" s="594"/>
      <c r="B76" s="785"/>
      <c r="C76" s="545"/>
      <c r="D76" s="546"/>
      <c r="E76" s="597"/>
      <c r="F76" s="600"/>
      <c r="G76" s="603"/>
      <c r="H76" s="587"/>
      <c r="I76" s="297"/>
      <c r="J76" s="587"/>
      <c r="K76" s="21"/>
      <c r="L76" s="21"/>
      <c r="M76" s="21"/>
      <c r="N76" s="36"/>
      <c r="O76" s="24">
        <f t="shared" si="0"/>
        <v>0</v>
      </c>
      <c r="P76" s="587"/>
      <c r="Q76" s="587"/>
      <c r="R76" s="587"/>
      <c r="S76" s="578"/>
      <c r="T76" s="578"/>
    </row>
    <row r="77" spans="1:20" ht="12.75" customHeight="1">
      <c r="A77" s="592">
        <v>14</v>
      </c>
      <c r="B77" s="542" t="s">
        <v>80</v>
      </c>
      <c r="C77" s="542" t="s">
        <v>950</v>
      </c>
      <c r="D77" s="546" t="s">
        <v>935</v>
      </c>
      <c r="E77" s="561">
        <v>325.60000000000002</v>
      </c>
      <c r="F77" s="598">
        <f t="shared" ref="F77" si="104">H77+J77+R77</f>
        <v>0.74049300000000007</v>
      </c>
      <c r="G77" s="297">
        <v>0.39</v>
      </c>
      <c r="H77" s="578">
        <f t="shared" ref="H77" si="105">G77*$P$8/1000</f>
        <v>0.74049300000000007</v>
      </c>
      <c r="I77" s="581"/>
      <c r="J77" s="585">
        <f t="shared" ref="J77" si="106">I77*$P$9/1000</f>
        <v>0</v>
      </c>
      <c r="K77" s="21"/>
      <c r="L77" s="21"/>
      <c r="M77" s="21"/>
      <c r="N77" s="36"/>
      <c r="O77" s="24">
        <f t="shared" si="0"/>
        <v>0</v>
      </c>
      <c r="P77" s="585">
        <f t="shared" ref="P77" si="107">E77*F77</f>
        <v>241.10452080000005</v>
      </c>
      <c r="Q77" s="585">
        <f t="shared" ref="Q77" si="108">SUM(O77:O80)</f>
        <v>0</v>
      </c>
      <c r="R77" s="585">
        <f t="shared" ref="R77" si="109">Q77*1.02*1.05*$R$14</f>
        <v>0</v>
      </c>
      <c r="S77" s="578">
        <f t="shared" ref="S77" si="110">F77*$S$17</f>
        <v>0.94013419408986565</v>
      </c>
      <c r="T77" s="578">
        <f t="shared" ref="T77" si="111">E77*S77</f>
        <v>306.10769359566029</v>
      </c>
    </row>
    <row r="78" spans="1:20" ht="12.75" customHeight="1">
      <c r="A78" s="593"/>
      <c r="B78" s="542"/>
      <c r="C78" s="542"/>
      <c r="D78" s="546"/>
      <c r="E78" s="561"/>
      <c r="F78" s="599"/>
      <c r="G78" s="297"/>
      <c r="H78" s="578"/>
      <c r="I78" s="581"/>
      <c r="J78" s="586"/>
      <c r="K78" s="21"/>
      <c r="L78" s="21"/>
      <c r="M78" s="21"/>
      <c r="N78" s="36"/>
      <c r="O78" s="24">
        <f t="shared" si="0"/>
        <v>0</v>
      </c>
      <c r="P78" s="586"/>
      <c r="Q78" s="586"/>
      <c r="R78" s="586"/>
      <c r="S78" s="578"/>
      <c r="T78" s="578"/>
    </row>
    <row r="79" spans="1:20" ht="12.75" customHeight="1">
      <c r="A79" s="593"/>
      <c r="B79" s="542"/>
      <c r="C79" s="542"/>
      <c r="D79" s="546"/>
      <c r="E79" s="561"/>
      <c r="F79" s="599"/>
      <c r="G79" s="297"/>
      <c r="H79" s="578"/>
      <c r="I79" s="581"/>
      <c r="J79" s="586"/>
      <c r="K79" s="21"/>
      <c r="L79" s="21"/>
      <c r="M79" s="21"/>
      <c r="N79" s="36"/>
      <c r="O79" s="24">
        <f t="shared" si="0"/>
        <v>0</v>
      </c>
      <c r="P79" s="586"/>
      <c r="Q79" s="586"/>
      <c r="R79" s="586"/>
      <c r="S79" s="578"/>
      <c r="T79" s="578"/>
    </row>
    <row r="80" spans="1:20" ht="12.75" customHeight="1">
      <c r="A80" s="594"/>
      <c r="B80" s="542"/>
      <c r="C80" s="542"/>
      <c r="D80" s="546"/>
      <c r="E80" s="561"/>
      <c r="F80" s="600"/>
      <c r="G80" s="297"/>
      <c r="H80" s="578"/>
      <c r="I80" s="581"/>
      <c r="J80" s="587"/>
      <c r="K80" s="21"/>
      <c r="L80" s="21"/>
      <c r="M80" s="21"/>
      <c r="N80" s="36"/>
      <c r="O80" s="24">
        <f t="shared" si="0"/>
        <v>0</v>
      </c>
      <c r="P80" s="587"/>
      <c r="Q80" s="587"/>
      <c r="R80" s="587"/>
      <c r="S80" s="578"/>
      <c r="T80" s="578"/>
    </row>
    <row r="81" spans="1:20" ht="12.75" customHeight="1">
      <c r="A81" s="592">
        <v>15</v>
      </c>
      <c r="B81" s="542" t="s">
        <v>49</v>
      </c>
      <c r="C81" s="542" t="s">
        <v>951</v>
      </c>
      <c r="D81" s="546" t="s">
        <v>935</v>
      </c>
      <c r="E81" s="598">
        <v>171.5</v>
      </c>
      <c r="F81" s="598">
        <f t="shared" ref="F81" si="112">H81+J81+R81</f>
        <v>0.40497414000000004</v>
      </c>
      <c r="G81" s="581">
        <v>0.186</v>
      </c>
      <c r="H81" s="585">
        <f t="shared" ref="H81" si="113">G81*$P$8/1000</f>
        <v>0.35315820000000003</v>
      </c>
      <c r="I81" s="297">
        <v>2.1999999999999999E-2</v>
      </c>
      <c r="J81" s="585">
        <f t="shared" ref="J81" si="114">I81*$P$9/1000</f>
        <v>5.1815939999999998E-2</v>
      </c>
      <c r="K81" s="21"/>
      <c r="L81" s="21"/>
      <c r="M81" s="21"/>
      <c r="N81" s="36"/>
      <c r="O81" s="24">
        <f t="shared" ref="O81:O184" si="115">M81*N81</f>
        <v>0</v>
      </c>
      <c r="P81" s="585">
        <f t="shared" ref="P81" si="116">E81*F81</f>
        <v>69.453065010000003</v>
      </c>
      <c r="Q81" s="585">
        <f t="shared" ref="Q81" si="117">SUM(O81:O84)</f>
        <v>0</v>
      </c>
      <c r="R81" s="585">
        <f t="shared" ref="R81" si="118">Q81*1.02*1.05*$R$14</f>
        <v>0</v>
      </c>
      <c r="S81" s="578">
        <f t="shared" ref="S81" si="119">F81*$S$17</f>
        <v>0.51415750957286077</v>
      </c>
      <c r="T81" s="578">
        <f t="shared" ref="T81" si="120">E81*S81</f>
        <v>88.178012891745624</v>
      </c>
    </row>
    <row r="82" spans="1:20" ht="12.75" customHeight="1">
      <c r="A82" s="593"/>
      <c r="B82" s="542"/>
      <c r="C82" s="542"/>
      <c r="D82" s="546"/>
      <c r="E82" s="599"/>
      <c r="F82" s="599"/>
      <c r="G82" s="581"/>
      <c r="H82" s="586"/>
      <c r="I82" s="297"/>
      <c r="J82" s="586"/>
      <c r="K82" s="21"/>
      <c r="L82" s="21"/>
      <c r="M82" s="21"/>
      <c r="N82" s="36"/>
      <c r="O82" s="24">
        <f t="shared" si="115"/>
        <v>0</v>
      </c>
      <c r="P82" s="586"/>
      <c r="Q82" s="586"/>
      <c r="R82" s="586"/>
      <c r="S82" s="578"/>
      <c r="T82" s="578"/>
    </row>
    <row r="83" spans="1:20" ht="12.75" customHeight="1">
      <c r="A83" s="593"/>
      <c r="B83" s="542"/>
      <c r="C83" s="542"/>
      <c r="D83" s="546"/>
      <c r="E83" s="599"/>
      <c r="F83" s="599"/>
      <c r="G83" s="581"/>
      <c r="H83" s="586"/>
      <c r="I83" s="297"/>
      <c r="J83" s="586"/>
      <c r="K83" s="21"/>
      <c r="L83" s="21"/>
      <c r="M83" s="21"/>
      <c r="N83" s="36"/>
      <c r="O83" s="24">
        <f t="shared" si="115"/>
        <v>0</v>
      </c>
      <c r="P83" s="586"/>
      <c r="Q83" s="586"/>
      <c r="R83" s="586"/>
      <c r="S83" s="578"/>
      <c r="T83" s="578"/>
    </row>
    <row r="84" spans="1:20" ht="12.75" customHeight="1">
      <c r="A84" s="594"/>
      <c r="B84" s="542"/>
      <c r="C84" s="542"/>
      <c r="D84" s="546"/>
      <c r="E84" s="600"/>
      <c r="F84" s="600"/>
      <c r="G84" s="581"/>
      <c r="H84" s="587"/>
      <c r="I84" s="297"/>
      <c r="J84" s="587"/>
      <c r="K84" s="21"/>
      <c r="L84" s="21"/>
      <c r="M84" s="21"/>
      <c r="N84" s="36"/>
      <c r="O84" s="24">
        <f t="shared" si="115"/>
        <v>0</v>
      </c>
      <c r="P84" s="587"/>
      <c r="Q84" s="587"/>
      <c r="R84" s="587"/>
      <c r="S84" s="578"/>
      <c r="T84" s="578"/>
    </row>
    <row r="85" spans="1:20" ht="12.75" customHeight="1">
      <c r="A85" s="592">
        <v>16</v>
      </c>
      <c r="B85" s="543" t="s">
        <v>76</v>
      </c>
      <c r="C85" s="543" t="s">
        <v>952</v>
      </c>
      <c r="D85" s="546" t="s">
        <v>935</v>
      </c>
      <c r="E85" s="598">
        <v>1803.7</v>
      </c>
      <c r="F85" s="598">
        <f t="shared" ref="F85" si="121">H85+J85+R85</f>
        <v>0.968337</v>
      </c>
      <c r="G85" s="790">
        <v>0.51</v>
      </c>
      <c r="H85" s="585">
        <f t="shared" ref="H85" si="122">G85*$P$8/1000</f>
        <v>0.968337</v>
      </c>
      <c r="I85" s="581"/>
      <c r="J85" s="585">
        <f t="shared" ref="J85" si="123">I85*$P$9/1000</f>
        <v>0</v>
      </c>
      <c r="K85" s="21"/>
      <c r="L85" s="21"/>
      <c r="M85" s="21"/>
      <c r="N85" s="36"/>
      <c r="O85" s="24">
        <f t="shared" si="115"/>
        <v>0</v>
      </c>
      <c r="P85" s="585">
        <f t="shared" ref="P85" si="124">E85*F85</f>
        <v>1746.5894469</v>
      </c>
      <c r="Q85" s="585">
        <f t="shared" ref="Q85" si="125">SUM(O85:O88)</f>
        <v>0</v>
      </c>
      <c r="R85" s="585">
        <f t="shared" ref="R85" si="126">Q85*1.02*1.05*$R$14</f>
        <v>0</v>
      </c>
      <c r="S85" s="578">
        <f t="shared" ref="S85" si="127">F85*$S$17</f>
        <v>1.2294062538098243</v>
      </c>
      <c r="T85" s="578">
        <f t="shared" ref="T85" si="128">E85*S85</f>
        <v>2217.4800599967803</v>
      </c>
    </row>
    <row r="86" spans="1:20" ht="12.75" customHeight="1">
      <c r="A86" s="593"/>
      <c r="B86" s="544"/>
      <c r="C86" s="544"/>
      <c r="D86" s="546"/>
      <c r="E86" s="599"/>
      <c r="F86" s="599"/>
      <c r="G86" s="618"/>
      <c r="H86" s="586"/>
      <c r="I86" s="581"/>
      <c r="J86" s="586"/>
      <c r="K86" s="21"/>
      <c r="L86" s="21"/>
      <c r="M86" s="21"/>
      <c r="N86" s="36"/>
      <c r="O86" s="24">
        <f t="shared" si="115"/>
        <v>0</v>
      </c>
      <c r="P86" s="586"/>
      <c r="Q86" s="586"/>
      <c r="R86" s="586"/>
      <c r="S86" s="578"/>
      <c r="T86" s="578"/>
    </row>
    <row r="87" spans="1:20" ht="12.75" customHeight="1">
      <c r="A87" s="593"/>
      <c r="B87" s="544"/>
      <c r="C87" s="544"/>
      <c r="D87" s="546"/>
      <c r="E87" s="599"/>
      <c r="F87" s="599"/>
      <c r="G87" s="618"/>
      <c r="H87" s="586"/>
      <c r="I87" s="581"/>
      <c r="J87" s="586"/>
      <c r="K87" s="21"/>
      <c r="L87" s="21"/>
      <c r="M87" s="21"/>
      <c r="N87" s="36"/>
      <c r="O87" s="24">
        <f t="shared" si="115"/>
        <v>0</v>
      </c>
      <c r="P87" s="586"/>
      <c r="Q87" s="586"/>
      <c r="R87" s="586"/>
      <c r="S87" s="578"/>
      <c r="T87" s="578"/>
    </row>
    <row r="88" spans="1:20" ht="12.75" customHeight="1">
      <c r="A88" s="594"/>
      <c r="B88" s="545"/>
      <c r="C88" s="545"/>
      <c r="D88" s="546"/>
      <c r="E88" s="599"/>
      <c r="F88" s="600"/>
      <c r="G88" s="619"/>
      <c r="H88" s="586"/>
      <c r="I88" s="747"/>
      <c r="J88" s="587"/>
      <c r="K88" s="30"/>
      <c r="L88" s="30"/>
      <c r="M88" s="30"/>
      <c r="N88" s="71"/>
      <c r="O88" s="24">
        <f t="shared" si="115"/>
        <v>0</v>
      </c>
      <c r="P88" s="587"/>
      <c r="Q88" s="587"/>
      <c r="R88" s="587"/>
      <c r="S88" s="578"/>
      <c r="T88" s="578"/>
    </row>
    <row r="89" spans="1:20" ht="12.75" customHeight="1">
      <c r="A89" s="592">
        <v>17</v>
      </c>
      <c r="B89" s="840" t="s">
        <v>78</v>
      </c>
      <c r="C89" s="818" t="s">
        <v>945</v>
      </c>
      <c r="D89" s="546" t="s">
        <v>935</v>
      </c>
      <c r="E89" s="598">
        <v>325.8</v>
      </c>
      <c r="F89" s="598">
        <f t="shared" ref="F89" si="129">H89+J89+R89</f>
        <v>0.26581800000000005</v>
      </c>
      <c r="G89" s="601">
        <v>0.14000000000000001</v>
      </c>
      <c r="H89" s="585">
        <f t="shared" ref="H89" si="130">G89*$P$8/1000</f>
        <v>0.26581800000000005</v>
      </c>
      <c r="I89" s="558"/>
      <c r="J89" s="585">
        <f t="shared" ref="J89" si="131">I89*$P$9/1000</f>
        <v>0</v>
      </c>
      <c r="K89" s="21"/>
      <c r="L89" s="21"/>
      <c r="M89" s="21"/>
      <c r="N89" s="63"/>
      <c r="O89" s="24">
        <f t="shared" si="115"/>
        <v>0</v>
      </c>
      <c r="P89" s="585">
        <f t="shared" ref="P89" si="132">E89*F89</f>
        <v>86.60350440000002</v>
      </c>
      <c r="Q89" s="585">
        <f t="shared" ref="Q89" si="133">SUM(O89:O92)</f>
        <v>0</v>
      </c>
      <c r="R89" s="585">
        <f t="shared" ref="R89" si="134">Q89*1.02*1.05*$R$14</f>
        <v>0</v>
      </c>
      <c r="S89" s="578">
        <f t="shared" ref="S89" si="135">F89*$S$17</f>
        <v>0.33748406967328515</v>
      </c>
      <c r="T89" s="578">
        <f t="shared" ref="T89" si="136">E89*S89</f>
        <v>109.95230989955631</v>
      </c>
    </row>
    <row r="90" spans="1:20" ht="12.75" customHeight="1">
      <c r="A90" s="593"/>
      <c r="B90" s="784"/>
      <c r="C90" s="819"/>
      <c r="D90" s="546"/>
      <c r="E90" s="599"/>
      <c r="F90" s="599"/>
      <c r="G90" s="602"/>
      <c r="H90" s="586"/>
      <c r="I90" s="558"/>
      <c r="J90" s="586"/>
      <c r="K90" s="21"/>
      <c r="L90" s="21"/>
      <c r="M90" s="21"/>
      <c r="N90" s="63"/>
      <c r="O90" s="24">
        <f t="shared" si="115"/>
        <v>0</v>
      </c>
      <c r="P90" s="586"/>
      <c r="Q90" s="586"/>
      <c r="R90" s="586"/>
      <c r="S90" s="578"/>
      <c r="T90" s="578"/>
    </row>
    <row r="91" spans="1:20" ht="12.75" customHeight="1">
      <c r="A91" s="593"/>
      <c r="B91" s="784"/>
      <c r="C91" s="819"/>
      <c r="D91" s="546"/>
      <c r="E91" s="599"/>
      <c r="F91" s="599"/>
      <c r="G91" s="602"/>
      <c r="H91" s="586"/>
      <c r="I91" s="558"/>
      <c r="J91" s="586"/>
      <c r="K91" s="21"/>
      <c r="L91" s="21"/>
      <c r="M91" s="21"/>
      <c r="N91" s="63"/>
      <c r="O91" s="24">
        <f t="shared" si="115"/>
        <v>0</v>
      </c>
      <c r="P91" s="586"/>
      <c r="Q91" s="586"/>
      <c r="R91" s="586"/>
      <c r="S91" s="578"/>
      <c r="T91" s="578"/>
    </row>
    <row r="92" spans="1:20" ht="12.75" customHeight="1">
      <c r="A92" s="594"/>
      <c r="B92" s="785"/>
      <c r="C92" s="820"/>
      <c r="D92" s="546"/>
      <c r="E92" s="600"/>
      <c r="F92" s="600"/>
      <c r="G92" s="603"/>
      <c r="H92" s="587"/>
      <c r="I92" s="558"/>
      <c r="J92" s="587"/>
      <c r="K92" s="21"/>
      <c r="L92" s="21"/>
      <c r="M92" s="21"/>
      <c r="N92" s="36"/>
      <c r="O92" s="24">
        <f t="shared" si="115"/>
        <v>0</v>
      </c>
      <c r="P92" s="587"/>
      <c r="Q92" s="587"/>
      <c r="R92" s="587"/>
      <c r="S92" s="578"/>
      <c r="T92" s="578"/>
    </row>
    <row r="93" spans="1:20" ht="12.75" customHeight="1">
      <c r="A93" s="592">
        <v>18</v>
      </c>
      <c r="B93" s="542" t="s">
        <v>88</v>
      </c>
      <c r="C93" s="543" t="s">
        <v>953</v>
      </c>
      <c r="D93" s="546" t="s">
        <v>935</v>
      </c>
      <c r="E93" s="598">
        <v>385.5</v>
      </c>
      <c r="F93" s="598">
        <f t="shared" ref="F93" si="137">H93+J93+R93</f>
        <v>1.09852236</v>
      </c>
      <c r="G93" s="297">
        <v>0.45700000000000002</v>
      </c>
      <c r="H93" s="585">
        <f t="shared" ref="H93" si="138">G93*$P$8/1000</f>
        <v>0.86770590000000003</v>
      </c>
      <c r="I93" s="297">
        <v>9.8000000000000004E-2</v>
      </c>
      <c r="J93" s="585">
        <f t="shared" ref="J93" si="139">I93*$P$9/1000</f>
        <v>0.23081646</v>
      </c>
      <c r="K93" s="21"/>
      <c r="L93" s="21"/>
      <c r="M93" s="21"/>
      <c r="N93" s="36"/>
      <c r="O93" s="24">
        <f t="shared" si="115"/>
        <v>0</v>
      </c>
      <c r="P93" s="585">
        <f t="shared" ref="P93" si="140">E93*F93</f>
        <v>423.48036977999999</v>
      </c>
      <c r="Q93" s="585">
        <f t="shared" ref="Q93" si="141">SUM(O93:O96)</f>
        <v>0</v>
      </c>
      <c r="R93" s="585">
        <f t="shared" ref="R93" si="142">Q93*1.02*1.05*$R$14</f>
        <v>0</v>
      </c>
      <c r="S93" s="578">
        <f t="shared" ref="S93" si="143">F93*$S$17</f>
        <v>1.3946903395552654</v>
      </c>
      <c r="T93" s="578">
        <f t="shared" ref="T93" si="144">E93*S93</f>
        <v>537.65312589855478</v>
      </c>
    </row>
    <row r="94" spans="1:20" ht="12.75" customHeight="1">
      <c r="A94" s="593"/>
      <c r="B94" s="542"/>
      <c r="C94" s="544"/>
      <c r="D94" s="546"/>
      <c r="E94" s="599"/>
      <c r="F94" s="599"/>
      <c r="G94" s="297"/>
      <c r="H94" s="586"/>
      <c r="I94" s="297"/>
      <c r="J94" s="586"/>
      <c r="K94" s="21"/>
      <c r="L94" s="21"/>
      <c r="M94" s="21"/>
      <c r="N94" s="36"/>
      <c r="O94" s="24">
        <f t="shared" si="115"/>
        <v>0</v>
      </c>
      <c r="P94" s="586"/>
      <c r="Q94" s="586"/>
      <c r="R94" s="586"/>
      <c r="S94" s="578"/>
      <c r="T94" s="578"/>
    </row>
    <row r="95" spans="1:20" ht="12.75" customHeight="1">
      <c r="A95" s="593"/>
      <c r="B95" s="542"/>
      <c r="C95" s="544"/>
      <c r="D95" s="546"/>
      <c r="E95" s="599"/>
      <c r="F95" s="599"/>
      <c r="G95" s="297"/>
      <c r="H95" s="586"/>
      <c r="I95" s="297"/>
      <c r="J95" s="586"/>
      <c r="K95" s="21"/>
      <c r="L95" s="21"/>
      <c r="M95" s="21"/>
      <c r="N95" s="36"/>
      <c r="O95" s="24">
        <f t="shared" si="115"/>
        <v>0</v>
      </c>
      <c r="P95" s="586"/>
      <c r="Q95" s="586"/>
      <c r="R95" s="586"/>
      <c r="S95" s="578"/>
      <c r="T95" s="578"/>
    </row>
    <row r="96" spans="1:20" ht="12.75" customHeight="1">
      <c r="A96" s="594"/>
      <c r="B96" s="542"/>
      <c r="C96" s="545"/>
      <c r="D96" s="546"/>
      <c r="E96" s="600"/>
      <c r="F96" s="600"/>
      <c r="G96" s="297"/>
      <c r="H96" s="587"/>
      <c r="I96" s="297"/>
      <c r="J96" s="587"/>
      <c r="K96" s="21"/>
      <c r="L96" s="21"/>
      <c r="M96" s="21"/>
      <c r="N96" s="36"/>
      <c r="O96" s="24">
        <f t="shared" si="115"/>
        <v>0</v>
      </c>
      <c r="P96" s="587"/>
      <c r="Q96" s="587"/>
      <c r="R96" s="587"/>
      <c r="S96" s="578"/>
      <c r="T96" s="578"/>
    </row>
    <row r="97" spans="1:20" ht="12.75" customHeight="1">
      <c r="A97" s="592">
        <v>19</v>
      </c>
      <c r="B97" s="542" t="s">
        <v>86</v>
      </c>
      <c r="C97" s="543" t="s">
        <v>954</v>
      </c>
      <c r="D97" s="546" t="s">
        <v>935</v>
      </c>
      <c r="E97" s="598">
        <v>460.5</v>
      </c>
      <c r="F97" s="598">
        <f t="shared" ref="F97" si="145">H97+J97+R97</f>
        <v>1.8959763600000001</v>
      </c>
      <c r="G97" s="297">
        <v>0.877</v>
      </c>
      <c r="H97" s="585">
        <f t="shared" ref="H97" si="146">G97*$P$8/1000</f>
        <v>1.6651599000000001</v>
      </c>
      <c r="I97" s="297">
        <v>9.8000000000000004E-2</v>
      </c>
      <c r="J97" s="585">
        <f t="shared" ref="J97" si="147">I97*$P$9/1000</f>
        <v>0.23081646</v>
      </c>
      <c r="K97" s="21"/>
      <c r="L97" s="21"/>
      <c r="M97" s="21"/>
      <c r="N97" s="36"/>
      <c r="O97" s="24">
        <f t="shared" si="115"/>
        <v>0</v>
      </c>
      <c r="P97" s="585">
        <f t="shared" ref="P97" si="148">E97*F97</f>
        <v>873.09711378000009</v>
      </c>
      <c r="Q97" s="585">
        <f t="shared" ref="Q97" si="149">SUM(O97:O100)</f>
        <v>0</v>
      </c>
      <c r="R97" s="585">
        <f t="shared" ref="R97" si="150">Q97*1.02*1.05*$R$14</f>
        <v>0</v>
      </c>
      <c r="S97" s="578">
        <f t="shared" ref="S97" si="151">F97*$S$17</f>
        <v>2.4071425485751208</v>
      </c>
      <c r="T97" s="578">
        <f t="shared" ref="T97" si="152">E97*S97</f>
        <v>1108.4891436188432</v>
      </c>
    </row>
    <row r="98" spans="1:20" ht="12.75" customHeight="1">
      <c r="A98" s="593"/>
      <c r="B98" s="542"/>
      <c r="C98" s="544"/>
      <c r="D98" s="546"/>
      <c r="E98" s="599"/>
      <c r="F98" s="599"/>
      <c r="G98" s="297"/>
      <c r="H98" s="586"/>
      <c r="I98" s="297"/>
      <c r="J98" s="586"/>
      <c r="K98" s="21"/>
      <c r="L98" s="21"/>
      <c r="M98" s="21"/>
      <c r="N98" s="36"/>
      <c r="O98" s="24">
        <f t="shared" si="115"/>
        <v>0</v>
      </c>
      <c r="P98" s="586"/>
      <c r="Q98" s="586"/>
      <c r="R98" s="586"/>
      <c r="S98" s="578"/>
      <c r="T98" s="578"/>
    </row>
    <row r="99" spans="1:20" ht="12.75" customHeight="1">
      <c r="A99" s="593"/>
      <c r="B99" s="542"/>
      <c r="C99" s="544"/>
      <c r="D99" s="546"/>
      <c r="E99" s="599"/>
      <c r="F99" s="599"/>
      <c r="G99" s="297"/>
      <c r="H99" s="586"/>
      <c r="I99" s="297"/>
      <c r="J99" s="586"/>
      <c r="K99" s="21"/>
      <c r="L99" s="21"/>
      <c r="M99" s="21"/>
      <c r="N99" s="36"/>
      <c r="O99" s="24">
        <f t="shared" si="115"/>
        <v>0</v>
      </c>
      <c r="P99" s="586"/>
      <c r="Q99" s="586"/>
      <c r="R99" s="586"/>
      <c r="S99" s="578"/>
      <c r="T99" s="578"/>
    </row>
    <row r="100" spans="1:20" ht="12.75" customHeight="1">
      <c r="A100" s="594"/>
      <c r="B100" s="542"/>
      <c r="C100" s="545"/>
      <c r="D100" s="546"/>
      <c r="E100" s="600"/>
      <c r="F100" s="600"/>
      <c r="G100" s="297"/>
      <c r="H100" s="587"/>
      <c r="I100" s="297"/>
      <c r="J100" s="587"/>
      <c r="K100" s="21"/>
      <c r="L100" s="21"/>
      <c r="M100" s="21"/>
      <c r="N100" s="36"/>
      <c r="O100" s="24">
        <f t="shared" si="115"/>
        <v>0</v>
      </c>
      <c r="P100" s="587"/>
      <c r="Q100" s="587"/>
      <c r="R100" s="587"/>
      <c r="S100" s="578"/>
      <c r="T100" s="578"/>
    </row>
    <row r="101" spans="1:20" ht="12.75" customHeight="1">
      <c r="A101" s="592">
        <v>20</v>
      </c>
      <c r="B101" s="543" t="s">
        <v>251</v>
      </c>
      <c r="C101" s="543" t="s">
        <v>955</v>
      </c>
      <c r="D101" s="543" t="s">
        <v>940</v>
      </c>
      <c r="E101" s="595">
        <v>96</v>
      </c>
      <c r="F101" s="598">
        <f t="shared" ref="F101" si="153">H101+J101+R101</f>
        <v>0.44342989500000002</v>
      </c>
      <c r="G101" s="601">
        <v>0.223</v>
      </c>
      <c r="H101" s="585">
        <f t="shared" ref="H101" si="154">G101*$P$8/1000</f>
        <v>0.42341010000000001</v>
      </c>
      <c r="I101" s="601">
        <v>8.5000000000000006E-3</v>
      </c>
      <c r="J101" s="585">
        <f t="shared" ref="J101" si="155">I101*$P$9/1000</f>
        <v>2.0019795000000003E-2</v>
      </c>
      <c r="K101" s="21"/>
      <c r="L101" s="21"/>
      <c r="M101" s="21"/>
      <c r="N101" s="63"/>
      <c r="O101" s="24">
        <f t="shared" si="115"/>
        <v>0</v>
      </c>
      <c r="P101" s="585">
        <f t="shared" ref="P101" si="156">E101*F101</f>
        <v>42.569269920000004</v>
      </c>
      <c r="Q101" s="585">
        <f t="shared" ref="Q101" si="157">SUM(O101:O104)</f>
        <v>0</v>
      </c>
      <c r="R101" s="585">
        <f t="shared" ref="R101" si="158">Q101*1.02*1.05*$R$14</f>
        <v>0</v>
      </c>
      <c r="S101" s="578">
        <f t="shared" ref="S101" si="159">F101*$S$17</f>
        <v>0.56298115845953811</v>
      </c>
      <c r="T101" s="578">
        <f t="shared" ref="T101" si="160">E101*S101</f>
        <v>54.046191212115659</v>
      </c>
    </row>
    <row r="102" spans="1:20" ht="12.75" customHeight="1">
      <c r="A102" s="593"/>
      <c r="B102" s="544"/>
      <c r="C102" s="544"/>
      <c r="D102" s="544"/>
      <c r="E102" s="596"/>
      <c r="F102" s="599"/>
      <c r="G102" s="602"/>
      <c r="H102" s="586"/>
      <c r="I102" s="602"/>
      <c r="J102" s="586"/>
      <c r="K102" s="21"/>
      <c r="L102" s="21"/>
      <c r="M102" s="21"/>
      <c r="N102" s="63"/>
      <c r="O102" s="24">
        <f t="shared" si="115"/>
        <v>0</v>
      </c>
      <c r="P102" s="586"/>
      <c r="Q102" s="586"/>
      <c r="R102" s="586"/>
      <c r="S102" s="578"/>
      <c r="T102" s="578"/>
    </row>
    <row r="103" spans="1:20" ht="12.75" customHeight="1">
      <c r="A103" s="593"/>
      <c r="B103" s="544"/>
      <c r="C103" s="544"/>
      <c r="D103" s="544"/>
      <c r="E103" s="596"/>
      <c r="F103" s="599"/>
      <c r="G103" s="602"/>
      <c r="H103" s="586"/>
      <c r="I103" s="602"/>
      <c r="J103" s="586"/>
      <c r="K103" s="21"/>
      <c r="L103" s="21"/>
      <c r="M103" s="21"/>
      <c r="N103" s="63"/>
      <c r="O103" s="24">
        <f t="shared" si="115"/>
        <v>0</v>
      </c>
      <c r="P103" s="586"/>
      <c r="Q103" s="586"/>
      <c r="R103" s="586"/>
      <c r="S103" s="578"/>
      <c r="T103" s="578"/>
    </row>
    <row r="104" spans="1:20" ht="12.75" customHeight="1">
      <c r="A104" s="594"/>
      <c r="B104" s="545"/>
      <c r="C104" s="545"/>
      <c r="D104" s="545"/>
      <c r="E104" s="597"/>
      <c r="F104" s="600"/>
      <c r="G104" s="603"/>
      <c r="H104" s="587"/>
      <c r="I104" s="603"/>
      <c r="J104" s="587"/>
      <c r="K104" s="21"/>
      <c r="L104" s="21"/>
      <c r="M104" s="21"/>
      <c r="N104" s="36"/>
      <c r="O104" s="24">
        <f t="shared" si="115"/>
        <v>0</v>
      </c>
      <c r="P104" s="587"/>
      <c r="Q104" s="587"/>
      <c r="R104" s="587"/>
      <c r="S104" s="578"/>
      <c r="T104" s="578"/>
    </row>
    <row r="105" spans="1:20" ht="12.75" customHeight="1">
      <c r="A105" s="592">
        <v>21</v>
      </c>
      <c r="B105" s="543" t="s">
        <v>150</v>
      </c>
      <c r="C105" s="543" t="s">
        <v>956</v>
      </c>
      <c r="D105" s="592" t="s">
        <v>957</v>
      </c>
      <c r="E105" s="608">
        <v>1480</v>
      </c>
      <c r="F105" s="598">
        <f t="shared" ref="F105" si="161">H105+J105+R105</f>
        <v>0.91065180000000012</v>
      </c>
      <c r="G105" s="601">
        <v>0.43</v>
      </c>
      <c r="H105" s="585">
        <f t="shared" ref="H105" si="162">G105*$P$8/1000</f>
        <v>0.81644100000000008</v>
      </c>
      <c r="I105" s="582">
        <v>0.04</v>
      </c>
      <c r="J105" s="585">
        <f t="shared" ref="J105" si="163">I105*$P$9/1000</f>
        <v>9.4210800000000011E-2</v>
      </c>
      <c r="K105" s="21"/>
      <c r="L105" s="21"/>
      <c r="M105" s="21"/>
      <c r="N105" s="63"/>
      <c r="O105" s="24">
        <f t="shared" si="115"/>
        <v>0</v>
      </c>
      <c r="P105" s="585">
        <f t="shared" ref="P105" si="164">E105*F105</f>
        <v>1347.7646640000003</v>
      </c>
      <c r="Q105" s="585">
        <f t="shared" ref="Q105" si="165">SUM(O105:O108)</f>
        <v>0</v>
      </c>
      <c r="R105" s="585">
        <f t="shared" ref="R105" si="166">Q105*1.02*1.05*$R$14</f>
        <v>0</v>
      </c>
      <c r="S105" s="578">
        <f t="shared" ref="S105" si="167">F105*$S$17</f>
        <v>1.1561687903727456</v>
      </c>
      <c r="T105" s="578">
        <f t="shared" ref="T105" si="168">E105*S105</f>
        <v>1711.1298097516635</v>
      </c>
    </row>
    <row r="106" spans="1:20" ht="12.75" customHeight="1">
      <c r="A106" s="593"/>
      <c r="B106" s="544"/>
      <c r="C106" s="544"/>
      <c r="D106" s="593"/>
      <c r="E106" s="609"/>
      <c r="F106" s="599"/>
      <c r="G106" s="602"/>
      <c r="H106" s="586"/>
      <c r="I106" s="583"/>
      <c r="J106" s="586"/>
      <c r="K106" s="21"/>
      <c r="L106" s="21"/>
      <c r="M106" s="21"/>
      <c r="N106" s="63"/>
      <c r="O106" s="24">
        <f t="shared" si="115"/>
        <v>0</v>
      </c>
      <c r="P106" s="586"/>
      <c r="Q106" s="586"/>
      <c r="R106" s="586"/>
      <c r="S106" s="578"/>
      <c r="T106" s="578"/>
    </row>
    <row r="107" spans="1:20" ht="12.75" customHeight="1">
      <c r="A107" s="593"/>
      <c r="B107" s="544"/>
      <c r="C107" s="544"/>
      <c r="D107" s="593"/>
      <c r="E107" s="609"/>
      <c r="F107" s="599"/>
      <c r="G107" s="602"/>
      <c r="H107" s="586"/>
      <c r="I107" s="583"/>
      <c r="J107" s="586"/>
      <c r="K107" s="21"/>
      <c r="L107" s="21"/>
      <c r="M107" s="21"/>
      <c r="N107" s="63"/>
      <c r="O107" s="24">
        <f t="shared" si="115"/>
        <v>0</v>
      </c>
      <c r="P107" s="586"/>
      <c r="Q107" s="586"/>
      <c r="R107" s="586"/>
      <c r="S107" s="578"/>
      <c r="T107" s="578"/>
    </row>
    <row r="108" spans="1:20" ht="12.75" customHeight="1">
      <c r="A108" s="594"/>
      <c r="B108" s="545"/>
      <c r="C108" s="545"/>
      <c r="D108" s="594"/>
      <c r="E108" s="610"/>
      <c r="F108" s="600"/>
      <c r="G108" s="603"/>
      <c r="H108" s="587"/>
      <c r="I108" s="584"/>
      <c r="J108" s="587"/>
      <c r="K108" s="21"/>
      <c r="L108" s="21"/>
      <c r="M108" s="21"/>
      <c r="N108" s="36"/>
      <c r="O108" s="24">
        <f t="shared" si="115"/>
        <v>0</v>
      </c>
      <c r="P108" s="587"/>
      <c r="Q108" s="587"/>
      <c r="R108" s="587"/>
      <c r="S108" s="578"/>
      <c r="T108" s="578"/>
    </row>
    <row r="109" spans="1:20" ht="12.75" customHeight="1">
      <c r="A109" s="592">
        <v>22</v>
      </c>
      <c r="B109" s="589" t="s">
        <v>153</v>
      </c>
      <c r="C109" s="543" t="s">
        <v>958</v>
      </c>
      <c r="D109" s="592" t="s">
        <v>959</v>
      </c>
      <c r="E109" s="595">
        <v>414.4</v>
      </c>
      <c r="F109" s="598">
        <f t="shared" ref="F109" si="169">H109+J109+R109</f>
        <v>0.61599119999999996</v>
      </c>
      <c r="G109" s="790">
        <v>0.25</v>
      </c>
      <c r="H109" s="585">
        <f t="shared" ref="H109" si="170">G109*$P$8/1000</f>
        <v>0.47467500000000001</v>
      </c>
      <c r="I109" s="790">
        <v>0.06</v>
      </c>
      <c r="J109" s="585">
        <f t="shared" ref="J109" si="171">I109*$P$9/1000</f>
        <v>0.14131619999999998</v>
      </c>
      <c r="K109" s="21"/>
      <c r="L109" s="36"/>
      <c r="M109" s="21"/>
      <c r="N109" s="36"/>
      <c r="O109" s="24">
        <f t="shared" si="115"/>
        <v>0</v>
      </c>
      <c r="P109" s="585">
        <f t="shared" ref="P109" si="172">E109*F109</f>
        <v>255.26675327999996</v>
      </c>
      <c r="Q109" s="585">
        <f t="shared" ref="Q109" si="173">SUM(O109:O112)</f>
        <v>0</v>
      </c>
      <c r="R109" s="585">
        <f t="shared" ref="R109" si="174">Q109*1.02*1.05*$R$14</f>
        <v>0</v>
      </c>
      <c r="S109" s="578">
        <f t="shared" ref="S109" si="175">F109*$S$17</f>
        <v>0.78206598898092106</v>
      </c>
      <c r="T109" s="578">
        <f t="shared" ref="T109" si="176">E109*S109</f>
        <v>324.08814583369366</v>
      </c>
    </row>
    <row r="110" spans="1:20" ht="12.75" customHeight="1">
      <c r="A110" s="593"/>
      <c r="B110" s="590"/>
      <c r="C110" s="544"/>
      <c r="D110" s="593"/>
      <c r="E110" s="596"/>
      <c r="F110" s="599"/>
      <c r="G110" s="618"/>
      <c r="H110" s="586"/>
      <c r="I110" s="618"/>
      <c r="J110" s="586"/>
      <c r="K110" s="21"/>
      <c r="L110" s="21"/>
      <c r="M110" s="21"/>
      <c r="N110" s="63"/>
      <c r="O110" s="24">
        <f t="shared" si="115"/>
        <v>0</v>
      </c>
      <c r="P110" s="586"/>
      <c r="Q110" s="586"/>
      <c r="R110" s="586"/>
      <c r="S110" s="578"/>
      <c r="T110" s="578"/>
    </row>
    <row r="111" spans="1:20" ht="12.75" customHeight="1">
      <c r="A111" s="593"/>
      <c r="B111" s="590"/>
      <c r="C111" s="544"/>
      <c r="D111" s="593"/>
      <c r="E111" s="596"/>
      <c r="F111" s="599"/>
      <c r="G111" s="618"/>
      <c r="H111" s="586"/>
      <c r="I111" s="618"/>
      <c r="J111" s="586"/>
      <c r="K111" s="21"/>
      <c r="L111" s="21"/>
      <c r="M111" s="21"/>
      <c r="N111" s="63"/>
      <c r="O111" s="24">
        <f t="shared" si="115"/>
        <v>0</v>
      </c>
      <c r="P111" s="586"/>
      <c r="Q111" s="586"/>
      <c r="R111" s="586"/>
      <c r="S111" s="578"/>
      <c r="T111" s="578"/>
    </row>
    <row r="112" spans="1:20" ht="12.75" customHeight="1">
      <c r="A112" s="594"/>
      <c r="B112" s="591"/>
      <c r="C112" s="545"/>
      <c r="D112" s="594"/>
      <c r="E112" s="597"/>
      <c r="F112" s="600"/>
      <c r="G112" s="619"/>
      <c r="H112" s="587"/>
      <c r="I112" s="619"/>
      <c r="J112" s="587"/>
      <c r="K112" s="21"/>
      <c r="L112" s="21"/>
      <c r="M112" s="21"/>
      <c r="N112" s="36"/>
      <c r="O112" s="24">
        <f t="shared" si="115"/>
        <v>0</v>
      </c>
      <c r="P112" s="587"/>
      <c r="Q112" s="587"/>
      <c r="R112" s="587"/>
      <c r="S112" s="578"/>
      <c r="T112" s="578"/>
    </row>
    <row r="113" spans="1:20" ht="12.75" customHeight="1">
      <c r="A113" s="592">
        <v>23</v>
      </c>
      <c r="B113" s="589" t="s">
        <v>723</v>
      </c>
      <c r="C113" s="783" t="s">
        <v>960</v>
      </c>
      <c r="D113" s="794" t="s">
        <v>940</v>
      </c>
      <c r="E113" s="595">
        <v>2348</v>
      </c>
      <c r="F113" s="598">
        <f t="shared" ref="F113" si="177">H113+J113+R113</f>
        <v>0.87075704999999992</v>
      </c>
      <c r="G113" s="797">
        <v>0.44</v>
      </c>
      <c r="H113" s="585">
        <f t="shared" ref="H113" si="178">G113*$P$8/1000</f>
        <v>0.83542799999999995</v>
      </c>
      <c r="I113" s="797">
        <v>1.4999999999999999E-2</v>
      </c>
      <c r="J113" s="585">
        <f t="shared" ref="J113" si="179">I113*$P$9/1000</f>
        <v>3.5329049999999994E-2</v>
      </c>
      <c r="K113" s="21"/>
      <c r="L113" s="21"/>
      <c r="M113" s="21"/>
      <c r="N113" s="63"/>
      <c r="O113" s="24">
        <f t="shared" si="115"/>
        <v>0</v>
      </c>
      <c r="P113" s="585">
        <f t="shared" ref="P113" si="180">E113*F113</f>
        <v>2044.5375533999998</v>
      </c>
      <c r="Q113" s="585">
        <f t="shared" ref="Q113" si="181">SUM(O113:O116)</f>
        <v>0</v>
      </c>
      <c r="R113" s="585">
        <f t="shared" ref="R113" si="182">Q113*1.02*1.05*$R$14</f>
        <v>0</v>
      </c>
      <c r="S113" s="578">
        <f t="shared" ref="S113" si="183">F113*$S$17</f>
        <v>1.1055181851142668</v>
      </c>
      <c r="T113" s="578">
        <f t="shared" ref="T113" si="184">E113*S113</f>
        <v>2595.7566986482984</v>
      </c>
    </row>
    <row r="114" spans="1:20" ht="12.75" customHeight="1">
      <c r="A114" s="593"/>
      <c r="B114" s="590"/>
      <c r="C114" s="784"/>
      <c r="D114" s="795"/>
      <c r="E114" s="596"/>
      <c r="F114" s="599"/>
      <c r="G114" s="798"/>
      <c r="H114" s="586"/>
      <c r="I114" s="798"/>
      <c r="J114" s="586"/>
      <c r="K114" s="21"/>
      <c r="L114" s="21"/>
      <c r="M114" s="21"/>
      <c r="N114" s="63"/>
      <c r="O114" s="24">
        <f t="shared" si="115"/>
        <v>0</v>
      </c>
      <c r="P114" s="586"/>
      <c r="Q114" s="586"/>
      <c r="R114" s="586"/>
      <c r="S114" s="578"/>
      <c r="T114" s="578"/>
    </row>
    <row r="115" spans="1:20" ht="12.75" customHeight="1">
      <c r="A115" s="593"/>
      <c r="B115" s="590"/>
      <c r="C115" s="784"/>
      <c r="D115" s="795"/>
      <c r="E115" s="596"/>
      <c r="F115" s="599"/>
      <c r="G115" s="798"/>
      <c r="H115" s="586"/>
      <c r="I115" s="798"/>
      <c r="J115" s="586"/>
      <c r="K115" s="21"/>
      <c r="L115" s="21"/>
      <c r="M115" s="21"/>
      <c r="N115" s="63"/>
      <c r="O115" s="24">
        <f t="shared" si="115"/>
        <v>0</v>
      </c>
      <c r="P115" s="586"/>
      <c r="Q115" s="586"/>
      <c r="R115" s="586"/>
      <c r="S115" s="578"/>
      <c r="T115" s="578"/>
    </row>
    <row r="116" spans="1:20" ht="12.75" customHeight="1">
      <c r="A116" s="594"/>
      <c r="B116" s="591"/>
      <c r="C116" s="785"/>
      <c r="D116" s="796"/>
      <c r="E116" s="597"/>
      <c r="F116" s="600"/>
      <c r="G116" s="799"/>
      <c r="H116" s="587"/>
      <c r="I116" s="799"/>
      <c r="J116" s="587"/>
      <c r="K116" s="21"/>
      <c r="L116" s="21"/>
      <c r="M116" s="21"/>
      <c r="N116" s="36"/>
      <c r="O116" s="24">
        <f t="shared" si="115"/>
        <v>0</v>
      </c>
      <c r="P116" s="587"/>
      <c r="Q116" s="587"/>
      <c r="R116" s="587"/>
      <c r="S116" s="578"/>
      <c r="T116" s="578"/>
    </row>
    <row r="117" spans="1:20" ht="12.75" customHeight="1">
      <c r="A117" s="592">
        <v>24</v>
      </c>
      <c r="B117" s="542" t="s">
        <v>50</v>
      </c>
      <c r="C117" s="542" t="s">
        <v>961</v>
      </c>
      <c r="D117" s="546" t="s">
        <v>935</v>
      </c>
      <c r="E117" s="598">
        <v>130</v>
      </c>
      <c r="F117" s="598">
        <f t="shared" ref="F117" si="185">H117+J117+R117</f>
        <v>2.7538521600000001</v>
      </c>
      <c r="G117" s="297">
        <v>0.2</v>
      </c>
      <c r="H117" s="585">
        <f t="shared" ref="H117" si="186">G117*$P$8/1000</f>
        <v>0.37974000000000002</v>
      </c>
      <c r="I117" s="802">
        <v>1.008</v>
      </c>
      <c r="J117" s="585">
        <f t="shared" ref="J117" si="187">I117*$P$9/1000</f>
        <v>2.3741121600000001</v>
      </c>
      <c r="K117" s="21"/>
      <c r="L117" s="21"/>
      <c r="M117" s="21"/>
      <c r="N117" s="63"/>
      <c r="O117" s="24">
        <f t="shared" si="115"/>
        <v>0</v>
      </c>
      <c r="P117" s="585">
        <f t="shared" ref="P117" si="188">E117*F117</f>
        <v>358.00078080000003</v>
      </c>
      <c r="Q117" s="585">
        <f t="shared" ref="Q117" si="189">SUM(O117:O120)</f>
        <v>0</v>
      </c>
      <c r="R117" s="585">
        <f t="shared" ref="R117" si="190">Q117*1.02*1.05*$R$14</f>
        <v>0</v>
      </c>
      <c r="S117" s="578">
        <f t="shared" ref="S117" si="191">F117*$S$17</f>
        <v>3.4963066242141867</v>
      </c>
      <c r="T117" s="578">
        <f t="shared" ref="T117" si="192">E117*S117</f>
        <v>454.51986114784427</v>
      </c>
    </row>
    <row r="118" spans="1:20" ht="12.75" customHeight="1">
      <c r="A118" s="593"/>
      <c r="B118" s="542"/>
      <c r="C118" s="542"/>
      <c r="D118" s="546"/>
      <c r="E118" s="599"/>
      <c r="F118" s="599"/>
      <c r="G118" s="297"/>
      <c r="H118" s="586"/>
      <c r="I118" s="802"/>
      <c r="J118" s="586"/>
      <c r="K118" s="21"/>
      <c r="L118" s="21"/>
      <c r="M118" s="21"/>
      <c r="N118" s="63"/>
      <c r="O118" s="24">
        <f t="shared" si="115"/>
        <v>0</v>
      </c>
      <c r="P118" s="586"/>
      <c r="Q118" s="586"/>
      <c r="R118" s="586"/>
      <c r="S118" s="578"/>
      <c r="T118" s="578"/>
    </row>
    <row r="119" spans="1:20" ht="12.75" customHeight="1">
      <c r="A119" s="593"/>
      <c r="B119" s="542"/>
      <c r="C119" s="542"/>
      <c r="D119" s="546"/>
      <c r="E119" s="599"/>
      <c r="F119" s="599"/>
      <c r="G119" s="297"/>
      <c r="H119" s="586"/>
      <c r="I119" s="802"/>
      <c r="J119" s="586"/>
      <c r="K119" s="21"/>
      <c r="L119" s="21"/>
      <c r="M119" s="21"/>
      <c r="N119" s="63"/>
      <c r="O119" s="24">
        <f t="shared" si="115"/>
        <v>0</v>
      </c>
      <c r="P119" s="586"/>
      <c r="Q119" s="586"/>
      <c r="R119" s="586"/>
      <c r="S119" s="578"/>
      <c r="T119" s="578"/>
    </row>
    <row r="120" spans="1:20" ht="12.75" customHeight="1">
      <c r="A120" s="594"/>
      <c r="B120" s="542"/>
      <c r="C120" s="542"/>
      <c r="D120" s="546"/>
      <c r="E120" s="600"/>
      <c r="F120" s="600"/>
      <c r="G120" s="297"/>
      <c r="H120" s="587"/>
      <c r="I120" s="802"/>
      <c r="J120" s="587"/>
      <c r="K120" s="21"/>
      <c r="L120" s="21"/>
      <c r="M120" s="21"/>
      <c r="N120" s="36"/>
      <c r="O120" s="24">
        <f t="shared" si="115"/>
        <v>0</v>
      </c>
      <c r="P120" s="587"/>
      <c r="Q120" s="587"/>
      <c r="R120" s="587"/>
      <c r="S120" s="578"/>
      <c r="T120" s="578"/>
    </row>
    <row r="121" spans="1:20" ht="12.75" customHeight="1">
      <c r="A121" s="592">
        <v>25</v>
      </c>
      <c r="B121" s="543" t="s">
        <v>92</v>
      </c>
      <c r="C121" s="543" t="s">
        <v>962</v>
      </c>
      <c r="D121" s="783" t="s">
        <v>963</v>
      </c>
      <c r="E121" s="595">
        <v>484.9</v>
      </c>
      <c r="F121" s="598">
        <f t="shared" ref="F121" si="193">H121+J121+R121</f>
        <v>1.5379470000000002</v>
      </c>
      <c r="G121" s="297">
        <v>0.81</v>
      </c>
      <c r="H121" s="585">
        <f t="shared" ref="H121" si="194">G121*$P$8/1000</f>
        <v>1.5379470000000002</v>
      </c>
      <c r="I121" s="582"/>
      <c r="J121" s="585">
        <f t="shared" ref="J121" si="195">I121*$P$9/1000</f>
        <v>0</v>
      </c>
      <c r="K121" s="18"/>
      <c r="L121" s="25"/>
      <c r="M121" s="18"/>
      <c r="N121" s="72"/>
      <c r="O121" s="24">
        <f t="shared" si="115"/>
        <v>0</v>
      </c>
      <c r="P121" s="585">
        <f t="shared" ref="P121" si="196">E121*F121</f>
        <v>745.7505003</v>
      </c>
      <c r="Q121" s="585">
        <f t="shared" ref="Q121" si="197">SUM(O121:O124)</f>
        <v>0</v>
      </c>
      <c r="R121" s="585">
        <f t="shared" ref="R121" si="198">Q121*1.02*1.05*$R$14</f>
        <v>0</v>
      </c>
      <c r="S121" s="578">
        <f t="shared" ref="S121" si="199">F121*$S$17</f>
        <v>1.9525864031097211</v>
      </c>
      <c r="T121" s="578">
        <f t="shared" ref="T121" si="200">E121*S121</f>
        <v>946.80914686790368</v>
      </c>
    </row>
    <row r="122" spans="1:20" ht="12.75" customHeight="1">
      <c r="A122" s="593"/>
      <c r="B122" s="544"/>
      <c r="C122" s="544"/>
      <c r="D122" s="784"/>
      <c r="E122" s="596"/>
      <c r="F122" s="599"/>
      <c r="G122" s="297"/>
      <c r="H122" s="586"/>
      <c r="I122" s="583"/>
      <c r="J122" s="586"/>
      <c r="K122" s="14"/>
      <c r="L122" s="25"/>
      <c r="M122" s="18"/>
      <c r="N122" s="72"/>
      <c r="O122" s="24">
        <f t="shared" si="115"/>
        <v>0</v>
      </c>
      <c r="P122" s="586"/>
      <c r="Q122" s="586"/>
      <c r="R122" s="586"/>
      <c r="S122" s="578"/>
      <c r="T122" s="578"/>
    </row>
    <row r="123" spans="1:20" ht="12.75" customHeight="1">
      <c r="A123" s="593"/>
      <c r="B123" s="544"/>
      <c r="C123" s="544"/>
      <c r="D123" s="784"/>
      <c r="E123" s="596"/>
      <c r="F123" s="599"/>
      <c r="G123" s="297"/>
      <c r="H123" s="586"/>
      <c r="I123" s="583"/>
      <c r="J123" s="586"/>
      <c r="K123" s="18"/>
      <c r="L123" s="25"/>
      <c r="M123" s="18"/>
      <c r="N123" s="72"/>
      <c r="O123" s="24">
        <f t="shared" si="115"/>
        <v>0</v>
      </c>
      <c r="P123" s="586"/>
      <c r="Q123" s="586"/>
      <c r="R123" s="586"/>
      <c r="S123" s="578"/>
      <c r="T123" s="578"/>
    </row>
    <row r="124" spans="1:20" ht="12.75" customHeight="1">
      <c r="A124" s="594"/>
      <c r="B124" s="545"/>
      <c r="C124" s="545"/>
      <c r="D124" s="785"/>
      <c r="E124" s="597"/>
      <c r="F124" s="600"/>
      <c r="G124" s="297"/>
      <c r="H124" s="587"/>
      <c r="I124" s="584"/>
      <c r="J124" s="587"/>
      <c r="K124" s="18"/>
      <c r="L124" s="25"/>
      <c r="M124" s="18"/>
      <c r="N124" s="72"/>
      <c r="O124" s="24">
        <f t="shared" si="115"/>
        <v>0</v>
      </c>
      <c r="P124" s="587"/>
      <c r="Q124" s="587"/>
      <c r="R124" s="587"/>
      <c r="S124" s="578"/>
      <c r="T124" s="578"/>
    </row>
    <row r="125" spans="1:20" ht="12.75" customHeight="1">
      <c r="A125" s="592">
        <v>26</v>
      </c>
      <c r="B125" s="783" t="s">
        <v>90</v>
      </c>
      <c r="C125" s="542" t="s">
        <v>964</v>
      </c>
      <c r="D125" s="783" t="s">
        <v>963</v>
      </c>
      <c r="E125" s="595">
        <v>463.2</v>
      </c>
      <c r="F125" s="598">
        <f t="shared" ref="F125" si="201">H125+J125+R125</f>
        <v>2.8792230000000001</v>
      </c>
      <c r="G125" s="558">
        <v>0.4</v>
      </c>
      <c r="H125" s="585">
        <f t="shared" ref="H125" si="202">G125*$P$8/1000</f>
        <v>0.75948000000000004</v>
      </c>
      <c r="I125" s="810">
        <v>0.9</v>
      </c>
      <c r="J125" s="585">
        <f t="shared" ref="J125" si="203">I125*$P$9/1000</f>
        <v>2.1197430000000002</v>
      </c>
      <c r="K125" s="68"/>
      <c r="L125" s="68"/>
      <c r="M125" s="25"/>
      <c r="N125" s="68"/>
      <c r="O125" s="24">
        <f t="shared" si="115"/>
        <v>0</v>
      </c>
      <c r="P125" s="585">
        <f t="shared" ref="P125" si="204">E125*F125</f>
        <v>1333.6560936000001</v>
      </c>
      <c r="Q125" s="585">
        <f t="shared" ref="Q125" si="205">SUM(O125:O128)</f>
        <v>0</v>
      </c>
      <c r="R125" s="585">
        <f t="shared" ref="R125" si="206">Q125*1.02*1.05*$R$14</f>
        <v>0</v>
      </c>
      <c r="S125" s="578">
        <f t="shared" ref="S125" si="207">F125*$S$17</f>
        <v>3.6554781675316379</v>
      </c>
      <c r="T125" s="578">
        <f t="shared" ref="T125" si="208">E125*S125</f>
        <v>1693.2174872006547</v>
      </c>
    </row>
    <row r="126" spans="1:20" ht="12.75" customHeight="1">
      <c r="A126" s="593"/>
      <c r="B126" s="784"/>
      <c r="C126" s="542"/>
      <c r="D126" s="784"/>
      <c r="E126" s="596"/>
      <c r="F126" s="599"/>
      <c r="G126" s="558"/>
      <c r="H126" s="586"/>
      <c r="I126" s="811"/>
      <c r="J126" s="586"/>
      <c r="K126" s="21"/>
      <c r="L126" s="21"/>
      <c r="M126" s="21"/>
      <c r="N126" s="36"/>
      <c r="O126" s="24">
        <f t="shared" si="115"/>
        <v>0</v>
      </c>
      <c r="P126" s="586"/>
      <c r="Q126" s="586"/>
      <c r="R126" s="586"/>
      <c r="S126" s="578"/>
      <c r="T126" s="578"/>
    </row>
    <row r="127" spans="1:20" ht="12.75" customHeight="1">
      <c r="A127" s="593"/>
      <c r="B127" s="784"/>
      <c r="C127" s="542"/>
      <c r="D127" s="784"/>
      <c r="E127" s="596"/>
      <c r="F127" s="599"/>
      <c r="G127" s="558"/>
      <c r="H127" s="586"/>
      <c r="I127" s="811"/>
      <c r="J127" s="586"/>
      <c r="K127" s="21"/>
      <c r="L127" s="21"/>
      <c r="M127" s="22"/>
      <c r="N127" s="36"/>
      <c r="O127" s="24">
        <f t="shared" si="115"/>
        <v>0</v>
      </c>
      <c r="P127" s="586"/>
      <c r="Q127" s="586"/>
      <c r="R127" s="586"/>
      <c r="S127" s="578"/>
      <c r="T127" s="578"/>
    </row>
    <row r="128" spans="1:20" ht="12.75" customHeight="1">
      <c r="A128" s="594"/>
      <c r="B128" s="785"/>
      <c r="C128" s="542"/>
      <c r="D128" s="785"/>
      <c r="E128" s="597"/>
      <c r="F128" s="600"/>
      <c r="G128" s="558"/>
      <c r="H128" s="587"/>
      <c r="I128" s="812"/>
      <c r="J128" s="587"/>
      <c r="K128" s="21"/>
      <c r="L128" s="21"/>
      <c r="M128" s="21"/>
      <c r="N128" s="36"/>
      <c r="O128" s="24">
        <f t="shared" si="115"/>
        <v>0</v>
      </c>
      <c r="P128" s="587"/>
      <c r="Q128" s="587"/>
      <c r="R128" s="587"/>
      <c r="S128" s="578"/>
      <c r="T128" s="578"/>
    </row>
    <row r="129" spans="1:20" ht="12.75" customHeight="1">
      <c r="A129" s="324"/>
      <c r="B129" s="327"/>
      <c r="C129" s="330" t="s">
        <v>965</v>
      </c>
      <c r="D129" s="327"/>
      <c r="E129" s="869"/>
      <c r="F129" s="333">
        <f>H129+J129+R129</f>
        <v>2.8792230000000001</v>
      </c>
      <c r="G129" s="412">
        <v>0.4</v>
      </c>
      <c r="H129" s="415">
        <f>G129*$P$8/1000</f>
        <v>0.75948000000000004</v>
      </c>
      <c r="I129" s="418">
        <v>0.9</v>
      </c>
      <c r="J129" s="415">
        <f>I129*$P$9/1000</f>
        <v>2.1197430000000002</v>
      </c>
      <c r="K129" s="76"/>
      <c r="L129" s="76"/>
      <c r="M129" s="76"/>
      <c r="N129" s="77"/>
      <c r="O129" s="78">
        <f t="shared" si="115"/>
        <v>0</v>
      </c>
      <c r="P129" s="415">
        <f>E129*F129</f>
        <v>0</v>
      </c>
      <c r="Q129" s="415">
        <f>SUM(O129:O132)</f>
        <v>0</v>
      </c>
      <c r="R129" s="415">
        <f>Q129*1.02*1.05*$R$14</f>
        <v>0</v>
      </c>
      <c r="S129" s="421"/>
      <c r="T129" s="451">
        <f>SUM(T25:T128)</f>
        <v>19761.331355461174</v>
      </c>
    </row>
    <row r="130" spans="1:20" ht="12.75" customHeight="1">
      <c r="A130" s="325"/>
      <c r="B130" s="328"/>
      <c r="C130" s="331"/>
      <c r="D130" s="328"/>
      <c r="E130" s="870"/>
      <c r="F130" s="334"/>
      <c r="G130" s="413"/>
      <c r="H130" s="416"/>
      <c r="I130" s="419"/>
      <c r="J130" s="416"/>
      <c r="K130" s="76"/>
      <c r="L130" s="76"/>
      <c r="M130" s="76"/>
      <c r="N130" s="77"/>
      <c r="O130" s="78">
        <f t="shared" si="115"/>
        <v>0</v>
      </c>
      <c r="P130" s="416"/>
      <c r="Q130" s="416"/>
      <c r="R130" s="416"/>
      <c r="S130" s="421"/>
      <c r="T130" s="451"/>
    </row>
    <row r="131" spans="1:20" ht="12.75" customHeight="1">
      <c r="A131" s="325"/>
      <c r="B131" s="328"/>
      <c r="C131" s="331"/>
      <c r="D131" s="328"/>
      <c r="E131" s="870"/>
      <c r="F131" s="334"/>
      <c r="G131" s="413"/>
      <c r="H131" s="416"/>
      <c r="I131" s="419"/>
      <c r="J131" s="416"/>
      <c r="K131" s="76"/>
      <c r="L131" s="76"/>
      <c r="M131" s="76"/>
      <c r="N131" s="77"/>
      <c r="O131" s="78">
        <f t="shared" si="115"/>
        <v>0</v>
      </c>
      <c r="P131" s="416"/>
      <c r="Q131" s="416"/>
      <c r="R131" s="416"/>
      <c r="S131" s="421"/>
      <c r="T131" s="451"/>
    </row>
    <row r="132" spans="1:20" ht="12.75" customHeight="1">
      <c r="A132" s="326"/>
      <c r="B132" s="329"/>
      <c r="C132" s="332"/>
      <c r="D132" s="329"/>
      <c r="E132" s="871"/>
      <c r="F132" s="335"/>
      <c r="G132" s="414"/>
      <c r="H132" s="417"/>
      <c r="I132" s="420"/>
      <c r="J132" s="417"/>
      <c r="K132" s="76"/>
      <c r="L132" s="76"/>
      <c r="M132" s="76"/>
      <c r="N132" s="77"/>
      <c r="O132" s="78">
        <f t="shared" si="115"/>
        <v>0</v>
      </c>
      <c r="P132" s="417"/>
      <c r="Q132" s="417"/>
      <c r="R132" s="417"/>
      <c r="S132" s="421"/>
      <c r="T132" s="451"/>
    </row>
    <row r="133" spans="1:20" ht="12.75" customHeight="1">
      <c r="A133" s="324"/>
      <c r="B133" s="327"/>
      <c r="C133" s="330" t="s">
        <v>966</v>
      </c>
      <c r="D133" s="327"/>
      <c r="E133" s="869"/>
      <c r="F133" s="333">
        <f>H133+J133+R133</f>
        <v>7.1331929999999995</v>
      </c>
      <c r="G133" s="412">
        <v>1.4</v>
      </c>
      <c r="H133" s="415">
        <f>G133*$P$8/1000</f>
        <v>2.6581799999999998</v>
      </c>
      <c r="I133" s="418">
        <v>1.9</v>
      </c>
      <c r="J133" s="415">
        <f>I133*$P$9/1000</f>
        <v>4.4750129999999997</v>
      </c>
      <c r="K133" s="76"/>
      <c r="L133" s="76"/>
      <c r="M133" s="76"/>
      <c r="N133" s="77"/>
      <c r="O133" s="78">
        <f t="shared" si="115"/>
        <v>0</v>
      </c>
      <c r="P133" s="415">
        <f>E133*F133</f>
        <v>0</v>
      </c>
      <c r="Q133" s="415">
        <f>SUM(O133:O136)</f>
        <v>0</v>
      </c>
      <c r="R133" s="415">
        <f>Q133*1.02*1.05*$R$14</f>
        <v>0</v>
      </c>
      <c r="S133" s="421"/>
      <c r="T133" s="425" t="e">
        <f>(T129*100%)/$T$2205</f>
        <v>#REF!</v>
      </c>
    </row>
    <row r="134" spans="1:20" ht="12.75" customHeight="1">
      <c r="A134" s="325"/>
      <c r="B134" s="328"/>
      <c r="C134" s="331"/>
      <c r="D134" s="328"/>
      <c r="E134" s="870"/>
      <c r="F134" s="334"/>
      <c r="G134" s="413"/>
      <c r="H134" s="416"/>
      <c r="I134" s="419"/>
      <c r="J134" s="416"/>
      <c r="K134" s="76"/>
      <c r="L134" s="76"/>
      <c r="M134" s="76"/>
      <c r="N134" s="77"/>
      <c r="O134" s="78">
        <f t="shared" si="115"/>
        <v>0</v>
      </c>
      <c r="P134" s="416"/>
      <c r="Q134" s="416"/>
      <c r="R134" s="416"/>
      <c r="S134" s="421"/>
      <c r="T134" s="425"/>
    </row>
    <row r="135" spans="1:20" ht="12.75" customHeight="1">
      <c r="A135" s="325"/>
      <c r="B135" s="328"/>
      <c r="C135" s="331"/>
      <c r="D135" s="328"/>
      <c r="E135" s="870"/>
      <c r="F135" s="334"/>
      <c r="G135" s="413"/>
      <c r="H135" s="416"/>
      <c r="I135" s="419"/>
      <c r="J135" s="416"/>
      <c r="K135" s="76"/>
      <c r="L135" s="76"/>
      <c r="M135" s="76"/>
      <c r="N135" s="77"/>
      <c r="O135" s="78">
        <f t="shared" si="115"/>
        <v>0</v>
      </c>
      <c r="P135" s="416"/>
      <c r="Q135" s="416"/>
      <c r="R135" s="416"/>
      <c r="S135" s="421"/>
      <c r="T135" s="425"/>
    </row>
    <row r="136" spans="1:20" ht="12.75" customHeight="1">
      <c r="A136" s="326"/>
      <c r="B136" s="329"/>
      <c r="C136" s="332"/>
      <c r="D136" s="329"/>
      <c r="E136" s="871"/>
      <c r="F136" s="335"/>
      <c r="G136" s="414"/>
      <c r="H136" s="417"/>
      <c r="I136" s="420"/>
      <c r="J136" s="417"/>
      <c r="K136" s="76"/>
      <c r="L136" s="76"/>
      <c r="M136" s="76"/>
      <c r="N136" s="77"/>
      <c r="O136" s="78">
        <f t="shared" si="115"/>
        <v>0</v>
      </c>
      <c r="P136" s="417"/>
      <c r="Q136" s="417"/>
      <c r="R136" s="417"/>
      <c r="S136" s="421"/>
      <c r="T136" s="425"/>
    </row>
    <row r="137" spans="1:20" ht="12.75" customHeight="1">
      <c r="A137" s="592"/>
      <c r="B137" s="542"/>
      <c r="C137" s="750" t="s">
        <v>932</v>
      </c>
      <c r="D137" s="592"/>
      <c r="E137" s="595"/>
      <c r="F137" s="598">
        <f t="shared" ref="F137" si="209">H137+J137+R137</f>
        <v>0</v>
      </c>
      <c r="G137" s="297"/>
      <c r="H137" s="585">
        <f t="shared" ref="H137" si="210">G137*$P$8/1000</f>
        <v>0</v>
      </c>
      <c r="I137" s="802"/>
      <c r="J137" s="585">
        <f t="shared" ref="J137" si="211">I137*$P$9/1000</f>
        <v>0</v>
      </c>
      <c r="K137" s="25"/>
      <c r="L137" s="25"/>
      <c r="M137" s="25"/>
      <c r="N137" s="68"/>
      <c r="O137" s="24">
        <f t="shared" si="115"/>
        <v>0</v>
      </c>
      <c r="P137" s="585">
        <f t="shared" ref="P137" si="212">E137*F137</f>
        <v>0</v>
      </c>
      <c r="Q137" s="585">
        <f t="shared" ref="Q137" si="213">SUM(O137:O140)</f>
        <v>0</v>
      </c>
      <c r="R137" s="585">
        <f t="shared" ref="R137" si="214">Q137*1.02*1.05*$R$14</f>
        <v>0</v>
      </c>
      <c r="S137" s="578">
        <f t="shared" ref="S137" si="215">F137*$S$17</f>
        <v>0</v>
      </c>
      <c r="T137" s="578">
        <f t="shared" ref="T137" si="216">E137*S137</f>
        <v>0</v>
      </c>
    </row>
    <row r="138" spans="1:20" ht="12.75" customHeight="1">
      <c r="A138" s="593"/>
      <c r="B138" s="542"/>
      <c r="C138" s="750"/>
      <c r="D138" s="593"/>
      <c r="E138" s="596"/>
      <c r="F138" s="599"/>
      <c r="G138" s="297"/>
      <c r="H138" s="586"/>
      <c r="I138" s="802"/>
      <c r="J138" s="586"/>
      <c r="K138" s="25"/>
      <c r="L138" s="25"/>
      <c r="M138" s="54"/>
      <c r="N138" s="68"/>
      <c r="O138" s="24">
        <f t="shared" si="115"/>
        <v>0</v>
      </c>
      <c r="P138" s="586"/>
      <c r="Q138" s="586"/>
      <c r="R138" s="586"/>
      <c r="S138" s="578"/>
      <c r="T138" s="578"/>
    </row>
    <row r="139" spans="1:20" ht="12.75" customHeight="1">
      <c r="A139" s="593"/>
      <c r="B139" s="542"/>
      <c r="C139" s="750"/>
      <c r="D139" s="593"/>
      <c r="E139" s="596"/>
      <c r="F139" s="599"/>
      <c r="G139" s="297"/>
      <c r="H139" s="586"/>
      <c r="I139" s="802"/>
      <c r="J139" s="586"/>
      <c r="K139" s="25"/>
      <c r="L139" s="25"/>
      <c r="M139" s="25"/>
      <c r="N139" s="68"/>
      <c r="O139" s="24">
        <f t="shared" si="115"/>
        <v>0</v>
      </c>
      <c r="P139" s="586"/>
      <c r="Q139" s="586"/>
      <c r="R139" s="586"/>
      <c r="S139" s="578"/>
      <c r="T139" s="578"/>
    </row>
    <row r="140" spans="1:20" ht="12.75" customHeight="1">
      <c r="A140" s="594"/>
      <c r="B140" s="542"/>
      <c r="C140" s="750"/>
      <c r="D140" s="594"/>
      <c r="E140" s="597"/>
      <c r="F140" s="600"/>
      <c r="G140" s="297"/>
      <c r="H140" s="587"/>
      <c r="I140" s="802"/>
      <c r="J140" s="587"/>
      <c r="K140" s="25"/>
      <c r="L140" s="25"/>
      <c r="M140" s="25"/>
      <c r="N140" s="68"/>
      <c r="O140" s="24">
        <f t="shared" si="115"/>
        <v>0</v>
      </c>
      <c r="P140" s="587"/>
      <c r="Q140" s="587"/>
      <c r="R140" s="587"/>
      <c r="S140" s="578"/>
      <c r="T140" s="578"/>
    </row>
    <row r="141" spans="1:20" ht="12.75" customHeight="1">
      <c r="A141" s="592">
        <v>1</v>
      </c>
      <c r="B141" s="542" t="s">
        <v>448</v>
      </c>
      <c r="C141" s="542" t="s">
        <v>967</v>
      </c>
      <c r="D141" s="546" t="s">
        <v>968</v>
      </c>
      <c r="E141" s="561">
        <v>1.89</v>
      </c>
      <c r="F141" s="598">
        <f t="shared" ref="F141" si="217">H141+J141+R141</f>
        <v>67.579877885949585</v>
      </c>
      <c r="G141" s="297">
        <v>8.76</v>
      </c>
      <c r="H141" s="585">
        <f t="shared" ref="H141" si="218">G141*$P$8/1000</f>
        <v>16.632612000000002</v>
      </c>
      <c r="I141" s="297">
        <v>1.21</v>
      </c>
      <c r="J141" s="585">
        <f t="shared" ref="J141" si="219">I141*$P$9/1000</f>
        <v>2.8498766999999998</v>
      </c>
      <c r="K141" s="21" t="s">
        <v>348</v>
      </c>
      <c r="L141" s="21" t="s">
        <v>37</v>
      </c>
      <c r="M141" s="21">
        <v>1.0149999999999999</v>
      </c>
      <c r="N141" s="36">
        <v>27.946999999999999</v>
      </c>
      <c r="O141" s="24">
        <f t="shared" si="115"/>
        <v>28.366204999999997</v>
      </c>
      <c r="P141" s="585">
        <f t="shared" ref="P141" si="220">E141*F141</f>
        <v>127.72596920444471</v>
      </c>
      <c r="Q141" s="585">
        <f t="shared" ref="Q141" si="221">SUM(O141:O144)</f>
        <v>42.479057999999988</v>
      </c>
      <c r="R141" s="585">
        <f t="shared" ref="R141" si="222">Q141*1.02*1.05*$R$14</f>
        <v>48.097389185949588</v>
      </c>
      <c r="S141" s="578">
        <f t="shared" ref="S141" si="223">F141*$S$17</f>
        <v>85.799803688892055</v>
      </c>
      <c r="T141" s="578">
        <f t="shared" ref="T141" si="224">E141*S141</f>
        <v>162.16162897200599</v>
      </c>
    </row>
    <row r="142" spans="1:20" ht="12.75" customHeight="1">
      <c r="A142" s="593"/>
      <c r="B142" s="542"/>
      <c r="C142" s="542"/>
      <c r="D142" s="546"/>
      <c r="E142" s="561"/>
      <c r="F142" s="599"/>
      <c r="G142" s="297"/>
      <c r="H142" s="586"/>
      <c r="I142" s="297"/>
      <c r="J142" s="586"/>
      <c r="K142" s="21" t="s">
        <v>269</v>
      </c>
      <c r="L142" s="21" t="s">
        <v>26</v>
      </c>
      <c r="M142" s="21">
        <v>2.46</v>
      </c>
      <c r="N142" s="36">
        <v>3.5</v>
      </c>
      <c r="O142" s="24">
        <f t="shared" si="115"/>
        <v>8.61</v>
      </c>
      <c r="P142" s="586"/>
      <c r="Q142" s="586"/>
      <c r="R142" s="586"/>
      <c r="S142" s="578"/>
      <c r="T142" s="578"/>
    </row>
    <row r="143" spans="1:20" ht="12.75" customHeight="1">
      <c r="A143" s="593"/>
      <c r="B143" s="542"/>
      <c r="C143" s="542"/>
      <c r="D143" s="546"/>
      <c r="E143" s="561"/>
      <c r="F143" s="599"/>
      <c r="G143" s="297"/>
      <c r="H143" s="586"/>
      <c r="I143" s="297"/>
      <c r="J143" s="586"/>
      <c r="K143" s="21" t="s">
        <v>270</v>
      </c>
      <c r="L143" s="21" t="s">
        <v>35</v>
      </c>
      <c r="M143" s="22">
        <v>2.3E-2</v>
      </c>
      <c r="N143" s="68">
        <v>123.611</v>
      </c>
      <c r="O143" s="24">
        <f t="shared" si="115"/>
        <v>2.8430529999999998</v>
      </c>
      <c r="P143" s="586"/>
      <c r="Q143" s="586"/>
      <c r="R143" s="586"/>
      <c r="S143" s="578"/>
      <c r="T143" s="578"/>
    </row>
    <row r="144" spans="1:20" ht="12.75" customHeight="1">
      <c r="A144" s="594"/>
      <c r="B144" s="542"/>
      <c r="C144" s="542"/>
      <c r="D144" s="546"/>
      <c r="E144" s="561"/>
      <c r="F144" s="600"/>
      <c r="G144" s="297"/>
      <c r="H144" s="587"/>
      <c r="I144" s="297"/>
      <c r="J144" s="587"/>
      <c r="K144" s="21" t="s">
        <v>66</v>
      </c>
      <c r="L144" s="21" t="s">
        <v>34</v>
      </c>
      <c r="M144" s="21">
        <v>3.3</v>
      </c>
      <c r="N144" s="36">
        <v>0.80600000000000005</v>
      </c>
      <c r="O144" s="24">
        <f t="shared" si="115"/>
        <v>2.6598000000000002</v>
      </c>
      <c r="P144" s="587"/>
      <c r="Q144" s="587"/>
      <c r="R144" s="587"/>
      <c r="S144" s="578"/>
      <c r="T144" s="578"/>
    </row>
    <row r="145" spans="1:20" ht="12.75" customHeight="1">
      <c r="A145" s="592">
        <v>2</v>
      </c>
      <c r="B145" s="542" t="s">
        <v>50</v>
      </c>
      <c r="C145" s="542" t="s">
        <v>969</v>
      </c>
      <c r="D145" s="546" t="s">
        <v>963</v>
      </c>
      <c r="E145" s="547">
        <v>0.2</v>
      </c>
      <c r="F145" s="598">
        <f t="shared" ref="F145" si="225">H145+J145+R145</f>
        <v>243.43615800000001</v>
      </c>
      <c r="G145" s="297"/>
      <c r="H145" s="585">
        <f t="shared" ref="H145" si="226">G145*$P$8/1000</f>
        <v>0</v>
      </c>
      <c r="I145" s="558"/>
      <c r="J145" s="585">
        <f t="shared" ref="J145" si="227">I145*$P$9/1000</f>
        <v>0</v>
      </c>
      <c r="K145" s="21" t="s">
        <v>65</v>
      </c>
      <c r="L145" s="21" t="s">
        <v>32</v>
      </c>
      <c r="M145" s="21">
        <v>1</v>
      </c>
      <c r="N145" s="36">
        <v>215</v>
      </c>
      <c r="O145" s="24">
        <f t="shared" si="115"/>
        <v>215</v>
      </c>
      <c r="P145" s="585">
        <f t="shared" ref="P145" si="228">E145*F145</f>
        <v>48.687231600000004</v>
      </c>
      <c r="Q145" s="585">
        <f t="shared" ref="Q145" si="229">SUM(O145:O148)</f>
        <v>215</v>
      </c>
      <c r="R145" s="585">
        <f t="shared" ref="R145" si="230">Q145*1.02*1.05*$R$14</f>
        <v>243.43615800000001</v>
      </c>
      <c r="S145" s="578">
        <f t="shared" ref="S145" si="231">F145*$S$17</f>
        <v>309.06795366554871</v>
      </c>
      <c r="T145" s="578">
        <f t="shared" ref="T145" si="232">E145*S145</f>
        <v>61.813590733109748</v>
      </c>
    </row>
    <row r="146" spans="1:20" ht="12.75" customHeight="1">
      <c r="A146" s="593"/>
      <c r="B146" s="542"/>
      <c r="C146" s="542"/>
      <c r="D146" s="546"/>
      <c r="E146" s="547"/>
      <c r="F146" s="599"/>
      <c r="G146" s="297"/>
      <c r="H146" s="586"/>
      <c r="I146" s="558"/>
      <c r="J146" s="586"/>
      <c r="K146" s="21"/>
      <c r="L146" s="21"/>
      <c r="M146" s="21"/>
      <c r="N146" s="36"/>
      <c r="O146" s="24">
        <f t="shared" si="115"/>
        <v>0</v>
      </c>
      <c r="P146" s="586"/>
      <c r="Q146" s="586"/>
      <c r="R146" s="586"/>
      <c r="S146" s="578"/>
      <c r="T146" s="578"/>
    </row>
    <row r="147" spans="1:20" ht="12.75" customHeight="1">
      <c r="A147" s="593"/>
      <c r="B147" s="542"/>
      <c r="C147" s="542"/>
      <c r="D147" s="546"/>
      <c r="E147" s="547"/>
      <c r="F147" s="599"/>
      <c r="G147" s="297"/>
      <c r="H147" s="586"/>
      <c r="I147" s="558"/>
      <c r="J147" s="586"/>
      <c r="K147" s="21"/>
      <c r="L147" s="21"/>
      <c r="M147" s="12"/>
      <c r="N147" s="36"/>
      <c r="O147" s="24">
        <f t="shared" si="115"/>
        <v>0</v>
      </c>
      <c r="P147" s="586"/>
      <c r="Q147" s="586"/>
      <c r="R147" s="586"/>
      <c r="S147" s="578"/>
      <c r="T147" s="578"/>
    </row>
    <row r="148" spans="1:20" ht="12.75" customHeight="1">
      <c r="A148" s="594"/>
      <c r="B148" s="542"/>
      <c r="C148" s="542"/>
      <c r="D148" s="546"/>
      <c r="E148" s="547"/>
      <c r="F148" s="600"/>
      <c r="G148" s="297"/>
      <c r="H148" s="587"/>
      <c r="I148" s="558"/>
      <c r="J148" s="587"/>
      <c r="K148" s="21"/>
      <c r="L148" s="21"/>
      <c r="M148" s="21"/>
      <c r="N148" s="36"/>
      <c r="O148" s="24">
        <f t="shared" si="115"/>
        <v>0</v>
      </c>
      <c r="P148" s="587"/>
      <c r="Q148" s="587"/>
      <c r="R148" s="587"/>
      <c r="S148" s="578"/>
      <c r="T148" s="578"/>
    </row>
    <row r="149" spans="1:20" ht="12.75" customHeight="1">
      <c r="A149" s="592">
        <v>3</v>
      </c>
      <c r="B149" s="543" t="s">
        <v>50</v>
      </c>
      <c r="C149" s="543" t="s">
        <v>970</v>
      </c>
      <c r="D149" s="592" t="s">
        <v>963</v>
      </c>
      <c r="E149" s="592">
        <v>0.08</v>
      </c>
      <c r="F149" s="598">
        <f t="shared" ref="F149" si="233">H149+J149+R149</f>
        <v>336.53293838639996</v>
      </c>
      <c r="G149" s="858"/>
      <c r="H149" s="585">
        <f t="shared" ref="H149" si="234">G149*$P$8/1000</f>
        <v>0</v>
      </c>
      <c r="I149" s="601"/>
      <c r="J149" s="585">
        <f t="shared" ref="J149" si="235">I149*$P$9/1000</f>
        <v>0</v>
      </c>
      <c r="K149" s="21" t="s">
        <v>65</v>
      </c>
      <c r="L149" s="21" t="s">
        <v>32</v>
      </c>
      <c r="M149" s="21">
        <v>1</v>
      </c>
      <c r="N149" s="36">
        <v>297.22199999999998</v>
      </c>
      <c r="O149" s="24">
        <f t="shared" si="115"/>
        <v>297.22199999999998</v>
      </c>
      <c r="P149" s="585">
        <f t="shared" ref="P149" si="236">E149*F149</f>
        <v>26.922635070911998</v>
      </c>
      <c r="Q149" s="585">
        <f t="shared" ref="Q149" si="237">SUM(O149:O152)</f>
        <v>297.22199999999998</v>
      </c>
      <c r="R149" s="585">
        <f t="shared" ref="R149" si="238">Q149*1.02*1.05*$R$14</f>
        <v>336.53293838639996</v>
      </c>
      <c r="S149" s="578">
        <f t="shared" ref="S149" si="239">F149*$S$17</f>
        <v>427.26416429944982</v>
      </c>
      <c r="T149" s="578">
        <f t="shared" ref="T149" si="240">E149*S149</f>
        <v>34.181133143955989</v>
      </c>
    </row>
    <row r="150" spans="1:20" ht="12.75" customHeight="1">
      <c r="A150" s="593"/>
      <c r="B150" s="544"/>
      <c r="C150" s="544"/>
      <c r="D150" s="593"/>
      <c r="E150" s="593"/>
      <c r="F150" s="599"/>
      <c r="G150" s="859"/>
      <c r="H150" s="586"/>
      <c r="I150" s="602"/>
      <c r="J150" s="586"/>
      <c r="K150" s="21"/>
      <c r="L150" s="21"/>
      <c r="M150" s="21"/>
      <c r="N150" s="36"/>
      <c r="O150" s="24">
        <f t="shared" si="115"/>
        <v>0</v>
      </c>
      <c r="P150" s="586"/>
      <c r="Q150" s="586"/>
      <c r="R150" s="586"/>
      <c r="S150" s="578"/>
      <c r="T150" s="578"/>
    </row>
    <row r="151" spans="1:20" ht="12.75" customHeight="1">
      <c r="A151" s="593"/>
      <c r="B151" s="544"/>
      <c r="C151" s="544"/>
      <c r="D151" s="593"/>
      <c r="E151" s="593"/>
      <c r="F151" s="599"/>
      <c r="G151" s="859"/>
      <c r="H151" s="586"/>
      <c r="I151" s="602"/>
      <c r="J151" s="586"/>
      <c r="K151" s="21"/>
      <c r="L151" s="21"/>
      <c r="M151" s="22"/>
      <c r="N151" s="36"/>
      <c r="O151" s="24">
        <f t="shared" si="115"/>
        <v>0</v>
      </c>
      <c r="P151" s="586"/>
      <c r="Q151" s="586"/>
      <c r="R151" s="586"/>
      <c r="S151" s="578"/>
      <c r="T151" s="578"/>
    </row>
    <row r="152" spans="1:20" ht="12.75" customHeight="1">
      <c r="A152" s="594"/>
      <c r="B152" s="545"/>
      <c r="C152" s="545"/>
      <c r="D152" s="594"/>
      <c r="E152" s="594"/>
      <c r="F152" s="600"/>
      <c r="G152" s="860"/>
      <c r="H152" s="587"/>
      <c r="I152" s="603"/>
      <c r="J152" s="587"/>
      <c r="K152" s="21"/>
      <c r="L152" s="21"/>
      <c r="M152" s="21"/>
      <c r="N152" s="36"/>
      <c r="O152" s="24">
        <f t="shared" si="115"/>
        <v>0</v>
      </c>
      <c r="P152" s="587"/>
      <c r="Q152" s="587"/>
      <c r="R152" s="587"/>
      <c r="S152" s="578"/>
      <c r="T152" s="578"/>
    </row>
    <row r="153" spans="1:20" ht="12.75" customHeight="1">
      <c r="A153" s="592">
        <v>4</v>
      </c>
      <c r="B153" s="542" t="s">
        <v>193</v>
      </c>
      <c r="C153" s="542" t="s">
        <v>971</v>
      </c>
      <c r="D153" s="546" t="s">
        <v>935</v>
      </c>
      <c r="E153" s="561">
        <v>175.2</v>
      </c>
      <c r="F153" s="598">
        <f t="shared" ref="F153" si="241">H153+J153+R153</f>
        <v>3.0672874614000003</v>
      </c>
      <c r="G153" s="297">
        <v>0.54</v>
      </c>
      <c r="H153" s="585">
        <f t="shared" ref="H153" si="242">G153*$P$8/1000</f>
        <v>1.025298</v>
      </c>
      <c r="I153" s="560">
        <v>6.4399999999999999E-2</v>
      </c>
      <c r="J153" s="585">
        <f t="shared" ref="J153" si="243">I153*$P$9/1000</f>
        <v>0.151679388</v>
      </c>
      <c r="K153" s="21" t="s">
        <v>195</v>
      </c>
      <c r="L153" s="21" t="s">
        <v>31</v>
      </c>
      <c r="M153" s="21">
        <v>12.5</v>
      </c>
      <c r="N153" s="36">
        <v>0.123</v>
      </c>
      <c r="O153" s="24">
        <f t="shared" si="115"/>
        <v>1.5375000000000001</v>
      </c>
      <c r="P153" s="585">
        <f t="shared" ref="P153" si="244">E153*F153</f>
        <v>537.38876323728005</v>
      </c>
      <c r="Q153" s="585">
        <f t="shared" ref="Q153" si="245">SUM(O153:O156)</f>
        <v>1.6695000000000002</v>
      </c>
      <c r="R153" s="585">
        <f t="shared" ref="R153" si="246">Q153*1.02*1.05*$R$14</f>
        <v>1.8903100734000002</v>
      </c>
      <c r="S153" s="578">
        <f t="shared" ref="S153" si="247">F153*$S$17</f>
        <v>3.894245895052673</v>
      </c>
      <c r="T153" s="578">
        <f t="shared" ref="T153" si="248">E153*S153</f>
        <v>682.27188081322822</v>
      </c>
    </row>
    <row r="154" spans="1:20" ht="12.75" customHeight="1">
      <c r="A154" s="593"/>
      <c r="B154" s="542"/>
      <c r="C154" s="542"/>
      <c r="D154" s="546"/>
      <c r="E154" s="561"/>
      <c r="F154" s="599"/>
      <c r="G154" s="297"/>
      <c r="H154" s="586"/>
      <c r="I154" s="560"/>
      <c r="J154" s="586"/>
      <c r="K154" s="21"/>
      <c r="L154" s="21"/>
      <c r="M154" s="18"/>
      <c r="N154" s="36"/>
      <c r="O154" s="24">
        <f t="shared" si="115"/>
        <v>0</v>
      </c>
      <c r="P154" s="586"/>
      <c r="Q154" s="586"/>
      <c r="R154" s="586"/>
      <c r="S154" s="578"/>
      <c r="T154" s="578"/>
    </row>
    <row r="155" spans="1:20" ht="12.75" customHeight="1">
      <c r="A155" s="593"/>
      <c r="B155" s="542"/>
      <c r="C155" s="542"/>
      <c r="D155" s="546"/>
      <c r="E155" s="561"/>
      <c r="F155" s="599"/>
      <c r="G155" s="297"/>
      <c r="H155" s="586"/>
      <c r="I155" s="560"/>
      <c r="J155" s="586"/>
      <c r="K155" s="21" t="s">
        <v>51</v>
      </c>
      <c r="L155" s="21" t="s">
        <v>37</v>
      </c>
      <c r="M155" s="18">
        <v>5.0000000000000001E-3</v>
      </c>
      <c r="N155" s="69">
        <v>26.4</v>
      </c>
      <c r="O155" s="24">
        <f t="shared" si="115"/>
        <v>0.13200000000000001</v>
      </c>
      <c r="P155" s="586"/>
      <c r="Q155" s="586"/>
      <c r="R155" s="586"/>
      <c r="S155" s="578"/>
      <c r="T155" s="578"/>
    </row>
    <row r="156" spans="1:20" ht="12.75" customHeight="1">
      <c r="A156" s="594"/>
      <c r="B156" s="542"/>
      <c r="C156" s="542"/>
      <c r="D156" s="546"/>
      <c r="E156" s="561"/>
      <c r="F156" s="600"/>
      <c r="G156" s="297"/>
      <c r="H156" s="587"/>
      <c r="I156" s="560"/>
      <c r="J156" s="587"/>
      <c r="K156" s="21"/>
      <c r="L156" s="21"/>
      <c r="M156" s="21"/>
      <c r="N156" s="36"/>
      <c r="O156" s="24">
        <f t="shared" si="115"/>
        <v>0</v>
      </c>
      <c r="P156" s="587"/>
      <c r="Q156" s="587"/>
      <c r="R156" s="587"/>
      <c r="S156" s="578"/>
      <c r="T156" s="578"/>
    </row>
    <row r="157" spans="1:20" ht="12.75" customHeight="1">
      <c r="A157" s="592">
        <v>5</v>
      </c>
      <c r="B157" s="542" t="s">
        <v>675</v>
      </c>
      <c r="C157" s="542" t="s">
        <v>972</v>
      </c>
      <c r="D157" s="546" t="s">
        <v>968</v>
      </c>
      <c r="E157" s="561">
        <v>1.52</v>
      </c>
      <c r="F157" s="598">
        <f t="shared" ref="F157" si="249">H157+J157+R157</f>
        <v>9.4136599199999988</v>
      </c>
      <c r="G157" s="297">
        <v>0.65</v>
      </c>
      <c r="H157" s="585">
        <f t="shared" ref="H157" si="250">G157*$P$8/1000</f>
        <v>1.2341549999999999</v>
      </c>
      <c r="I157" s="297">
        <v>0.3</v>
      </c>
      <c r="J157" s="585">
        <f t="shared" ref="J157" si="251">I157*$P$9/1000</f>
        <v>0.70658100000000001</v>
      </c>
      <c r="K157" s="21" t="s">
        <v>51</v>
      </c>
      <c r="L157" s="21" t="s">
        <v>37</v>
      </c>
      <c r="M157" s="21">
        <v>0.25</v>
      </c>
      <c r="N157" s="69">
        <v>26.4</v>
      </c>
      <c r="O157" s="24">
        <f t="shared" si="115"/>
        <v>6.6</v>
      </c>
      <c r="P157" s="585">
        <f t="shared" ref="P157" si="252">E157*F157</f>
        <v>14.308763078399998</v>
      </c>
      <c r="Q157" s="585">
        <f t="shared" ref="Q157" si="253">SUM(O157:O160)</f>
        <v>6.6</v>
      </c>
      <c r="R157" s="585">
        <f t="shared" ref="R157" si="254">Q157*1.02*1.05*$R$14</f>
        <v>7.4729239199999995</v>
      </c>
      <c r="S157" s="578">
        <f t="shared" ref="S157" si="255">F157*$S$17</f>
        <v>11.951637061154214</v>
      </c>
      <c r="T157" s="578">
        <f t="shared" ref="T157" si="256">E157*S157</f>
        <v>18.166488332954405</v>
      </c>
    </row>
    <row r="158" spans="1:20" ht="12.75" customHeight="1">
      <c r="A158" s="593"/>
      <c r="B158" s="542"/>
      <c r="C158" s="542"/>
      <c r="D158" s="546"/>
      <c r="E158" s="561"/>
      <c r="F158" s="599"/>
      <c r="G158" s="297"/>
      <c r="H158" s="586"/>
      <c r="I158" s="297"/>
      <c r="J158" s="586"/>
      <c r="K158" s="21"/>
      <c r="L158" s="21"/>
      <c r="M158" s="21"/>
      <c r="N158" s="36"/>
      <c r="O158" s="24">
        <f t="shared" si="115"/>
        <v>0</v>
      </c>
      <c r="P158" s="586"/>
      <c r="Q158" s="586"/>
      <c r="R158" s="586"/>
      <c r="S158" s="578"/>
      <c r="T158" s="578"/>
    </row>
    <row r="159" spans="1:20" ht="12.75" customHeight="1">
      <c r="A159" s="593"/>
      <c r="B159" s="542"/>
      <c r="C159" s="542"/>
      <c r="D159" s="546"/>
      <c r="E159" s="561"/>
      <c r="F159" s="599"/>
      <c r="G159" s="297"/>
      <c r="H159" s="586"/>
      <c r="I159" s="297"/>
      <c r="J159" s="586"/>
      <c r="K159" s="21"/>
      <c r="L159" s="21"/>
      <c r="M159" s="12"/>
      <c r="N159" s="36"/>
      <c r="O159" s="24">
        <f t="shared" si="115"/>
        <v>0</v>
      </c>
      <c r="P159" s="586"/>
      <c r="Q159" s="586"/>
      <c r="R159" s="586"/>
      <c r="S159" s="578"/>
      <c r="T159" s="578"/>
    </row>
    <row r="160" spans="1:20" ht="12.75" customHeight="1">
      <c r="A160" s="594"/>
      <c r="B160" s="542"/>
      <c r="C160" s="542"/>
      <c r="D160" s="546"/>
      <c r="E160" s="561"/>
      <c r="F160" s="600"/>
      <c r="G160" s="297"/>
      <c r="H160" s="587"/>
      <c r="I160" s="297"/>
      <c r="J160" s="587"/>
      <c r="K160" s="21"/>
      <c r="L160" s="21"/>
      <c r="M160" s="21"/>
      <c r="N160" s="36"/>
      <c r="O160" s="24">
        <f t="shared" si="115"/>
        <v>0</v>
      </c>
      <c r="P160" s="587"/>
      <c r="Q160" s="587"/>
      <c r="R160" s="587"/>
      <c r="S160" s="578"/>
      <c r="T160" s="578"/>
    </row>
    <row r="161" spans="1:20" ht="12.75" customHeight="1">
      <c r="A161" s="592">
        <v>6</v>
      </c>
      <c r="B161" s="542" t="s">
        <v>676</v>
      </c>
      <c r="C161" s="542" t="s">
        <v>973</v>
      </c>
      <c r="D161" s="546" t="s">
        <v>963</v>
      </c>
      <c r="E161" s="561">
        <v>0.54</v>
      </c>
      <c r="F161" s="598">
        <f t="shared" ref="F161" si="257">H161+J161+R161</f>
        <v>56.0341326</v>
      </c>
      <c r="G161" s="297">
        <v>27.8</v>
      </c>
      <c r="H161" s="585">
        <f t="shared" ref="H161" si="258">G161*$P$8/1000</f>
        <v>52.783859999999997</v>
      </c>
      <c r="I161" s="558">
        <v>1.38</v>
      </c>
      <c r="J161" s="585">
        <f t="shared" ref="J161" si="259">I161*$P$9/1000</f>
        <v>3.2502725999999997</v>
      </c>
      <c r="K161" s="21"/>
      <c r="L161" s="21"/>
      <c r="M161" s="21"/>
      <c r="N161" s="36"/>
      <c r="O161" s="24">
        <f t="shared" si="115"/>
        <v>0</v>
      </c>
      <c r="P161" s="585">
        <f t="shared" ref="P161" si="260">E161*F161</f>
        <v>30.258431604000002</v>
      </c>
      <c r="Q161" s="585">
        <f t="shared" ref="Q161" si="261">SUM(O161:O164)</f>
        <v>0</v>
      </c>
      <c r="R161" s="585">
        <f t="shared" ref="R161" si="262">Q161*1.02*1.05*$R$14</f>
        <v>0</v>
      </c>
      <c r="S161" s="578">
        <f t="shared" ref="S161" si="263">F161*$S$17</f>
        <v>71.141258720103579</v>
      </c>
      <c r="T161" s="578">
        <f t="shared" ref="T161" si="264">E161*S161</f>
        <v>38.416279708855939</v>
      </c>
    </row>
    <row r="162" spans="1:20" ht="12.75" customHeight="1">
      <c r="A162" s="593"/>
      <c r="B162" s="542"/>
      <c r="C162" s="542"/>
      <c r="D162" s="546"/>
      <c r="E162" s="561"/>
      <c r="F162" s="599"/>
      <c r="G162" s="297"/>
      <c r="H162" s="586"/>
      <c r="I162" s="558"/>
      <c r="J162" s="586"/>
      <c r="K162" s="21"/>
      <c r="L162" s="21"/>
      <c r="M162" s="21"/>
      <c r="N162" s="36"/>
      <c r="O162" s="24">
        <f t="shared" si="115"/>
        <v>0</v>
      </c>
      <c r="P162" s="586"/>
      <c r="Q162" s="586"/>
      <c r="R162" s="586"/>
      <c r="S162" s="578"/>
      <c r="T162" s="578"/>
    </row>
    <row r="163" spans="1:20" ht="12.75" customHeight="1">
      <c r="A163" s="593"/>
      <c r="B163" s="542"/>
      <c r="C163" s="542"/>
      <c r="D163" s="546"/>
      <c r="E163" s="561"/>
      <c r="F163" s="599"/>
      <c r="G163" s="297"/>
      <c r="H163" s="586"/>
      <c r="I163" s="558"/>
      <c r="J163" s="586"/>
      <c r="K163" s="21"/>
      <c r="L163" s="21"/>
      <c r="M163" s="12"/>
      <c r="N163" s="36"/>
      <c r="O163" s="24">
        <f t="shared" si="115"/>
        <v>0</v>
      </c>
      <c r="P163" s="586"/>
      <c r="Q163" s="586"/>
      <c r="R163" s="586"/>
      <c r="S163" s="578"/>
      <c r="T163" s="578"/>
    </row>
    <row r="164" spans="1:20" ht="12.75" customHeight="1">
      <c r="A164" s="594"/>
      <c r="B164" s="542"/>
      <c r="C164" s="542"/>
      <c r="D164" s="546"/>
      <c r="E164" s="561"/>
      <c r="F164" s="600"/>
      <c r="G164" s="297"/>
      <c r="H164" s="587"/>
      <c r="I164" s="558"/>
      <c r="J164" s="587"/>
      <c r="K164" s="21"/>
      <c r="L164" s="21"/>
      <c r="M164" s="21"/>
      <c r="N164" s="36"/>
      <c r="O164" s="24">
        <f t="shared" si="115"/>
        <v>0</v>
      </c>
      <c r="P164" s="587"/>
      <c r="Q164" s="587"/>
      <c r="R164" s="587"/>
      <c r="S164" s="578"/>
      <c r="T164" s="578"/>
    </row>
    <row r="165" spans="1:20" ht="12.75" customHeight="1">
      <c r="A165" s="592">
        <v>7</v>
      </c>
      <c r="B165" s="542" t="s">
        <v>50</v>
      </c>
      <c r="C165" s="542" t="s">
        <v>974</v>
      </c>
      <c r="D165" s="546" t="s">
        <v>963</v>
      </c>
      <c r="E165" s="561">
        <v>0.22</v>
      </c>
      <c r="F165" s="598">
        <f t="shared" ref="F165" si="265">H165+J165+R165</f>
        <v>243.43615800000001</v>
      </c>
      <c r="G165" s="297"/>
      <c r="H165" s="585">
        <f t="shared" ref="H165" si="266">G165*$P$8/1000</f>
        <v>0</v>
      </c>
      <c r="I165" s="558"/>
      <c r="J165" s="585">
        <f t="shared" ref="J165" si="267">I165*$P$9/1000</f>
        <v>0</v>
      </c>
      <c r="K165" s="21" t="s">
        <v>65</v>
      </c>
      <c r="L165" s="21" t="s">
        <v>32</v>
      </c>
      <c r="M165" s="21">
        <v>1</v>
      </c>
      <c r="N165" s="36">
        <v>215</v>
      </c>
      <c r="O165" s="24">
        <f t="shared" si="115"/>
        <v>215</v>
      </c>
      <c r="P165" s="585">
        <f t="shared" ref="P165" si="268">E165*F165</f>
        <v>53.555954759999999</v>
      </c>
      <c r="Q165" s="585">
        <f t="shared" ref="Q165" si="269">SUM(O165:O168)</f>
        <v>215</v>
      </c>
      <c r="R165" s="585">
        <f t="shared" ref="R165" si="270">Q165*1.02*1.05*$R$14</f>
        <v>243.43615800000001</v>
      </c>
      <c r="S165" s="578">
        <f t="shared" ref="S165" si="271">F165*$S$17</f>
        <v>309.06795366554871</v>
      </c>
      <c r="T165" s="578">
        <f t="shared" ref="T165" si="272">E165*S165</f>
        <v>67.994949806420721</v>
      </c>
    </row>
    <row r="166" spans="1:20" ht="12.75" customHeight="1">
      <c r="A166" s="593"/>
      <c r="B166" s="542"/>
      <c r="C166" s="542"/>
      <c r="D166" s="546"/>
      <c r="E166" s="561"/>
      <c r="F166" s="599"/>
      <c r="G166" s="297"/>
      <c r="H166" s="586"/>
      <c r="I166" s="558"/>
      <c r="J166" s="586"/>
      <c r="K166" s="21"/>
      <c r="L166" s="21"/>
      <c r="M166" s="21"/>
      <c r="N166" s="36"/>
      <c r="O166" s="24">
        <f t="shared" si="115"/>
        <v>0</v>
      </c>
      <c r="P166" s="586"/>
      <c r="Q166" s="586"/>
      <c r="R166" s="586"/>
      <c r="S166" s="578"/>
      <c r="T166" s="578"/>
    </row>
    <row r="167" spans="1:20" ht="12.75" customHeight="1">
      <c r="A167" s="593"/>
      <c r="B167" s="542"/>
      <c r="C167" s="542"/>
      <c r="D167" s="546"/>
      <c r="E167" s="561"/>
      <c r="F167" s="599"/>
      <c r="G167" s="297"/>
      <c r="H167" s="586"/>
      <c r="I167" s="558"/>
      <c r="J167" s="586"/>
      <c r="K167" s="21"/>
      <c r="L167" s="21"/>
      <c r="M167" s="12"/>
      <c r="N167" s="36"/>
      <c r="O167" s="24">
        <f t="shared" si="115"/>
        <v>0</v>
      </c>
      <c r="P167" s="586"/>
      <c r="Q167" s="586"/>
      <c r="R167" s="586"/>
      <c r="S167" s="578"/>
      <c r="T167" s="578"/>
    </row>
    <row r="168" spans="1:20" ht="12.75" customHeight="1">
      <c r="A168" s="594"/>
      <c r="B168" s="542"/>
      <c r="C168" s="542"/>
      <c r="D168" s="546"/>
      <c r="E168" s="561"/>
      <c r="F168" s="600"/>
      <c r="G168" s="297"/>
      <c r="H168" s="587"/>
      <c r="I168" s="558"/>
      <c r="J168" s="587"/>
      <c r="K168" s="21"/>
      <c r="L168" s="21"/>
      <c r="M168" s="21"/>
      <c r="N168" s="36"/>
      <c r="O168" s="24">
        <f t="shared" si="115"/>
        <v>0</v>
      </c>
      <c r="P168" s="587"/>
      <c r="Q168" s="587"/>
      <c r="R168" s="587"/>
      <c r="S168" s="578"/>
      <c r="T168" s="578"/>
    </row>
    <row r="169" spans="1:20" ht="12.75" customHeight="1">
      <c r="A169" s="592">
        <v>8</v>
      </c>
      <c r="B169" s="543" t="s">
        <v>50</v>
      </c>
      <c r="C169" s="543" t="s">
        <v>975</v>
      </c>
      <c r="D169" s="546" t="s">
        <v>963</v>
      </c>
      <c r="E169" s="592">
        <v>0.19800000000000001</v>
      </c>
      <c r="F169" s="598">
        <f t="shared" ref="F169" si="273">H169+J169+R169</f>
        <v>336.53293838639996</v>
      </c>
      <c r="G169" s="858"/>
      <c r="H169" s="585">
        <f t="shared" ref="H169" si="274">G169*$P$8/1000</f>
        <v>0</v>
      </c>
      <c r="I169" s="601"/>
      <c r="J169" s="585">
        <f t="shared" ref="J169" si="275">I169*$P$9/1000</f>
        <v>0</v>
      </c>
      <c r="K169" s="21" t="s">
        <v>65</v>
      </c>
      <c r="L169" s="21" t="s">
        <v>32</v>
      </c>
      <c r="M169" s="21">
        <v>1</v>
      </c>
      <c r="N169" s="36">
        <v>297.22199999999998</v>
      </c>
      <c r="O169" s="24">
        <f t="shared" si="115"/>
        <v>297.22199999999998</v>
      </c>
      <c r="P169" s="585">
        <f t="shared" ref="P169" si="276">E169*F169</f>
        <v>66.633521800507197</v>
      </c>
      <c r="Q169" s="585">
        <f t="shared" ref="Q169" si="277">SUM(O169:O172)</f>
        <v>297.22199999999998</v>
      </c>
      <c r="R169" s="585">
        <f t="shared" ref="R169" si="278">Q169*1.02*1.05*$R$14</f>
        <v>336.53293838639996</v>
      </c>
      <c r="S169" s="578">
        <f t="shared" ref="S169" si="279">F169*$S$17</f>
        <v>427.26416429944982</v>
      </c>
      <c r="T169" s="578">
        <f t="shared" ref="T169" si="280">E169*S169</f>
        <v>84.598304531291063</v>
      </c>
    </row>
    <row r="170" spans="1:20" ht="12.75" customHeight="1">
      <c r="A170" s="593"/>
      <c r="B170" s="544"/>
      <c r="C170" s="544"/>
      <c r="D170" s="546"/>
      <c r="E170" s="593"/>
      <c r="F170" s="599"/>
      <c r="G170" s="859"/>
      <c r="H170" s="586"/>
      <c r="I170" s="602"/>
      <c r="J170" s="586"/>
      <c r="K170" s="21"/>
      <c r="L170" s="21"/>
      <c r="M170" s="21"/>
      <c r="N170" s="36"/>
      <c r="O170" s="24">
        <f t="shared" si="115"/>
        <v>0</v>
      </c>
      <c r="P170" s="586"/>
      <c r="Q170" s="586"/>
      <c r="R170" s="586"/>
      <c r="S170" s="578"/>
      <c r="T170" s="578"/>
    </row>
    <row r="171" spans="1:20" ht="12.75" customHeight="1">
      <c r="A171" s="593"/>
      <c r="B171" s="544"/>
      <c r="C171" s="544"/>
      <c r="D171" s="546"/>
      <c r="E171" s="593"/>
      <c r="F171" s="599"/>
      <c r="G171" s="859"/>
      <c r="H171" s="586"/>
      <c r="I171" s="602"/>
      <c r="J171" s="586"/>
      <c r="K171" s="21"/>
      <c r="L171" s="21"/>
      <c r="M171" s="22"/>
      <c r="N171" s="36"/>
      <c r="O171" s="24">
        <f t="shared" si="115"/>
        <v>0</v>
      </c>
      <c r="P171" s="586"/>
      <c r="Q171" s="586"/>
      <c r="R171" s="586"/>
      <c r="S171" s="578"/>
      <c r="T171" s="578"/>
    </row>
    <row r="172" spans="1:20" ht="12.75" customHeight="1">
      <c r="A172" s="594"/>
      <c r="B172" s="545"/>
      <c r="C172" s="545"/>
      <c r="D172" s="546"/>
      <c r="E172" s="594"/>
      <c r="F172" s="600"/>
      <c r="G172" s="860"/>
      <c r="H172" s="587"/>
      <c r="I172" s="603"/>
      <c r="J172" s="587"/>
      <c r="K172" s="21"/>
      <c r="L172" s="21"/>
      <c r="M172" s="21"/>
      <c r="N172" s="36"/>
      <c r="O172" s="24">
        <f t="shared" si="115"/>
        <v>0</v>
      </c>
      <c r="P172" s="587"/>
      <c r="Q172" s="587"/>
      <c r="R172" s="587"/>
      <c r="S172" s="578"/>
      <c r="T172" s="578"/>
    </row>
    <row r="173" spans="1:20" ht="12.75" customHeight="1">
      <c r="A173" s="592">
        <v>9</v>
      </c>
      <c r="B173" s="542" t="s">
        <v>199</v>
      </c>
      <c r="C173" s="542" t="s">
        <v>976</v>
      </c>
      <c r="D173" s="546" t="s">
        <v>940</v>
      </c>
      <c r="E173" s="547">
        <v>247.9</v>
      </c>
      <c r="F173" s="598">
        <f t="shared" ref="F173" si="281">H173+J173+R173</f>
        <v>0.32220627480000003</v>
      </c>
      <c r="G173" s="858">
        <v>0.14000000000000001</v>
      </c>
      <c r="H173" s="585">
        <f t="shared" ref="H173" si="282">G173*$P$8/1000</f>
        <v>0.26581800000000005</v>
      </c>
      <c r="I173" s="297">
        <v>0.01</v>
      </c>
      <c r="J173" s="585">
        <f t="shared" ref="J173" si="283">I173*$P$9/1000</f>
        <v>2.3552700000000003E-2</v>
      </c>
      <c r="K173" s="21" t="s">
        <v>201</v>
      </c>
      <c r="L173" s="21" t="s">
        <v>26</v>
      </c>
      <c r="M173" s="21">
        <v>0.1</v>
      </c>
      <c r="N173" s="36">
        <v>0.28999999999999998</v>
      </c>
      <c r="O173" s="24">
        <f t="shared" si="115"/>
        <v>2.8999999999999998E-2</v>
      </c>
      <c r="P173" s="585">
        <f t="shared" ref="P173" si="284">E173*F173</f>
        <v>79.874935522920012</v>
      </c>
      <c r="Q173" s="585">
        <f t="shared" ref="Q173" si="285">SUM(O173:O176)</f>
        <v>2.8999999999999998E-2</v>
      </c>
      <c r="R173" s="585">
        <f t="shared" ref="R173" si="286">Q173*1.02*1.05*$R$14</f>
        <v>3.2835574799999996E-2</v>
      </c>
      <c r="S173" s="578">
        <f t="shared" ref="S173" si="287">F173*$S$17</f>
        <v>0.40907494937804378</v>
      </c>
      <c r="T173" s="578">
        <f t="shared" ref="T173" si="288">E173*S173</f>
        <v>101.40967995081705</v>
      </c>
    </row>
    <row r="174" spans="1:20" ht="12.75" customHeight="1">
      <c r="A174" s="593"/>
      <c r="B174" s="542"/>
      <c r="C174" s="542"/>
      <c r="D174" s="546"/>
      <c r="E174" s="547"/>
      <c r="F174" s="599"/>
      <c r="G174" s="859"/>
      <c r="H174" s="586"/>
      <c r="I174" s="297"/>
      <c r="J174" s="586"/>
      <c r="K174" s="55"/>
      <c r="L174" s="55"/>
      <c r="M174" s="55"/>
      <c r="N174" s="73"/>
      <c r="O174" s="24">
        <f t="shared" si="115"/>
        <v>0</v>
      </c>
      <c r="P174" s="586"/>
      <c r="Q174" s="586"/>
      <c r="R174" s="586"/>
      <c r="S174" s="578"/>
      <c r="T174" s="578"/>
    </row>
    <row r="175" spans="1:20" ht="12.75" customHeight="1">
      <c r="A175" s="593"/>
      <c r="B175" s="542"/>
      <c r="C175" s="542"/>
      <c r="D175" s="546"/>
      <c r="E175" s="547"/>
      <c r="F175" s="599"/>
      <c r="G175" s="859"/>
      <c r="H175" s="586"/>
      <c r="I175" s="297"/>
      <c r="J175" s="586"/>
      <c r="K175" s="21"/>
      <c r="L175" s="21"/>
      <c r="M175" s="22"/>
      <c r="N175" s="36"/>
      <c r="O175" s="24">
        <f t="shared" si="115"/>
        <v>0</v>
      </c>
      <c r="P175" s="586"/>
      <c r="Q175" s="586"/>
      <c r="R175" s="586"/>
      <c r="S175" s="578"/>
      <c r="T175" s="578"/>
    </row>
    <row r="176" spans="1:20" ht="12.75" customHeight="1">
      <c r="A176" s="594"/>
      <c r="B176" s="542"/>
      <c r="C176" s="542"/>
      <c r="D176" s="546"/>
      <c r="E176" s="547"/>
      <c r="F176" s="600"/>
      <c r="G176" s="860"/>
      <c r="H176" s="587"/>
      <c r="I176" s="297"/>
      <c r="J176" s="587"/>
      <c r="K176" s="21"/>
      <c r="L176" s="21"/>
      <c r="M176" s="21"/>
      <c r="N176" s="36"/>
      <c r="O176" s="24">
        <f t="shared" si="115"/>
        <v>0</v>
      </c>
      <c r="P176" s="587"/>
      <c r="Q176" s="587"/>
      <c r="R176" s="587"/>
      <c r="S176" s="578"/>
      <c r="T176" s="578"/>
    </row>
    <row r="177" spans="1:20" ht="12.75" customHeight="1">
      <c r="A177" s="592">
        <v>10</v>
      </c>
      <c r="B177" s="542" t="s">
        <v>548</v>
      </c>
      <c r="C177" s="542" t="s">
        <v>977</v>
      </c>
      <c r="D177" s="546" t="s">
        <v>968</v>
      </c>
      <c r="E177" s="561">
        <v>5.94</v>
      </c>
      <c r="F177" s="598">
        <f t="shared" ref="F177" si="289">H177+J177+R177</f>
        <v>66.56702104896695</v>
      </c>
      <c r="G177" s="297">
        <v>7.85</v>
      </c>
      <c r="H177" s="578">
        <f>G177*$P$8/1000</f>
        <v>14.904795</v>
      </c>
      <c r="I177" s="297">
        <v>1.1200000000000001</v>
      </c>
      <c r="J177" s="585">
        <f t="shared" ref="J177" si="290">I177*$P$9/1000</f>
        <v>2.6379024000000002</v>
      </c>
      <c r="K177" s="21" t="s">
        <v>64</v>
      </c>
      <c r="L177" s="21" t="s">
        <v>37</v>
      </c>
      <c r="M177" s="21">
        <v>1.0149999999999999</v>
      </c>
      <c r="N177" s="36">
        <v>26.228000000000002</v>
      </c>
      <c r="O177" s="24">
        <f t="shared" si="115"/>
        <v>26.621420000000001</v>
      </c>
      <c r="P177" s="585">
        <f t="shared" ref="P177" si="291">E177*F177</f>
        <v>395.40810503086374</v>
      </c>
      <c r="Q177" s="585">
        <f t="shared" ref="Q177" si="292">SUM(O177:O180)</f>
        <v>43.297715799999999</v>
      </c>
      <c r="R177" s="585">
        <f t="shared" ref="R177" si="293">Q177*1.02*1.05*$R$14</f>
        <v>49.024323648966956</v>
      </c>
      <c r="S177" s="578">
        <f t="shared" ref="S177" si="294">F177*$S$17</f>
        <v>84.513874792649844</v>
      </c>
      <c r="T177" s="578">
        <f t="shared" ref="T177" si="295">E177*S177</f>
        <v>502.01241626834013</v>
      </c>
    </row>
    <row r="178" spans="1:20" ht="12.75" customHeight="1">
      <c r="A178" s="593"/>
      <c r="B178" s="542"/>
      <c r="C178" s="542"/>
      <c r="D178" s="546"/>
      <c r="E178" s="561"/>
      <c r="F178" s="599"/>
      <c r="G178" s="297"/>
      <c r="H178" s="578"/>
      <c r="I178" s="297"/>
      <c r="J178" s="586"/>
      <c r="K178" s="21" t="s">
        <v>269</v>
      </c>
      <c r="L178" s="21" t="s">
        <v>26</v>
      </c>
      <c r="M178" s="21">
        <v>2.9</v>
      </c>
      <c r="N178" s="36">
        <v>3.5</v>
      </c>
      <c r="O178" s="24">
        <f t="shared" si="115"/>
        <v>10.15</v>
      </c>
      <c r="P178" s="586"/>
      <c r="Q178" s="586"/>
      <c r="R178" s="586"/>
      <c r="S178" s="578"/>
      <c r="T178" s="578"/>
    </row>
    <row r="179" spans="1:20" ht="12.75" customHeight="1">
      <c r="A179" s="593"/>
      <c r="B179" s="542"/>
      <c r="C179" s="542"/>
      <c r="D179" s="546"/>
      <c r="E179" s="561"/>
      <c r="F179" s="599"/>
      <c r="G179" s="297"/>
      <c r="H179" s="578"/>
      <c r="I179" s="297"/>
      <c r="J179" s="586"/>
      <c r="K179" s="21" t="s">
        <v>270</v>
      </c>
      <c r="L179" s="21" t="s">
        <v>48</v>
      </c>
      <c r="M179" s="22">
        <v>3.78E-2</v>
      </c>
      <c r="N179" s="68">
        <v>123.611</v>
      </c>
      <c r="O179" s="24">
        <f t="shared" si="115"/>
        <v>4.6724958000000001</v>
      </c>
      <c r="P179" s="586"/>
      <c r="Q179" s="586"/>
      <c r="R179" s="586"/>
      <c r="S179" s="578"/>
      <c r="T179" s="578"/>
    </row>
    <row r="180" spans="1:20" ht="12.75" customHeight="1">
      <c r="A180" s="594"/>
      <c r="B180" s="542"/>
      <c r="C180" s="542"/>
      <c r="D180" s="546"/>
      <c r="E180" s="561"/>
      <c r="F180" s="600"/>
      <c r="G180" s="297"/>
      <c r="H180" s="578"/>
      <c r="I180" s="297"/>
      <c r="J180" s="587"/>
      <c r="K180" s="21" t="s">
        <v>66</v>
      </c>
      <c r="L180" s="21" t="s">
        <v>34</v>
      </c>
      <c r="M180" s="21">
        <v>2.2999999999999998</v>
      </c>
      <c r="N180" s="36">
        <v>0.80600000000000005</v>
      </c>
      <c r="O180" s="24">
        <f t="shared" si="115"/>
        <v>1.8537999999999999</v>
      </c>
      <c r="P180" s="587"/>
      <c r="Q180" s="587"/>
      <c r="R180" s="587"/>
      <c r="S180" s="578"/>
      <c r="T180" s="578"/>
    </row>
    <row r="181" spans="1:20" ht="12.75" customHeight="1">
      <c r="A181" s="592">
        <v>11</v>
      </c>
      <c r="B181" s="542" t="s">
        <v>50</v>
      </c>
      <c r="C181" s="542" t="s">
        <v>978</v>
      </c>
      <c r="D181" s="546" t="s">
        <v>963</v>
      </c>
      <c r="E181" s="561">
        <v>0.52</v>
      </c>
      <c r="F181" s="598">
        <f t="shared" ref="F181" si="296">H181+J181+R181</f>
        <v>243.43615800000001</v>
      </c>
      <c r="G181" s="297"/>
      <c r="H181" s="578">
        <f>G181*$P$8/1000</f>
        <v>0</v>
      </c>
      <c r="I181" s="297"/>
      <c r="J181" s="585">
        <f t="shared" ref="J181" si="297">I181*$P$9/1000</f>
        <v>0</v>
      </c>
      <c r="K181" s="21" t="s">
        <v>65</v>
      </c>
      <c r="L181" s="21" t="s">
        <v>32</v>
      </c>
      <c r="M181" s="21">
        <v>1</v>
      </c>
      <c r="N181" s="36">
        <v>215</v>
      </c>
      <c r="O181" s="24">
        <f t="shared" si="115"/>
        <v>215</v>
      </c>
      <c r="P181" s="585">
        <f t="shared" ref="P181" si="298">E181*F181</f>
        <v>126.58680216</v>
      </c>
      <c r="Q181" s="585">
        <f t="shared" ref="Q181" si="299">SUM(O181:O184)</f>
        <v>215</v>
      </c>
      <c r="R181" s="585">
        <f t="shared" ref="R181" si="300">Q181*1.02*1.05*$R$14</f>
        <v>243.43615800000001</v>
      </c>
      <c r="S181" s="578">
        <f t="shared" ref="S181" si="301">F181*$S$17</f>
        <v>309.06795366554871</v>
      </c>
      <c r="T181" s="578">
        <f t="shared" ref="T181" si="302">E181*S181</f>
        <v>160.71533590608533</v>
      </c>
    </row>
    <row r="182" spans="1:20" ht="12.75" customHeight="1">
      <c r="A182" s="593"/>
      <c r="B182" s="542"/>
      <c r="C182" s="542"/>
      <c r="D182" s="546"/>
      <c r="E182" s="561"/>
      <c r="F182" s="599"/>
      <c r="G182" s="297"/>
      <c r="H182" s="578"/>
      <c r="I182" s="297"/>
      <c r="J182" s="586"/>
      <c r="K182" s="21"/>
      <c r="L182" s="21"/>
      <c r="M182" s="21"/>
      <c r="N182" s="36"/>
      <c r="O182" s="24">
        <f t="shared" si="115"/>
        <v>0</v>
      </c>
      <c r="P182" s="586"/>
      <c r="Q182" s="586"/>
      <c r="R182" s="586"/>
      <c r="S182" s="578"/>
      <c r="T182" s="578"/>
    </row>
    <row r="183" spans="1:20" ht="12.75" customHeight="1">
      <c r="A183" s="593"/>
      <c r="B183" s="542"/>
      <c r="C183" s="542"/>
      <c r="D183" s="546"/>
      <c r="E183" s="561"/>
      <c r="F183" s="599"/>
      <c r="G183" s="297"/>
      <c r="H183" s="578"/>
      <c r="I183" s="297"/>
      <c r="J183" s="586"/>
      <c r="K183" s="21"/>
      <c r="L183" s="21"/>
      <c r="M183" s="12"/>
      <c r="N183" s="36"/>
      <c r="O183" s="24">
        <f t="shared" si="115"/>
        <v>0</v>
      </c>
      <c r="P183" s="586"/>
      <c r="Q183" s="586"/>
      <c r="R183" s="586"/>
      <c r="S183" s="578"/>
      <c r="T183" s="578"/>
    </row>
    <row r="184" spans="1:20" ht="12.75" customHeight="1">
      <c r="A184" s="594"/>
      <c r="B184" s="542"/>
      <c r="C184" s="542"/>
      <c r="D184" s="546"/>
      <c r="E184" s="561"/>
      <c r="F184" s="600"/>
      <c r="G184" s="297"/>
      <c r="H184" s="578"/>
      <c r="I184" s="297"/>
      <c r="J184" s="587"/>
      <c r="K184" s="21"/>
      <c r="L184" s="21"/>
      <c r="M184" s="21"/>
      <c r="N184" s="36"/>
      <c r="O184" s="24">
        <f t="shared" si="115"/>
        <v>0</v>
      </c>
      <c r="P184" s="587"/>
      <c r="Q184" s="587"/>
      <c r="R184" s="587"/>
      <c r="S184" s="578"/>
      <c r="T184" s="578"/>
    </row>
    <row r="185" spans="1:20" ht="12.75" customHeight="1">
      <c r="A185" s="324"/>
      <c r="B185" s="327"/>
      <c r="C185" s="330" t="s">
        <v>965</v>
      </c>
      <c r="D185" s="327"/>
      <c r="E185" s="869"/>
      <c r="F185" s="333">
        <f>H185+J185+R185</f>
        <v>2.8792230000000001</v>
      </c>
      <c r="G185" s="412">
        <v>0.4</v>
      </c>
      <c r="H185" s="415">
        <f>G185*$P$8/1000</f>
        <v>0.75948000000000004</v>
      </c>
      <c r="I185" s="418">
        <v>0.9</v>
      </c>
      <c r="J185" s="415">
        <f>I185*$P$9/1000</f>
        <v>2.1197430000000002</v>
      </c>
      <c r="K185" s="76"/>
      <c r="L185" s="76"/>
      <c r="M185" s="76"/>
      <c r="N185" s="77"/>
      <c r="O185" s="78">
        <f t="shared" ref="O185:O248" si="303">M185*N185</f>
        <v>0</v>
      </c>
      <c r="P185" s="415">
        <f>E185*F185</f>
        <v>0</v>
      </c>
      <c r="Q185" s="415">
        <f>SUM(O185:O188)</f>
        <v>0</v>
      </c>
      <c r="R185" s="415">
        <f>Q185*1.02*1.05*$R$14</f>
        <v>0</v>
      </c>
      <c r="S185" s="421"/>
      <c r="T185" s="451">
        <f>SUM(T141:T184)</f>
        <v>1913.7416881670642</v>
      </c>
    </row>
    <row r="186" spans="1:20" ht="12.75" customHeight="1">
      <c r="A186" s="325"/>
      <c r="B186" s="328"/>
      <c r="C186" s="331"/>
      <c r="D186" s="328"/>
      <c r="E186" s="870"/>
      <c r="F186" s="334"/>
      <c r="G186" s="413"/>
      <c r="H186" s="416"/>
      <c r="I186" s="419"/>
      <c r="J186" s="416"/>
      <c r="K186" s="76"/>
      <c r="L186" s="76"/>
      <c r="M186" s="76"/>
      <c r="N186" s="77"/>
      <c r="O186" s="78">
        <f t="shared" si="303"/>
        <v>0</v>
      </c>
      <c r="P186" s="416"/>
      <c r="Q186" s="416"/>
      <c r="R186" s="416"/>
      <c r="S186" s="421"/>
      <c r="T186" s="451"/>
    </row>
    <row r="187" spans="1:20" ht="12.75" customHeight="1">
      <c r="A187" s="325"/>
      <c r="B187" s="328"/>
      <c r="C187" s="331"/>
      <c r="D187" s="328"/>
      <c r="E187" s="870"/>
      <c r="F187" s="334"/>
      <c r="G187" s="413"/>
      <c r="H187" s="416"/>
      <c r="I187" s="419"/>
      <c r="J187" s="416"/>
      <c r="K187" s="76"/>
      <c r="L187" s="76"/>
      <c r="M187" s="76"/>
      <c r="N187" s="77"/>
      <c r="O187" s="78">
        <f t="shared" si="303"/>
        <v>0</v>
      </c>
      <c r="P187" s="416"/>
      <c r="Q187" s="416"/>
      <c r="R187" s="416"/>
      <c r="S187" s="421"/>
      <c r="T187" s="451"/>
    </row>
    <row r="188" spans="1:20" ht="12.75" customHeight="1">
      <c r="A188" s="326"/>
      <c r="B188" s="329"/>
      <c r="C188" s="332"/>
      <c r="D188" s="329"/>
      <c r="E188" s="871"/>
      <c r="F188" s="335"/>
      <c r="G188" s="414"/>
      <c r="H188" s="417"/>
      <c r="I188" s="420"/>
      <c r="J188" s="417"/>
      <c r="K188" s="76"/>
      <c r="L188" s="76"/>
      <c r="M188" s="76"/>
      <c r="N188" s="77"/>
      <c r="O188" s="78">
        <f t="shared" si="303"/>
        <v>0</v>
      </c>
      <c r="P188" s="417"/>
      <c r="Q188" s="417"/>
      <c r="R188" s="417"/>
      <c r="S188" s="421"/>
      <c r="T188" s="451"/>
    </row>
    <row r="189" spans="1:20" ht="12.75" customHeight="1">
      <c r="A189" s="324"/>
      <c r="B189" s="327"/>
      <c r="C189" s="330" t="s">
        <v>966</v>
      </c>
      <c r="D189" s="327"/>
      <c r="E189" s="869"/>
      <c r="F189" s="333">
        <f>H189+J189+R189</f>
        <v>7.1331929999999995</v>
      </c>
      <c r="G189" s="412">
        <v>1.4</v>
      </c>
      <c r="H189" s="415">
        <f>G189*$P$8/1000</f>
        <v>2.6581799999999998</v>
      </c>
      <c r="I189" s="418">
        <v>1.9</v>
      </c>
      <c r="J189" s="415">
        <f>I189*$P$9/1000</f>
        <v>4.4750129999999997</v>
      </c>
      <c r="K189" s="76"/>
      <c r="L189" s="76"/>
      <c r="M189" s="76"/>
      <c r="N189" s="77"/>
      <c r="O189" s="78">
        <f t="shared" si="303"/>
        <v>0</v>
      </c>
      <c r="P189" s="415">
        <f>E189*F189</f>
        <v>0</v>
      </c>
      <c r="Q189" s="415">
        <f>SUM(O189:O192)</f>
        <v>0</v>
      </c>
      <c r="R189" s="415">
        <f>Q189*1.02*1.05*$R$14</f>
        <v>0</v>
      </c>
      <c r="S189" s="421"/>
      <c r="T189" s="425" t="e">
        <f>(T185*100%)/$T$2205</f>
        <v>#REF!</v>
      </c>
    </row>
    <row r="190" spans="1:20" ht="12.75" customHeight="1">
      <c r="A190" s="325"/>
      <c r="B190" s="328"/>
      <c r="C190" s="331"/>
      <c r="D190" s="328"/>
      <c r="E190" s="870"/>
      <c r="F190" s="334"/>
      <c r="G190" s="413"/>
      <c r="H190" s="416"/>
      <c r="I190" s="419"/>
      <c r="J190" s="416"/>
      <c r="K190" s="76"/>
      <c r="L190" s="76"/>
      <c r="M190" s="76"/>
      <c r="N190" s="77"/>
      <c r="O190" s="78">
        <f t="shared" si="303"/>
        <v>0</v>
      </c>
      <c r="P190" s="416"/>
      <c r="Q190" s="416"/>
      <c r="R190" s="416"/>
      <c r="S190" s="421"/>
      <c r="T190" s="425"/>
    </row>
    <row r="191" spans="1:20" ht="12.75" customHeight="1">
      <c r="A191" s="325"/>
      <c r="B191" s="328"/>
      <c r="C191" s="331"/>
      <c r="D191" s="328"/>
      <c r="E191" s="870"/>
      <c r="F191" s="334"/>
      <c r="G191" s="413"/>
      <c r="H191" s="416"/>
      <c r="I191" s="419"/>
      <c r="J191" s="416"/>
      <c r="K191" s="76"/>
      <c r="L191" s="76"/>
      <c r="M191" s="76"/>
      <c r="N191" s="77"/>
      <c r="O191" s="78">
        <f t="shared" si="303"/>
        <v>0</v>
      </c>
      <c r="P191" s="416"/>
      <c r="Q191" s="416"/>
      <c r="R191" s="416"/>
      <c r="S191" s="421"/>
      <c r="T191" s="425"/>
    </row>
    <row r="192" spans="1:20" ht="12.75" customHeight="1">
      <c r="A192" s="326"/>
      <c r="B192" s="329"/>
      <c r="C192" s="332"/>
      <c r="D192" s="329"/>
      <c r="E192" s="871"/>
      <c r="F192" s="335"/>
      <c r="G192" s="414"/>
      <c r="H192" s="417"/>
      <c r="I192" s="420"/>
      <c r="J192" s="417"/>
      <c r="K192" s="76"/>
      <c r="L192" s="76"/>
      <c r="M192" s="76"/>
      <c r="N192" s="77"/>
      <c r="O192" s="78">
        <f t="shared" si="303"/>
        <v>0</v>
      </c>
      <c r="P192" s="417"/>
      <c r="Q192" s="417"/>
      <c r="R192" s="417"/>
      <c r="S192" s="421"/>
      <c r="T192" s="425"/>
    </row>
    <row r="193" spans="1:20" ht="12.75" customHeight="1">
      <c r="A193" s="789"/>
      <c r="B193" s="543"/>
      <c r="C193" s="548" t="s">
        <v>979</v>
      </c>
      <c r="D193" s="543"/>
      <c r="E193" s="779"/>
      <c r="F193" s="598">
        <f t="shared" ref="F193" si="304">H193+J193+R193</f>
        <v>0</v>
      </c>
      <c r="G193" s="297"/>
      <c r="H193" s="585">
        <f t="shared" ref="H193" si="305">G193*$P$8/1000</f>
        <v>0</v>
      </c>
      <c r="I193" s="297"/>
      <c r="J193" s="585">
        <f t="shared" ref="J193" si="306">I193*$P$9/1000</f>
        <v>0</v>
      </c>
      <c r="K193" s="21"/>
      <c r="L193" s="21"/>
      <c r="M193" s="21"/>
      <c r="N193" s="36"/>
      <c r="O193" s="24">
        <f t="shared" si="303"/>
        <v>0</v>
      </c>
      <c r="P193" s="585">
        <f t="shared" ref="P193" si="307">E193*F193</f>
        <v>0</v>
      </c>
      <c r="Q193" s="585">
        <f t="shared" ref="Q193" si="308">SUM(O193:O196)</f>
        <v>0</v>
      </c>
      <c r="R193" s="585">
        <f t="shared" ref="R193" si="309">Q193*1.02*1.05*$R$14</f>
        <v>0</v>
      </c>
      <c r="S193" s="578">
        <f t="shared" ref="S193" si="310">F193*$S$17</f>
        <v>0</v>
      </c>
      <c r="T193" s="578">
        <f t="shared" ref="T193" si="311">E193*S193</f>
        <v>0</v>
      </c>
    </row>
    <row r="194" spans="1:20" ht="12.75" customHeight="1">
      <c r="A194" s="789"/>
      <c r="B194" s="544"/>
      <c r="C194" s="549"/>
      <c r="D194" s="544"/>
      <c r="E194" s="779"/>
      <c r="F194" s="599"/>
      <c r="G194" s="297"/>
      <c r="H194" s="586"/>
      <c r="I194" s="297"/>
      <c r="J194" s="586"/>
      <c r="K194" s="21"/>
      <c r="L194" s="21"/>
      <c r="M194" s="21"/>
      <c r="N194" s="36"/>
      <c r="O194" s="24">
        <f t="shared" si="303"/>
        <v>0</v>
      </c>
      <c r="P194" s="586"/>
      <c r="Q194" s="586"/>
      <c r="R194" s="586"/>
      <c r="S194" s="578"/>
      <c r="T194" s="578"/>
    </row>
    <row r="195" spans="1:20" ht="12.75" customHeight="1">
      <c r="A195" s="789"/>
      <c r="B195" s="544"/>
      <c r="C195" s="549"/>
      <c r="D195" s="544"/>
      <c r="E195" s="779"/>
      <c r="F195" s="599"/>
      <c r="G195" s="297"/>
      <c r="H195" s="586"/>
      <c r="I195" s="297"/>
      <c r="J195" s="586"/>
      <c r="K195" s="21"/>
      <c r="L195" s="21"/>
      <c r="M195" s="21"/>
      <c r="N195" s="36"/>
      <c r="O195" s="24">
        <f t="shared" si="303"/>
        <v>0</v>
      </c>
      <c r="P195" s="586"/>
      <c r="Q195" s="586"/>
      <c r="R195" s="586"/>
      <c r="S195" s="578"/>
      <c r="T195" s="578"/>
    </row>
    <row r="196" spans="1:20" ht="12.75" customHeight="1">
      <c r="A196" s="789"/>
      <c r="B196" s="545"/>
      <c r="C196" s="550"/>
      <c r="D196" s="545"/>
      <c r="E196" s="779"/>
      <c r="F196" s="600"/>
      <c r="G196" s="297"/>
      <c r="H196" s="587"/>
      <c r="I196" s="297"/>
      <c r="J196" s="587"/>
      <c r="K196" s="21"/>
      <c r="L196" s="56"/>
      <c r="M196" s="21"/>
      <c r="N196" s="21"/>
      <c r="O196" s="24">
        <f t="shared" si="303"/>
        <v>0</v>
      </c>
      <c r="P196" s="587"/>
      <c r="Q196" s="587"/>
      <c r="R196" s="587"/>
      <c r="S196" s="578"/>
      <c r="T196" s="578"/>
    </row>
    <row r="197" spans="1:20" ht="12.75" customHeight="1">
      <c r="A197" s="592">
        <v>1</v>
      </c>
      <c r="B197" s="542" t="s">
        <v>714</v>
      </c>
      <c r="C197" s="542" t="s">
        <v>980</v>
      </c>
      <c r="D197" s="546" t="s">
        <v>968</v>
      </c>
      <c r="E197" s="561">
        <v>42.88</v>
      </c>
      <c r="F197" s="598">
        <f t="shared" ref="F197" si="312">H197+J197+R197</f>
        <v>19.422306964800001</v>
      </c>
      <c r="G197" s="297">
        <v>1.87</v>
      </c>
      <c r="H197" s="578">
        <f>G197*$P$8/1000</f>
        <v>3.5505690000000003</v>
      </c>
      <c r="I197" s="297">
        <v>0.92</v>
      </c>
      <c r="J197" s="585">
        <f t="shared" ref="J197" si="313">I197*$P$9/1000</f>
        <v>2.1668483999999997</v>
      </c>
      <c r="K197" s="21" t="s">
        <v>195</v>
      </c>
      <c r="L197" s="21" t="s">
        <v>31</v>
      </c>
      <c r="M197" s="21">
        <v>57.5</v>
      </c>
      <c r="N197" s="72">
        <v>0.16</v>
      </c>
      <c r="O197" s="24">
        <f t="shared" si="303"/>
        <v>9.2000000000000011</v>
      </c>
      <c r="P197" s="585">
        <f t="shared" ref="P197" si="314">E197*F197</f>
        <v>832.82852265062411</v>
      </c>
      <c r="Q197" s="585">
        <f t="shared" ref="Q197" si="315">SUM(O197:O200)</f>
        <v>12.104000000000001</v>
      </c>
      <c r="R197" s="585">
        <f t="shared" ref="R197" si="316">Q197*1.02*1.05*$R$14</f>
        <v>13.7048895648</v>
      </c>
      <c r="S197" s="578">
        <f t="shared" ref="S197" si="317">F197*$S$17</f>
        <v>24.658673215976695</v>
      </c>
      <c r="T197" s="578">
        <f t="shared" ref="T197" si="318">E197*S197</f>
        <v>1057.3639075010808</v>
      </c>
    </row>
    <row r="198" spans="1:20" ht="12.75" customHeight="1">
      <c r="A198" s="593"/>
      <c r="B198" s="542"/>
      <c r="C198" s="542"/>
      <c r="D198" s="546"/>
      <c r="E198" s="561"/>
      <c r="F198" s="599"/>
      <c r="G198" s="297"/>
      <c r="H198" s="578"/>
      <c r="I198" s="297"/>
      <c r="J198" s="586"/>
      <c r="K198" s="21"/>
      <c r="L198" s="21"/>
      <c r="M198" s="21"/>
      <c r="N198" s="36"/>
      <c r="O198" s="24">
        <f t="shared" si="303"/>
        <v>0</v>
      </c>
      <c r="P198" s="586"/>
      <c r="Q198" s="586"/>
      <c r="R198" s="586"/>
      <c r="S198" s="578"/>
      <c r="T198" s="578"/>
    </row>
    <row r="199" spans="1:20" ht="12.75" customHeight="1">
      <c r="A199" s="593"/>
      <c r="B199" s="542"/>
      <c r="C199" s="542"/>
      <c r="D199" s="546"/>
      <c r="E199" s="561"/>
      <c r="F199" s="599"/>
      <c r="G199" s="297"/>
      <c r="H199" s="578"/>
      <c r="I199" s="297"/>
      <c r="J199" s="586"/>
      <c r="K199" s="21" t="s">
        <v>51</v>
      </c>
      <c r="L199" s="21" t="s">
        <v>37</v>
      </c>
      <c r="M199" s="12">
        <v>0.11</v>
      </c>
      <c r="N199" s="69">
        <v>26.4</v>
      </c>
      <c r="O199" s="24">
        <f t="shared" si="303"/>
        <v>2.9039999999999999</v>
      </c>
      <c r="P199" s="586"/>
      <c r="Q199" s="586"/>
      <c r="R199" s="586"/>
      <c r="S199" s="578"/>
      <c r="T199" s="578"/>
    </row>
    <row r="200" spans="1:20" ht="12.75" customHeight="1">
      <c r="A200" s="594"/>
      <c r="B200" s="542"/>
      <c r="C200" s="542"/>
      <c r="D200" s="546"/>
      <c r="E200" s="561"/>
      <c r="F200" s="600"/>
      <c r="G200" s="297"/>
      <c r="H200" s="578"/>
      <c r="I200" s="297"/>
      <c r="J200" s="587"/>
      <c r="K200" s="21"/>
      <c r="L200" s="21"/>
      <c r="M200" s="21"/>
      <c r="N200" s="36"/>
      <c r="O200" s="24">
        <f t="shared" si="303"/>
        <v>0</v>
      </c>
      <c r="P200" s="587"/>
      <c r="Q200" s="587"/>
      <c r="R200" s="587"/>
      <c r="S200" s="578"/>
      <c r="T200" s="578"/>
    </row>
    <row r="201" spans="1:20" ht="12.75" customHeight="1">
      <c r="A201" s="592">
        <v>2</v>
      </c>
      <c r="B201" s="542" t="s">
        <v>676</v>
      </c>
      <c r="C201" s="542" t="s">
        <v>973</v>
      </c>
      <c r="D201" s="546" t="s">
        <v>963</v>
      </c>
      <c r="E201" s="561">
        <v>0.94</v>
      </c>
      <c r="F201" s="598">
        <f t="shared" ref="F201" si="319">H201+J201+R201</f>
        <v>56.0341326</v>
      </c>
      <c r="G201" s="297">
        <v>27.8</v>
      </c>
      <c r="H201" s="578">
        <f t="shared" ref="H201" si="320">G201*$P$8/1000</f>
        <v>52.783859999999997</v>
      </c>
      <c r="I201" s="297">
        <v>1.38</v>
      </c>
      <c r="J201" s="585">
        <f t="shared" ref="J201" si="321">I201*$P$9/1000</f>
        <v>3.2502725999999997</v>
      </c>
      <c r="K201" s="21"/>
      <c r="L201" s="21"/>
      <c r="M201" s="21"/>
      <c r="N201" s="36"/>
      <c r="O201" s="24">
        <f t="shared" si="303"/>
        <v>0</v>
      </c>
      <c r="P201" s="585">
        <f t="shared" ref="P201" si="322">E201*F201</f>
        <v>52.672084643999995</v>
      </c>
      <c r="Q201" s="585">
        <f t="shared" ref="Q201" si="323">SUM(O201:O204)</f>
        <v>0</v>
      </c>
      <c r="R201" s="585">
        <f t="shared" ref="R201" si="324">Q201*1.02*1.05*$R$14</f>
        <v>0</v>
      </c>
      <c r="S201" s="578">
        <f t="shared" ref="S201" si="325">F201*$S$17</f>
        <v>71.141258720103579</v>
      </c>
      <c r="T201" s="578">
        <f t="shared" ref="T201" si="326">E201*S201</f>
        <v>66.872783196897359</v>
      </c>
    </row>
    <row r="202" spans="1:20" ht="12.75" customHeight="1">
      <c r="A202" s="593"/>
      <c r="B202" s="542"/>
      <c r="C202" s="542"/>
      <c r="D202" s="546"/>
      <c r="E202" s="561"/>
      <c r="F202" s="599"/>
      <c r="G202" s="297"/>
      <c r="H202" s="578"/>
      <c r="I202" s="297"/>
      <c r="J202" s="586"/>
      <c r="K202" s="21"/>
      <c r="L202" s="21"/>
      <c r="M202" s="21"/>
      <c r="N202" s="36"/>
      <c r="O202" s="24">
        <f t="shared" si="303"/>
        <v>0</v>
      </c>
      <c r="P202" s="586"/>
      <c r="Q202" s="586"/>
      <c r="R202" s="586"/>
      <c r="S202" s="578"/>
      <c r="T202" s="578"/>
    </row>
    <row r="203" spans="1:20" ht="12.75" customHeight="1">
      <c r="A203" s="593"/>
      <c r="B203" s="542"/>
      <c r="C203" s="542"/>
      <c r="D203" s="546"/>
      <c r="E203" s="561"/>
      <c r="F203" s="599"/>
      <c r="G203" s="297"/>
      <c r="H203" s="578"/>
      <c r="I203" s="297"/>
      <c r="J203" s="586"/>
      <c r="K203" s="21"/>
      <c r="L203" s="21"/>
      <c r="M203" s="12"/>
      <c r="N203" s="36"/>
      <c r="O203" s="24">
        <f t="shared" si="303"/>
        <v>0</v>
      </c>
      <c r="P203" s="586"/>
      <c r="Q203" s="586"/>
      <c r="R203" s="586"/>
      <c r="S203" s="578"/>
      <c r="T203" s="578"/>
    </row>
    <row r="204" spans="1:20" ht="12.75" customHeight="1">
      <c r="A204" s="594"/>
      <c r="B204" s="542"/>
      <c r="C204" s="542"/>
      <c r="D204" s="546"/>
      <c r="E204" s="561"/>
      <c r="F204" s="600"/>
      <c r="G204" s="297"/>
      <c r="H204" s="578"/>
      <c r="I204" s="297"/>
      <c r="J204" s="587"/>
      <c r="K204" s="21"/>
      <c r="L204" s="21"/>
      <c r="M204" s="21"/>
      <c r="N204" s="36"/>
      <c r="O204" s="24">
        <f t="shared" si="303"/>
        <v>0</v>
      </c>
      <c r="P204" s="587"/>
      <c r="Q204" s="587"/>
      <c r="R204" s="587"/>
      <c r="S204" s="578"/>
      <c r="T204" s="578"/>
    </row>
    <row r="205" spans="1:20" ht="12.75" customHeight="1">
      <c r="A205" s="592">
        <v>3</v>
      </c>
      <c r="B205" s="542" t="s">
        <v>50</v>
      </c>
      <c r="C205" s="542" t="s">
        <v>969</v>
      </c>
      <c r="D205" s="546" t="s">
        <v>963</v>
      </c>
      <c r="E205" s="561">
        <v>0.83</v>
      </c>
      <c r="F205" s="598">
        <f t="shared" ref="F205" si="327">H205+J205+R205</f>
        <v>243.43615800000001</v>
      </c>
      <c r="G205" s="297"/>
      <c r="H205" s="585">
        <f t="shared" ref="H205" si="328">G205*$P$8/1000</f>
        <v>0</v>
      </c>
      <c r="I205" s="558"/>
      <c r="J205" s="585">
        <f t="shared" ref="J205" si="329">I205*$P$9/1000</f>
        <v>0</v>
      </c>
      <c r="K205" s="21" t="s">
        <v>65</v>
      </c>
      <c r="L205" s="21" t="s">
        <v>32</v>
      </c>
      <c r="M205" s="21">
        <v>1</v>
      </c>
      <c r="N205" s="36">
        <v>215</v>
      </c>
      <c r="O205" s="24">
        <f t="shared" si="303"/>
        <v>215</v>
      </c>
      <c r="P205" s="585">
        <f t="shared" ref="P205" si="330">E205*F205</f>
        <v>202.05201113999999</v>
      </c>
      <c r="Q205" s="585">
        <f t="shared" ref="Q205" si="331">SUM(O205:O208)</f>
        <v>215</v>
      </c>
      <c r="R205" s="585">
        <f t="shared" ref="R205" si="332">Q205*1.02*1.05*$R$14</f>
        <v>243.43615800000001</v>
      </c>
      <c r="S205" s="578">
        <f t="shared" ref="S205" si="333">F205*$S$17</f>
        <v>309.06795366554871</v>
      </c>
      <c r="T205" s="578">
        <f t="shared" ref="T205" si="334">E205*S205</f>
        <v>256.52640154240544</v>
      </c>
    </row>
    <row r="206" spans="1:20" ht="12.75" customHeight="1">
      <c r="A206" s="593"/>
      <c r="B206" s="542"/>
      <c r="C206" s="542"/>
      <c r="D206" s="546"/>
      <c r="E206" s="561"/>
      <c r="F206" s="599"/>
      <c r="G206" s="297"/>
      <c r="H206" s="586"/>
      <c r="I206" s="558"/>
      <c r="J206" s="586"/>
      <c r="K206" s="21"/>
      <c r="L206" s="21"/>
      <c r="M206" s="21"/>
      <c r="N206" s="36"/>
      <c r="O206" s="24">
        <f t="shared" si="303"/>
        <v>0</v>
      </c>
      <c r="P206" s="586"/>
      <c r="Q206" s="586"/>
      <c r="R206" s="586"/>
      <c r="S206" s="578"/>
      <c r="T206" s="578"/>
    </row>
    <row r="207" spans="1:20" ht="12.75" customHeight="1">
      <c r="A207" s="593"/>
      <c r="B207" s="542"/>
      <c r="C207" s="542"/>
      <c r="D207" s="546"/>
      <c r="E207" s="561"/>
      <c r="F207" s="599"/>
      <c r="G207" s="297"/>
      <c r="H207" s="586"/>
      <c r="I207" s="558"/>
      <c r="J207" s="586"/>
      <c r="K207" s="21"/>
      <c r="L207" s="21"/>
      <c r="M207" s="12"/>
      <c r="N207" s="36"/>
      <c r="O207" s="24">
        <f t="shared" si="303"/>
        <v>0</v>
      </c>
      <c r="P207" s="586"/>
      <c r="Q207" s="586"/>
      <c r="R207" s="586"/>
      <c r="S207" s="578"/>
      <c r="T207" s="578"/>
    </row>
    <row r="208" spans="1:20" ht="12.75" customHeight="1">
      <c r="A208" s="594"/>
      <c r="B208" s="542"/>
      <c r="C208" s="542"/>
      <c r="D208" s="546"/>
      <c r="E208" s="561"/>
      <c r="F208" s="600"/>
      <c r="G208" s="297"/>
      <c r="H208" s="587"/>
      <c r="I208" s="558"/>
      <c r="J208" s="587"/>
      <c r="K208" s="21"/>
      <c r="L208" s="21"/>
      <c r="M208" s="21"/>
      <c r="N208" s="36"/>
      <c r="O208" s="24">
        <f t="shared" si="303"/>
        <v>0</v>
      </c>
      <c r="P208" s="587"/>
      <c r="Q208" s="587"/>
      <c r="R208" s="587"/>
      <c r="S208" s="578"/>
      <c r="T208" s="578"/>
    </row>
    <row r="209" spans="1:20" ht="12.75" customHeight="1">
      <c r="A209" s="592">
        <v>4</v>
      </c>
      <c r="B209" s="543" t="s">
        <v>50</v>
      </c>
      <c r="C209" s="543" t="s">
        <v>975</v>
      </c>
      <c r="D209" s="546" t="s">
        <v>963</v>
      </c>
      <c r="E209" s="592">
        <v>0.112</v>
      </c>
      <c r="F209" s="598">
        <f t="shared" ref="F209" si="335">H209+J209+R209</f>
        <v>336.53293838639996</v>
      </c>
      <c r="G209" s="858"/>
      <c r="H209" s="585">
        <f t="shared" ref="H209" si="336">G209*$P$8/1000</f>
        <v>0</v>
      </c>
      <c r="I209" s="601"/>
      <c r="J209" s="585">
        <f t="shared" ref="J209" si="337">I209*$P$9/1000</f>
        <v>0</v>
      </c>
      <c r="K209" s="21" t="s">
        <v>65</v>
      </c>
      <c r="L209" s="21" t="s">
        <v>32</v>
      </c>
      <c r="M209" s="21">
        <v>1</v>
      </c>
      <c r="N209" s="36">
        <v>297.22199999999998</v>
      </c>
      <c r="O209" s="24">
        <f t="shared" si="303"/>
        <v>297.22199999999998</v>
      </c>
      <c r="P209" s="585">
        <f t="shared" ref="P209" si="338">E209*F209</f>
        <v>37.691689099276793</v>
      </c>
      <c r="Q209" s="585">
        <f t="shared" ref="Q209" si="339">SUM(O209:O212)</f>
        <v>297.22199999999998</v>
      </c>
      <c r="R209" s="585">
        <f t="shared" ref="R209" si="340">Q209*1.02*1.05*$R$14</f>
        <v>336.53293838639996</v>
      </c>
      <c r="S209" s="578">
        <f t="shared" ref="S209" si="341">F209*$S$17</f>
        <v>427.26416429944982</v>
      </c>
      <c r="T209" s="578">
        <f t="shared" ref="T209" si="342">E209*S209</f>
        <v>47.853586401538379</v>
      </c>
    </row>
    <row r="210" spans="1:20" ht="12.75" customHeight="1">
      <c r="A210" s="593"/>
      <c r="B210" s="544"/>
      <c r="C210" s="544"/>
      <c r="D210" s="546"/>
      <c r="E210" s="593"/>
      <c r="F210" s="599"/>
      <c r="G210" s="859"/>
      <c r="H210" s="586"/>
      <c r="I210" s="602"/>
      <c r="J210" s="586"/>
      <c r="K210" s="21"/>
      <c r="L210" s="21"/>
      <c r="M210" s="21"/>
      <c r="N210" s="36"/>
      <c r="O210" s="24">
        <f t="shared" si="303"/>
        <v>0</v>
      </c>
      <c r="P210" s="586"/>
      <c r="Q210" s="586"/>
      <c r="R210" s="586"/>
      <c r="S210" s="578"/>
      <c r="T210" s="578"/>
    </row>
    <row r="211" spans="1:20" ht="12.75" customHeight="1">
      <c r="A211" s="593"/>
      <c r="B211" s="544"/>
      <c r="C211" s="544"/>
      <c r="D211" s="546"/>
      <c r="E211" s="593"/>
      <c r="F211" s="599"/>
      <c r="G211" s="859"/>
      <c r="H211" s="586"/>
      <c r="I211" s="602"/>
      <c r="J211" s="586"/>
      <c r="K211" s="21"/>
      <c r="L211" s="21"/>
      <c r="M211" s="22"/>
      <c r="N211" s="36"/>
      <c r="O211" s="24">
        <f t="shared" si="303"/>
        <v>0</v>
      </c>
      <c r="P211" s="586"/>
      <c r="Q211" s="586"/>
      <c r="R211" s="586"/>
      <c r="S211" s="578"/>
      <c r="T211" s="578"/>
    </row>
    <row r="212" spans="1:20" ht="12.75" customHeight="1">
      <c r="A212" s="594"/>
      <c r="B212" s="545"/>
      <c r="C212" s="545"/>
      <c r="D212" s="546"/>
      <c r="E212" s="594"/>
      <c r="F212" s="600"/>
      <c r="G212" s="860"/>
      <c r="H212" s="587"/>
      <c r="I212" s="603"/>
      <c r="J212" s="587"/>
      <c r="K212" s="21"/>
      <c r="L212" s="21"/>
      <c r="M212" s="21"/>
      <c r="N212" s="36"/>
      <c r="O212" s="24">
        <f t="shared" si="303"/>
        <v>0</v>
      </c>
      <c r="P212" s="587"/>
      <c r="Q212" s="587"/>
      <c r="R212" s="587"/>
      <c r="S212" s="578"/>
      <c r="T212" s="578"/>
    </row>
    <row r="213" spans="1:20" ht="12.75" customHeight="1">
      <c r="A213" s="592">
        <v>5</v>
      </c>
      <c r="B213" s="542" t="s">
        <v>675</v>
      </c>
      <c r="C213" s="542" t="s">
        <v>972</v>
      </c>
      <c r="D213" s="546" t="s">
        <v>968</v>
      </c>
      <c r="E213" s="561">
        <v>7.24</v>
      </c>
      <c r="F213" s="598">
        <f t="shared" ref="F213" si="343">H213+J213+R213</f>
        <v>9.4136599199999988</v>
      </c>
      <c r="G213" s="297">
        <v>0.65</v>
      </c>
      <c r="H213" s="585">
        <f t="shared" ref="H213" si="344">G213*$P$8/1000</f>
        <v>1.2341549999999999</v>
      </c>
      <c r="I213" s="297">
        <v>0.3</v>
      </c>
      <c r="J213" s="585">
        <f t="shared" ref="J213" si="345">I213*$P$9/1000</f>
        <v>0.70658100000000001</v>
      </c>
      <c r="K213" s="21" t="s">
        <v>51</v>
      </c>
      <c r="L213" s="21" t="s">
        <v>37</v>
      </c>
      <c r="M213" s="21">
        <v>0.25</v>
      </c>
      <c r="N213" s="69">
        <v>26.4</v>
      </c>
      <c r="O213" s="24">
        <f t="shared" si="303"/>
        <v>6.6</v>
      </c>
      <c r="P213" s="585">
        <f t="shared" ref="P213" si="346">E213*F213</f>
        <v>68.154897820799988</v>
      </c>
      <c r="Q213" s="585">
        <f t="shared" ref="Q213" si="347">SUM(O213:O216)</f>
        <v>6.6</v>
      </c>
      <c r="R213" s="585">
        <f t="shared" ref="R213" si="348">Q213*1.02*1.05*$R$14</f>
        <v>7.4729239199999995</v>
      </c>
      <c r="S213" s="578">
        <f t="shared" ref="S213" si="349">F213*$S$17</f>
        <v>11.951637061154214</v>
      </c>
      <c r="T213" s="578">
        <f t="shared" ref="T213" si="350">E213*S213</f>
        <v>86.529852322756511</v>
      </c>
    </row>
    <row r="214" spans="1:20" ht="12.75" customHeight="1">
      <c r="A214" s="593"/>
      <c r="B214" s="542"/>
      <c r="C214" s="542"/>
      <c r="D214" s="546"/>
      <c r="E214" s="561"/>
      <c r="F214" s="599"/>
      <c r="G214" s="297"/>
      <c r="H214" s="586"/>
      <c r="I214" s="297"/>
      <c r="J214" s="586"/>
      <c r="K214" s="21"/>
      <c r="L214" s="21"/>
      <c r="M214" s="21"/>
      <c r="N214" s="36"/>
      <c r="O214" s="24">
        <f t="shared" si="303"/>
        <v>0</v>
      </c>
      <c r="P214" s="586"/>
      <c r="Q214" s="586"/>
      <c r="R214" s="586"/>
      <c r="S214" s="578"/>
      <c r="T214" s="578"/>
    </row>
    <row r="215" spans="1:20" ht="12.75" customHeight="1">
      <c r="A215" s="593"/>
      <c r="B215" s="542"/>
      <c r="C215" s="542"/>
      <c r="D215" s="546"/>
      <c r="E215" s="561"/>
      <c r="F215" s="599"/>
      <c r="G215" s="297"/>
      <c r="H215" s="586"/>
      <c r="I215" s="297"/>
      <c r="J215" s="586"/>
      <c r="K215" s="21"/>
      <c r="L215" s="21"/>
      <c r="M215" s="12"/>
      <c r="N215" s="36"/>
      <c r="O215" s="24">
        <f t="shared" si="303"/>
        <v>0</v>
      </c>
      <c r="P215" s="586"/>
      <c r="Q215" s="586"/>
      <c r="R215" s="586"/>
      <c r="S215" s="578"/>
      <c r="T215" s="578"/>
    </row>
    <row r="216" spans="1:20" ht="12.75" customHeight="1">
      <c r="A216" s="594"/>
      <c r="B216" s="542"/>
      <c r="C216" s="542"/>
      <c r="D216" s="546"/>
      <c r="E216" s="561"/>
      <c r="F216" s="600"/>
      <c r="G216" s="297"/>
      <c r="H216" s="587"/>
      <c r="I216" s="297"/>
      <c r="J216" s="587"/>
      <c r="K216" s="21"/>
      <c r="L216" s="21"/>
      <c r="M216" s="21"/>
      <c r="N216" s="36"/>
      <c r="O216" s="24">
        <f t="shared" si="303"/>
        <v>0</v>
      </c>
      <c r="P216" s="587"/>
      <c r="Q216" s="587"/>
      <c r="R216" s="587"/>
      <c r="S216" s="578"/>
      <c r="T216" s="578"/>
    </row>
    <row r="217" spans="1:20" ht="12.75" customHeight="1">
      <c r="A217" s="592">
        <v>6</v>
      </c>
      <c r="B217" s="542" t="s">
        <v>666</v>
      </c>
      <c r="C217" s="542" t="s">
        <v>981</v>
      </c>
      <c r="D217" s="561" t="s">
        <v>957</v>
      </c>
      <c r="E217" s="570">
        <v>990</v>
      </c>
      <c r="F217" s="598">
        <f t="shared" ref="F217" si="351">H217+J217+R217</f>
        <v>0.24428743800000002</v>
      </c>
      <c r="G217" s="297">
        <v>0.11700000000000001</v>
      </c>
      <c r="H217" s="578">
        <f t="shared" ref="H217:H221" si="352">G217*$P$8/1000</f>
        <v>0.22214790000000001</v>
      </c>
      <c r="I217" s="560">
        <v>9.4000000000000004E-3</v>
      </c>
      <c r="J217" s="585">
        <f t="shared" ref="J217" si="353">I217*$P$9/1000</f>
        <v>2.2139538E-2</v>
      </c>
      <c r="K217" s="21"/>
      <c r="L217" s="21"/>
      <c r="M217" s="21"/>
      <c r="N217" s="36"/>
      <c r="O217" s="24">
        <f t="shared" si="303"/>
        <v>0</v>
      </c>
      <c r="P217" s="585">
        <f t="shared" ref="P217" si="354">E217*F217</f>
        <v>241.84456362000003</v>
      </c>
      <c r="Q217" s="585">
        <f t="shared" ref="Q217" si="355">SUM(O217:O220)</f>
        <v>0</v>
      </c>
      <c r="R217" s="585">
        <f t="shared" ref="R217" si="356">Q217*1.02*1.05*$R$14</f>
        <v>0</v>
      </c>
      <c r="S217" s="578">
        <f t="shared" ref="S217" si="357">F217*$S$17</f>
        <v>0.31014874367537304</v>
      </c>
      <c r="T217" s="578">
        <f t="shared" ref="T217" si="358">E217*S217</f>
        <v>307.0472562386193</v>
      </c>
    </row>
    <row r="218" spans="1:20" ht="12.75" customHeight="1">
      <c r="A218" s="593"/>
      <c r="B218" s="542"/>
      <c r="C218" s="542"/>
      <c r="D218" s="561"/>
      <c r="E218" s="570"/>
      <c r="F218" s="599"/>
      <c r="G218" s="297"/>
      <c r="H218" s="578"/>
      <c r="I218" s="560"/>
      <c r="J218" s="586"/>
      <c r="K218" s="21"/>
      <c r="L218" s="21"/>
      <c r="M218" s="21"/>
      <c r="N218" s="36"/>
      <c r="O218" s="24">
        <f t="shared" si="303"/>
        <v>0</v>
      </c>
      <c r="P218" s="586"/>
      <c r="Q218" s="586"/>
      <c r="R218" s="586"/>
      <c r="S218" s="578"/>
      <c r="T218" s="578"/>
    </row>
    <row r="219" spans="1:20" ht="12.75" customHeight="1">
      <c r="A219" s="593"/>
      <c r="B219" s="542"/>
      <c r="C219" s="542"/>
      <c r="D219" s="561"/>
      <c r="E219" s="570"/>
      <c r="F219" s="599"/>
      <c r="G219" s="297"/>
      <c r="H219" s="578"/>
      <c r="I219" s="560"/>
      <c r="J219" s="586"/>
      <c r="K219" s="21"/>
      <c r="L219" s="21"/>
      <c r="M219" s="12"/>
      <c r="N219" s="36"/>
      <c r="O219" s="24">
        <f t="shared" si="303"/>
        <v>0</v>
      </c>
      <c r="P219" s="586"/>
      <c r="Q219" s="586"/>
      <c r="R219" s="586"/>
      <c r="S219" s="578"/>
      <c r="T219" s="578"/>
    </row>
    <row r="220" spans="1:20" ht="12.75" customHeight="1">
      <c r="A220" s="594"/>
      <c r="B220" s="542"/>
      <c r="C220" s="542"/>
      <c r="D220" s="561"/>
      <c r="E220" s="570"/>
      <c r="F220" s="600"/>
      <c r="G220" s="297"/>
      <c r="H220" s="578"/>
      <c r="I220" s="560"/>
      <c r="J220" s="587"/>
      <c r="K220" s="21"/>
      <c r="L220" s="21"/>
      <c r="M220" s="21"/>
      <c r="N220" s="36"/>
      <c r="O220" s="24">
        <f t="shared" si="303"/>
        <v>0</v>
      </c>
      <c r="P220" s="587"/>
      <c r="Q220" s="587"/>
      <c r="R220" s="587"/>
      <c r="S220" s="578"/>
      <c r="T220" s="578"/>
    </row>
    <row r="221" spans="1:20" ht="12.75" customHeight="1">
      <c r="A221" s="592">
        <v>7</v>
      </c>
      <c r="B221" s="567" t="s">
        <v>660</v>
      </c>
      <c r="C221" s="542" t="s">
        <v>982</v>
      </c>
      <c r="D221" s="546" t="s">
        <v>968</v>
      </c>
      <c r="E221" s="547">
        <v>0.3</v>
      </c>
      <c r="F221" s="598">
        <f t="shared" ref="F221" si="359">H221+J221+R221</f>
        <v>664.8463109999999</v>
      </c>
      <c r="G221" s="297">
        <v>38.700000000000003</v>
      </c>
      <c r="H221" s="578">
        <f t="shared" si="352"/>
        <v>73.479690000000005</v>
      </c>
      <c r="I221" s="297">
        <v>1.1000000000000001</v>
      </c>
      <c r="J221" s="585">
        <f t="shared" ref="J221" si="360">I221*$P$9/1000</f>
        <v>2.5907970000000002</v>
      </c>
      <c r="K221" s="21" t="s">
        <v>664</v>
      </c>
      <c r="L221" s="21" t="s">
        <v>37</v>
      </c>
      <c r="M221" s="21">
        <v>1.04</v>
      </c>
      <c r="N221" s="64">
        <v>500</v>
      </c>
      <c r="O221" s="24">
        <f t="shared" si="303"/>
        <v>520</v>
      </c>
      <c r="P221" s="585">
        <f t="shared" ref="P221" si="361">E221*F221</f>
        <v>199.45389329999998</v>
      </c>
      <c r="Q221" s="585">
        <f t="shared" ref="Q221" si="362">SUM(O221:O224)</f>
        <v>520</v>
      </c>
      <c r="R221" s="585">
        <f t="shared" ref="R221" si="363">Q221*1.02*1.05*$R$14</f>
        <v>588.77582399999994</v>
      </c>
      <c r="S221" s="578">
        <f t="shared" ref="S221" si="364">F221*$S$17</f>
        <v>844.09272037089488</v>
      </c>
      <c r="T221" s="578">
        <f t="shared" ref="T221" si="365">E221*S221</f>
        <v>253.22781611126845</v>
      </c>
    </row>
    <row r="222" spans="1:20" ht="12.75" customHeight="1">
      <c r="A222" s="593"/>
      <c r="B222" s="567"/>
      <c r="C222" s="542"/>
      <c r="D222" s="546"/>
      <c r="E222" s="547"/>
      <c r="F222" s="599"/>
      <c r="G222" s="297"/>
      <c r="H222" s="578"/>
      <c r="I222" s="297"/>
      <c r="J222" s="586"/>
      <c r="K222" s="21"/>
      <c r="L222" s="21"/>
      <c r="M222" s="21"/>
      <c r="N222" s="36"/>
      <c r="O222" s="24">
        <f t="shared" si="303"/>
        <v>0</v>
      </c>
      <c r="P222" s="586"/>
      <c r="Q222" s="586"/>
      <c r="R222" s="586"/>
      <c r="S222" s="578"/>
      <c r="T222" s="578"/>
    </row>
    <row r="223" spans="1:20" ht="12.75" customHeight="1">
      <c r="A223" s="593"/>
      <c r="B223" s="567"/>
      <c r="C223" s="542"/>
      <c r="D223" s="546"/>
      <c r="E223" s="547"/>
      <c r="F223" s="599"/>
      <c r="G223" s="297"/>
      <c r="H223" s="578"/>
      <c r="I223" s="297"/>
      <c r="J223" s="586"/>
      <c r="K223" s="21"/>
      <c r="L223" s="21"/>
      <c r="M223" s="12"/>
      <c r="N223" s="36"/>
      <c r="O223" s="24">
        <f t="shared" si="303"/>
        <v>0</v>
      </c>
      <c r="P223" s="586"/>
      <c r="Q223" s="586"/>
      <c r="R223" s="586"/>
      <c r="S223" s="578"/>
      <c r="T223" s="578"/>
    </row>
    <row r="224" spans="1:20" ht="12.75" customHeight="1">
      <c r="A224" s="594"/>
      <c r="B224" s="567"/>
      <c r="C224" s="542"/>
      <c r="D224" s="546"/>
      <c r="E224" s="547"/>
      <c r="F224" s="600"/>
      <c r="G224" s="297"/>
      <c r="H224" s="578"/>
      <c r="I224" s="297"/>
      <c r="J224" s="587"/>
      <c r="K224" s="21"/>
      <c r="L224" s="21"/>
      <c r="M224" s="21"/>
      <c r="N224" s="36"/>
      <c r="O224" s="24">
        <f t="shared" si="303"/>
        <v>0</v>
      </c>
      <c r="P224" s="587"/>
      <c r="Q224" s="587"/>
      <c r="R224" s="587"/>
      <c r="S224" s="578"/>
      <c r="T224" s="578"/>
    </row>
    <row r="225" spans="1:20" ht="12.75" customHeight="1">
      <c r="A225" s="324"/>
      <c r="B225" s="327"/>
      <c r="C225" s="330" t="s">
        <v>965</v>
      </c>
      <c r="D225" s="327"/>
      <c r="E225" s="869"/>
      <c r="F225" s="333">
        <f>H225+J225+R225</f>
        <v>2.8792230000000001</v>
      </c>
      <c r="G225" s="412">
        <v>0.4</v>
      </c>
      <c r="H225" s="415">
        <f>G225*$P$8/1000</f>
        <v>0.75948000000000004</v>
      </c>
      <c r="I225" s="418">
        <v>0.9</v>
      </c>
      <c r="J225" s="415">
        <f>I225*$P$9/1000</f>
        <v>2.1197430000000002</v>
      </c>
      <c r="K225" s="76"/>
      <c r="L225" s="76"/>
      <c r="M225" s="76"/>
      <c r="N225" s="77"/>
      <c r="O225" s="78">
        <f t="shared" si="303"/>
        <v>0</v>
      </c>
      <c r="P225" s="415">
        <f>E225*F225</f>
        <v>0</v>
      </c>
      <c r="Q225" s="415">
        <f>SUM(O225:O228)</f>
        <v>0</v>
      </c>
      <c r="R225" s="415">
        <f>Q225*1.02*1.05*$R$14</f>
        <v>0</v>
      </c>
      <c r="S225" s="421"/>
      <c r="T225" s="451">
        <f>SUM(T197:T224)</f>
        <v>2075.4216033145667</v>
      </c>
    </row>
    <row r="226" spans="1:20" ht="12.75" customHeight="1">
      <c r="A226" s="325"/>
      <c r="B226" s="328"/>
      <c r="C226" s="331"/>
      <c r="D226" s="328"/>
      <c r="E226" s="870"/>
      <c r="F226" s="334"/>
      <c r="G226" s="413"/>
      <c r="H226" s="416"/>
      <c r="I226" s="419"/>
      <c r="J226" s="416"/>
      <c r="K226" s="76"/>
      <c r="L226" s="76"/>
      <c r="M226" s="76"/>
      <c r="N226" s="77"/>
      <c r="O226" s="78">
        <f t="shared" si="303"/>
        <v>0</v>
      </c>
      <c r="P226" s="416"/>
      <c r="Q226" s="416"/>
      <c r="R226" s="416"/>
      <c r="S226" s="421"/>
      <c r="T226" s="451"/>
    </row>
    <row r="227" spans="1:20" ht="12.75" customHeight="1">
      <c r="A227" s="325"/>
      <c r="B227" s="328"/>
      <c r="C227" s="331"/>
      <c r="D227" s="328"/>
      <c r="E227" s="870"/>
      <c r="F227" s="334"/>
      <c r="G227" s="413"/>
      <c r="H227" s="416"/>
      <c r="I227" s="419"/>
      <c r="J227" s="416"/>
      <c r="K227" s="76"/>
      <c r="L227" s="76"/>
      <c r="M227" s="76"/>
      <c r="N227" s="77"/>
      <c r="O227" s="78">
        <f t="shared" si="303"/>
        <v>0</v>
      </c>
      <c r="P227" s="416"/>
      <c r="Q227" s="416"/>
      <c r="R227" s="416"/>
      <c r="S227" s="421"/>
      <c r="T227" s="451"/>
    </row>
    <row r="228" spans="1:20" ht="12.75" customHeight="1">
      <c r="A228" s="326"/>
      <c r="B228" s="329"/>
      <c r="C228" s="332"/>
      <c r="D228" s="329"/>
      <c r="E228" s="871"/>
      <c r="F228" s="335"/>
      <c r="G228" s="414"/>
      <c r="H228" s="417"/>
      <c r="I228" s="420"/>
      <c r="J228" s="417"/>
      <c r="K228" s="76"/>
      <c r="L228" s="76"/>
      <c r="M228" s="76"/>
      <c r="N228" s="77"/>
      <c r="O228" s="78">
        <f t="shared" si="303"/>
        <v>0</v>
      </c>
      <c r="P228" s="417"/>
      <c r="Q228" s="417"/>
      <c r="R228" s="417"/>
      <c r="S228" s="421"/>
      <c r="T228" s="451"/>
    </row>
    <row r="229" spans="1:20" ht="12.75" customHeight="1">
      <c r="A229" s="324"/>
      <c r="B229" s="327"/>
      <c r="C229" s="330" t="s">
        <v>966</v>
      </c>
      <c r="D229" s="327"/>
      <c r="E229" s="869"/>
      <c r="F229" s="333">
        <f>H229+J229+R229</f>
        <v>7.1331929999999995</v>
      </c>
      <c r="G229" s="412">
        <v>1.4</v>
      </c>
      <c r="H229" s="415">
        <f>G229*$P$8/1000</f>
        <v>2.6581799999999998</v>
      </c>
      <c r="I229" s="418">
        <v>1.9</v>
      </c>
      <c r="J229" s="415">
        <f>I229*$P$9/1000</f>
        <v>4.4750129999999997</v>
      </c>
      <c r="K229" s="76"/>
      <c r="L229" s="76"/>
      <c r="M229" s="76"/>
      <c r="N229" s="77"/>
      <c r="O229" s="78">
        <f t="shared" si="303"/>
        <v>0</v>
      </c>
      <c r="P229" s="415">
        <f>E229*F229</f>
        <v>0</v>
      </c>
      <c r="Q229" s="415">
        <f>SUM(O229:O232)</f>
        <v>0</v>
      </c>
      <c r="R229" s="415">
        <f>Q229*1.02*1.05*$R$14</f>
        <v>0</v>
      </c>
      <c r="S229" s="421"/>
      <c r="T229" s="425" t="e">
        <f>(T225*100%)/$T$2205</f>
        <v>#REF!</v>
      </c>
    </row>
    <row r="230" spans="1:20" ht="12.75" customHeight="1">
      <c r="A230" s="325"/>
      <c r="B230" s="328"/>
      <c r="C230" s="331"/>
      <c r="D230" s="328"/>
      <c r="E230" s="870"/>
      <c r="F230" s="334"/>
      <c r="G230" s="413"/>
      <c r="H230" s="416"/>
      <c r="I230" s="419"/>
      <c r="J230" s="416"/>
      <c r="K230" s="76"/>
      <c r="L230" s="76"/>
      <c r="M230" s="76"/>
      <c r="N230" s="77"/>
      <c r="O230" s="78">
        <f t="shared" si="303"/>
        <v>0</v>
      </c>
      <c r="P230" s="416"/>
      <c r="Q230" s="416"/>
      <c r="R230" s="416"/>
      <c r="S230" s="421"/>
      <c r="T230" s="425"/>
    </row>
    <row r="231" spans="1:20" ht="12.75" customHeight="1">
      <c r="A231" s="325"/>
      <c r="B231" s="328"/>
      <c r="C231" s="331"/>
      <c r="D231" s="328"/>
      <c r="E231" s="870"/>
      <c r="F231" s="334"/>
      <c r="G231" s="413"/>
      <c r="H231" s="416"/>
      <c r="I231" s="419"/>
      <c r="J231" s="416"/>
      <c r="K231" s="76"/>
      <c r="L231" s="76"/>
      <c r="M231" s="76"/>
      <c r="N231" s="77"/>
      <c r="O231" s="78">
        <f t="shared" si="303"/>
        <v>0</v>
      </c>
      <c r="P231" s="416"/>
      <c r="Q231" s="416"/>
      <c r="R231" s="416"/>
      <c r="S231" s="421"/>
      <c r="T231" s="425"/>
    </row>
    <row r="232" spans="1:20" ht="12.75" customHeight="1">
      <c r="A232" s="326"/>
      <c r="B232" s="329"/>
      <c r="C232" s="332"/>
      <c r="D232" s="329"/>
      <c r="E232" s="871"/>
      <c r="F232" s="335"/>
      <c r="G232" s="414"/>
      <c r="H232" s="417"/>
      <c r="I232" s="420"/>
      <c r="J232" s="417"/>
      <c r="K232" s="76"/>
      <c r="L232" s="76"/>
      <c r="M232" s="76"/>
      <c r="N232" s="77"/>
      <c r="O232" s="78">
        <f t="shared" si="303"/>
        <v>0</v>
      </c>
      <c r="P232" s="417"/>
      <c r="Q232" s="417"/>
      <c r="R232" s="417"/>
      <c r="S232" s="421"/>
      <c r="T232" s="425"/>
    </row>
    <row r="233" spans="1:20" ht="12.75" customHeight="1">
      <c r="A233" s="789"/>
      <c r="B233" s="543"/>
      <c r="C233" s="548" t="s">
        <v>983</v>
      </c>
      <c r="D233" s="543"/>
      <c r="E233" s="779"/>
      <c r="F233" s="598">
        <f t="shared" ref="F233" si="366">H233+J233+R233</f>
        <v>0</v>
      </c>
      <c r="G233" s="297"/>
      <c r="H233" s="585">
        <f t="shared" ref="H233" si="367">G233*$P$8/1000</f>
        <v>0</v>
      </c>
      <c r="I233" s="297"/>
      <c r="J233" s="585">
        <f t="shared" ref="J233" si="368">I233*$P$9/1000</f>
        <v>0</v>
      </c>
      <c r="K233" s="21"/>
      <c r="L233" s="21"/>
      <c r="M233" s="21"/>
      <c r="N233" s="36"/>
      <c r="O233" s="24">
        <f t="shared" si="303"/>
        <v>0</v>
      </c>
      <c r="P233" s="585">
        <f t="shared" ref="P233" si="369">E233*F233</f>
        <v>0</v>
      </c>
      <c r="Q233" s="585">
        <f t="shared" ref="Q233" si="370">SUM(O233:O236)</f>
        <v>0</v>
      </c>
      <c r="R233" s="585">
        <f t="shared" ref="R233" si="371">Q233*1.02*1.05*$R$14</f>
        <v>0</v>
      </c>
      <c r="S233" s="578">
        <f t="shared" ref="S233" si="372">F233*$S$17</f>
        <v>0</v>
      </c>
      <c r="T233" s="578">
        <f t="shared" ref="T233" si="373">E233*S233</f>
        <v>0</v>
      </c>
    </row>
    <row r="234" spans="1:20" ht="12.75" customHeight="1">
      <c r="A234" s="789"/>
      <c r="B234" s="544"/>
      <c r="C234" s="549"/>
      <c r="D234" s="544"/>
      <c r="E234" s="779"/>
      <c r="F234" s="599"/>
      <c r="G234" s="297"/>
      <c r="H234" s="586"/>
      <c r="I234" s="297"/>
      <c r="J234" s="586"/>
      <c r="K234" s="21"/>
      <c r="L234" s="21"/>
      <c r="M234" s="21"/>
      <c r="N234" s="36"/>
      <c r="O234" s="24">
        <f t="shared" si="303"/>
        <v>0</v>
      </c>
      <c r="P234" s="586"/>
      <c r="Q234" s="586"/>
      <c r="R234" s="586"/>
      <c r="S234" s="578"/>
      <c r="T234" s="578"/>
    </row>
    <row r="235" spans="1:20" ht="12.75" customHeight="1">
      <c r="A235" s="789"/>
      <c r="B235" s="544"/>
      <c r="C235" s="549"/>
      <c r="D235" s="544"/>
      <c r="E235" s="779"/>
      <c r="F235" s="599"/>
      <c r="G235" s="297"/>
      <c r="H235" s="586"/>
      <c r="I235" s="297"/>
      <c r="J235" s="586"/>
      <c r="K235" s="21"/>
      <c r="L235" s="21"/>
      <c r="M235" s="21"/>
      <c r="N235" s="36"/>
      <c r="O235" s="24">
        <f t="shared" si="303"/>
        <v>0</v>
      </c>
      <c r="P235" s="586"/>
      <c r="Q235" s="586"/>
      <c r="R235" s="586"/>
      <c r="S235" s="578"/>
      <c r="T235" s="578"/>
    </row>
    <row r="236" spans="1:20" ht="12.75" customHeight="1">
      <c r="A236" s="789"/>
      <c r="B236" s="545"/>
      <c r="C236" s="550"/>
      <c r="D236" s="545"/>
      <c r="E236" s="779"/>
      <c r="F236" s="600"/>
      <c r="G236" s="297"/>
      <c r="H236" s="587"/>
      <c r="I236" s="297"/>
      <c r="J236" s="587"/>
      <c r="K236" s="21"/>
      <c r="L236" s="56"/>
      <c r="M236" s="21"/>
      <c r="N236" s="21"/>
      <c r="O236" s="24">
        <f t="shared" si="303"/>
        <v>0</v>
      </c>
      <c r="P236" s="587"/>
      <c r="Q236" s="587"/>
      <c r="R236" s="587"/>
      <c r="S236" s="578"/>
      <c r="T236" s="578"/>
    </row>
    <row r="237" spans="1:20" ht="12.75" customHeight="1">
      <c r="A237" s="841">
        <v>1</v>
      </c>
      <c r="B237" s="567" t="s">
        <v>752</v>
      </c>
      <c r="C237" s="543" t="s">
        <v>984</v>
      </c>
      <c r="D237" s="592" t="s">
        <v>968</v>
      </c>
      <c r="E237" s="595">
        <v>3.6</v>
      </c>
      <c r="F237" s="598">
        <f t="shared" ref="F237" si="374">H237+J237+R237</f>
        <v>10.315326000000001</v>
      </c>
      <c r="G237" s="566">
        <v>3.2</v>
      </c>
      <c r="H237" s="585">
        <f t="shared" ref="H237" si="375">G237*$P$8/1000</f>
        <v>6.0758400000000004</v>
      </c>
      <c r="I237" s="566">
        <v>1.8</v>
      </c>
      <c r="J237" s="585">
        <f t="shared" ref="J237" si="376">I237*$P$9/1000</f>
        <v>4.2394860000000003</v>
      </c>
      <c r="K237" s="21"/>
      <c r="L237" s="21"/>
      <c r="M237" s="21"/>
      <c r="N237" s="36"/>
      <c r="O237" s="24">
        <f t="shared" si="303"/>
        <v>0</v>
      </c>
      <c r="P237" s="585">
        <f t="shared" ref="P237" si="377">E237*F237</f>
        <v>37.135173600000002</v>
      </c>
      <c r="Q237" s="585">
        <f t="shared" ref="Q237" si="378">SUM(O237:O240)</f>
        <v>0</v>
      </c>
      <c r="R237" s="585">
        <f t="shared" ref="R237" si="379">Q237*1.02*1.05*$R$14</f>
        <v>0</v>
      </c>
      <c r="S237" s="578">
        <f t="shared" ref="S237" si="380">F237*$S$17</f>
        <v>13.096397529462449</v>
      </c>
      <c r="T237" s="578">
        <f t="shared" ref="T237" si="381">E237*S237</f>
        <v>47.147031106064816</v>
      </c>
    </row>
    <row r="238" spans="1:20" ht="12.75" customHeight="1">
      <c r="A238" s="842"/>
      <c r="B238" s="567"/>
      <c r="C238" s="544"/>
      <c r="D238" s="593"/>
      <c r="E238" s="596"/>
      <c r="F238" s="599"/>
      <c r="G238" s="566"/>
      <c r="H238" s="586"/>
      <c r="I238" s="566"/>
      <c r="J238" s="586"/>
      <c r="K238" s="21"/>
      <c r="L238" s="21"/>
      <c r="M238" s="21"/>
      <c r="N238" s="36"/>
      <c r="O238" s="24">
        <f t="shared" si="303"/>
        <v>0</v>
      </c>
      <c r="P238" s="586"/>
      <c r="Q238" s="586"/>
      <c r="R238" s="586"/>
      <c r="S238" s="578"/>
      <c r="T238" s="578"/>
    </row>
    <row r="239" spans="1:20" ht="12.75" customHeight="1">
      <c r="A239" s="842"/>
      <c r="B239" s="567"/>
      <c r="C239" s="544"/>
      <c r="D239" s="593"/>
      <c r="E239" s="596"/>
      <c r="F239" s="599"/>
      <c r="G239" s="566"/>
      <c r="H239" s="586"/>
      <c r="I239" s="566"/>
      <c r="J239" s="586"/>
      <c r="K239" s="21"/>
      <c r="L239" s="21"/>
      <c r="M239" s="21"/>
      <c r="N239" s="36"/>
      <c r="O239" s="24">
        <f t="shared" si="303"/>
        <v>0</v>
      </c>
      <c r="P239" s="586"/>
      <c r="Q239" s="586"/>
      <c r="R239" s="586"/>
      <c r="S239" s="578"/>
      <c r="T239" s="578"/>
    </row>
    <row r="240" spans="1:20" ht="12.75" customHeight="1">
      <c r="A240" s="843"/>
      <c r="B240" s="567"/>
      <c r="C240" s="545"/>
      <c r="D240" s="594"/>
      <c r="E240" s="597"/>
      <c r="F240" s="600"/>
      <c r="G240" s="566"/>
      <c r="H240" s="587"/>
      <c r="I240" s="566"/>
      <c r="J240" s="587"/>
      <c r="K240" s="21"/>
      <c r="L240" s="21"/>
      <c r="M240" s="21"/>
      <c r="N240" s="36"/>
      <c r="O240" s="24">
        <f t="shared" si="303"/>
        <v>0</v>
      </c>
      <c r="P240" s="587"/>
      <c r="Q240" s="587"/>
      <c r="R240" s="587"/>
      <c r="S240" s="578"/>
      <c r="T240" s="578"/>
    </row>
    <row r="241" spans="1:20" ht="12.75" customHeight="1">
      <c r="A241" s="789">
        <v>2</v>
      </c>
      <c r="B241" s="567" t="s">
        <v>272</v>
      </c>
      <c r="C241" s="542" t="s">
        <v>985</v>
      </c>
      <c r="D241" s="592" t="s">
        <v>968</v>
      </c>
      <c r="E241" s="568">
        <v>11.16</v>
      </c>
      <c r="F241" s="598">
        <f t="shared" ref="F241" si="382">H241+J241+R241</f>
        <v>14.235213</v>
      </c>
      <c r="G241" s="581">
        <v>3.9</v>
      </c>
      <c r="H241" s="585">
        <f t="shared" ref="H241" si="383">G241*$P$8/1000</f>
        <v>7.4049300000000002</v>
      </c>
      <c r="I241" s="297">
        <v>2.9</v>
      </c>
      <c r="J241" s="585">
        <f t="shared" ref="J241" si="384">I241*$P$9/1000</f>
        <v>6.8302829999999997</v>
      </c>
      <c r="K241" s="21"/>
      <c r="L241" s="21"/>
      <c r="M241" s="21"/>
      <c r="N241" s="36"/>
      <c r="O241" s="24">
        <f t="shared" si="303"/>
        <v>0</v>
      </c>
      <c r="P241" s="585">
        <f t="shared" ref="P241" si="385">E241*F241</f>
        <v>158.86497707999999</v>
      </c>
      <c r="Q241" s="585">
        <f t="shared" ref="Q241" si="386">SUM(O241:O244)</f>
        <v>0</v>
      </c>
      <c r="R241" s="585">
        <f t="shared" ref="R241" si="387">Q241*1.02*1.05*$R$14</f>
        <v>0</v>
      </c>
      <c r="S241" s="578">
        <f t="shared" ref="S241" si="388">F241*$S$17</f>
        <v>18.073108728175118</v>
      </c>
      <c r="T241" s="578">
        <f t="shared" ref="T241" si="389">E241*S241</f>
        <v>201.69589340643432</v>
      </c>
    </row>
    <row r="242" spans="1:20" ht="12.75" customHeight="1">
      <c r="A242" s="789"/>
      <c r="B242" s="567"/>
      <c r="C242" s="542"/>
      <c r="D242" s="593"/>
      <c r="E242" s="568"/>
      <c r="F242" s="599"/>
      <c r="G242" s="581"/>
      <c r="H242" s="586"/>
      <c r="I242" s="297"/>
      <c r="J242" s="586"/>
      <c r="K242" s="21"/>
      <c r="L242" s="21"/>
      <c r="M242" s="21"/>
      <c r="N242" s="36"/>
      <c r="O242" s="24">
        <f t="shared" si="303"/>
        <v>0</v>
      </c>
      <c r="P242" s="586"/>
      <c r="Q242" s="586"/>
      <c r="R242" s="586"/>
      <c r="S242" s="578"/>
      <c r="T242" s="578"/>
    </row>
    <row r="243" spans="1:20" ht="12.75" customHeight="1">
      <c r="A243" s="789"/>
      <c r="B243" s="567"/>
      <c r="C243" s="542"/>
      <c r="D243" s="593"/>
      <c r="E243" s="568"/>
      <c r="F243" s="599"/>
      <c r="G243" s="581"/>
      <c r="H243" s="586"/>
      <c r="I243" s="297"/>
      <c r="J243" s="586"/>
      <c r="K243" s="21"/>
      <c r="L243" s="21"/>
      <c r="M243" s="21"/>
      <c r="N243" s="36"/>
      <c r="O243" s="24">
        <f t="shared" si="303"/>
        <v>0</v>
      </c>
      <c r="P243" s="586"/>
      <c r="Q243" s="586"/>
      <c r="R243" s="586"/>
      <c r="S243" s="578"/>
      <c r="T243" s="578"/>
    </row>
    <row r="244" spans="1:20" ht="12.75" customHeight="1">
      <c r="A244" s="789"/>
      <c r="B244" s="567"/>
      <c r="C244" s="542"/>
      <c r="D244" s="594"/>
      <c r="E244" s="568"/>
      <c r="F244" s="600"/>
      <c r="G244" s="581"/>
      <c r="H244" s="587"/>
      <c r="I244" s="297"/>
      <c r="J244" s="587"/>
      <c r="K244" s="21"/>
      <c r="L244" s="56"/>
      <c r="M244" s="21"/>
      <c r="N244" s="21"/>
      <c r="O244" s="24">
        <f t="shared" si="303"/>
        <v>0</v>
      </c>
      <c r="P244" s="587"/>
      <c r="Q244" s="587"/>
      <c r="R244" s="587"/>
      <c r="S244" s="578"/>
      <c r="T244" s="578"/>
    </row>
    <row r="245" spans="1:20" ht="12.75" customHeight="1">
      <c r="A245" s="841">
        <v>3</v>
      </c>
      <c r="B245" s="786" t="s">
        <v>734</v>
      </c>
      <c r="C245" s="543" t="s">
        <v>986</v>
      </c>
      <c r="D245" s="592" t="s">
        <v>968</v>
      </c>
      <c r="E245" s="568">
        <v>7.44</v>
      </c>
      <c r="F245" s="598">
        <f t="shared" ref="F245" si="390">H245+J245+R245</f>
        <v>9.59504902728</v>
      </c>
      <c r="G245" s="566">
        <v>1.82</v>
      </c>
      <c r="H245" s="585">
        <f t="shared" ref="H245" si="391">G245*$P$8/1000</f>
        <v>3.4556339999999999</v>
      </c>
      <c r="I245" s="566">
        <v>0.41</v>
      </c>
      <c r="J245" s="585">
        <f t="shared" ref="J245" si="392">I245*$P$9/1000</f>
        <v>0.96566069999999993</v>
      </c>
      <c r="K245" s="21" t="s">
        <v>580</v>
      </c>
      <c r="L245" s="21" t="s">
        <v>37</v>
      </c>
      <c r="M245" s="21">
        <v>0.09</v>
      </c>
      <c r="N245" s="36">
        <v>4.8600000000000003</v>
      </c>
      <c r="O245" s="24">
        <f t="shared" si="303"/>
        <v>0.43740000000000001</v>
      </c>
      <c r="P245" s="585">
        <f t="shared" ref="P245" si="393">E245*F245</f>
        <v>71.387164762963209</v>
      </c>
      <c r="Q245" s="585">
        <f t="shared" ref="Q245" si="394">SUM(O245:O248)</f>
        <v>4.5693999999999999</v>
      </c>
      <c r="R245" s="585">
        <f t="shared" ref="R245" si="395">Q245*1.02*1.05*$R$14</f>
        <v>5.1737543272800002</v>
      </c>
      <c r="S245" s="578">
        <f t="shared" ref="S245" si="396">F245*$S$17</f>
        <v>12.181929720489769</v>
      </c>
      <c r="T245" s="578">
        <f t="shared" ref="T245" si="397">E245*S245</f>
        <v>90.633557120443882</v>
      </c>
    </row>
    <row r="246" spans="1:20" ht="12.75" customHeight="1">
      <c r="A246" s="842"/>
      <c r="B246" s="787"/>
      <c r="C246" s="544"/>
      <c r="D246" s="593"/>
      <c r="E246" s="568"/>
      <c r="F246" s="599"/>
      <c r="G246" s="566"/>
      <c r="H246" s="586"/>
      <c r="I246" s="566"/>
      <c r="J246" s="586"/>
      <c r="K246" s="21" t="s">
        <v>736</v>
      </c>
      <c r="L246" s="21" t="s">
        <v>37</v>
      </c>
      <c r="M246" s="21">
        <v>0.18</v>
      </c>
      <c r="N246" s="36">
        <v>1.4</v>
      </c>
      <c r="O246" s="24">
        <f t="shared" si="303"/>
        <v>0.252</v>
      </c>
      <c r="P246" s="586"/>
      <c r="Q246" s="586"/>
      <c r="R246" s="586"/>
      <c r="S246" s="578"/>
      <c r="T246" s="578"/>
    </row>
    <row r="247" spans="1:20" ht="12.75" customHeight="1">
      <c r="A247" s="842"/>
      <c r="B247" s="787"/>
      <c r="C247" s="544"/>
      <c r="D247" s="593"/>
      <c r="E247" s="568"/>
      <c r="F247" s="599"/>
      <c r="G247" s="566"/>
      <c r="H247" s="586"/>
      <c r="I247" s="566"/>
      <c r="J247" s="586"/>
      <c r="K247" s="21" t="s">
        <v>735</v>
      </c>
      <c r="L247" s="21" t="s">
        <v>37</v>
      </c>
      <c r="M247" s="21">
        <v>0.97</v>
      </c>
      <c r="N247" s="36">
        <v>4</v>
      </c>
      <c r="O247" s="24">
        <f t="shared" si="303"/>
        <v>3.88</v>
      </c>
      <c r="P247" s="586"/>
      <c r="Q247" s="586"/>
      <c r="R247" s="586"/>
      <c r="S247" s="578"/>
      <c r="T247" s="578"/>
    </row>
    <row r="248" spans="1:20" ht="12.75" customHeight="1">
      <c r="A248" s="843"/>
      <c r="B248" s="788"/>
      <c r="C248" s="545"/>
      <c r="D248" s="594"/>
      <c r="E248" s="568"/>
      <c r="F248" s="600"/>
      <c r="G248" s="566"/>
      <c r="H248" s="587"/>
      <c r="I248" s="566"/>
      <c r="J248" s="587"/>
      <c r="K248" s="21"/>
      <c r="L248" s="56"/>
      <c r="M248" s="21"/>
      <c r="N248" s="21"/>
      <c r="O248" s="24">
        <f t="shared" si="303"/>
        <v>0</v>
      </c>
      <c r="P248" s="587"/>
      <c r="Q248" s="587"/>
      <c r="R248" s="587"/>
      <c r="S248" s="578"/>
      <c r="T248" s="578"/>
    </row>
    <row r="249" spans="1:20" ht="12.75" customHeight="1">
      <c r="A249" s="789">
        <v>4</v>
      </c>
      <c r="B249" s="543" t="s">
        <v>552</v>
      </c>
      <c r="C249" s="543" t="s">
        <v>987</v>
      </c>
      <c r="D249" s="592" t="s">
        <v>968</v>
      </c>
      <c r="E249" s="568">
        <v>7.44</v>
      </c>
      <c r="F249" s="598">
        <f t="shared" ref="F249" si="398">H249+J249+R249</f>
        <v>35.352063831528</v>
      </c>
      <c r="G249" s="566">
        <v>1.62</v>
      </c>
      <c r="H249" s="585">
        <f t="shared" ref="H249" si="399">G249*$P$8/1000</f>
        <v>3.0758940000000004</v>
      </c>
      <c r="I249" s="297"/>
      <c r="J249" s="585">
        <f t="shared" ref="J249" si="400">I249*$P$9/1000</f>
        <v>0</v>
      </c>
      <c r="K249" s="21" t="s">
        <v>348</v>
      </c>
      <c r="L249" s="21" t="s">
        <v>37</v>
      </c>
      <c r="M249" s="21">
        <v>1.02</v>
      </c>
      <c r="N249" s="63">
        <v>27.946999999999999</v>
      </c>
      <c r="O249" s="24">
        <f t="shared" ref="O249:O320" si="401">M249*N249</f>
        <v>28.505939999999999</v>
      </c>
      <c r="P249" s="585">
        <f t="shared" ref="P249" si="402">E249*F249</f>
        <v>263.01935490656831</v>
      </c>
      <c r="Q249" s="585">
        <f t="shared" ref="Q249" si="403">SUM(O249:O252)</f>
        <v>28.505939999999999</v>
      </c>
      <c r="R249" s="585">
        <f t="shared" ref="R249" si="404">Q249*1.02*1.05*$R$14</f>
        <v>32.276169831528001</v>
      </c>
      <c r="S249" s="578">
        <f t="shared" ref="S249" si="405">F249*$S$17</f>
        <v>44.883184634651592</v>
      </c>
      <c r="T249" s="578">
        <f t="shared" ref="T249" si="406">E249*S249</f>
        <v>333.93089368180785</v>
      </c>
    </row>
    <row r="250" spans="1:20" ht="12.75" customHeight="1">
      <c r="A250" s="789"/>
      <c r="B250" s="544"/>
      <c r="C250" s="544"/>
      <c r="D250" s="593"/>
      <c r="E250" s="568"/>
      <c r="F250" s="599"/>
      <c r="G250" s="566"/>
      <c r="H250" s="586"/>
      <c r="I250" s="297"/>
      <c r="J250" s="586"/>
      <c r="K250" s="21"/>
      <c r="L250" s="21"/>
      <c r="M250" s="21"/>
      <c r="N250" s="36"/>
      <c r="O250" s="24">
        <f t="shared" si="401"/>
        <v>0</v>
      </c>
      <c r="P250" s="586"/>
      <c r="Q250" s="586"/>
      <c r="R250" s="586"/>
      <c r="S250" s="578"/>
      <c r="T250" s="578"/>
    </row>
    <row r="251" spans="1:20" ht="12.75" customHeight="1">
      <c r="A251" s="789"/>
      <c r="B251" s="544"/>
      <c r="C251" s="544"/>
      <c r="D251" s="593"/>
      <c r="E251" s="568"/>
      <c r="F251" s="599"/>
      <c r="G251" s="566"/>
      <c r="H251" s="586"/>
      <c r="I251" s="297"/>
      <c r="J251" s="586"/>
      <c r="K251" s="21"/>
      <c r="L251" s="21"/>
      <c r="M251" s="21"/>
      <c r="N251" s="36"/>
      <c r="O251" s="24">
        <f t="shared" si="401"/>
        <v>0</v>
      </c>
      <c r="P251" s="586"/>
      <c r="Q251" s="586"/>
      <c r="R251" s="586"/>
      <c r="S251" s="578"/>
      <c r="T251" s="578"/>
    </row>
    <row r="252" spans="1:20" ht="12.75" customHeight="1">
      <c r="A252" s="789"/>
      <c r="B252" s="545"/>
      <c r="C252" s="545"/>
      <c r="D252" s="594"/>
      <c r="E252" s="568"/>
      <c r="F252" s="600"/>
      <c r="G252" s="566"/>
      <c r="H252" s="587"/>
      <c r="I252" s="297"/>
      <c r="J252" s="587"/>
      <c r="K252" s="21"/>
      <c r="L252" s="56"/>
      <c r="M252" s="21"/>
      <c r="N252" s="21"/>
      <c r="O252" s="24">
        <f t="shared" si="401"/>
        <v>0</v>
      </c>
      <c r="P252" s="587"/>
      <c r="Q252" s="587"/>
      <c r="R252" s="587"/>
      <c r="S252" s="578"/>
      <c r="T252" s="578"/>
    </row>
    <row r="253" spans="1:20" ht="12.75" customHeight="1">
      <c r="A253" s="841">
        <v>5</v>
      </c>
      <c r="B253" s="542" t="s">
        <v>554</v>
      </c>
      <c r="C253" s="542" t="s">
        <v>988</v>
      </c>
      <c r="D253" s="546" t="s">
        <v>963</v>
      </c>
      <c r="E253" s="568">
        <v>1.04</v>
      </c>
      <c r="F253" s="598">
        <f t="shared" ref="F253" si="407">H253+J253+R253</f>
        <v>259.56874800000003</v>
      </c>
      <c r="G253" s="297">
        <v>6.76</v>
      </c>
      <c r="H253" s="585">
        <f t="shared" ref="H253" si="408">G253*$P$8/1000</f>
        <v>12.835212</v>
      </c>
      <c r="I253" s="601">
        <v>1.4</v>
      </c>
      <c r="J253" s="585">
        <f t="shared" ref="J253" si="409">I253*$P$9/1000</f>
        <v>3.2973779999999997</v>
      </c>
      <c r="K253" s="21" t="s">
        <v>65</v>
      </c>
      <c r="L253" s="21" t="s">
        <v>32</v>
      </c>
      <c r="M253" s="21">
        <v>1</v>
      </c>
      <c r="N253" s="36">
        <v>215</v>
      </c>
      <c r="O253" s="24">
        <f t="shared" si="401"/>
        <v>215</v>
      </c>
      <c r="P253" s="585">
        <f t="shared" ref="P253" si="410">E253*F253</f>
        <v>269.95149792000007</v>
      </c>
      <c r="Q253" s="585">
        <f t="shared" ref="Q253" si="411">SUM(O253:O256)</f>
        <v>215</v>
      </c>
      <c r="R253" s="585">
        <f t="shared" ref="R253" si="412">Q253*1.02*1.05*$R$14</f>
        <v>243.43615800000001</v>
      </c>
      <c r="S253" s="578">
        <f t="shared" ref="S253" si="413">F253*$S$17</f>
        <v>329.54998320294106</v>
      </c>
      <c r="T253" s="578">
        <f t="shared" ref="T253" si="414">E253*S253</f>
        <v>342.73198253105869</v>
      </c>
    </row>
    <row r="254" spans="1:20" ht="12.75" customHeight="1">
      <c r="A254" s="842"/>
      <c r="B254" s="542"/>
      <c r="C254" s="542"/>
      <c r="D254" s="546"/>
      <c r="E254" s="568"/>
      <c r="F254" s="599"/>
      <c r="G254" s="297"/>
      <c r="H254" s="586"/>
      <c r="I254" s="602"/>
      <c r="J254" s="586"/>
      <c r="K254" s="21"/>
      <c r="L254" s="21"/>
      <c r="M254" s="21"/>
      <c r="N254" s="36"/>
      <c r="O254" s="24">
        <f t="shared" si="401"/>
        <v>0</v>
      </c>
      <c r="P254" s="586"/>
      <c r="Q254" s="586"/>
      <c r="R254" s="586"/>
      <c r="S254" s="578"/>
      <c r="T254" s="578"/>
    </row>
    <row r="255" spans="1:20" ht="12.75" customHeight="1">
      <c r="A255" s="842"/>
      <c r="B255" s="542"/>
      <c r="C255" s="542"/>
      <c r="D255" s="546"/>
      <c r="E255" s="568"/>
      <c r="F255" s="599"/>
      <c r="G255" s="297"/>
      <c r="H255" s="586"/>
      <c r="I255" s="602"/>
      <c r="J255" s="586"/>
      <c r="K255" s="21"/>
      <c r="L255" s="21"/>
      <c r="M255" s="21"/>
      <c r="N255" s="36"/>
      <c r="O255" s="24">
        <f t="shared" si="401"/>
        <v>0</v>
      </c>
      <c r="P255" s="586"/>
      <c r="Q255" s="586"/>
      <c r="R255" s="586"/>
      <c r="S255" s="578"/>
      <c r="T255" s="578"/>
    </row>
    <row r="256" spans="1:20" ht="12.75" customHeight="1">
      <c r="A256" s="843"/>
      <c r="B256" s="542"/>
      <c r="C256" s="542"/>
      <c r="D256" s="546"/>
      <c r="E256" s="568"/>
      <c r="F256" s="600"/>
      <c r="G256" s="297"/>
      <c r="H256" s="587"/>
      <c r="I256" s="603"/>
      <c r="J256" s="587"/>
      <c r="K256" s="21"/>
      <c r="L256" s="56"/>
      <c r="M256" s="21"/>
      <c r="N256" s="21"/>
      <c r="O256" s="24">
        <f t="shared" si="401"/>
        <v>0</v>
      </c>
      <c r="P256" s="587"/>
      <c r="Q256" s="587"/>
      <c r="R256" s="587"/>
      <c r="S256" s="578"/>
      <c r="T256" s="578"/>
    </row>
    <row r="257" spans="1:20" ht="12.75" customHeight="1">
      <c r="A257" s="789">
        <v>6</v>
      </c>
      <c r="B257" s="543" t="s">
        <v>755</v>
      </c>
      <c r="C257" s="542" t="s">
        <v>989</v>
      </c>
      <c r="D257" s="592" t="s">
        <v>968</v>
      </c>
      <c r="E257" s="568">
        <v>0.32</v>
      </c>
      <c r="F257" s="598">
        <f t="shared" ref="F257" si="415">H257+J257+R257</f>
        <v>44.74145648544301</v>
      </c>
      <c r="G257" s="581">
        <v>2.78</v>
      </c>
      <c r="H257" s="585">
        <f t="shared" ref="H257" si="416">G257*$P$8/1000</f>
        <v>5.2783859999999994</v>
      </c>
      <c r="I257" s="297">
        <v>0.34</v>
      </c>
      <c r="J257" s="585">
        <f t="shared" ref="J257" si="417">I257*$P$9/1000</f>
        <v>0.80079180000000005</v>
      </c>
      <c r="K257" s="21" t="s">
        <v>348</v>
      </c>
      <c r="L257" s="21" t="s">
        <v>37</v>
      </c>
      <c r="M257" s="21">
        <v>1.02</v>
      </c>
      <c r="N257" s="63">
        <v>27.946999999999999</v>
      </c>
      <c r="O257" s="24">
        <f t="shared" si="401"/>
        <v>28.505939999999999</v>
      </c>
      <c r="P257" s="585">
        <f t="shared" ref="P257" si="418">E257*F257</f>
        <v>14.317266075341763</v>
      </c>
      <c r="Q257" s="585">
        <f t="shared" ref="Q257" si="419">SUM(O257:O260)</f>
        <v>34.146077500000004</v>
      </c>
      <c r="R257" s="585">
        <f t="shared" ref="R257" si="420">Q257*1.02*1.05*$R$14</f>
        <v>38.662278685443013</v>
      </c>
      <c r="S257" s="578">
        <f t="shared" ref="S257" si="421">F257*$S$17</f>
        <v>56.804011834478857</v>
      </c>
      <c r="T257" s="578">
        <f t="shared" ref="T257" si="422">E257*S257</f>
        <v>18.177283787033236</v>
      </c>
    </row>
    <row r="258" spans="1:20" ht="12.75" customHeight="1">
      <c r="A258" s="789"/>
      <c r="B258" s="544"/>
      <c r="C258" s="542"/>
      <c r="D258" s="593"/>
      <c r="E258" s="568"/>
      <c r="F258" s="599"/>
      <c r="G258" s="581"/>
      <c r="H258" s="586"/>
      <c r="I258" s="297"/>
      <c r="J258" s="586"/>
      <c r="K258" s="21" t="s">
        <v>269</v>
      </c>
      <c r="L258" s="21" t="s">
        <v>26</v>
      </c>
      <c r="M258" s="21">
        <v>1.17</v>
      </c>
      <c r="N258" s="36">
        <v>3.5</v>
      </c>
      <c r="O258" s="24">
        <f t="shared" si="401"/>
        <v>4.0949999999999998</v>
      </c>
      <c r="P258" s="586"/>
      <c r="Q258" s="586"/>
      <c r="R258" s="586"/>
      <c r="S258" s="578"/>
      <c r="T258" s="578"/>
    </row>
    <row r="259" spans="1:20" ht="12.75" customHeight="1">
      <c r="A259" s="789"/>
      <c r="B259" s="544"/>
      <c r="C259" s="542"/>
      <c r="D259" s="593"/>
      <c r="E259" s="568"/>
      <c r="F259" s="599"/>
      <c r="G259" s="581"/>
      <c r="H259" s="586"/>
      <c r="I259" s="297"/>
      <c r="J259" s="586"/>
      <c r="K259" s="21" t="s">
        <v>270</v>
      </c>
      <c r="L259" s="21" t="s">
        <v>48</v>
      </c>
      <c r="M259" s="22">
        <v>1.2500000000000001E-2</v>
      </c>
      <c r="N259" s="36">
        <v>123.611</v>
      </c>
      <c r="O259" s="24">
        <f t="shared" si="401"/>
        <v>1.5451375000000001</v>
      </c>
      <c r="P259" s="586"/>
      <c r="Q259" s="586"/>
      <c r="R259" s="586"/>
      <c r="S259" s="578"/>
      <c r="T259" s="578"/>
    </row>
    <row r="260" spans="1:20" ht="12.75" customHeight="1">
      <c r="A260" s="789"/>
      <c r="B260" s="545"/>
      <c r="C260" s="542"/>
      <c r="D260" s="594"/>
      <c r="E260" s="568"/>
      <c r="F260" s="600"/>
      <c r="G260" s="581"/>
      <c r="H260" s="587"/>
      <c r="I260" s="297"/>
      <c r="J260" s="587"/>
      <c r="K260" s="21"/>
      <c r="L260" s="56"/>
      <c r="M260" s="21"/>
      <c r="N260" s="21"/>
      <c r="O260" s="24">
        <f t="shared" si="401"/>
        <v>0</v>
      </c>
      <c r="P260" s="587"/>
      <c r="Q260" s="587"/>
      <c r="R260" s="587"/>
      <c r="S260" s="578"/>
      <c r="T260" s="578"/>
    </row>
    <row r="261" spans="1:20" ht="12.75" customHeight="1">
      <c r="A261" s="841">
        <v>7</v>
      </c>
      <c r="B261" s="543" t="s">
        <v>95</v>
      </c>
      <c r="C261" s="392" t="s">
        <v>991</v>
      </c>
      <c r="D261" s="546" t="s">
        <v>935</v>
      </c>
      <c r="E261" s="595">
        <v>74.400000000000006</v>
      </c>
      <c r="F261" s="598">
        <f t="shared" ref="F261" si="423">H261+J261+R261</f>
        <v>1.9657431796799998</v>
      </c>
      <c r="G261" s="601">
        <v>0.22</v>
      </c>
      <c r="H261" s="585">
        <f t="shared" ref="H261" si="424">G261*$P$8/1000</f>
        <v>0.41771399999999997</v>
      </c>
      <c r="I261" s="601">
        <v>0.01</v>
      </c>
      <c r="J261" s="585">
        <f t="shared" ref="J261" si="425">I261*$P$9/1000</f>
        <v>2.3552700000000003E-2</v>
      </c>
      <c r="K261" s="21" t="s">
        <v>51</v>
      </c>
      <c r="L261" s="21" t="s">
        <v>37</v>
      </c>
      <c r="M261" s="21">
        <v>5.0999999999999997E-2</v>
      </c>
      <c r="N261" s="36">
        <v>26.4</v>
      </c>
      <c r="O261" s="24">
        <f t="shared" si="401"/>
        <v>1.3463999999999998</v>
      </c>
      <c r="P261" s="585">
        <f t="shared" ref="P261" si="426">E261*F261</f>
        <v>146.25129256819199</v>
      </c>
      <c r="Q261" s="585">
        <f t="shared" ref="Q261" si="427">SUM(O261:O264)</f>
        <v>1.3463999999999998</v>
      </c>
      <c r="R261" s="585">
        <f t="shared" ref="R261" si="428">Q261*1.02*1.05*$R$14</f>
        <v>1.5244764796799999</v>
      </c>
      <c r="S261" s="578">
        <f t="shared" ref="S261" si="429">F261*$S$17</f>
        <v>2.4957189062099254</v>
      </c>
      <c r="T261" s="578">
        <f t="shared" ref="T261" si="430">E261*S261</f>
        <v>185.68148662201847</v>
      </c>
    </row>
    <row r="262" spans="1:20" ht="12.75" customHeight="1">
      <c r="A262" s="842"/>
      <c r="B262" s="544"/>
      <c r="C262" s="393"/>
      <c r="D262" s="546"/>
      <c r="E262" s="596"/>
      <c r="F262" s="599"/>
      <c r="G262" s="602"/>
      <c r="H262" s="586"/>
      <c r="I262" s="602"/>
      <c r="J262" s="586"/>
      <c r="K262" s="21"/>
      <c r="L262" s="21"/>
      <c r="M262" s="21"/>
      <c r="N262" s="36"/>
      <c r="O262" s="24">
        <f t="shared" si="401"/>
        <v>0</v>
      </c>
      <c r="P262" s="586"/>
      <c r="Q262" s="586"/>
      <c r="R262" s="586"/>
      <c r="S262" s="578"/>
      <c r="T262" s="578"/>
    </row>
    <row r="263" spans="1:20" ht="12.75" customHeight="1">
      <c r="A263" s="842"/>
      <c r="B263" s="544"/>
      <c r="C263" s="393"/>
      <c r="D263" s="546"/>
      <c r="E263" s="596"/>
      <c r="F263" s="599"/>
      <c r="G263" s="602"/>
      <c r="H263" s="586"/>
      <c r="I263" s="602"/>
      <c r="J263" s="586"/>
      <c r="K263" s="21"/>
      <c r="L263" s="21"/>
      <c r="M263" s="22"/>
      <c r="N263" s="36"/>
      <c r="O263" s="24">
        <f t="shared" si="401"/>
        <v>0</v>
      </c>
      <c r="P263" s="586"/>
      <c r="Q263" s="586"/>
      <c r="R263" s="586"/>
      <c r="S263" s="578"/>
      <c r="T263" s="578"/>
    </row>
    <row r="264" spans="1:20" ht="12.75" customHeight="1">
      <c r="A264" s="843"/>
      <c r="B264" s="545"/>
      <c r="C264" s="394"/>
      <c r="D264" s="546"/>
      <c r="E264" s="597"/>
      <c r="F264" s="600"/>
      <c r="G264" s="603"/>
      <c r="H264" s="587"/>
      <c r="I264" s="603"/>
      <c r="J264" s="587"/>
      <c r="K264" s="21"/>
      <c r="L264" s="21"/>
      <c r="M264" s="21"/>
      <c r="N264" s="36"/>
      <c r="O264" s="24">
        <f t="shared" si="401"/>
        <v>0</v>
      </c>
      <c r="P264" s="587"/>
      <c r="Q264" s="587"/>
      <c r="R264" s="587"/>
      <c r="S264" s="578"/>
      <c r="T264" s="578"/>
    </row>
    <row r="265" spans="1:20" ht="12.75" customHeight="1">
      <c r="A265" s="324"/>
      <c r="B265" s="327"/>
      <c r="C265" s="330" t="s">
        <v>965</v>
      </c>
      <c r="D265" s="327"/>
      <c r="E265" s="869"/>
      <c r="F265" s="333">
        <f>H265+J265+R265</f>
        <v>2.8792230000000001</v>
      </c>
      <c r="G265" s="412">
        <v>0.4</v>
      </c>
      <c r="H265" s="415">
        <f>G265*$P$8/1000</f>
        <v>0.75948000000000004</v>
      </c>
      <c r="I265" s="418">
        <v>0.9</v>
      </c>
      <c r="J265" s="415">
        <f>I265*$P$9/1000</f>
        <v>2.1197430000000002</v>
      </c>
      <c r="K265" s="76"/>
      <c r="L265" s="76"/>
      <c r="M265" s="76"/>
      <c r="N265" s="77"/>
      <c r="O265" s="78">
        <f t="shared" si="401"/>
        <v>0</v>
      </c>
      <c r="P265" s="415">
        <f>E265*F265</f>
        <v>0</v>
      </c>
      <c r="Q265" s="415">
        <f>SUM(O265:O268)</f>
        <v>0</v>
      </c>
      <c r="R265" s="415">
        <f>Q265*1.02*1.05*$R$14</f>
        <v>0</v>
      </c>
      <c r="S265" s="421"/>
      <c r="T265" s="451">
        <f>SUM(T237:T264)</f>
        <v>1219.9981282548613</v>
      </c>
    </row>
    <row r="266" spans="1:20" ht="12.75" customHeight="1">
      <c r="A266" s="325"/>
      <c r="B266" s="328"/>
      <c r="C266" s="331"/>
      <c r="D266" s="328"/>
      <c r="E266" s="870"/>
      <c r="F266" s="334"/>
      <c r="G266" s="413"/>
      <c r="H266" s="416"/>
      <c r="I266" s="419"/>
      <c r="J266" s="416"/>
      <c r="K266" s="76"/>
      <c r="L266" s="76"/>
      <c r="M266" s="76"/>
      <c r="N266" s="77"/>
      <c r="O266" s="78">
        <f t="shared" si="401"/>
        <v>0</v>
      </c>
      <c r="P266" s="416"/>
      <c r="Q266" s="416"/>
      <c r="R266" s="416"/>
      <c r="S266" s="421"/>
      <c r="T266" s="451"/>
    </row>
    <row r="267" spans="1:20" ht="12.75" customHeight="1">
      <c r="A267" s="325"/>
      <c r="B267" s="328"/>
      <c r="C267" s="331"/>
      <c r="D267" s="328"/>
      <c r="E267" s="870"/>
      <c r="F267" s="334"/>
      <c r="G267" s="413"/>
      <c r="H267" s="416"/>
      <c r="I267" s="419"/>
      <c r="J267" s="416"/>
      <c r="K267" s="76"/>
      <c r="L267" s="76"/>
      <c r="M267" s="76"/>
      <c r="N267" s="77"/>
      <c r="O267" s="78">
        <f t="shared" si="401"/>
        <v>0</v>
      </c>
      <c r="P267" s="416"/>
      <c r="Q267" s="416"/>
      <c r="R267" s="416"/>
      <c r="S267" s="421"/>
      <c r="T267" s="451"/>
    </row>
    <row r="268" spans="1:20" ht="12.75" customHeight="1">
      <c r="A268" s="326"/>
      <c r="B268" s="329"/>
      <c r="C268" s="332"/>
      <c r="D268" s="329"/>
      <c r="E268" s="871"/>
      <c r="F268" s="335"/>
      <c r="G268" s="414"/>
      <c r="H268" s="417"/>
      <c r="I268" s="420"/>
      <c r="J268" s="417"/>
      <c r="K268" s="76"/>
      <c r="L268" s="76"/>
      <c r="M268" s="76"/>
      <c r="N268" s="77"/>
      <c r="O268" s="78">
        <f t="shared" si="401"/>
        <v>0</v>
      </c>
      <c r="P268" s="417"/>
      <c r="Q268" s="417"/>
      <c r="R268" s="417"/>
      <c r="S268" s="421"/>
      <c r="T268" s="451"/>
    </row>
    <row r="269" spans="1:20" ht="12.75" customHeight="1">
      <c r="A269" s="324"/>
      <c r="B269" s="327"/>
      <c r="C269" s="330" t="s">
        <v>966</v>
      </c>
      <c r="D269" s="327"/>
      <c r="E269" s="869"/>
      <c r="F269" s="333">
        <f>H269+J269+R269</f>
        <v>7.1331929999999995</v>
      </c>
      <c r="G269" s="412">
        <v>1.4</v>
      </c>
      <c r="H269" s="415">
        <f>G269*$P$8/1000</f>
        <v>2.6581799999999998</v>
      </c>
      <c r="I269" s="418">
        <v>1.9</v>
      </c>
      <c r="J269" s="415">
        <f>I269*$P$9/1000</f>
        <v>4.4750129999999997</v>
      </c>
      <c r="K269" s="76"/>
      <c r="L269" s="76"/>
      <c r="M269" s="76"/>
      <c r="N269" s="77"/>
      <c r="O269" s="78">
        <f t="shared" si="401"/>
        <v>0</v>
      </c>
      <c r="P269" s="415">
        <f>E269*F269</f>
        <v>0</v>
      </c>
      <c r="Q269" s="415">
        <f>SUM(O269:O272)</f>
        <v>0</v>
      </c>
      <c r="R269" s="415">
        <f>Q269*1.02*1.05*$R$14</f>
        <v>0</v>
      </c>
      <c r="S269" s="421"/>
      <c r="T269" s="425" t="e">
        <f>(T265*100%)/$T$2205</f>
        <v>#REF!</v>
      </c>
    </row>
    <row r="270" spans="1:20" ht="12.75" customHeight="1">
      <c r="A270" s="325"/>
      <c r="B270" s="328"/>
      <c r="C270" s="331"/>
      <c r="D270" s="328"/>
      <c r="E270" s="870"/>
      <c r="F270" s="334"/>
      <c r="G270" s="413"/>
      <c r="H270" s="416"/>
      <c r="I270" s="419"/>
      <c r="J270" s="416"/>
      <c r="K270" s="76"/>
      <c r="L270" s="76"/>
      <c r="M270" s="76"/>
      <c r="N270" s="77"/>
      <c r="O270" s="78">
        <f t="shared" si="401"/>
        <v>0</v>
      </c>
      <c r="P270" s="416"/>
      <c r="Q270" s="416"/>
      <c r="R270" s="416"/>
      <c r="S270" s="421"/>
      <c r="T270" s="425"/>
    </row>
    <row r="271" spans="1:20" ht="12.75" customHeight="1">
      <c r="A271" s="325"/>
      <c r="B271" s="328"/>
      <c r="C271" s="331"/>
      <c r="D271" s="328"/>
      <c r="E271" s="870"/>
      <c r="F271" s="334"/>
      <c r="G271" s="413"/>
      <c r="H271" s="416"/>
      <c r="I271" s="419"/>
      <c r="J271" s="416"/>
      <c r="K271" s="76"/>
      <c r="L271" s="76"/>
      <c r="M271" s="76"/>
      <c r="N271" s="77"/>
      <c r="O271" s="78">
        <f t="shared" si="401"/>
        <v>0</v>
      </c>
      <c r="P271" s="416"/>
      <c r="Q271" s="416"/>
      <c r="R271" s="416"/>
      <c r="S271" s="421"/>
      <c r="T271" s="425"/>
    </row>
    <row r="272" spans="1:20" ht="12.75" customHeight="1">
      <c r="A272" s="326"/>
      <c r="B272" s="329"/>
      <c r="C272" s="332"/>
      <c r="D272" s="329"/>
      <c r="E272" s="871"/>
      <c r="F272" s="335"/>
      <c r="G272" s="414"/>
      <c r="H272" s="417"/>
      <c r="I272" s="420"/>
      <c r="J272" s="417"/>
      <c r="K272" s="76"/>
      <c r="L272" s="76"/>
      <c r="M272" s="76"/>
      <c r="N272" s="77"/>
      <c r="O272" s="78">
        <f t="shared" si="401"/>
        <v>0</v>
      </c>
      <c r="P272" s="417"/>
      <c r="Q272" s="417"/>
      <c r="R272" s="417"/>
      <c r="S272" s="421"/>
      <c r="T272" s="425"/>
    </row>
    <row r="273" spans="1:20" ht="12.75" customHeight="1">
      <c r="A273" s="592"/>
      <c r="B273" s="542"/>
      <c r="C273" s="548" t="s">
        <v>992</v>
      </c>
      <c r="D273" s="546"/>
      <c r="E273" s="561"/>
      <c r="F273" s="598">
        <f t="shared" ref="F273" si="431">H273+J273+R273</f>
        <v>0</v>
      </c>
      <c r="G273" s="297"/>
      <c r="H273" s="585">
        <f t="shared" ref="H273" si="432">G273*$P$8/1000</f>
        <v>0</v>
      </c>
      <c r="I273" s="558"/>
      <c r="J273" s="585">
        <f t="shared" ref="J273" si="433">I273*$P$9/1000</f>
        <v>0</v>
      </c>
      <c r="K273" s="21"/>
      <c r="L273" s="21"/>
      <c r="M273" s="21"/>
      <c r="N273" s="36"/>
      <c r="O273" s="24">
        <f t="shared" si="401"/>
        <v>0</v>
      </c>
      <c r="P273" s="585">
        <f t="shared" ref="P273" si="434">E273*F273</f>
        <v>0</v>
      </c>
      <c r="Q273" s="585">
        <f t="shared" ref="Q273" si="435">SUM(O273:O276)</f>
        <v>0</v>
      </c>
      <c r="R273" s="585">
        <f t="shared" ref="R273" si="436">Q273*1.02*1.05*$R$14</f>
        <v>0</v>
      </c>
      <c r="S273" s="578">
        <f t="shared" ref="S273" si="437">F273*$S$17</f>
        <v>0</v>
      </c>
      <c r="T273" s="578">
        <f t="shared" ref="T273" si="438">E273*S273</f>
        <v>0</v>
      </c>
    </row>
    <row r="274" spans="1:20" ht="12.75" customHeight="1">
      <c r="A274" s="593"/>
      <c r="B274" s="542"/>
      <c r="C274" s="549"/>
      <c r="D274" s="546"/>
      <c r="E274" s="561"/>
      <c r="F274" s="599"/>
      <c r="G274" s="297"/>
      <c r="H274" s="586"/>
      <c r="I274" s="558"/>
      <c r="J274" s="586"/>
      <c r="K274" s="21"/>
      <c r="L274" s="21"/>
      <c r="M274" s="21"/>
      <c r="N274" s="36"/>
      <c r="O274" s="24">
        <f t="shared" si="401"/>
        <v>0</v>
      </c>
      <c r="P274" s="586"/>
      <c r="Q274" s="586"/>
      <c r="R274" s="586"/>
      <c r="S274" s="578"/>
      <c r="T274" s="578"/>
    </row>
    <row r="275" spans="1:20" ht="12.75" customHeight="1">
      <c r="A275" s="593"/>
      <c r="B275" s="542"/>
      <c r="C275" s="549"/>
      <c r="D275" s="546"/>
      <c r="E275" s="561"/>
      <c r="F275" s="599"/>
      <c r="G275" s="297"/>
      <c r="H275" s="586"/>
      <c r="I275" s="558"/>
      <c r="J275" s="586"/>
      <c r="K275" s="21"/>
      <c r="L275" s="21"/>
      <c r="M275" s="12"/>
      <c r="N275" s="36"/>
      <c r="O275" s="24">
        <f t="shared" si="401"/>
        <v>0</v>
      </c>
      <c r="P275" s="586"/>
      <c r="Q275" s="586"/>
      <c r="R275" s="586"/>
      <c r="S275" s="578"/>
      <c r="T275" s="578"/>
    </row>
    <row r="276" spans="1:20" ht="12.75" customHeight="1">
      <c r="A276" s="594"/>
      <c r="B276" s="542"/>
      <c r="C276" s="550"/>
      <c r="D276" s="546"/>
      <c r="E276" s="561"/>
      <c r="F276" s="600"/>
      <c r="G276" s="297"/>
      <c r="H276" s="587"/>
      <c r="I276" s="558"/>
      <c r="J276" s="587"/>
      <c r="K276" s="21"/>
      <c r="L276" s="21"/>
      <c r="M276" s="21"/>
      <c r="N276" s="36"/>
      <c r="O276" s="24">
        <f t="shared" si="401"/>
        <v>0</v>
      </c>
      <c r="P276" s="587"/>
      <c r="Q276" s="587"/>
      <c r="R276" s="587"/>
      <c r="S276" s="578"/>
      <c r="T276" s="578"/>
    </row>
    <row r="277" spans="1:20" ht="12.75" customHeight="1">
      <c r="A277" s="592">
        <v>1</v>
      </c>
      <c r="B277" s="786" t="s">
        <v>734</v>
      </c>
      <c r="C277" s="543" t="s">
        <v>993</v>
      </c>
      <c r="D277" s="592" t="s">
        <v>968</v>
      </c>
      <c r="E277" s="598">
        <v>127.1</v>
      </c>
      <c r="F277" s="598">
        <f t="shared" ref="F277" si="439">H277+J277+R277</f>
        <v>9.59504902728</v>
      </c>
      <c r="G277" s="566">
        <v>1.82</v>
      </c>
      <c r="H277" s="585">
        <f t="shared" ref="H277" si="440">G277*$P$8/1000</f>
        <v>3.4556339999999999</v>
      </c>
      <c r="I277" s="566">
        <v>0.41</v>
      </c>
      <c r="J277" s="585">
        <f t="shared" ref="J277" si="441">I277*$P$9/1000</f>
        <v>0.96566069999999993</v>
      </c>
      <c r="K277" s="21" t="s">
        <v>580</v>
      </c>
      <c r="L277" s="21" t="s">
        <v>37</v>
      </c>
      <c r="M277" s="21">
        <v>0.09</v>
      </c>
      <c r="N277" s="36">
        <v>4.8600000000000003</v>
      </c>
      <c r="O277" s="24">
        <f t="shared" si="401"/>
        <v>0.43740000000000001</v>
      </c>
      <c r="P277" s="585">
        <f t="shared" ref="P277" si="442">E277*F277</f>
        <v>1219.5307313672879</v>
      </c>
      <c r="Q277" s="585">
        <f t="shared" ref="Q277" si="443">SUM(O277:O280)</f>
        <v>4.5693999999999999</v>
      </c>
      <c r="R277" s="585">
        <f t="shared" ref="R277" si="444">Q277*1.02*1.05*$R$14</f>
        <v>5.1737543272800002</v>
      </c>
      <c r="S277" s="578">
        <f t="shared" ref="S277" si="445">F277*$S$17</f>
        <v>12.181929720489769</v>
      </c>
      <c r="T277" s="578">
        <f t="shared" ref="T277" si="446">E277*S277</f>
        <v>1548.3232674742496</v>
      </c>
    </row>
    <row r="278" spans="1:20" ht="12.75" customHeight="1">
      <c r="A278" s="593"/>
      <c r="B278" s="787"/>
      <c r="C278" s="544"/>
      <c r="D278" s="593"/>
      <c r="E278" s="599"/>
      <c r="F278" s="599"/>
      <c r="G278" s="566"/>
      <c r="H278" s="586"/>
      <c r="I278" s="566"/>
      <c r="J278" s="586"/>
      <c r="K278" s="21" t="s">
        <v>736</v>
      </c>
      <c r="L278" s="21" t="s">
        <v>37</v>
      </c>
      <c r="M278" s="21">
        <v>0.18</v>
      </c>
      <c r="N278" s="36">
        <v>1.4</v>
      </c>
      <c r="O278" s="24">
        <f t="shared" si="401"/>
        <v>0.252</v>
      </c>
      <c r="P278" s="586"/>
      <c r="Q278" s="586"/>
      <c r="R278" s="586"/>
      <c r="S278" s="578"/>
      <c r="T278" s="578"/>
    </row>
    <row r="279" spans="1:20" ht="12.75" customHeight="1">
      <c r="A279" s="593"/>
      <c r="B279" s="787"/>
      <c r="C279" s="544"/>
      <c r="D279" s="593"/>
      <c r="E279" s="599"/>
      <c r="F279" s="599"/>
      <c r="G279" s="566"/>
      <c r="H279" s="586"/>
      <c r="I279" s="566"/>
      <c r="J279" s="586"/>
      <c r="K279" s="21" t="s">
        <v>735</v>
      </c>
      <c r="L279" s="21" t="s">
        <v>37</v>
      </c>
      <c r="M279" s="21">
        <v>0.97</v>
      </c>
      <c r="N279" s="36">
        <v>4</v>
      </c>
      <c r="O279" s="24">
        <f t="shared" si="401"/>
        <v>3.88</v>
      </c>
      <c r="P279" s="586"/>
      <c r="Q279" s="586"/>
      <c r="R279" s="586"/>
      <c r="S279" s="578"/>
      <c r="T279" s="578"/>
    </row>
    <row r="280" spans="1:20" ht="12.75" customHeight="1">
      <c r="A280" s="594"/>
      <c r="B280" s="788"/>
      <c r="C280" s="545"/>
      <c r="D280" s="594"/>
      <c r="E280" s="600"/>
      <c r="F280" s="600"/>
      <c r="G280" s="566"/>
      <c r="H280" s="587"/>
      <c r="I280" s="566"/>
      <c r="J280" s="587"/>
      <c r="K280" s="21"/>
      <c r="L280" s="21"/>
      <c r="M280" s="21"/>
      <c r="N280" s="36"/>
      <c r="O280" s="24">
        <f t="shared" si="401"/>
        <v>0</v>
      </c>
      <c r="P280" s="587"/>
      <c r="Q280" s="587"/>
      <c r="R280" s="587"/>
      <c r="S280" s="578"/>
      <c r="T280" s="578"/>
    </row>
    <row r="281" spans="1:20" ht="12.75" customHeight="1">
      <c r="A281" s="592">
        <v>2</v>
      </c>
      <c r="B281" s="543" t="s">
        <v>95</v>
      </c>
      <c r="C281" s="392" t="s">
        <v>990</v>
      </c>
      <c r="D281" s="546" t="s">
        <v>935</v>
      </c>
      <c r="E281" s="595">
        <v>1815.6</v>
      </c>
      <c r="F281" s="598">
        <f t="shared" ref="F281" si="447">H281+J281+R281</f>
        <v>1.2040565878079998</v>
      </c>
      <c r="G281" s="601">
        <v>0.14000000000000001</v>
      </c>
      <c r="H281" s="585">
        <f t="shared" ref="H281" si="448">G281*$P$8/1000</f>
        <v>0.26581800000000005</v>
      </c>
      <c r="I281" s="601">
        <v>0.01</v>
      </c>
      <c r="J281" s="585">
        <f t="shared" ref="J281" si="449">I281*$P$9/1000</f>
        <v>2.3552700000000003E-2</v>
      </c>
      <c r="K281" s="21" t="s">
        <v>51</v>
      </c>
      <c r="L281" s="21" t="s">
        <v>37</v>
      </c>
      <c r="M281" s="21">
        <v>3.0599999999999999E-2</v>
      </c>
      <c r="N281" s="36">
        <v>26.4</v>
      </c>
      <c r="O281" s="24">
        <f t="shared" si="401"/>
        <v>0.80783999999999989</v>
      </c>
      <c r="P281" s="585">
        <f t="shared" ref="P281" si="450">E281*F281</f>
        <v>2186.0851408242042</v>
      </c>
      <c r="Q281" s="585">
        <f t="shared" ref="Q281" si="451">SUM(O281:O284)</f>
        <v>0.80783999999999989</v>
      </c>
      <c r="R281" s="585">
        <f t="shared" ref="R281" si="452">Q281*1.02*1.05*$R$14</f>
        <v>0.91468588780799975</v>
      </c>
      <c r="S281" s="578">
        <f t="shared" ref="S281" si="453">F281*$S$17</f>
        <v>1.5286772053449085</v>
      </c>
      <c r="T281" s="578">
        <f t="shared" ref="T281" si="454">E281*S281</f>
        <v>2775.4663340242155</v>
      </c>
    </row>
    <row r="282" spans="1:20" ht="12.75" customHeight="1">
      <c r="A282" s="593"/>
      <c r="B282" s="544"/>
      <c r="C282" s="393"/>
      <c r="D282" s="546"/>
      <c r="E282" s="596"/>
      <c r="F282" s="599"/>
      <c r="G282" s="602"/>
      <c r="H282" s="586"/>
      <c r="I282" s="602"/>
      <c r="J282" s="586"/>
      <c r="K282" s="21"/>
      <c r="L282" s="21"/>
      <c r="M282" s="21"/>
      <c r="N282" s="36"/>
      <c r="O282" s="24">
        <f t="shared" si="401"/>
        <v>0</v>
      </c>
      <c r="P282" s="586"/>
      <c r="Q282" s="586"/>
      <c r="R282" s="586"/>
      <c r="S282" s="578"/>
      <c r="T282" s="578"/>
    </row>
    <row r="283" spans="1:20" ht="12.75" customHeight="1">
      <c r="A283" s="593"/>
      <c r="B283" s="544"/>
      <c r="C283" s="393"/>
      <c r="D283" s="546"/>
      <c r="E283" s="596"/>
      <c r="F283" s="599"/>
      <c r="G283" s="602"/>
      <c r="H283" s="586"/>
      <c r="I283" s="602"/>
      <c r="J283" s="586"/>
      <c r="K283" s="21"/>
      <c r="L283" s="21"/>
      <c r="M283" s="22"/>
      <c r="N283" s="36"/>
      <c r="O283" s="24">
        <f t="shared" si="401"/>
        <v>0</v>
      </c>
      <c r="P283" s="586"/>
      <c r="Q283" s="586"/>
      <c r="R283" s="586"/>
      <c r="S283" s="578"/>
      <c r="T283" s="578"/>
    </row>
    <row r="284" spans="1:20" ht="12.75" customHeight="1">
      <c r="A284" s="594"/>
      <c r="B284" s="545"/>
      <c r="C284" s="394"/>
      <c r="D284" s="546"/>
      <c r="E284" s="597"/>
      <c r="F284" s="600"/>
      <c r="G284" s="603"/>
      <c r="H284" s="587"/>
      <c r="I284" s="603"/>
      <c r="J284" s="587"/>
      <c r="K284" s="21"/>
      <c r="L284" s="21"/>
      <c r="M284" s="21"/>
      <c r="N284" s="36"/>
      <c r="O284" s="24">
        <f t="shared" si="401"/>
        <v>0</v>
      </c>
      <c r="P284" s="587"/>
      <c r="Q284" s="587"/>
      <c r="R284" s="587"/>
      <c r="S284" s="578"/>
      <c r="T284" s="578"/>
    </row>
    <row r="285" spans="1:20" ht="12.75" customHeight="1">
      <c r="A285" s="592">
        <v>3</v>
      </c>
      <c r="B285" s="543" t="s">
        <v>573</v>
      </c>
      <c r="C285" s="543" t="s">
        <v>994</v>
      </c>
      <c r="D285" s="546" t="s">
        <v>935</v>
      </c>
      <c r="E285" s="595">
        <v>45.3</v>
      </c>
      <c r="F285" s="598">
        <f t="shared" ref="F285" si="455">H285+J285+R285</f>
        <v>6.3715408994400011</v>
      </c>
      <c r="G285" s="601">
        <v>0.43</v>
      </c>
      <c r="H285" s="585">
        <f t="shared" ref="H285" si="456">G285*$P$8/1000</f>
        <v>0.81644100000000008</v>
      </c>
      <c r="I285" s="797"/>
      <c r="J285" s="585">
        <f t="shared" ref="J285" si="457">I285*$P$9/1000</f>
        <v>0</v>
      </c>
      <c r="K285" s="21" t="s">
        <v>575</v>
      </c>
      <c r="L285" s="21" t="s">
        <v>26</v>
      </c>
      <c r="M285" s="21">
        <v>1.02</v>
      </c>
      <c r="N285" s="36">
        <v>4.8099999999999996</v>
      </c>
      <c r="O285" s="24">
        <f t="shared" si="401"/>
        <v>4.9062000000000001</v>
      </c>
      <c r="P285" s="585">
        <f t="shared" ref="P285" si="458">E285*F285</f>
        <v>288.63080274463204</v>
      </c>
      <c r="Q285" s="585">
        <f t="shared" ref="Q285" si="459">SUM(O285:O288)</f>
        <v>4.9062000000000001</v>
      </c>
      <c r="R285" s="585">
        <f t="shared" ref="R285" si="460">Q285*1.02*1.05*$R$14</f>
        <v>5.5550998994400009</v>
      </c>
      <c r="S285" s="578">
        <f t="shared" ref="S285" si="461">F285*$S$17</f>
        <v>8.089345164107753</v>
      </c>
      <c r="T285" s="578">
        <f t="shared" ref="T285" si="462">E285*S285</f>
        <v>366.4473359340812</v>
      </c>
    </row>
    <row r="286" spans="1:20" ht="12.75" customHeight="1">
      <c r="A286" s="593"/>
      <c r="B286" s="544"/>
      <c r="C286" s="544"/>
      <c r="D286" s="546"/>
      <c r="E286" s="596"/>
      <c r="F286" s="599"/>
      <c r="G286" s="602"/>
      <c r="H286" s="586"/>
      <c r="I286" s="798"/>
      <c r="J286" s="586"/>
      <c r="K286" s="21" t="s">
        <v>576</v>
      </c>
      <c r="L286" s="21"/>
      <c r="M286" s="21"/>
      <c r="N286" s="36"/>
      <c r="O286" s="24">
        <f t="shared" si="401"/>
        <v>0</v>
      </c>
      <c r="P286" s="586"/>
      <c r="Q286" s="586"/>
      <c r="R286" s="586"/>
      <c r="S286" s="578"/>
      <c r="T286" s="578"/>
    </row>
    <row r="287" spans="1:20" ht="12.75" customHeight="1">
      <c r="A287" s="593"/>
      <c r="B287" s="544"/>
      <c r="C287" s="544"/>
      <c r="D287" s="546"/>
      <c r="E287" s="596"/>
      <c r="F287" s="599"/>
      <c r="G287" s="602"/>
      <c r="H287" s="586"/>
      <c r="I287" s="798"/>
      <c r="J287" s="586"/>
      <c r="K287" s="21"/>
      <c r="L287" s="21"/>
      <c r="M287" s="12"/>
      <c r="N287" s="36"/>
      <c r="O287" s="24">
        <f t="shared" si="401"/>
        <v>0</v>
      </c>
      <c r="P287" s="586"/>
      <c r="Q287" s="586"/>
      <c r="R287" s="586"/>
      <c r="S287" s="578"/>
      <c r="T287" s="578"/>
    </row>
    <row r="288" spans="1:20" ht="12.75" customHeight="1">
      <c r="A288" s="594"/>
      <c r="B288" s="545"/>
      <c r="C288" s="545"/>
      <c r="D288" s="546"/>
      <c r="E288" s="597"/>
      <c r="F288" s="600"/>
      <c r="G288" s="603"/>
      <c r="H288" s="587"/>
      <c r="I288" s="799"/>
      <c r="J288" s="587"/>
      <c r="K288" s="21"/>
      <c r="L288" s="21"/>
      <c r="M288" s="21"/>
      <c r="N288" s="36"/>
      <c r="O288" s="24">
        <f t="shared" si="401"/>
        <v>0</v>
      </c>
      <c r="P288" s="587"/>
      <c r="Q288" s="587"/>
      <c r="R288" s="587"/>
      <c r="S288" s="578"/>
      <c r="T288" s="578"/>
    </row>
    <row r="289" spans="1:20" ht="12.75" customHeight="1">
      <c r="A289" s="592">
        <v>4</v>
      </c>
      <c r="B289" s="543" t="s">
        <v>444</v>
      </c>
      <c r="C289" s="543" t="s">
        <v>995</v>
      </c>
      <c r="D289" s="546" t="s">
        <v>935</v>
      </c>
      <c r="E289" s="547">
        <v>991.1</v>
      </c>
      <c r="F289" s="598">
        <f t="shared" ref="F289" si="463">H289+J289+R289</f>
        <v>16.436081483039999</v>
      </c>
      <c r="G289" s="601">
        <v>0.436</v>
      </c>
      <c r="H289" s="585">
        <f t="shared" ref="H289" si="464">G289*$P$8/1000</f>
        <v>0.82783320000000005</v>
      </c>
      <c r="I289" s="582">
        <v>2.8E-3</v>
      </c>
      <c r="J289" s="585">
        <f t="shared" ref="J289" si="465">I289*$P$9/1000</f>
        <v>6.5947560000000002E-3</v>
      </c>
      <c r="K289" s="21" t="s">
        <v>445</v>
      </c>
      <c r="L289" s="21" t="s">
        <v>26</v>
      </c>
      <c r="M289" s="21">
        <v>1.02</v>
      </c>
      <c r="N289" s="36">
        <v>13.21</v>
      </c>
      <c r="O289" s="24">
        <f t="shared" si="401"/>
        <v>13.474200000000002</v>
      </c>
      <c r="P289" s="585">
        <f t="shared" ref="P289" si="466">E289*F289</f>
        <v>16289.800357840943</v>
      </c>
      <c r="Q289" s="585">
        <f t="shared" ref="Q289" si="467">SUM(O289:O292)</f>
        <v>13.779200000000001</v>
      </c>
      <c r="R289" s="585">
        <f t="shared" ref="R289" si="468">Q289*1.02*1.05*$R$14</f>
        <v>15.60165352704</v>
      </c>
      <c r="S289" s="578">
        <f t="shared" ref="S289" si="469">F289*$S$17</f>
        <v>20.867344078948985</v>
      </c>
      <c r="T289" s="578">
        <f t="shared" ref="T289" si="470">E289*S289</f>
        <v>20681.62471664634</v>
      </c>
    </row>
    <row r="290" spans="1:20" ht="12.75" customHeight="1">
      <c r="A290" s="593"/>
      <c r="B290" s="544"/>
      <c r="C290" s="544"/>
      <c r="D290" s="546"/>
      <c r="E290" s="547"/>
      <c r="F290" s="599"/>
      <c r="G290" s="602"/>
      <c r="H290" s="586"/>
      <c r="I290" s="583"/>
      <c r="J290" s="586"/>
      <c r="K290" s="21"/>
      <c r="L290" s="21"/>
      <c r="M290" s="21"/>
      <c r="N290" s="36"/>
      <c r="O290" s="24">
        <f t="shared" si="401"/>
        <v>0</v>
      </c>
      <c r="P290" s="586"/>
      <c r="Q290" s="586"/>
      <c r="R290" s="586"/>
      <c r="S290" s="578"/>
      <c r="T290" s="578"/>
    </row>
    <row r="291" spans="1:20" ht="12.75" customHeight="1">
      <c r="A291" s="593"/>
      <c r="B291" s="544"/>
      <c r="C291" s="544"/>
      <c r="D291" s="546"/>
      <c r="E291" s="547"/>
      <c r="F291" s="599"/>
      <c r="G291" s="602"/>
      <c r="H291" s="586"/>
      <c r="I291" s="583"/>
      <c r="J291" s="586"/>
      <c r="K291" s="21" t="s">
        <v>446</v>
      </c>
      <c r="L291" s="21" t="s">
        <v>34</v>
      </c>
      <c r="M291" s="21">
        <v>0.5</v>
      </c>
      <c r="N291" s="36">
        <v>0.61</v>
      </c>
      <c r="O291" s="24">
        <f t="shared" si="401"/>
        <v>0.30499999999999999</v>
      </c>
      <c r="P291" s="586"/>
      <c r="Q291" s="586"/>
      <c r="R291" s="586"/>
      <c r="S291" s="578"/>
      <c r="T291" s="578"/>
    </row>
    <row r="292" spans="1:20" ht="12.75" customHeight="1">
      <c r="A292" s="594"/>
      <c r="B292" s="545"/>
      <c r="C292" s="545"/>
      <c r="D292" s="546"/>
      <c r="E292" s="547"/>
      <c r="F292" s="600"/>
      <c r="G292" s="603"/>
      <c r="H292" s="587"/>
      <c r="I292" s="584"/>
      <c r="J292" s="587"/>
      <c r="K292" s="21"/>
      <c r="L292" s="21"/>
      <c r="M292" s="21"/>
      <c r="N292" s="36"/>
      <c r="O292" s="24">
        <f t="shared" si="401"/>
        <v>0</v>
      </c>
      <c r="P292" s="587"/>
      <c r="Q292" s="587"/>
      <c r="R292" s="587"/>
      <c r="S292" s="578"/>
      <c r="T292" s="578"/>
    </row>
    <row r="293" spans="1:20" ht="12.75" customHeight="1">
      <c r="A293" s="592">
        <v>5</v>
      </c>
      <c r="B293" s="543" t="s">
        <v>97</v>
      </c>
      <c r="C293" s="543" t="s">
        <v>996</v>
      </c>
      <c r="D293" s="546" t="s">
        <v>935</v>
      </c>
      <c r="E293" s="595">
        <v>517.70000000000005</v>
      </c>
      <c r="F293" s="598">
        <f t="shared" ref="F293" si="471">H293+J293+R293</f>
        <v>8.0381514195359998</v>
      </c>
      <c r="G293" s="601">
        <v>0.61</v>
      </c>
      <c r="H293" s="585">
        <f t="shared" ref="H293" si="472">G293*$P$8/1000</f>
        <v>1.1582070000000002</v>
      </c>
      <c r="I293" s="601">
        <v>0.05</v>
      </c>
      <c r="J293" s="585">
        <f t="shared" ref="J293" si="473">I293*$P$9/1000</f>
        <v>0.11776350000000001</v>
      </c>
      <c r="K293" s="21" t="s">
        <v>98</v>
      </c>
      <c r="L293" s="21" t="s">
        <v>26</v>
      </c>
      <c r="M293" s="21">
        <v>1.02</v>
      </c>
      <c r="N293" s="36">
        <v>5.2779999999999996</v>
      </c>
      <c r="O293" s="24">
        <f t="shared" si="401"/>
        <v>5.3835599999999992</v>
      </c>
      <c r="P293" s="585">
        <f t="shared" ref="P293" si="474">E293*F293</f>
        <v>4161.3509898937873</v>
      </c>
      <c r="Q293" s="585">
        <f t="shared" ref="Q293" si="475">SUM(O293:O296)</f>
        <v>5.9722799999999996</v>
      </c>
      <c r="R293" s="585">
        <f t="shared" ref="R293" si="476">Q293*1.02*1.05*$R$14</f>
        <v>6.7621809195359992</v>
      </c>
      <c r="S293" s="578">
        <f t="shared" ref="S293" si="477">F293*$S$17</f>
        <v>10.205283516222012</v>
      </c>
      <c r="T293" s="578">
        <f t="shared" ref="T293" si="478">E293*S293</f>
        <v>5283.2752763481367</v>
      </c>
    </row>
    <row r="294" spans="1:20" ht="12.75" customHeight="1">
      <c r="A294" s="593"/>
      <c r="B294" s="544"/>
      <c r="C294" s="544"/>
      <c r="D294" s="546"/>
      <c r="E294" s="596"/>
      <c r="F294" s="599"/>
      <c r="G294" s="602"/>
      <c r="H294" s="586"/>
      <c r="I294" s="602"/>
      <c r="J294" s="586"/>
      <c r="K294" s="21"/>
      <c r="L294" s="21"/>
      <c r="M294" s="21"/>
      <c r="N294" s="36"/>
      <c r="O294" s="24">
        <f t="shared" si="401"/>
        <v>0</v>
      </c>
      <c r="P294" s="586"/>
      <c r="Q294" s="586"/>
      <c r="R294" s="586"/>
      <c r="S294" s="578"/>
      <c r="T294" s="578"/>
    </row>
    <row r="295" spans="1:20" ht="12.75" customHeight="1">
      <c r="A295" s="593"/>
      <c r="B295" s="544"/>
      <c r="C295" s="544"/>
      <c r="D295" s="546"/>
      <c r="E295" s="596"/>
      <c r="F295" s="599"/>
      <c r="G295" s="602"/>
      <c r="H295" s="586"/>
      <c r="I295" s="602"/>
      <c r="J295" s="586"/>
      <c r="K295" s="21" t="s">
        <v>51</v>
      </c>
      <c r="L295" s="21" t="s">
        <v>37</v>
      </c>
      <c r="M295" s="21">
        <v>2.23E-2</v>
      </c>
      <c r="N295" s="36">
        <v>26.4</v>
      </c>
      <c r="O295" s="24">
        <f t="shared" si="401"/>
        <v>0.58872000000000002</v>
      </c>
      <c r="P295" s="586"/>
      <c r="Q295" s="586"/>
      <c r="R295" s="586"/>
      <c r="S295" s="578"/>
      <c r="T295" s="578"/>
    </row>
    <row r="296" spans="1:20" ht="12.75" customHeight="1">
      <c r="A296" s="594"/>
      <c r="B296" s="545"/>
      <c r="C296" s="545"/>
      <c r="D296" s="546"/>
      <c r="E296" s="597"/>
      <c r="F296" s="600"/>
      <c r="G296" s="603"/>
      <c r="H296" s="587"/>
      <c r="I296" s="603"/>
      <c r="J296" s="587"/>
      <c r="K296" s="25"/>
      <c r="L296" s="25"/>
      <c r="M296" s="25"/>
      <c r="N296" s="68"/>
      <c r="O296" s="24">
        <f t="shared" si="401"/>
        <v>0</v>
      </c>
      <c r="P296" s="587"/>
      <c r="Q296" s="587"/>
      <c r="R296" s="587"/>
      <c r="S296" s="578"/>
      <c r="T296" s="578"/>
    </row>
    <row r="297" spans="1:20" ht="12.75" customHeight="1">
      <c r="A297" s="592">
        <v>6</v>
      </c>
      <c r="B297" s="786" t="s">
        <v>737</v>
      </c>
      <c r="C297" s="543" t="s">
        <v>997</v>
      </c>
      <c r="D297" s="546" t="s">
        <v>935</v>
      </c>
      <c r="E297" s="595">
        <v>94</v>
      </c>
      <c r="F297" s="598">
        <f t="shared" ref="F297" si="479">H297+J297+R297</f>
        <v>16.997715936336</v>
      </c>
      <c r="G297" s="601">
        <v>3.76</v>
      </c>
      <c r="H297" s="585">
        <f t="shared" ref="H297" si="480">G297*$P$8/1000</f>
        <v>7.1391119999999999</v>
      </c>
      <c r="I297" s="601">
        <v>3.4000000000000002E-2</v>
      </c>
      <c r="J297" s="585">
        <f t="shared" ref="J297" si="481">I297*$P$9/1000</f>
        <v>8.0079180000000014E-2</v>
      </c>
      <c r="K297" s="21" t="s">
        <v>687</v>
      </c>
      <c r="L297" s="21" t="s">
        <v>26</v>
      </c>
      <c r="M297" s="21">
        <v>1.01</v>
      </c>
      <c r="N297" s="36">
        <v>8.0280000000000005</v>
      </c>
      <c r="O297" s="24">
        <f t="shared" si="401"/>
        <v>8.1082800000000006</v>
      </c>
      <c r="P297" s="585">
        <f t="shared" ref="P297" si="482">E297*F297</f>
        <v>1597.785298015584</v>
      </c>
      <c r="Q297" s="585">
        <f t="shared" ref="Q297" si="483">SUM(O297:O300)</f>
        <v>8.6362800000000011</v>
      </c>
      <c r="R297" s="585">
        <f t="shared" ref="R297" si="484">Q297*1.02*1.05*$R$14</f>
        <v>9.7785247563360009</v>
      </c>
      <c r="S297" s="578">
        <f t="shared" ref="S297" si="485">F297*$S$17</f>
        <v>21.580398428041466</v>
      </c>
      <c r="T297" s="578">
        <f t="shared" ref="T297" si="486">E297*S297</f>
        <v>2028.5574522358977</v>
      </c>
    </row>
    <row r="298" spans="1:20" ht="12.75" customHeight="1">
      <c r="A298" s="593"/>
      <c r="B298" s="787"/>
      <c r="C298" s="544"/>
      <c r="D298" s="546"/>
      <c r="E298" s="596"/>
      <c r="F298" s="599"/>
      <c r="G298" s="602"/>
      <c r="H298" s="586"/>
      <c r="I298" s="602"/>
      <c r="J298" s="586"/>
      <c r="K298" s="21"/>
      <c r="L298" s="21"/>
      <c r="M298" s="21"/>
      <c r="N298" s="36"/>
      <c r="O298" s="24">
        <f t="shared" si="401"/>
        <v>0</v>
      </c>
      <c r="P298" s="586"/>
      <c r="Q298" s="586"/>
      <c r="R298" s="586"/>
      <c r="S298" s="578"/>
      <c r="T298" s="578"/>
    </row>
    <row r="299" spans="1:20" ht="12.75" customHeight="1">
      <c r="A299" s="593"/>
      <c r="B299" s="787"/>
      <c r="C299" s="544"/>
      <c r="D299" s="546"/>
      <c r="E299" s="596"/>
      <c r="F299" s="599"/>
      <c r="G299" s="602"/>
      <c r="H299" s="586"/>
      <c r="I299" s="602"/>
      <c r="J299" s="586"/>
      <c r="K299" s="21" t="s">
        <v>51</v>
      </c>
      <c r="L299" s="21" t="s">
        <v>37</v>
      </c>
      <c r="M299" s="21">
        <v>0.02</v>
      </c>
      <c r="N299" s="36">
        <v>26.4</v>
      </c>
      <c r="O299" s="24">
        <f t="shared" si="401"/>
        <v>0.52800000000000002</v>
      </c>
      <c r="P299" s="586"/>
      <c r="Q299" s="586"/>
      <c r="R299" s="586"/>
      <c r="S299" s="578"/>
      <c r="T299" s="578"/>
    </row>
    <row r="300" spans="1:20" ht="12.75" customHeight="1">
      <c r="A300" s="594"/>
      <c r="B300" s="788"/>
      <c r="C300" s="545"/>
      <c r="D300" s="546"/>
      <c r="E300" s="597"/>
      <c r="F300" s="600"/>
      <c r="G300" s="603"/>
      <c r="H300" s="587"/>
      <c r="I300" s="603"/>
      <c r="J300" s="587"/>
      <c r="K300" s="25"/>
      <c r="L300" s="25"/>
      <c r="M300" s="25"/>
      <c r="N300" s="68"/>
      <c r="O300" s="24">
        <f t="shared" si="401"/>
        <v>0</v>
      </c>
      <c r="P300" s="587"/>
      <c r="Q300" s="587"/>
      <c r="R300" s="587"/>
      <c r="S300" s="578"/>
      <c r="T300" s="578"/>
    </row>
    <row r="301" spans="1:20" ht="12.75" customHeight="1">
      <c r="A301" s="592">
        <v>7</v>
      </c>
      <c r="B301" s="543" t="s">
        <v>494</v>
      </c>
      <c r="C301" s="543" t="s">
        <v>998</v>
      </c>
      <c r="D301" s="546" t="s">
        <v>935</v>
      </c>
      <c r="E301" s="547">
        <v>275</v>
      </c>
      <c r="F301" s="598">
        <f t="shared" ref="F301" si="487">H301+J301+R301</f>
        <v>2.1710090831520001</v>
      </c>
      <c r="G301" s="601">
        <v>0.33400000000000002</v>
      </c>
      <c r="H301" s="585">
        <f t="shared" ref="H301" si="488">G301*$P$8/1000</f>
        <v>0.63416580000000011</v>
      </c>
      <c r="I301" s="582">
        <v>6.9400000000000003E-2</v>
      </c>
      <c r="J301" s="585">
        <f t="shared" ref="J301" si="489">I301*$P$9/1000</f>
        <v>0.16345573799999999</v>
      </c>
      <c r="K301" s="21" t="s">
        <v>495</v>
      </c>
      <c r="L301" s="21" t="s">
        <v>26</v>
      </c>
      <c r="M301" s="21">
        <v>1.1200000000000001</v>
      </c>
      <c r="N301" s="36">
        <v>1.083</v>
      </c>
      <c r="O301" s="24">
        <f t="shared" si="401"/>
        <v>1.21296</v>
      </c>
      <c r="P301" s="585">
        <f t="shared" ref="P301" si="490">E301*F301</f>
        <v>597.02749786679999</v>
      </c>
      <c r="Q301" s="585">
        <f t="shared" ref="Q301" si="491">SUM(O301:O304)</f>
        <v>1.21296</v>
      </c>
      <c r="R301" s="585">
        <f t="shared" ref="R301" si="492">Q301*1.02*1.05*$R$14</f>
        <v>1.3733875451519999</v>
      </c>
      <c r="S301" s="578">
        <f t="shared" ref="S301" si="493">F301*$S$17</f>
        <v>2.7563256840387198</v>
      </c>
      <c r="T301" s="578">
        <f t="shared" ref="T301" si="494">E301*S301</f>
        <v>757.98956311064796</v>
      </c>
    </row>
    <row r="302" spans="1:20" ht="12.75" customHeight="1">
      <c r="A302" s="593"/>
      <c r="B302" s="544"/>
      <c r="C302" s="544"/>
      <c r="D302" s="546"/>
      <c r="E302" s="547"/>
      <c r="F302" s="599"/>
      <c r="G302" s="602"/>
      <c r="H302" s="586"/>
      <c r="I302" s="583"/>
      <c r="J302" s="586"/>
      <c r="K302" s="21"/>
      <c r="L302" s="21"/>
      <c r="M302" s="21"/>
      <c r="N302" s="36"/>
      <c r="O302" s="24">
        <f t="shared" si="401"/>
        <v>0</v>
      </c>
      <c r="P302" s="586"/>
      <c r="Q302" s="586"/>
      <c r="R302" s="586"/>
      <c r="S302" s="578"/>
      <c r="T302" s="578"/>
    </row>
    <row r="303" spans="1:20" ht="12.75" customHeight="1">
      <c r="A303" s="593"/>
      <c r="B303" s="544"/>
      <c r="C303" s="544"/>
      <c r="D303" s="546"/>
      <c r="E303" s="547"/>
      <c r="F303" s="599"/>
      <c r="G303" s="602"/>
      <c r="H303" s="586"/>
      <c r="I303" s="583"/>
      <c r="J303" s="586"/>
      <c r="K303" s="21"/>
      <c r="L303" s="21"/>
      <c r="M303" s="21"/>
      <c r="N303" s="36"/>
      <c r="O303" s="24">
        <f t="shared" si="401"/>
        <v>0</v>
      </c>
      <c r="P303" s="586"/>
      <c r="Q303" s="586"/>
      <c r="R303" s="586"/>
      <c r="S303" s="578"/>
      <c r="T303" s="578"/>
    </row>
    <row r="304" spans="1:20" ht="12.75" customHeight="1">
      <c r="A304" s="594"/>
      <c r="B304" s="545"/>
      <c r="C304" s="545"/>
      <c r="D304" s="546"/>
      <c r="E304" s="547"/>
      <c r="F304" s="600"/>
      <c r="G304" s="603"/>
      <c r="H304" s="587"/>
      <c r="I304" s="584"/>
      <c r="J304" s="587"/>
      <c r="K304" s="21"/>
      <c r="L304" s="21"/>
      <c r="M304" s="21"/>
      <c r="N304" s="36"/>
      <c r="O304" s="24">
        <f t="shared" si="401"/>
        <v>0</v>
      </c>
      <c r="P304" s="587"/>
      <c r="Q304" s="587"/>
      <c r="R304" s="587"/>
      <c r="S304" s="578"/>
      <c r="T304" s="578"/>
    </row>
    <row r="305" spans="1:20" ht="12.75" customHeight="1">
      <c r="A305" s="592">
        <v>8</v>
      </c>
      <c r="B305" s="543" t="s">
        <v>97</v>
      </c>
      <c r="C305" s="543" t="s">
        <v>999</v>
      </c>
      <c r="D305" s="546" t="s">
        <v>935</v>
      </c>
      <c r="E305" s="547">
        <v>275</v>
      </c>
      <c r="F305" s="598">
        <f t="shared" ref="F305" si="495">H305+J305+R305</f>
        <v>6.2411170237920004</v>
      </c>
      <c r="G305" s="601">
        <v>0.61</v>
      </c>
      <c r="H305" s="585">
        <f t="shared" ref="H305" si="496">G305*$P$8/1000</f>
        <v>1.1582070000000002</v>
      </c>
      <c r="I305" s="601">
        <v>0.05</v>
      </c>
      <c r="J305" s="585">
        <f t="shared" ref="J305" si="497">I305*$P$9/1000</f>
        <v>0.11776350000000001</v>
      </c>
      <c r="K305" s="21" t="s">
        <v>100</v>
      </c>
      <c r="L305" s="21" t="s">
        <v>26</v>
      </c>
      <c r="M305" s="21">
        <v>1.02</v>
      </c>
      <c r="N305" s="36">
        <v>3.722</v>
      </c>
      <c r="O305" s="24">
        <f t="shared" si="401"/>
        <v>3.79644</v>
      </c>
      <c r="P305" s="585">
        <f t="shared" ref="P305" si="498">E305*F305</f>
        <v>1716.3071815428002</v>
      </c>
      <c r="Q305" s="585">
        <f t="shared" ref="Q305" si="499">SUM(O305:O308)</f>
        <v>4.3851599999999999</v>
      </c>
      <c r="R305" s="585">
        <f t="shared" ref="R305" si="500">Q305*1.02*1.05*$R$14</f>
        <v>4.9651465237919998</v>
      </c>
      <c r="S305" s="578">
        <f t="shared" ref="S305" si="501">F305*$S$17</f>
        <v>7.9237582575165906</v>
      </c>
      <c r="T305" s="578">
        <f t="shared" ref="T305" si="502">E305*S305</f>
        <v>2179.0335208170623</v>
      </c>
    </row>
    <row r="306" spans="1:20" ht="12.75" customHeight="1">
      <c r="A306" s="593"/>
      <c r="B306" s="544"/>
      <c r="C306" s="544"/>
      <c r="D306" s="546"/>
      <c r="E306" s="547"/>
      <c r="F306" s="599"/>
      <c r="G306" s="602"/>
      <c r="H306" s="586"/>
      <c r="I306" s="602"/>
      <c r="J306" s="586"/>
      <c r="K306" s="21"/>
      <c r="L306" s="21"/>
      <c r="M306" s="21"/>
      <c r="N306" s="36"/>
      <c r="O306" s="24">
        <f t="shared" si="401"/>
        <v>0</v>
      </c>
      <c r="P306" s="586"/>
      <c r="Q306" s="586"/>
      <c r="R306" s="586"/>
      <c r="S306" s="578"/>
      <c r="T306" s="578"/>
    </row>
    <row r="307" spans="1:20" ht="12.75" customHeight="1">
      <c r="A307" s="593"/>
      <c r="B307" s="544"/>
      <c r="C307" s="544"/>
      <c r="D307" s="546"/>
      <c r="E307" s="547"/>
      <c r="F307" s="599"/>
      <c r="G307" s="602"/>
      <c r="H307" s="586"/>
      <c r="I307" s="602"/>
      <c r="J307" s="586"/>
      <c r="K307" s="21" t="s">
        <v>51</v>
      </c>
      <c r="L307" s="21" t="s">
        <v>37</v>
      </c>
      <c r="M307" s="21">
        <v>2.23E-2</v>
      </c>
      <c r="N307" s="36">
        <v>26.4</v>
      </c>
      <c r="O307" s="24">
        <f t="shared" si="401"/>
        <v>0.58872000000000002</v>
      </c>
      <c r="P307" s="586"/>
      <c r="Q307" s="586"/>
      <c r="R307" s="586"/>
      <c r="S307" s="578"/>
      <c r="T307" s="578"/>
    </row>
    <row r="308" spans="1:20" ht="12.75" customHeight="1">
      <c r="A308" s="594"/>
      <c r="B308" s="545"/>
      <c r="C308" s="545"/>
      <c r="D308" s="546"/>
      <c r="E308" s="547"/>
      <c r="F308" s="600"/>
      <c r="G308" s="603"/>
      <c r="H308" s="587"/>
      <c r="I308" s="603"/>
      <c r="J308" s="587"/>
      <c r="K308" s="21"/>
      <c r="L308" s="21"/>
      <c r="M308" s="21"/>
      <c r="N308" s="36"/>
      <c r="O308" s="24">
        <f t="shared" si="401"/>
        <v>0</v>
      </c>
      <c r="P308" s="587"/>
      <c r="Q308" s="587"/>
      <c r="R308" s="587"/>
      <c r="S308" s="578"/>
      <c r="T308" s="578"/>
    </row>
    <row r="309" spans="1:20" ht="12.75" customHeight="1">
      <c r="A309" s="592">
        <v>9</v>
      </c>
      <c r="B309" s="543" t="s">
        <v>101</v>
      </c>
      <c r="C309" s="543" t="s">
        <v>1000</v>
      </c>
      <c r="D309" s="592" t="s">
        <v>940</v>
      </c>
      <c r="E309" s="547">
        <v>584.79999999999995</v>
      </c>
      <c r="F309" s="598">
        <f t="shared" ref="F309" si="503">H309+J309+R309</f>
        <v>1.5593923561871998</v>
      </c>
      <c r="G309" s="601">
        <v>0.17100000000000001</v>
      </c>
      <c r="H309" s="578">
        <f>G309*$P$8/1000</f>
        <v>0.32467770000000001</v>
      </c>
      <c r="I309" s="582">
        <v>1.1599999999999999E-2</v>
      </c>
      <c r="J309" s="585">
        <f t="shared" ref="J309" si="504">I309*$P$9/1000</f>
        <v>2.7321131999999998E-2</v>
      </c>
      <c r="K309" s="21" t="s">
        <v>98</v>
      </c>
      <c r="L309" s="21" t="s">
        <v>26</v>
      </c>
      <c r="M309" s="21">
        <v>0.10199999999999999</v>
      </c>
      <c r="N309" s="36">
        <v>5.2779999999999996</v>
      </c>
      <c r="O309" s="24">
        <f t="shared" si="401"/>
        <v>0.53835599999999995</v>
      </c>
      <c r="P309" s="585">
        <f t="shared" ref="P309" si="505">E309*F309</f>
        <v>911.93264989827435</v>
      </c>
      <c r="Q309" s="585">
        <f t="shared" ref="Q309" si="506">SUM(O309:O312)</f>
        <v>1.0663559999999999</v>
      </c>
      <c r="R309" s="585">
        <f t="shared" ref="R309" si="507">Q309*1.02*1.05*$R$14</f>
        <v>1.2073935241871998</v>
      </c>
      <c r="S309" s="578">
        <f t="shared" ref="S309" si="508">F309*$S$17</f>
        <v>1.9798135513150694</v>
      </c>
      <c r="T309" s="578">
        <f t="shared" ref="T309" si="509">E309*S309</f>
        <v>1157.7949648090525</v>
      </c>
    </row>
    <row r="310" spans="1:20" ht="12.75" customHeight="1">
      <c r="A310" s="593"/>
      <c r="B310" s="544"/>
      <c r="C310" s="544"/>
      <c r="D310" s="593"/>
      <c r="E310" s="547"/>
      <c r="F310" s="599"/>
      <c r="G310" s="602"/>
      <c r="H310" s="578"/>
      <c r="I310" s="583"/>
      <c r="J310" s="586"/>
      <c r="K310" s="21"/>
      <c r="L310" s="21"/>
      <c r="M310" s="21"/>
      <c r="N310" s="36"/>
      <c r="O310" s="24">
        <f t="shared" si="401"/>
        <v>0</v>
      </c>
      <c r="P310" s="586"/>
      <c r="Q310" s="586"/>
      <c r="R310" s="586"/>
      <c r="S310" s="578"/>
      <c r="T310" s="578"/>
    </row>
    <row r="311" spans="1:20" ht="12.75" customHeight="1">
      <c r="A311" s="593"/>
      <c r="B311" s="544"/>
      <c r="C311" s="544"/>
      <c r="D311" s="593"/>
      <c r="E311" s="547"/>
      <c r="F311" s="599"/>
      <c r="G311" s="602"/>
      <c r="H311" s="578"/>
      <c r="I311" s="583"/>
      <c r="J311" s="586"/>
      <c r="K311" s="21" t="s">
        <v>51</v>
      </c>
      <c r="L311" s="21" t="s">
        <v>37</v>
      </c>
      <c r="M311" s="21">
        <v>0.02</v>
      </c>
      <c r="N311" s="36">
        <v>26.4</v>
      </c>
      <c r="O311" s="24">
        <f t="shared" si="401"/>
        <v>0.52800000000000002</v>
      </c>
      <c r="P311" s="586"/>
      <c r="Q311" s="586"/>
      <c r="R311" s="586"/>
      <c r="S311" s="578"/>
      <c r="T311" s="578"/>
    </row>
    <row r="312" spans="1:20" ht="12.75" customHeight="1">
      <c r="A312" s="594"/>
      <c r="B312" s="545"/>
      <c r="C312" s="545"/>
      <c r="D312" s="594"/>
      <c r="E312" s="547"/>
      <c r="F312" s="600"/>
      <c r="G312" s="603"/>
      <c r="H312" s="578"/>
      <c r="I312" s="584"/>
      <c r="J312" s="587"/>
      <c r="K312" s="21"/>
      <c r="L312" s="21"/>
      <c r="M312" s="21"/>
      <c r="N312" s="36"/>
      <c r="O312" s="24">
        <f t="shared" si="401"/>
        <v>0</v>
      </c>
      <c r="P312" s="587"/>
      <c r="Q312" s="587"/>
      <c r="R312" s="587"/>
      <c r="S312" s="578"/>
      <c r="T312" s="578"/>
    </row>
    <row r="313" spans="1:20" ht="12.75" customHeight="1">
      <c r="A313" s="592">
        <v>10</v>
      </c>
      <c r="B313" s="543" t="s">
        <v>50</v>
      </c>
      <c r="C313" s="543" t="s">
        <v>1001</v>
      </c>
      <c r="D313" s="592" t="s">
        <v>940</v>
      </c>
      <c r="E313" s="547">
        <v>180</v>
      </c>
      <c r="F313" s="598">
        <f t="shared" ref="F313" si="510">H313+J313+R313</f>
        <v>1.2454873200000001</v>
      </c>
      <c r="G313" s="601"/>
      <c r="H313" s="578">
        <f>G313*$P$8/1000</f>
        <v>0</v>
      </c>
      <c r="I313" s="582"/>
      <c r="J313" s="585">
        <f t="shared" ref="J313" si="511">I313*$P$9/1000</f>
        <v>0</v>
      </c>
      <c r="K313" s="21" t="s">
        <v>247</v>
      </c>
      <c r="L313" s="21" t="s">
        <v>36</v>
      </c>
      <c r="M313" s="21">
        <v>1</v>
      </c>
      <c r="N313" s="36">
        <v>1.1000000000000001</v>
      </c>
      <c r="O313" s="24">
        <f t="shared" si="401"/>
        <v>1.1000000000000001</v>
      </c>
      <c r="P313" s="585">
        <f t="shared" ref="P313" si="512">E313*F313</f>
        <v>224.18771760000001</v>
      </c>
      <c r="Q313" s="585">
        <f t="shared" ref="Q313" si="513">SUM(O313:O316)</f>
        <v>1.1000000000000001</v>
      </c>
      <c r="R313" s="585">
        <f t="shared" ref="R313" si="514">Q313*1.02*1.05*$R$14</f>
        <v>1.2454873200000001</v>
      </c>
      <c r="S313" s="578">
        <f t="shared" ref="S313" si="515">F313*$S$17</f>
        <v>1.5812779024749006</v>
      </c>
      <c r="T313" s="578">
        <f t="shared" ref="T313" si="516">E313*S313</f>
        <v>284.6300224454821</v>
      </c>
    </row>
    <row r="314" spans="1:20" ht="12.75" customHeight="1">
      <c r="A314" s="593"/>
      <c r="B314" s="544"/>
      <c r="C314" s="544"/>
      <c r="D314" s="593"/>
      <c r="E314" s="547"/>
      <c r="F314" s="599"/>
      <c r="G314" s="602"/>
      <c r="H314" s="578"/>
      <c r="I314" s="583"/>
      <c r="J314" s="586"/>
      <c r="K314" s="21"/>
      <c r="L314" s="21"/>
      <c r="M314" s="21"/>
      <c r="N314" s="36"/>
      <c r="O314" s="24">
        <f t="shared" si="401"/>
        <v>0</v>
      </c>
      <c r="P314" s="586"/>
      <c r="Q314" s="586"/>
      <c r="R314" s="586"/>
      <c r="S314" s="578"/>
      <c r="T314" s="578"/>
    </row>
    <row r="315" spans="1:20" ht="12.75" customHeight="1">
      <c r="A315" s="593"/>
      <c r="B315" s="544"/>
      <c r="C315" s="544"/>
      <c r="D315" s="593"/>
      <c r="E315" s="547"/>
      <c r="F315" s="599"/>
      <c r="G315" s="602"/>
      <c r="H315" s="578"/>
      <c r="I315" s="583"/>
      <c r="J315" s="586"/>
      <c r="K315" s="21"/>
      <c r="L315" s="21"/>
      <c r="M315" s="21"/>
      <c r="N315" s="36"/>
      <c r="O315" s="24">
        <f t="shared" si="401"/>
        <v>0</v>
      </c>
      <c r="P315" s="586"/>
      <c r="Q315" s="586"/>
      <c r="R315" s="586"/>
      <c r="S315" s="578"/>
      <c r="T315" s="578"/>
    </row>
    <row r="316" spans="1:20" ht="12.75" customHeight="1">
      <c r="A316" s="594"/>
      <c r="B316" s="545"/>
      <c r="C316" s="545"/>
      <c r="D316" s="594"/>
      <c r="E316" s="547"/>
      <c r="F316" s="600"/>
      <c r="G316" s="603"/>
      <c r="H316" s="578"/>
      <c r="I316" s="584"/>
      <c r="J316" s="587"/>
      <c r="K316" s="21"/>
      <c r="L316" s="21"/>
      <c r="M316" s="21"/>
      <c r="N316" s="36"/>
      <c r="O316" s="24">
        <f t="shared" si="401"/>
        <v>0</v>
      </c>
      <c r="P316" s="587"/>
      <c r="Q316" s="587"/>
      <c r="R316" s="587"/>
      <c r="S316" s="578"/>
      <c r="T316" s="578"/>
    </row>
    <row r="317" spans="1:20" ht="12.75" customHeight="1">
      <c r="A317" s="592">
        <v>11</v>
      </c>
      <c r="B317" s="567" t="s">
        <v>103</v>
      </c>
      <c r="C317" s="543" t="s">
        <v>1002</v>
      </c>
      <c r="D317" s="592" t="s">
        <v>940</v>
      </c>
      <c r="E317" s="547">
        <v>699.6</v>
      </c>
      <c r="F317" s="598">
        <f t="shared" ref="F317" si="517">H317+J317+R317</f>
        <v>0.98496818451000001</v>
      </c>
      <c r="G317" s="297">
        <v>7.1999999999999995E-2</v>
      </c>
      <c r="H317" s="578">
        <f>G317*$P$8/1000</f>
        <v>0.13670640000000001</v>
      </c>
      <c r="I317" s="560"/>
      <c r="J317" s="585">
        <f t="shared" ref="J317" si="518">I317*$P$9/1000</f>
        <v>0</v>
      </c>
      <c r="K317" s="21" t="s">
        <v>104</v>
      </c>
      <c r="L317" s="21" t="s">
        <v>36</v>
      </c>
      <c r="M317" s="21">
        <v>1</v>
      </c>
      <c r="N317" s="36">
        <v>0.74299999999999999</v>
      </c>
      <c r="O317" s="24">
        <f t="shared" si="401"/>
        <v>0.74299999999999999</v>
      </c>
      <c r="P317" s="585">
        <f t="shared" ref="P317" si="519">E317*F317</f>
        <v>689.08374188319601</v>
      </c>
      <c r="Q317" s="585">
        <f t="shared" ref="Q317" si="520">SUM(O317:O320)</f>
        <v>0.74917500000000004</v>
      </c>
      <c r="R317" s="585">
        <f t="shared" ref="R317" si="521">Q317*1.02*1.05*$R$14</f>
        <v>0.84826178451000001</v>
      </c>
      <c r="S317" s="578">
        <f t="shared" ref="S317" si="522">F317*$S$17</f>
        <v>1.250521301819824</v>
      </c>
      <c r="T317" s="578">
        <f t="shared" ref="T317" si="523">E317*S317</f>
        <v>874.86470275314889</v>
      </c>
    </row>
    <row r="318" spans="1:20" ht="12.75" customHeight="1">
      <c r="A318" s="593"/>
      <c r="B318" s="542"/>
      <c r="C318" s="544"/>
      <c r="D318" s="593"/>
      <c r="E318" s="547"/>
      <c r="F318" s="599"/>
      <c r="G318" s="297"/>
      <c r="H318" s="578"/>
      <c r="I318" s="560"/>
      <c r="J318" s="586"/>
      <c r="K318" s="21" t="s">
        <v>105</v>
      </c>
      <c r="L318" s="21" t="s">
        <v>34</v>
      </c>
      <c r="M318" s="21">
        <v>1.2999999999999999E-2</v>
      </c>
      <c r="N318" s="36">
        <v>0.47499999999999998</v>
      </c>
      <c r="O318" s="24">
        <f t="shared" si="401"/>
        <v>6.1749999999999991E-3</v>
      </c>
      <c r="P318" s="586"/>
      <c r="Q318" s="586"/>
      <c r="R318" s="586"/>
      <c r="S318" s="578"/>
      <c r="T318" s="578"/>
    </row>
    <row r="319" spans="1:20" ht="12.75" customHeight="1">
      <c r="A319" s="593"/>
      <c r="B319" s="542"/>
      <c r="C319" s="544"/>
      <c r="D319" s="593"/>
      <c r="E319" s="547"/>
      <c r="F319" s="599"/>
      <c r="G319" s="297"/>
      <c r="H319" s="578"/>
      <c r="I319" s="560"/>
      <c r="J319" s="586"/>
      <c r="K319" s="21"/>
      <c r="L319" s="21"/>
      <c r="M319" s="21"/>
      <c r="N319" s="36"/>
      <c r="O319" s="24">
        <f t="shared" si="401"/>
        <v>0</v>
      </c>
      <c r="P319" s="586"/>
      <c r="Q319" s="586"/>
      <c r="R319" s="586"/>
      <c r="S319" s="578"/>
      <c r="T319" s="578"/>
    </row>
    <row r="320" spans="1:20" ht="12.75" customHeight="1">
      <c r="A320" s="594"/>
      <c r="B320" s="542"/>
      <c r="C320" s="545"/>
      <c r="D320" s="594"/>
      <c r="E320" s="547"/>
      <c r="F320" s="600"/>
      <c r="G320" s="297"/>
      <c r="H320" s="578"/>
      <c r="I320" s="560"/>
      <c r="J320" s="587"/>
      <c r="K320" s="21"/>
      <c r="L320" s="21"/>
      <c r="M320" s="21"/>
      <c r="N320" s="36"/>
      <c r="O320" s="24">
        <f t="shared" si="401"/>
        <v>0</v>
      </c>
      <c r="P320" s="587"/>
      <c r="Q320" s="587"/>
      <c r="R320" s="587"/>
      <c r="S320" s="578"/>
      <c r="T320" s="578"/>
    </row>
    <row r="321" spans="1:20" ht="12.75" customHeight="1">
      <c r="A321" s="324"/>
      <c r="B321" s="327"/>
      <c r="C321" s="330" t="s">
        <v>965</v>
      </c>
      <c r="D321" s="327"/>
      <c r="E321" s="869"/>
      <c r="F321" s="333">
        <f>H321+J321+R321</f>
        <v>2.8792230000000001</v>
      </c>
      <c r="G321" s="412">
        <v>0.4</v>
      </c>
      <c r="H321" s="415">
        <f>G321*$P$8/1000</f>
        <v>0.75948000000000004</v>
      </c>
      <c r="I321" s="418">
        <v>0.9</v>
      </c>
      <c r="J321" s="415">
        <f>I321*$P$9/1000</f>
        <v>2.1197430000000002</v>
      </c>
      <c r="K321" s="76"/>
      <c r="L321" s="76"/>
      <c r="M321" s="76"/>
      <c r="N321" s="77"/>
      <c r="O321" s="78">
        <f t="shared" ref="O321:O404" si="524">M321*N321</f>
        <v>0</v>
      </c>
      <c r="P321" s="415">
        <f>E321*F321</f>
        <v>0</v>
      </c>
      <c r="Q321" s="415">
        <f>SUM(O321:O324)</f>
        <v>0</v>
      </c>
      <c r="R321" s="415">
        <f>Q321*1.02*1.05*$R$14</f>
        <v>0</v>
      </c>
      <c r="S321" s="421"/>
      <c r="T321" s="451">
        <f>SUM(T277:T320)</f>
        <v>37938.007156598316</v>
      </c>
    </row>
    <row r="322" spans="1:20" ht="12.75" customHeight="1">
      <c r="A322" s="325"/>
      <c r="B322" s="328"/>
      <c r="C322" s="331"/>
      <c r="D322" s="328"/>
      <c r="E322" s="870"/>
      <c r="F322" s="334"/>
      <c r="G322" s="413"/>
      <c r="H322" s="416"/>
      <c r="I322" s="419"/>
      <c r="J322" s="416"/>
      <c r="K322" s="76"/>
      <c r="L322" s="76"/>
      <c r="M322" s="76"/>
      <c r="N322" s="77"/>
      <c r="O322" s="78">
        <f t="shared" si="524"/>
        <v>0</v>
      </c>
      <c r="P322" s="416"/>
      <c r="Q322" s="416"/>
      <c r="R322" s="416"/>
      <c r="S322" s="421"/>
      <c r="T322" s="451"/>
    </row>
    <row r="323" spans="1:20" ht="12.75" customHeight="1">
      <c r="A323" s="325"/>
      <c r="B323" s="328"/>
      <c r="C323" s="331"/>
      <c r="D323" s="328"/>
      <c r="E323" s="870"/>
      <c r="F323" s="334"/>
      <c r="G323" s="413"/>
      <c r="H323" s="416"/>
      <c r="I323" s="419"/>
      <c r="J323" s="416"/>
      <c r="K323" s="76"/>
      <c r="L323" s="76"/>
      <c r="M323" s="76"/>
      <c r="N323" s="77"/>
      <c r="O323" s="78">
        <f t="shared" si="524"/>
        <v>0</v>
      </c>
      <c r="P323" s="416"/>
      <c r="Q323" s="416"/>
      <c r="R323" s="416"/>
      <c r="S323" s="421"/>
      <c r="T323" s="451"/>
    </row>
    <row r="324" spans="1:20" ht="12.75" customHeight="1">
      <c r="A324" s="326"/>
      <c r="B324" s="329"/>
      <c r="C324" s="332"/>
      <c r="D324" s="329"/>
      <c r="E324" s="871"/>
      <c r="F324" s="335"/>
      <c r="G324" s="414"/>
      <c r="H324" s="417"/>
      <c r="I324" s="420"/>
      <c r="J324" s="417"/>
      <c r="K324" s="76"/>
      <c r="L324" s="76"/>
      <c r="M324" s="76"/>
      <c r="N324" s="77"/>
      <c r="O324" s="78">
        <f t="shared" si="524"/>
        <v>0</v>
      </c>
      <c r="P324" s="417"/>
      <c r="Q324" s="417"/>
      <c r="R324" s="417"/>
      <c r="S324" s="421"/>
      <c r="T324" s="451"/>
    </row>
    <row r="325" spans="1:20" ht="12.75" customHeight="1">
      <c r="A325" s="324"/>
      <c r="B325" s="327"/>
      <c r="C325" s="330" t="s">
        <v>966</v>
      </c>
      <c r="D325" s="327"/>
      <c r="E325" s="869"/>
      <c r="F325" s="333">
        <f>H325+J325+R325</f>
        <v>7.1331929999999995</v>
      </c>
      <c r="G325" s="412">
        <v>1.4</v>
      </c>
      <c r="H325" s="415">
        <f>G325*$P$8/1000</f>
        <v>2.6581799999999998</v>
      </c>
      <c r="I325" s="418">
        <v>1.9</v>
      </c>
      <c r="J325" s="415">
        <f>I325*$P$9/1000</f>
        <v>4.4750129999999997</v>
      </c>
      <c r="K325" s="76"/>
      <c r="L325" s="76"/>
      <c r="M325" s="76"/>
      <c r="N325" s="77"/>
      <c r="O325" s="78">
        <f t="shared" si="524"/>
        <v>0</v>
      </c>
      <c r="P325" s="415">
        <f>E325*F325</f>
        <v>0</v>
      </c>
      <c r="Q325" s="415">
        <f>SUM(O325:O328)</f>
        <v>0</v>
      </c>
      <c r="R325" s="415">
        <f>Q325*1.02*1.05*$R$14</f>
        <v>0</v>
      </c>
      <c r="S325" s="421"/>
      <c r="T325" s="425" t="e">
        <f>(T321*100%)/$T$2205</f>
        <v>#REF!</v>
      </c>
    </row>
    <row r="326" spans="1:20" ht="12.75" customHeight="1">
      <c r="A326" s="325"/>
      <c r="B326" s="328"/>
      <c r="C326" s="331"/>
      <c r="D326" s="328"/>
      <c r="E326" s="870"/>
      <c r="F326" s="334"/>
      <c r="G326" s="413"/>
      <c r="H326" s="416"/>
      <c r="I326" s="419"/>
      <c r="J326" s="416"/>
      <c r="K326" s="76"/>
      <c r="L326" s="76"/>
      <c r="M326" s="76"/>
      <c r="N326" s="77"/>
      <c r="O326" s="78">
        <f t="shared" si="524"/>
        <v>0</v>
      </c>
      <c r="P326" s="416"/>
      <c r="Q326" s="416"/>
      <c r="R326" s="416"/>
      <c r="S326" s="421"/>
      <c r="T326" s="425"/>
    </row>
    <row r="327" spans="1:20" ht="12.75" customHeight="1">
      <c r="A327" s="325"/>
      <c r="B327" s="328"/>
      <c r="C327" s="331"/>
      <c r="D327" s="328"/>
      <c r="E327" s="870"/>
      <c r="F327" s="334"/>
      <c r="G327" s="413"/>
      <c r="H327" s="416"/>
      <c r="I327" s="419"/>
      <c r="J327" s="416"/>
      <c r="K327" s="76"/>
      <c r="L327" s="76"/>
      <c r="M327" s="76"/>
      <c r="N327" s="77"/>
      <c r="O327" s="78">
        <f t="shared" si="524"/>
        <v>0</v>
      </c>
      <c r="P327" s="416"/>
      <c r="Q327" s="416"/>
      <c r="R327" s="416"/>
      <c r="S327" s="421"/>
      <c r="T327" s="425"/>
    </row>
    <row r="328" spans="1:20" ht="12.75" customHeight="1">
      <c r="A328" s="326"/>
      <c r="B328" s="329"/>
      <c r="C328" s="332"/>
      <c r="D328" s="329"/>
      <c r="E328" s="871"/>
      <c r="F328" s="335"/>
      <c r="G328" s="414"/>
      <c r="H328" s="417"/>
      <c r="I328" s="420"/>
      <c r="J328" s="417"/>
      <c r="K328" s="76"/>
      <c r="L328" s="76"/>
      <c r="M328" s="76"/>
      <c r="N328" s="77"/>
      <c r="O328" s="78">
        <f t="shared" si="524"/>
        <v>0</v>
      </c>
      <c r="P328" s="417"/>
      <c r="Q328" s="417"/>
      <c r="R328" s="417"/>
      <c r="S328" s="421"/>
      <c r="T328" s="425"/>
    </row>
    <row r="329" spans="1:20" ht="12.75" customHeight="1">
      <c r="A329" s="592"/>
      <c r="B329" s="542"/>
      <c r="C329" s="548" t="s">
        <v>1003</v>
      </c>
      <c r="D329" s="546"/>
      <c r="E329" s="561"/>
      <c r="F329" s="598">
        <f t="shared" ref="F329" si="525">H329+J329+R329</f>
        <v>0</v>
      </c>
      <c r="G329" s="297"/>
      <c r="H329" s="585">
        <f t="shared" ref="H329" si="526">G329*$P$8/1000</f>
        <v>0</v>
      </c>
      <c r="I329" s="297"/>
      <c r="J329" s="585">
        <f t="shared" ref="J329" si="527">I329*$P$9/1000</f>
        <v>0</v>
      </c>
      <c r="K329" s="21"/>
      <c r="L329" s="21"/>
      <c r="M329" s="21"/>
      <c r="N329" s="36"/>
      <c r="O329" s="24">
        <f t="shared" si="524"/>
        <v>0</v>
      </c>
      <c r="P329" s="585">
        <f t="shared" ref="P329" si="528">E329*F329</f>
        <v>0</v>
      </c>
      <c r="Q329" s="585">
        <f t="shared" ref="Q329" si="529">SUM(O329:O332)</f>
        <v>0</v>
      </c>
      <c r="R329" s="585">
        <f t="shared" ref="R329" si="530">Q329*1.02*1.05*$R$14</f>
        <v>0</v>
      </c>
      <c r="S329" s="578">
        <f t="shared" ref="S329" si="531">F329*$S$17</f>
        <v>0</v>
      </c>
      <c r="T329" s="578">
        <f t="shared" ref="T329" si="532">E329*S329</f>
        <v>0</v>
      </c>
    </row>
    <row r="330" spans="1:20" ht="12.75" customHeight="1">
      <c r="A330" s="593"/>
      <c r="B330" s="542"/>
      <c r="C330" s="549"/>
      <c r="D330" s="546"/>
      <c r="E330" s="561"/>
      <c r="F330" s="599"/>
      <c r="G330" s="297"/>
      <c r="H330" s="586"/>
      <c r="I330" s="297"/>
      <c r="J330" s="586"/>
      <c r="K330" s="21"/>
      <c r="L330" s="21"/>
      <c r="M330" s="21"/>
      <c r="N330" s="36"/>
      <c r="O330" s="24">
        <f t="shared" si="524"/>
        <v>0</v>
      </c>
      <c r="P330" s="586"/>
      <c r="Q330" s="586"/>
      <c r="R330" s="586"/>
      <c r="S330" s="578"/>
      <c r="T330" s="578"/>
    </row>
    <row r="331" spans="1:20" ht="12.75" customHeight="1">
      <c r="A331" s="593"/>
      <c r="B331" s="542"/>
      <c r="C331" s="549"/>
      <c r="D331" s="546"/>
      <c r="E331" s="561"/>
      <c r="F331" s="599"/>
      <c r="G331" s="297"/>
      <c r="H331" s="586"/>
      <c r="I331" s="297"/>
      <c r="J331" s="586"/>
      <c r="K331" s="21"/>
      <c r="L331" s="21"/>
      <c r="M331" s="22"/>
      <c r="N331" s="21"/>
      <c r="O331" s="24">
        <f t="shared" si="524"/>
        <v>0</v>
      </c>
      <c r="P331" s="586"/>
      <c r="Q331" s="586"/>
      <c r="R331" s="586"/>
      <c r="S331" s="578"/>
      <c r="T331" s="578"/>
    </row>
    <row r="332" spans="1:20" ht="12.75" customHeight="1">
      <c r="A332" s="594"/>
      <c r="B332" s="542"/>
      <c r="C332" s="550"/>
      <c r="D332" s="546"/>
      <c r="E332" s="561"/>
      <c r="F332" s="600"/>
      <c r="G332" s="297"/>
      <c r="H332" s="587"/>
      <c r="I332" s="297"/>
      <c r="J332" s="587"/>
      <c r="K332" s="21"/>
      <c r="L332" s="21"/>
      <c r="M332" s="21"/>
      <c r="N332" s="36"/>
      <c r="O332" s="24">
        <f t="shared" si="524"/>
        <v>0</v>
      </c>
      <c r="P332" s="587"/>
      <c r="Q332" s="587"/>
      <c r="R332" s="587"/>
      <c r="S332" s="578"/>
      <c r="T332" s="578"/>
    </row>
    <row r="333" spans="1:20" ht="12.75" customHeight="1">
      <c r="A333" s="592">
        <v>1</v>
      </c>
      <c r="B333" s="542" t="s">
        <v>725</v>
      </c>
      <c r="C333" s="543" t="s">
        <v>1007</v>
      </c>
      <c r="D333" s="546" t="s">
        <v>935</v>
      </c>
      <c r="E333" s="595">
        <v>1847.4</v>
      </c>
      <c r="F333" s="598">
        <f t="shared" ref="F333" si="533">H333+J333+R333</f>
        <v>3.0927068233874402</v>
      </c>
      <c r="G333" s="601">
        <v>1.1000000000000001</v>
      </c>
      <c r="H333" s="585">
        <f t="shared" ref="H333" si="534">G333*$P$8/1000</f>
        <v>2.0885700000000003</v>
      </c>
      <c r="I333" s="582">
        <v>0.13469999999999999</v>
      </c>
      <c r="J333" s="585">
        <f t="shared" ref="J333" si="535">I333*$P$9/1000</f>
        <v>0.31725486899999999</v>
      </c>
      <c r="K333" s="21" t="s">
        <v>107</v>
      </c>
      <c r="L333" s="36" t="s">
        <v>32</v>
      </c>
      <c r="M333" s="36">
        <v>3.3700000000000001E-2</v>
      </c>
      <c r="N333" s="36">
        <v>17.526</v>
      </c>
      <c r="O333" s="24">
        <f t="shared" si="524"/>
        <v>0.59062619999999999</v>
      </c>
      <c r="P333" s="585">
        <f t="shared" ref="P333" si="536">E333*F333</f>
        <v>5713.4665855259573</v>
      </c>
      <c r="Q333" s="585">
        <f t="shared" ref="Q333" si="537">SUM(O333:O336)</f>
        <v>0.60664619999999991</v>
      </c>
      <c r="R333" s="585">
        <f t="shared" ref="R333" si="538">Q333*1.02*1.05*$R$14</f>
        <v>0.68688195438743982</v>
      </c>
      <c r="S333" s="578">
        <f t="shared" ref="S333" si="539">F333*$S$17</f>
        <v>3.9265184639984163</v>
      </c>
      <c r="T333" s="578">
        <f t="shared" ref="T333" si="540">E333*S333</f>
        <v>7253.8502103906749</v>
      </c>
    </row>
    <row r="334" spans="1:20" ht="12.75" customHeight="1">
      <c r="A334" s="593"/>
      <c r="B334" s="542"/>
      <c r="C334" s="544"/>
      <c r="D334" s="546"/>
      <c r="E334" s="596"/>
      <c r="F334" s="599"/>
      <c r="G334" s="602"/>
      <c r="H334" s="586"/>
      <c r="I334" s="583"/>
      <c r="J334" s="586"/>
      <c r="K334" s="21" t="s">
        <v>120</v>
      </c>
      <c r="L334" s="21" t="s">
        <v>26</v>
      </c>
      <c r="M334" s="22">
        <v>5.28E-2</v>
      </c>
      <c r="N334" s="36">
        <v>0.27500000000000002</v>
      </c>
      <c r="O334" s="24">
        <f t="shared" si="524"/>
        <v>1.4520000000000002E-2</v>
      </c>
      <c r="P334" s="586"/>
      <c r="Q334" s="586"/>
      <c r="R334" s="586"/>
      <c r="S334" s="578"/>
      <c r="T334" s="578"/>
    </row>
    <row r="335" spans="1:20" ht="12.75" customHeight="1">
      <c r="A335" s="593"/>
      <c r="B335" s="542"/>
      <c r="C335" s="544"/>
      <c r="D335" s="546"/>
      <c r="E335" s="596"/>
      <c r="F335" s="599"/>
      <c r="G335" s="602"/>
      <c r="H335" s="586"/>
      <c r="I335" s="583"/>
      <c r="J335" s="586"/>
      <c r="K335" s="21" t="s">
        <v>52</v>
      </c>
      <c r="L335" s="21" t="s">
        <v>37</v>
      </c>
      <c r="M335" s="36">
        <v>0.01</v>
      </c>
      <c r="N335" s="36">
        <v>0.15</v>
      </c>
      <c r="O335" s="24">
        <f t="shared" si="524"/>
        <v>1.5E-3</v>
      </c>
      <c r="P335" s="586"/>
      <c r="Q335" s="586"/>
      <c r="R335" s="586"/>
      <c r="S335" s="578"/>
      <c r="T335" s="578"/>
    </row>
    <row r="336" spans="1:20" ht="12.75" customHeight="1">
      <c r="A336" s="594"/>
      <c r="B336" s="542"/>
      <c r="C336" s="545"/>
      <c r="D336" s="546"/>
      <c r="E336" s="597"/>
      <c r="F336" s="600"/>
      <c r="G336" s="603"/>
      <c r="H336" s="587"/>
      <c r="I336" s="584"/>
      <c r="J336" s="587"/>
      <c r="K336" s="21"/>
      <c r="L336" s="21"/>
      <c r="M336" s="21"/>
      <c r="N336" s="36"/>
      <c r="O336" s="24">
        <f t="shared" si="524"/>
        <v>0</v>
      </c>
      <c r="P336" s="587"/>
      <c r="Q336" s="587"/>
      <c r="R336" s="587"/>
      <c r="S336" s="578"/>
      <c r="T336" s="578"/>
    </row>
    <row r="337" spans="1:20" ht="12.75" customHeight="1">
      <c r="A337" s="546">
        <v>2</v>
      </c>
      <c r="B337" s="542" t="s">
        <v>108</v>
      </c>
      <c r="C337" s="542" t="s">
        <v>1004</v>
      </c>
      <c r="D337" s="546" t="s">
        <v>935</v>
      </c>
      <c r="E337" s="595">
        <v>1847.4</v>
      </c>
      <c r="F337" s="598">
        <f t="shared" ref="F337" si="541">H337+J337+R337</f>
        <v>1.2193538375999999</v>
      </c>
      <c r="G337" s="560">
        <v>0.26500000000000001</v>
      </c>
      <c r="H337" s="585">
        <f t="shared" ref="H337" si="542">G337*$P$8/1000</f>
        <v>0.50315549999999998</v>
      </c>
      <c r="I337" s="560">
        <v>1.4200000000000001E-2</v>
      </c>
      <c r="J337" s="585">
        <f t="shared" ref="J337" si="543">I337*$P$9/1000</f>
        <v>3.3444834E-2</v>
      </c>
      <c r="K337" s="21" t="s">
        <v>110</v>
      </c>
      <c r="L337" s="21" t="s">
        <v>34</v>
      </c>
      <c r="M337" s="21">
        <v>9</v>
      </c>
      <c r="N337" s="36">
        <v>6.7000000000000004E-2</v>
      </c>
      <c r="O337" s="24">
        <f t="shared" si="524"/>
        <v>0.60299999999999998</v>
      </c>
      <c r="P337" s="585">
        <f t="shared" ref="P337" si="544">E337*F337</f>
        <v>2252.6342795822402</v>
      </c>
      <c r="Q337" s="585">
        <f t="shared" ref="Q337" si="545">SUM(O337:O340)</f>
        <v>0.60299999999999998</v>
      </c>
      <c r="R337" s="585">
        <f t="shared" ref="R337" si="546">Q337*1.02*1.05*$R$14</f>
        <v>0.68275350359999987</v>
      </c>
      <c r="S337" s="578">
        <f t="shared" ref="S337" si="547">F337*$S$17</f>
        <v>1.5480986821245586</v>
      </c>
      <c r="T337" s="578">
        <f t="shared" ref="T337" si="548">E337*S337</f>
        <v>2859.9575053569097</v>
      </c>
    </row>
    <row r="338" spans="1:20" ht="12.75" customHeight="1">
      <c r="A338" s="546"/>
      <c r="B338" s="542"/>
      <c r="C338" s="542"/>
      <c r="D338" s="546"/>
      <c r="E338" s="596"/>
      <c r="F338" s="599"/>
      <c r="G338" s="560"/>
      <c r="H338" s="586"/>
      <c r="I338" s="560"/>
      <c r="J338" s="586"/>
      <c r="K338" s="55"/>
      <c r="L338" s="55"/>
      <c r="M338" s="55"/>
      <c r="N338" s="73"/>
      <c r="O338" s="24">
        <f t="shared" si="524"/>
        <v>0</v>
      </c>
      <c r="P338" s="586"/>
      <c r="Q338" s="586"/>
      <c r="R338" s="586"/>
      <c r="S338" s="578"/>
      <c r="T338" s="578"/>
    </row>
    <row r="339" spans="1:20" ht="12.75" customHeight="1">
      <c r="A339" s="546"/>
      <c r="B339" s="542"/>
      <c r="C339" s="542"/>
      <c r="D339" s="546"/>
      <c r="E339" s="596"/>
      <c r="F339" s="599"/>
      <c r="G339" s="560"/>
      <c r="H339" s="586"/>
      <c r="I339" s="560"/>
      <c r="J339" s="586"/>
      <c r="K339" s="55"/>
      <c r="L339" s="55"/>
      <c r="M339" s="57"/>
      <c r="N339" s="58"/>
      <c r="O339" s="24">
        <f t="shared" si="524"/>
        <v>0</v>
      </c>
      <c r="P339" s="586"/>
      <c r="Q339" s="586"/>
      <c r="R339" s="586"/>
      <c r="S339" s="578"/>
      <c r="T339" s="578"/>
    </row>
    <row r="340" spans="1:20" ht="12.75" customHeight="1">
      <c r="A340" s="546"/>
      <c r="B340" s="542"/>
      <c r="C340" s="542"/>
      <c r="D340" s="546"/>
      <c r="E340" s="597"/>
      <c r="F340" s="600"/>
      <c r="G340" s="560"/>
      <c r="H340" s="587"/>
      <c r="I340" s="560"/>
      <c r="J340" s="587"/>
      <c r="K340" s="21"/>
      <c r="L340" s="21"/>
      <c r="M340" s="21"/>
      <c r="N340" s="36"/>
      <c r="O340" s="24">
        <f t="shared" si="524"/>
        <v>0</v>
      </c>
      <c r="P340" s="587"/>
      <c r="Q340" s="587"/>
      <c r="R340" s="587"/>
      <c r="S340" s="578"/>
      <c r="T340" s="578"/>
    </row>
    <row r="341" spans="1:20" ht="12.75" customHeight="1">
      <c r="A341" s="592">
        <v>3</v>
      </c>
      <c r="B341" s="542" t="s">
        <v>111</v>
      </c>
      <c r="C341" s="818" t="s">
        <v>1005</v>
      </c>
      <c r="D341" s="546" t="s">
        <v>935</v>
      </c>
      <c r="E341" s="595">
        <v>1847.4</v>
      </c>
      <c r="F341" s="598">
        <f t="shared" ref="F341" si="549">H341+J341+R341</f>
        <v>1.4675332856159999</v>
      </c>
      <c r="G341" s="581">
        <v>0.28899999999999998</v>
      </c>
      <c r="H341" s="585">
        <f t="shared" ref="H341" si="550">G341*$P$8/1000</f>
        <v>0.54872429999999994</v>
      </c>
      <c r="I341" s="566">
        <v>0.01</v>
      </c>
      <c r="J341" s="585">
        <f t="shared" ref="J341" si="551">I341*$P$9/1000</f>
        <v>2.3552700000000003E-2</v>
      </c>
      <c r="K341" s="21" t="s">
        <v>113</v>
      </c>
      <c r="L341" s="21" t="s">
        <v>34</v>
      </c>
      <c r="M341" s="21">
        <v>0.63</v>
      </c>
      <c r="N341" s="36">
        <v>1.111</v>
      </c>
      <c r="O341" s="24">
        <f t="shared" si="524"/>
        <v>0.69993000000000005</v>
      </c>
      <c r="P341" s="585">
        <f t="shared" ref="P341" si="552">E341*F341</f>
        <v>2711.1209918469985</v>
      </c>
      <c r="Q341" s="585">
        <f t="shared" ref="Q341" si="553">SUM(O341:O344)</f>
        <v>0.79068000000000005</v>
      </c>
      <c r="R341" s="585">
        <f t="shared" ref="R341" si="554">Q341*1.02*1.05*$R$14</f>
        <v>0.89525628561600001</v>
      </c>
      <c r="S341" s="578">
        <f t="shared" ref="S341" si="555">F341*$S$17</f>
        <v>1.8631887442185822</v>
      </c>
      <c r="T341" s="578">
        <f t="shared" ref="T341" si="556">E341*S341</f>
        <v>3442.0548860694089</v>
      </c>
    </row>
    <row r="342" spans="1:20" ht="12.75" customHeight="1">
      <c r="A342" s="593"/>
      <c r="B342" s="542"/>
      <c r="C342" s="819"/>
      <c r="D342" s="546"/>
      <c r="E342" s="596"/>
      <c r="F342" s="599"/>
      <c r="G342" s="581"/>
      <c r="H342" s="586"/>
      <c r="I342" s="566"/>
      <c r="J342" s="586"/>
      <c r="K342" s="21"/>
      <c r="L342" s="21"/>
      <c r="M342" s="21"/>
      <c r="N342" s="36"/>
      <c r="O342" s="24">
        <f t="shared" si="524"/>
        <v>0</v>
      </c>
      <c r="P342" s="586"/>
      <c r="Q342" s="586"/>
      <c r="R342" s="586"/>
      <c r="S342" s="578"/>
      <c r="T342" s="578"/>
    </row>
    <row r="343" spans="1:20" ht="12.75" customHeight="1">
      <c r="A343" s="593"/>
      <c r="B343" s="542"/>
      <c r="C343" s="819"/>
      <c r="D343" s="546"/>
      <c r="E343" s="596"/>
      <c r="F343" s="599"/>
      <c r="G343" s="581"/>
      <c r="H343" s="586"/>
      <c r="I343" s="566"/>
      <c r="J343" s="586"/>
      <c r="K343" s="21" t="s">
        <v>69</v>
      </c>
      <c r="L343" s="21" t="s">
        <v>34</v>
      </c>
      <c r="M343" s="21">
        <v>0.55000000000000004</v>
      </c>
      <c r="N343" s="36">
        <v>0.16500000000000001</v>
      </c>
      <c r="O343" s="24">
        <f t="shared" si="524"/>
        <v>9.0750000000000011E-2</v>
      </c>
      <c r="P343" s="586"/>
      <c r="Q343" s="586"/>
      <c r="R343" s="586"/>
      <c r="S343" s="578"/>
      <c r="T343" s="578"/>
    </row>
    <row r="344" spans="1:20" ht="12.75" customHeight="1">
      <c r="A344" s="594"/>
      <c r="B344" s="542"/>
      <c r="C344" s="820"/>
      <c r="D344" s="546"/>
      <c r="E344" s="597"/>
      <c r="F344" s="600"/>
      <c r="G344" s="581"/>
      <c r="H344" s="587"/>
      <c r="I344" s="566"/>
      <c r="J344" s="587"/>
      <c r="K344" s="25"/>
      <c r="L344" s="25"/>
      <c r="M344" s="25"/>
      <c r="N344" s="68"/>
      <c r="O344" s="24">
        <f t="shared" si="524"/>
        <v>0</v>
      </c>
      <c r="P344" s="587"/>
      <c r="Q344" s="587"/>
      <c r="R344" s="587"/>
      <c r="S344" s="578"/>
      <c r="T344" s="578"/>
    </row>
    <row r="345" spans="1:20" ht="12.75" customHeight="1">
      <c r="A345" s="546">
        <v>4</v>
      </c>
      <c r="B345" s="543" t="s">
        <v>677</v>
      </c>
      <c r="C345" s="818" t="s">
        <v>1006</v>
      </c>
      <c r="D345" s="546" t="s">
        <v>935</v>
      </c>
      <c r="E345" s="595">
        <v>204.9</v>
      </c>
      <c r="F345" s="598">
        <f t="shared" ref="F345" si="557">H345+J345+R345</f>
        <v>7.7642404784119208</v>
      </c>
      <c r="G345" s="747">
        <v>2.56</v>
      </c>
      <c r="H345" s="585">
        <f t="shared" ref="H345" si="558">G345*$P$8/1000</f>
        <v>4.8606720000000001</v>
      </c>
      <c r="I345" s="601">
        <v>0.214</v>
      </c>
      <c r="J345" s="585">
        <f t="shared" ref="J345" si="559">I345*$P$9/1000</f>
        <v>0.50402778000000004</v>
      </c>
      <c r="K345" s="21" t="s">
        <v>114</v>
      </c>
      <c r="L345" s="21" t="s">
        <v>26</v>
      </c>
      <c r="M345" s="21">
        <v>1</v>
      </c>
      <c r="N345" s="36">
        <v>1.181</v>
      </c>
      <c r="O345" s="24">
        <f t="shared" si="524"/>
        <v>1.181</v>
      </c>
      <c r="P345" s="585">
        <f t="shared" ref="P345" si="560">E345*F345</f>
        <v>1590.8928740266026</v>
      </c>
      <c r="Q345" s="585">
        <f t="shared" ref="Q345" si="561">SUM(O345:O348)</f>
        <v>2.1192465999999999</v>
      </c>
      <c r="R345" s="585">
        <f t="shared" ref="R345" si="562">Q345*1.02*1.05*$R$14</f>
        <v>2.3995406984119199</v>
      </c>
      <c r="S345" s="578">
        <f t="shared" ref="S345" si="563">F345*$S$17</f>
        <v>9.8575246017068405</v>
      </c>
      <c r="T345" s="578">
        <f t="shared" ref="T345" si="564">E345*S345</f>
        <v>2019.8067908897317</v>
      </c>
    </row>
    <row r="346" spans="1:20" ht="12.75" customHeight="1">
      <c r="A346" s="546"/>
      <c r="B346" s="544"/>
      <c r="C346" s="819"/>
      <c r="D346" s="546"/>
      <c r="E346" s="596"/>
      <c r="F346" s="599"/>
      <c r="G346" s="748"/>
      <c r="H346" s="586"/>
      <c r="I346" s="602"/>
      <c r="J346" s="586"/>
      <c r="K346" s="21" t="s">
        <v>115</v>
      </c>
      <c r="L346" s="21" t="s">
        <v>34</v>
      </c>
      <c r="M346" s="21">
        <v>2.15</v>
      </c>
      <c r="N346" s="36">
        <v>0.4</v>
      </c>
      <c r="O346" s="24">
        <f t="shared" si="524"/>
        <v>0.86</v>
      </c>
      <c r="P346" s="586"/>
      <c r="Q346" s="586"/>
      <c r="R346" s="586"/>
      <c r="S346" s="578"/>
      <c r="T346" s="578"/>
    </row>
    <row r="347" spans="1:20" ht="12.75" customHeight="1">
      <c r="A347" s="546"/>
      <c r="B347" s="544"/>
      <c r="C347" s="819"/>
      <c r="D347" s="546"/>
      <c r="E347" s="596"/>
      <c r="F347" s="599"/>
      <c r="G347" s="748"/>
      <c r="H347" s="586"/>
      <c r="I347" s="602"/>
      <c r="J347" s="586"/>
      <c r="K347" s="21" t="s">
        <v>116</v>
      </c>
      <c r="L347" s="21" t="s">
        <v>34</v>
      </c>
      <c r="M347" s="12">
        <v>0.08</v>
      </c>
      <c r="N347" s="36">
        <v>0.96699999999999997</v>
      </c>
      <c r="O347" s="24">
        <f t="shared" si="524"/>
        <v>7.7359999999999998E-2</v>
      </c>
      <c r="P347" s="586"/>
      <c r="Q347" s="586"/>
      <c r="R347" s="586"/>
      <c r="S347" s="578"/>
      <c r="T347" s="578"/>
    </row>
    <row r="348" spans="1:20" ht="12.75" customHeight="1">
      <c r="A348" s="546"/>
      <c r="B348" s="545"/>
      <c r="C348" s="820"/>
      <c r="D348" s="546"/>
      <c r="E348" s="597"/>
      <c r="F348" s="600"/>
      <c r="G348" s="838"/>
      <c r="H348" s="587"/>
      <c r="I348" s="603"/>
      <c r="J348" s="587"/>
      <c r="K348" s="21" t="s">
        <v>66</v>
      </c>
      <c r="L348" s="21" t="s">
        <v>34</v>
      </c>
      <c r="M348" s="21">
        <v>1.1000000000000001E-3</v>
      </c>
      <c r="N348" s="36">
        <v>0.80600000000000005</v>
      </c>
      <c r="O348" s="24">
        <f t="shared" si="524"/>
        <v>8.8660000000000008E-4</v>
      </c>
      <c r="P348" s="587"/>
      <c r="Q348" s="587"/>
      <c r="R348" s="587"/>
      <c r="S348" s="578"/>
      <c r="T348" s="578"/>
    </row>
    <row r="349" spans="1:20" ht="12.75" customHeight="1">
      <c r="A349" s="592">
        <v>5</v>
      </c>
      <c r="B349" s="542" t="s">
        <v>726</v>
      </c>
      <c r="C349" s="542" t="s">
        <v>1008</v>
      </c>
      <c r="D349" s="546" t="s">
        <v>935</v>
      </c>
      <c r="E349" s="598">
        <v>5434.04</v>
      </c>
      <c r="F349" s="598">
        <f t="shared" ref="F349" si="565">H349+J349+R349</f>
        <v>1.8778811107699198</v>
      </c>
      <c r="G349" s="297">
        <v>0.57999999999999996</v>
      </c>
      <c r="H349" s="585">
        <f t="shared" ref="H349" si="566">G349*$P$8/1000</f>
        <v>1.1012459999999999</v>
      </c>
      <c r="I349" s="297">
        <v>0.1192</v>
      </c>
      <c r="J349" s="585">
        <f t="shared" ref="J349" si="567">I349*$P$9/1000</f>
        <v>0.28074818399999996</v>
      </c>
      <c r="K349" s="21" t="s">
        <v>107</v>
      </c>
      <c r="L349" s="36" t="s">
        <v>32</v>
      </c>
      <c r="M349" s="22">
        <v>2.41E-2</v>
      </c>
      <c r="N349" s="36">
        <v>17.526</v>
      </c>
      <c r="O349" s="24">
        <f t="shared" si="524"/>
        <v>0.42237659999999999</v>
      </c>
      <c r="P349" s="585">
        <f t="shared" ref="P349" si="568">E349*F349</f>
        <v>10204.481071168175</v>
      </c>
      <c r="Q349" s="585">
        <f t="shared" ref="Q349" si="569">SUM(O349:O352)</f>
        <v>0.43796159999999995</v>
      </c>
      <c r="R349" s="585">
        <f t="shared" ref="R349" si="570">Q349*1.02*1.05*$R$14</f>
        <v>0.49588692676991997</v>
      </c>
      <c r="S349" s="578">
        <f t="shared" ref="S349" si="571">F349*$S$17</f>
        <v>2.3841687155317608</v>
      </c>
      <c r="T349" s="578">
        <f t="shared" ref="T349" si="572">E349*S349</f>
        <v>12955.66816694821</v>
      </c>
    </row>
    <row r="350" spans="1:20" ht="12.75" customHeight="1">
      <c r="A350" s="593"/>
      <c r="B350" s="542"/>
      <c r="C350" s="542"/>
      <c r="D350" s="546"/>
      <c r="E350" s="599"/>
      <c r="F350" s="599"/>
      <c r="G350" s="297"/>
      <c r="H350" s="586"/>
      <c r="I350" s="297"/>
      <c r="J350" s="586"/>
      <c r="K350" s="21" t="s">
        <v>120</v>
      </c>
      <c r="L350" s="21" t="s">
        <v>26</v>
      </c>
      <c r="M350" s="22">
        <v>5.28E-2</v>
      </c>
      <c r="N350" s="36">
        <v>0.27500000000000002</v>
      </c>
      <c r="O350" s="24">
        <f t="shared" si="524"/>
        <v>1.4520000000000002E-2</v>
      </c>
      <c r="P350" s="586"/>
      <c r="Q350" s="586"/>
      <c r="R350" s="586"/>
      <c r="S350" s="578"/>
      <c r="T350" s="578"/>
    </row>
    <row r="351" spans="1:20" ht="12.75" customHeight="1">
      <c r="A351" s="593"/>
      <c r="B351" s="542"/>
      <c r="C351" s="542"/>
      <c r="D351" s="546"/>
      <c r="E351" s="599"/>
      <c r="F351" s="599"/>
      <c r="G351" s="297"/>
      <c r="H351" s="586"/>
      <c r="I351" s="297"/>
      <c r="J351" s="586"/>
      <c r="K351" s="21" t="s">
        <v>52</v>
      </c>
      <c r="L351" s="21" t="s">
        <v>37</v>
      </c>
      <c r="M351" s="22">
        <v>7.1000000000000004E-3</v>
      </c>
      <c r="N351" s="36">
        <v>0.15</v>
      </c>
      <c r="O351" s="24">
        <f t="shared" si="524"/>
        <v>1.065E-3</v>
      </c>
      <c r="P351" s="586"/>
      <c r="Q351" s="586"/>
      <c r="R351" s="586"/>
      <c r="S351" s="578"/>
      <c r="T351" s="578"/>
    </row>
    <row r="352" spans="1:20" ht="12.75" customHeight="1">
      <c r="A352" s="594"/>
      <c r="B352" s="542"/>
      <c r="C352" s="542"/>
      <c r="D352" s="546"/>
      <c r="E352" s="600"/>
      <c r="F352" s="600"/>
      <c r="G352" s="297"/>
      <c r="H352" s="587"/>
      <c r="I352" s="297"/>
      <c r="J352" s="587"/>
      <c r="K352" s="21"/>
      <c r="L352" s="21"/>
      <c r="M352" s="21"/>
      <c r="N352" s="36"/>
      <c r="O352" s="24">
        <f t="shared" si="524"/>
        <v>0</v>
      </c>
      <c r="P352" s="587"/>
      <c r="Q352" s="587"/>
      <c r="R352" s="587"/>
      <c r="S352" s="578"/>
      <c r="T352" s="578"/>
    </row>
    <row r="353" spans="1:20" ht="12.75" customHeight="1">
      <c r="A353" s="546">
        <v>6</v>
      </c>
      <c r="B353" s="542" t="s">
        <v>678</v>
      </c>
      <c r="C353" s="542" t="s">
        <v>1009</v>
      </c>
      <c r="D353" s="546" t="s">
        <v>935</v>
      </c>
      <c r="E353" s="598">
        <v>5434.04</v>
      </c>
      <c r="F353" s="598">
        <f t="shared" ref="F353" si="573">H353+J353+R353</f>
        <v>1.1379742326</v>
      </c>
      <c r="G353" s="581">
        <v>0.224</v>
      </c>
      <c r="H353" s="585">
        <f t="shared" ref="H353" si="574">G353*$P$8/1000</f>
        <v>0.42530880000000004</v>
      </c>
      <c r="I353" s="560">
        <v>1.2699999999999999E-2</v>
      </c>
      <c r="J353" s="585">
        <f t="shared" ref="J353" si="575">I353*$P$9/1000</f>
        <v>2.9911928999999997E-2</v>
      </c>
      <c r="K353" s="21" t="s">
        <v>110</v>
      </c>
      <c r="L353" s="21" t="s">
        <v>34</v>
      </c>
      <c r="M353" s="21">
        <v>9</v>
      </c>
      <c r="N353" s="36">
        <v>6.7000000000000004E-2</v>
      </c>
      <c r="O353" s="24">
        <f t="shared" si="524"/>
        <v>0.60299999999999998</v>
      </c>
      <c r="P353" s="585">
        <f t="shared" ref="P353" si="576">E353*F353</f>
        <v>6183.7974989177037</v>
      </c>
      <c r="Q353" s="585">
        <f t="shared" ref="Q353" si="577">SUM(O353:O356)</f>
        <v>0.60299999999999998</v>
      </c>
      <c r="R353" s="585">
        <f t="shared" ref="R353" si="578">Q353*1.02*1.05*$R$14</f>
        <v>0.68275350359999987</v>
      </c>
      <c r="S353" s="578">
        <f t="shared" ref="S353" si="579">F353*$S$17</f>
        <v>1.444778665106131</v>
      </c>
      <c r="T353" s="578">
        <f t="shared" ref="T353" si="580">E353*S353</f>
        <v>7850.9850573333197</v>
      </c>
    </row>
    <row r="354" spans="1:20" ht="12.75" customHeight="1">
      <c r="A354" s="546"/>
      <c r="B354" s="542"/>
      <c r="C354" s="542"/>
      <c r="D354" s="546"/>
      <c r="E354" s="599"/>
      <c r="F354" s="599"/>
      <c r="G354" s="581"/>
      <c r="H354" s="586"/>
      <c r="I354" s="560"/>
      <c r="J354" s="586"/>
      <c r="K354" s="55"/>
      <c r="L354" s="55"/>
      <c r="M354" s="55"/>
      <c r="N354" s="55"/>
      <c r="O354" s="24">
        <f t="shared" si="524"/>
        <v>0</v>
      </c>
      <c r="P354" s="586"/>
      <c r="Q354" s="586"/>
      <c r="R354" s="586"/>
      <c r="S354" s="578"/>
      <c r="T354" s="578"/>
    </row>
    <row r="355" spans="1:20" ht="12.75" customHeight="1">
      <c r="A355" s="546"/>
      <c r="B355" s="542"/>
      <c r="C355" s="542"/>
      <c r="D355" s="546"/>
      <c r="E355" s="599"/>
      <c r="F355" s="599"/>
      <c r="G355" s="581"/>
      <c r="H355" s="586"/>
      <c r="I355" s="560"/>
      <c r="J355" s="586"/>
      <c r="K355" s="55"/>
      <c r="L355" s="55"/>
      <c r="M355" s="59"/>
      <c r="N355" s="55"/>
      <c r="O355" s="24">
        <f t="shared" si="524"/>
        <v>0</v>
      </c>
      <c r="P355" s="586"/>
      <c r="Q355" s="586"/>
      <c r="R355" s="586"/>
      <c r="S355" s="578"/>
      <c r="T355" s="578"/>
    </row>
    <row r="356" spans="1:20" ht="12.75" customHeight="1">
      <c r="A356" s="546"/>
      <c r="B356" s="542"/>
      <c r="C356" s="542"/>
      <c r="D356" s="546"/>
      <c r="E356" s="600"/>
      <c r="F356" s="600"/>
      <c r="G356" s="581"/>
      <c r="H356" s="587"/>
      <c r="I356" s="560"/>
      <c r="J356" s="587"/>
      <c r="K356" s="55"/>
      <c r="L356" s="55"/>
      <c r="M356" s="55"/>
      <c r="N356" s="73"/>
      <c r="O356" s="24">
        <f t="shared" si="524"/>
        <v>0</v>
      </c>
      <c r="P356" s="587"/>
      <c r="Q356" s="587"/>
      <c r="R356" s="587"/>
      <c r="S356" s="578"/>
      <c r="T356" s="578"/>
    </row>
    <row r="357" spans="1:20" ht="12.75" customHeight="1">
      <c r="A357" s="592">
        <v>7</v>
      </c>
      <c r="B357" s="542" t="s">
        <v>121</v>
      </c>
      <c r="C357" s="818" t="s">
        <v>1010</v>
      </c>
      <c r="D357" s="546" t="s">
        <v>935</v>
      </c>
      <c r="E357" s="561">
        <v>3424.8</v>
      </c>
      <c r="F357" s="598">
        <f t="shared" ref="F357" si="581">H357+J357+R357</f>
        <v>1.3475804916960001</v>
      </c>
      <c r="G357" s="581">
        <v>0.23100000000000001</v>
      </c>
      <c r="H357" s="585">
        <f t="shared" ref="H357" si="582">G357*$P$8/1000</f>
        <v>0.43859970000000004</v>
      </c>
      <c r="I357" s="581">
        <v>8.9999999999999993E-3</v>
      </c>
      <c r="J357" s="585">
        <f t="shared" ref="J357" si="583">I357*$P$9/1000</f>
        <v>2.1197429999999996E-2</v>
      </c>
      <c r="K357" s="21" t="s">
        <v>113</v>
      </c>
      <c r="L357" s="21" t="s">
        <v>34</v>
      </c>
      <c r="M357" s="21">
        <v>0.63</v>
      </c>
      <c r="N357" s="36">
        <v>1.111</v>
      </c>
      <c r="O357" s="24">
        <f t="shared" si="524"/>
        <v>0.69993000000000005</v>
      </c>
      <c r="P357" s="585">
        <f t="shared" ref="P357" si="584">E357*F357</f>
        <v>4615.1936679604614</v>
      </c>
      <c r="Q357" s="585">
        <f t="shared" ref="Q357" si="585">SUM(O357:O360)</f>
        <v>0.78408000000000011</v>
      </c>
      <c r="R357" s="585">
        <f t="shared" ref="R357" si="586">Q357*1.02*1.05*$R$14</f>
        <v>0.88778336169600014</v>
      </c>
      <c r="S357" s="578">
        <f t="shared" ref="S357" si="587">F357*$S$17</f>
        <v>1.7108959835296806</v>
      </c>
      <c r="T357" s="578">
        <f t="shared" ref="T357" si="588">E357*S357</f>
        <v>5859.4765643924502</v>
      </c>
    </row>
    <row r="358" spans="1:20" ht="12.75" customHeight="1">
      <c r="A358" s="593"/>
      <c r="B358" s="542"/>
      <c r="C358" s="819"/>
      <c r="D358" s="546"/>
      <c r="E358" s="561"/>
      <c r="F358" s="599"/>
      <c r="G358" s="581"/>
      <c r="H358" s="586"/>
      <c r="I358" s="581"/>
      <c r="J358" s="586"/>
      <c r="K358" s="21"/>
      <c r="L358" s="21"/>
      <c r="M358" s="21"/>
      <c r="N358" s="36"/>
      <c r="O358" s="24">
        <f t="shared" si="524"/>
        <v>0</v>
      </c>
      <c r="P358" s="586"/>
      <c r="Q358" s="586"/>
      <c r="R358" s="586"/>
      <c r="S358" s="578"/>
      <c r="T358" s="578"/>
    </row>
    <row r="359" spans="1:20" ht="12.75" customHeight="1">
      <c r="A359" s="593"/>
      <c r="B359" s="542"/>
      <c r="C359" s="819"/>
      <c r="D359" s="546"/>
      <c r="E359" s="561"/>
      <c r="F359" s="599"/>
      <c r="G359" s="581"/>
      <c r="H359" s="586"/>
      <c r="I359" s="581"/>
      <c r="J359" s="586"/>
      <c r="K359" s="21" t="s">
        <v>69</v>
      </c>
      <c r="L359" s="21" t="s">
        <v>34</v>
      </c>
      <c r="M359" s="21">
        <v>0.51</v>
      </c>
      <c r="N359" s="36">
        <v>0.16500000000000001</v>
      </c>
      <c r="O359" s="24">
        <f t="shared" si="524"/>
        <v>8.4150000000000003E-2</v>
      </c>
      <c r="P359" s="586"/>
      <c r="Q359" s="586"/>
      <c r="R359" s="586"/>
      <c r="S359" s="578"/>
      <c r="T359" s="578"/>
    </row>
    <row r="360" spans="1:20" ht="12.75" customHeight="1">
      <c r="A360" s="594"/>
      <c r="B360" s="542"/>
      <c r="C360" s="820"/>
      <c r="D360" s="546"/>
      <c r="E360" s="561"/>
      <c r="F360" s="600"/>
      <c r="G360" s="581"/>
      <c r="H360" s="587"/>
      <c r="I360" s="581"/>
      <c r="J360" s="587"/>
      <c r="K360" s="21"/>
      <c r="L360" s="21"/>
      <c r="M360" s="21"/>
      <c r="N360" s="36"/>
      <c r="O360" s="24">
        <f t="shared" si="524"/>
        <v>0</v>
      </c>
      <c r="P360" s="587"/>
      <c r="Q360" s="587"/>
      <c r="R360" s="587"/>
      <c r="S360" s="578"/>
      <c r="T360" s="578"/>
    </row>
    <row r="361" spans="1:20" ht="12.75" customHeight="1">
      <c r="A361" s="592">
        <v>7</v>
      </c>
      <c r="B361" s="542" t="s">
        <v>761</v>
      </c>
      <c r="C361" s="818" t="s">
        <v>1011</v>
      </c>
      <c r="D361" s="546" t="s">
        <v>935</v>
      </c>
      <c r="E361" s="561">
        <v>1681.3</v>
      </c>
      <c r="F361" s="598">
        <f t="shared" ref="F361" si="589">H361+J361+R361</f>
        <v>0.95417816909640008</v>
      </c>
      <c r="G361" s="581">
        <v>0.27800000000000002</v>
      </c>
      <c r="H361" s="585">
        <f t="shared" ref="H361" si="590">G361*$P$8/1000</f>
        <v>0.52783860000000005</v>
      </c>
      <c r="I361" s="581">
        <v>8.0000000000000002E-3</v>
      </c>
      <c r="J361" s="585">
        <f t="shared" ref="J361" si="591">I361*$P$9/1000</f>
        <v>1.884216E-2</v>
      </c>
      <c r="K361" s="21" t="s">
        <v>55</v>
      </c>
      <c r="L361" s="21" t="s">
        <v>34</v>
      </c>
      <c r="M361" s="21">
        <v>0.183</v>
      </c>
      <c r="N361" s="18">
        <v>1.012</v>
      </c>
      <c r="O361" s="24">
        <f t="shared" si="524"/>
        <v>0.185196</v>
      </c>
      <c r="P361" s="585">
        <f t="shared" ref="P361" si="592">E361*F361</f>
        <v>1604.2597557017773</v>
      </c>
      <c r="Q361" s="585">
        <f t="shared" ref="Q361" si="593">SUM(O361:O364)</f>
        <v>0.35989699999999997</v>
      </c>
      <c r="R361" s="585">
        <f t="shared" ref="R361" si="594">Q361*1.02*1.05*$R$14</f>
        <v>0.40749740909639998</v>
      </c>
      <c r="S361" s="578">
        <f t="shared" ref="S361" si="595">F361*$S$17</f>
        <v>1.211430120232855</v>
      </c>
      <c r="T361" s="578">
        <f t="shared" ref="T361" si="596">E361*S361</f>
        <v>2036.777461147499</v>
      </c>
    </row>
    <row r="362" spans="1:20" ht="12.75" customHeight="1">
      <c r="A362" s="593"/>
      <c r="B362" s="542"/>
      <c r="C362" s="819"/>
      <c r="D362" s="546"/>
      <c r="E362" s="561"/>
      <c r="F362" s="599"/>
      <c r="G362" s="581"/>
      <c r="H362" s="586"/>
      <c r="I362" s="581"/>
      <c r="J362" s="586"/>
      <c r="K362" s="21" t="s">
        <v>56</v>
      </c>
      <c r="L362" s="21" t="s">
        <v>34</v>
      </c>
      <c r="M362" s="21">
        <v>6.9999999999999999E-4</v>
      </c>
      <c r="N362" s="36">
        <v>0.7</v>
      </c>
      <c r="O362" s="24">
        <f t="shared" si="524"/>
        <v>4.8999999999999998E-4</v>
      </c>
      <c r="P362" s="586"/>
      <c r="Q362" s="586"/>
      <c r="R362" s="586"/>
      <c r="S362" s="578"/>
      <c r="T362" s="578"/>
    </row>
    <row r="363" spans="1:20" ht="12.75" customHeight="1">
      <c r="A363" s="593"/>
      <c r="B363" s="542"/>
      <c r="C363" s="819"/>
      <c r="D363" s="546"/>
      <c r="E363" s="561"/>
      <c r="F363" s="599"/>
      <c r="G363" s="581"/>
      <c r="H363" s="586"/>
      <c r="I363" s="581"/>
      <c r="J363" s="586"/>
      <c r="K363" s="21" t="s">
        <v>57</v>
      </c>
      <c r="L363" s="21" t="s">
        <v>34</v>
      </c>
      <c r="M363" s="21">
        <v>0.113</v>
      </c>
      <c r="N363" s="36">
        <v>0.79700000000000004</v>
      </c>
      <c r="O363" s="24">
        <f t="shared" si="524"/>
        <v>9.0061000000000002E-2</v>
      </c>
      <c r="P363" s="586"/>
      <c r="Q363" s="586"/>
      <c r="R363" s="586"/>
      <c r="S363" s="578"/>
      <c r="T363" s="578"/>
    </row>
    <row r="364" spans="1:20" ht="12.75" customHeight="1">
      <c r="A364" s="594"/>
      <c r="B364" s="542"/>
      <c r="C364" s="820"/>
      <c r="D364" s="546"/>
      <c r="E364" s="561"/>
      <c r="F364" s="600"/>
      <c r="G364" s="581"/>
      <c r="H364" s="587"/>
      <c r="I364" s="581"/>
      <c r="J364" s="587"/>
      <c r="K364" s="21" t="s">
        <v>69</v>
      </c>
      <c r="L364" s="21" t="s">
        <v>34</v>
      </c>
      <c r="M364" s="21">
        <v>0.51</v>
      </c>
      <c r="N364" s="36">
        <v>0.16500000000000001</v>
      </c>
      <c r="O364" s="24">
        <f t="shared" si="524"/>
        <v>8.4150000000000003E-2</v>
      </c>
      <c r="P364" s="587"/>
      <c r="Q364" s="587"/>
      <c r="R364" s="587"/>
      <c r="S364" s="578"/>
      <c r="T364" s="578"/>
    </row>
    <row r="365" spans="1:20" ht="12.75" customHeight="1">
      <c r="A365" s="592">
        <v>9</v>
      </c>
      <c r="B365" s="542" t="s">
        <v>118</v>
      </c>
      <c r="C365" s="542" t="s">
        <v>1012</v>
      </c>
      <c r="D365" s="546" t="s">
        <v>935</v>
      </c>
      <c r="E365" s="598">
        <v>820.41</v>
      </c>
      <c r="F365" s="598">
        <f t="shared" ref="F365" si="597">H365+J365+R365</f>
        <v>1.31002926108</v>
      </c>
      <c r="G365" s="297">
        <v>0.371</v>
      </c>
      <c r="H365" s="585">
        <f t="shared" ref="H365" si="598">G365*$P$8/1000</f>
        <v>0.70441769999999992</v>
      </c>
      <c r="I365" s="297">
        <v>6.2E-2</v>
      </c>
      <c r="J365" s="585">
        <f t="shared" ref="J365" si="599">I365*$P$9/1000</f>
        <v>0.14602673999999999</v>
      </c>
      <c r="K365" s="21" t="s">
        <v>51</v>
      </c>
      <c r="L365" s="21" t="s">
        <v>37</v>
      </c>
      <c r="M365" s="21">
        <v>1.5100000000000001E-2</v>
      </c>
      <c r="N365" s="36">
        <v>26.4</v>
      </c>
      <c r="O365" s="24">
        <f t="shared" si="524"/>
        <v>0.39863999999999999</v>
      </c>
      <c r="P365" s="585">
        <f t="shared" ref="P365" si="600">E365*F365</f>
        <v>1074.7611060826428</v>
      </c>
      <c r="Q365" s="585">
        <f t="shared" ref="Q365" si="601">SUM(O365:O368)</f>
        <v>0.40589999999999998</v>
      </c>
      <c r="R365" s="585">
        <f t="shared" ref="R365" si="602">Q365*1.02*1.05*$R$14</f>
        <v>0.45958482107999998</v>
      </c>
      <c r="S365" s="578">
        <f t="shared" ref="S365" si="603">F365*$S$17</f>
        <v>1.6632207240305956</v>
      </c>
      <c r="T365" s="578">
        <f t="shared" ref="T365" si="604">E365*S365</f>
        <v>1364.5229142019409</v>
      </c>
    </row>
    <row r="366" spans="1:20" ht="12.75" customHeight="1">
      <c r="A366" s="593"/>
      <c r="B366" s="542"/>
      <c r="C366" s="542"/>
      <c r="D366" s="546"/>
      <c r="E366" s="599"/>
      <c r="F366" s="599"/>
      <c r="G366" s="297"/>
      <c r="H366" s="586"/>
      <c r="I366" s="297"/>
      <c r="J366" s="586"/>
      <c r="K366" s="21"/>
      <c r="L366" s="21"/>
      <c r="M366" s="21"/>
      <c r="N366" s="36"/>
      <c r="O366" s="24">
        <f t="shared" si="524"/>
        <v>0</v>
      </c>
      <c r="P366" s="586"/>
      <c r="Q366" s="586"/>
      <c r="R366" s="586"/>
      <c r="S366" s="578"/>
      <c r="T366" s="578"/>
    </row>
    <row r="367" spans="1:20" ht="12.75" customHeight="1">
      <c r="A367" s="593"/>
      <c r="B367" s="542"/>
      <c r="C367" s="542"/>
      <c r="D367" s="546"/>
      <c r="E367" s="599"/>
      <c r="F367" s="599"/>
      <c r="G367" s="297"/>
      <c r="H367" s="586"/>
      <c r="I367" s="297"/>
      <c r="J367" s="586"/>
      <c r="K367" s="21" t="s">
        <v>120</v>
      </c>
      <c r="L367" s="21" t="s">
        <v>26</v>
      </c>
      <c r="M367" s="22">
        <v>2.64E-2</v>
      </c>
      <c r="N367" s="36">
        <v>0.27500000000000002</v>
      </c>
      <c r="O367" s="24">
        <f t="shared" si="524"/>
        <v>7.2600000000000008E-3</v>
      </c>
      <c r="P367" s="586"/>
      <c r="Q367" s="586"/>
      <c r="R367" s="586"/>
      <c r="S367" s="578"/>
      <c r="T367" s="578"/>
    </row>
    <row r="368" spans="1:20" ht="12.75" customHeight="1">
      <c r="A368" s="594"/>
      <c r="B368" s="542"/>
      <c r="C368" s="542"/>
      <c r="D368" s="546"/>
      <c r="E368" s="600"/>
      <c r="F368" s="600"/>
      <c r="G368" s="297"/>
      <c r="H368" s="587"/>
      <c r="I368" s="297"/>
      <c r="J368" s="587"/>
      <c r="K368" s="21"/>
      <c r="L368" s="21"/>
      <c r="M368" s="21"/>
      <c r="N368" s="36"/>
      <c r="O368" s="24">
        <f t="shared" si="524"/>
        <v>0</v>
      </c>
      <c r="P368" s="587"/>
      <c r="Q368" s="587"/>
      <c r="R368" s="587"/>
      <c r="S368" s="578"/>
      <c r="T368" s="578"/>
    </row>
    <row r="369" spans="1:20" ht="12.75" customHeight="1">
      <c r="A369" s="546">
        <v>10</v>
      </c>
      <c r="B369" s="542" t="s">
        <v>122</v>
      </c>
      <c r="C369" s="542" t="s">
        <v>1013</v>
      </c>
      <c r="D369" s="546" t="s">
        <v>935</v>
      </c>
      <c r="E369" s="595">
        <v>713.4</v>
      </c>
      <c r="F369" s="598">
        <f t="shared" ref="F369" si="605">H369+J369+R369</f>
        <v>5.9733986351999997</v>
      </c>
      <c r="G369" s="297">
        <v>0.94699999999999995</v>
      </c>
      <c r="H369" s="585">
        <f t="shared" ref="H369" si="606">G369*$P$8/1000</f>
        <v>1.7980689000000001</v>
      </c>
      <c r="I369" s="297">
        <v>0.02</v>
      </c>
      <c r="J369" s="585">
        <f t="shared" ref="J369" si="607">I369*$P$9/1000</f>
        <v>4.7105400000000006E-2</v>
      </c>
      <c r="K369" s="21" t="s">
        <v>124</v>
      </c>
      <c r="L369" s="21" t="s">
        <v>26</v>
      </c>
      <c r="M369" s="21">
        <v>1</v>
      </c>
      <c r="N369" s="36">
        <v>3.25</v>
      </c>
      <c r="O369" s="24">
        <f t="shared" si="524"/>
        <v>3.25</v>
      </c>
      <c r="P369" s="585">
        <f t="shared" ref="P369" si="608">E369*F369</f>
        <v>4261.4225863516795</v>
      </c>
      <c r="Q369" s="585">
        <f t="shared" ref="Q369" si="609">SUM(O369:O372)</f>
        <v>3.6459999999999999</v>
      </c>
      <c r="R369" s="585">
        <f t="shared" ref="R369" si="610">Q369*1.02*1.05*$R$14</f>
        <v>4.1282243351999997</v>
      </c>
      <c r="S369" s="578">
        <f t="shared" ref="S369" si="611">F369*$S$17</f>
        <v>7.5838614434994724</v>
      </c>
      <c r="T369" s="578">
        <f t="shared" ref="T369" si="612">E369*S369</f>
        <v>5410.326753792523</v>
      </c>
    </row>
    <row r="370" spans="1:20" ht="12.75" customHeight="1">
      <c r="A370" s="546"/>
      <c r="B370" s="542"/>
      <c r="C370" s="542"/>
      <c r="D370" s="546"/>
      <c r="E370" s="596"/>
      <c r="F370" s="599"/>
      <c r="G370" s="297"/>
      <c r="H370" s="586"/>
      <c r="I370" s="297"/>
      <c r="J370" s="586"/>
      <c r="K370" s="21"/>
      <c r="L370" s="21"/>
      <c r="M370" s="21"/>
      <c r="N370" s="36"/>
      <c r="O370" s="24">
        <f t="shared" si="524"/>
        <v>0</v>
      </c>
      <c r="P370" s="586"/>
      <c r="Q370" s="586"/>
      <c r="R370" s="586"/>
      <c r="S370" s="578"/>
      <c r="T370" s="578"/>
    </row>
    <row r="371" spans="1:20" ht="12.75" customHeight="1">
      <c r="A371" s="546"/>
      <c r="B371" s="542"/>
      <c r="C371" s="542"/>
      <c r="D371" s="546"/>
      <c r="E371" s="596"/>
      <c r="F371" s="599"/>
      <c r="G371" s="297"/>
      <c r="H371" s="586"/>
      <c r="I371" s="297"/>
      <c r="J371" s="586"/>
      <c r="K371" s="21" t="s">
        <v>51</v>
      </c>
      <c r="L371" s="21" t="s">
        <v>37</v>
      </c>
      <c r="M371" s="18">
        <v>1.4999999999999999E-2</v>
      </c>
      <c r="N371" s="36">
        <v>26.4</v>
      </c>
      <c r="O371" s="24">
        <f t="shared" si="524"/>
        <v>0.39599999999999996</v>
      </c>
      <c r="P371" s="586"/>
      <c r="Q371" s="586"/>
      <c r="R371" s="586"/>
      <c r="S371" s="578"/>
      <c r="T371" s="578"/>
    </row>
    <row r="372" spans="1:20" ht="12.75" customHeight="1">
      <c r="A372" s="546"/>
      <c r="B372" s="542"/>
      <c r="C372" s="542"/>
      <c r="D372" s="546"/>
      <c r="E372" s="597"/>
      <c r="F372" s="600"/>
      <c r="G372" s="297"/>
      <c r="H372" s="587"/>
      <c r="I372" s="297"/>
      <c r="J372" s="587"/>
      <c r="K372" s="21"/>
      <c r="L372" s="21"/>
      <c r="M372" s="21"/>
      <c r="N372" s="36"/>
      <c r="O372" s="24">
        <f t="shared" si="524"/>
        <v>0</v>
      </c>
      <c r="P372" s="587"/>
      <c r="Q372" s="587"/>
      <c r="R372" s="587"/>
      <c r="S372" s="578"/>
      <c r="T372" s="578"/>
    </row>
    <row r="373" spans="1:20" ht="12.75" customHeight="1">
      <c r="A373" s="592">
        <v>11</v>
      </c>
      <c r="B373" s="542" t="s">
        <v>50</v>
      </c>
      <c r="C373" s="542" t="s">
        <v>1014</v>
      </c>
      <c r="D373" s="546" t="s">
        <v>935</v>
      </c>
      <c r="E373" s="598">
        <v>45.25</v>
      </c>
      <c r="F373" s="598">
        <f t="shared" ref="F373" si="613">H373+J373+R373</f>
        <v>16.25</v>
      </c>
      <c r="G373" s="601"/>
      <c r="H373" s="585">
        <f t="shared" ref="H373" si="614">G373*$P$8/1000</f>
        <v>0</v>
      </c>
      <c r="I373" s="601"/>
      <c r="J373" s="585">
        <f t="shared" ref="J373" si="615">I373*$P$9/1000</f>
        <v>0</v>
      </c>
      <c r="K373" s="21" t="s">
        <v>129</v>
      </c>
      <c r="L373" s="21" t="s">
        <v>26</v>
      </c>
      <c r="M373" s="21">
        <v>1</v>
      </c>
      <c r="N373" s="36">
        <v>16.25</v>
      </c>
      <c r="O373" s="24">
        <f t="shared" si="524"/>
        <v>16.25</v>
      </c>
      <c r="P373" s="585">
        <f t="shared" ref="P373" si="616">E373*F373</f>
        <v>735.3125</v>
      </c>
      <c r="Q373" s="585">
        <f t="shared" ref="Q373" si="617">SUM(O373:O376)</f>
        <v>16.25</v>
      </c>
      <c r="R373" s="585">
        <f>Q373</f>
        <v>16.25</v>
      </c>
      <c r="S373" s="578">
        <f t="shared" ref="S373" si="618">F373*$S$17</f>
        <v>20.631093952218745</v>
      </c>
      <c r="T373" s="578">
        <f t="shared" ref="T373" si="619">E373*S373</f>
        <v>933.55700133789821</v>
      </c>
    </row>
    <row r="374" spans="1:20" ht="12.75" customHeight="1">
      <c r="A374" s="593"/>
      <c r="B374" s="542"/>
      <c r="C374" s="542"/>
      <c r="D374" s="546"/>
      <c r="E374" s="599"/>
      <c r="F374" s="599"/>
      <c r="G374" s="602"/>
      <c r="H374" s="586"/>
      <c r="I374" s="602"/>
      <c r="J374" s="586"/>
      <c r="K374" s="21"/>
      <c r="L374" s="21"/>
      <c r="M374" s="21"/>
      <c r="N374" s="36"/>
      <c r="O374" s="24">
        <f t="shared" si="524"/>
        <v>0</v>
      </c>
      <c r="P374" s="586"/>
      <c r="Q374" s="586"/>
      <c r="R374" s="586"/>
      <c r="S374" s="578"/>
      <c r="T374" s="578"/>
    </row>
    <row r="375" spans="1:20" ht="12.75" customHeight="1">
      <c r="A375" s="593"/>
      <c r="B375" s="542"/>
      <c r="C375" s="542"/>
      <c r="D375" s="546"/>
      <c r="E375" s="599"/>
      <c r="F375" s="599"/>
      <c r="G375" s="602"/>
      <c r="H375" s="586"/>
      <c r="I375" s="602"/>
      <c r="J375" s="586"/>
      <c r="K375" s="21"/>
      <c r="L375" s="21"/>
      <c r="M375" s="21"/>
      <c r="N375" s="36"/>
      <c r="O375" s="24">
        <f t="shared" si="524"/>
        <v>0</v>
      </c>
      <c r="P375" s="586"/>
      <c r="Q375" s="586"/>
      <c r="R375" s="586"/>
      <c r="S375" s="578"/>
      <c r="T375" s="578"/>
    </row>
    <row r="376" spans="1:20" ht="12.75" customHeight="1">
      <c r="A376" s="594"/>
      <c r="B376" s="542"/>
      <c r="C376" s="542"/>
      <c r="D376" s="546"/>
      <c r="E376" s="600"/>
      <c r="F376" s="600"/>
      <c r="G376" s="603"/>
      <c r="H376" s="587"/>
      <c r="I376" s="603"/>
      <c r="J376" s="587"/>
      <c r="K376" s="21"/>
      <c r="L376" s="21"/>
      <c r="M376" s="21"/>
      <c r="N376" s="36"/>
      <c r="O376" s="24">
        <f t="shared" si="524"/>
        <v>0</v>
      </c>
      <c r="P376" s="587"/>
      <c r="Q376" s="587"/>
      <c r="R376" s="587"/>
      <c r="S376" s="578"/>
      <c r="T376" s="578"/>
    </row>
    <row r="377" spans="1:20" ht="12.75" customHeight="1">
      <c r="A377" s="546">
        <v>12</v>
      </c>
      <c r="B377" s="543" t="s">
        <v>677</v>
      </c>
      <c r="C377" s="542" t="s">
        <v>1015</v>
      </c>
      <c r="D377" s="546" t="s">
        <v>935</v>
      </c>
      <c r="E377" s="595">
        <v>68</v>
      </c>
      <c r="F377" s="598">
        <f t="shared" ref="F377" si="620">H377+J377+R377</f>
        <v>7.8582181580119208</v>
      </c>
      <c r="G377" s="747">
        <v>2.56</v>
      </c>
      <c r="H377" s="585">
        <f t="shared" ref="H377" si="621">G377*$P$8/1000</f>
        <v>4.8606720000000001</v>
      </c>
      <c r="I377" s="601">
        <v>0.214</v>
      </c>
      <c r="J377" s="585">
        <f t="shared" ref="J377" si="622">I377*$P$9/1000</f>
        <v>0.50402778000000004</v>
      </c>
      <c r="K377" s="21" t="s">
        <v>688</v>
      </c>
      <c r="L377" s="21" t="s">
        <v>26</v>
      </c>
      <c r="M377" s="21">
        <v>1</v>
      </c>
      <c r="N377" s="36">
        <v>1.264</v>
      </c>
      <c r="O377" s="24">
        <f t="shared" si="524"/>
        <v>1.264</v>
      </c>
      <c r="P377" s="585">
        <f t="shared" ref="P377" si="623">E377*F377</f>
        <v>534.35883474481057</v>
      </c>
      <c r="Q377" s="585">
        <f t="shared" ref="Q377" si="624">SUM(O377:O380)</f>
        <v>2.2022466000000001</v>
      </c>
      <c r="R377" s="585">
        <f t="shared" ref="R377" si="625">Q377*1.02*1.05*$R$14</f>
        <v>2.4935183780119203</v>
      </c>
      <c r="S377" s="578">
        <f t="shared" ref="S377" si="626">F377*$S$17</f>
        <v>9.9768392070754004</v>
      </c>
      <c r="T377" s="578">
        <f t="shared" ref="T377" si="627">E377*S377</f>
        <v>678.42506608112717</v>
      </c>
    </row>
    <row r="378" spans="1:20" ht="12.75" customHeight="1">
      <c r="A378" s="546"/>
      <c r="B378" s="544"/>
      <c r="C378" s="542"/>
      <c r="D378" s="546"/>
      <c r="E378" s="596"/>
      <c r="F378" s="599"/>
      <c r="G378" s="748"/>
      <c r="H378" s="586"/>
      <c r="I378" s="602"/>
      <c r="J378" s="586"/>
      <c r="K378" s="21" t="s">
        <v>115</v>
      </c>
      <c r="L378" s="21" t="s">
        <v>34</v>
      </c>
      <c r="M378" s="21">
        <v>2.15</v>
      </c>
      <c r="N378" s="36">
        <v>0.4</v>
      </c>
      <c r="O378" s="24">
        <f t="shared" si="524"/>
        <v>0.86</v>
      </c>
      <c r="P378" s="586"/>
      <c r="Q378" s="586"/>
      <c r="R378" s="586"/>
      <c r="S378" s="578"/>
      <c r="T378" s="578"/>
    </row>
    <row r="379" spans="1:20" ht="12.75" customHeight="1">
      <c r="A379" s="546"/>
      <c r="B379" s="544"/>
      <c r="C379" s="542"/>
      <c r="D379" s="546"/>
      <c r="E379" s="596"/>
      <c r="F379" s="599"/>
      <c r="G379" s="748"/>
      <c r="H379" s="586"/>
      <c r="I379" s="602"/>
      <c r="J379" s="586"/>
      <c r="K379" s="21" t="s">
        <v>116</v>
      </c>
      <c r="L379" s="21" t="s">
        <v>34</v>
      </c>
      <c r="M379" s="12">
        <v>0.08</v>
      </c>
      <c r="N379" s="36">
        <v>0.96699999999999997</v>
      </c>
      <c r="O379" s="24">
        <f t="shared" si="524"/>
        <v>7.7359999999999998E-2</v>
      </c>
      <c r="P379" s="586"/>
      <c r="Q379" s="586"/>
      <c r="R379" s="586"/>
      <c r="S379" s="578"/>
      <c r="T379" s="578"/>
    </row>
    <row r="380" spans="1:20" ht="15.75" customHeight="1">
      <c r="A380" s="546"/>
      <c r="B380" s="545"/>
      <c r="C380" s="542"/>
      <c r="D380" s="546"/>
      <c r="E380" s="597"/>
      <c r="F380" s="600"/>
      <c r="G380" s="838"/>
      <c r="H380" s="587"/>
      <c r="I380" s="603"/>
      <c r="J380" s="587"/>
      <c r="K380" s="21" t="s">
        <v>66</v>
      </c>
      <c r="L380" s="21" t="s">
        <v>34</v>
      </c>
      <c r="M380" s="21">
        <v>1.1000000000000001E-3</v>
      </c>
      <c r="N380" s="36">
        <v>0.80600000000000005</v>
      </c>
      <c r="O380" s="24">
        <f t="shared" si="524"/>
        <v>8.8660000000000008E-4</v>
      </c>
      <c r="P380" s="587"/>
      <c r="Q380" s="587"/>
      <c r="R380" s="587"/>
      <c r="S380" s="578"/>
      <c r="T380" s="578"/>
    </row>
    <row r="381" spans="1:20" ht="12.75" customHeight="1">
      <c r="A381" s="592">
        <v>13</v>
      </c>
      <c r="B381" s="542" t="s">
        <v>683</v>
      </c>
      <c r="C381" s="543" t="s">
        <v>1016</v>
      </c>
      <c r="D381" s="592" t="s">
        <v>940</v>
      </c>
      <c r="E381" s="595">
        <v>98</v>
      </c>
      <c r="F381" s="598">
        <f t="shared" ref="F381" si="628">H381+J381+R381</f>
        <v>22.658417399999998</v>
      </c>
      <c r="G381" s="297">
        <v>1.1499999999999999</v>
      </c>
      <c r="H381" s="578">
        <f t="shared" ref="H381" si="629">G381*$P$8/1000</f>
        <v>2.1835050000000003</v>
      </c>
      <c r="I381" s="297">
        <v>0.04</v>
      </c>
      <c r="J381" s="585">
        <f t="shared" ref="J381" si="630">I381*$P$9/1000</f>
        <v>9.4210800000000011E-2</v>
      </c>
      <c r="K381" s="21" t="s">
        <v>254</v>
      </c>
      <c r="L381" s="21" t="s">
        <v>36</v>
      </c>
      <c r="M381" s="21">
        <v>1</v>
      </c>
      <c r="N381" s="36">
        <v>18</v>
      </c>
      <c r="O381" s="24">
        <f t="shared" si="524"/>
        <v>18</v>
      </c>
      <c r="P381" s="585">
        <f t="shared" ref="P381" si="631">E381*F381</f>
        <v>2220.5249051999999</v>
      </c>
      <c r="Q381" s="585">
        <f t="shared" ref="Q381" si="632">SUM(O381:O384)</f>
        <v>18</v>
      </c>
      <c r="R381" s="585">
        <f t="shared" ref="R381" si="633">Q381*1.02*1.05*$R$14</f>
        <v>20.380701599999998</v>
      </c>
      <c r="S381" s="578">
        <f t="shared" ref="S381" si="634">F381*$S$17</f>
        <v>28.767257734645412</v>
      </c>
      <c r="T381" s="578">
        <f t="shared" ref="T381" si="635">E381*S381</f>
        <v>2819.1912579952505</v>
      </c>
    </row>
    <row r="382" spans="1:20" ht="12.75" customHeight="1">
      <c r="A382" s="593"/>
      <c r="B382" s="542"/>
      <c r="C382" s="544"/>
      <c r="D382" s="593"/>
      <c r="E382" s="596"/>
      <c r="F382" s="599"/>
      <c r="G382" s="297"/>
      <c r="H382" s="578"/>
      <c r="I382" s="297"/>
      <c r="J382" s="586"/>
      <c r="K382" s="21"/>
      <c r="L382" s="21"/>
      <c r="M382" s="21"/>
      <c r="N382" s="36"/>
      <c r="O382" s="24">
        <f t="shared" si="524"/>
        <v>0</v>
      </c>
      <c r="P382" s="586"/>
      <c r="Q382" s="586"/>
      <c r="R382" s="586"/>
      <c r="S382" s="578"/>
      <c r="T382" s="578"/>
    </row>
    <row r="383" spans="1:20" ht="12.75" customHeight="1">
      <c r="A383" s="593"/>
      <c r="B383" s="542"/>
      <c r="C383" s="544"/>
      <c r="D383" s="593"/>
      <c r="E383" s="596"/>
      <c r="F383" s="599"/>
      <c r="G383" s="297"/>
      <c r="H383" s="578"/>
      <c r="I383" s="297"/>
      <c r="J383" s="586"/>
      <c r="K383" s="21"/>
      <c r="L383" s="21"/>
      <c r="M383" s="22"/>
      <c r="N383" s="36"/>
      <c r="O383" s="24">
        <f t="shared" si="524"/>
        <v>0</v>
      </c>
      <c r="P383" s="586"/>
      <c r="Q383" s="586"/>
      <c r="R383" s="586"/>
      <c r="S383" s="578"/>
      <c r="T383" s="578"/>
    </row>
    <row r="384" spans="1:20" ht="12.75" customHeight="1">
      <c r="A384" s="594"/>
      <c r="B384" s="542"/>
      <c r="C384" s="545"/>
      <c r="D384" s="594"/>
      <c r="E384" s="597"/>
      <c r="F384" s="600"/>
      <c r="G384" s="297"/>
      <c r="H384" s="578"/>
      <c r="I384" s="297"/>
      <c r="J384" s="587"/>
      <c r="K384" s="21"/>
      <c r="L384" s="21"/>
      <c r="M384" s="21"/>
      <c r="N384" s="36"/>
      <c r="O384" s="24">
        <f t="shared" si="524"/>
        <v>0</v>
      </c>
      <c r="P384" s="587"/>
      <c r="Q384" s="587"/>
      <c r="R384" s="587"/>
      <c r="S384" s="578"/>
      <c r="T384" s="578"/>
    </row>
    <row r="385" spans="1:20" ht="12.75" customHeight="1">
      <c r="A385" s="546">
        <v>14</v>
      </c>
      <c r="B385" s="542" t="s">
        <v>566</v>
      </c>
      <c r="C385" s="542" t="s">
        <v>1017</v>
      </c>
      <c r="D385" s="546" t="s">
        <v>935</v>
      </c>
      <c r="E385" s="547">
        <v>69</v>
      </c>
      <c r="F385" s="598">
        <f t="shared" ref="F385" si="636">H385+J385+R385</f>
        <v>0.30379200000000001</v>
      </c>
      <c r="G385" s="297">
        <v>0.16</v>
      </c>
      <c r="H385" s="578">
        <f t="shared" ref="H385" si="637">G385*$P$8/1000</f>
        <v>0.30379200000000001</v>
      </c>
      <c r="I385" s="297"/>
      <c r="J385" s="585">
        <f t="shared" ref="J385" si="638">I385*$P$9/1000</f>
        <v>0</v>
      </c>
      <c r="K385" s="21"/>
      <c r="L385" s="21"/>
      <c r="M385" s="21"/>
      <c r="N385" s="36"/>
      <c r="O385" s="24">
        <f t="shared" si="524"/>
        <v>0</v>
      </c>
      <c r="P385" s="585">
        <f t="shared" ref="P385" si="639">E385*F385</f>
        <v>20.961648</v>
      </c>
      <c r="Q385" s="585">
        <f t="shared" ref="Q385" si="640">SUM(O385:O388)</f>
        <v>0</v>
      </c>
      <c r="R385" s="585">
        <f t="shared" ref="R385" si="641">Q385*1.02*1.05*$R$14</f>
        <v>0</v>
      </c>
      <c r="S385" s="578">
        <f t="shared" ref="S385" si="642">F385*$S$17</f>
        <v>0.38569607962661151</v>
      </c>
      <c r="T385" s="578">
        <f t="shared" ref="T385" si="643">E385*S385</f>
        <v>26.613029494236194</v>
      </c>
    </row>
    <row r="386" spans="1:20" ht="12.75" customHeight="1">
      <c r="A386" s="546"/>
      <c r="B386" s="542"/>
      <c r="C386" s="542"/>
      <c r="D386" s="546"/>
      <c r="E386" s="547"/>
      <c r="F386" s="599"/>
      <c r="G386" s="297"/>
      <c r="H386" s="578"/>
      <c r="I386" s="297"/>
      <c r="J386" s="586"/>
      <c r="K386" s="21"/>
      <c r="L386" s="21"/>
      <c r="M386" s="21"/>
      <c r="N386" s="36"/>
      <c r="O386" s="24">
        <f t="shared" si="524"/>
        <v>0</v>
      </c>
      <c r="P386" s="586"/>
      <c r="Q386" s="586"/>
      <c r="R386" s="586"/>
      <c r="S386" s="578"/>
      <c r="T386" s="578"/>
    </row>
    <row r="387" spans="1:20" ht="12.75" customHeight="1">
      <c r="A387" s="546"/>
      <c r="B387" s="542"/>
      <c r="C387" s="542"/>
      <c r="D387" s="546"/>
      <c r="E387" s="547"/>
      <c r="F387" s="599"/>
      <c r="G387" s="297"/>
      <c r="H387" s="578"/>
      <c r="I387" s="297"/>
      <c r="J387" s="586"/>
      <c r="K387" s="21"/>
      <c r="L387" s="21"/>
      <c r="M387" s="22"/>
      <c r="N387" s="36"/>
      <c r="O387" s="24">
        <f t="shared" si="524"/>
        <v>0</v>
      </c>
      <c r="P387" s="586"/>
      <c r="Q387" s="586"/>
      <c r="R387" s="586"/>
      <c r="S387" s="578"/>
      <c r="T387" s="578"/>
    </row>
    <row r="388" spans="1:20">
      <c r="A388" s="546"/>
      <c r="B388" s="542"/>
      <c r="C388" s="542"/>
      <c r="D388" s="546"/>
      <c r="E388" s="547"/>
      <c r="F388" s="600"/>
      <c r="G388" s="297"/>
      <c r="H388" s="578"/>
      <c r="I388" s="297"/>
      <c r="J388" s="587"/>
      <c r="K388" s="21"/>
      <c r="L388" s="21"/>
      <c r="M388" s="21"/>
      <c r="N388" s="36"/>
      <c r="O388" s="24">
        <f t="shared" si="524"/>
        <v>0</v>
      </c>
      <c r="P388" s="587"/>
      <c r="Q388" s="587"/>
      <c r="R388" s="587"/>
      <c r="S388" s="578"/>
      <c r="T388" s="578"/>
    </row>
    <row r="389" spans="1:20" ht="12.75" customHeight="1">
      <c r="A389" s="592">
        <v>15</v>
      </c>
      <c r="B389" s="542" t="s">
        <v>567</v>
      </c>
      <c r="C389" s="542" t="s">
        <v>1018</v>
      </c>
      <c r="D389" s="546" t="s">
        <v>935</v>
      </c>
      <c r="E389" s="547">
        <v>76.400000000000006</v>
      </c>
      <c r="F389" s="598">
        <f t="shared" ref="F389" si="644">H389+J389+R389</f>
        <v>0.91898776709279995</v>
      </c>
      <c r="G389" s="297">
        <v>0.35099999999999998</v>
      </c>
      <c r="H389" s="578">
        <f t="shared" ref="H389" si="645">G389*$P$8/1000</f>
        <v>0.66644369999999997</v>
      </c>
      <c r="I389" s="581"/>
      <c r="J389" s="585">
        <f t="shared" ref="J389" si="646">I389*$P$9/1000</f>
        <v>0</v>
      </c>
      <c r="K389" s="21" t="s">
        <v>55</v>
      </c>
      <c r="L389" s="21" t="s">
        <v>34</v>
      </c>
      <c r="M389" s="21">
        <v>0.13600000000000001</v>
      </c>
      <c r="N389" s="18">
        <v>1.012</v>
      </c>
      <c r="O389" s="24">
        <f t="shared" si="524"/>
        <v>0.137632</v>
      </c>
      <c r="P389" s="585">
        <f t="shared" ref="P389" si="647">E389*F389</f>
        <v>70.210665405889927</v>
      </c>
      <c r="Q389" s="585">
        <f t="shared" ref="Q389" si="648">SUM(O389:O392)</f>
        <v>0.22304399999999999</v>
      </c>
      <c r="R389" s="585">
        <f t="shared" ref="R389" si="649">Q389*1.02*1.05*$R$14</f>
        <v>0.25254406709279997</v>
      </c>
      <c r="S389" s="578">
        <f t="shared" ref="S389" si="650">F389*$S$17</f>
        <v>1.1667521823896168</v>
      </c>
      <c r="T389" s="578">
        <f t="shared" ref="T389" si="651">E389*S389</f>
        <v>89.139866734566723</v>
      </c>
    </row>
    <row r="390" spans="1:20">
      <c r="A390" s="593"/>
      <c r="B390" s="542"/>
      <c r="C390" s="542"/>
      <c r="D390" s="546"/>
      <c r="E390" s="547"/>
      <c r="F390" s="599"/>
      <c r="G390" s="297"/>
      <c r="H390" s="578"/>
      <c r="I390" s="581"/>
      <c r="J390" s="586"/>
      <c r="K390" s="21" t="s">
        <v>57</v>
      </c>
      <c r="L390" s="21" t="s">
        <v>34</v>
      </c>
      <c r="M390" s="21">
        <v>8.5999999999999993E-2</v>
      </c>
      <c r="N390" s="36">
        <v>0.79700000000000004</v>
      </c>
      <c r="O390" s="24">
        <f t="shared" si="524"/>
        <v>6.8541999999999992E-2</v>
      </c>
      <c r="P390" s="586"/>
      <c r="Q390" s="586"/>
      <c r="R390" s="586"/>
      <c r="S390" s="578"/>
      <c r="T390" s="578"/>
    </row>
    <row r="391" spans="1:20">
      <c r="A391" s="593"/>
      <c r="B391" s="542"/>
      <c r="C391" s="542"/>
      <c r="D391" s="546"/>
      <c r="E391" s="547"/>
      <c r="F391" s="599"/>
      <c r="G391" s="297"/>
      <c r="H391" s="578"/>
      <c r="I391" s="581"/>
      <c r="J391" s="586"/>
      <c r="K391" s="21" t="s">
        <v>56</v>
      </c>
      <c r="L391" s="21" t="s">
        <v>34</v>
      </c>
      <c r="M391" s="22">
        <v>2.41E-2</v>
      </c>
      <c r="N391" s="18">
        <v>0.7</v>
      </c>
      <c r="O391" s="24">
        <f t="shared" si="524"/>
        <v>1.687E-2</v>
      </c>
      <c r="P391" s="586"/>
      <c r="Q391" s="586"/>
      <c r="R391" s="586"/>
      <c r="S391" s="578"/>
      <c r="T391" s="578"/>
    </row>
    <row r="392" spans="1:20">
      <c r="A392" s="594"/>
      <c r="B392" s="542"/>
      <c r="C392" s="542"/>
      <c r="D392" s="546"/>
      <c r="E392" s="547"/>
      <c r="F392" s="600"/>
      <c r="G392" s="297"/>
      <c r="H392" s="578"/>
      <c r="I392" s="581"/>
      <c r="J392" s="587"/>
      <c r="K392" s="21"/>
      <c r="L392" s="21"/>
      <c r="M392" s="21"/>
      <c r="N392" s="36"/>
      <c r="O392" s="24">
        <f t="shared" si="524"/>
        <v>0</v>
      </c>
      <c r="P392" s="587"/>
      <c r="Q392" s="587"/>
      <c r="R392" s="587"/>
      <c r="S392" s="578"/>
      <c r="T392" s="578"/>
    </row>
    <row r="393" spans="1:20" ht="12.75" customHeight="1">
      <c r="A393" s="546">
        <v>16</v>
      </c>
      <c r="B393" s="543" t="s">
        <v>256</v>
      </c>
      <c r="C393" s="573" t="s">
        <v>1020</v>
      </c>
      <c r="D393" s="546" t="s">
        <v>935</v>
      </c>
      <c r="E393" s="855">
        <v>984</v>
      </c>
      <c r="F393" s="598">
        <f t="shared" ref="F393" si="652">H393+J393+R393</f>
        <v>1.064745645527388</v>
      </c>
      <c r="G393" s="601">
        <v>0.38100000000000001</v>
      </c>
      <c r="H393" s="578">
        <f t="shared" ref="H393" si="653">G393*$P$8/1000</f>
        <v>0.72340470000000001</v>
      </c>
      <c r="I393" s="601">
        <v>2.3E-2</v>
      </c>
      <c r="J393" s="585">
        <f t="shared" ref="J393" si="654">I393*$P$9/1000</f>
        <v>5.4171210000000004E-2</v>
      </c>
      <c r="K393" s="21" t="s">
        <v>258</v>
      </c>
      <c r="L393" s="21"/>
      <c r="M393" s="21"/>
      <c r="N393" s="36"/>
      <c r="O393" s="24">
        <f t="shared" si="524"/>
        <v>0</v>
      </c>
      <c r="P393" s="585">
        <f t="shared" ref="P393" si="655">E393*F393</f>
        <v>1047.7097151989499</v>
      </c>
      <c r="Q393" s="585">
        <f t="shared" ref="Q393" si="656">SUM(O393:O396)</f>
        <v>0.25362499000000005</v>
      </c>
      <c r="R393" s="585">
        <f t="shared" ref="R393" si="657">Q393*1.02*1.05*$R$14</f>
        <v>0.28716973552738806</v>
      </c>
      <c r="S393" s="578">
        <f t="shared" ref="S393" si="658">F393*$S$17</f>
        <v>1.3518072275748516</v>
      </c>
      <c r="T393" s="578">
        <f t="shared" ref="T393" si="659">E393*S393</f>
        <v>1330.178311933654</v>
      </c>
    </row>
    <row r="394" spans="1:20">
      <c r="A394" s="546"/>
      <c r="B394" s="544"/>
      <c r="C394" s="573"/>
      <c r="D394" s="546"/>
      <c r="E394" s="856"/>
      <c r="F394" s="599"/>
      <c r="G394" s="602"/>
      <c r="H394" s="578"/>
      <c r="I394" s="602"/>
      <c r="J394" s="586"/>
      <c r="K394" s="21" t="s">
        <v>259</v>
      </c>
      <c r="L394" s="21" t="s">
        <v>34</v>
      </c>
      <c r="M394" s="21">
        <v>0.44</v>
      </c>
      <c r="N394" s="36">
        <v>0.4</v>
      </c>
      <c r="O394" s="24">
        <f t="shared" si="524"/>
        <v>0.17600000000000002</v>
      </c>
      <c r="P394" s="586"/>
      <c r="Q394" s="586"/>
      <c r="R394" s="586"/>
      <c r="S394" s="578"/>
      <c r="T394" s="578"/>
    </row>
    <row r="395" spans="1:20">
      <c r="A395" s="546"/>
      <c r="B395" s="544"/>
      <c r="C395" s="573"/>
      <c r="D395" s="546"/>
      <c r="E395" s="856"/>
      <c r="F395" s="599"/>
      <c r="G395" s="602"/>
      <c r="H395" s="578"/>
      <c r="I395" s="602"/>
      <c r="J395" s="586"/>
      <c r="K395" s="21" t="s">
        <v>260</v>
      </c>
      <c r="L395" s="21" t="s">
        <v>26</v>
      </c>
      <c r="M395" s="21">
        <v>1.9E-2</v>
      </c>
      <c r="N395" s="36">
        <v>3.5</v>
      </c>
      <c r="O395" s="24">
        <f t="shared" si="524"/>
        <v>6.6500000000000004E-2</v>
      </c>
      <c r="P395" s="586"/>
      <c r="Q395" s="586"/>
      <c r="R395" s="586"/>
      <c r="S395" s="578"/>
      <c r="T395" s="578"/>
    </row>
    <row r="396" spans="1:20">
      <c r="A396" s="546"/>
      <c r="B396" s="545"/>
      <c r="C396" s="573"/>
      <c r="D396" s="546"/>
      <c r="E396" s="857"/>
      <c r="F396" s="600"/>
      <c r="G396" s="603"/>
      <c r="H396" s="578"/>
      <c r="I396" s="603"/>
      <c r="J396" s="587"/>
      <c r="K396" s="21" t="s">
        <v>261</v>
      </c>
      <c r="L396" s="56" t="s">
        <v>37</v>
      </c>
      <c r="M396" s="21">
        <v>9.0000000000000006E-5</v>
      </c>
      <c r="N396" s="68">
        <v>123.611</v>
      </c>
      <c r="O396" s="24">
        <f t="shared" si="524"/>
        <v>1.1124990000000001E-2</v>
      </c>
      <c r="P396" s="587"/>
      <c r="Q396" s="587"/>
      <c r="R396" s="587"/>
      <c r="S396" s="578"/>
      <c r="T396" s="578"/>
    </row>
    <row r="397" spans="1:20" ht="12.75" customHeight="1">
      <c r="A397" s="324"/>
      <c r="B397" s="327"/>
      <c r="C397" s="330" t="s">
        <v>965</v>
      </c>
      <c r="D397" s="327"/>
      <c r="E397" s="869"/>
      <c r="F397" s="333">
        <f>H397+J397+R397</f>
        <v>2.8792230000000001</v>
      </c>
      <c r="G397" s="412">
        <v>0.4</v>
      </c>
      <c r="H397" s="415">
        <f>G397*$P$8/1000</f>
        <v>0.75948000000000004</v>
      </c>
      <c r="I397" s="418">
        <v>0.9</v>
      </c>
      <c r="J397" s="415">
        <f>I397*$P$9/1000</f>
        <v>2.1197430000000002</v>
      </c>
      <c r="K397" s="76"/>
      <c r="L397" s="76"/>
      <c r="M397" s="76"/>
      <c r="N397" s="77"/>
      <c r="O397" s="78">
        <f t="shared" si="524"/>
        <v>0</v>
      </c>
      <c r="P397" s="415">
        <f>E397*F397</f>
        <v>0</v>
      </c>
      <c r="Q397" s="415">
        <f>SUM(O397:O400)</f>
        <v>0</v>
      </c>
      <c r="R397" s="415">
        <f>Q397*1.02*1.05*$R$14</f>
        <v>0</v>
      </c>
      <c r="S397" s="421"/>
      <c r="T397" s="451">
        <f>SUM(T333:T396)</f>
        <v>56930.530844099383</v>
      </c>
    </row>
    <row r="398" spans="1:20" ht="12.75" customHeight="1">
      <c r="A398" s="325"/>
      <c r="B398" s="328"/>
      <c r="C398" s="331"/>
      <c r="D398" s="328"/>
      <c r="E398" s="870"/>
      <c r="F398" s="334"/>
      <c r="G398" s="413"/>
      <c r="H398" s="416"/>
      <c r="I398" s="419"/>
      <c r="J398" s="416"/>
      <c r="K398" s="76"/>
      <c r="L398" s="76"/>
      <c r="M398" s="76"/>
      <c r="N398" s="77"/>
      <c r="O398" s="78">
        <f t="shared" si="524"/>
        <v>0</v>
      </c>
      <c r="P398" s="416"/>
      <c r="Q398" s="416"/>
      <c r="R398" s="416"/>
      <c r="S398" s="421"/>
      <c r="T398" s="451"/>
    </row>
    <row r="399" spans="1:20" ht="12.75" customHeight="1">
      <c r="A399" s="325"/>
      <c r="B399" s="328"/>
      <c r="C399" s="331"/>
      <c r="D399" s="328"/>
      <c r="E399" s="870"/>
      <c r="F399" s="334"/>
      <c r="G399" s="413"/>
      <c r="H399" s="416"/>
      <c r="I399" s="419"/>
      <c r="J399" s="416"/>
      <c r="K399" s="76"/>
      <c r="L399" s="76"/>
      <c r="M399" s="76"/>
      <c r="N399" s="77"/>
      <c r="O399" s="78">
        <f t="shared" si="524"/>
        <v>0</v>
      </c>
      <c r="P399" s="416"/>
      <c r="Q399" s="416"/>
      <c r="R399" s="416"/>
      <c r="S399" s="421"/>
      <c r="T399" s="451"/>
    </row>
    <row r="400" spans="1:20" ht="12.75" customHeight="1">
      <c r="A400" s="326"/>
      <c r="B400" s="329"/>
      <c r="C400" s="332"/>
      <c r="D400" s="329"/>
      <c r="E400" s="871"/>
      <c r="F400" s="335"/>
      <c r="G400" s="414"/>
      <c r="H400" s="417"/>
      <c r="I400" s="420"/>
      <c r="J400" s="417"/>
      <c r="K400" s="76"/>
      <c r="L400" s="76"/>
      <c r="M400" s="76"/>
      <c r="N400" s="77"/>
      <c r="O400" s="78">
        <f t="shared" si="524"/>
        <v>0</v>
      </c>
      <c r="P400" s="417"/>
      <c r="Q400" s="417"/>
      <c r="R400" s="417"/>
      <c r="S400" s="421"/>
      <c r="T400" s="451"/>
    </row>
    <row r="401" spans="1:20" ht="12.75" customHeight="1">
      <c r="A401" s="324"/>
      <c r="B401" s="327"/>
      <c r="C401" s="330" t="s">
        <v>966</v>
      </c>
      <c r="D401" s="327"/>
      <c r="E401" s="869"/>
      <c r="F401" s="333">
        <f>H401+J401+R401</f>
        <v>7.1331929999999995</v>
      </c>
      <c r="G401" s="412">
        <v>1.4</v>
      </c>
      <c r="H401" s="415">
        <f>G401*$P$8/1000</f>
        <v>2.6581799999999998</v>
      </c>
      <c r="I401" s="418">
        <v>1.9</v>
      </c>
      <c r="J401" s="415">
        <f>I401*$P$9/1000</f>
        <v>4.4750129999999997</v>
      </c>
      <c r="K401" s="76"/>
      <c r="L401" s="76"/>
      <c r="M401" s="76"/>
      <c r="N401" s="77"/>
      <c r="O401" s="78">
        <f t="shared" si="524"/>
        <v>0</v>
      </c>
      <c r="P401" s="415">
        <f>E401*F401</f>
        <v>0</v>
      </c>
      <c r="Q401" s="415">
        <f>SUM(O401:O404)</f>
        <v>0</v>
      </c>
      <c r="R401" s="415">
        <f>Q401*1.02*1.05*$R$14</f>
        <v>0</v>
      </c>
      <c r="S401" s="421"/>
      <c r="T401" s="425" t="e">
        <f>(T397*100%)/$T$2205</f>
        <v>#REF!</v>
      </c>
    </row>
    <row r="402" spans="1:20" ht="12.75" customHeight="1">
      <c r="A402" s="325"/>
      <c r="B402" s="328"/>
      <c r="C402" s="331"/>
      <c r="D402" s="328"/>
      <c r="E402" s="870"/>
      <c r="F402" s="334"/>
      <c r="G402" s="413"/>
      <c r="H402" s="416"/>
      <c r="I402" s="419"/>
      <c r="J402" s="416"/>
      <c r="K402" s="76"/>
      <c r="L402" s="76"/>
      <c r="M402" s="76"/>
      <c r="N402" s="77"/>
      <c r="O402" s="78">
        <f t="shared" si="524"/>
        <v>0</v>
      </c>
      <c r="P402" s="416"/>
      <c r="Q402" s="416"/>
      <c r="R402" s="416"/>
      <c r="S402" s="421"/>
      <c r="T402" s="425"/>
    </row>
    <row r="403" spans="1:20" ht="12.75" customHeight="1">
      <c r="A403" s="325"/>
      <c r="B403" s="328"/>
      <c r="C403" s="331"/>
      <c r="D403" s="328"/>
      <c r="E403" s="870"/>
      <c r="F403" s="334"/>
      <c r="G403" s="413"/>
      <c r="H403" s="416"/>
      <c r="I403" s="419"/>
      <c r="J403" s="416"/>
      <c r="K403" s="76"/>
      <c r="L403" s="76"/>
      <c r="M403" s="76"/>
      <c r="N403" s="77"/>
      <c r="O403" s="78">
        <f t="shared" si="524"/>
        <v>0</v>
      </c>
      <c r="P403" s="416"/>
      <c r="Q403" s="416"/>
      <c r="R403" s="416"/>
      <c r="S403" s="421"/>
      <c r="T403" s="425"/>
    </row>
    <row r="404" spans="1:20" ht="12.75" customHeight="1">
      <c r="A404" s="326"/>
      <c r="B404" s="329"/>
      <c r="C404" s="332"/>
      <c r="D404" s="329"/>
      <c r="E404" s="871"/>
      <c r="F404" s="335"/>
      <c r="G404" s="414"/>
      <c r="H404" s="417"/>
      <c r="I404" s="420"/>
      <c r="J404" s="417"/>
      <c r="K404" s="76"/>
      <c r="L404" s="76"/>
      <c r="M404" s="76"/>
      <c r="N404" s="77"/>
      <c r="O404" s="78">
        <f t="shared" si="524"/>
        <v>0</v>
      </c>
      <c r="P404" s="417"/>
      <c r="Q404" s="417"/>
      <c r="R404" s="417"/>
      <c r="S404" s="421"/>
      <c r="T404" s="425"/>
    </row>
    <row r="405" spans="1:20" ht="12.75" customHeight="1">
      <c r="A405" s="546"/>
      <c r="B405" s="543"/>
      <c r="C405" s="580" t="s">
        <v>1021</v>
      </c>
      <c r="D405" s="592"/>
      <c r="E405" s="568"/>
      <c r="F405" s="598">
        <f t="shared" ref="F405" si="660">H405+J405+R405</f>
        <v>0</v>
      </c>
      <c r="G405" s="556"/>
      <c r="H405" s="585">
        <f t="shared" ref="H405" si="661">G405*$P$8/1000</f>
        <v>0</v>
      </c>
      <c r="I405" s="556"/>
      <c r="J405" s="585">
        <f t="shared" ref="J405" si="662">I405*$P$9/1000</f>
        <v>0</v>
      </c>
      <c r="K405" s="21"/>
      <c r="L405" s="21"/>
      <c r="M405" s="21"/>
      <c r="N405" s="69"/>
      <c r="O405" s="24">
        <f t="shared" ref="O405:O476" si="663">M405*N405</f>
        <v>0</v>
      </c>
      <c r="P405" s="585">
        <f t="shared" ref="P405" si="664">E405*F405</f>
        <v>0</v>
      </c>
      <c r="Q405" s="585">
        <f t="shared" ref="Q405" si="665">SUM(O405:O408)</f>
        <v>0</v>
      </c>
      <c r="R405" s="585">
        <f t="shared" ref="R405" si="666">Q405*1.02*1.05*$R$14</f>
        <v>0</v>
      </c>
      <c r="S405" s="578">
        <f t="shared" ref="S405" si="667">F405*$S$17</f>
        <v>0</v>
      </c>
      <c r="T405" s="578">
        <f t="shared" ref="T405" si="668">E405*S405</f>
        <v>0</v>
      </c>
    </row>
    <row r="406" spans="1:20">
      <c r="A406" s="546"/>
      <c r="B406" s="544"/>
      <c r="C406" s="580"/>
      <c r="D406" s="593"/>
      <c r="E406" s="568"/>
      <c r="F406" s="599"/>
      <c r="G406" s="556"/>
      <c r="H406" s="586"/>
      <c r="I406" s="556"/>
      <c r="J406" s="586"/>
      <c r="K406" s="55"/>
      <c r="L406" s="55"/>
      <c r="M406" s="55"/>
      <c r="N406" s="73"/>
      <c r="O406" s="24">
        <f t="shared" si="663"/>
        <v>0</v>
      </c>
      <c r="P406" s="586"/>
      <c r="Q406" s="586"/>
      <c r="R406" s="586"/>
      <c r="S406" s="578"/>
      <c r="T406" s="578"/>
    </row>
    <row r="407" spans="1:20">
      <c r="A407" s="546"/>
      <c r="B407" s="544"/>
      <c r="C407" s="580"/>
      <c r="D407" s="593"/>
      <c r="E407" s="568"/>
      <c r="F407" s="599"/>
      <c r="G407" s="556"/>
      <c r="H407" s="586"/>
      <c r="I407" s="556"/>
      <c r="J407" s="586"/>
      <c r="K407" s="55"/>
      <c r="L407" s="55"/>
      <c r="M407" s="57"/>
      <c r="N407" s="73"/>
      <c r="O407" s="24">
        <f t="shared" si="663"/>
        <v>0</v>
      </c>
      <c r="P407" s="586"/>
      <c r="Q407" s="586"/>
      <c r="R407" s="586"/>
      <c r="S407" s="578"/>
      <c r="T407" s="578"/>
    </row>
    <row r="408" spans="1:20">
      <c r="A408" s="546"/>
      <c r="B408" s="545"/>
      <c r="C408" s="580"/>
      <c r="D408" s="594"/>
      <c r="E408" s="568"/>
      <c r="F408" s="600"/>
      <c r="G408" s="556"/>
      <c r="H408" s="587"/>
      <c r="I408" s="556"/>
      <c r="J408" s="587"/>
      <c r="K408" s="55"/>
      <c r="L408" s="55"/>
      <c r="M408" s="55"/>
      <c r="N408" s="73"/>
      <c r="O408" s="24">
        <f t="shared" si="663"/>
        <v>0</v>
      </c>
      <c r="P408" s="587"/>
      <c r="Q408" s="587"/>
      <c r="R408" s="587"/>
      <c r="S408" s="578"/>
      <c r="T408" s="578"/>
    </row>
    <row r="409" spans="1:20" ht="12.75" customHeight="1">
      <c r="A409" s="546">
        <v>1</v>
      </c>
      <c r="B409" s="542" t="s">
        <v>50</v>
      </c>
      <c r="C409" s="542" t="s">
        <v>1022</v>
      </c>
      <c r="D409" s="546" t="s">
        <v>935</v>
      </c>
      <c r="E409" s="598">
        <v>114.57</v>
      </c>
      <c r="F409" s="598">
        <f t="shared" ref="F409" si="669">H409+J409+R409</f>
        <v>24.722000000000001</v>
      </c>
      <c r="G409" s="297"/>
      <c r="H409" s="585">
        <f t="shared" ref="H409" si="670">G409*$P$8/1000</f>
        <v>0</v>
      </c>
      <c r="I409" s="566"/>
      <c r="J409" s="585">
        <f t="shared" ref="J409" si="671">I409*$P$9/1000</f>
        <v>0</v>
      </c>
      <c r="K409" s="21" t="s">
        <v>128</v>
      </c>
      <c r="L409" s="21" t="s">
        <v>26</v>
      </c>
      <c r="M409" s="21">
        <v>1</v>
      </c>
      <c r="N409" s="36">
        <v>24.722000000000001</v>
      </c>
      <c r="O409" s="24">
        <f t="shared" si="663"/>
        <v>24.722000000000001</v>
      </c>
      <c r="P409" s="585">
        <f t="shared" ref="P409" si="672">E409*F409</f>
        <v>2832.3995399999999</v>
      </c>
      <c r="Q409" s="585">
        <f t="shared" ref="Q409" si="673">SUM(O409:O412)</f>
        <v>24.722000000000001</v>
      </c>
      <c r="R409" s="585">
        <f>Q409</f>
        <v>24.722000000000001</v>
      </c>
      <c r="S409" s="578">
        <f t="shared" ref="S409" si="674">F409*$S$17</f>
        <v>31.387194134569345</v>
      </c>
      <c r="T409" s="578">
        <f t="shared" ref="T409" si="675">E409*S409</f>
        <v>3596.0308319976098</v>
      </c>
    </row>
    <row r="410" spans="1:20">
      <c r="A410" s="546"/>
      <c r="B410" s="542"/>
      <c r="C410" s="542"/>
      <c r="D410" s="546"/>
      <c r="E410" s="599"/>
      <c r="F410" s="599"/>
      <c r="G410" s="297"/>
      <c r="H410" s="586"/>
      <c r="I410" s="566"/>
      <c r="J410" s="586"/>
      <c r="K410" s="21"/>
      <c r="L410" s="21"/>
      <c r="M410" s="21"/>
      <c r="N410" s="36"/>
      <c r="O410" s="24">
        <f t="shared" si="663"/>
        <v>0</v>
      </c>
      <c r="P410" s="586"/>
      <c r="Q410" s="586"/>
      <c r="R410" s="586"/>
      <c r="S410" s="578"/>
      <c r="T410" s="578"/>
    </row>
    <row r="411" spans="1:20">
      <c r="A411" s="546"/>
      <c r="B411" s="542"/>
      <c r="C411" s="542"/>
      <c r="D411" s="546"/>
      <c r="E411" s="599"/>
      <c r="F411" s="599"/>
      <c r="G411" s="297"/>
      <c r="H411" s="586"/>
      <c r="I411" s="566"/>
      <c r="J411" s="586"/>
      <c r="K411" s="21"/>
      <c r="L411" s="21"/>
      <c r="M411" s="47"/>
      <c r="N411" s="36"/>
      <c r="O411" s="24">
        <f t="shared" si="663"/>
        <v>0</v>
      </c>
      <c r="P411" s="586"/>
      <c r="Q411" s="586"/>
      <c r="R411" s="586"/>
      <c r="S411" s="578"/>
      <c r="T411" s="578"/>
    </row>
    <row r="412" spans="1:20">
      <c r="A412" s="546"/>
      <c r="B412" s="542"/>
      <c r="C412" s="542"/>
      <c r="D412" s="546"/>
      <c r="E412" s="600"/>
      <c r="F412" s="600"/>
      <c r="G412" s="297"/>
      <c r="H412" s="587"/>
      <c r="I412" s="566"/>
      <c r="J412" s="587"/>
      <c r="K412" s="21"/>
      <c r="L412" s="21"/>
      <c r="M412" s="21"/>
      <c r="N412" s="36"/>
      <c r="O412" s="24">
        <f t="shared" si="663"/>
        <v>0</v>
      </c>
      <c r="P412" s="587"/>
      <c r="Q412" s="587"/>
      <c r="R412" s="587"/>
      <c r="S412" s="578"/>
      <c r="T412" s="578"/>
    </row>
    <row r="413" spans="1:20" ht="12.75" customHeight="1">
      <c r="A413" s="546">
        <v>2</v>
      </c>
      <c r="B413" s="542" t="s">
        <v>50</v>
      </c>
      <c r="C413" s="542" t="s">
        <v>1023</v>
      </c>
      <c r="D413" s="546" t="s">
        <v>935</v>
      </c>
      <c r="E413" s="598">
        <v>270.13</v>
      </c>
      <c r="F413" s="598">
        <f t="shared" ref="F413" si="676">H413+J413+R413</f>
        <v>16.25</v>
      </c>
      <c r="G413" s="566"/>
      <c r="H413" s="585">
        <f t="shared" ref="H413" si="677">G413*$P$8/1000</f>
        <v>0</v>
      </c>
      <c r="I413" s="566"/>
      <c r="J413" s="585">
        <f t="shared" ref="J413" si="678">I413*$P$9/1000</f>
        <v>0</v>
      </c>
      <c r="K413" s="21" t="s">
        <v>129</v>
      </c>
      <c r="L413" s="21" t="s">
        <v>26</v>
      </c>
      <c r="M413" s="21">
        <v>1</v>
      </c>
      <c r="N413" s="36">
        <v>16.25</v>
      </c>
      <c r="O413" s="24">
        <f t="shared" si="663"/>
        <v>16.25</v>
      </c>
      <c r="P413" s="585">
        <f t="shared" ref="P413" si="679">E413*F413</f>
        <v>4389.6125000000002</v>
      </c>
      <c r="Q413" s="585">
        <f t="shared" ref="Q413" si="680">SUM(O413:O416)</f>
        <v>16.25</v>
      </c>
      <c r="R413" s="585">
        <f t="shared" ref="R413" si="681">Q413</f>
        <v>16.25</v>
      </c>
      <c r="S413" s="578">
        <f t="shared" ref="S413" si="682">F413*$S$17</f>
        <v>20.631093952218745</v>
      </c>
      <c r="T413" s="578">
        <f t="shared" ref="T413" si="683">E413*S413</f>
        <v>5573.0774093128493</v>
      </c>
    </row>
    <row r="414" spans="1:20" ht="12.75" customHeight="1">
      <c r="A414" s="546"/>
      <c r="B414" s="542"/>
      <c r="C414" s="542"/>
      <c r="D414" s="546"/>
      <c r="E414" s="599"/>
      <c r="F414" s="599"/>
      <c r="G414" s="566"/>
      <c r="H414" s="586"/>
      <c r="I414" s="566"/>
      <c r="J414" s="586"/>
      <c r="K414" s="21"/>
      <c r="L414" s="21"/>
      <c r="M414" s="21"/>
      <c r="N414" s="36"/>
      <c r="O414" s="24">
        <f t="shared" si="663"/>
        <v>0</v>
      </c>
      <c r="P414" s="586"/>
      <c r="Q414" s="586"/>
      <c r="R414" s="586"/>
      <c r="S414" s="578"/>
      <c r="T414" s="578"/>
    </row>
    <row r="415" spans="1:20" ht="12.75" customHeight="1">
      <c r="A415" s="546"/>
      <c r="B415" s="542"/>
      <c r="C415" s="542"/>
      <c r="D415" s="546"/>
      <c r="E415" s="599"/>
      <c r="F415" s="599"/>
      <c r="G415" s="566"/>
      <c r="H415" s="586"/>
      <c r="I415" s="566"/>
      <c r="J415" s="586"/>
      <c r="K415" s="21"/>
      <c r="L415" s="21"/>
      <c r="M415" s="22"/>
      <c r="N415" s="36"/>
      <c r="O415" s="24">
        <f t="shared" si="663"/>
        <v>0</v>
      </c>
      <c r="P415" s="586"/>
      <c r="Q415" s="586"/>
      <c r="R415" s="586"/>
      <c r="S415" s="578"/>
      <c r="T415" s="578"/>
    </row>
    <row r="416" spans="1:20" ht="12.75" customHeight="1">
      <c r="A416" s="546"/>
      <c r="B416" s="542"/>
      <c r="C416" s="542"/>
      <c r="D416" s="546"/>
      <c r="E416" s="600"/>
      <c r="F416" s="600"/>
      <c r="G416" s="566"/>
      <c r="H416" s="587"/>
      <c r="I416" s="566"/>
      <c r="J416" s="587"/>
      <c r="K416" s="21"/>
      <c r="L416" s="21"/>
      <c r="M416" s="21"/>
      <c r="N416" s="36"/>
      <c r="O416" s="24">
        <f t="shared" si="663"/>
        <v>0</v>
      </c>
      <c r="P416" s="587"/>
      <c r="Q416" s="587"/>
      <c r="R416" s="587"/>
      <c r="S416" s="578"/>
      <c r="T416" s="578"/>
    </row>
    <row r="417" spans="1:20" ht="12.75" customHeight="1">
      <c r="A417" s="546">
        <v>3</v>
      </c>
      <c r="B417" s="851" t="s">
        <v>50</v>
      </c>
      <c r="C417" s="543" t="s">
        <v>1024</v>
      </c>
      <c r="D417" s="546" t="s">
        <v>935</v>
      </c>
      <c r="E417" s="561">
        <v>176.05</v>
      </c>
      <c r="F417" s="598">
        <f t="shared" ref="F417" si="684">H417+J417+R417</f>
        <v>31.667000000000002</v>
      </c>
      <c r="G417" s="601"/>
      <c r="H417" s="585">
        <f t="shared" ref="H417" si="685">G417*$P$8/1000</f>
        <v>0</v>
      </c>
      <c r="I417" s="560"/>
      <c r="J417" s="585">
        <f t="shared" ref="J417" si="686">I417*$P$9/1000</f>
        <v>0</v>
      </c>
      <c r="K417" s="21" t="s">
        <v>144</v>
      </c>
      <c r="L417" s="21" t="s">
        <v>26</v>
      </c>
      <c r="M417" s="21">
        <v>1</v>
      </c>
      <c r="N417" s="36">
        <v>31.667000000000002</v>
      </c>
      <c r="O417" s="24">
        <f t="shared" si="663"/>
        <v>31.667000000000002</v>
      </c>
      <c r="P417" s="585">
        <f t="shared" ref="P417" si="687">E417*F417</f>
        <v>5574.9753500000006</v>
      </c>
      <c r="Q417" s="585">
        <f t="shared" ref="Q417" si="688">SUM(O417:O420)</f>
        <v>31.667000000000002</v>
      </c>
      <c r="R417" s="585">
        <f t="shared" ref="R417" si="689">Q417</f>
        <v>31.667000000000002</v>
      </c>
      <c r="S417" s="578">
        <f t="shared" ref="S417" si="690">F417*$S$17</f>
        <v>40.204606288302216</v>
      </c>
      <c r="T417" s="578">
        <f t="shared" ref="T417" si="691">E417*S417</f>
        <v>7078.0209370556058</v>
      </c>
    </row>
    <row r="418" spans="1:20" ht="12.75" customHeight="1">
      <c r="A418" s="546"/>
      <c r="B418" s="852"/>
      <c r="C418" s="544"/>
      <c r="D418" s="546"/>
      <c r="E418" s="561"/>
      <c r="F418" s="599"/>
      <c r="G418" s="602"/>
      <c r="H418" s="586"/>
      <c r="I418" s="560"/>
      <c r="J418" s="586"/>
      <c r="K418" s="21"/>
      <c r="L418" s="21"/>
      <c r="M418" s="21"/>
      <c r="N418" s="36"/>
      <c r="O418" s="24">
        <f t="shared" si="663"/>
        <v>0</v>
      </c>
      <c r="P418" s="586"/>
      <c r="Q418" s="586"/>
      <c r="R418" s="586"/>
      <c r="S418" s="578"/>
      <c r="T418" s="578"/>
    </row>
    <row r="419" spans="1:20" ht="12.75" customHeight="1">
      <c r="A419" s="546"/>
      <c r="B419" s="852"/>
      <c r="C419" s="544"/>
      <c r="D419" s="546"/>
      <c r="E419" s="561"/>
      <c r="F419" s="599"/>
      <c r="G419" s="602"/>
      <c r="H419" s="586"/>
      <c r="I419" s="560"/>
      <c r="J419" s="586"/>
      <c r="K419" s="21"/>
      <c r="L419" s="21"/>
      <c r="M419" s="21"/>
      <c r="N419" s="36"/>
      <c r="O419" s="24">
        <f t="shared" si="663"/>
        <v>0</v>
      </c>
      <c r="P419" s="586"/>
      <c r="Q419" s="586"/>
      <c r="R419" s="586"/>
      <c r="S419" s="578"/>
      <c r="T419" s="578"/>
    </row>
    <row r="420" spans="1:20" ht="12.75" customHeight="1">
      <c r="A420" s="546"/>
      <c r="B420" s="853"/>
      <c r="C420" s="545"/>
      <c r="D420" s="546"/>
      <c r="E420" s="561"/>
      <c r="F420" s="600"/>
      <c r="G420" s="603"/>
      <c r="H420" s="587"/>
      <c r="I420" s="560"/>
      <c r="J420" s="587"/>
      <c r="K420" s="21"/>
      <c r="L420" s="21"/>
      <c r="M420" s="21"/>
      <c r="N420" s="36"/>
      <c r="O420" s="24">
        <f t="shared" si="663"/>
        <v>0</v>
      </c>
      <c r="P420" s="587"/>
      <c r="Q420" s="587"/>
      <c r="R420" s="587"/>
      <c r="S420" s="578"/>
      <c r="T420" s="578"/>
    </row>
    <row r="421" spans="1:20" ht="12.75" customHeight="1">
      <c r="A421" s="546">
        <v>4</v>
      </c>
      <c r="B421" s="851" t="s">
        <v>50</v>
      </c>
      <c r="C421" s="543" t="s">
        <v>1025</v>
      </c>
      <c r="D421" s="546" t="s">
        <v>935</v>
      </c>
      <c r="E421" s="561">
        <v>29.78</v>
      </c>
      <c r="F421" s="598">
        <f t="shared" ref="F421" si="692">H421+J421+R421</f>
        <v>70.832999999999998</v>
      </c>
      <c r="G421" s="297"/>
      <c r="H421" s="585">
        <f t="shared" ref="H421" si="693">G421*$P$8/1000</f>
        <v>0</v>
      </c>
      <c r="I421" s="601"/>
      <c r="J421" s="585">
        <f t="shared" ref="J421" si="694">I421*$P$9/1000</f>
        <v>0</v>
      </c>
      <c r="K421" s="21" t="s">
        <v>145</v>
      </c>
      <c r="L421" s="21" t="s">
        <v>26</v>
      </c>
      <c r="M421" s="21">
        <v>1</v>
      </c>
      <c r="N421" s="36">
        <v>70.832999999999998</v>
      </c>
      <c r="O421" s="24">
        <f t="shared" si="663"/>
        <v>70.832999999999998</v>
      </c>
      <c r="P421" s="585">
        <f t="shared" ref="P421" si="695">E421*F421</f>
        <v>2109.4067399999999</v>
      </c>
      <c r="Q421" s="585">
        <f t="shared" ref="Q421" si="696">SUM(O421:O424)</f>
        <v>70.832999999999998</v>
      </c>
      <c r="R421" s="585">
        <f t="shared" ref="R421" si="697">Q421</f>
        <v>70.832999999999998</v>
      </c>
      <c r="S421" s="578">
        <f t="shared" ref="S421" si="698">F421*$S$17</f>
        <v>89.929986333385258</v>
      </c>
      <c r="T421" s="578">
        <f t="shared" ref="T421" si="699">E421*S421</f>
        <v>2678.1149930082129</v>
      </c>
    </row>
    <row r="422" spans="1:20" ht="12.75" customHeight="1">
      <c r="A422" s="546"/>
      <c r="B422" s="852"/>
      <c r="C422" s="544"/>
      <c r="D422" s="546"/>
      <c r="E422" s="561"/>
      <c r="F422" s="599"/>
      <c r="G422" s="297"/>
      <c r="H422" s="586"/>
      <c r="I422" s="602"/>
      <c r="J422" s="586"/>
      <c r="K422" s="21"/>
      <c r="L422" s="21"/>
      <c r="M422" s="21"/>
      <c r="N422" s="36"/>
      <c r="O422" s="24">
        <f t="shared" si="663"/>
        <v>0</v>
      </c>
      <c r="P422" s="586"/>
      <c r="Q422" s="586"/>
      <c r="R422" s="586"/>
      <c r="S422" s="578"/>
      <c r="T422" s="578"/>
    </row>
    <row r="423" spans="1:20" ht="12.75" customHeight="1">
      <c r="A423" s="546"/>
      <c r="B423" s="852"/>
      <c r="C423" s="544"/>
      <c r="D423" s="546"/>
      <c r="E423" s="561"/>
      <c r="F423" s="599"/>
      <c r="G423" s="297"/>
      <c r="H423" s="586"/>
      <c r="I423" s="602"/>
      <c r="J423" s="586"/>
      <c r="K423" s="21"/>
      <c r="L423" s="21"/>
      <c r="M423" s="21"/>
      <c r="N423" s="36"/>
      <c r="O423" s="24">
        <f t="shared" si="663"/>
        <v>0</v>
      </c>
      <c r="P423" s="586"/>
      <c r="Q423" s="586"/>
      <c r="R423" s="586"/>
      <c r="S423" s="578"/>
      <c r="T423" s="578"/>
    </row>
    <row r="424" spans="1:20" ht="12.75" customHeight="1">
      <c r="A424" s="546"/>
      <c r="B424" s="853"/>
      <c r="C424" s="545"/>
      <c r="D424" s="546"/>
      <c r="E424" s="561"/>
      <c r="F424" s="600"/>
      <c r="G424" s="297"/>
      <c r="H424" s="587"/>
      <c r="I424" s="603"/>
      <c r="J424" s="587"/>
      <c r="K424" s="21"/>
      <c r="L424" s="21"/>
      <c r="M424" s="21"/>
      <c r="N424" s="36"/>
      <c r="O424" s="24">
        <f t="shared" si="663"/>
        <v>0</v>
      </c>
      <c r="P424" s="587"/>
      <c r="Q424" s="587"/>
      <c r="R424" s="587"/>
      <c r="S424" s="578"/>
      <c r="T424" s="578"/>
    </row>
    <row r="425" spans="1:20" ht="12.75" customHeight="1">
      <c r="A425" s="546">
        <v>4</v>
      </c>
      <c r="B425" s="851" t="s">
        <v>50</v>
      </c>
      <c r="C425" s="543" t="s">
        <v>1026</v>
      </c>
      <c r="D425" s="546" t="s">
        <v>935</v>
      </c>
      <c r="E425" s="561">
        <v>289.92</v>
      </c>
      <c r="F425" s="598">
        <f t="shared" ref="F425" si="700">H425+J425+R425</f>
        <v>66.888999999999996</v>
      </c>
      <c r="G425" s="297"/>
      <c r="H425" s="585">
        <f t="shared" ref="H425" si="701">G425*$P$8/1000</f>
        <v>0</v>
      </c>
      <c r="I425" s="601"/>
      <c r="J425" s="585">
        <f t="shared" ref="J425" si="702">I425*$P$9/1000</f>
        <v>0</v>
      </c>
      <c r="K425" s="21" t="s">
        <v>763</v>
      </c>
      <c r="L425" s="21" t="s">
        <v>26</v>
      </c>
      <c r="M425" s="21">
        <v>1</v>
      </c>
      <c r="N425" s="36">
        <v>66.888999999999996</v>
      </c>
      <c r="O425" s="24">
        <f t="shared" si="663"/>
        <v>66.888999999999996</v>
      </c>
      <c r="P425" s="585">
        <f t="shared" ref="P425" si="703">E425*F425</f>
        <v>19392.458879999998</v>
      </c>
      <c r="Q425" s="585">
        <f t="shared" ref="Q425" si="704">SUM(O425:O428)</f>
        <v>66.888999999999996</v>
      </c>
      <c r="R425" s="585">
        <f t="shared" ref="R425" si="705">Q425</f>
        <v>66.888999999999996</v>
      </c>
      <c r="S425" s="578">
        <f t="shared" ref="S425" si="706">F425*$S$17</f>
        <v>84.922661130459048</v>
      </c>
      <c r="T425" s="578">
        <f t="shared" ref="T425" si="707">E425*S425</f>
        <v>24620.77791494269</v>
      </c>
    </row>
    <row r="426" spans="1:20" ht="12.75" customHeight="1">
      <c r="A426" s="546"/>
      <c r="B426" s="852"/>
      <c r="C426" s="544"/>
      <c r="D426" s="546"/>
      <c r="E426" s="561"/>
      <c r="F426" s="599"/>
      <c r="G426" s="297"/>
      <c r="H426" s="586"/>
      <c r="I426" s="602"/>
      <c r="J426" s="586"/>
      <c r="K426" s="21" t="s">
        <v>764</v>
      </c>
      <c r="L426" s="21"/>
      <c r="M426" s="21"/>
      <c r="N426" s="36"/>
      <c r="O426" s="24">
        <f t="shared" si="663"/>
        <v>0</v>
      </c>
      <c r="P426" s="586"/>
      <c r="Q426" s="586"/>
      <c r="R426" s="586"/>
      <c r="S426" s="578"/>
      <c r="T426" s="578"/>
    </row>
    <row r="427" spans="1:20" ht="12.75" customHeight="1">
      <c r="A427" s="546"/>
      <c r="B427" s="852"/>
      <c r="C427" s="544"/>
      <c r="D427" s="546"/>
      <c r="E427" s="561"/>
      <c r="F427" s="599"/>
      <c r="G427" s="297"/>
      <c r="H427" s="586"/>
      <c r="I427" s="602"/>
      <c r="J427" s="586"/>
      <c r="K427" s="21"/>
      <c r="L427" s="21"/>
      <c r="M427" s="21"/>
      <c r="N427" s="36"/>
      <c r="O427" s="24">
        <f t="shared" si="663"/>
        <v>0</v>
      </c>
      <c r="P427" s="586"/>
      <c r="Q427" s="586"/>
      <c r="R427" s="586"/>
      <c r="S427" s="578"/>
      <c r="T427" s="578"/>
    </row>
    <row r="428" spans="1:20" ht="12.75" customHeight="1">
      <c r="A428" s="546"/>
      <c r="B428" s="853"/>
      <c r="C428" s="545"/>
      <c r="D428" s="546"/>
      <c r="E428" s="561"/>
      <c r="F428" s="600"/>
      <c r="G428" s="297"/>
      <c r="H428" s="587"/>
      <c r="I428" s="603"/>
      <c r="J428" s="587"/>
      <c r="K428" s="21"/>
      <c r="L428" s="21"/>
      <c r="M428" s="21"/>
      <c r="N428" s="36"/>
      <c r="O428" s="24">
        <f t="shared" si="663"/>
        <v>0</v>
      </c>
      <c r="P428" s="587"/>
      <c r="Q428" s="587"/>
      <c r="R428" s="587"/>
      <c r="S428" s="578"/>
      <c r="T428" s="578"/>
    </row>
    <row r="429" spans="1:20" ht="12.75" customHeight="1">
      <c r="A429" s="546">
        <v>5</v>
      </c>
      <c r="B429" s="851" t="s">
        <v>50</v>
      </c>
      <c r="C429" s="542" t="s">
        <v>1027</v>
      </c>
      <c r="D429" s="546" t="s">
        <v>957</v>
      </c>
      <c r="E429" s="570">
        <v>117</v>
      </c>
      <c r="F429" s="598">
        <f t="shared" ref="F429" si="708">H429+J429+R429</f>
        <v>5.6613059999999988</v>
      </c>
      <c r="G429" s="297"/>
      <c r="H429" s="585">
        <f t="shared" ref="H429" si="709">G429*$P$8/1000</f>
        <v>0</v>
      </c>
      <c r="I429" s="566"/>
      <c r="J429" s="585">
        <f t="shared" ref="J429" si="710">I429*$P$9/1000</f>
        <v>0</v>
      </c>
      <c r="K429" s="36" t="s">
        <v>649</v>
      </c>
      <c r="L429" s="36" t="s">
        <v>31</v>
      </c>
      <c r="M429" s="21">
        <v>1</v>
      </c>
      <c r="N429" s="36">
        <v>5</v>
      </c>
      <c r="O429" s="24">
        <f t="shared" si="663"/>
        <v>5</v>
      </c>
      <c r="P429" s="585">
        <f t="shared" ref="P429" si="711">E429*F429</f>
        <v>662.37280199999987</v>
      </c>
      <c r="Q429" s="585">
        <f t="shared" ref="Q429" si="712">SUM(O429:O432)</f>
        <v>5</v>
      </c>
      <c r="R429" s="585">
        <f t="shared" ref="R429" si="713">Q429*1.02*1.05*$R$14</f>
        <v>5.6613059999999988</v>
      </c>
      <c r="S429" s="578">
        <f t="shared" ref="S429" si="714">F429*$S$17</f>
        <v>7.1876268294313643</v>
      </c>
      <c r="T429" s="578">
        <f t="shared" ref="T429" si="715">E429*S429</f>
        <v>840.95233904346958</v>
      </c>
    </row>
    <row r="430" spans="1:20" ht="12.75" customHeight="1">
      <c r="A430" s="546"/>
      <c r="B430" s="852"/>
      <c r="C430" s="542"/>
      <c r="D430" s="546"/>
      <c r="E430" s="570"/>
      <c r="F430" s="599"/>
      <c r="G430" s="297"/>
      <c r="H430" s="586"/>
      <c r="I430" s="566"/>
      <c r="J430" s="586"/>
      <c r="K430" s="21" t="s">
        <v>650</v>
      </c>
      <c r="L430" s="21"/>
      <c r="M430" s="21"/>
      <c r="N430" s="36"/>
      <c r="O430" s="24">
        <f t="shared" si="663"/>
        <v>0</v>
      </c>
      <c r="P430" s="586"/>
      <c r="Q430" s="586"/>
      <c r="R430" s="586"/>
      <c r="S430" s="578"/>
      <c r="T430" s="578"/>
    </row>
    <row r="431" spans="1:20" ht="12.75" customHeight="1">
      <c r="A431" s="546"/>
      <c r="B431" s="852"/>
      <c r="C431" s="542"/>
      <c r="D431" s="546"/>
      <c r="E431" s="570"/>
      <c r="F431" s="599"/>
      <c r="G431" s="297"/>
      <c r="H431" s="586"/>
      <c r="I431" s="566"/>
      <c r="J431" s="586"/>
      <c r="K431" s="21"/>
      <c r="L431" s="21"/>
      <c r="M431" s="22"/>
      <c r="N431" s="36"/>
      <c r="O431" s="24">
        <f t="shared" si="663"/>
        <v>0</v>
      </c>
      <c r="P431" s="586"/>
      <c r="Q431" s="586"/>
      <c r="R431" s="586"/>
      <c r="S431" s="578"/>
      <c r="T431" s="578"/>
    </row>
    <row r="432" spans="1:20" ht="14.25" customHeight="1">
      <c r="A432" s="546"/>
      <c r="B432" s="853"/>
      <c r="C432" s="542"/>
      <c r="D432" s="546"/>
      <c r="E432" s="570"/>
      <c r="F432" s="600"/>
      <c r="G432" s="297"/>
      <c r="H432" s="587"/>
      <c r="I432" s="566"/>
      <c r="J432" s="587"/>
      <c r="K432" s="21"/>
      <c r="L432" s="21"/>
      <c r="M432" s="21"/>
      <c r="N432" s="36"/>
      <c r="O432" s="24">
        <f t="shared" si="663"/>
        <v>0</v>
      </c>
      <c r="P432" s="587"/>
      <c r="Q432" s="587"/>
      <c r="R432" s="587"/>
      <c r="S432" s="578"/>
      <c r="T432" s="578"/>
    </row>
    <row r="433" spans="1:20" ht="12.75" customHeight="1">
      <c r="A433" s="546">
        <v>6</v>
      </c>
      <c r="B433" s="851" t="s">
        <v>50</v>
      </c>
      <c r="C433" s="542" t="s">
        <v>1028</v>
      </c>
      <c r="D433" s="546" t="s">
        <v>935</v>
      </c>
      <c r="E433" s="547">
        <v>115</v>
      </c>
      <c r="F433" s="598">
        <f t="shared" ref="F433" si="716">H433+J433+R433</f>
        <v>5.6613059999999988</v>
      </c>
      <c r="G433" s="297"/>
      <c r="H433" s="585">
        <f t="shared" ref="H433" si="717">G433*$P$8/1000</f>
        <v>0</v>
      </c>
      <c r="I433" s="566"/>
      <c r="J433" s="585">
        <f t="shared" ref="J433" si="718">I433*$P$9/1000</f>
        <v>0</v>
      </c>
      <c r="K433" s="36" t="s">
        <v>652</v>
      </c>
      <c r="L433" s="21" t="s">
        <v>26</v>
      </c>
      <c r="M433" s="21">
        <v>1</v>
      </c>
      <c r="N433" s="36">
        <v>5</v>
      </c>
      <c r="O433" s="24">
        <f t="shared" si="663"/>
        <v>5</v>
      </c>
      <c r="P433" s="585">
        <f t="shared" ref="P433" si="719">E433*F433</f>
        <v>651.05018999999982</v>
      </c>
      <c r="Q433" s="585">
        <f t="shared" ref="Q433" si="720">SUM(O433:O436)</f>
        <v>5</v>
      </c>
      <c r="R433" s="585">
        <f t="shared" ref="R433" si="721">Q433*1.02*1.05*$R$14</f>
        <v>5.6613059999999988</v>
      </c>
      <c r="S433" s="578">
        <f t="shared" ref="S433" si="722">F433*$S$17</f>
        <v>7.1876268294313643</v>
      </c>
      <c r="T433" s="578">
        <f t="shared" ref="T433" si="723">E433*S433</f>
        <v>826.5770853846069</v>
      </c>
    </row>
    <row r="434" spans="1:20" ht="12.75" customHeight="1">
      <c r="A434" s="546"/>
      <c r="B434" s="852"/>
      <c r="C434" s="542"/>
      <c r="D434" s="546"/>
      <c r="E434" s="547"/>
      <c r="F434" s="599"/>
      <c r="G434" s="297"/>
      <c r="H434" s="586"/>
      <c r="I434" s="566"/>
      <c r="J434" s="586"/>
      <c r="K434" s="21"/>
      <c r="L434" s="21"/>
      <c r="M434" s="21"/>
      <c r="N434" s="36"/>
      <c r="O434" s="24">
        <f t="shared" si="663"/>
        <v>0</v>
      </c>
      <c r="P434" s="586"/>
      <c r="Q434" s="586"/>
      <c r="R434" s="586"/>
      <c r="S434" s="578"/>
      <c r="T434" s="578"/>
    </row>
    <row r="435" spans="1:20" ht="12.75" customHeight="1">
      <c r="A435" s="546"/>
      <c r="B435" s="852"/>
      <c r="C435" s="542"/>
      <c r="D435" s="546"/>
      <c r="E435" s="547"/>
      <c r="F435" s="599"/>
      <c r="G435" s="297"/>
      <c r="H435" s="586"/>
      <c r="I435" s="566"/>
      <c r="J435" s="586"/>
      <c r="K435" s="21"/>
      <c r="L435" s="21"/>
      <c r="M435" s="22"/>
      <c r="N435" s="36"/>
      <c r="O435" s="24">
        <f t="shared" si="663"/>
        <v>0</v>
      </c>
      <c r="P435" s="586"/>
      <c r="Q435" s="586"/>
      <c r="R435" s="586"/>
      <c r="S435" s="578"/>
      <c r="T435" s="578"/>
    </row>
    <row r="436" spans="1:20" ht="12.75" customHeight="1">
      <c r="A436" s="546"/>
      <c r="B436" s="853"/>
      <c r="C436" s="542"/>
      <c r="D436" s="546"/>
      <c r="E436" s="547"/>
      <c r="F436" s="600"/>
      <c r="G436" s="297"/>
      <c r="H436" s="587"/>
      <c r="I436" s="566"/>
      <c r="J436" s="587"/>
      <c r="K436" s="21"/>
      <c r="L436" s="21"/>
      <c r="M436" s="21"/>
      <c r="N436" s="36"/>
      <c r="O436" s="24">
        <f t="shared" si="663"/>
        <v>0</v>
      </c>
      <c r="P436" s="587"/>
      <c r="Q436" s="587"/>
      <c r="R436" s="587"/>
      <c r="S436" s="578"/>
      <c r="T436" s="578"/>
    </row>
    <row r="437" spans="1:20" ht="12.75" customHeight="1">
      <c r="A437" s="546">
        <v>7</v>
      </c>
      <c r="B437" s="542" t="s">
        <v>133</v>
      </c>
      <c r="C437" s="542" t="s">
        <v>1029</v>
      </c>
      <c r="D437" s="546" t="s">
        <v>935</v>
      </c>
      <c r="E437" s="547">
        <v>364.5</v>
      </c>
      <c r="F437" s="598">
        <f t="shared" ref="F437" si="724">H437+J437+R437</f>
        <v>4.4354817521013601</v>
      </c>
      <c r="G437" s="297">
        <v>1.5</v>
      </c>
      <c r="H437" s="585">
        <f t="shared" ref="H437" si="725">G437*$P$8/1000</f>
        <v>2.8480500000000002</v>
      </c>
      <c r="I437" s="566">
        <v>0.22800000000000001</v>
      </c>
      <c r="J437" s="585">
        <f t="shared" ref="J437" si="726">I437*$P$9/1000</f>
        <v>0.53700155999999999</v>
      </c>
      <c r="K437" s="36" t="s">
        <v>107</v>
      </c>
      <c r="L437" s="36" t="s">
        <v>32</v>
      </c>
      <c r="M437" s="21">
        <v>5.28E-2</v>
      </c>
      <c r="N437" s="36">
        <v>17.526</v>
      </c>
      <c r="O437" s="24">
        <f t="shared" si="663"/>
        <v>0.9253728</v>
      </c>
      <c r="P437" s="585">
        <f t="shared" ref="P437" si="727">E437*F437</f>
        <v>1616.7330986409459</v>
      </c>
      <c r="Q437" s="585">
        <f t="shared" ref="Q437" si="728">SUM(O437:O440)</f>
        <v>0.92772779999999999</v>
      </c>
      <c r="R437" s="585">
        <f t="shared" ref="R437" si="729">Q437*1.02*1.05*$R$14</f>
        <v>1.0504301921013599</v>
      </c>
      <c r="S437" s="578">
        <f t="shared" ref="S437" si="730">F437*$S$17</f>
        <v>5.6313132769818441</v>
      </c>
      <c r="T437" s="578">
        <f t="shared" ref="T437" si="731">E437*S437</f>
        <v>2052.6136894598822</v>
      </c>
    </row>
    <row r="438" spans="1:20" ht="12.75" customHeight="1">
      <c r="A438" s="546"/>
      <c r="B438" s="542"/>
      <c r="C438" s="542"/>
      <c r="D438" s="546"/>
      <c r="E438" s="547"/>
      <c r="F438" s="599"/>
      <c r="G438" s="297"/>
      <c r="H438" s="586"/>
      <c r="I438" s="566"/>
      <c r="J438" s="586"/>
      <c r="K438" s="21"/>
      <c r="L438" s="21"/>
      <c r="M438" s="21"/>
      <c r="N438" s="36"/>
      <c r="O438" s="24">
        <f t="shared" si="663"/>
        <v>0</v>
      </c>
      <c r="P438" s="586"/>
      <c r="Q438" s="586"/>
      <c r="R438" s="586"/>
      <c r="S438" s="578"/>
      <c r="T438" s="578"/>
    </row>
    <row r="439" spans="1:20" ht="12.75" customHeight="1">
      <c r="A439" s="546"/>
      <c r="B439" s="542"/>
      <c r="C439" s="542"/>
      <c r="D439" s="546"/>
      <c r="E439" s="547"/>
      <c r="F439" s="599"/>
      <c r="G439" s="297"/>
      <c r="H439" s="586"/>
      <c r="I439" s="566"/>
      <c r="J439" s="586"/>
      <c r="K439" s="21" t="s">
        <v>52</v>
      </c>
      <c r="L439" s="21" t="s">
        <v>37</v>
      </c>
      <c r="M439" s="22">
        <v>1.5699999999999999E-2</v>
      </c>
      <c r="N439" s="36">
        <v>0.15</v>
      </c>
      <c r="O439" s="24">
        <f t="shared" si="663"/>
        <v>2.3549999999999999E-3</v>
      </c>
      <c r="P439" s="586"/>
      <c r="Q439" s="586"/>
      <c r="R439" s="586"/>
      <c r="S439" s="578"/>
      <c r="T439" s="578"/>
    </row>
    <row r="440" spans="1:20" ht="12.75" customHeight="1">
      <c r="A440" s="546"/>
      <c r="B440" s="542"/>
      <c r="C440" s="542"/>
      <c r="D440" s="546"/>
      <c r="E440" s="547"/>
      <c r="F440" s="600"/>
      <c r="G440" s="297"/>
      <c r="H440" s="587"/>
      <c r="I440" s="566"/>
      <c r="J440" s="587"/>
      <c r="K440" s="21"/>
      <c r="L440" s="21"/>
      <c r="M440" s="21"/>
      <c r="N440" s="36"/>
      <c r="O440" s="24">
        <f t="shared" si="663"/>
        <v>0</v>
      </c>
      <c r="P440" s="587"/>
      <c r="Q440" s="587"/>
      <c r="R440" s="587"/>
      <c r="S440" s="578"/>
      <c r="T440" s="578"/>
    </row>
    <row r="441" spans="1:20" ht="12.75" customHeight="1">
      <c r="A441" s="546">
        <v>8</v>
      </c>
      <c r="B441" s="542" t="s">
        <v>121</v>
      </c>
      <c r="C441" s="543" t="s">
        <v>1030</v>
      </c>
      <c r="D441" s="546" t="s">
        <v>935</v>
      </c>
      <c r="E441" s="547">
        <v>364.5</v>
      </c>
      <c r="F441" s="598">
        <f t="shared" ref="F441" si="732">H441+J441+R441</f>
        <v>1.3475804916960001</v>
      </c>
      <c r="G441" s="581">
        <v>0.23100000000000001</v>
      </c>
      <c r="H441" s="585">
        <f t="shared" ref="H441" si="733">G441*$P$8/1000</f>
        <v>0.43859970000000004</v>
      </c>
      <c r="I441" s="581">
        <v>8.9999999999999993E-3</v>
      </c>
      <c r="J441" s="585">
        <f t="shared" ref="J441" si="734">I441*$P$9/1000</f>
        <v>2.1197429999999996E-2</v>
      </c>
      <c r="K441" s="21" t="s">
        <v>113</v>
      </c>
      <c r="L441" s="21" t="s">
        <v>34</v>
      </c>
      <c r="M441" s="21">
        <v>0.63</v>
      </c>
      <c r="N441" s="36">
        <v>1.111</v>
      </c>
      <c r="O441" s="24">
        <f t="shared" si="663"/>
        <v>0.69993000000000005</v>
      </c>
      <c r="P441" s="585">
        <f t="shared" ref="P441" si="735">E441*F441</f>
        <v>491.19308922319203</v>
      </c>
      <c r="Q441" s="585">
        <f t="shared" ref="Q441" si="736">SUM(O441:O444)</f>
        <v>0.78408000000000011</v>
      </c>
      <c r="R441" s="585">
        <f t="shared" ref="R441" si="737">Q441*1.02*1.05*$R$14</f>
        <v>0.88778336169600014</v>
      </c>
      <c r="S441" s="578">
        <f t="shared" ref="S441" si="738">F441*$S$17</f>
        <v>1.7108959835296806</v>
      </c>
      <c r="T441" s="578">
        <f t="shared" ref="T441" si="739">E441*S441</f>
        <v>623.62158599656857</v>
      </c>
    </row>
    <row r="442" spans="1:20" ht="12.75" customHeight="1">
      <c r="A442" s="546"/>
      <c r="B442" s="542"/>
      <c r="C442" s="544"/>
      <c r="D442" s="546"/>
      <c r="E442" s="547"/>
      <c r="F442" s="599"/>
      <c r="G442" s="581"/>
      <c r="H442" s="586"/>
      <c r="I442" s="581"/>
      <c r="J442" s="586"/>
      <c r="K442" s="21"/>
      <c r="L442" s="21"/>
      <c r="M442" s="21"/>
      <c r="N442" s="36"/>
      <c r="O442" s="24">
        <f t="shared" si="663"/>
        <v>0</v>
      </c>
      <c r="P442" s="586"/>
      <c r="Q442" s="586"/>
      <c r="R442" s="586"/>
      <c r="S442" s="578"/>
      <c r="T442" s="578"/>
    </row>
    <row r="443" spans="1:20" ht="12.75" customHeight="1">
      <c r="A443" s="546"/>
      <c r="B443" s="542"/>
      <c r="C443" s="544"/>
      <c r="D443" s="546"/>
      <c r="E443" s="547"/>
      <c r="F443" s="599"/>
      <c r="G443" s="581"/>
      <c r="H443" s="586"/>
      <c r="I443" s="581"/>
      <c r="J443" s="586"/>
      <c r="K443" s="21" t="s">
        <v>69</v>
      </c>
      <c r="L443" s="21" t="s">
        <v>34</v>
      </c>
      <c r="M443" s="21">
        <v>0.51</v>
      </c>
      <c r="N443" s="36">
        <v>0.16500000000000001</v>
      </c>
      <c r="O443" s="24">
        <f t="shared" si="663"/>
        <v>8.4150000000000003E-2</v>
      </c>
      <c r="P443" s="586"/>
      <c r="Q443" s="586"/>
      <c r="R443" s="586"/>
      <c r="S443" s="578"/>
      <c r="T443" s="578"/>
    </row>
    <row r="444" spans="1:20" ht="12.75" customHeight="1">
      <c r="A444" s="546"/>
      <c r="B444" s="542"/>
      <c r="C444" s="545"/>
      <c r="D444" s="546"/>
      <c r="E444" s="547"/>
      <c r="F444" s="600"/>
      <c r="G444" s="581"/>
      <c r="H444" s="587"/>
      <c r="I444" s="581"/>
      <c r="J444" s="587"/>
      <c r="K444" s="21"/>
      <c r="L444" s="21"/>
      <c r="M444" s="21"/>
      <c r="N444" s="36"/>
      <c r="O444" s="24">
        <f t="shared" si="663"/>
        <v>0</v>
      </c>
      <c r="P444" s="587"/>
      <c r="Q444" s="587"/>
      <c r="R444" s="587"/>
      <c r="S444" s="578"/>
      <c r="T444" s="578"/>
    </row>
    <row r="445" spans="1:20" ht="12.75" customHeight="1">
      <c r="A445" s="546">
        <v>9</v>
      </c>
      <c r="B445" s="542" t="s">
        <v>50</v>
      </c>
      <c r="C445" s="542" t="s">
        <v>1031</v>
      </c>
      <c r="D445" s="546" t="s">
        <v>940</v>
      </c>
      <c r="E445" s="547">
        <v>428</v>
      </c>
      <c r="F445" s="598">
        <f t="shared" ref="F445" si="740">H445+J445+R445</f>
        <v>0.158516568</v>
      </c>
      <c r="G445" s="297"/>
      <c r="H445" s="578">
        <f t="shared" ref="H445" si="741">G445*$P$8/1000</f>
        <v>0</v>
      </c>
      <c r="I445" s="297"/>
      <c r="J445" s="585">
        <f t="shared" ref="J445" si="742">I445*$P$9/1000</f>
        <v>0</v>
      </c>
      <c r="K445" s="21" t="s">
        <v>247</v>
      </c>
      <c r="L445" s="21" t="s">
        <v>36</v>
      </c>
      <c r="M445" s="21">
        <v>1</v>
      </c>
      <c r="N445" s="36">
        <v>0.14000000000000001</v>
      </c>
      <c r="O445" s="24">
        <f t="shared" si="663"/>
        <v>0.14000000000000001</v>
      </c>
      <c r="P445" s="585">
        <f t="shared" ref="P445" si="743">E445*F445</f>
        <v>67.845091104000005</v>
      </c>
      <c r="Q445" s="585">
        <f t="shared" ref="Q445" si="744">SUM(O445:O448)</f>
        <v>0.14000000000000001</v>
      </c>
      <c r="R445" s="585">
        <f t="shared" ref="R445" si="745">Q445*1.02*1.05*$R$14</f>
        <v>0.158516568</v>
      </c>
      <c r="S445" s="578">
        <f t="shared" ref="S445" si="746">F445*$S$17</f>
        <v>0.20125355122407823</v>
      </c>
      <c r="T445" s="578">
        <f t="shared" ref="T445" si="747">E445*S445</f>
        <v>86.136519923905482</v>
      </c>
    </row>
    <row r="446" spans="1:20" ht="12.75" customHeight="1">
      <c r="A446" s="546"/>
      <c r="B446" s="542"/>
      <c r="C446" s="542"/>
      <c r="D446" s="546"/>
      <c r="E446" s="547"/>
      <c r="F446" s="599"/>
      <c r="G446" s="297"/>
      <c r="H446" s="578"/>
      <c r="I446" s="297"/>
      <c r="J446" s="586"/>
      <c r="K446" s="21"/>
      <c r="L446" s="21"/>
      <c r="M446" s="21"/>
      <c r="N446" s="36"/>
      <c r="O446" s="24">
        <f t="shared" si="663"/>
        <v>0</v>
      </c>
      <c r="P446" s="586"/>
      <c r="Q446" s="586"/>
      <c r="R446" s="586"/>
      <c r="S446" s="578"/>
      <c r="T446" s="578"/>
    </row>
    <row r="447" spans="1:20" ht="12.75" customHeight="1">
      <c r="A447" s="546"/>
      <c r="B447" s="542"/>
      <c r="C447" s="542"/>
      <c r="D447" s="546"/>
      <c r="E447" s="547"/>
      <c r="F447" s="599"/>
      <c r="G447" s="297"/>
      <c r="H447" s="578"/>
      <c r="I447" s="297"/>
      <c r="J447" s="586"/>
      <c r="K447" s="21"/>
      <c r="L447" s="21"/>
      <c r="M447" s="22"/>
      <c r="N447" s="36"/>
      <c r="O447" s="24">
        <f t="shared" si="663"/>
        <v>0</v>
      </c>
      <c r="P447" s="586"/>
      <c r="Q447" s="586"/>
      <c r="R447" s="586"/>
      <c r="S447" s="578"/>
      <c r="T447" s="578"/>
    </row>
    <row r="448" spans="1:20" ht="12.75" customHeight="1">
      <c r="A448" s="546"/>
      <c r="B448" s="542"/>
      <c r="C448" s="542"/>
      <c r="D448" s="546"/>
      <c r="E448" s="547"/>
      <c r="F448" s="600"/>
      <c r="G448" s="297"/>
      <c r="H448" s="578"/>
      <c r="I448" s="297"/>
      <c r="J448" s="587"/>
      <c r="K448" s="21"/>
      <c r="L448" s="21"/>
      <c r="M448" s="21"/>
      <c r="N448" s="36"/>
      <c r="O448" s="24">
        <f t="shared" si="663"/>
        <v>0</v>
      </c>
      <c r="P448" s="587"/>
      <c r="Q448" s="587"/>
      <c r="R448" s="587"/>
      <c r="S448" s="578"/>
      <c r="T448" s="578"/>
    </row>
    <row r="449" spans="1:20" ht="12.75" customHeight="1">
      <c r="A449" s="546">
        <v>10</v>
      </c>
      <c r="B449" s="542" t="s">
        <v>136</v>
      </c>
      <c r="C449" s="542" t="s">
        <v>1032</v>
      </c>
      <c r="D449" s="546" t="s">
        <v>935</v>
      </c>
      <c r="E449" s="598">
        <v>154.80000000000001</v>
      </c>
      <c r="F449" s="598">
        <f t="shared" ref="F449" si="748">H449+J449+R449</f>
        <v>1.8214126418400001</v>
      </c>
      <c r="G449" s="297">
        <v>0.55700000000000005</v>
      </c>
      <c r="H449" s="585">
        <f t="shared" ref="H449" si="749">G449*$P$8/1000</f>
        <v>1.0575759</v>
      </c>
      <c r="I449" s="297">
        <v>0.08</v>
      </c>
      <c r="J449" s="585">
        <f t="shared" ref="J449" si="750">I449*$P$9/1000</f>
        <v>0.18842160000000002</v>
      </c>
      <c r="K449" s="21" t="s">
        <v>51</v>
      </c>
      <c r="L449" s="21" t="s">
        <v>37</v>
      </c>
      <c r="M449" s="21">
        <v>1.8700000000000001E-2</v>
      </c>
      <c r="N449" s="36">
        <v>26.4</v>
      </c>
      <c r="O449" s="24">
        <f t="shared" si="663"/>
        <v>0.49368000000000001</v>
      </c>
      <c r="P449" s="585">
        <f t="shared" ref="P449" si="751">E449*F449</f>
        <v>281.95467695683203</v>
      </c>
      <c r="Q449" s="585">
        <f t="shared" ref="Q449" si="752">SUM(O449:O452)</f>
        <v>0.50819999999999999</v>
      </c>
      <c r="R449" s="585">
        <f t="shared" ref="R449" si="753">Q449*1.02*1.05*$R$14</f>
        <v>0.57541514183999998</v>
      </c>
      <c r="S449" s="578">
        <f t="shared" ref="S449" si="754">F449*$S$17</f>
        <v>2.3124760208959994</v>
      </c>
      <c r="T449" s="578">
        <f t="shared" ref="T449" si="755">E449*S449</f>
        <v>357.97128803470071</v>
      </c>
    </row>
    <row r="450" spans="1:20" ht="12.75" customHeight="1">
      <c r="A450" s="546"/>
      <c r="B450" s="542"/>
      <c r="C450" s="542"/>
      <c r="D450" s="546"/>
      <c r="E450" s="599"/>
      <c r="F450" s="599"/>
      <c r="G450" s="297"/>
      <c r="H450" s="586"/>
      <c r="I450" s="297"/>
      <c r="J450" s="586"/>
      <c r="K450" s="21"/>
      <c r="L450" s="21"/>
      <c r="M450" s="21"/>
      <c r="N450" s="36"/>
      <c r="O450" s="24">
        <f t="shared" si="663"/>
        <v>0</v>
      </c>
      <c r="P450" s="586"/>
      <c r="Q450" s="586"/>
      <c r="R450" s="586"/>
      <c r="S450" s="578"/>
      <c r="T450" s="578"/>
    </row>
    <row r="451" spans="1:20" ht="12.75" customHeight="1">
      <c r="A451" s="546"/>
      <c r="B451" s="542"/>
      <c r="C451" s="542"/>
      <c r="D451" s="546"/>
      <c r="E451" s="599"/>
      <c r="F451" s="599"/>
      <c r="G451" s="297"/>
      <c r="H451" s="586"/>
      <c r="I451" s="297"/>
      <c r="J451" s="586"/>
      <c r="K451" s="21" t="s">
        <v>120</v>
      </c>
      <c r="L451" s="21" t="s">
        <v>26</v>
      </c>
      <c r="M451" s="22">
        <v>5.28E-2</v>
      </c>
      <c r="N451" s="36">
        <v>0.27500000000000002</v>
      </c>
      <c r="O451" s="24">
        <f t="shared" si="663"/>
        <v>1.4520000000000002E-2</v>
      </c>
      <c r="P451" s="586"/>
      <c r="Q451" s="586"/>
      <c r="R451" s="586"/>
      <c r="S451" s="578"/>
      <c r="T451" s="578"/>
    </row>
    <row r="452" spans="1:20" ht="12.75" customHeight="1">
      <c r="A452" s="546"/>
      <c r="B452" s="542"/>
      <c r="C452" s="542"/>
      <c r="D452" s="546"/>
      <c r="E452" s="600"/>
      <c r="F452" s="600"/>
      <c r="G452" s="297"/>
      <c r="H452" s="587"/>
      <c r="I452" s="297"/>
      <c r="J452" s="587"/>
      <c r="K452" s="21"/>
      <c r="L452" s="21"/>
      <c r="M452" s="21"/>
      <c r="N452" s="36"/>
      <c r="O452" s="24">
        <f t="shared" si="663"/>
        <v>0</v>
      </c>
      <c r="P452" s="587"/>
      <c r="Q452" s="587"/>
      <c r="R452" s="587"/>
      <c r="S452" s="578"/>
      <c r="T452" s="578"/>
    </row>
    <row r="453" spans="1:20" ht="12.75" customHeight="1">
      <c r="A453" s="546">
        <v>11</v>
      </c>
      <c r="B453" s="542" t="s">
        <v>138</v>
      </c>
      <c r="C453" s="542" t="s">
        <v>1033</v>
      </c>
      <c r="D453" s="546" t="s">
        <v>935</v>
      </c>
      <c r="E453" s="598">
        <v>38</v>
      </c>
      <c r="F453" s="598">
        <f t="shared" ref="F453" si="756">H453+J453+R453</f>
        <v>3.4077612310199998</v>
      </c>
      <c r="G453" s="297">
        <v>0.45800000000000002</v>
      </c>
      <c r="H453" s="585">
        <f t="shared" ref="H453" si="757">G453*$P$8/1000</f>
        <v>0.86960459999999995</v>
      </c>
      <c r="I453" s="297">
        <v>4.0000000000000001E-3</v>
      </c>
      <c r="J453" s="585">
        <f t="shared" ref="J453" si="758">I453*$P$9/1000</f>
        <v>9.4210800000000001E-3</v>
      </c>
      <c r="K453" s="36" t="s">
        <v>140</v>
      </c>
      <c r="L453" s="36" t="s">
        <v>26</v>
      </c>
      <c r="M453" s="36">
        <v>1.05</v>
      </c>
      <c r="N453" s="72">
        <v>2.1269999999999998</v>
      </c>
      <c r="O453" s="24">
        <f t="shared" si="663"/>
        <v>2.2333499999999997</v>
      </c>
      <c r="P453" s="585">
        <f t="shared" ref="P453" si="759">E453*F453</f>
        <v>129.49492677876</v>
      </c>
      <c r="Q453" s="585">
        <f t="shared" ref="Q453" si="760">SUM(O453:O456)</f>
        <v>2.2333499999999997</v>
      </c>
      <c r="R453" s="585">
        <f t="shared" ref="R453" si="761">Q453*1.02*1.05*$R$14</f>
        <v>2.52873555102</v>
      </c>
      <c r="S453" s="578">
        <f t="shared" ref="S453" si="762">F453*$S$17</f>
        <v>4.3265133614709059</v>
      </c>
      <c r="T453" s="578">
        <f t="shared" ref="T453" si="763">E453*S453</f>
        <v>164.40750773589443</v>
      </c>
    </row>
    <row r="454" spans="1:20" ht="12.75" customHeight="1">
      <c r="A454" s="546"/>
      <c r="B454" s="542"/>
      <c r="C454" s="542"/>
      <c r="D454" s="546"/>
      <c r="E454" s="599"/>
      <c r="F454" s="599"/>
      <c r="G454" s="297"/>
      <c r="H454" s="586"/>
      <c r="I454" s="297"/>
      <c r="J454" s="586"/>
      <c r="K454" s="21"/>
      <c r="L454" s="21"/>
      <c r="M454" s="21"/>
      <c r="N454" s="36"/>
      <c r="O454" s="24">
        <f t="shared" si="663"/>
        <v>0</v>
      </c>
      <c r="P454" s="586"/>
      <c r="Q454" s="586"/>
      <c r="R454" s="586"/>
      <c r="S454" s="578"/>
      <c r="T454" s="578"/>
    </row>
    <row r="455" spans="1:20" ht="12.75" customHeight="1">
      <c r="A455" s="546"/>
      <c r="B455" s="542"/>
      <c r="C455" s="542"/>
      <c r="D455" s="546"/>
      <c r="E455" s="599"/>
      <c r="F455" s="599"/>
      <c r="G455" s="297"/>
      <c r="H455" s="586"/>
      <c r="I455" s="297"/>
      <c r="J455" s="586"/>
      <c r="K455" s="21"/>
      <c r="L455" s="21"/>
      <c r="M455" s="18"/>
      <c r="N455" s="36"/>
      <c r="O455" s="24">
        <f t="shared" si="663"/>
        <v>0</v>
      </c>
      <c r="P455" s="586"/>
      <c r="Q455" s="586"/>
      <c r="R455" s="586"/>
      <c r="S455" s="578"/>
      <c r="T455" s="578"/>
    </row>
    <row r="456" spans="1:20" ht="12.75" customHeight="1">
      <c r="A456" s="546"/>
      <c r="B456" s="542"/>
      <c r="C456" s="542"/>
      <c r="D456" s="546"/>
      <c r="E456" s="600"/>
      <c r="F456" s="600"/>
      <c r="G456" s="297"/>
      <c r="H456" s="587"/>
      <c r="I456" s="297"/>
      <c r="J456" s="587"/>
      <c r="K456" s="21"/>
      <c r="L456" s="21"/>
      <c r="M456" s="21"/>
      <c r="N456" s="36"/>
      <c r="O456" s="24">
        <f t="shared" si="663"/>
        <v>0</v>
      </c>
      <c r="P456" s="587"/>
      <c r="Q456" s="587"/>
      <c r="R456" s="587"/>
      <c r="S456" s="578"/>
      <c r="T456" s="578"/>
    </row>
    <row r="457" spans="1:20" ht="12.75" customHeight="1">
      <c r="A457" s="546">
        <v>12</v>
      </c>
      <c r="B457" s="543" t="s">
        <v>141</v>
      </c>
      <c r="C457" s="554" t="s">
        <v>1034</v>
      </c>
      <c r="D457" s="546" t="s">
        <v>935</v>
      </c>
      <c r="E457" s="561">
        <v>68.400000000000006</v>
      </c>
      <c r="F457" s="598">
        <f t="shared" ref="F457" si="764">H457+J457+R457</f>
        <v>0.81784786531200004</v>
      </c>
      <c r="G457" s="556">
        <v>0.34</v>
      </c>
      <c r="H457" s="585">
        <f t="shared" ref="H457" si="765">G457*$P$8/1000</f>
        <v>0.64555800000000008</v>
      </c>
      <c r="I457" s="556">
        <v>0.03</v>
      </c>
      <c r="J457" s="585">
        <f t="shared" ref="J457" si="766">I457*$P$9/1000</f>
        <v>7.0658099999999988E-2</v>
      </c>
      <c r="K457" s="21" t="s">
        <v>51</v>
      </c>
      <c r="L457" s="21" t="s">
        <v>37</v>
      </c>
      <c r="M457" s="21">
        <v>3.3999999999999998E-3</v>
      </c>
      <c r="N457" s="69">
        <v>26.4</v>
      </c>
      <c r="O457" s="24">
        <f t="shared" si="663"/>
        <v>8.9759999999999993E-2</v>
      </c>
      <c r="P457" s="585">
        <f t="shared" ref="P457" si="767">E457*F457</f>
        <v>55.940793987340811</v>
      </c>
      <c r="Q457" s="585">
        <f t="shared" ref="Q457" si="768">SUM(O457:O460)</f>
        <v>8.9759999999999993E-2</v>
      </c>
      <c r="R457" s="585">
        <f t="shared" ref="R457" si="769">Q457*1.02*1.05*$R$14</f>
        <v>0.10163176531199998</v>
      </c>
      <c r="S457" s="578">
        <f t="shared" ref="S457" si="770">F457*$S$17</f>
        <v>1.0383443783306716</v>
      </c>
      <c r="T457" s="578">
        <f t="shared" ref="T457" si="771">E457*S457</f>
        <v>71.022755477817938</v>
      </c>
    </row>
    <row r="458" spans="1:20" ht="12.75" customHeight="1">
      <c r="A458" s="546"/>
      <c r="B458" s="544"/>
      <c r="C458" s="554"/>
      <c r="D458" s="546"/>
      <c r="E458" s="561"/>
      <c r="F458" s="599"/>
      <c r="G458" s="556"/>
      <c r="H458" s="586"/>
      <c r="I458" s="556"/>
      <c r="J458" s="586"/>
      <c r="K458" s="21"/>
      <c r="L458" s="21"/>
      <c r="M458" s="21"/>
      <c r="N458" s="36"/>
      <c r="O458" s="24">
        <f t="shared" si="663"/>
        <v>0</v>
      </c>
      <c r="P458" s="586"/>
      <c r="Q458" s="586"/>
      <c r="R458" s="586"/>
      <c r="S458" s="578"/>
      <c r="T458" s="578"/>
    </row>
    <row r="459" spans="1:20" ht="12.75" customHeight="1">
      <c r="A459" s="546"/>
      <c r="B459" s="544"/>
      <c r="C459" s="554"/>
      <c r="D459" s="546"/>
      <c r="E459" s="561"/>
      <c r="F459" s="599"/>
      <c r="G459" s="556"/>
      <c r="H459" s="586"/>
      <c r="I459" s="556"/>
      <c r="J459" s="586"/>
      <c r="K459" s="21"/>
      <c r="L459" s="21"/>
      <c r="M459" s="22"/>
      <c r="N459" s="36"/>
      <c r="O459" s="24">
        <f t="shared" si="663"/>
        <v>0</v>
      </c>
      <c r="P459" s="586"/>
      <c r="Q459" s="586"/>
      <c r="R459" s="586"/>
      <c r="S459" s="578"/>
      <c r="T459" s="578"/>
    </row>
    <row r="460" spans="1:20" ht="12.75" customHeight="1">
      <c r="A460" s="546"/>
      <c r="B460" s="545"/>
      <c r="C460" s="554"/>
      <c r="D460" s="546"/>
      <c r="E460" s="561"/>
      <c r="F460" s="600"/>
      <c r="G460" s="556"/>
      <c r="H460" s="587"/>
      <c r="I460" s="556"/>
      <c r="J460" s="587"/>
      <c r="K460" s="21"/>
      <c r="L460" s="21"/>
      <c r="M460" s="21"/>
      <c r="N460" s="36"/>
      <c r="O460" s="24">
        <f t="shared" si="663"/>
        <v>0</v>
      </c>
      <c r="P460" s="587"/>
      <c r="Q460" s="587"/>
      <c r="R460" s="587"/>
      <c r="S460" s="578"/>
      <c r="T460" s="578"/>
    </row>
    <row r="461" spans="1:20" ht="12.75" customHeight="1">
      <c r="A461" s="546">
        <v>13</v>
      </c>
      <c r="B461" s="851" t="s">
        <v>50</v>
      </c>
      <c r="C461" s="475" t="s">
        <v>1035</v>
      </c>
      <c r="D461" s="554" t="s">
        <v>940</v>
      </c>
      <c r="E461" s="561">
        <v>228</v>
      </c>
      <c r="F461" s="598">
        <f t="shared" ref="F461" si="772">H461+J461+R461</f>
        <v>2.0754347796000001</v>
      </c>
      <c r="G461" s="847"/>
      <c r="H461" s="585">
        <f t="shared" ref="H461" si="773">G461*$P$8/1000</f>
        <v>0</v>
      </c>
      <c r="I461" s="848"/>
      <c r="J461" s="585">
        <f t="shared" ref="J461" si="774">I461*$P$9/1000</f>
        <v>0</v>
      </c>
      <c r="K461" s="55" t="s">
        <v>142</v>
      </c>
      <c r="L461" s="55" t="s">
        <v>36</v>
      </c>
      <c r="M461" s="55">
        <v>1</v>
      </c>
      <c r="N461" s="73">
        <v>1.833</v>
      </c>
      <c r="O461" s="24">
        <f t="shared" si="663"/>
        <v>1.833</v>
      </c>
      <c r="P461" s="585">
        <f t="shared" ref="P461" si="775">E461*F461</f>
        <v>473.19912974880003</v>
      </c>
      <c r="Q461" s="585">
        <f t="shared" ref="Q461" si="776">SUM(O461:O464)</f>
        <v>1.833</v>
      </c>
      <c r="R461" s="585">
        <f t="shared" ref="R461" si="777">Q461*1.02*1.05*$R$14</f>
        <v>2.0754347796000001</v>
      </c>
      <c r="S461" s="578">
        <f t="shared" ref="S461" si="778">F461*$S$17</f>
        <v>2.6349839956695389</v>
      </c>
      <c r="T461" s="578">
        <f t="shared" ref="T461" si="779">E461*S461</f>
        <v>600.77635101265491</v>
      </c>
    </row>
    <row r="462" spans="1:20" ht="12.75" customHeight="1">
      <c r="A462" s="546"/>
      <c r="B462" s="852"/>
      <c r="C462" s="475"/>
      <c r="D462" s="789"/>
      <c r="E462" s="561"/>
      <c r="F462" s="599"/>
      <c r="G462" s="847"/>
      <c r="H462" s="586"/>
      <c r="I462" s="849"/>
      <c r="J462" s="586"/>
      <c r="K462" s="21"/>
      <c r="L462" s="21"/>
      <c r="M462" s="21"/>
      <c r="N462" s="36"/>
      <c r="O462" s="24">
        <f t="shared" si="663"/>
        <v>0</v>
      </c>
      <c r="P462" s="586"/>
      <c r="Q462" s="586"/>
      <c r="R462" s="586"/>
      <c r="S462" s="578"/>
      <c r="T462" s="578"/>
    </row>
    <row r="463" spans="1:20" ht="12.75" customHeight="1">
      <c r="A463" s="546"/>
      <c r="B463" s="852"/>
      <c r="C463" s="475"/>
      <c r="D463" s="789"/>
      <c r="E463" s="561"/>
      <c r="F463" s="599"/>
      <c r="G463" s="847"/>
      <c r="H463" s="586"/>
      <c r="I463" s="849"/>
      <c r="J463" s="586"/>
      <c r="K463" s="21"/>
      <c r="L463" s="21"/>
      <c r="M463" s="22"/>
      <c r="N463" s="36"/>
      <c r="O463" s="24">
        <f t="shared" si="663"/>
        <v>0</v>
      </c>
      <c r="P463" s="586"/>
      <c r="Q463" s="586"/>
      <c r="R463" s="586"/>
      <c r="S463" s="578"/>
      <c r="T463" s="578"/>
    </row>
    <row r="464" spans="1:20" ht="12.75" customHeight="1">
      <c r="A464" s="546"/>
      <c r="B464" s="853"/>
      <c r="C464" s="475"/>
      <c r="D464" s="789"/>
      <c r="E464" s="561"/>
      <c r="F464" s="600"/>
      <c r="G464" s="847"/>
      <c r="H464" s="587"/>
      <c r="I464" s="850"/>
      <c r="J464" s="587"/>
      <c r="K464" s="21"/>
      <c r="L464" s="21"/>
      <c r="M464" s="21"/>
      <c r="N464" s="36"/>
      <c r="O464" s="24">
        <f t="shared" si="663"/>
        <v>0</v>
      </c>
      <c r="P464" s="587"/>
      <c r="Q464" s="587"/>
      <c r="R464" s="587"/>
      <c r="S464" s="578"/>
      <c r="T464" s="578"/>
    </row>
    <row r="465" spans="1:20" ht="12.75" customHeight="1">
      <c r="A465" s="324"/>
      <c r="B465" s="327"/>
      <c r="C465" s="330" t="s">
        <v>965</v>
      </c>
      <c r="D465" s="327"/>
      <c r="E465" s="869"/>
      <c r="F465" s="333">
        <f>H465+J465+R465</f>
        <v>2.8792230000000001</v>
      </c>
      <c r="G465" s="412">
        <v>0.4</v>
      </c>
      <c r="H465" s="415">
        <f>G465*$P$8/1000</f>
        <v>0.75948000000000004</v>
      </c>
      <c r="I465" s="418">
        <v>0.9</v>
      </c>
      <c r="J465" s="415">
        <f>I465*$P$9/1000</f>
        <v>2.1197430000000002</v>
      </c>
      <c r="K465" s="76"/>
      <c r="L465" s="76"/>
      <c r="M465" s="76"/>
      <c r="N465" s="77"/>
      <c r="O465" s="78">
        <f t="shared" si="663"/>
        <v>0</v>
      </c>
      <c r="P465" s="415">
        <f>E465*F465</f>
        <v>0</v>
      </c>
      <c r="Q465" s="415">
        <f>SUM(O465:O468)</f>
        <v>0</v>
      </c>
      <c r="R465" s="415">
        <f>Q465*1.02*1.05*$R$14</f>
        <v>0</v>
      </c>
      <c r="S465" s="421"/>
      <c r="T465" s="451">
        <f>SUM(T409:T464)</f>
        <v>49170.101208386463</v>
      </c>
    </row>
    <row r="466" spans="1:20" ht="12.75" customHeight="1">
      <c r="A466" s="325"/>
      <c r="B466" s="328"/>
      <c r="C466" s="331"/>
      <c r="D466" s="328"/>
      <c r="E466" s="870"/>
      <c r="F466" s="334"/>
      <c r="G466" s="413"/>
      <c r="H466" s="416"/>
      <c r="I466" s="419"/>
      <c r="J466" s="416"/>
      <c r="K466" s="76"/>
      <c r="L466" s="76"/>
      <c r="M466" s="76"/>
      <c r="N466" s="77"/>
      <c r="O466" s="78">
        <f t="shared" si="663"/>
        <v>0</v>
      </c>
      <c r="P466" s="416"/>
      <c r="Q466" s="416"/>
      <c r="R466" s="416"/>
      <c r="S466" s="421"/>
      <c r="T466" s="451"/>
    </row>
    <row r="467" spans="1:20" ht="12.75" customHeight="1">
      <c r="A467" s="325"/>
      <c r="B467" s="328"/>
      <c r="C467" s="331"/>
      <c r="D467" s="328"/>
      <c r="E467" s="870"/>
      <c r="F467" s="334"/>
      <c r="G467" s="413"/>
      <c r="H467" s="416"/>
      <c r="I467" s="419"/>
      <c r="J467" s="416"/>
      <c r="K467" s="76"/>
      <c r="L467" s="76"/>
      <c r="M467" s="76"/>
      <c r="N467" s="77"/>
      <c r="O467" s="78">
        <f t="shared" si="663"/>
        <v>0</v>
      </c>
      <c r="P467" s="416"/>
      <c r="Q467" s="416"/>
      <c r="R467" s="416"/>
      <c r="S467" s="421"/>
      <c r="T467" s="451"/>
    </row>
    <row r="468" spans="1:20" ht="12.75" customHeight="1">
      <c r="A468" s="326"/>
      <c r="B468" s="329"/>
      <c r="C468" s="332"/>
      <c r="D468" s="329"/>
      <c r="E468" s="871"/>
      <c r="F468" s="335"/>
      <c r="G468" s="414"/>
      <c r="H468" s="417"/>
      <c r="I468" s="420"/>
      <c r="J468" s="417"/>
      <c r="K468" s="76"/>
      <c r="L468" s="76"/>
      <c r="M468" s="76"/>
      <c r="N468" s="77"/>
      <c r="O468" s="78">
        <f t="shared" si="663"/>
        <v>0</v>
      </c>
      <c r="P468" s="417"/>
      <c r="Q468" s="417"/>
      <c r="R468" s="417"/>
      <c r="S468" s="421"/>
      <c r="T468" s="451"/>
    </row>
    <row r="469" spans="1:20" ht="12.75" customHeight="1">
      <c r="A469" s="324"/>
      <c r="B469" s="327"/>
      <c r="C469" s="330" t="s">
        <v>966</v>
      </c>
      <c r="D469" s="327"/>
      <c r="E469" s="869"/>
      <c r="F469" s="333">
        <f>H469+J469+R469</f>
        <v>7.1331929999999995</v>
      </c>
      <c r="G469" s="412">
        <v>1.4</v>
      </c>
      <c r="H469" s="415">
        <f>G469*$P$8/1000</f>
        <v>2.6581799999999998</v>
      </c>
      <c r="I469" s="418">
        <v>1.9</v>
      </c>
      <c r="J469" s="415">
        <f>I469*$P$9/1000</f>
        <v>4.4750129999999997</v>
      </c>
      <c r="K469" s="76"/>
      <c r="L469" s="76"/>
      <c r="M469" s="76"/>
      <c r="N469" s="77"/>
      <c r="O469" s="78">
        <f t="shared" si="663"/>
        <v>0</v>
      </c>
      <c r="P469" s="415">
        <f>E469*F469</f>
        <v>0</v>
      </c>
      <c r="Q469" s="415">
        <f>SUM(O469:O472)</f>
        <v>0</v>
      </c>
      <c r="R469" s="415">
        <f>Q469*1.02*1.05*$R$14</f>
        <v>0</v>
      </c>
      <c r="S469" s="421"/>
      <c r="T469" s="425" t="e">
        <f>(T465*100%)/$T$2205</f>
        <v>#REF!</v>
      </c>
    </row>
    <row r="470" spans="1:20" ht="12.75" customHeight="1">
      <c r="A470" s="325"/>
      <c r="B470" s="328"/>
      <c r="C470" s="331"/>
      <c r="D470" s="328"/>
      <c r="E470" s="870"/>
      <c r="F470" s="334"/>
      <c r="G470" s="413"/>
      <c r="H470" s="416"/>
      <c r="I470" s="419"/>
      <c r="J470" s="416"/>
      <c r="K470" s="76"/>
      <c r="L470" s="76"/>
      <c r="M470" s="76"/>
      <c r="N470" s="77"/>
      <c r="O470" s="78">
        <f t="shared" si="663"/>
        <v>0</v>
      </c>
      <c r="P470" s="416"/>
      <c r="Q470" s="416"/>
      <c r="R470" s="416"/>
      <c r="S470" s="421"/>
      <c r="T470" s="425"/>
    </row>
    <row r="471" spans="1:20" ht="12.75" customHeight="1">
      <c r="A471" s="325"/>
      <c r="B471" s="328"/>
      <c r="C471" s="331"/>
      <c r="D471" s="328"/>
      <c r="E471" s="870"/>
      <c r="F471" s="334"/>
      <c r="G471" s="413"/>
      <c r="H471" s="416"/>
      <c r="I471" s="419"/>
      <c r="J471" s="416"/>
      <c r="K471" s="76"/>
      <c r="L471" s="76"/>
      <c r="M471" s="76"/>
      <c r="N471" s="77"/>
      <c r="O471" s="78">
        <f t="shared" si="663"/>
        <v>0</v>
      </c>
      <c r="P471" s="416"/>
      <c r="Q471" s="416"/>
      <c r="R471" s="416"/>
      <c r="S471" s="421"/>
      <c r="T471" s="425"/>
    </row>
    <row r="472" spans="1:20" ht="12.75" customHeight="1">
      <c r="A472" s="326"/>
      <c r="B472" s="329"/>
      <c r="C472" s="332"/>
      <c r="D472" s="329"/>
      <c r="E472" s="871"/>
      <c r="F472" s="335"/>
      <c r="G472" s="414"/>
      <c r="H472" s="417"/>
      <c r="I472" s="420"/>
      <c r="J472" s="417"/>
      <c r="K472" s="76"/>
      <c r="L472" s="76"/>
      <c r="M472" s="76"/>
      <c r="N472" s="77"/>
      <c r="O472" s="78">
        <f t="shared" si="663"/>
        <v>0</v>
      </c>
      <c r="P472" s="417"/>
      <c r="Q472" s="417"/>
      <c r="R472" s="417"/>
      <c r="S472" s="421"/>
      <c r="T472" s="425"/>
    </row>
    <row r="473" spans="1:20" ht="12.75" customHeight="1">
      <c r="A473" s="546"/>
      <c r="B473" s="851"/>
      <c r="C473" s="548" t="s">
        <v>1036</v>
      </c>
      <c r="D473" s="554"/>
      <c r="E473" s="561"/>
      <c r="F473" s="598">
        <f t="shared" ref="F473" si="780">H473+J473+R473</f>
        <v>0</v>
      </c>
      <c r="G473" s="847"/>
      <c r="H473" s="585">
        <f t="shared" ref="H473" si="781">G473*$P$8/1000</f>
        <v>0</v>
      </c>
      <c r="I473" s="848"/>
      <c r="J473" s="585">
        <f t="shared" ref="J473" si="782">I473*$P$9/1000</f>
        <v>0</v>
      </c>
      <c r="K473" s="55"/>
      <c r="L473" s="55"/>
      <c r="M473" s="55"/>
      <c r="N473" s="73"/>
      <c r="O473" s="24">
        <f t="shared" si="663"/>
        <v>0</v>
      </c>
      <c r="P473" s="585">
        <f t="shared" ref="P473" si="783">E473*F473</f>
        <v>0</v>
      </c>
      <c r="Q473" s="585">
        <f t="shared" ref="Q473" si="784">SUM(O473:O476)</f>
        <v>0</v>
      </c>
      <c r="R473" s="585">
        <f t="shared" ref="R473" si="785">Q473*1.02*1.05*$R$14</f>
        <v>0</v>
      </c>
      <c r="S473" s="578">
        <f t="shared" ref="S473" si="786">F473*$S$17</f>
        <v>0</v>
      </c>
      <c r="T473" s="578">
        <f t="shared" ref="T473" si="787">E473*S473</f>
        <v>0</v>
      </c>
    </row>
    <row r="474" spans="1:20" ht="12.75" customHeight="1">
      <c r="A474" s="546"/>
      <c r="B474" s="852"/>
      <c r="C474" s="549"/>
      <c r="D474" s="789"/>
      <c r="E474" s="561"/>
      <c r="F474" s="599"/>
      <c r="G474" s="847"/>
      <c r="H474" s="586"/>
      <c r="I474" s="849"/>
      <c r="J474" s="586"/>
      <c r="K474" s="21"/>
      <c r="L474" s="21"/>
      <c r="M474" s="21"/>
      <c r="N474" s="36"/>
      <c r="O474" s="24">
        <f t="shared" si="663"/>
        <v>0</v>
      </c>
      <c r="P474" s="586"/>
      <c r="Q474" s="586"/>
      <c r="R474" s="586"/>
      <c r="S474" s="578"/>
      <c r="T474" s="578"/>
    </row>
    <row r="475" spans="1:20" ht="12.75" customHeight="1">
      <c r="A475" s="546"/>
      <c r="B475" s="852"/>
      <c r="C475" s="549"/>
      <c r="D475" s="789"/>
      <c r="E475" s="561"/>
      <c r="F475" s="599"/>
      <c r="G475" s="847"/>
      <c r="H475" s="586"/>
      <c r="I475" s="849"/>
      <c r="J475" s="586"/>
      <c r="K475" s="21"/>
      <c r="L475" s="21"/>
      <c r="M475" s="22"/>
      <c r="N475" s="36"/>
      <c r="O475" s="24">
        <f t="shared" si="663"/>
        <v>0</v>
      </c>
      <c r="P475" s="586"/>
      <c r="Q475" s="586"/>
      <c r="R475" s="586"/>
      <c r="S475" s="578"/>
      <c r="T475" s="578"/>
    </row>
    <row r="476" spans="1:20" ht="12.75" customHeight="1">
      <c r="A476" s="546"/>
      <c r="B476" s="853"/>
      <c r="C476" s="550"/>
      <c r="D476" s="789"/>
      <c r="E476" s="561"/>
      <c r="F476" s="600"/>
      <c r="G476" s="847"/>
      <c r="H476" s="587"/>
      <c r="I476" s="850"/>
      <c r="J476" s="587"/>
      <c r="K476" s="21"/>
      <c r="L476" s="21"/>
      <c r="M476" s="21"/>
      <c r="N476" s="36"/>
      <c r="O476" s="24">
        <f t="shared" si="663"/>
        <v>0</v>
      </c>
      <c r="P476" s="587"/>
      <c r="Q476" s="587"/>
      <c r="R476" s="587"/>
      <c r="S476" s="578"/>
      <c r="T476" s="578"/>
    </row>
    <row r="477" spans="1:20" ht="12.75" customHeight="1">
      <c r="A477" s="546">
        <v>1</v>
      </c>
      <c r="B477" s="851" t="s">
        <v>654</v>
      </c>
      <c r="C477" s="542" t="s">
        <v>1037</v>
      </c>
      <c r="D477" s="592" t="s">
        <v>935</v>
      </c>
      <c r="E477" s="547">
        <v>85</v>
      </c>
      <c r="F477" s="598">
        <f t="shared" ref="F477" si="788">H477+J477+R477</f>
        <v>2.6387598057599995</v>
      </c>
      <c r="G477" s="847">
        <v>0.74</v>
      </c>
      <c r="H477" s="585">
        <f t="shared" ref="H477" si="789">G477*$P$8/1000</f>
        <v>1.405038</v>
      </c>
      <c r="I477" s="848">
        <v>0.06</v>
      </c>
      <c r="J477" s="585">
        <f t="shared" ref="J477" si="790">I477*$P$9/1000</f>
        <v>0.14131619999999998</v>
      </c>
      <c r="K477" s="21" t="s">
        <v>51</v>
      </c>
      <c r="L477" s="21" t="s">
        <v>37</v>
      </c>
      <c r="M477" s="21">
        <v>3.2000000000000001E-2</v>
      </c>
      <c r="N477" s="70">
        <v>26.4</v>
      </c>
      <c r="O477" s="24">
        <f t="shared" ref="O477:O568" si="791">M477*N477</f>
        <v>0.8448</v>
      </c>
      <c r="P477" s="585">
        <f t="shared" ref="P477" si="792">E477*F477</f>
        <v>224.29458348959994</v>
      </c>
      <c r="Q477" s="585">
        <f t="shared" ref="Q477" si="793">SUM(O477:O480)</f>
        <v>0.96479999999999999</v>
      </c>
      <c r="R477" s="585">
        <f t="shared" ref="R477" si="794">Q477*1.02*1.05*$R$14</f>
        <v>1.0924056057599998</v>
      </c>
      <c r="S477" s="578">
        <f t="shared" ref="S477" si="795">F477*$S$17</f>
        <v>3.3501847058444945</v>
      </c>
      <c r="T477" s="578">
        <f t="shared" ref="T477" si="796">E477*S477</f>
        <v>284.76569999678202</v>
      </c>
    </row>
    <row r="478" spans="1:20" ht="12.75" customHeight="1">
      <c r="A478" s="546"/>
      <c r="B478" s="852"/>
      <c r="C478" s="542"/>
      <c r="D478" s="593"/>
      <c r="E478" s="547"/>
      <c r="F478" s="599"/>
      <c r="G478" s="847"/>
      <c r="H478" s="586"/>
      <c r="I478" s="849"/>
      <c r="J478" s="586"/>
      <c r="K478" s="21" t="s">
        <v>503</v>
      </c>
      <c r="L478" s="21" t="s">
        <v>34</v>
      </c>
      <c r="M478" s="21">
        <v>0.12</v>
      </c>
      <c r="N478" s="36">
        <v>1</v>
      </c>
      <c r="O478" s="24">
        <f t="shared" si="791"/>
        <v>0.12</v>
      </c>
      <c r="P478" s="586"/>
      <c r="Q478" s="586"/>
      <c r="R478" s="586"/>
      <c r="S478" s="578"/>
      <c r="T478" s="578"/>
    </row>
    <row r="479" spans="1:20" ht="12.75" customHeight="1">
      <c r="A479" s="546"/>
      <c r="B479" s="852"/>
      <c r="C479" s="542"/>
      <c r="D479" s="593"/>
      <c r="E479" s="547"/>
      <c r="F479" s="599"/>
      <c r="G479" s="847"/>
      <c r="H479" s="586"/>
      <c r="I479" s="849"/>
      <c r="J479" s="586"/>
      <c r="K479" s="21"/>
      <c r="L479" s="21"/>
      <c r="M479" s="22"/>
      <c r="N479" s="36"/>
      <c r="O479" s="24">
        <f t="shared" si="791"/>
        <v>0</v>
      </c>
      <c r="P479" s="586"/>
      <c r="Q479" s="586"/>
      <c r="R479" s="586"/>
      <c r="S479" s="578"/>
      <c r="T479" s="578"/>
    </row>
    <row r="480" spans="1:20" ht="12.75" customHeight="1">
      <c r="A480" s="546"/>
      <c r="B480" s="853"/>
      <c r="C480" s="542"/>
      <c r="D480" s="594"/>
      <c r="E480" s="547"/>
      <c r="F480" s="600"/>
      <c r="G480" s="847"/>
      <c r="H480" s="587"/>
      <c r="I480" s="850"/>
      <c r="J480" s="587"/>
      <c r="K480" s="21"/>
      <c r="L480" s="21"/>
      <c r="M480" s="21"/>
      <c r="N480" s="36"/>
      <c r="O480" s="24">
        <f t="shared" si="791"/>
        <v>0</v>
      </c>
      <c r="P480" s="587"/>
      <c r="Q480" s="587"/>
      <c r="R480" s="587"/>
      <c r="S480" s="578"/>
      <c r="T480" s="578"/>
    </row>
    <row r="481" spans="1:20" ht="12.75" customHeight="1">
      <c r="A481" s="546">
        <v>2</v>
      </c>
      <c r="B481" s="542" t="s">
        <v>50</v>
      </c>
      <c r="C481" s="542" t="s">
        <v>1038</v>
      </c>
      <c r="D481" s="592" t="s">
        <v>935</v>
      </c>
      <c r="E481" s="547">
        <v>85</v>
      </c>
      <c r="F481" s="598">
        <f t="shared" ref="F481" si="797">H481+J481+R481</f>
        <v>0.11616999912000001</v>
      </c>
      <c r="G481" s="847"/>
      <c r="H481" s="578">
        <f t="shared" ref="H481" si="798">G481*$P$8/1000</f>
        <v>0</v>
      </c>
      <c r="I481" s="854"/>
      <c r="J481" s="585">
        <f t="shared" ref="J481" si="799">I481*$P$9/1000</f>
        <v>0</v>
      </c>
      <c r="K481" s="21" t="s">
        <v>120</v>
      </c>
      <c r="L481" s="36" t="s">
        <v>26</v>
      </c>
      <c r="M481" s="21">
        <v>1.08</v>
      </c>
      <c r="N481" s="36">
        <v>9.5000000000000001E-2</v>
      </c>
      <c r="O481" s="24">
        <f t="shared" si="791"/>
        <v>0.10260000000000001</v>
      </c>
      <c r="P481" s="585">
        <f t="shared" ref="P481" si="800">E481*F481</f>
        <v>9.8744499252000004</v>
      </c>
      <c r="Q481" s="585">
        <f t="shared" ref="Q481" si="801">SUM(O481:O484)</f>
        <v>0.10260000000000001</v>
      </c>
      <c r="R481" s="585">
        <f t="shared" ref="R481" si="802">Q481*1.02*1.05*$R$14</f>
        <v>0.11616999912000001</v>
      </c>
      <c r="S481" s="578">
        <f t="shared" ref="S481" si="803">F481*$S$17</f>
        <v>0.14749010253993164</v>
      </c>
      <c r="T481" s="578">
        <f t="shared" ref="T481" si="804">E481*S481</f>
        <v>12.536658715894189</v>
      </c>
    </row>
    <row r="482" spans="1:20" ht="12.75" customHeight="1">
      <c r="A482" s="546"/>
      <c r="B482" s="542"/>
      <c r="C482" s="542"/>
      <c r="D482" s="593"/>
      <c r="E482" s="547"/>
      <c r="F482" s="599"/>
      <c r="G482" s="847"/>
      <c r="H482" s="578"/>
      <c r="I482" s="854"/>
      <c r="J482" s="586"/>
      <c r="K482" s="21"/>
      <c r="L482" s="21"/>
      <c r="M482" s="21"/>
      <c r="N482" s="36"/>
      <c r="O482" s="24">
        <f t="shared" si="791"/>
        <v>0</v>
      </c>
      <c r="P482" s="586"/>
      <c r="Q482" s="586"/>
      <c r="R482" s="586"/>
      <c r="S482" s="578"/>
      <c r="T482" s="578"/>
    </row>
    <row r="483" spans="1:20" ht="12.75" customHeight="1">
      <c r="A483" s="546"/>
      <c r="B483" s="542"/>
      <c r="C483" s="542"/>
      <c r="D483" s="593"/>
      <c r="E483" s="547"/>
      <c r="F483" s="599"/>
      <c r="G483" s="847"/>
      <c r="H483" s="578"/>
      <c r="I483" s="854"/>
      <c r="J483" s="586"/>
      <c r="K483" s="21"/>
      <c r="L483" s="21"/>
      <c r="M483" s="22"/>
      <c r="N483" s="36"/>
      <c r="O483" s="24">
        <f t="shared" si="791"/>
        <v>0</v>
      </c>
      <c r="P483" s="586"/>
      <c r="Q483" s="586"/>
      <c r="R483" s="586"/>
      <c r="S483" s="578"/>
      <c r="T483" s="578"/>
    </row>
    <row r="484" spans="1:20" ht="12.75" customHeight="1">
      <c r="A484" s="546"/>
      <c r="B484" s="542"/>
      <c r="C484" s="542"/>
      <c r="D484" s="594"/>
      <c r="E484" s="547"/>
      <c r="F484" s="600"/>
      <c r="G484" s="847"/>
      <c r="H484" s="578"/>
      <c r="I484" s="854"/>
      <c r="J484" s="587"/>
      <c r="K484" s="21"/>
      <c r="L484" s="21"/>
      <c r="M484" s="21"/>
      <c r="N484" s="36"/>
      <c r="O484" s="24">
        <f t="shared" si="791"/>
        <v>0</v>
      </c>
      <c r="P484" s="587"/>
      <c r="Q484" s="587"/>
      <c r="R484" s="587"/>
      <c r="S484" s="578"/>
      <c r="T484" s="578"/>
    </row>
    <row r="485" spans="1:20" ht="12.75" customHeight="1">
      <c r="A485" s="324"/>
      <c r="B485" s="327"/>
      <c r="C485" s="330" t="s">
        <v>965</v>
      </c>
      <c r="D485" s="327"/>
      <c r="E485" s="869"/>
      <c r="F485" s="333">
        <f>H485+J485+R485</f>
        <v>2.8792230000000001</v>
      </c>
      <c r="G485" s="412">
        <v>0.4</v>
      </c>
      <c r="H485" s="415">
        <f>G485*$P$8/1000</f>
        <v>0.75948000000000004</v>
      </c>
      <c r="I485" s="418">
        <v>0.9</v>
      </c>
      <c r="J485" s="415">
        <f>I485*$P$9/1000</f>
        <v>2.1197430000000002</v>
      </c>
      <c r="K485" s="76"/>
      <c r="L485" s="76"/>
      <c r="M485" s="76"/>
      <c r="N485" s="77"/>
      <c r="O485" s="78">
        <f t="shared" si="791"/>
        <v>0</v>
      </c>
      <c r="P485" s="415">
        <f>E485*F485</f>
        <v>0</v>
      </c>
      <c r="Q485" s="415">
        <f>SUM(O485:O488)</f>
        <v>0</v>
      </c>
      <c r="R485" s="415">
        <f>Q485*1.02*1.05*$R$14</f>
        <v>0</v>
      </c>
      <c r="S485" s="421"/>
      <c r="T485" s="451">
        <f>SUM(T477:T484)</f>
        <v>297.30235871267621</v>
      </c>
    </row>
    <row r="486" spans="1:20" ht="12.75" customHeight="1">
      <c r="A486" s="325"/>
      <c r="B486" s="328"/>
      <c r="C486" s="331"/>
      <c r="D486" s="328"/>
      <c r="E486" s="870"/>
      <c r="F486" s="334"/>
      <c r="G486" s="413"/>
      <c r="H486" s="416"/>
      <c r="I486" s="419"/>
      <c r="J486" s="416"/>
      <c r="K486" s="76"/>
      <c r="L486" s="76"/>
      <c r="M486" s="76"/>
      <c r="N486" s="77"/>
      <c r="O486" s="78">
        <f t="shared" si="791"/>
        <v>0</v>
      </c>
      <c r="P486" s="416"/>
      <c r="Q486" s="416"/>
      <c r="R486" s="416"/>
      <c r="S486" s="421"/>
      <c r="T486" s="451"/>
    </row>
    <row r="487" spans="1:20" ht="12.75" customHeight="1">
      <c r="A487" s="325"/>
      <c r="B487" s="328"/>
      <c r="C487" s="331"/>
      <c r="D487" s="328"/>
      <c r="E487" s="870"/>
      <c r="F487" s="334"/>
      <c r="G487" s="413"/>
      <c r="H487" s="416"/>
      <c r="I487" s="419"/>
      <c r="J487" s="416"/>
      <c r="K487" s="76"/>
      <c r="L487" s="76"/>
      <c r="M487" s="76"/>
      <c r="N487" s="77"/>
      <c r="O487" s="78">
        <f t="shared" si="791"/>
        <v>0</v>
      </c>
      <c r="P487" s="416"/>
      <c r="Q487" s="416"/>
      <c r="R487" s="416"/>
      <c r="S487" s="421"/>
      <c r="T487" s="451"/>
    </row>
    <row r="488" spans="1:20" ht="12.75" customHeight="1">
      <c r="A488" s="326"/>
      <c r="B488" s="329"/>
      <c r="C488" s="332"/>
      <c r="D488" s="329"/>
      <c r="E488" s="871"/>
      <c r="F488" s="335"/>
      <c r="G488" s="414"/>
      <c r="H488" s="417"/>
      <c r="I488" s="420"/>
      <c r="J488" s="417"/>
      <c r="K488" s="76"/>
      <c r="L488" s="76"/>
      <c r="M488" s="76"/>
      <c r="N488" s="77"/>
      <c r="O488" s="78">
        <f t="shared" si="791"/>
        <v>0</v>
      </c>
      <c r="P488" s="417"/>
      <c r="Q488" s="417"/>
      <c r="R488" s="417"/>
      <c r="S488" s="421"/>
      <c r="T488" s="451"/>
    </row>
    <row r="489" spans="1:20" ht="12.75" customHeight="1">
      <c r="A489" s="324"/>
      <c r="B489" s="327"/>
      <c r="C489" s="330" t="s">
        <v>966</v>
      </c>
      <c r="D489" s="327"/>
      <c r="E489" s="869"/>
      <c r="F489" s="333">
        <f>H489+J489+R489</f>
        <v>7.1331929999999995</v>
      </c>
      <c r="G489" s="412">
        <v>1.4</v>
      </c>
      <c r="H489" s="415">
        <f>G489*$P$8/1000</f>
        <v>2.6581799999999998</v>
      </c>
      <c r="I489" s="418">
        <v>1.9</v>
      </c>
      <c r="J489" s="415">
        <f>I489*$P$9/1000</f>
        <v>4.4750129999999997</v>
      </c>
      <c r="K489" s="76"/>
      <c r="L489" s="76"/>
      <c r="M489" s="76"/>
      <c r="N489" s="77"/>
      <c r="O489" s="78">
        <f t="shared" si="791"/>
        <v>0</v>
      </c>
      <c r="P489" s="415">
        <f>E489*F489</f>
        <v>0</v>
      </c>
      <c r="Q489" s="415">
        <f>SUM(O489:O492)</f>
        <v>0</v>
      </c>
      <c r="R489" s="415">
        <f>Q489*1.02*1.05*$R$14</f>
        <v>0</v>
      </c>
      <c r="S489" s="421"/>
      <c r="T489" s="425" t="e">
        <f>(T485*100%)/$T$2205</f>
        <v>#REF!</v>
      </c>
    </row>
    <row r="490" spans="1:20" ht="12.75" customHeight="1">
      <c r="A490" s="325"/>
      <c r="B490" s="328"/>
      <c r="C490" s="331"/>
      <c r="D490" s="328"/>
      <c r="E490" s="870"/>
      <c r="F490" s="334"/>
      <c r="G490" s="413"/>
      <c r="H490" s="416"/>
      <c r="I490" s="419"/>
      <c r="J490" s="416"/>
      <c r="K490" s="76"/>
      <c r="L490" s="76"/>
      <c r="M490" s="76"/>
      <c r="N490" s="77"/>
      <c r="O490" s="78">
        <f t="shared" si="791"/>
        <v>0</v>
      </c>
      <c r="P490" s="416"/>
      <c r="Q490" s="416"/>
      <c r="R490" s="416"/>
      <c r="S490" s="421"/>
      <c r="T490" s="425"/>
    </row>
    <row r="491" spans="1:20" ht="12.75" customHeight="1">
      <c r="A491" s="325"/>
      <c r="B491" s="328"/>
      <c r="C491" s="331"/>
      <c r="D491" s="328"/>
      <c r="E491" s="870"/>
      <c r="F491" s="334"/>
      <c r="G491" s="413"/>
      <c r="H491" s="416"/>
      <c r="I491" s="419"/>
      <c r="J491" s="416"/>
      <c r="K491" s="76"/>
      <c r="L491" s="76"/>
      <c r="M491" s="76"/>
      <c r="N491" s="77"/>
      <c r="O491" s="78">
        <f t="shared" si="791"/>
        <v>0</v>
      </c>
      <c r="P491" s="416"/>
      <c r="Q491" s="416"/>
      <c r="R491" s="416"/>
      <c r="S491" s="421"/>
      <c r="T491" s="425"/>
    </row>
    <row r="492" spans="1:20" ht="12.75" customHeight="1">
      <c r="A492" s="326"/>
      <c r="B492" s="329"/>
      <c r="C492" s="332"/>
      <c r="D492" s="329"/>
      <c r="E492" s="871"/>
      <c r="F492" s="335"/>
      <c r="G492" s="414"/>
      <c r="H492" s="417"/>
      <c r="I492" s="420"/>
      <c r="J492" s="417"/>
      <c r="K492" s="76"/>
      <c r="L492" s="76"/>
      <c r="M492" s="76"/>
      <c r="N492" s="77"/>
      <c r="O492" s="78">
        <f t="shared" si="791"/>
        <v>0</v>
      </c>
      <c r="P492" s="417"/>
      <c r="Q492" s="417"/>
      <c r="R492" s="417"/>
      <c r="S492" s="421"/>
      <c r="T492" s="425"/>
    </row>
    <row r="493" spans="1:20" ht="12.75" customHeight="1">
      <c r="A493" s="546"/>
      <c r="B493" s="851"/>
      <c r="C493" s="548" t="s">
        <v>1039</v>
      </c>
      <c r="D493" s="554"/>
      <c r="E493" s="561"/>
      <c r="F493" s="598">
        <f t="shared" ref="F493" si="805">H493+J493+R493</f>
        <v>0</v>
      </c>
      <c r="G493" s="847"/>
      <c r="H493" s="585">
        <f t="shared" ref="H493" si="806">G493*$P$8/1000</f>
        <v>0</v>
      </c>
      <c r="I493" s="848"/>
      <c r="J493" s="585">
        <f t="shared" ref="J493" si="807">I493*$P$9/1000</f>
        <v>0</v>
      </c>
      <c r="K493" s="55"/>
      <c r="L493" s="55"/>
      <c r="M493" s="55"/>
      <c r="N493" s="73"/>
      <c r="O493" s="24">
        <f t="shared" si="791"/>
        <v>0</v>
      </c>
      <c r="P493" s="585">
        <f t="shared" ref="P493" si="808">E493*F493</f>
        <v>0</v>
      </c>
      <c r="Q493" s="585">
        <f t="shared" ref="Q493" si="809">SUM(O493:O496)</f>
        <v>0</v>
      </c>
      <c r="R493" s="585">
        <f t="shared" ref="R493" si="810">Q493*1.02*1.05*$R$14</f>
        <v>0</v>
      </c>
      <c r="S493" s="578">
        <f t="shared" ref="S493" si="811">F493*$S$17</f>
        <v>0</v>
      </c>
      <c r="T493" s="578">
        <f t="shared" ref="T493" si="812">E493*S493</f>
        <v>0</v>
      </c>
    </row>
    <row r="494" spans="1:20" ht="12.75" customHeight="1">
      <c r="A494" s="546"/>
      <c r="B494" s="852"/>
      <c r="C494" s="549"/>
      <c r="D494" s="789"/>
      <c r="E494" s="561"/>
      <c r="F494" s="599"/>
      <c r="G494" s="847"/>
      <c r="H494" s="586"/>
      <c r="I494" s="849"/>
      <c r="J494" s="586"/>
      <c r="K494" s="21"/>
      <c r="L494" s="21"/>
      <c r="M494" s="21"/>
      <c r="N494" s="36"/>
      <c r="O494" s="24">
        <f t="shared" si="791"/>
        <v>0</v>
      </c>
      <c r="P494" s="586"/>
      <c r="Q494" s="586"/>
      <c r="R494" s="586"/>
      <c r="S494" s="578"/>
      <c r="T494" s="578"/>
    </row>
    <row r="495" spans="1:20" ht="12.75" customHeight="1">
      <c r="A495" s="546"/>
      <c r="B495" s="852"/>
      <c r="C495" s="549"/>
      <c r="D495" s="789"/>
      <c r="E495" s="561"/>
      <c r="F495" s="599"/>
      <c r="G495" s="847"/>
      <c r="H495" s="586"/>
      <c r="I495" s="849"/>
      <c r="J495" s="586"/>
      <c r="K495" s="21"/>
      <c r="L495" s="21"/>
      <c r="M495" s="22"/>
      <c r="N495" s="36"/>
      <c r="O495" s="24">
        <f t="shared" si="791"/>
        <v>0</v>
      </c>
      <c r="P495" s="586"/>
      <c r="Q495" s="586"/>
      <c r="R495" s="586"/>
      <c r="S495" s="578"/>
      <c r="T495" s="578"/>
    </row>
    <row r="496" spans="1:20" ht="12.75" customHeight="1">
      <c r="A496" s="546"/>
      <c r="B496" s="853"/>
      <c r="C496" s="550"/>
      <c r="D496" s="789"/>
      <c r="E496" s="561"/>
      <c r="F496" s="600"/>
      <c r="G496" s="847"/>
      <c r="H496" s="587"/>
      <c r="I496" s="850"/>
      <c r="J496" s="587"/>
      <c r="K496" s="21"/>
      <c r="L496" s="21"/>
      <c r="M496" s="21"/>
      <c r="N496" s="36"/>
      <c r="O496" s="24">
        <f t="shared" si="791"/>
        <v>0</v>
      </c>
      <c r="P496" s="587"/>
      <c r="Q496" s="587"/>
      <c r="R496" s="587"/>
      <c r="S496" s="578"/>
      <c r="T496" s="578"/>
    </row>
    <row r="497" spans="1:20" ht="12.75" customHeight="1">
      <c r="A497" s="546"/>
      <c r="B497" s="542" t="s">
        <v>658</v>
      </c>
      <c r="C497" s="542" t="s">
        <v>1040</v>
      </c>
      <c r="D497" s="592" t="s">
        <v>968</v>
      </c>
      <c r="E497" s="561">
        <v>1.45</v>
      </c>
      <c r="F497" s="598">
        <f t="shared" ref="F497" si="813">H497+J497+R497</f>
        <v>17.4922866</v>
      </c>
      <c r="G497" s="297">
        <v>5.0199999999999996</v>
      </c>
      <c r="H497" s="585">
        <f t="shared" ref="H497" si="814">G497*$P$8/1000</f>
        <v>9.5314739999999993</v>
      </c>
      <c r="I497" s="297">
        <v>3.38</v>
      </c>
      <c r="J497" s="585">
        <f t="shared" ref="J497" si="815">I497*$P$9/1000</f>
        <v>7.9608125999999997</v>
      </c>
      <c r="K497" s="55"/>
      <c r="L497" s="55"/>
      <c r="M497" s="55"/>
      <c r="N497" s="73"/>
      <c r="O497" s="24">
        <f t="shared" si="791"/>
        <v>0</v>
      </c>
      <c r="P497" s="585">
        <f t="shared" ref="P497" si="816">E497*F497</f>
        <v>25.36381557</v>
      </c>
      <c r="Q497" s="585">
        <f t="shared" ref="Q497" si="817">SUM(O497:O500)</f>
        <v>0</v>
      </c>
      <c r="R497" s="585">
        <f t="shared" ref="R497" si="818">Q497*1.02*1.05*$R$14</f>
        <v>0</v>
      </c>
      <c r="S497" s="578">
        <f t="shared" ref="S497" si="819">F497*$S$17</f>
        <v>22.208308202076122</v>
      </c>
      <c r="T497" s="578">
        <f t="shared" ref="T497" si="820">E497*S497</f>
        <v>32.202046893010376</v>
      </c>
    </row>
    <row r="498" spans="1:20" ht="12.75" customHeight="1">
      <c r="A498" s="546"/>
      <c r="B498" s="542"/>
      <c r="C498" s="542"/>
      <c r="D498" s="593"/>
      <c r="E498" s="561"/>
      <c r="F498" s="599"/>
      <c r="G498" s="297"/>
      <c r="H498" s="586"/>
      <c r="I498" s="297"/>
      <c r="J498" s="586"/>
      <c r="K498" s="21"/>
      <c r="L498" s="21"/>
      <c r="M498" s="21"/>
      <c r="N498" s="36"/>
      <c r="O498" s="24">
        <f t="shared" si="791"/>
        <v>0</v>
      </c>
      <c r="P498" s="586"/>
      <c r="Q498" s="586"/>
      <c r="R498" s="586"/>
      <c r="S498" s="578"/>
      <c r="T498" s="578"/>
    </row>
    <row r="499" spans="1:20" ht="12.75" customHeight="1">
      <c r="A499" s="546"/>
      <c r="B499" s="542"/>
      <c r="C499" s="542"/>
      <c r="D499" s="593"/>
      <c r="E499" s="561"/>
      <c r="F499" s="599"/>
      <c r="G499" s="297"/>
      <c r="H499" s="586"/>
      <c r="I499" s="297"/>
      <c r="J499" s="586"/>
      <c r="K499" s="21"/>
      <c r="L499" s="21"/>
      <c r="M499" s="22"/>
      <c r="N499" s="36"/>
      <c r="O499" s="24">
        <f t="shared" si="791"/>
        <v>0</v>
      </c>
      <c r="P499" s="586"/>
      <c r="Q499" s="586"/>
      <c r="R499" s="586"/>
      <c r="S499" s="578"/>
      <c r="T499" s="578"/>
    </row>
    <row r="500" spans="1:20" ht="12.75" customHeight="1">
      <c r="A500" s="546"/>
      <c r="B500" s="542"/>
      <c r="C500" s="542"/>
      <c r="D500" s="594"/>
      <c r="E500" s="561"/>
      <c r="F500" s="600"/>
      <c r="G500" s="297"/>
      <c r="H500" s="587"/>
      <c r="I500" s="297"/>
      <c r="J500" s="587"/>
      <c r="K500" s="21"/>
      <c r="L500" s="21"/>
      <c r="M500" s="21"/>
      <c r="N500" s="36"/>
      <c r="O500" s="24">
        <f t="shared" si="791"/>
        <v>0</v>
      </c>
      <c r="P500" s="587"/>
      <c r="Q500" s="587"/>
      <c r="R500" s="587"/>
      <c r="S500" s="578"/>
      <c r="T500" s="578"/>
    </row>
    <row r="501" spans="1:20" ht="12.75" customHeight="1">
      <c r="A501" s="546"/>
      <c r="B501" s="567" t="s">
        <v>660</v>
      </c>
      <c r="C501" s="542" t="s">
        <v>1041</v>
      </c>
      <c r="D501" s="592" t="s">
        <v>968</v>
      </c>
      <c r="E501" s="561">
        <v>1.45</v>
      </c>
      <c r="F501" s="598">
        <f t="shared" ref="F501" si="821">H501+J501+R501</f>
        <v>120.81744962400001</v>
      </c>
      <c r="G501" s="297">
        <v>38.700000000000003</v>
      </c>
      <c r="H501" s="585">
        <f t="shared" ref="H501" si="822">G501*$P$8/1000</f>
        <v>73.479690000000005</v>
      </c>
      <c r="I501" s="297">
        <v>1.1000000000000001</v>
      </c>
      <c r="J501" s="585">
        <f t="shared" ref="J501" si="823">I501*$P$9/1000</f>
        <v>2.5907970000000002</v>
      </c>
      <c r="K501" s="21" t="s">
        <v>664</v>
      </c>
      <c r="L501" s="21" t="s">
        <v>37</v>
      </c>
      <c r="M501" s="21">
        <v>1.04</v>
      </c>
      <c r="N501" s="36">
        <v>38</v>
      </c>
      <c r="O501" s="24">
        <f t="shared" si="791"/>
        <v>39.520000000000003</v>
      </c>
      <c r="P501" s="585">
        <f t="shared" ref="P501" si="824">E501*F501</f>
        <v>175.1853019548</v>
      </c>
      <c r="Q501" s="585">
        <f t="shared" ref="Q501" si="825">SUM(O501:O504)</f>
        <v>39.520000000000003</v>
      </c>
      <c r="R501" s="585">
        <f t="shared" ref="R501" si="826">Q501*1.02*1.05*$R$14</f>
        <v>44.746962623999998</v>
      </c>
      <c r="S501" s="578">
        <f t="shared" ref="S501" si="827">F501*$S$17</f>
        <v>153.39053256985844</v>
      </c>
      <c r="T501" s="578">
        <f t="shared" ref="T501" si="828">E501*S501</f>
        <v>222.41627222629472</v>
      </c>
    </row>
    <row r="502" spans="1:20" ht="12.75" customHeight="1">
      <c r="A502" s="546"/>
      <c r="B502" s="567"/>
      <c r="C502" s="542"/>
      <c r="D502" s="593"/>
      <c r="E502" s="561"/>
      <c r="F502" s="599"/>
      <c r="G502" s="297"/>
      <c r="H502" s="586"/>
      <c r="I502" s="297"/>
      <c r="J502" s="586"/>
      <c r="K502" s="21"/>
      <c r="L502" s="21"/>
      <c r="M502" s="21"/>
      <c r="N502" s="36"/>
      <c r="O502" s="24">
        <f t="shared" si="791"/>
        <v>0</v>
      </c>
      <c r="P502" s="586"/>
      <c r="Q502" s="586"/>
      <c r="R502" s="586"/>
      <c r="S502" s="578"/>
      <c r="T502" s="578"/>
    </row>
    <row r="503" spans="1:20" ht="12.75" customHeight="1">
      <c r="A503" s="546"/>
      <c r="B503" s="567"/>
      <c r="C503" s="542"/>
      <c r="D503" s="593"/>
      <c r="E503" s="561"/>
      <c r="F503" s="599"/>
      <c r="G503" s="297"/>
      <c r="H503" s="586"/>
      <c r="I503" s="297"/>
      <c r="J503" s="586"/>
      <c r="K503" s="21"/>
      <c r="L503" s="36"/>
      <c r="M503" s="18"/>
      <c r="N503" s="36"/>
      <c r="O503" s="24">
        <f t="shared" si="791"/>
        <v>0</v>
      </c>
      <c r="P503" s="586"/>
      <c r="Q503" s="586"/>
      <c r="R503" s="586"/>
      <c r="S503" s="578"/>
      <c r="T503" s="578"/>
    </row>
    <row r="504" spans="1:20" ht="12.75" customHeight="1">
      <c r="A504" s="546"/>
      <c r="B504" s="567"/>
      <c r="C504" s="542"/>
      <c r="D504" s="594"/>
      <c r="E504" s="561"/>
      <c r="F504" s="600"/>
      <c r="G504" s="297"/>
      <c r="H504" s="587"/>
      <c r="I504" s="297"/>
      <c r="J504" s="587"/>
      <c r="K504" s="21"/>
      <c r="L504" s="21"/>
      <c r="M504" s="21"/>
      <c r="N504" s="36"/>
      <c r="O504" s="24">
        <f t="shared" si="791"/>
        <v>0</v>
      </c>
      <c r="P504" s="587"/>
      <c r="Q504" s="587"/>
      <c r="R504" s="587"/>
      <c r="S504" s="578"/>
      <c r="T504" s="578"/>
    </row>
    <row r="505" spans="1:20" ht="12.75" customHeight="1">
      <c r="A505" s="546"/>
      <c r="B505" s="542" t="s">
        <v>662</v>
      </c>
      <c r="C505" s="542" t="s">
        <v>1042</v>
      </c>
      <c r="D505" s="592" t="s">
        <v>935</v>
      </c>
      <c r="E505" s="547">
        <v>289</v>
      </c>
      <c r="F505" s="598">
        <f t="shared" ref="F505" si="829">H505+J505+R505</f>
        <v>0.57281726111999998</v>
      </c>
      <c r="G505" s="297">
        <v>0.16</v>
      </c>
      <c r="H505" s="585">
        <f t="shared" ref="H505" si="830">G505*$P$8/1000</f>
        <v>0.30379200000000001</v>
      </c>
      <c r="I505" s="848"/>
      <c r="J505" s="585">
        <f t="shared" ref="J505" si="831">I505*$P$9/1000</f>
        <v>0</v>
      </c>
      <c r="K505" s="21" t="s">
        <v>120</v>
      </c>
      <c r="L505" s="21" t="s">
        <v>26</v>
      </c>
      <c r="M505" s="21">
        <v>1.08</v>
      </c>
      <c r="N505" s="36">
        <v>0.22</v>
      </c>
      <c r="O505" s="24">
        <f t="shared" si="791"/>
        <v>0.23760000000000001</v>
      </c>
      <c r="P505" s="585">
        <f t="shared" ref="P505" si="832">E505*F505</f>
        <v>165.54418846368</v>
      </c>
      <c r="Q505" s="585">
        <f t="shared" ref="Q505" si="833">SUM(O505:O508)</f>
        <v>0.23760000000000001</v>
      </c>
      <c r="R505" s="585">
        <f t="shared" ref="R505" si="834">Q505*1.02*1.05*$R$14</f>
        <v>0.26902526112000003</v>
      </c>
      <c r="S505" s="578">
        <f t="shared" ref="S505" si="835">F505*$S$17</f>
        <v>0.72725210656118999</v>
      </c>
      <c r="T505" s="578">
        <f t="shared" ref="T505" si="836">E505*S505</f>
        <v>210.17585879618392</v>
      </c>
    </row>
    <row r="506" spans="1:20" ht="12.75" customHeight="1">
      <c r="A506" s="546"/>
      <c r="B506" s="542"/>
      <c r="C506" s="542"/>
      <c r="D506" s="593"/>
      <c r="E506" s="547"/>
      <c r="F506" s="599"/>
      <c r="G506" s="297"/>
      <c r="H506" s="586"/>
      <c r="I506" s="849"/>
      <c r="J506" s="586"/>
      <c r="K506" s="21"/>
      <c r="L506" s="21"/>
      <c r="M506" s="21"/>
      <c r="N506" s="36"/>
      <c r="O506" s="24">
        <f t="shared" si="791"/>
        <v>0</v>
      </c>
      <c r="P506" s="586"/>
      <c r="Q506" s="586"/>
      <c r="R506" s="586"/>
      <c r="S506" s="578"/>
      <c r="T506" s="578"/>
    </row>
    <row r="507" spans="1:20" ht="12.75" customHeight="1">
      <c r="A507" s="546"/>
      <c r="B507" s="542"/>
      <c r="C507" s="542"/>
      <c r="D507" s="593"/>
      <c r="E507" s="547"/>
      <c r="F507" s="599"/>
      <c r="G507" s="297"/>
      <c r="H507" s="586"/>
      <c r="I507" s="849"/>
      <c r="J507" s="586"/>
      <c r="K507" s="21"/>
      <c r="L507" s="21"/>
      <c r="M507" s="22"/>
      <c r="N507" s="36"/>
      <c r="O507" s="24">
        <f t="shared" si="791"/>
        <v>0</v>
      </c>
      <c r="P507" s="586"/>
      <c r="Q507" s="586"/>
      <c r="R507" s="586"/>
      <c r="S507" s="578"/>
      <c r="T507" s="578"/>
    </row>
    <row r="508" spans="1:20" ht="12.75" customHeight="1">
      <c r="A508" s="546"/>
      <c r="B508" s="542"/>
      <c r="C508" s="542"/>
      <c r="D508" s="594"/>
      <c r="E508" s="547"/>
      <c r="F508" s="600"/>
      <c r="G508" s="297"/>
      <c r="H508" s="587"/>
      <c r="I508" s="850"/>
      <c r="J508" s="587"/>
      <c r="K508" s="21"/>
      <c r="L508" s="21"/>
      <c r="M508" s="21"/>
      <c r="N508" s="36"/>
      <c r="O508" s="24">
        <f t="shared" si="791"/>
        <v>0</v>
      </c>
      <c r="P508" s="587"/>
      <c r="Q508" s="587"/>
      <c r="R508" s="587"/>
      <c r="S508" s="578"/>
      <c r="T508" s="578"/>
    </row>
    <row r="509" spans="1:20" ht="12.75" customHeight="1">
      <c r="A509" s="324"/>
      <c r="B509" s="327"/>
      <c r="C509" s="330" t="s">
        <v>965</v>
      </c>
      <c r="D509" s="327"/>
      <c r="E509" s="869"/>
      <c r="F509" s="333">
        <f>H509+J509+R509</f>
        <v>2.8792230000000001</v>
      </c>
      <c r="G509" s="412">
        <v>0.4</v>
      </c>
      <c r="H509" s="415">
        <f>G509*$P$8/1000</f>
        <v>0.75948000000000004</v>
      </c>
      <c r="I509" s="418">
        <v>0.9</v>
      </c>
      <c r="J509" s="415">
        <f>I509*$P$9/1000</f>
        <v>2.1197430000000002</v>
      </c>
      <c r="K509" s="76"/>
      <c r="L509" s="76"/>
      <c r="M509" s="76"/>
      <c r="N509" s="77"/>
      <c r="O509" s="78">
        <f t="shared" si="791"/>
        <v>0</v>
      </c>
      <c r="P509" s="415">
        <f>E509*F509</f>
        <v>0</v>
      </c>
      <c r="Q509" s="415">
        <f>SUM(O509:O512)</f>
        <v>0</v>
      </c>
      <c r="R509" s="415">
        <f>Q509*1.02*1.05*$R$14</f>
        <v>0</v>
      </c>
      <c r="S509" s="421"/>
      <c r="T509" s="451">
        <f>SUM(T497:T508)</f>
        <v>464.79417791548906</v>
      </c>
    </row>
    <row r="510" spans="1:20" ht="12.75" customHeight="1">
      <c r="A510" s="325"/>
      <c r="B510" s="328"/>
      <c r="C510" s="331"/>
      <c r="D510" s="328"/>
      <c r="E510" s="870"/>
      <c r="F510" s="334"/>
      <c r="G510" s="413"/>
      <c r="H510" s="416"/>
      <c r="I510" s="419"/>
      <c r="J510" s="416"/>
      <c r="K510" s="76"/>
      <c r="L510" s="76"/>
      <c r="M510" s="76"/>
      <c r="N510" s="77"/>
      <c r="O510" s="78">
        <f t="shared" si="791"/>
        <v>0</v>
      </c>
      <c r="P510" s="416"/>
      <c r="Q510" s="416"/>
      <c r="R510" s="416"/>
      <c r="S510" s="421"/>
      <c r="T510" s="451"/>
    </row>
    <row r="511" spans="1:20" ht="12.75" customHeight="1">
      <c r="A511" s="325"/>
      <c r="B511" s="328"/>
      <c r="C511" s="331"/>
      <c r="D511" s="328"/>
      <c r="E511" s="870"/>
      <c r="F511" s="334"/>
      <c r="G511" s="413"/>
      <c r="H511" s="416"/>
      <c r="I511" s="419"/>
      <c r="J511" s="416"/>
      <c r="K511" s="76"/>
      <c r="L511" s="76"/>
      <c r="M511" s="76"/>
      <c r="N511" s="77"/>
      <c r="O511" s="78">
        <f t="shared" si="791"/>
        <v>0</v>
      </c>
      <c r="P511" s="416"/>
      <c r="Q511" s="416"/>
      <c r="R511" s="416"/>
      <c r="S511" s="421"/>
      <c r="T511" s="451"/>
    </row>
    <row r="512" spans="1:20" ht="12.75" customHeight="1">
      <c r="A512" s="326"/>
      <c r="B512" s="329"/>
      <c r="C512" s="332"/>
      <c r="D512" s="329"/>
      <c r="E512" s="871"/>
      <c r="F512" s="335"/>
      <c r="G512" s="414"/>
      <c r="H512" s="417"/>
      <c r="I512" s="420"/>
      <c r="J512" s="417"/>
      <c r="K512" s="76"/>
      <c r="L512" s="76"/>
      <c r="M512" s="76"/>
      <c r="N512" s="77"/>
      <c r="O512" s="78">
        <f t="shared" si="791"/>
        <v>0</v>
      </c>
      <c r="P512" s="417"/>
      <c r="Q512" s="417"/>
      <c r="R512" s="417"/>
      <c r="S512" s="421"/>
      <c r="T512" s="451"/>
    </row>
    <row r="513" spans="1:20" ht="12.75" customHeight="1">
      <c r="A513" s="324"/>
      <c r="B513" s="327"/>
      <c r="C513" s="330" t="s">
        <v>966</v>
      </c>
      <c r="D513" s="327"/>
      <c r="E513" s="869"/>
      <c r="F513" s="333">
        <f>H513+J513+R513</f>
        <v>7.1331929999999995</v>
      </c>
      <c r="G513" s="412">
        <v>1.4</v>
      </c>
      <c r="H513" s="415">
        <f>G513*$P$8/1000</f>
        <v>2.6581799999999998</v>
      </c>
      <c r="I513" s="418">
        <v>1.9</v>
      </c>
      <c r="J513" s="415">
        <f>I513*$P$9/1000</f>
        <v>4.4750129999999997</v>
      </c>
      <c r="K513" s="76"/>
      <c r="L513" s="76"/>
      <c r="M513" s="76"/>
      <c r="N513" s="77"/>
      <c r="O513" s="78">
        <f t="shared" si="791"/>
        <v>0</v>
      </c>
      <c r="P513" s="415">
        <f>E513*F513</f>
        <v>0</v>
      </c>
      <c r="Q513" s="415">
        <f>SUM(O513:O516)</f>
        <v>0</v>
      </c>
      <c r="R513" s="415">
        <f>Q513*1.02*1.05*$R$14</f>
        <v>0</v>
      </c>
      <c r="S513" s="421"/>
      <c r="T513" s="425" t="e">
        <f>(T509*100%)/$T$2205</f>
        <v>#REF!</v>
      </c>
    </row>
    <row r="514" spans="1:20" ht="12.75" customHeight="1">
      <c r="A514" s="325"/>
      <c r="B514" s="328"/>
      <c r="C514" s="331"/>
      <c r="D514" s="328"/>
      <c r="E514" s="870"/>
      <c r="F514" s="334"/>
      <c r="G514" s="413"/>
      <c r="H514" s="416"/>
      <c r="I514" s="419"/>
      <c r="J514" s="416"/>
      <c r="K514" s="76"/>
      <c r="L514" s="76"/>
      <c r="M514" s="76"/>
      <c r="N514" s="77"/>
      <c r="O514" s="78">
        <f t="shared" si="791"/>
        <v>0</v>
      </c>
      <c r="P514" s="416"/>
      <c r="Q514" s="416"/>
      <c r="R514" s="416"/>
      <c r="S514" s="421"/>
      <c r="T514" s="425"/>
    </row>
    <row r="515" spans="1:20" ht="12.75" customHeight="1">
      <c r="A515" s="325"/>
      <c r="B515" s="328"/>
      <c r="C515" s="331"/>
      <c r="D515" s="328"/>
      <c r="E515" s="870"/>
      <c r="F515" s="334"/>
      <c r="G515" s="413"/>
      <c r="H515" s="416"/>
      <c r="I515" s="419"/>
      <c r="J515" s="416"/>
      <c r="K515" s="76"/>
      <c r="L515" s="76"/>
      <c r="M515" s="76"/>
      <c r="N515" s="77"/>
      <c r="O515" s="78">
        <f t="shared" si="791"/>
        <v>0</v>
      </c>
      <c r="P515" s="416"/>
      <c r="Q515" s="416"/>
      <c r="R515" s="416"/>
      <c r="S515" s="421"/>
      <c r="T515" s="425"/>
    </row>
    <row r="516" spans="1:20" ht="12.75" customHeight="1">
      <c r="A516" s="326"/>
      <c r="B516" s="329"/>
      <c r="C516" s="332"/>
      <c r="D516" s="329"/>
      <c r="E516" s="871"/>
      <c r="F516" s="335"/>
      <c r="G516" s="414"/>
      <c r="H516" s="417"/>
      <c r="I516" s="420"/>
      <c r="J516" s="417"/>
      <c r="K516" s="76"/>
      <c r="L516" s="76"/>
      <c r="M516" s="76"/>
      <c r="N516" s="77"/>
      <c r="O516" s="78">
        <f t="shared" si="791"/>
        <v>0</v>
      </c>
      <c r="P516" s="417"/>
      <c r="Q516" s="417"/>
      <c r="R516" s="417"/>
      <c r="S516" s="421"/>
      <c r="T516" s="425"/>
    </row>
    <row r="517" spans="1:20" ht="12.75" customHeight="1">
      <c r="A517" s="546"/>
      <c r="B517" s="851"/>
      <c r="C517" s="548" t="s">
        <v>1043</v>
      </c>
      <c r="D517" s="554"/>
      <c r="E517" s="561"/>
      <c r="F517" s="598">
        <f t="shared" ref="F517" si="837">H517+J517+R517</f>
        <v>0</v>
      </c>
      <c r="G517" s="847"/>
      <c r="H517" s="585">
        <f t="shared" ref="H517" si="838">G517*$P$8/1000</f>
        <v>0</v>
      </c>
      <c r="I517" s="848"/>
      <c r="J517" s="585">
        <f t="shared" ref="J517" si="839">I517*$P$9/1000</f>
        <v>0</v>
      </c>
      <c r="K517" s="55"/>
      <c r="L517" s="55"/>
      <c r="M517" s="55"/>
      <c r="N517" s="73"/>
      <c r="O517" s="24">
        <f t="shared" si="791"/>
        <v>0</v>
      </c>
      <c r="P517" s="585">
        <f t="shared" ref="P517" si="840">E517*F517</f>
        <v>0</v>
      </c>
      <c r="Q517" s="585">
        <f t="shared" ref="Q517" si="841">SUM(O517:O520)</f>
        <v>0</v>
      </c>
      <c r="R517" s="585">
        <f t="shared" ref="R517" si="842">Q517*1.02*1.05*$R$14</f>
        <v>0</v>
      </c>
      <c r="S517" s="578">
        <f t="shared" ref="S517" si="843">F517*$S$17</f>
        <v>0</v>
      </c>
      <c r="T517" s="578">
        <f t="shared" ref="T517" si="844">E517*S517</f>
        <v>0</v>
      </c>
    </row>
    <row r="518" spans="1:20" ht="12.75" customHeight="1">
      <c r="A518" s="546"/>
      <c r="B518" s="852"/>
      <c r="C518" s="549"/>
      <c r="D518" s="789"/>
      <c r="E518" s="561"/>
      <c r="F518" s="599"/>
      <c r="G518" s="847"/>
      <c r="H518" s="586"/>
      <c r="I518" s="849"/>
      <c r="J518" s="586"/>
      <c r="K518" s="21"/>
      <c r="L518" s="21"/>
      <c r="M518" s="21"/>
      <c r="N518" s="36"/>
      <c r="O518" s="24">
        <f t="shared" si="791"/>
        <v>0</v>
      </c>
      <c r="P518" s="586"/>
      <c r="Q518" s="586"/>
      <c r="R518" s="586"/>
      <c r="S518" s="578"/>
      <c r="T518" s="578"/>
    </row>
    <row r="519" spans="1:20" ht="12.75" customHeight="1">
      <c r="A519" s="546"/>
      <c r="B519" s="852"/>
      <c r="C519" s="549"/>
      <c r="D519" s="789"/>
      <c r="E519" s="561"/>
      <c r="F519" s="599"/>
      <c r="G519" s="847"/>
      <c r="H519" s="586"/>
      <c r="I519" s="849"/>
      <c r="J519" s="586"/>
      <c r="K519" s="21"/>
      <c r="L519" s="21"/>
      <c r="M519" s="22"/>
      <c r="N519" s="36"/>
      <c r="O519" s="24">
        <f t="shared" si="791"/>
        <v>0</v>
      </c>
      <c r="P519" s="586"/>
      <c r="Q519" s="586"/>
      <c r="R519" s="586"/>
      <c r="S519" s="578"/>
      <c r="T519" s="578"/>
    </row>
    <row r="520" spans="1:20" ht="12.75" customHeight="1">
      <c r="A520" s="546"/>
      <c r="B520" s="853"/>
      <c r="C520" s="550"/>
      <c r="D520" s="789"/>
      <c r="E520" s="561"/>
      <c r="F520" s="600"/>
      <c r="G520" s="847"/>
      <c r="H520" s="587"/>
      <c r="I520" s="850"/>
      <c r="J520" s="587"/>
      <c r="K520" s="21"/>
      <c r="L520" s="21"/>
      <c r="M520" s="21"/>
      <c r="N520" s="36"/>
      <c r="O520" s="24">
        <f t="shared" si="791"/>
        <v>0</v>
      </c>
      <c r="P520" s="587"/>
      <c r="Q520" s="587"/>
      <c r="R520" s="587"/>
      <c r="S520" s="578"/>
      <c r="T520" s="578"/>
    </row>
    <row r="521" spans="1:20" ht="12.75" customHeight="1">
      <c r="A521" s="546">
        <v>1</v>
      </c>
      <c r="B521" s="542" t="s">
        <v>666</v>
      </c>
      <c r="C521" s="542" t="s">
        <v>1044</v>
      </c>
      <c r="D521" s="561" t="s">
        <v>957</v>
      </c>
      <c r="E521" s="546">
        <v>88</v>
      </c>
      <c r="F521" s="598">
        <f t="shared" ref="F521" si="845">H521+J521+R521</f>
        <v>0.24428743800000002</v>
      </c>
      <c r="G521" s="297">
        <v>0.11700000000000001</v>
      </c>
      <c r="H521" s="578">
        <f t="shared" ref="H521" si="846">G521*$P$8/1000</f>
        <v>0.22214790000000001</v>
      </c>
      <c r="I521" s="560">
        <v>9.4000000000000004E-3</v>
      </c>
      <c r="J521" s="585">
        <f t="shared" ref="J521" si="847">I521*$P$9/1000</f>
        <v>2.2139538E-2</v>
      </c>
      <c r="K521" s="21"/>
      <c r="L521" s="21"/>
      <c r="M521" s="21"/>
      <c r="N521" s="36"/>
      <c r="O521" s="24">
        <f t="shared" si="791"/>
        <v>0</v>
      </c>
      <c r="P521" s="585">
        <f t="shared" ref="P521" si="848">E521*F521</f>
        <v>21.497294544000003</v>
      </c>
      <c r="Q521" s="585">
        <f t="shared" ref="Q521" si="849">SUM(O521:O524)</f>
        <v>0</v>
      </c>
      <c r="R521" s="585">
        <f t="shared" ref="R521" si="850">Q521*1.02*1.05*$R$14</f>
        <v>0</v>
      </c>
      <c r="S521" s="578">
        <f t="shared" ref="S521" si="851">F521*$S$17</f>
        <v>0.31014874367537304</v>
      </c>
      <c r="T521" s="578">
        <f t="shared" ref="T521" si="852">E521*S521</f>
        <v>27.293089443432827</v>
      </c>
    </row>
    <row r="522" spans="1:20" ht="12.75" customHeight="1">
      <c r="A522" s="546"/>
      <c r="B522" s="542"/>
      <c r="C522" s="542"/>
      <c r="D522" s="561"/>
      <c r="E522" s="546"/>
      <c r="F522" s="599"/>
      <c r="G522" s="297"/>
      <c r="H522" s="578"/>
      <c r="I522" s="560"/>
      <c r="J522" s="586"/>
      <c r="K522" s="21"/>
      <c r="L522" s="21"/>
      <c r="M522" s="21"/>
      <c r="N522" s="36"/>
      <c r="O522" s="24">
        <f t="shared" si="791"/>
        <v>0</v>
      </c>
      <c r="P522" s="586"/>
      <c r="Q522" s="586"/>
      <c r="R522" s="586"/>
      <c r="S522" s="578"/>
      <c r="T522" s="578"/>
    </row>
    <row r="523" spans="1:20" ht="12.75" customHeight="1">
      <c r="A523" s="546"/>
      <c r="B523" s="542"/>
      <c r="C523" s="542"/>
      <c r="D523" s="561"/>
      <c r="E523" s="546"/>
      <c r="F523" s="599"/>
      <c r="G523" s="297"/>
      <c r="H523" s="578"/>
      <c r="I523" s="560"/>
      <c r="J523" s="586"/>
      <c r="K523" s="21"/>
      <c r="L523" s="21"/>
      <c r="M523" s="22"/>
      <c r="N523" s="36"/>
      <c r="O523" s="24">
        <f t="shared" si="791"/>
        <v>0</v>
      </c>
      <c r="P523" s="586"/>
      <c r="Q523" s="586"/>
      <c r="R523" s="586"/>
      <c r="S523" s="578"/>
      <c r="T523" s="578"/>
    </row>
    <row r="524" spans="1:20" ht="12.75" customHeight="1">
      <c r="A524" s="546"/>
      <c r="B524" s="542"/>
      <c r="C524" s="542"/>
      <c r="D524" s="561"/>
      <c r="E524" s="546"/>
      <c r="F524" s="600"/>
      <c r="G524" s="297"/>
      <c r="H524" s="578"/>
      <c r="I524" s="560"/>
      <c r="J524" s="587"/>
      <c r="K524" s="21"/>
      <c r="L524" s="21"/>
      <c r="M524" s="21"/>
      <c r="N524" s="36"/>
      <c r="O524" s="24">
        <f t="shared" si="791"/>
        <v>0</v>
      </c>
      <c r="P524" s="587"/>
      <c r="Q524" s="587"/>
      <c r="R524" s="587"/>
      <c r="S524" s="578"/>
      <c r="T524" s="578"/>
    </row>
    <row r="525" spans="1:20" ht="12.75" customHeight="1">
      <c r="A525" s="546">
        <v>2</v>
      </c>
      <c r="B525" s="542" t="s">
        <v>50</v>
      </c>
      <c r="C525" s="542" t="s">
        <v>1045</v>
      </c>
      <c r="D525" s="546" t="s">
        <v>963</v>
      </c>
      <c r="E525" s="559">
        <f>11/1000</f>
        <v>1.0999999999999999E-2</v>
      </c>
      <c r="F525" s="598">
        <f t="shared" ref="F525" si="853">H525+J525+R525</f>
        <v>243.43615800000001</v>
      </c>
      <c r="G525" s="297"/>
      <c r="H525" s="578">
        <f t="shared" ref="H525" si="854">G525*$P$8/1000</f>
        <v>0</v>
      </c>
      <c r="I525" s="297"/>
      <c r="J525" s="585">
        <f t="shared" ref="J525" si="855">I525*$P$9/1000</f>
        <v>0</v>
      </c>
      <c r="K525" s="21" t="s">
        <v>65</v>
      </c>
      <c r="L525" s="21" t="s">
        <v>32</v>
      </c>
      <c r="M525" s="21">
        <v>1</v>
      </c>
      <c r="N525" s="36">
        <v>215</v>
      </c>
      <c r="O525" s="24">
        <f t="shared" si="791"/>
        <v>215</v>
      </c>
      <c r="P525" s="585">
        <f t="shared" ref="P525" si="856">E525*F525</f>
        <v>2.6777977379999998</v>
      </c>
      <c r="Q525" s="585">
        <f t="shared" ref="Q525" si="857">SUM(O525:O528)</f>
        <v>215</v>
      </c>
      <c r="R525" s="585">
        <f t="shared" ref="R525" si="858">Q525*1.02*1.05*$R$14</f>
        <v>243.43615800000001</v>
      </c>
      <c r="S525" s="578">
        <f t="shared" ref="S525" si="859">F525*$S$17</f>
        <v>309.06795366554871</v>
      </c>
      <c r="T525" s="578">
        <f t="shared" ref="T525" si="860">E525*S525</f>
        <v>3.3997474903210358</v>
      </c>
    </row>
    <row r="526" spans="1:20" ht="12.75" customHeight="1">
      <c r="A526" s="546"/>
      <c r="B526" s="542"/>
      <c r="C526" s="542"/>
      <c r="D526" s="546"/>
      <c r="E526" s="559"/>
      <c r="F526" s="599"/>
      <c r="G526" s="297"/>
      <c r="H526" s="578"/>
      <c r="I526" s="297"/>
      <c r="J526" s="586"/>
      <c r="K526" s="21"/>
      <c r="L526" s="21"/>
      <c r="M526" s="21"/>
      <c r="N526" s="36"/>
      <c r="O526" s="24">
        <f t="shared" si="791"/>
        <v>0</v>
      </c>
      <c r="P526" s="586"/>
      <c r="Q526" s="586"/>
      <c r="R526" s="586"/>
      <c r="S526" s="578"/>
      <c r="T526" s="578"/>
    </row>
    <row r="527" spans="1:20" ht="12.75" customHeight="1">
      <c r="A527" s="546"/>
      <c r="B527" s="542"/>
      <c r="C527" s="542"/>
      <c r="D527" s="546"/>
      <c r="E527" s="559"/>
      <c r="F527" s="599"/>
      <c r="G527" s="297"/>
      <c r="H527" s="578"/>
      <c r="I527" s="297"/>
      <c r="J527" s="586"/>
      <c r="K527" s="21"/>
      <c r="L527" s="21"/>
      <c r="M527" s="22"/>
      <c r="N527" s="36"/>
      <c r="O527" s="24">
        <f t="shared" si="791"/>
        <v>0</v>
      </c>
      <c r="P527" s="586"/>
      <c r="Q527" s="586"/>
      <c r="R527" s="586"/>
      <c r="S527" s="578"/>
      <c r="T527" s="578"/>
    </row>
    <row r="528" spans="1:20" ht="12.75" customHeight="1">
      <c r="A528" s="546"/>
      <c r="B528" s="542"/>
      <c r="C528" s="542"/>
      <c r="D528" s="546"/>
      <c r="E528" s="559"/>
      <c r="F528" s="600"/>
      <c r="G528" s="297"/>
      <c r="H528" s="578"/>
      <c r="I528" s="297"/>
      <c r="J528" s="587"/>
      <c r="K528" s="21"/>
      <c r="L528" s="21"/>
      <c r="M528" s="21"/>
      <c r="N528" s="36"/>
      <c r="O528" s="24">
        <f t="shared" si="791"/>
        <v>0</v>
      </c>
      <c r="P528" s="587"/>
      <c r="Q528" s="587"/>
      <c r="R528" s="587"/>
      <c r="S528" s="578"/>
      <c r="T528" s="578"/>
    </row>
    <row r="529" spans="1:20" ht="12.75" customHeight="1">
      <c r="A529" s="546">
        <v>3</v>
      </c>
      <c r="B529" s="542" t="s">
        <v>50</v>
      </c>
      <c r="C529" s="542" t="s">
        <v>1046</v>
      </c>
      <c r="D529" s="592" t="s">
        <v>968</v>
      </c>
      <c r="E529" s="547">
        <f>30*0.05</f>
        <v>1.5</v>
      </c>
      <c r="F529" s="598">
        <f t="shared" ref="F529" si="861">H529+J529+R529</f>
        <v>14.719395599999999</v>
      </c>
      <c r="G529" s="297"/>
      <c r="H529" s="578">
        <f t="shared" ref="H529" si="862">G529*$P$8/1000</f>
        <v>0</v>
      </c>
      <c r="I529" s="297"/>
      <c r="J529" s="585">
        <f t="shared" ref="J529" si="863">I529*$P$9/1000</f>
        <v>0</v>
      </c>
      <c r="K529" s="21" t="s">
        <v>670</v>
      </c>
      <c r="L529" s="21" t="s">
        <v>37</v>
      </c>
      <c r="M529" s="21">
        <v>1</v>
      </c>
      <c r="N529" s="47">
        <v>13</v>
      </c>
      <c r="O529" s="24">
        <f t="shared" si="791"/>
        <v>13</v>
      </c>
      <c r="P529" s="585">
        <f t="shared" ref="P529" si="864">E529*F529</f>
        <v>22.079093399999998</v>
      </c>
      <c r="Q529" s="585">
        <f t="shared" ref="Q529" si="865">SUM(O529:O532)</f>
        <v>13</v>
      </c>
      <c r="R529" s="585">
        <f t="shared" ref="R529" si="866">Q529*1.02*1.05*$R$14</f>
        <v>14.719395599999999</v>
      </c>
      <c r="S529" s="578">
        <f t="shared" ref="S529" si="867">F529*$S$17</f>
        <v>18.687829756521548</v>
      </c>
      <c r="T529" s="578">
        <f t="shared" ref="T529" si="868">E529*S529</f>
        <v>28.031744634782321</v>
      </c>
    </row>
    <row r="530" spans="1:20" ht="12.75" customHeight="1">
      <c r="A530" s="546"/>
      <c r="B530" s="542"/>
      <c r="C530" s="542"/>
      <c r="D530" s="593"/>
      <c r="E530" s="547"/>
      <c r="F530" s="599"/>
      <c r="G530" s="297"/>
      <c r="H530" s="578"/>
      <c r="I530" s="297"/>
      <c r="J530" s="586"/>
      <c r="K530" s="21"/>
      <c r="L530" s="21"/>
      <c r="M530" s="21"/>
      <c r="N530" s="18">
        <v>0</v>
      </c>
      <c r="O530" s="24">
        <f t="shared" si="791"/>
        <v>0</v>
      </c>
      <c r="P530" s="586"/>
      <c r="Q530" s="586"/>
      <c r="R530" s="586"/>
      <c r="S530" s="578"/>
      <c r="T530" s="578"/>
    </row>
    <row r="531" spans="1:20" ht="12.75" customHeight="1">
      <c r="A531" s="546"/>
      <c r="B531" s="542"/>
      <c r="C531" s="542"/>
      <c r="D531" s="593"/>
      <c r="E531" s="547"/>
      <c r="F531" s="599"/>
      <c r="G531" s="297"/>
      <c r="H531" s="578"/>
      <c r="I531" s="297"/>
      <c r="J531" s="586"/>
      <c r="K531" s="21"/>
      <c r="L531" s="21"/>
      <c r="M531" s="22"/>
      <c r="N531" s="18">
        <v>0</v>
      </c>
      <c r="O531" s="24">
        <f t="shared" si="791"/>
        <v>0</v>
      </c>
      <c r="P531" s="586"/>
      <c r="Q531" s="586"/>
      <c r="R531" s="586"/>
      <c r="S531" s="578"/>
      <c r="T531" s="578"/>
    </row>
    <row r="532" spans="1:20" ht="12.75" customHeight="1">
      <c r="A532" s="546"/>
      <c r="B532" s="542"/>
      <c r="C532" s="542"/>
      <c r="D532" s="594"/>
      <c r="E532" s="547"/>
      <c r="F532" s="600"/>
      <c r="G532" s="297"/>
      <c r="H532" s="578"/>
      <c r="I532" s="297"/>
      <c r="J532" s="587"/>
      <c r="K532" s="21"/>
      <c r="L532" s="21"/>
      <c r="M532" s="21"/>
      <c r="N532" s="18">
        <v>0</v>
      </c>
      <c r="O532" s="24">
        <f t="shared" si="791"/>
        <v>0</v>
      </c>
      <c r="P532" s="587"/>
      <c r="Q532" s="587"/>
      <c r="R532" s="587"/>
      <c r="S532" s="578"/>
      <c r="T532" s="578"/>
    </row>
    <row r="533" spans="1:20" ht="12.75" customHeight="1">
      <c r="A533" s="546">
        <v>4</v>
      </c>
      <c r="B533" s="542" t="s">
        <v>502</v>
      </c>
      <c r="C533" s="542" t="s">
        <v>1037</v>
      </c>
      <c r="D533" s="592" t="s">
        <v>935</v>
      </c>
      <c r="E533" s="547">
        <v>15</v>
      </c>
      <c r="F533" s="598">
        <f t="shared" ref="F533" si="869">H533+J533+R533</f>
        <v>2.7208189900799997</v>
      </c>
      <c r="G533" s="297">
        <v>0.79400000000000004</v>
      </c>
      <c r="H533" s="578">
        <f t="shared" ref="H533" si="870">G533*$P$8/1000</f>
        <v>1.5075678000000001</v>
      </c>
      <c r="I533" s="297">
        <v>6.4000000000000001E-2</v>
      </c>
      <c r="J533" s="585">
        <f t="shared" ref="J533" si="871">I533*$P$9/1000</f>
        <v>0.15073728</v>
      </c>
      <c r="K533" s="21" t="s">
        <v>51</v>
      </c>
      <c r="L533" s="21" t="s">
        <v>37</v>
      </c>
      <c r="M533" s="21">
        <v>3.1E-2</v>
      </c>
      <c r="N533" s="69">
        <v>26.4</v>
      </c>
      <c r="O533" s="24">
        <f t="shared" si="791"/>
        <v>0.81839999999999991</v>
      </c>
      <c r="P533" s="585">
        <f t="shared" ref="P533" si="872">E533*F533</f>
        <v>40.812284851199998</v>
      </c>
      <c r="Q533" s="585">
        <f t="shared" ref="Q533" si="873">SUM(O533:O536)</f>
        <v>0.9383999999999999</v>
      </c>
      <c r="R533" s="585">
        <f t="shared" ref="R533" si="874">Q533*1.02*1.05*$R$14</f>
        <v>1.0625139100799998</v>
      </c>
      <c r="S533" s="578">
        <f t="shared" ref="S533" si="875">F533*$S$17</f>
        <v>3.4543675206967013</v>
      </c>
      <c r="T533" s="578">
        <f t="shared" ref="T533" si="876">E533*S533</f>
        <v>51.815512810450521</v>
      </c>
    </row>
    <row r="534" spans="1:20" ht="12.75" customHeight="1">
      <c r="A534" s="546"/>
      <c r="B534" s="542"/>
      <c r="C534" s="542"/>
      <c r="D534" s="593"/>
      <c r="E534" s="547"/>
      <c r="F534" s="599"/>
      <c r="G534" s="297"/>
      <c r="H534" s="578"/>
      <c r="I534" s="297"/>
      <c r="J534" s="586"/>
      <c r="K534" s="21" t="s">
        <v>503</v>
      </c>
      <c r="L534" s="21" t="s">
        <v>34</v>
      </c>
      <c r="M534" s="21">
        <v>0.12</v>
      </c>
      <c r="N534" s="36">
        <v>1</v>
      </c>
      <c r="O534" s="24">
        <f t="shared" si="791"/>
        <v>0.12</v>
      </c>
      <c r="P534" s="586"/>
      <c r="Q534" s="586"/>
      <c r="R534" s="586"/>
      <c r="S534" s="578"/>
      <c r="T534" s="578"/>
    </row>
    <row r="535" spans="1:20" ht="12.75" customHeight="1">
      <c r="A535" s="546"/>
      <c r="B535" s="542"/>
      <c r="C535" s="542"/>
      <c r="D535" s="593"/>
      <c r="E535" s="547"/>
      <c r="F535" s="599"/>
      <c r="G535" s="297"/>
      <c r="H535" s="578"/>
      <c r="I535" s="297"/>
      <c r="J535" s="586"/>
      <c r="K535" s="21"/>
      <c r="L535" s="21"/>
      <c r="M535" s="47"/>
      <c r="N535" s="36"/>
      <c r="O535" s="24">
        <f t="shared" si="791"/>
        <v>0</v>
      </c>
      <c r="P535" s="586"/>
      <c r="Q535" s="586"/>
      <c r="R535" s="586"/>
      <c r="S535" s="578"/>
      <c r="T535" s="578"/>
    </row>
    <row r="536" spans="1:20" ht="12.75" customHeight="1">
      <c r="A536" s="546"/>
      <c r="B536" s="542"/>
      <c r="C536" s="542"/>
      <c r="D536" s="594"/>
      <c r="E536" s="547"/>
      <c r="F536" s="600"/>
      <c r="G536" s="297"/>
      <c r="H536" s="578"/>
      <c r="I536" s="297"/>
      <c r="J536" s="587"/>
      <c r="K536" s="21"/>
      <c r="L536" s="21"/>
      <c r="M536" s="21"/>
      <c r="N536" s="36"/>
      <c r="O536" s="24">
        <f t="shared" si="791"/>
        <v>0</v>
      </c>
      <c r="P536" s="587"/>
      <c r="Q536" s="587"/>
      <c r="R536" s="587"/>
      <c r="S536" s="578"/>
      <c r="T536" s="578"/>
    </row>
    <row r="537" spans="1:20" ht="12.75" customHeight="1">
      <c r="A537" s="546">
        <v>5</v>
      </c>
      <c r="B537" s="542" t="s">
        <v>50</v>
      </c>
      <c r="C537" s="542" t="s">
        <v>1038</v>
      </c>
      <c r="D537" s="592" t="s">
        <v>935</v>
      </c>
      <c r="E537" s="547">
        <v>15</v>
      </c>
      <c r="F537" s="598">
        <f t="shared" ref="F537" si="877">H537+J537+R537</f>
        <v>0.11616999912000001</v>
      </c>
      <c r="G537" s="847"/>
      <c r="H537" s="578">
        <f t="shared" ref="H537" si="878">G537*$P$8/1000</f>
        <v>0</v>
      </c>
      <c r="I537" s="297"/>
      <c r="J537" s="585">
        <f t="shared" ref="J537" si="879">I537*$P$9/1000</f>
        <v>0</v>
      </c>
      <c r="K537" s="21" t="s">
        <v>120</v>
      </c>
      <c r="L537" s="36" t="s">
        <v>26</v>
      </c>
      <c r="M537" s="21">
        <v>1.08</v>
      </c>
      <c r="N537" s="36">
        <v>9.5000000000000001E-2</v>
      </c>
      <c r="O537" s="24">
        <f t="shared" si="791"/>
        <v>0.10260000000000001</v>
      </c>
      <c r="P537" s="585">
        <f t="shared" ref="P537" si="880">E537*F537</f>
        <v>1.7425499868000001</v>
      </c>
      <c r="Q537" s="585">
        <f t="shared" ref="Q537" si="881">SUM(O537:O540)</f>
        <v>0.10260000000000001</v>
      </c>
      <c r="R537" s="585">
        <f t="shared" ref="R537" si="882">Q537*1.02*1.05*$R$14</f>
        <v>0.11616999912000001</v>
      </c>
      <c r="S537" s="578">
        <f t="shared" ref="S537" si="883">F537*$S$17</f>
        <v>0.14749010253993164</v>
      </c>
      <c r="T537" s="578">
        <f t="shared" ref="T537" si="884">E537*S537</f>
        <v>2.2123515380989747</v>
      </c>
    </row>
    <row r="538" spans="1:20" ht="12.75" customHeight="1">
      <c r="A538" s="546"/>
      <c r="B538" s="542"/>
      <c r="C538" s="542"/>
      <c r="D538" s="593"/>
      <c r="E538" s="547"/>
      <c r="F538" s="599"/>
      <c r="G538" s="847"/>
      <c r="H538" s="578"/>
      <c r="I538" s="297"/>
      <c r="J538" s="586"/>
      <c r="K538" s="21"/>
      <c r="L538" s="21"/>
      <c r="M538" s="21"/>
      <c r="N538" s="36"/>
      <c r="O538" s="24">
        <f t="shared" si="791"/>
        <v>0</v>
      </c>
      <c r="P538" s="586"/>
      <c r="Q538" s="586"/>
      <c r="R538" s="586"/>
      <c r="S538" s="578"/>
      <c r="T538" s="578"/>
    </row>
    <row r="539" spans="1:20" ht="12.75" customHeight="1">
      <c r="A539" s="546"/>
      <c r="B539" s="542"/>
      <c r="C539" s="542"/>
      <c r="D539" s="593"/>
      <c r="E539" s="547"/>
      <c r="F539" s="599"/>
      <c r="G539" s="847"/>
      <c r="H539" s="578"/>
      <c r="I539" s="297"/>
      <c r="J539" s="586"/>
      <c r="K539" s="21"/>
      <c r="L539" s="21"/>
      <c r="M539" s="22"/>
      <c r="N539" s="36"/>
      <c r="O539" s="24">
        <f t="shared" si="791"/>
        <v>0</v>
      </c>
      <c r="P539" s="586"/>
      <c r="Q539" s="586"/>
      <c r="R539" s="586"/>
      <c r="S539" s="578"/>
      <c r="T539" s="578"/>
    </row>
    <row r="540" spans="1:20" ht="12.75" customHeight="1">
      <c r="A540" s="546"/>
      <c r="B540" s="542"/>
      <c r="C540" s="542"/>
      <c r="D540" s="594"/>
      <c r="E540" s="547"/>
      <c r="F540" s="600"/>
      <c r="G540" s="847"/>
      <c r="H540" s="578"/>
      <c r="I540" s="297"/>
      <c r="J540" s="587"/>
      <c r="K540" s="21"/>
      <c r="L540" s="21"/>
      <c r="M540" s="21"/>
      <c r="N540" s="36"/>
      <c r="O540" s="24">
        <f t="shared" si="791"/>
        <v>0</v>
      </c>
      <c r="P540" s="587"/>
      <c r="Q540" s="587"/>
      <c r="R540" s="587"/>
      <c r="S540" s="578"/>
      <c r="T540" s="578"/>
    </row>
    <row r="541" spans="1:20" ht="12.75" customHeight="1">
      <c r="A541" s="324"/>
      <c r="B541" s="327"/>
      <c r="C541" s="330" t="s">
        <v>965</v>
      </c>
      <c r="D541" s="327"/>
      <c r="E541" s="869"/>
      <c r="F541" s="333">
        <f>H541+J541+R541</f>
        <v>2.8792230000000001</v>
      </c>
      <c r="G541" s="412">
        <v>0.4</v>
      </c>
      <c r="H541" s="415">
        <f>G541*$P$8/1000</f>
        <v>0.75948000000000004</v>
      </c>
      <c r="I541" s="418">
        <v>0.9</v>
      </c>
      <c r="J541" s="415">
        <f>I541*$P$9/1000</f>
        <v>2.1197430000000002</v>
      </c>
      <c r="K541" s="76"/>
      <c r="L541" s="76"/>
      <c r="M541" s="76"/>
      <c r="N541" s="77"/>
      <c r="O541" s="78">
        <f t="shared" si="791"/>
        <v>0</v>
      </c>
      <c r="P541" s="415">
        <f>E541*F541</f>
        <v>0</v>
      </c>
      <c r="Q541" s="415">
        <f>SUM(O541:O544)</f>
        <v>0</v>
      </c>
      <c r="R541" s="415">
        <f>Q541*1.02*1.05*$R$14</f>
        <v>0</v>
      </c>
      <c r="S541" s="421"/>
      <c r="T541" s="451">
        <f>SUM(T521:T540)</f>
        <v>112.75244591708568</v>
      </c>
    </row>
    <row r="542" spans="1:20" ht="12.75" customHeight="1">
      <c r="A542" s="325"/>
      <c r="B542" s="328"/>
      <c r="C542" s="331"/>
      <c r="D542" s="328"/>
      <c r="E542" s="870"/>
      <c r="F542" s="334"/>
      <c r="G542" s="413"/>
      <c r="H542" s="416"/>
      <c r="I542" s="419"/>
      <c r="J542" s="416"/>
      <c r="K542" s="76"/>
      <c r="L542" s="76"/>
      <c r="M542" s="76"/>
      <c r="N542" s="77"/>
      <c r="O542" s="78">
        <f t="shared" si="791"/>
        <v>0</v>
      </c>
      <c r="P542" s="416"/>
      <c r="Q542" s="416"/>
      <c r="R542" s="416"/>
      <c r="S542" s="421"/>
      <c r="T542" s="451"/>
    </row>
    <row r="543" spans="1:20" ht="12.75" customHeight="1">
      <c r="A543" s="325"/>
      <c r="B543" s="328"/>
      <c r="C543" s="331"/>
      <c r="D543" s="328"/>
      <c r="E543" s="870"/>
      <c r="F543" s="334"/>
      <c r="G543" s="413"/>
      <c r="H543" s="416"/>
      <c r="I543" s="419"/>
      <c r="J543" s="416"/>
      <c r="K543" s="76"/>
      <c r="L543" s="76"/>
      <c r="M543" s="76"/>
      <c r="N543" s="77"/>
      <c r="O543" s="78">
        <f t="shared" si="791"/>
        <v>0</v>
      </c>
      <c r="P543" s="416"/>
      <c r="Q543" s="416"/>
      <c r="R543" s="416"/>
      <c r="S543" s="421"/>
      <c r="T543" s="451"/>
    </row>
    <row r="544" spans="1:20" ht="12.75" customHeight="1">
      <c r="A544" s="326"/>
      <c r="B544" s="329"/>
      <c r="C544" s="332"/>
      <c r="D544" s="329"/>
      <c r="E544" s="871"/>
      <c r="F544" s="335"/>
      <c r="G544" s="414"/>
      <c r="H544" s="417"/>
      <c r="I544" s="420"/>
      <c r="J544" s="417"/>
      <c r="K544" s="76"/>
      <c r="L544" s="76"/>
      <c r="M544" s="76"/>
      <c r="N544" s="77"/>
      <c r="O544" s="78">
        <f t="shared" si="791"/>
        <v>0</v>
      </c>
      <c r="P544" s="417"/>
      <c r="Q544" s="417"/>
      <c r="R544" s="417"/>
      <c r="S544" s="421"/>
      <c r="T544" s="451"/>
    </row>
    <row r="545" spans="1:20" ht="12.75" customHeight="1">
      <c r="A545" s="324"/>
      <c r="B545" s="327"/>
      <c r="C545" s="330" t="s">
        <v>966</v>
      </c>
      <c r="D545" s="327"/>
      <c r="E545" s="869"/>
      <c r="F545" s="333">
        <f>H545+J545+R545</f>
        <v>7.1331929999999995</v>
      </c>
      <c r="G545" s="412">
        <v>1.4</v>
      </c>
      <c r="H545" s="415">
        <f>G545*$P$8/1000</f>
        <v>2.6581799999999998</v>
      </c>
      <c r="I545" s="418">
        <v>1.9</v>
      </c>
      <c r="J545" s="415">
        <f>I545*$P$9/1000</f>
        <v>4.4750129999999997</v>
      </c>
      <c r="K545" s="76"/>
      <c r="L545" s="76"/>
      <c r="M545" s="76"/>
      <c r="N545" s="77"/>
      <c r="O545" s="78">
        <f t="shared" si="791"/>
        <v>0</v>
      </c>
      <c r="P545" s="415">
        <f>E545*F545</f>
        <v>0</v>
      </c>
      <c r="Q545" s="415">
        <f>SUM(O545:O548)</f>
        <v>0</v>
      </c>
      <c r="R545" s="415">
        <f>Q545*1.02*1.05*$R$14</f>
        <v>0</v>
      </c>
      <c r="S545" s="421"/>
      <c r="T545" s="425" t="e">
        <f>(T541*100%)/$T$2205</f>
        <v>#REF!</v>
      </c>
    </row>
    <row r="546" spans="1:20" ht="12.75" customHeight="1">
      <c r="A546" s="325"/>
      <c r="B546" s="328"/>
      <c r="C546" s="331"/>
      <c r="D546" s="328"/>
      <c r="E546" s="870"/>
      <c r="F546" s="334"/>
      <c r="G546" s="413"/>
      <c r="H546" s="416"/>
      <c r="I546" s="419"/>
      <c r="J546" s="416"/>
      <c r="K546" s="76"/>
      <c r="L546" s="76"/>
      <c r="M546" s="76"/>
      <c r="N546" s="77"/>
      <c r="O546" s="78">
        <f t="shared" si="791"/>
        <v>0</v>
      </c>
      <c r="P546" s="416"/>
      <c r="Q546" s="416"/>
      <c r="R546" s="416"/>
      <c r="S546" s="421"/>
      <c r="T546" s="425"/>
    </row>
    <row r="547" spans="1:20" ht="12.75" customHeight="1">
      <c r="A547" s="325"/>
      <c r="B547" s="328"/>
      <c r="C547" s="331"/>
      <c r="D547" s="328"/>
      <c r="E547" s="870"/>
      <c r="F547" s="334"/>
      <c r="G547" s="413"/>
      <c r="H547" s="416"/>
      <c r="I547" s="419"/>
      <c r="J547" s="416"/>
      <c r="K547" s="76"/>
      <c r="L547" s="76"/>
      <c r="M547" s="76"/>
      <c r="N547" s="77"/>
      <c r="O547" s="78">
        <f t="shared" si="791"/>
        <v>0</v>
      </c>
      <c r="P547" s="416"/>
      <c r="Q547" s="416"/>
      <c r="R547" s="416"/>
      <c r="S547" s="421"/>
      <c r="T547" s="425"/>
    </row>
    <row r="548" spans="1:20" ht="12.75" customHeight="1">
      <c r="A548" s="326"/>
      <c r="B548" s="329"/>
      <c r="C548" s="332"/>
      <c r="D548" s="329"/>
      <c r="E548" s="871"/>
      <c r="F548" s="335"/>
      <c r="G548" s="414"/>
      <c r="H548" s="417"/>
      <c r="I548" s="420"/>
      <c r="J548" s="417"/>
      <c r="K548" s="76"/>
      <c r="L548" s="76"/>
      <c r="M548" s="76"/>
      <c r="N548" s="77"/>
      <c r="O548" s="78">
        <f t="shared" si="791"/>
        <v>0</v>
      </c>
      <c r="P548" s="417"/>
      <c r="Q548" s="417"/>
      <c r="R548" s="417"/>
      <c r="S548" s="421"/>
      <c r="T548" s="425"/>
    </row>
    <row r="549" spans="1:20" ht="12.75" customHeight="1">
      <c r="A549" s="592"/>
      <c r="B549" s="542"/>
      <c r="C549" s="548" t="s">
        <v>1047</v>
      </c>
      <c r="D549" s="546"/>
      <c r="E549" s="595"/>
      <c r="F549" s="598">
        <f t="shared" ref="F549" si="885">H549+J549+R549</f>
        <v>0</v>
      </c>
      <c r="G549" s="566"/>
      <c r="H549" s="585">
        <f t="shared" ref="H549" si="886">G549*$P$8/1000</f>
        <v>0</v>
      </c>
      <c r="I549" s="566"/>
      <c r="J549" s="585">
        <f t="shared" ref="J549" si="887">I549*$P$9/1000</f>
        <v>0</v>
      </c>
      <c r="K549" s="21"/>
      <c r="L549" s="21"/>
      <c r="M549" s="21"/>
      <c r="N549" s="36"/>
      <c r="O549" s="24">
        <f t="shared" si="791"/>
        <v>0</v>
      </c>
      <c r="P549" s="585">
        <f t="shared" ref="P549" si="888">E549*F549</f>
        <v>0</v>
      </c>
      <c r="Q549" s="585">
        <f t="shared" ref="Q549" si="889">SUM(O549:O552)</f>
        <v>0</v>
      </c>
      <c r="R549" s="585">
        <f t="shared" ref="R549" si="890">Q549*1.02*1.05*$R$14</f>
        <v>0</v>
      </c>
      <c r="S549" s="578">
        <f t="shared" ref="S549" si="891">F549*$S$17</f>
        <v>0</v>
      </c>
      <c r="T549" s="578">
        <f t="shared" ref="T549" si="892">E549*S549</f>
        <v>0</v>
      </c>
    </row>
    <row r="550" spans="1:20" ht="12.75" customHeight="1">
      <c r="A550" s="593"/>
      <c r="B550" s="542"/>
      <c r="C550" s="549"/>
      <c r="D550" s="546"/>
      <c r="E550" s="596"/>
      <c r="F550" s="599"/>
      <c r="G550" s="566"/>
      <c r="H550" s="586"/>
      <c r="I550" s="566"/>
      <c r="J550" s="586"/>
      <c r="K550" s="21"/>
      <c r="L550" s="21"/>
      <c r="M550" s="21"/>
      <c r="N550" s="36"/>
      <c r="O550" s="24">
        <f t="shared" si="791"/>
        <v>0</v>
      </c>
      <c r="P550" s="586"/>
      <c r="Q550" s="586"/>
      <c r="R550" s="586"/>
      <c r="S550" s="578"/>
      <c r="T550" s="578"/>
    </row>
    <row r="551" spans="1:20" ht="12.75" customHeight="1">
      <c r="A551" s="593"/>
      <c r="B551" s="542"/>
      <c r="C551" s="549"/>
      <c r="D551" s="546"/>
      <c r="E551" s="596"/>
      <c r="F551" s="599"/>
      <c r="G551" s="566"/>
      <c r="H551" s="586"/>
      <c r="I551" s="566"/>
      <c r="J551" s="586"/>
      <c r="K551" s="21"/>
      <c r="L551" s="21"/>
      <c r="M551" s="22"/>
      <c r="N551" s="36"/>
      <c r="O551" s="24">
        <f t="shared" si="791"/>
        <v>0</v>
      </c>
      <c r="P551" s="586"/>
      <c r="Q551" s="586"/>
      <c r="R551" s="586"/>
      <c r="S551" s="578"/>
      <c r="T551" s="578"/>
    </row>
    <row r="552" spans="1:20" ht="12.75" customHeight="1">
      <c r="A552" s="594"/>
      <c r="B552" s="542"/>
      <c r="C552" s="550"/>
      <c r="D552" s="546"/>
      <c r="E552" s="597"/>
      <c r="F552" s="600"/>
      <c r="G552" s="566"/>
      <c r="H552" s="587"/>
      <c r="I552" s="566"/>
      <c r="J552" s="587"/>
      <c r="K552" s="21"/>
      <c r="L552" s="21"/>
      <c r="M552" s="21"/>
      <c r="N552" s="36"/>
      <c r="O552" s="24">
        <f t="shared" si="791"/>
        <v>0</v>
      </c>
      <c r="P552" s="587"/>
      <c r="Q552" s="587"/>
      <c r="R552" s="587"/>
      <c r="S552" s="578"/>
      <c r="T552" s="578"/>
    </row>
    <row r="553" spans="1:20" ht="12.75" customHeight="1">
      <c r="A553" s="546">
        <v>1</v>
      </c>
      <c r="B553" s="542" t="s">
        <v>147</v>
      </c>
      <c r="C553" s="542" t="s">
        <v>1049</v>
      </c>
      <c r="D553" s="592" t="s">
        <v>935</v>
      </c>
      <c r="E553" s="844">
        <v>1050</v>
      </c>
      <c r="F553" s="598">
        <f t="shared" ref="F553" si="893">H553+J553+R553</f>
        <v>9.1521750000000013E-2</v>
      </c>
      <c r="G553" s="582">
        <v>4.2000000000000003E-2</v>
      </c>
      <c r="H553" s="585">
        <f t="shared" ref="H553" si="894">G553*$P$8/1000</f>
        <v>7.9745400000000008E-2</v>
      </c>
      <c r="I553" s="297">
        <v>5.0000000000000001E-3</v>
      </c>
      <c r="J553" s="585">
        <f t="shared" ref="J553" si="895">I553*$P$9/1000</f>
        <v>1.1776350000000001E-2</v>
      </c>
      <c r="K553" s="21"/>
      <c r="L553" s="36"/>
      <c r="M553" s="21"/>
      <c r="N553" s="36"/>
      <c r="O553" s="24">
        <f t="shared" si="791"/>
        <v>0</v>
      </c>
      <c r="P553" s="585">
        <f t="shared" ref="P553" si="896">E553*F553</f>
        <v>96.097837500000011</v>
      </c>
      <c r="Q553" s="585">
        <f t="shared" ref="Q553" si="897">SUM(O553:O556)</f>
        <v>0</v>
      </c>
      <c r="R553" s="585">
        <f t="shared" ref="R553" si="898">Q553*1.02*1.05*$R$14</f>
        <v>0</v>
      </c>
      <c r="S553" s="578">
        <f t="shared" ref="S553" si="899">F553*$S$17</f>
        <v>0.11619654294901392</v>
      </c>
      <c r="T553" s="578">
        <f t="shared" ref="T553" si="900">E553*S553</f>
        <v>122.00637009646462</v>
      </c>
    </row>
    <row r="554" spans="1:20" ht="12.75" customHeight="1">
      <c r="A554" s="546"/>
      <c r="B554" s="542"/>
      <c r="C554" s="542"/>
      <c r="D554" s="593"/>
      <c r="E554" s="845"/>
      <c r="F554" s="599"/>
      <c r="G554" s="583"/>
      <c r="H554" s="586"/>
      <c r="I554" s="297"/>
      <c r="J554" s="586"/>
      <c r="K554" s="21"/>
      <c r="L554" s="21"/>
      <c r="M554" s="21"/>
      <c r="N554" s="36"/>
      <c r="O554" s="24">
        <f t="shared" si="791"/>
        <v>0</v>
      </c>
      <c r="P554" s="586"/>
      <c r="Q554" s="586"/>
      <c r="R554" s="586"/>
      <c r="S554" s="578"/>
      <c r="T554" s="578"/>
    </row>
    <row r="555" spans="1:20" ht="12.75" customHeight="1">
      <c r="A555" s="546"/>
      <c r="B555" s="542"/>
      <c r="C555" s="542"/>
      <c r="D555" s="593"/>
      <c r="E555" s="845"/>
      <c r="F555" s="599"/>
      <c r="G555" s="583"/>
      <c r="H555" s="586"/>
      <c r="I555" s="297"/>
      <c r="J555" s="586"/>
      <c r="K555" s="21"/>
      <c r="L555" s="36"/>
      <c r="M555" s="21"/>
      <c r="N555" s="36"/>
      <c r="O555" s="24">
        <f t="shared" si="791"/>
        <v>0</v>
      </c>
      <c r="P555" s="586"/>
      <c r="Q555" s="586"/>
      <c r="R555" s="586"/>
      <c r="S555" s="578"/>
      <c r="T555" s="578"/>
    </row>
    <row r="556" spans="1:20" ht="12.75" customHeight="1">
      <c r="A556" s="546"/>
      <c r="B556" s="542"/>
      <c r="C556" s="542"/>
      <c r="D556" s="594"/>
      <c r="E556" s="846"/>
      <c r="F556" s="600"/>
      <c r="G556" s="584"/>
      <c r="H556" s="587"/>
      <c r="I556" s="297"/>
      <c r="J556" s="587"/>
      <c r="K556" s="55"/>
      <c r="L556" s="55"/>
      <c r="M556" s="55"/>
      <c r="N556" s="73"/>
      <c r="O556" s="24">
        <f t="shared" si="791"/>
        <v>0</v>
      </c>
      <c r="P556" s="587"/>
      <c r="Q556" s="587"/>
      <c r="R556" s="587"/>
      <c r="S556" s="578"/>
      <c r="T556" s="578"/>
    </row>
    <row r="557" spans="1:20" ht="12.75" customHeight="1">
      <c r="A557" s="546">
        <v>2</v>
      </c>
      <c r="B557" s="542" t="s">
        <v>147</v>
      </c>
      <c r="C557" s="542" t="s">
        <v>1050</v>
      </c>
      <c r="D557" s="546" t="s">
        <v>935</v>
      </c>
      <c r="E557" s="561">
        <v>567</v>
      </c>
      <c r="F557" s="598">
        <f t="shared" ref="F557" si="901">H557+J557+R557</f>
        <v>9.1521750000000013E-2</v>
      </c>
      <c r="G557" s="582">
        <v>4.2000000000000003E-2</v>
      </c>
      <c r="H557" s="585">
        <f t="shared" ref="H557" si="902">G557*$P$8/1000</f>
        <v>7.9745400000000008E-2</v>
      </c>
      <c r="I557" s="297">
        <v>5.0000000000000001E-3</v>
      </c>
      <c r="J557" s="585">
        <f t="shared" ref="J557" si="903">I557*$P$9/1000</f>
        <v>1.1776350000000001E-2</v>
      </c>
      <c r="K557" s="25"/>
      <c r="L557" s="25"/>
      <c r="M557" s="25"/>
      <c r="N557" s="68"/>
      <c r="O557" s="24">
        <f t="shared" si="791"/>
        <v>0</v>
      </c>
      <c r="P557" s="585">
        <f t="shared" ref="P557" si="904">E557*F557</f>
        <v>51.892832250000005</v>
      </c>
      <c r="Q557" s="585">
        <f t="shared" ref="Q557" si="905">SUM(O557:O560)</f>
        <v>0</v>
      </c>
      <c r="R557" s="585">
        <f t="shared" ref="R557" si="906">Q557*1.02*1.05*$R$14</f>
        <v>0</v>
      </c>
      <c r="S557" s="578">
        <f t="shared" ref="S557" si="907">F557*$S$17</f>
        <v>0.11619654294901392</v>
      </c>
      <c r="T557" s="578">
        <f t="shared" ref="T557" si="908">E557*S557</f>
        <v>65.883439852090888</v>
      </c>
    </row>
    <row r="558" spans="1:20" ht="12.75" customHeight="1">
      <c r="A558" s="546"/>
      <c r="B558" s="542"/>
      <c r="C558" s="542"/>
      <c r="D558" s="546"/>
      <c r="E558" s="561"/>
      <c r="F558" s="599"/>
      <c r="G558" s="583"/>
      <c r="H558" s="586"/>
      <c r="I558" s="297"/>
      <c r="J558" s="586"/>
      <c r="K558" s="25"/>
      <c r="L558" s="25"/>
      <c r="M558" s="25"/>
      <c r="N558" s="68"/>
      <c r="O558" s="24">
        <f t="shared" si="791"/>
        <v>0</v>
      </c>
      <c r="P558" s="586"/>
      <c r="Q558" s="586"/>
      <c r="R558" s="586"/>
      <c r="S558" s="578"/>
      <c r="T558" s="578"/>
    </row>
    <row r="559" spans="1:20" ht="12.75" customHeight="1">
      <c r="A559" s="546"/>
      <c r="B559" s="542"/>
      <c r="C559" s="542"/>
      <c r="D559" s="546"/>
      <c r="E559" s="561"/>
      <c r="F559" s="599"/>
      <c r="G559" s="583"/>
      <c r="H559" s="586"/>
      <c r="I559" s="297"/>
      <c r="J559" s="586"/>
      <c r="K559" s="25"/>
      <c r="L559" s="25"/>
      <c r="M559" s="52"/>
      <c r="N559" s="68"/>
      <c r="O559" s="24">
        <f t="shared" si="791"/>
        <v>0</v>
      </c>
      <c r="P559" s="586"/>
      <c r="Q559" s="586"/>
      <c r="R559" s="586"/>
      <c r="S559" s="578"/>
      <c r="T559" s="578"/>
    </row>
    <row r="560" spans="1:20" ht="12.75" customHeight="1">
      <c r="A560" s="546"/>
      <c r="B560" s="542"/>
      <c r="C560" s="542"/>
      <c r="D560" s="546"/>
      <c r="E560" s="561"/>
      <c r="F560" s="600"/>
      <c r="G560" s="584"/>
      <c r="H560" s="587"/>
      <c r="I560" s="297"/>
      <c r="J560" s="587"/>
      <c r="K560" s="25"/>
      <c r="L560" s="25"/>
      <c r="M560" s="25"/>
      <c r="N560" s="68"/>
      <c r="O560" s="24">
        <f t="shared" si="791"/>
        <v>0</v>
      </c>
      <c r="P560" s="587"/>
      <c r="Q560" s="587"/>
      <c r="R560" s="587"/>
      <c r="S560" s="578"/>
      <c r="T560" s="578"/>
    </row>
    <row r="561" spans="1:20" ht="12.75" customHeight="1">
      <c r="A561" s="546">
        <v>3</v>
      </c>
      <c r="B561" s="542" t="s">
        <v>147</v>
      </c>
      <c r="C561" s="542" t="s">
        <v>1048</v>
      </c>
      <c r="D561" s="546" t="s">
        <v>935</v>
      </c>
      <c r="E561" s="805">
        <v>68</v>
      </c>
      <c r="F561" s="598">
        <f t="shared" ref="F561" si="909">H561+J561+R561</f>
        <v>9.1521750000000013E-2</v>
      </c>
      <c r="G561" s="582">
        <v>4.2000000000000003E-2</v>
      </c>
      <c r="H561" s="585">
        <f t="shared" ref="H561" si="910">G561*$P$8/1000</f>
        <v>7.9745400000000008E-2</v>
      </c>
      <c r="I561" s="297">
        <v>5.0000000000000001E-3</v>
      </c>
      <c r="J561" s="585">
        <f t="shared" ref="J561" si="911">I561*$P$9/1000</f>
        <v>1.1776350000000001E-2</v>
      </c>
      <c r="K561" s="40"/>
      <c r="L561" s="40"/>
      <c r="M561" s="40"/>
      <c r="N561" s="18"/>
      <c r="O561" s="24">
        <f t="shared" si="791"/>
        <v>0</v>
      </c>
      <c r="P561" s="585">
        <f t="shared" ref="P561" si="912">E561*F561</f>
        <v>6.2234790000000011</v>
      </c>
      <c r="Q561" s="585">
        <f t="shared" ref="Q561" si="913">SUM(O561:O564)</f>
        <v>0</v>
      </c>
      <c r="R561" s="585">
        <f t="shared" ref="R561" si="914">Q561*1.02*1.05*$R$14</f>
        <v>0</v>
      </c>
      <c r="S561" s="578">
        <f t="shared" ref="S561" si="915">F561*$S$17</f>
        <v>0.11619654294901392</v>
      </c>
      <c r="T561" s="578">
        <f t="shared" ref="T561" si="916">E561*S561</f>
        <v>7.9013649205329468</v>
      </c>
    </row>
    <row r="562" spans="1:20" ht="12.75" customHeight="1">
      <c r="A562" s="546"/>
      <c r="B562" s="542"/>
      <c r="C562" s="542"/>
      <c r="D562" s="546"/>
      <c r="E562" s="805"/>
      <c r="F562" s="599"/>
      <c r="G562" s="583"/>
      <c r="H562" s="586"/>
      <c r="I562" s="297"/>
      <c r="J562" s="586"/>
      <c r="K562" s="40"/>
      <c r="L562" s="40"/>
      <c r="M562" s="40"/>
      <c r="N562" s="36"/>
      <c r="O562" s="24">
        <f t="shared" si="791"/>
        <v>0</v>
      </c>
      <c r="P562" s="586"/>
      <c r="Q562" s="586"/>
      <c r="R562" s="586"/>
      <c r="S562" s="578"/>
      <c r="T562" s="578"/>
    </row>
    <row r="563" spans="1:20" ht="12.75" customHeight="1">
      <c r="A563" s="546"/>
      <c r="B563" s="542"/>
      <c r="C563" s="542"/>
      <c r="D563" s="546"/>
      <c r="E563" s="805"/>
      <c r="F563" s="599"/>
      <c r="G563" s="583"/>
      <c r="H563" s="586"/>
      <c r="I563" s="297"/>
      <c r="J563" s="586"/>
      <c r="K563" s="40"/>
      <c r="L563" s="40"/>
      <c r="M563" s="40"/>
      <c r="N563" s="18"/>
      <c r="O563" s="24">
        <f t="shared" si="791"/>
        <v>0</v>
      </c>
      <c r="P563" s="586"/>
      <c r="Q563" s="586"/>
      <c r="R563" s="586"/>
      <c r="S563" s="578"/>
      <c r="T563" s="578"/>
    </row>
    <row r="564" spans="1:20" ht="12.75" customHeight="1">
      <c r="A564" s="546"/>
      <c r="B564" s="542"/>
      <c r="C564" s="542"/>
      <c r="D564" s="546"/>
      <c r="E564" s="805"/>
      <c r="F564" s="600"/>
      <c r="G564" s="584"/>
      <c r="H564" s="587"/>
      <c r="I564" s="297"/>
      <c r="J564" s="587"/>
      <c r="K564" s="40"/>
      <c r="L564" s="40"/>
      <c r="M564" s="40"/>
      <c r="N564" s="63"/>
      <c r="O564" s="24">
        <f t="shared" si="791"/>
        <v>0</v>
      </c>
      <c r="P564" s="587"/>
      <c r="Q564" s="587"/>
      <c r="R564" s="587"/>
      <c r="S564" s="578"/>
      <c r="T564" s="578"/>
    </row>
    <row r="565" spans="1:20" ht="12.75" customHeight="1">
      <c r="A565" s="546">
        <v>4</v>
      </c>
      <c r="B565" s="542" t="s">
        <v>766</v>
      </c>
      <c r="C565" s="542" t="s">
        <v>1051</v>
      </c>
      <c r="D565" s="546" t="s">
        <v>968</v>
      </c>
      <c r="E565" s="598">
        <v>48.79</v>
      </c>
      <c r="F565" s="598">
        <f t="shared" ref="F565" si="917">H565+J565+R565</f>
        <v>23.095749599999998</v>
      </c>
      <c r="G565" s="601">
        <v>10.08</v>
      </c>
      <c r="H565" s="585">
        <f t="shared" ref="H565" si="918">G565*$P$8/1000</f>
        <v>19.138895999999999</v>
      </c>
      <c r="I565" s="581">
        <v>1.68</v>
      </c>
      <c r="J565" s="585">
        <f t="shared" ref="J565" si="919">I565*$P$9/1000</f>
        <v>3.9568536000000001</v>
      </c>
      <c r="K565" s="21"/>
      <c r="L565" s="21"/>
      <c r="M565" s="21"/>
      <c r="N565" s="36"/>
      <c r="O565" s="24">
        <f t="shared" si="791"/>
        <v>0</v>
      </c>
      <c r="P565" s="585">
        <f t="shared" ref="P565" si="920">E565*F565</f>
        <v>1126.841622984</v>
      </c>
      <c r="Q565" s="585">
        <f t="shared" ref="Q565" si="921">SUM(O565:O568)</f>
        <v>0</v>
      </c>
      <c r="R565" s="585">
        <f t="shared" ref="R565" si="922">Q565*1.02*1.05*$R$14</f>
        <v>0</v>
      </c>
      <c r="S565" s="578">
        <f t="shared" ref="S565" si="923">F565*$S$17</f>
        <v>29.322497224278059</v>
      </c>
      <c r="T565" s="578">
        <f t="shared" ref="T565" si="924">E565*S565</f>
        <v>1430.6446395725266</v>
      </c>
    </row>
    <row r="566" spans="1:20" ht="12.75" customHeight="1">
      <c r="A566" s="546"/>
      <c r="B566" s="542"/>
      <c r="C566" s="542"/>
      <c r="D566" s="546"/>
      <c r="E566" s="599"/>
      <c r="F566" s="599"/>
      <c r="G566" s="602"/>
      <c r="H566" s="586"/>
      <c r="I566" s="581"/>
      <c r="J566" s="586"/>
      <c r="K566" s="21"/>
      <c r="L566" s="21"/>
      <c r="M566" s="21"/>
      <c r="N566" s="36"/>
      <c r="O566" s="24">
        <f t="shared" si="791"/>
        <v>0</v>
      </c>
      <c r="P566" s="586"/>
      <c r="Q566" s="586"/>
      <c r="R566" s="586"/>
      <c r="S566" s="578"/>
      <c r="T566" s="578"/>
    </row>
    <row r="567" spans="1:20" ht="12.75" customHeight="1">
      <c r="A567" s="546"/>
      <c r="B567" s="542"/>
      <c r="C567" s="542"/>
      <c r="D567" s="546"/>
      <c r="E567" s="599"/>
      <c r="F567" s="599"/>
      <c r="G567" s="602"/>
      <c r="H567" s="586"/>
      <c r="I567" s="581"/>
      <c r="J567" s="586"/>
      <c r="K567" s="21"/>
      <c r="L567" s="21"/>
      <c r="M567" s="22"/>
      <c r="N567" s="36"/>
      <c r="O567" s="24">
        <f t="shared" si="791"/>
        <v>0</v>
      </c>
      <c r="P567" s="586"/>
      <c r="Q567" s="586"/>
      <c r="R567" s="586"/>
      <c r="S567" s="578"/>
      <c r="T567" s="578"/>
    </row>
    <row r="568" spans="1:20" ht="12.75" customHeight="1">
      <c r="A568" s="546"/>
      <c r="B568" s="542"/>
      <c r="C568" s="542"/>
      <c r="D568" s="546"/>
      <c r="E568" s="600"/>
      <c r="F568" s="600"/>
      <c r="G568" s="603"/>
      <c r="H568" s="587"/>
      <c r="I568" s="581"/>
      <c r="J568" s="587"/>
      <c r="K568" s="21"/>
      <c r="L568" s="21"/>
      <c r="M568" s="21"/>
      <c r="N568" s="36"/>
      <c r="O568" s="24">
        <f t="shared" si="791"/>
        <v>0</v>
      </c>
      <c r="P568" s="587"/>
      <c r="Q568" s="587"/>
      <c r="R568" s="587"/>
      <c r="S568" s="578"/>
      <c r="T568" s="578"/>
    </row>
    <row r="569" spans="1:20" ht="12.75" customHeight="1">
      <c r="A569" s="546">
        <v>5</v>
      </c>
      <c r="B569" s="542" t="s">
        <v>768</v>
      </c>
      <c r="C569" s="542" t="s">
        <v>1052</v>
      </c>
      <c r="D569" s="546" t="s">
        <v>940</v>
      </c>
      <c r="E569" s="595">
        <v>160</v>
      </c>
      <c r="F569" s="598">
        <f t="shared" ref="F569" si="925">H569+J569+R569</f>
        <v>9.8141064E-2</v>
      </c>
      <c r="G569" s="601">
        <v>5.0200000000000002E-2</v>
      </c>
      <c r="H569" s="585">
        <f t="shared" ref="H569" si="926">G569*$P$8/1000</f>
        <v>9.5314739999999995E-2</v>
      </c>
      <c r="I569" s="560">
        <v>1.1999999999999999E-3</v>
      </c>
      <c r="J569" s="585">
        <f t="shared" ref="J569" si="927">I569*$P$9/1000</f>
        <v>2.8263239999999994E-3</v>
      </c>
      <c r="K569" s="21"/>
      <c r="L569" s="21"/>
      <c r="M569" s="21"/>
      <c r="N569" s="36"/>
      <c r="O569" s="24">
        <f t="shared" ref="O569:O648" si="928">M569*N569</f>
        <v>0</v>
      </c>
      <c r="P569" s="585">
        <f t="shared" ref="P569" si="929">E569*F569</f>
        <v>15.70257024</v>
      </c>
      <c r="Q569" s="585">
        <f t="shared" ref="Q569" si="930">SUM(O569:O572)</f>
        <v>0</v>
      </c>
      <c r="R569" s="585">
        <f t="shared" ref="R569" si="931">Q569*1.02*1.05*$R$14</f>
        <v>0</v>
      </c>
      <c r="S569" s="578">
        <f t="shared" ref="S569" si="932">F569*$S$17</f>
        <v>0.12460046227413617</v>
      </c>
      <c r="T569" s="578">
        <f t="shared" ref="T569" si="933">E569*S569</f>
        <v>19.936073963861787</v>
      </c>
    </row>
    <row r="570" spans="1:20" ht="12.75" customHeight="1">
      <c r="A570" s="546"/>
      <c r="B570" s="542"/>
      <c r="C570" s="542"/>
      <c r="D570" s="546"/>
      <c r="E570" s="596"/>
      <c r="F570" s="599"/>
      <c r="G570" s="602"/>
      <c r="H570" s="586"/>
      <c r="I570" s="560"/>
      <c r="J570" s="586"/>
      <c r="K570" s="21"/>
      <c r="L570" s="21"/>
      <c r="M570" s="21"/>
      <c r="N570" s="36"/>
      <c r="O570" s="24">
        <f t="shared" si="928"/>
        <v>0</v>
      </c>
      <c r="P570" s="586"/>
      <c r="Q570" s="586"/>
      <c r="R570" s="586"/>
      <c r="S570" s="578"/>
      <c r="T570" s="578"/>
    </row>
    <row r="571" spans="1:20" ht="12.75" customHeight="1">
      <c r="A571" s="546"/>
      <c r="B571" s="542"/>
      <c r="C571" s="542"/>
      <c r="D571" s="546"/>
      <c r="E571" s="596"/>
      <c r="F571" s="599"/>
      <c r="G571" s="602"/>
      <c r="H571" s="586"/>
      <c r="I571" s="560"/>
      <c r="J571" s="586"/>
      <c r="K571" s="21"/>
      <c r="L571" s="21"/>
      <c r="M571" s="22"/>
      <c r="N571" s="36"/>
      <c r="O571" s="24">
        <f t="shared" si="928"/>
        <v>0</v>
      </c>
      <c r="P571" s="586"/>
      <c r="Q571" s="586"/>
      <c r="R571" s="586"/>
      <c r="S571" s="578"/>
      <c r="T571" s="578"/>
    </row>
    <row r="572" spans="1:20" ht="12.75" customHeight="1">
      <c r="A572" s="546"/>
      <c r="B572" s="542"/>
      <c r="C572" s="542"/>
      <c r="D572" s="546"/>
      <c r="E572" s="597"/>
      <c r="F572" s="600"/>
      <c r="G572" s="603"/>
      <c r="H572" s="587"/>
      <c r="I572" s="560"/>
      <c r="J572" s="587"/>
      <c r="K572" s="21"/>
      <c r="L572" s="21"/>
      <c r="M572" s="21"/>
      <c r="N572" s="36"/>
      <c r="O572" s="24">
        <f t="shared" si="928"/>
        <v>0</v>
      </c>
      <c r="P572" s="587"/>
      <c r="Q572" s="587"/>
      <c r="R572" s="587"/>
      <c r="S572" s="578"/>
      <c r="T572" s="578"/>
    </row>
    <row r="573" spans="1:20" ht="12.75" customHeight="1">
      <c r="A573" s="546">
        <v>6</v>
      </c>
      <c r="B573" s="542" t="s">
        <v>264</v>
      </c>
      <c r="C573" s="542" t="s">
        <v>962</v>
      </c>
      <c r="D573" s="546" t="s">
        <v>963</v>
      </c>
      <c r="E573" s="598">
        <v>81.7</v>
      </c>
      <c r="F573" s="598">
        <f t="shared" ref="F573" si="934">H573+J573+R573</f>
        <v>2.4565023000000004</v>
      </c>
      <c r="G573" s="601">
        <v>0.81</v>
      </c>
      <c r="H573" s="585">
        <f t="shared" ref="H573" si="935">G573*$P$8/1000</f>
        <v>1.5379470000000002</v>
      </c>
      <c r="I573" s="566">
        <v>0.39</v>
      </c>
      <c r="J573" s="585">
        <f t="shared" ref="J573" si="936">I573*$P$9/1000</f>
        <v>0.91855529999999996</v>
      </c>
      <c r="K573" s="21"/>
      <c r="L573" s="21"/>
      <c r="M573" s="21"/>
      <c r="N573" s="63"/>
      <c r="O573" s="24">
        <f t="shared" si="928"/>
        <v>0</v>
      </c>
      <c r="P573" s="585">
        <f t="shared" ref="P573" si="937">E573*F573</f>
        <v>200.69623791000004</v>
      </c>
      <c r="Q573" s="585">
        <f t="shared" ref="Q573" si="938">SUM(O573:O576)</f>
        <v>0</v>
      </c>
      <c r="R573" s="585">
        <f t="shared" ref="R573" si="939">Q573*1.02*1.05*$R$14</f>
        <v>0</v>
      </c>
      <c r="S573" s="578">
        <f t="shared" ref="S573" si="940">F573*$S$17</f>
        <v>3.1187895227779352</v>
      </c>
      <c r="T573" s="578">
        <f t="shared" ref="T573" si="941">E573*S573</f>
        <v>254.80510401095731</v>
      </c>
    </row>
    <row r="574" spans="1:20" ht="12.75" customHeight="1">
      <c r="A574" s="546"/>
      <c r="B574" s="542"/>
      <c r="C574" s="542"/>
      <c r="D574" s="546"/>
      <c r="E574" s="599"/>
      <c r="F574" s="599"/>
      <c r="G574" s="602"/>
      <c r="H574" s="586"/>
      <c r="I574" s="566"/>
      <c r="J574" s="586"/>
      <c r="K574" s="21"/>
      <c r="L574" s="21"/>
      <c r="M574" s="21"/>
      <c r="N574" s="36"/>
      <c r="O574" s="24">
        <f t="shared" si="928"/>
        <v>0</v>
      </c>
      <c r="P574" s="586"/>
      <c r="Q574" s="586"/>
      <c r="R574" s="586"/>
      <c r="S574" s="578"/>
      <c r="T574" s="578"/>
    </row>
    <row r="575" spans="1:20" ht="12.75" customHeight="1">
      <c r="A575" s="546"/>
      <c r="B575" s="542"/>
      <c r="C575" s="542"/>
      <c r="D575" s="546"/>
      <c r="E575" s="599"/>
      <c r="F575" s="599"/>
      <c r="G575" s="602"/>
      <c r="H575" s="586"/>
      <c r="I575" s="566"/>
      <c r="J575" s="586"/>
      <c r="K575" s="21"/>
      <c r="L575" s="21"/>
      <c r="M575" s="21"/>
      <c r="N575" s="36"/>
      <c r="O575" s="24">
        <f t="shared" si="928"/>
        <v>0</v>
      </c>
      <c r="P575" s="586"/>
      <c r="Q575" s="586"/>
      <c r="R575" s="586"/>
      <c r="S575" s="578"/>
      <c r="T575" s="578"/>
    </row>
    <row r="576" spans="1:20" ht="12.75" customHeight="1">
      <c r="A576" s="546"/>
      <c r="B576" s="542"/>
      <c r="C576" s="542"/>
      <c r="D576" s="546"/>
      <c r="E576" s="600"/>
      <c r="F576" s="600"/>
      <c r="G576" s="603"/>
      <c r="H576" s="587"/>
      <c r="I576" s="566"/>
      <c r="J576" s="587"/>
      <c r="K576" s="21"/>
      <c r="L576" s="21"/>
      <c r="M576" s="21"/>
      <c r="N576" s="36"/>
      <c r="O576" s="24">
        <f t="shared" si="928"/>
        <v>0</v>
      </c>
      <c r="P576" s="587"/>
      <c r="Q576" s="587"/>
      <c r="R576" s="587"/>
      <c r="S576" s="578"/>
      <c r="T576" s="578"/>
    </row>
    <row r="577" spans="1:20" ht="12.75" customHeight="1">
      <c r="A577" s="546">
        <v>7</v>
      </c>
      <c r="B577" s="542" t="s">
        <v>770</v>
      </c>
      <c r="C577" s="542" t="s">
        <v>1053</v>
      </c>
      <c r="D577" s="546" t="s">
        <v>963</v>
      </c>
      <c r="E577" s="598">
        <v>39.03</v>
      </c>
      <c r="F577" s="598">
        <f t="shared" ref="F577" si="942">H577+J577+R577</f>
        <v>1.9181280000000001</v>
      </c>
      <c r="G577" s="566">
        <v>0.39</v>
      </c>
      <c r="H577" s="585">
        <f t="shared" ref="H577" si="943">G577*$P$8/1000</f>
        <v>0.74049300000000007</v>
      </c>
      <c r="I577" s="297">
        <v>0.5</v>
      </c>
      <c r="J577" s="585">
        <f t="shared" ref="J577" si="944">I577*$P$9/1000</f>
        <v>1.177635</v>
      </c>
      <c r="K577" s="21"/>
      <c r="L577" s="21"/>
      <c r="M577" s="21"/>
      <c r="N577" s="36"/>
      <c r="O577" s="24">
        <f t="shared" si="928"/>
        <v>0</v>
      </c>
      <c r="P577" s="585">
        <f t="shared" ref="P577" si="945">E577*F577</f>
        <v>74.864535840000002</v>
      </c>
      <c r="Q577" s="585">
        <f t="shared" ref="Q577" si="946">SUM(O577:O580)</f>
        <v>0</v>
      </c>
      <c r="R577" s="585">
        <f t="shared" ref="R577" si="947">Q577*1.02*1.05*$R$14</f>
        <v>0</v>
      </c>
      <c r="S577" s="578">
        <f t="shared" ref="S577" si="948">F577*$S$17</f>
        <v>2.4352663987927041</v>
      </c>
      <c r="T577" s="578">
        <f t="shared" ref="T577" si="949">E577*S577</f>
        <v>95.048447544879238</v>
      </c>
    </row>
    <row r="578" spans="1:20" ht="12.75" customHeight="1">
      <c r="A578" s="546"/>
      <c r="B578" s="542"/>
      <c r="C578" s="542"/>
      <c r="D578" s="546"/>
      <c r="E578" s="599"/>
      <c r="F578" s="599"/>
      <c r="G578" s="566"/>
      <c r="H578" s="586"/>
      <c r="I578" s="297"/>
      <c r="J578" s="586"/>
      <c r="K578" s="21"/>
      <c r="L578" s="21"/>
      <c r="M578" s="21"/>
      <c r="N578" s="36"/>
      <c r="O578" s="24">
        <f t="shared" si="928"/>
        <v>0</v>
      </c>
      <c r="P578" s="586"/>
      <c r="Q578" s="586"/>
      <c r="R578" s="586"/>
      <c r="S578" s="578"/>
      <c r="T578" s="578"/>
    </row>
    <row r="579" spans="1:20" ht="12.75" customHeight="1">
      <c r="A579" s="546"/>
      <c r="B579" s="542"/>
      <c r="C579" s="542"/>
      <c r="D579" s="546"/>
      <c r="E579" s="599"/>
      <c r="F579" s="599"/>
      <c r="G579" s="566"/>
      <c r="H579" s="586"/>
      <c r="I579" s="297"/>
      <c r="J579" s="586"/>
      <c r="K579" s="21"/>
      <c r="L579" s="21"/>
      <c r="M579" s="22"/>
      <c r="N579" s="36"/>
      <c r="O579" s="24">
        <f t="shared" si="928"/>
        <v>0</v>
      </c>
      <c r="P579" s="586"/>
      <c r="Q579" s="586"/>
      <c r="R579" s="586"/>
      <c r="S579" s="578"/>
      <c r="T579" s="578"/>
    </row>
    <row r="580" spans="1:20" ht="12.75" customHeight="1">
      <c r="A580" s="546"/>
      <c r="B580" s="542"/>
      <c r="C580" s="542"/>
      <c r="D580" s="546"/>
      <c r="E580" s="600"/>
      <c r="F580" s="600"/>
      <c r="G580" s="566"/>
      <c r="H580" s="587"/>
      <c r="I580" s="297"/>
      <c r="J580" s="587"/>
      <c r="K580" s="21"/>
      <c r="L580" s="21"/>
      <c r="M580" s="21"/>
      <c r="N580" s="36"/>
      <c r="O580" s="24">
        <f t="shared" si="928"/>
        <v>0</v>
      </c>
      <c r="P580" s="587"/>
      <c r="Q580" s="587"/>
      <c r="R580" s="587"/>
      <c r="S580" s="578"/>
      <c r="T580" s="578"/>
    </row>
    <row r="581" spans="1:20" ht="12.75" customHeight="1">
      <c r="A581" s="546">
        <v>8</v>
      </c>
      <c r="B581" s="542" t="s">
        <v>62</v>
      </c>
      <c r="C581" s="542" t="s">
        <v>1054</v>
      </c>
      <c r="D581" s="546" t="s">
        <v>963</v>
      </c>
      <c r="E581" s="598">
        <v>42.67</v>
      </c>
      <c r="F581" s="598">
        <f t="shared" ref="F581" si="950">H581+J581+R581</f>
        <v>2.8602360000000004</v>
      </c>
      <c r="G581" s="566">
        <v>0.39</v>
      </c>
      <c r="H581" s="585">
        <f t="shared" ref="H581" si="951">G581*$P$8/1000</f>
        <v>0.74049300000000007</v>
      </c>
      <c r="I581" s="297">
        <v>0.9</v>
      </c>
      <c r="J581" s="585">
        <f t="shared" ref="J581" si="952">I581*$P$9/1000</f>
        <v>2.1197430000000002</v>
      </c>
      <c r="K581" s="21"/>
      <c r="L581" s="21"/>
      <c r="M581" s="21"/>
      <c r="N581" s="36"/>
      <c r="O581" s="24">
        <f t="shared" si="928"/>
        <v>0</v>
      </c>
      <c r="P581" s="585">
        <f t="shared" ref="P581" si="953">E581*F581</f>
        <v>122.04627012000002</v>
      </c>
      <c r="Q581" s="585">
        <f t="shared" ref="Q581" si="954">SUM(O581:O584)</f>
        <v>0</v>
      </c>
      <c r="R581" s="585">
        <f t="shared" ref="R581" si="955">Q581*1.02*1.05*$R$14</f>
        <v>0</v>
      </c>
      <c r="S581" s="578">
        <f t="shared" ref="S581" si="956">F581*$S$17</f>
        <v>3.6313721625549751</v>
      </c>
      <c r="T581" s="578">
        <f t="shared" ref="T581" si="957">E581*S581</f>
        <v>154.95065017622079</v>
      </c>
    </row>
    <row r="582" spans="1:20" ht="12.75" customHeight="1">
      <c r="A582" s="546"/>
      <c r="B582" s="542"/>
      <c r="C582" s="542"/>
      <c r="D582" s="546"/>
      <c r="E582" s="599"/>
      <c r="F582" s="599"/>
      <c r="G582" s="566"/>
      <c r="H582" s="586"/>
      <c r="I582" s="297"/>
      <c r="J582" s="586"/>
      <c r="K582" s="21"/>
      <c r="L582" s="21"/>
      <c r="M582" s="21"/>
      <c r="N582" s="36"/>
      <c r="O582" s="24">
        <f t="shared" si="928"/>
        <v>0</v>
      </c>
      <c r="P582" s="586"/>
      <c r="Q582" s="586"/>
      <c r="R582" s="586"/>
      <c r="S582" s="578"/>
      <c r="T582" s="578"/>
    </row>
    <row r="583" spans="1:20" ht="12.75" customHeight="1">
      <c r="A583" s="546"/>
      <c r="B583" s="542"/>
      <c r="C583" s="542"/>
      <c r="D583" s="546"/>
      <c r="E583" s="599"/>
      <c r="F583" s="599"/>
      <c r="G583" s="566"/>
      <c r="H583" s="586"/>
      <c r="I583" s="297"/>
      <c r="J583" s="586"/>
      <c r="K583" s="21"/>
      <c r="L583" s="21"/>
      <c r="M583" s="22"/>
      <c r="N583" s="36"/>
      <c r="O583" s="24">
        <f t="shared" si="928"/>
        <v>0</v>
      </c>
      <c r="P583" s="586"/>
      <c r="Q583" s="586"/>
      <c r="R583" s="586"/>
      <c r="S583" s="578"/>
      <c r="T583" s="578"/>
    </row>
    <row r="584" spans="1:20" ht="12.75" customHeight="1">
      <c r="A584" s="546"/>
      <c r="B584" s="542"/>
      <c r="C584" s="542"/>
      <c r="D584" s="546"/>
      <c r="E584" s="600"/>
      <c r="F584" s="600"/>
      <c r="G584" s="566"/>
      <c r="H584" s="587"/>
      <c r="I584" s="297"/>
      <c r="J584" s="587"/>
      <c r="K584" s="21"/>
      <c r="L584" s="21"/>
      <c r="M584" s="21"/>
      <c r="N584" s="36"/>
      <c r="O584" s="24">
        <f t="shared" si="928"/>
        <v>0</v>
      </c>
      <c r="P584" s="587"/>
      <c r="Q584" s="587"/>
      <c r="R584" s="587"/>
      <c r="S584" s="578"/>
      <c r="T584" s="578"/>
    </row>
    <row r="585" spans="1:20" ht="12.75" customHeight="1">
      <c r="A585" s="324"/>
      <c r="B585" s="327"/>
      <c r="C585" s="330" t="s">
        <v>965</v>
      </c>
      <c r="D585" s="327"/>
      <c r="E585" s="869"/>
      <c r="F585" s="333">
        <f>H585+J585+R585</f>
        <v>2.8792230000000001</v>
      </c>
      <c r="G585" s="412">
        <v>0.4</v>
      </c>
      <c r="H585" s="415">
        <f>G585*$P$8/1000</f>
        <v>0.75948000000000004</v>
      </c>
      <c r="I585" s="418">
        <v>0.9</v>
      </c>
      <c r="J585" s="415">
        <f>I585*$P$9/1000</f>
        <v>2.1197430000000002</v>
      </c>
      <c r="K585" s="76"/>
      <c r="L585" s="76"/>
      <c r="M585" s="76"/>
      <c r="N585" s="77"/>
      <c r="O585" s="78">
        <f t="shared" si="928"/>
        <v>0</v>
      </c>
      <c r="P585" s="415">
        <f>E585*F585</f>
        <v>0</v>
      </c>
      <c r="Q585" s="415">
        <f>SUM(O585:O588)</f>
        <v>0</v>
      </c>
      <c r="R585" s="415">
        <f>Q585*1.02*1.05*$R$14</f>
        <v>0</v>
      </c>
      <c r="S585" s="421"/>
      <c r="T585" s="451">
        <f>SUM(T553:T584)</f>
        <v>2151.1760901375346</v>
      </c>
    </row>
    <row r="586" spans="1:20" ht="12.75" customHeight="1">
      <c r="A586" s="325"/>
      <c r="B586" s="328"/>
      <c r="C586" s="331"/>
      <c r="D586" s="328"/>
      <c r="E586" s="870"/>
      <c r="F586" s="334"/>
      <c r="G586" s="413"/>
      <c r="H586" s="416"/>
      <c r="I586" s="419"/>
      <c r="J586" s="416"/>
      <c r="K586" s="76"/>
      <c r="L586" s="76"/>
      <c r="M586" s="76"/>
      <c r="N586" s="77"/>
      <c r="O586" s="78">
        <f t="shared" si="928"/>
        <v>0</v>
      </c>
      <c r="P586" s="416"/>
      <c r="Q586" s="416"/>
      <c r="R586" s="416"/>
      <c r="S586" s="421"/>
      <c r="T586" s="451"/>
    </row>
    <row r="587" spans="1:20" ht="12.75" customHeight="1">
      <c r="A587" s="325"/>
      <c r="B587" s="328"/>
      <c r="C587" s="331"/>
      <c r="D587" s="328"/>
      <c r="E587" s="870"/>
      <c r="F587" s="334"/>
      <c r="G587" s="413"/>
      <c r="H587" s="416"/>
      <c r="I587" s="419"/>
      <c r="J587" s="416"/>
      <c r="K587" s="76"/>
      <c r="L587" s="76"/>
      <c r="M587" s="76"/>
      <c r="N587" s="77"/>
      <c r="O587" s="78">
        <f t="shared" si="928"/>
        <v>0</v>
      </c>
      <c r="P587" s="416"/>
      <c r="Q587" s="416"/>
      <c r="R587" s="416"/>
      <c r="S587" s="421"/>
      <c r="T587" s="451"/>
    </row>
    <row r="588" spans="1:20" ht="12.75" customHeight="1">
      <c r="A588" s="326"/>
      <c r="B588" s="329"/>
      <c r="C588" s="332"/>
      <c r="D588" s="329"/>
      <c r="E588" s="871"/>
      <c r="F588" s="335"/>
      <c r="G588" s="414"/>
      <c r="H588" s="417"/>
      <c r="I588" s="420"/>
      <c r="J588" s="417"/>
      <c r="K588" s="76"/>
      <c r="L588" s="76"/>
      <c r="M588" s="76"/>
      <c r="N588" s="77"/>
      <c r="O588" s="78">
        <f t="shared" si="928"/>
        <v>0</v>
      </c>
      <c r="P588" s="417"/>
      <c r="Q588" s="417"/>
      <c r="R588" s="417"/>
      <c r="S588" s="421"/>
      <c r="T588" s="451"/>
    </row>
    <row r="589" spans="1:20" ht="12.75" customHeight="1">
      <c r="A589" s="324"/>
      <c r="B589" s="327"/>
      <c r="C589" s="330" t="s">
        <v>966</v>
      </c>
      <c r="D589" s="327"/>
      <c r="E589" s="869"/>
      <c r="F589" s="333">
        <f>H589+J589+R589</f>
        <v>7.1331929999999995</v>
      </c>
      <c r="G589" s="412">
        <v>1.4</v>
      </c>
      <c r="H589" s="415">
        <f>G589*$P$8/1000</f>
        <v>2.6581799999999998</v>
      </c>
      <c r="I589" s="418">
        <v>1.9</v>
      </c>
      <c r="J589" s="415">
        <f>I589*$P$9/1000</f>
        <v>4.4750129999999997</v>
      </c>
      <c r="K589" s="76"/>
      <c r="L589" s="76"/>
      <c r="M589" s="76"/>
      <c r="N589" s="77"/>
      <c r="O589" s="78">
        <f t="shared" si="928"/>
        <v>0</v>
      </c>
      <c r="P589" s="415">
        <f>E589*F589</f>
        <v>0</v>
      </c>
      <c r="Q589" s="415">
        <f>SUM(O589:O592)</f>
        <v>0</v>
      </c>
      <c r="R589" s="415">
        <f>Q589*1.02*1.05*$R$14</f>
        <v>0</v>
      </c>
      <c r="S589" s="421"/>
      <c r="T589" s="425" t="e">
        <f>(T585*100%)/$T$2205</f>
        <v>#REF!</v>
      </c>
    </row>
    <row r="590" spans="1:20" ht="12.75" customHeight="1">
      <c r="A590" s="325"/>
      <c r="B590" s="328"/>
      <c r="C590" s="331"/>
      <c r="D590" s="328"/>
      <c r="E590" s="870"/>
      <c r="F590" s="334"/>
      <c r="G590" s="413"/>
      <c r="H590" s="416"/>
      <c r="I590" s="419"/>
      <c r="J590" s="416"/>
      <c r="K590" s="76"/>
      <c r="L590" s="76"/>
      <c r="M590" s="76"/>
      <c r="N590" s="77"/>
      <c r="O590" s="78">
        <f t="shared" si="928"/>
        <v>0</v>
      </c>
      <c r="P590" s="416"/>
      <c r="Q590" s="416"/>
      <c r="R590" s="416"/>
      <c r="S590" s="421"/>
      <c r="T590" s="425"/>
    </row>
    <row r="591" spans="1:20" ht="12.75" customHeight="1">
      <c r="A591" s="325"/>
      <c r="B591" s="328"/>
      <c r="C591" s="331"/>
      <c r="D591" s="328"/>
      <c r="E591" s="870"/>
      <c r="F591" s="334"/>
      <c r="G591" s="413"/>
      <c r="H591" s="416"/>
      <c r="I591" s="419"/>
      <c r="J591" s="416"/>
      <c r="K591" s="76"/>
      <c r="L591" s="76"/>
      <c r="M591" s="76"/>
      <c r="N591" s="77"/>
      <c r="O591" s="78">
        <f t="shared" si="928"/>
        <v>0</v>
      </c>
      <c r="P591" s="416"/>
      <c r="Q591" s="416"/>
      <c r="R591" s="416"/>
      <c r="S591" s="421"/>
      <c r="T591" s="425"/>
    </row>
    <row r="592" spans="1:20" ht="12.75" customHeight="1">
      <c r="A592" s="326"/>
      <c r="B592" s="329"/>
      <c r="C592" s="332"/>
      <c r="D592" s="329"/>
      <c r="E592" s="871"/>
      <c r="F592" s="335"/>
      <c r="G592" s="414"/>
      <c r="H592" s="417"/>
      <c r="I592" s="420"/>
      <c r="J592" s="417"/>
      <c r="K592" s="76"/>
      <c r="L592" s="76"/>
      <c r="M592" s="76"/>
      <c r="N592" s="77"/>
      <c r="O592" s="78">
        <f t="shared" si="928"/>
        <v>0</v>
      </c>
      <c r="P592" s="417"/>
      <c r="Q592" s="417"/>
      <c r="R592" s="417"/>
      <c r="S592" s="421"/>
      <c r="T592" s="425"/>
    </row>
    <row r="593" spans="1:20" ht="12.75" customHeight="1">
      <c r="A593" s="841"/>
      <c r="B593" s="543"/>
      <c r="C593" s="750" t="s">
        <v>932</v>
      </c>
      <c r="D593" s="592"/>
      <c r="E593" s="844"/>
      <c r="F593" s="598">
        <f t="shared" ref="F593" si="958">H593+J593+R593</f>
        <v>0</v>
      </c>
      <c r="G593" s="601"/>
      <c r="H593" s="585">
        <f t="shared" ref="H593" si="959">G593*$P$8/1000</f>
        <v>0</v>
      </c>
      <c r="I593" s="582"/>
      <c r="J593" s="585">
        <f t="shared" ref="J593" si="960">I593*$P$9/1000</f>
        <v>0</v>
      </c>
      <c r="K593" s="21"/>
      <c r="L593" s="36"/>
      <c r="M593" s="21"/>
      <c r="N593" s="36"/>
      <c r="O593" s="24">
        <f t="shared" si="928"/>
        <v>0</v>
      </c>
      <c r="P593" s="585">
        <f t="shared" ref="P593" si="961">E593*F593</f>
        <v>0</v>
      </c>
      <c r="Q593" s="585">
        <f t="shared" ref="Q593" si="962">SUM(O593:O596)</f>
        <v>0</v>
      </c>
      <c r="R593" s="585">
        <f t="shared" ref="R593" si="963">Q593*1.02*1.05*$R$14</f>
        <v>0</v>
      </c>
      <c r="S593" s="578">
        <f t="shared" ref="S593" si="964">F593*$S$17</f>
        <v>0</v>
      </c>
      <c r="T593" s="578">
        <f t="shared" ref="T593" si="965">E593*S593</f>
        <v>0</v>
      </c>
    </row>
    <row r="594" spans="1:20" ht="12.75" customHeight="1">
      <c r="A594" s="842"/>
      <c r="B594" s="544"/>
      <c r="C594" s="750"/>
      <c r="D594" s="593"/>
      <c r="E594" s="845"/>
      <c r="F594" s="599"/>
      <c r="G594" s="602"/>
      <c r="H594" s="586"/>
      <c r="I594" s="583"/>
      <c r="J594" s="586"/>
      <c r="K594" s="21"/>
      <c r="L594" s="21"/>
      <c r="M594" s="21"/>
      <c r="N594" s="36"/>
      <c r="O594" s="24">
        <f t="shared" si="928"/>
        <v>0</v>
      </c>
      <c r="P594" s="586"/>
      <c r="Q594" s="586"/>
      <c r="R594" s="586"/>
      <c r="S594" s="578"/>
      <c r="T594" s="578"/>
    </row>
    <row r="595" spans="1:20" ht="12.75" customHeight="1">
      <c r="A595" s="842"/>
      <c r="B595" s="544"/>
      <c r="C595" s="750"/>
      <c r="D595" s="593"/>
      <c r="E595" s="845"/>
      <c r="F595" s="599"/>
      <c r="G595" s="602"/>
      <c r="H595" s="586"/>
      <c r="I595" s="583"/>
      <c r="J595" s="586"/>
      <c r="K595" s="21"/>
      <c r="L595" s="36"/>
      <c r="M595" s="21"/>
      <c r="N595" s="36"/>
      <c r="O595" s="24">
        <f t="shared" si="928"/>
        <v>0</v>
      </c>
      <c r="P595" s="586"/>
      <c r="Q595" s="586"/>
      <c r="R595" s="586"/>
      <c r="S595" s="578"/>
      <c r="T595" s="578"/>
    </row>
    <row r="596" spans="1:20" ht="12.75" customHeight="1">
      <c r="A596" s="843"/>
      <c r="B596" s="545"/>
      <c r="C596" s="750"/>
      <c r="D596" s="594"/>
      <c r="E596" s="846"/>
      <c r="F596" s="600"/>
      <c r="G596" s="603"/>
      <c r="H596" s="587"/>
      <c r="I596" s="584"/>
      <c r="J596" s="587"/>
      <c r="K596" s="55"/>
      <c r="L596" s="55"/>
      <c r="M596" s="55"/>
      <c r="N596" s="73"/>
      <c r="O596" s="24">
        <f t="shared" si="928"/>
        <v>0</v>
      </c>
      <c r="P596" s="587"/>
      <c r="Q596" s="587"/>
      <c r="R596" s="587"/>
      <c r="S596" s="578"/>
      <c r="T596" s="578"/>
    </row>
    <row r="597" spans="1:20" ht="12.75" customHeight="1">
      <c r="A597" s="546">
        <v>1</v>
      </c>
      <c r="B597" s="695" t="s">
        <v>773</v>
      </c>
      <c r="C597" s="695" t="s">
        <v>1055</v>
      </c>
      <c r="D597" s="700" t="s">
        <v>968</v>
      </c>
      <c r="E597" s="561">
        <v>16.64</v>
      </c>
      <c r="F597" s="598">
        <f t="shared" ref="F597" si="966">H597+J597+R597</f>
        <v>206.012076288732</v>
      </c>
      <c r="G597" s="397">
        <v>12.6</v>
      </c>
      <c r="H597" s="585">
        <f t="shared" ref="H597" si="967">G597*$P$8/1000</f>
        <v>23.92362</v>
      </c>
      <c r="I597" s="397">
        <v>2.1</v>
      </c>
      <c r="J597" s="585">
        <f t="shared" ref="J597" si="968">I597*$P$9/1000</f>
        <v>4.9460670000000002</v>
      </c>
      <c r="K597" s="25" t="s">
        <v>775</v>
      </c>
      <c r="L597" s="25" t="s">
        <v>37</v>
      </c>
      <c r="M597" s="25">
        <v>1.05</v>
      </c>
      <c r="N597" s="68">
        <v>141.667</v>
      </c>
      <c r="O597" s="24">
        <f t="shared" si="928"/>
        <v>148.75035</v>
      </c>
      <c r="P597" s="585">
        <f t="shared" ref="P597" si="969">E597*F597</f>
        <v>3428.0409494445007</v>
      </c>
      <c r="Q597" s="585">
        <f t="shared" ref="Q597" si="970">SUM(O597:O601)</f>
        <v>156.45011</v>
      </c>
      <c r="R597" s="585">
        <f t="shared" ref="R597" si="971">Q597*1.02*1.05*$R$14</f>
        <v>177.14238928873201</v>
      </c>
      <c r="S597" s="578">
        <f t="shared" ref="S597" si="972">F597*$S$17</f>
        <v>261.55412315104525</v>
      </c>
      <c r="T597" s="578">
        <f t="shared" ref="T597" si="973">E597*S597</f>
        <v>4352.2606092333926</v>
      </c>
    </row>
    <row r="598" spans="1:20" ht="12.75" customHeight="1">
      <c r="A598" s="546"/>
      <c r="B598" s="695"/>
      <c r="C598" s="695"/>
      <c r="D598" s="700"/>
      <c r="E598" s="561"/>
      <c r="F598" s="599"/>
      <c r="G598" s="397"/>
      <c r="H598" s="586"/>
      <c r="I598" s="397"/>
      <c r="J598" s="586"/>
      <c r="K598" s="25" t="s">
        <v>776</v>
      </c>
      <c r="L598" s="25" t="s">
        <v>26</v>
      </c>
      <c r="M598" s="25">
        <v>1.96</v>
      </c>
      <c r="N598" s="68">
        <v>0.85</v>
      </c>
      <c r="O598" s="24">
        <f t="shared" si="928"/>
        <v>1.6659999999999999</v>
      </c>
      <c r="P598" s="586"/>
      <c r="Q598" s="586"/>
      <c r="R598" s="586"/>
      <c r="S598" s="578"/>
      <c r="T598" s="578"/>
    </row>
    <row r="599" spans="1:20" ht="12.75" customHeight="1">
      <c r="A599" s="546"/>
      <c r="B599" s="695"/>
      <c r="C599" s="695"/>
      <c r="D599" s="700"/>
      <c r="E599" s="561"/>
      <c r="F599" s="599"/>
      <c r="G599" s="397"/>
      <c r="H599" s="586"/>
      <c r="I599" s="397"/>
      <c r="J599" s="586"/>
      <c r="K599" s="25" t="s">
        <v>777</v>
      </c>
      <c r="L599" s="25" t="s">
        <v>34</v>
      </c>
      <c r="M599" s="25">
        <v>3.38</v>
      </c>
      <c r="N599" s="68">
        <v>0.35</v>
      </c>
      <c r="O599" s="24">
        <f t="shared" si="928"/>
        <v>1.1829999999999998</v>
      </c>
      <c r="P599" s="586"/>
      <c r="Q599" s="586"/>
      <c r="R599" s="586"/>
      <c r="S599" s="578"/>
      <c r="T599" s="578"/>
    </row>
    <row r="600" spans="1:20" ht="12.75" customHeight="1">
      <c r="A600" s="546"/>
      <c r="B600" s="695"/>
      <c r="C600" s="695"/>
      <c r="D600" s="700"/>
      <c r="E600" s="561"/>
      <c r="F600" s="599"/>
      <c r="G600" s="397"/>
      <c r="H600" s="586"/>
      <c r="I600" s="397"/>
      <c r="J600" s="586"/>
      <c r="K600" s="25" t="s">
        <v>481</v>
      </c>
      <c r="L600" s="25" t="s">
        <v>34</v>
      </c>
      <c r="M600" s="52">
        <v>4.38</v>
      </c>
      <c r="N600" s="68">
        <v>0.42199999999999999</v>
      </c>
      <c r="O600" s="24">
        <f t="shared" si="928"/>
        <v>1.84836</v>
      </c>
      <c r="P600" s="586"/>
      <c r="Q600" s="586"/>
      <c r="R600" s="586"/>
      <c r="S600" s="578"/>
      <c r="T600" s="578"/>
    </row>
    <row r="601" spans="1:20" ht="12.75" customHeight="1">
      <c r="A601" s="546"/>
      <c r="B601" s="695"/>
      <c r="C601" s="695"/>
      <c r="D601" s="700"/>
      <c r="E601" s="561"/>
      <c r="F601" s="600"/>
      <c r="G601" s="397"/>
      <c r="H601" s="587"/>
      <c r="I601" s="397"/>
      <c r="J601" s="587"/>
      <c r="K601" s="25" t="s">
        <v>778</v>
      </c>
      <c r="L601" s="25" t="s">
        <v>34</v>
      </c>
      <c r="M601" s="25">
        <v>7.2</v>
      </c>
      <c r="N601" s="68">
        <v>0.41699999999999998</v>
      </c>
      <c r="O601" s="24">
        <f t="shared" si="928"/>
        <v>3.0023999999999997</v>
      </c>
      <c r="P601" s="587"/>
      <c r="Q601" s="587"/>
      <c r="R601" s="587"/>
      <c r="S601" s="578"/>
      <c r="T601" s="578"/>
    </row>
    <row r="602" spans="1:20" ht="12.75" customHeight="1">
      <c r="A602" s="546">
        <v>2</v>
      </c>
      <c r="B602" s="695" t="s">
        <v>773</v>
      </c>
      <c r="C602" s="695" t="s">
        <v>1055</v>
      </c>
      <c r="D602" s="700" t="s">
        <v>968</v>
      </c>
      <c r="E602" s="561">
        <v>23.85</v>
      </c>
      <c r="F602" s="598">
        <f t="shared" ref="F602" si="974">H602+J602+R602</f>
        <v>204.67261128913199</v>
      </c>
      <c r="G602" s="397">
        <v>12.6</v>
      </c>
      <c r="H602" s="585">
        <f t="shared" ref="H602" si="975">G602*$P$8/1000</f>
        <v>23.92362</v>
      </c>
      <c r="I602" s="397">
        <v>2.1</v>
      </c>
      <c r="J602" s="585">
        <f t="shared" ref="J602" si="976">I602*$P$9/1000</f>
        <v>4.9460670000000002</v>
      </c>
      <c r="K602" s="25" t="s">
        <v>775</v>
      </c>
      <c r="L602" s="25" t="s">
        <v>37</v>
      </c>
      <c r="M602" s="25">
        <v>1.05</v>
      </c>
      <c r="N602" s="68">
        <v>141.667</v>
      </c>
      <c r="O602" s="24">
        <f t="shared" si="928"/>
        <v>148.75035</v>
      </c>
      <c r="P602" s="585">
        <f t="shared" ref="P602" si="977">E602*F602</f>
        <v>4881.441779245798</v>
      </c>
      <c r="Q602" s="585">
        <f>SUM(O602:O605)</f>
        <v>155.26711</v>
      </c>
      <c r="R602" s="585">
        <f t="shared" ref="R602" si="978">Q602*1.02*1.05*$R$14</f>
        <v>175.80292428913199</v>
      </c>
      <c r="S602" s="578">
        <f t="shared" ref="S602" si="979">F602*$S$17</f>
        <v>259.85353064320179</v>
      </c>
      <c r="T602" s="578">
        <f t="shared" ref="T602" si="980">E602*S602</f>
        <v>6197.5067058403629</v>
      </c>
    </row>
    <row r="603" spans="1:20" ht="12.75" customHeight="1">
      <c r="A603" s="546"/>
      <c r="B603" s="695"/>
      <c r="C603" s="695"/>
      <c r="D603" s="700"/>
      <c r="E603" s="561"/>
      <c r="F603" s="599"/>
      <c r="G603" s="397"/>
      <c r="H603" s="586"/>
      <c r="I603" s="397"/>
      <c r="J603" s="586"/>
      <c r="K603" s="25" t="s">
        <v>776</v>
      </c>
      <c r="L603" s="25" t="s">
        <v>26</v>
      </c>
      <c r="M603" s="25">
        <v>1.96</v>
      </c>
      <c r="N603" s="68">
        <v>0.85</v>
      </c>
      <c r="O603" s="24">
        <f t="shared" si="928"/>
        <v>1.6659999999999999</v>
      </c>
      <c r="P603" s="586"/>
      <c r="Q603" s="586"/>
      <c r="R603" s="586"/>
      <c r="S603" s="578"/>
      <c r="T603" s="578"/>
    </row>
    <row r="604" spans="1:20" ht="12.75" customHeight="1">
      <c r="A604" s="546"/>
      <c r="B604" s="695"/>
      <c r="C604" s="695"/>
      <c r="D604" s="700"/>
      <c r="E604" s="561"/>
      <c r="F604" s="599"/>
      <c r="G604" s="397"/>
      <c r="H604" s="586"/>
      <c r="I604" s="397"/>
      <c r="J604" s="586"/>
      <c r="K604" s="25" t="s">
        <v>481</v>
      </c>
      <c r="L604" s="25" t="s">
        <v>34</v>
      </c>
      <c r="M604" s="52">
        <v>4.38</v>
      </c>
      <c r="N604" s="68">
        <v>0.42199999999999999</v>
      </c>
      <c r="O604" s="24">
        <f t="shared" si="928"/>
        <v>1.84836</v>
      </c>
      <c r="P604" s="586"/>
      <c r="Q604" s="586"/>
      <c r="R604" s="586"/>
      <c r="S604" s="578"/>
      <c r="T604" s="578"/>
    </row>
    <row r="605" spans="1:20" ht="12.75" customHeight="1">
      <c r="A605" s="546"/>
      <c r="B605" s="695"/>
      <c r="C605" s="695"/>
      <c r="D605" s="700"/>
      <c r="E605" s="561"/>
      <c r="F605" s="600"/>
      <c r="G605" s="397"/>
      <c r="H605" s="587"/>
      <c r="I605" s="397"/>
      <c r="J605" s="587"/>
      <c r="K605" s="25" t="s">
        <v>778</v>
      </c>
      <c r="L605" s="25" t="s">
        <v>34</v>
      </c>
      <c r="M605" s="25">
        <v>7.2</v>
      </c>
      <c r="N605" s="68">
        <v>0.41699999999999998</v>
      </c>
      <c r="O605" s="24">
        <f t="shared" si="928"/>
        <v>3.0023999999999997</v>
      </c>
      <c r="P605" s="587"/>
      <c r="Q605" s="587"/>
      <c r="R605" s="587"/>
      <c r="S605" s="578"/>
      <c r="T605" s="578"/>
    </row>
    <row r="606" spans="1:20" ht="12.75" customHeight="1">
      <c r="A606" s="546">
        <v>3</v>
      </c>
      <c r="B606" s="695" t="s">
        <v>826</v>
      </c>
      <c r="C606" s="695" t="s">
        <v>1056</v>
      </c>
      <c r="D606" s="700" t="s">
        <v>1057</v>
      </c>
      <c r="E606" s="547">
        <v>68</v>
      </c>
      <c r="F606" s="598">
        <f t="shared" ref="F606" si="981">H606+J606+R606</f>
        <v>0.50674947600000009</v>
      </c>
      <c r="G606" s="397">
        <v>0.01</v>
      </c>
      <c r="H606" s="585">
        <f t="shared" ref="H606" si="982">G606*$P$8/1000</f>
        <v>1.8987E-2</v>
      </c>
      <c r="I606" s="802">
        <v>1.4800000000000001E-2</v>
      </c>
      <c r="J606" s="585">
        <f t="shared" ref="J606" si="983">I606*$P$9/1000</f>
        <v>3.4857996000000002E-2</v>
      </c>
      <c r="K606" s="25" t="s">
        <v>828</v>
      </c>
      <c r="L606" s="25" t="s">
        <v>34</v>
      </c>
      <c r="M606" s="25">
        <v>1</v>
      </c>
      <c r="N606" s="68">
        <v>0.4</v>
      </c>
      <c r="O606" s="24">
        <f t="shared" si="928"/>
        <v>0.4</v>
      </c>
      <c r="P606" s="585">
        <f t="shared" ref="P606" si="984">E606*F606</f>
        <v>34.458964368000004</v>
      </c>
      <c r="Q606" s="585">
        <f t="shared" ref="Q606" si="985">SUM(O606:O609)</f>
        <v>0.4</v>
      </c>
      <c r="R606" s="585">
        <f t="shared" ref="R606" si="986">Q606*1.02*1.05*$R$14</f>
        <v>0.45290448000000005</v>
      </c>
      <c r="S606" s="578">
        <f t="shared" ref="S606" si="987">F606*$S$17</f>
        <v>0.64337206459037666</v>
      </c>
      <c r="T606" s="578">
        <f t="shared" ref="T606" si="988">E606*S606</f>
        <v>43.749300392145614</v>
      </c>
    </row>
    <row r="607" spans="1:20" ht="12.75" customHeight="1">
      <c r="A607" s="546"/>
      <c r="B607" s="695"/>
      <c r="C607" s="695"/>
      <c r="D607" s="700"/>
      <c r="E607" s="547"/>
      <c r="F607" s="599"/>
      <c r="G607" s="397"/>
      <c r="H607" s="586"/>
      <c r="I607" s="802"/>
      <c r="J607" s="586"/>
      <c r="K607" s="21"/>
      <c r="L607" s="21"/>
      <c r="M607" s="21"/>
      <c r="N607" s="36"/>
      <c r="O607" s="24">
        <f t="shared" si="928"/>
        <v>0</v>
      </c>
      <c r="P607" s="586"/>
      <c r="Q607" s="586"/>
      <c r="R607" s="586"/>
      <c r="S607" s="578"/>
      <c r="T607" s="578"/>
    </row>
    <row r="608" spans="1:20" ht="12.75" customHeight="1">
      <c r="A608" s="546"/>
      <c r="B608" s="695"/>
      <c r="C608" s="695"/>
      <c r="D608" s="700"/>
      <c r="E608" s="547"/>
      <c r="F608" s="599"/>
      <c r="G608" s="397"/>
      <c r="H608" s="586"/>
      <c r="I608" s="802"/>
      <c r="J608" s="586"/>
      <c r="K608" s="21"/>
      <c r="L608" s="21"/>
      <c r="M608" s="12"/>
      <c r="N608" s="36"/>
      <c r="O608" s="24">
        <f t="shared" si="928"/>
        <v>0</v>
      </c>
      <c r="P608" s="586"/>
      <c r="Q608" s="586"/>
      <c r="R608" s="586"/>
      <c r="S608" s="578"/>
      <c r="T608" s="578"/>
    </row>
    <row r="609" spans="1:20" ht="12.75" customHeight="1">
      <c r="A609" s="546"/>
      <c r="B609" s="695"/>
      <c r="C609" s="695"/>
      <c r="D609" s="700"/>
      <c r="E609" s="547"/>
      <c r="F609" s="600"/>
      <c r="G609" s="397"/>
      <c r="H609" s="587"/>
      <c r="I609" s="802"/>
      <c r="J609" s="587"/>
      <c r="K609" s="21"/>
      <c r="L609" s="21"/>
      <c r="M609" s="21"/>
      <c r="N609" s="36"/>
      <c r="O609" s="24">
        <f t="shared" si="928"/>
        <v>0</v>
      </c>
      <c r="P609" s="587"/>
      <c r="Q609" s="587"/>
      <c r="R609" s="587"/>
      <c r="S609" s="578"/>
      <c r="T609" s="578"/>
    </row>
    <row r="610" spans="1:20" ht="12.75" customHeight="1">
      <c r="A610" s="546">
        <v>4</v>
      </c>
      <c r="B610" s="695" t="s">
        <v>50</v>
      </c>
      <c r="C610" s="695" t="s">
        <v>1058</v>
      </c>
      <c r="D610" s="700" t="s">
        <v>957</v>
      </c>
      <c r="E610" s="570">
        <v>224</v>
      </c>
      <c r="F610" s="598">
        <f t="shared" ref="F610" si="989">H610+J610+R610</f>
        <v>0.4846077936</v>
      </c>
      <c r="G610" s="397"/>
      <c r="H610" s="585">
        <f t="shared" ref="H610" si="990">G610*$P$8/1000</f>
        <v>0</v>
      </c>
      <c r="I610" s="802"/>
      <c r="J610" s="585">
        <f t="shared" ref="J610" si="991">I610*$P$9/1000</f>
        <v>0</v>
      </c>
      <c r="K610" s="25" t="s">
        <v>498</v>
      </c>
      <c r="L610" s="25" t="s">
        <v>31</v>
      </c>
      <c r="M610" s="25">
        <v>1</v>
      </c>
      <c r="N610" s="72">
        <v>0.42799999999999999</v>
      </c>
      <c r="O610" s="24">
        <f t="shared" si="928"/>
        <v>0.42799999999999999</v>
      </c>
      <c r="P610" s="585">
        <f t="shared" ref="P610" si="992">E610*F610</f>
        <v>108.5521457664</v>
      </c>
      <c r="Q610" s="585">
        <f t="shared" ref="Q610" si="993">SUM(O610:O613)</f>
        <v>0.42799999999999999</v>
      </c>
      <c r="R610" s="585">
        <f t="shared" ref="R610" si="994">Q610*1.02*1.05*$R$14</f>
        <v>0.4846077936</v>
      </c>
      <c r="S610" s="578">
        <f t="shared" ref="S610" si="995">F610*$S$17</f>
        <v>0.61526085659932495</v>
      </c>
      <c r="T610" s="578">
        <f t="shared" ref="T610" si="996">E610*S610</f>
        <v>137.81843187824879</v>
      </c>
    </row>
    <row r="611" spans="1:20" ht="12.75" customHeight="1">
      <c r="A611" s="546"/>
      <c r="B611" s="695"/>
      <c r="C611" s="695"/>
      <c r="D611" s="700"/>
      <c r="E611" s="570"/>
      <c r="F611" s="599"/>
      <c r="G611" s="397"/>
      <c r="H611" s="586"/>
      <c r="I611" s="802"/>
      <c r="J611" s="586"/>
      <c r="K611" s="21"/>
      <c r="L611" s="21"/>
      <c r="M611" s="21"/>
      <c r="N611" s="36"/>
      <c r="O611" s="24">
        <f t="shared" si="928"/>
        <v>0</v>
      </c>
      <c r="P611" s="586"/>
      <c r="Q611" s="586"/>
      <c r="R611" s="586"/>
      <c r="S611" s="578"/>
      <c r="T611" s="578"/>
    </row>
    <row r="612" spans="1:20" ht="12.75" customHeight="1">
      <c r="A612" s="546"/>
      <c r="B612" s="695"/>
      <c r="C612" s="695"/>
      <c r="D612" s="700"/>
      <c r="E612" s="570"/>
      <c r="F612" s="599"/>
      <c r="G612" s="397"/>
      <c r="H612" s="586"/>
      <c r="I612" s="802"/>
      <c r="J612" s="586"/>
      <c r="K612" s="21"/>
      <c r="L612" s="21"/>
      <c r="M612" s="12"/>
      <c r="N612" s="36"/>
      <c r="O612" s="24">
        <f t="shared" si="928"/>
        <v>0</v>
      </c>
      <c r="P612" s="586"/>
      <c r="Q612" s="586"/>
      <c r="R612" s="586"/>
      <c r="S612" s="578"/>
      <c r="T612" s="578"/>
    </row>
    <row r="613" spans="1:20" ht="12.75" customHeight="1">
      <c r="A613" s="546"/>
      <c r="B613" s="695"/>
      <c r="C613" s="695"/>
      <c r="D613" s="700"/>
      <c r="E613" s="570"/>
      <c r="F613" s="600"/>
      <c r="G613" s="397"/>
      <c r="H613" s="587"/>
      <c r="I613" s="802"/>
      <c r="J613" s="587"/>
      <c r="K613" s="21"/>
      <c r="L613" s="21"/>
      <c r="M613" s="21"/>
      <c r="N613" s="36"/>
      <c r="O613" s="24">
        <f t="shared" si="928"/>
        <v>0</v>
      </c>
      <c r="P613" s="587"/>
      <c r="Q613" s="587"/>
      <c r="R613" s="587"/>
      <c r="S613" s="578"/>
      <c r="T613" s="578"/>
    </row>
    <row r="614" spans="1:20" ht="12.75" customHeight="1">
      <c r="A614" s="546">
        <v>5</v>
      </c>
      <c r="B614" s="542" t="s">
        <v>800</v>
      </c>
      <c r="C614" s="542" t="s">
        <v>1059</v>
      </c>
      <c r="D614" s="546" t="s">
        <v>935</v>
      </c>
      <c r="E614" s="561">
        <v>180.75</v>
      </c>
      <c r="F614" s="598">
        <f t="shared" ref="F614" si="997">H614+J614+R614</f>
        <v>0.46856902567200004</v>
      </c>
      <c r="G614" s="566">
        <v>0.14000000000000001</v>
      </c>
      <c r="H614" s="585">
        <f t="shared" ref="H614" si="998">G614*$P$8/1000</f>
        <v>0.26581800000000005</v>
      </c>
      <c r="I614" s="297">
        <v>0.05</v>
      </c>
      <c r="J614" s="585">
        <f t="shared" ref="J614" si="999">I614*$P$9/1000</f>
        <v>0.11776350000000001</v>
      </c>
      <c r="K614" s="21" t="s">
        <v>105</v>
      </c>
      <c r="L614" s="21" t="s">
        <v>34</v>
      </c>
      <c r="M614" s="21">
        <v>0.18</v>
      </c>
      <c r="N614" s="68">
        <v>0.41699999999999998</v>
      </c>
      <c r="O614" s="24">
        <f t="shared" si="928"/>
        <v>7.5059999999999988E-2</v>
      </c>
      <c r="P614" s="585">
        <f t="shared" ref="P614" si="1000">E614*F614</f>
        <v>84.693851390214007</v>
      </c>
      <c r="Q614" s="585">
        <f t="shared" ref="Q614" si="1001">SUM(O614:O617)</f>
        <v>7.5059999999999988E-2</v>
      </c>
      <c r="R614" s="585">
        <f t="shared" ref="R614" si="1002">Q614*1.02*1.05*$R$14</f>
        <v>8.4987525671999978E-2</v>
      </c>
      <c r="S614" s="578">
        <f t="shared" ref="S614" si="1003">F614*$S$17</f>
        <v>0.59489794410699259</v>
      </c>
      <c r="T614" s="578">
        <f t="shared" ref="T614" si="1004">E614*S614</f>
        <v>107.52780339733891</v>
      </c>
    </row>
    <row r="615" spans="1:20" ht="12.75" customHeight="1">
      <c r="A615" s="546"/>
      <c r="B615" s="542"/>
      <c r="C615" s="542"/>
      <c r="D615" s="546"/>
      <c r="E615" s="561"/>
      <c r="F615" s="599"/>
      <c r="G615" s="566"/>
      <c r="H615" s="586"/>
      <c r="I615" s="297"/>
      <c r="J615" s="586"/>
      <c r="K615" s="21"/>
      <c r="L615" s="21"/>
      <c r="M615" s="21"/>
      <c r="N615" s="36"/>
      <c r="O615" s="24">
        <f t="shared" si="928"/>
        <v>0</v>
      </c>
      <c r="P615" s="586"/>
      <c r="Q615" s="586"/>
      <c r="R615" s="586"/>
      <c r="S615" s="578"/>
      <c r="T615" s="578"/>
    </row>
    <row r="616" spans="1:20" ht="12.75" customHeight="1">
      <c r="A616" s="546"/>
      <c r="B616" s="542"/>
      <c r="C616" s="542"/>
      <c r="D616" s="546"/>
      <c r="E616" s="561"/>
      <c r="F616" s="599"/>
      <c r="G616" s="566"/>
      <c r="H616" s="586"/>
      <c r="I616" s="297"/>
      <c r="J616" s="586"/>
      <c r="K616" s="21"/>
      <c r="L616" s="21"/>
      <c r="M616" s="12"/>
      <c r="N616" s="36"/>
      <c r="O616" s="24">
        <f t="shared" si="928"/>
        <v>0</v>
      </c>
      <c r="P616" s="586"/>
      <c r="Q616" s="586"/>
      <c r="R616" s="586"/>
      <c r="S616" s="578"/>
      <c r="T616" s="578"/>
    </row>
    <row r="617" spans="1:20" ht="12.75" customHeight="1">
      <c r="A617" s="546"/>
      <c r="B617" s="542"/>
      <c r="C617" s="542"/>
      <c r="D617" s="546"/>
      <c r="E617" s="561"/>
      <c r="F617" s="600"/>
      <c r="G617" s="566"/>
      <c r="H617" s="587"/>
      <c r="I617" s="297"/>
      <c r="J617" s="587"/>
      <c r="K617" s="21"/>
      <c r="L617" s="21"/>
      <c r="M617" s="21"/>
      <c r="N617" s="36"/>
      <c r="O617" s="24">
        <f t="shared" si="928"/>
        <v>0</v>
      </c>
      <c r="P617" s="587"/>
      <c r="Q617" s="587"/>
      <c r="R617" s="587"/>
      <c r="S617" s="578"/>
      <c r="T617" s="578"/>
    </row>
    <row r="618" spans="1:20" ht="12.75" customHeight="1">
      <c r="A618" s="546">
        <v>6</v>
      </c>
      <c r="B618" s="543" t="s">
        <v>50</v>
      </c>
      <c r="C618" s="542" t="s">
        <v>1060</v>
      </c>
      <c r="D618" s="546" t="s">
        <v>968</v>
      </c>
      <c r="E618" s="561">
        <v>9.0299999999999994</v>
      </c>
      <c r="F618" s="598">
        <f t="shared" ref="F618" si="1005">H618+J618+R618</f>
        <v>142.09878059999997</v>
      </c>
      <c r="G618" s="297"/>
      <c r="H618" s="585">
        <f t="shared" ref="H618" si="1006">G618*$P$8/1000</f>
        <v>0</v>
      </c>
      <c r="I618" s="297"/>
      <c r="J618" s="585">
        <f t="shared" ref="J618" si="1007">I618*$P$9/1000</f>
        <v>0</v>
      </c>
      <c r="K618" s="14" t="s">
        <v>782</v>
      </c>
      <c r="L618" s="25" t="s">
        <v>37</v>
      </c>
      <c r="M618" s="38">
        <v>1</v>
      </c>
      <c r="N618" s="38">
        <v>125.5</v>
      </c>
      <c r="O618" s="24">
        <f t="shared" si="928"/>
        <v>125.5</v>
      </c>
      <c r="P618" s="585">
        <f t="shared" ref="P618" si="1008">E618*F618</f>
        <v>1283.1519888179996</v>
      </c>
      <c r="Q618" s="585">
        <f t="shared" ref="Q618" si="1009">SUM(O618:O621)</f>
        <v>125.5</v>
      </c>
      <c r="R618" s="585">
        <f t="shared" ref="R618" si="1010">Q618*1.02*1.05*$R$14</f>
        <v>142.09878059999997</v>
      </c>
      <c r="S618" s="578">
        <f t="shared" ref="S618" si="1011">F618*$S$17</f>
        <v>180.40943341872725</v>
      </c>
      <c r="T618" s="578">
        <f t="shared" ref="T618" si="1012">E618*S618</f>
        <v>1629.097183771107</v>
      </c>
    </row>
    <row r="619" spans="1:20" ht="12.75" customHeight="1">
      <c r="A619" s="546"/>
      <c r="B619" s="544"/>
      <c r="C619" s="542"/>
      <c r="D619" s="546"/>
      <c r="E619" s="561"/>
      <c r="F619" s="599"/>
      <c r="G619" s="297"/>
      <c r="H619" s="586"/>
      <c r="I619" s="297"/>
      <c r="J619" s="586"/>
      <c r="K619" s="21"/>
      <c r="L619" s="21"/>
      <c r="M619" s="21"/>
      <c r="N619" s="36"/>
      <c r="O619" s="24">
        <f t="shared" si="928"/>
        <v>0</v>
      </c>
      <c r="P619" s="586"/>
      <c r="Q619" s="586"/>
      <c r="R619" s="586"/>
      <c r="S619" s="578"/>
      <c r="T619" s="578"/>
    </row>
    <row r="620" spans="1:20" ht="12.75" customHeight="1">
      <c r="A620" s="546"/>
      <c r="B620" s="544"/>
      <c r="C620" s="542"/>
      <c r="D620" s="546"/>
      <c r="E620" s="561"/>
      <c r="F620" s="599"/>
      <c r="G620" s="297"/>
      <c r="H620" s="586"/>
      <c r="I620" s="297"/>
      <c r="J620" s="586"/>
      <c r="K620" s="21"/>
      <c r="L620" s="21"/>
      <c r="M620" s="12"/>
      <c r="N620" s="36"/>
      <c r="O620" s="24">
        <f t="shared" si="928"/>
        <v>0</v>
      </c>
      <c r="P620" s="586"/>
      <c r="Q620" s="586"/>
      <c r="R620" s="586"/>
      <c r="S620" s="578"/>
      <c r="T620" s="578"/>
    </row>
    <row r="621" spans="1:20" ht="12.75" customHeight="1">
      <c r="A621" s="546"/>
      <c r="B621" s="545"/>
      <c r="C621" s="542"/>
      <c r="D621" s="546"/>
      <c r="E621" s="561"/>
      <c r="F621" s="600"/>
      <c r="G621" s="297"/>
      <c r="H621" s="587"/>
      <c r="I621" s="297"/>
      <c r="J621" s="587"/>
      <c r="K621" s="21"/>
      <c r="L621" s="21"/>
      <c r="M621" s="21"/>
      <c r="N621" s="36"/>
      <c r="O621" s="24">
        <f t="shared" si="928"/>
        <v>0</v>
      </c>
      <c r="P621" s="587"/>
      <c r="Q621" s="587"/>
      <c r="R621" s="587"/>
      <c r="S621" s="578"/>
      <c r="T621" s="578"/>
    </row>
    <row r="622" spans="1:20" ht="12.75" customHeight="1">
      <c r="A622" s="546">
        <v>7</v>
      </c>
      <c r="B622" s="542" t="s">
        <v>805</v>
      </c>
      <c r="C622" s="542" t="s">
        <v>1061</v>
      </c>
      <c r="D622" s="546" t="s">
        <v>935</v>
      </c>
      <c r="E622" s="561">
        <v>68.25</v>
      </c>
      <c r="F622" s="598">
        <f t="shared" ref="F622" si="1013">H622+J622+R622</f>
        <v>0.35053980442800003</v>
      </c>
      <c r="G622" s="566">
        <v>0.13</v>
      </c>
      <c r="H622" s="585">
        <f t="shared" ref="H622" si="1014">G622*$P$8/1000</f>
        <v>0.24683100000000002</v>
      </c>
      <c r="I622" s="297">
        <v>0.03</v>
      </c>
      <c r="J622" s="585">
        <f t="shared" ref="J622" si="1015">I622*$P$9/1000</f>
        <v>7.0658099999999988E-2</v>
      </c>
      <c r="K622" s="21" t="s">
        <v>105</v>
      </c>
      <c r="L622" s="21" t="s">
        <v>34</v>
      </c>
      <c r="M622" s="21">
        <v>7.0000000000000007E-2</v>
      </c>
      <c r="N622" s="68">
        <v>0.41699999999999998</v>
      </c>
      <c r="O622" s="24">
        <f t="shared" si="928"/>
        <v>2.9190000000000001E-2</v>
      </c>
      <c r="P622" s="585">
        <f t="shared" ref="P622" si="1016">E622*F622</f>
        <v>23.924341652211002</v>
      </c>
      <c r="Q622" s="585">
        <f t="shared" ref="Q622" si="1017">SUM(O622:O625)</f>
        <v>2.9190000000000001E-2</v>
      </c>
      <c r="R622" s="585">
        <f t="shared" ref="R622" si="1018">Q622*1.02*1.05*$R$14</f>
        <v>3.3050704428000004E-2</v>
      </c>
      <c r="S622" s="578">
        <f t="shared" ref="S622" si="1019">F622*$S$17</f>
        <v>0.44504736240901249</v>
      </c>
      <c r="T622" s="578">
        <f t="shared" ref="T622" si="1020">E622*S622</f>
        <v>30.374482484415104</v>
      </c>
    </row>
    <row r="623" spans="1:20" ht="12.75" customHeight="1">
      <c r="A623" s="546"/>
      <c r="B623" s="542"/>
      <c r="C623" s="542"/>
      <c r="D623" s="546"/>
      <c r="E623" s="561"/>
      <c r="F623" s="599"/>
      <c r="G623" s="566"/>
      <c r="H623" s="586"/>
      <c r="I623" s="297"/>
      <c r="J623" s="586"/>
      <c r="K623" s="21"/>
      <c r="L623" s="21"/>
      <c r="M623" s="21"/>
      <c r="N623" s="36"/>
      <c r="O623" s="24">
        <f t="shared" si="928"/>
        <v>0</v>
      </c>
      <c r="P623" s="586"/>
      <c r="Q623" s="586"/>
      <c r="R623" s="586"/>
      <c r="S623" s="578"/>
      <c r="T623" s="578"/>
    </row>
    <row r="624" spans="1:20" ht="12.75" customHeight="1">
      <c r="A624" s="546"/>
      <c r="B624" s="542"/>
      <c r="C624" s="542"/>
      <c r="D624" s="546"/>
      <c r="E624" s="561"/>
      <c r="F624" s="599"/>
      <c r="G624" s="566"/>
      <c r="H624" s="586"/>
      <c r="I624" s="297"/>
      <c r="J624" s="586"/>
      <c r="K624" s="21"/>
      <c r="L624" s="21"/>
      <c r="M624" s="12"/>
      <c r="N624" s="36"/>
      <c r="O624" s="24">
        <f t="shared" si="928"/>
        <v>0</v>
      </c>
      <c r="P624" s="586"/>
      <c r="Q624" s="586"/>
      <c r="R624" s="586"/>
      <c r="S624" s="578"/>
      <c r="T624" s="578"/>
    </row>
    <row r="625" spans="1:20" ht="12.75" customHeight="1">
      <c r="A625" s="546"/>
      <c r="B625" s="542"/>
      <c r="C625" s="542"/>
      <c r="D625" s="546"/>
      <c r="E625" s="561"/>
      <c r="F625" s="600"/>
      <c r="G625" s="566"/>
      <c r="H625" s="587"/>
      <c r="I625" s="297"/>
      <c r="J625" s="587"/>
      <c r="K625" s="21"/>
      <c r="L625" s="21"/>
      <c r="M625" s="21"/>
      <c r="N625" s="36"/>
      <c r="O625" s="24">
        <f t="shared" si="928"/>
        <v>0</v>
      </c>
      <c r="P625" s="587"/>
      <c r="Q625" s="587"/>
      <c r="R625" s="587"/>
      <c r="S625" s="578"/>
      <c r="T625" s="578"/>
    </row>
    <row r="626" spans="1:20" ht="12.75" customHeight="1">
      <c r="A626" s="546">
        <v>8</v>
      </c>
      <c r="B626" s="543" t="s">
        <v>50</v>
      </c>
      <c r="C626" s="542" t="s">
        <v>1062</v>
      </c>
      <c r="D626" s="546" t="s">
        <v>968</v>
      </c>
      <c r="E626" s="561">
        <v>1.7</v>
      </c>
      <c r="F626" s="598">
        <f t="shared" ref="F626" si="1021">H626+J626+R626</f>
        <v>142.09878059999997</v>
      </c>
      <c r="G626" s="297"/>
      <c r="H626" s="585">
        <f t="shared" ref="H626" si="1022">G626*$P$8/1000</f>
        <v>0</v>
      </c>
      <c r="I626" s="297"/>
      <c r="J626" s="585">
        <f t="shared" ref="J626" si="1023">I626*$P$9/1000</f>
        <v>0</v>
      </c>
      <c r="K626" s="14" t="s">
        <v>782</v>
      </c>
      <c r="L626" s="25" t="s">
        <v>37</v>
      </c>
      <c r="M626" s="38">
        <v>1</v>
      </c>
      <c r="N626" s="38">
        <v>125.5</v>
      </c>
      <c r="O626" s="24">
        <f t="shared" si="928"/>
        <v>125.5</v>
      </c>
      <c r="P626" s="585">
        <f t="shared" ref="P626" si="1024">E626*F626</f>
        <v>241.56792701999993</v>
      </c>
      <c r="Q626" s="585">
        <f t="shared" ref="Q626" si="1025">SUM(O626:O629)</f>
        <v>125.5</v>
      </c>
      <c r="R626" s="585">
        <f t="shared" ref="R626" si="1026">Q626*1.02*1.05*$R$14</f>
        <v>142.09878059999997</v>
      </c>
      <c r="S626" s="578">
        <f t="shared" ref="S626" si="1027">F626*$S$17</f>
        <v>180.40943341872725</v>
      </c>
      <c r="T626" s="578">
        <f t="shared" ref="T626" si="1028">E626*S626</f>
        <v>306.69603681183634</v>
      </c>
    </row>
    <row r="627" spans="1:20" ht="12.75" customHeight="1">
      <c r="A627" s="546"/>
      <c r="B627" s="544"/>
      <c r="C627" s="542"/>
      <c r="D627" s="546"/>
      <c r="E627" s="561"/>
      <c r="F627" s="599"/>
      <c r="G627" s="297"/>
      <c r="H627" s="586"/>
      <c r="I627" s="297"/>
      <c r="J627" s="586"/>
      <c r="K627" s="21"/>
      <c r="L627" s="21"/>
      <c r="M627" s="21"/>
      <c r="N627" s="36"/>
      <c r="O627" s="24">
        <f t="shared" si="928"/>
        <v>0</v>
      </c>
      <c r="P627" s="586"/>
      <c r="Q627" s="586"/>
      <c r="R627" s="586"/>
      <c r="S627" s="578"/>
      <c r="T627" s="578"/>
    </row>
    <row r="628" spans="1:20" ht="12.75" customHeight="1">
      <c r="A628" s="546"/>
      <c r="B628" s="544"/>
      <c r="C628" s="542"/>
      <c r="D628" s="546"/>
      <c r="E628" s="561"/>
      <c r="F628" s="599"/>
      <c r="G628" s="297"/>
      <c r="H628" s="586"/>
      <c r="I628" s="297"/>
      <c r="J628" s="586"/>
      <c r="K628" s="21"/>
      <c r="L628" s="21"/>
      <c r="M628" s="12"/>
      <c r="N628" s="36"/>
      <c r="O628" s="24">
        <f t="shared" si="928"/>
        <v>0</v>
      </c>
      <c r="P628" s="586"/>
      <c r="Q628" s="586"/>
      <c r="R628" s="586"/>
      <c r="S628" s="578"/>
      <c r="T628" s="578"/>
    </row>
    <row r="629" spans="1:20" ht="12.75" customHeight="1">
      <c r="A629" s="546"/>
      <c r="B629" s="545"/>
      <c r="C629" s="542"/>
      <c r="D629" s="546"/>
      <c r="E629" s="561"/>
      <c r="F629" s="600"/>
      <c r="G629" s="297"/>
      <c r="H629" s="587"/>
      <c r="I629" s="297"/>
      <c r="J629" s="587"/>
      <c r="K629" s="21"/>
      <c r="L629" s="21"/>
      <c r="M629" s="21"/>
      <c r="N629" s="36"/>
      <c r="O629" s="24">
        <f t="shared" si="928"/>
        <v>0</v>
      </c>
      <c r="P629" s="587"/>
      <c r="Q629" s="587"/>
      <c r="R629" s="587"/>
      <c r="S629" s="578"/>
      <c r="T629" s="578"/>
    </row>
    <row r="630" spans="1:20" ht="12.75" customHeight="1">
      <c r="A630" s="546">
        <v>9</v>
      </c>
      <c r="B630" s="695" t="s">
        <v>797</v>
      </c>
      <c r="C630" s="695" t="s">
        <v>1063</v>
      </c>
      <c r="D630" s="546" t="s">
        <v>935</v>
      </c>
      <c r="E630" s="547">
        <v>1060</v>
      </c>
      <c r="F630" s="598">
        <f t="shared" ref="F630" si="1029">H630+J630+R630</f>
        <v>4.3717738044624008</v>
      </c>
      <c r="G630" s="581">
        <v>0.245</v>
      </c>
      <c r="H630" s="585">
        <f t="shared" ref="H630" si="1030">G630*$P$8/1000</f>
        <v>0.46518150000000003</v>
      </c>
      <c r="I630" s="581">
        <v>3.5000000000000003E-2</v>
      </c>
      <c r="J630" s="585">
        <f t="shared" ref="J630" si="1031">I630*$P$9/1000</f>
        <v>8.2434450000000006E-2</v>
      </c>
      <c r="K630" s="18" t="s">
        <v>798</v>
      </c>
      <c r="L630" s="25" t="s">
        <v>26</v>
      </c>
      <c r="M630" s="18">
        <v>1.35</v>
      </c>
      <c r="N630" s="72">
        <v>2.3940000000000001</v>
      </c>
      <c r="O630" s="24">
        <f t="shared" si="928"/>
        <v>3.2319000000000004</v>
      </c>
      <c r="P630" s="585">
        <f t="shared" ref="P630" si="1032">E630*F630</f>
        <v>4634.0802327301453</v>
      </c>
      <c r="Q630" s="585">
        <f t="shared" ref="Q630" si="1033">SUM(O630:O633)</f>
        <v>3.3774520000000003</v>
      </c>
      <c r="R630" s="585">
        <f t="shared" ref="R630" si="1034">Q630*1.02*1.05*$R$14</f>
        <v>3.8241578544624009</v>
      </c>
      <c r="S630" s="578">
        <f t="shared" ref="S630" si="1035">F630*$S$17</f>
        <v>5.5504292983207737</v>
      </c>
      <c r="T630" s="578">
        <f t="shared" ref="T630" si="1036">E630*S630</f>
        <v>5883.4550562200202</v>
      </c>
    </row>
    <row r="631" spans="1:20" ht="12.75" customHeight="1">
      <c r="A631" s="546"/>
      <c r="B631" s="695"/>
      <c r="C631" s="695"/>
      <c r="D631" s="546"/>
      <c r="E631" s="547"/>
      <c r="F631" s="599"/>
      <c r="G631" s="581"/>
      <c r="H631" s="586"/>
      <c r="I631" s="581"/>
      <c r="J631" s="586"/>
      <c r="K631" s="18" t="s">
        <v>628</v>
      </c>
      <c r="L631" s="25" t="s">
        <v>34</v>
      </c>
      <c r="M631" s="18">
        <v>0.05</v>
      </c>
      <c r="N631" s="72">
        <v>0.86099999999999999</v>
      </c>
      <c r="O631" s="24">
        <f t="shared" si="928"/>
        <v>4.3050000000000005E-2</v>
      </c>
      <c r="P631" s="586"/>
      <c r="Q631" s="586"/>
      <c r="R631" s="586"/>
      <c r="S631" s="578"/>
      <c r="T631" s="578"/>
    </row>
    <row r="632" spans="1:20" ht="12.75" customHeight="1">
      <c r="A632" s="546"/>
      <c r="B632" s="695"/>
      <c r="C632" s="695"/>
      <c r="D632" s="546"/>
      <c r="E632" s="547"/>
      <c r="F632" s="599"/>
      <c r="G632" s="581"/>
      <c r="H632" s="586"/>
      <c r="I632" s="581"/>
      <c r="J632" s="586"/>
      <c r="K632" s="18" t="s">
        <v>799</v>
      </c>
      <c r="L632" s="25" t="s">
        <v>34</v>
      </c>
      <c r="M632" s="18">
        <v>0.106</v>
      </c>
      <c r="N632" s="72">
        <v>0.96699999999999997</v>
      </c>
      <c r="O632" s="24">
        <f t="shared" si="928"/>
        <v>0.102502</v>
      </c>
      <c r="P632" s="586"/>
      <c r="Q632" s="586"/>
      <c r="R632" s="586"/>
      <c r="S632" s="578"/>
      <c r="T632" s="578"/>
    </row>
    <row r="633" spans="1:20" ht="12.75" customHeight="1">
      <c r="A633" s="546"/>
      <c r="B633" s="695"/>
      <c r="C633" s="695"/>
      <c r="D633" s="546"/>
      <c r="E633" s="547"/>
      <c r="F633" s="600"/>
      <c r="G633" s="581"/>
      <c r="H633" s="587"/>
      <c r="I633" s="581"/>
      <c r="J633" s="587"/>
      <c r="K633" s="18"/>
      <c r="L633" s="25"/>
      <c r="M633" s="18"/>
      <c r="N633" s="72"/>
      <c r="O633" s="24">
        <f t="shared" si="928"/>
        <v>0</v>
      </c>
      <c r="P633" s="587"/>
      <c r="Q633" s="587"/>
      <c r="R633" s="587"/>
      <c r="S633" s="578"/>
      <c r="T633" s="578"/>
    </row>
    <row r="634" spans="1:20" ht="12.75" customHeight="1">
      <c r="A634" s="546">
        <v>10</v>
      </c>
      <c r="B634" s="695" t="s">
        <v>779</v>
      </c>
      <c r="C634" s="695" t="s">
        <v>1064</v>
      </c>
      <c r="D634" s="700" t="s">
        <v>940</v>
      </c>
      <c r="E634" s="547">
        <v>224</v>
      </c>
      <c r="F634" s="598">
        <f t="shared" ref="F634" si="1037">H634+J634+R634</f>
        <v>4.1488733603423995</v>
      </c>
      <c r="G634" s="397">
        <v>0.40799999999999997</v>
      </c>
      <c r="H634" s="585">
        <f t="shared" ref="H634" si="1038">G634*$P$8/1000</f>
        <v>0.77466959999999996</v>
      </c>
      <c r="I634" s="802">
        <v>6.6199999999999995E-2</v>
      </c>
      <c r="J634" s="585">
        <f t="shared" ref="J634" si="1039">I634*$P$9/1000</f>
        <v>0.15591887399999999</v>
      </c>
      <c r="K634" s="25" t="s">
        <v>781</v>
      </c>
      <c r="L634" s="25" t="s">
        <v>26</v>
      </c>
      <c r="M634" s="25">
        <v>1.2</v>
      </c>
      <c r="N634" s="72">
        <v>2.2210000000000001</v>
      </c>
      <c r="O634" s="24">
        <f t="shared" si="928"/>
        <v>2.6652</v>
      </c>
      <c r="P634" s="585">
        <f t="shared" ref="P634" si="1040">E634*F634</f>
        <v>929.34763271669749</v>
      </c>
      <c r="Q634" s="585">
        <f>SUM(O634:O637)</f>
        <v>2.842352</v>
      </c>
      <c r="R634" s="585">
        <f t="shared" ref="R634" si="1041">Q634*1.02*1.05*$R$14</f>
        <v>3.2182848863424001</v>
      </c>
      <c r="S634" s="578">
        <f t="shared" ref="S634" si="1042">F634*$S$17</f>
        <v>5.2674336057280948</v>
      </c>
      <c r="T634" s="578">
        <f t="shared" ref="T634" si="1043">E634*S634</f>
        <v>1179.9051276830933</v>
      </c>
    </row>
    <row r="635" spans="1:20" ht="12.75" customHeight="1">
      <c r="A635" s="546"/>
      <c r="B635" s="695"/>
      <c r="C635" s="695"/>
      <c r="D635" s="700"/>
      <c r="E635" s="547"/>
      <c r="F635" s="599"/>
      <c r="G635" s="397"/>
      <c r="H635" s="586"/>
      <c r="I635" s="802"/>
      <c r="J635" s="586"/>
      <c r="K635" s="25" t="s">
        <v>628</v>
      </c>
      <c r="L635" s="25" t="s">
        <v>34</v>
      </c>
      <c r="M635" s="25">
        <v>0.40600000000000003</v>
      </c>
      <c r="N635" s="68">
        <v>0.86099999999999999</v>
      </c>
      <c r="O635" s="24"/>
      <c r="P635" s="586"/>
      <c r="Q635" s="586"/>
      <c r="R635" s="586"/>
      <c r="S635" s="578"/>
      <c r="T635" s="578"/>
    </row>
    <row r="636" spans="1:20" ht="12.75" customHeight="1">
      <c r="A636" s="546"/>
      <c r="B636" s="695"/>
      <c r="C636" s="695"/>
      <c r="D636" s="700"/>
      <c r="E636" s="547"/>
      <c r="F636" s="599"/>
      <c r="G636" s="397"/>
      <c r="H636" s="586"/>
      <c r="I636" s="802"/>
      <c r="J636" s="586"/>
      <c r="K636" s="25" t="s">
        <v>783</v>
      </c>
      <c r="L636" s="25" t="s">
        <v>34</v>
      </c>
      <c r="M636" s="25">
        <v>0.128</v>
      </c>
      <c r="N636" s="68">
        <v>0.41699999999999998</v>
      </c>
      <c r="O636" s="24">
        <f t="shared" si="928"/>
        <v>5.3376E-2</v>
      </c>
      <c r="P636" s="586"/>
      <c r="Q636" s="586"/>
      <c r="R636" s="586"/>
      <c r="S636" s="578"/>
      <c r="T636" s="578"/>
    </row>
    <row r="637" spans="1:20" ht="12.75" customHeight="1">
      <c r="A637" s="546"/>
      <c r="B637" s="695"/>
      <c r="C637" s="695"/>
      <c r="D637" s="700"/>
      <c r="E637" s="547"/>
      <c r="F637" s="600"/>
      <c r="G637" s="397"/>
      <c r="H637" s="587"/>
      <c r="I637" s="802"/>
      <c r="J637" s="587"/>
      <c r="K637" s="25" t="s">
        <v>116</v>
      </c>
      <c r="L637" s="25" t="s">
        <v>34</v>
      </c>
      <c r="M637" s="25">
        <v>0.128</v>
      </c>
      <c r="N637" s="68">
        <v>0.96699999999999997</v>
      </c>
      <c r="O637" s="24">
        <f t="shared" si="928"/>
        <v>0.123776</v>
      </c>
      <c r="P637" s="587"/>
      <c r="Q637" s="587"/>
      <c r="R637" s="587"/>
      <c r="S637" s="578"/>
      <c r="T637" s="578"/>
    </row>
    <row r="638" spans="1:20" ht="12.75" customHeight="1">
      <c r="A638" s="546">
        <v>11</v>
      </c>
      <c r="B638" s="695" t="s">
        <v>784</v>
      </c>
      <c r="C638" s="695" t="s">
        <v>1065</v>
      </c>
      <c r="D638" s="700" t="s">
        <v>957</v>
      </c>
      <c r="E638" s="570">
        <v>7</v>
      </c>
      <c r="F638" s="598">
        <f t="shared" ref="F638" si="1044">H638+J638+R638</f>
        <v>46.246819522862999</v>
      </c>
      <c r="G638" s="397">
        <v>3.5</v>
      </c>
      <c r="H638" s="585">
        <f t="shared" ref="H638" si="1045">G638*$P$8/1000</f>
        <v>6.6454499999999994</v>
      </c>
      <c r="I638" s="802">
        <v>0.3</v>
      </c>
      <c r="J638" s="585">
        <f t="shared" ref="J638" si="1046">I638*$P$9/1000</f>
        <v>0.70658100000000001</v>
      </c>
      <c r="K638" s="40" t="s">
        <v>789</v>
      </c>
      <c r="L638" s="63" t="s">
        <v>37</v>
      </c>
      <c r="M638" s="40">
        <v>0.05</v>
      </c>
      <c r="N638" s="63">
        <v>127.77800000000001</v>
      </c>
      <c r="O638" s="24">
        <f t="shared" si="928"/>
        <v>6.3889000000000005</v>
      </c>
      <c r="P638" s="585">
        <f t="shared" ref="P638" si="1047">E638*F638</f>
        <v>323.72773666004099</v>
      </c>
      <c r="Q638" s="585">
        <f t="shared" ref="Q638" si="1048">SUM(O638:O641)</f>
        <v>34.3514275</v>
      </c>
      <c r="R638" s="585">
        <f t="shared" ref="R638" si="1049">Q638*1.02*1.05*$R$14</f>
        <v>38.894788522863003</v>
      </c>
      <c r="S638" s="578">
        <f t="shared" ref="S638" si="1050">F638*$S$17</f>
        <v>58.715229450307113</v>
      </c>
      <c r="T638" s="578">
        <f t="shared" ref="T638" si="1051">E638*S638</f>
        <v>411.0066061521498</v>
      </c>
    </row>
    <row r="639" spans="1:20" ht="12.75" customHeight="1">
      <c r="A639" s="546"/>
      <c r="B639" s="695"/>
      <c r="C639" s="695"/>
      <c r="D639" s="700"/>
      <c r="E639" s="570"/>
      <c r="F639" s="599"/>
      <c r="G639" s="397"/>
      <c r="H639" s="586"/>
      <c r="I639" s="802"/>
      <c r="J639" s="586"/>
      <c r="K639" s="40" t="s">
        <v>790</v>
      </c>
      <c r="L639" s="63" t="s">
        <v>37</v>
      </c>
      <c r="M639" s="65">
        <v>0.12375</v>
      </c>
      <c r="N639" s="63">
        <v>127.77800000000001</v>
      </c>
      <c r="O639" s="24">
        <f t="shared" si="928"/>
        <v>15.8125275</v>
      </c>
      <c r="P639" s="586"/>
      <c r="Q639" s="586"/>
      <c r="R639" s="586"/>
      <c r="S639" s="578"/>
      <c r="T639" s="578"/>
    </row>
    <row r="640" spans="1:20" ht="12.75" customHeight="1">
      <c r="A640" s="546"/>
      <c r="B640" s="695"/>
      <c r="C640" s="695"/>
      <c r="D640" s="700"/>
      <c r="E640" s="570"/>
      <c r="F640" s="599"/>
      <c r="G640" s="397"/>
      <c r="H640" s="586"/>
      <c r="I640" s="802"/>
      <c r="J640" s="586"/>
      <c r="K640" s="40" t="s">
        <v>791</v>
      </c>
      <c r="L640" s="63" t="s">
        <v>26</v>
      </c>
      <c r="M640" s="49">
        <v>0.81</v>
      </c>
      <c r="N640" s="63">
        <v>15</v>
      </c>
      <c r="O640" s="24">
        <f t="shared" si="928"/>
        <v>12.15</v>
      </c>
      <c r="P640" s="586"/>
      <c r="Q640" s="586"/>
      <c r="R640" s="586"/>
      <c r="S640" s="578"/>
      <c r="T640" s="578"/>
    </row>
    <row r="641" spans="1:20" ht="12.75" customHeight="1">
      <c r="A641" s="546"/>
      <c r="B641" s="695"/>
      <c r="C641" s="695"/>
      <c r="D641" s="700"/>
      <c r="E641" s="570"/>
      <c r="F641" s="600"/>
      <c r="G641" s="397"/>
      <c r="H641" s="587"/>
      <c r="I641" s="802"/>
      <c r="J641" s="587"/>
      <c r="K641" s="40" t="s">
        <v>792</v>
      </c>
      <c r="L641" s="40"/>
      <c r="M641" s="40"/>
      <c r="N641" s="63"/>
      <c r="O641" s="24">
        <f t="shared" si="928"/>
        <v>0</v>
      </c>
      <c r="P641" s="587"/>
      <c r="Q641" s="587"/>
      <c r="R641" s="587"/>
      <c r="S641" s="578"/>
      <c r="T641" s="578"/>
    </row>
    <row r="642" spans="1:20" ht="12.75" customHeight="1">
      <c r="A642" s="546">
        <v>12</v>
      </c>
      <c r="B642" s="573" t="s">
        <v>786</v>
      </c>
      <c r="C642" s="573" t="s">
        <v>1066</v>
      </c>
      <c r="D642" s="546" t="s">
        <v>935</v>
      </c>
      <c r="E642" s="574">
        <f>0.9*0.9*2*7</f>
        <v>11.34</v>
      </c>
      <c r="F642" s="598">
        <f t="shared" ref="F642" si="1052">H642+J642+R642</f>
        <v>1.914006321</v>
      </c>
      <c r="G642" s="803">
        <v>0.77400000000000002</v>
      </c>
      <c r="H642" s="585">
        <f t="shared" ref="H642" si="1053">G642*$P$8/1000</f>
        <v>1.4695938000000002</v>
      </c>
      <c r="I642" s="802"/>
      <c r="J642" s="585">
        <f t="shared" ref="J642" si="1054">I642*$P$9/1000</f>
        <v>0</v>
      </c>
      <c r="K642" s="40" t="s">
        <v>55</v>
      </c>
      <c r="L642" s="40" t="s">
        <v>34</v>
      </c>
      <c r="M642" s="40">
        <v>0.29899999999999999</v>
      </c>
      <c r="N642" s="18">
        <v>1.107</v>
      </c>
      <c r="O642" s="24">
        <f t="shared" si="928"/>
        <v>0.33099299999999998</v>
      </c>
      <c r="P642" s="585">
        <f t="shared" ref="P642" si="1055">E642*F642</f>
        <v>21.70483168014</v>
      </c>
      <c r="Q642" s="585">
        <f t="shared" ref="Q642" si="1056">SUM(O642:O645)</f>
        <v>0.39249999999999996</v>
      </c>
      <c r="R642" s="585">
        <f t="shared" ref="R642" si="1057">Q642*1.02*1.05*$R$14</f>
        <v>0.44441252099999995</v>
      </c>
      <c r="S642" s="578">
        <f t="shared" ref="S642" si="1058">F642*$S$17</f>
        <v>2.4300334913040955</v>
      </c>
      <c r="T642" s="578">
        <f t="shared" ref="T642" si="1059">E642*S642</f>
        <v>27.556579791388444</v>
      </c>
    </row>
    <row r="643" spans="1:20" ht="12.75" customHeight="1">
      <c r="A643" s="546"/>
      <c r="B643" s="573"/>
      <c r="C643" s="573"/>
      <c r="D643" s="546"/>
      <c r="E643" s="574"/>
      <c r="F643" s="599"/>
      <c r="G643" s="803"/>
      <c r="H643" s="586"/>
      <c r="I643" s="802"/>
      <c r="J643" s="586"/>
      <c r="K643" s="40" t="s">
        <v>57</v>
      </c>
      <c r="L643" s="40" t="s">
        <v>34</v>
      </c>
      <c r="M643" s="40">
        <v>2.1000000000000001E-2</v>
      </c>
      <c r="N643" s="36">
        <v>0.79700000000000004</v>
      </c>
      <c r="O643" s="24">
        <f t="shared" si="928"/>
        <v>1.6737000000000002E-2</v>
      </c>
      <c r="P643" s="586"/>
      <c r="Q643" s="586"/>
      <c r="R643" s="586"/>
      <c r="S643" s="578"/>
      <c r="T643" s="578"/>
    </row>
    <row r="644" spans="1:20" ht="12.75" customHeight="1">
      <c r="A644" s="546"/>
      <c r="B644" s="573"/>
      <c r="C644" s="573"/>
      <c r="D644" s="546"/>
      <c r="E644" s="574"/>
      <c r="F644" s="599"/>
      <c r="G644" s="803"/>
      <c r="H644" s="586"/>
      <c r="I644" s="802"/>
      <c r="J644" s="586"/>
      <c r="K644" s="40" t="s">
        <v>56</v>
      </c>
      <c r="L644" s="40" t="s">
        <v>34</v>
      </c>
      <c r="M644" s="40">
        <v>1E-3</v>
      </c>
      <c r="N644" s="18">
        <v>0.7</v>
      </c>
      <c r="O644" s="24">
        <f t="shared" si="928"/>
        <v>6.9999999999999999E-4</v>
      </c>
      <c r="P644" s="586"/>
      <c r="Q644" s="586"/>
      <c r="R644" s="586"/>
      <c r="S644" s="578"/>
      <c r="T644" s="578"/>
    </row>
    <row r="645" spans="1:20" ht="12.75" customHeight="1">
      <c r="A645" s="546"/>
      <c r="B645" s="573"/>
      <c r="C645" s="573"/>
      <c r="D645" s="546"/>
      <c r="E645" s="574"/>
      <c r="F645" s="600"/>
      <c r="G645" s="803"/>
      <c r="H645" s="587"/>
      <c r="I645" s="802"/>
      <c r="J645" s="587"/>
      <c r="K645" s="40" t="s">
        <v>69</v>
      </c>
      <c r="L645" s="40" t="s">
        <v>34</v>
      </c>
      <c r="M645" s="40">
        <v>0.39</v>
      </c>
      <c r="N645" s="63">
        <v>0.113</v>
      </c>
      <c r="O645" s="24">
        <f t="shared" si="928"/>
        <v>4.4070000000000005E-2</v>
      </c>
      <c r="P645" s="587"/>
      <c r="Q645" s="587"/>
      <c r="R645" s="587"/>
      <c r="S645" s="578"/>
      <c r="T645" s="578"/>
    </row>
    <row r="646" spans="1:20" ht="12.75" customHeight="1">
      <c r="A646" s="546">
        <v>13</v>
      </c>
      <c r="B646" s="573" t="s">
        <v>50</v>
      </c>
      <c r="C646" s="573" t="s">
        <v>1067</v>
      </c>
      <c r="D646" s="574" t="s">
        <v>1068</v>
      </c>
      <c r="E646" s="574">
        <v>7</v>
      </c>
      <c r="F646" s="598">
        <f t="shared" ref="F646" si="1060">H646+J646+R646</f>
        <v>1.2454873200000001</v>
      </c>
      <c r="G646" s="397"/>
      <c r="H646" s="585">
        <f t="shared" ref="H646" si="1061">G646*$P$8/1000</f>
        <v>0</v>
      </c>
      <c r="I646" s="802"/>
      <c r="J646" s="585">
        <f t="shared" ref="J646" si="1062">I646*$P$9/1000</f>
        <v>0</v>
      </c>
      <c r="K646" s="40" t="s">
        <v>793</v>
      </c>
      <c r="L646" s="40" t="s">
        <v>794</v>
      </c>
      <c r="M646" s="40">
        <v>1</v>
      </c>
      <c r="N646" s="40">
        <v>0.3</v>
      </c>
      <c r="O646" s="24">
        <f t="shared" si="928"/>
        <v>0.3</v>
      </c>
      <c r="P646" s="585">
        <f t="shared" ref="P646" si="1063">E646*F646</f>
        <v>8.71841124</v>
      </c>
      <c r="Q646" s="585">
        <f t="shared" ref="Q646" si="1064">SUM(O646:O649)</f>
        <v>1.1000000000000001</v>
      </c>
      <c r="R646" s="585">
        <f t="shared" ref="R646" si="1065">Q646*1.02*1.05*$R$14</f>
        <v>1.2454873200000001</v>
      </c>
      <c r="S646" s="578">
        <f t="shared" ref="S646" si="1066">F646*$S$17</f>
        <v>1.5812779024749006</v>
      </c>
      <c r="T646" s="578">
        <f t="shared" ref="T646" si="1067">E646*S646</f>
        <v>11.068945317324305</v>
      </c>
    </row>
    <row r="647" spans="1:20" ht="12.75" customHeight="1">
      <c r="A647" s="546"/>
      <c r="B647" s="573"/>
      <c r="C647" s="573"/>
      <c r="D647" s="574"/>
      <c r="E647" s="574"/>
      <c r="F647" s="599"/>
      <c r="G647" s="397"/>
      <c r="H647" s="586"/>
      <c r="I647" s="802"/>
      <c r="J647" s="586"/>
      <c r="K647" s="40"/>
      <c r="L647" s="40"/>
      <c r="M647" s="40"/>
      <c r="N647" s="63"/>
      <c r="O647" s="24">
        <f t="shared" si="928"/>
        <v>0</v>
      </c>
      <c r="P647" s="586"/>
      <c r="Q647" s="586"/>
      <c r="R647" s="586"/>
      <c r="S647" s="578"/>
      <c r="T647" s="578"/>
    </row>
    <row r="648" spans="1:20" ht="12.75" customHeight="1">
      <c r="A648" s="546"/>
      <c r="B648" s="573"/>
      <c r="C648" s="573"/>
      <c r="D648" s="574"/>
      <c r="E648" s="574"/>
      <c r="F648" s="599"/>
      <c r="G648" s="397"/>
      <c r="H648" s="586"/>
      <c r="I648" s="802"/>
      <c r="J648" s="586"/>
      <c r="K648" s="40" t="s">
        <v>795</v>
      </c>
      <c r="L648" s="40" t="s">
        <v>31</v>
      </c>
      <c r="M648" s="40">
        <v>1</v>
      </c>
      <c r="N648" s="63">
        <v>0.8</v>
      </c>
      <c r="O648" s="24">
        <f t="shared" si="928"/>
        <v>0.8</v>
      </c>
      <c r="P648" s="586"/>
      <c r="Q648" s="586"/>
      <c r="R648" s="586"/>
      <c r="S648" s="578"/>
      <c r="T648" s="578"/>
    </row>
    <row r="649" spans="1:20" ht="12.75" customHeight="1">
      <c r="A649" s="546"/>
      <c r="B649" s="573"/>
      <c r="C649" s="573"/>
      <c r="D649" s="574"/>
      <c r="E649" s="574"/>
      <c r="F649" s="600"/>
      <c r="G649" s="397"/>
      <c r="H649" s="587"/>
      <c r="I649" s="802"/>
      <c r="J649" s="587"/>
      <c r="K649" s="21"/>
      <c r="L649" s="21"/>
      <c r="M649" s="21"/>
      <c r="N649" s="36"/>
      <c r="O649" s="24">
        <f t="shared" ref="O649:O749" si="1068">M649*N649</f>
        <v>0</v>
      </c>
      <c r="P649" s="587"/>
      <c r="Q649" s="587"/>
      <c r="R649" s="587"/>
      <c r="S649" s="578"/>
      <c r="T649" s="578"/>
    </row>
    <row r="650" spans="1:20" ht="12.75" customHeight="1">
      <c r="A650" s="546">
        <v>14</v>
      </c>
      <c r="B650" s="573" t="s">
        <v>138</v>
      </c>
      <c r="C650" s="573" t="s">
        <v>1069</v>
      </c>
      <c r="D650" s="546" t="s">
        <v>935</v>
      </c>
      <c r="E650" s="574">
        <v>38.5</v>
      </c>
      <c r="F650" s="598">
        <f t="shared" ref="F650" si="1069">H650+J650+R650</f>
        <v>3.5157223364399997</v>
      </c>
      <c r="G650" s="576">
        <v>0.45800000000000002</v>
      </c>
      <c r="H650" s="585">
        <f t="shared" ref="H650" si="1070">G650*$P$8/1000</f>
        <v>0.86960459999999995</v>
      </c>
      <c r="I650" s="576">
        <v>4.0000000000000001E-3</v>
      </c>
      <c r="J650" s="585">
        <f t="shared" ref="J650" si="1071">I650*$P$9/1000</f>
        <v>9.4210800000000001E-3</v>
      </c>
      <c r="K650" s="40" t="s">
        <v>499</v>
      </c>
      <c r="L650" s="63" t="s">
        <v>26</v>
      </c>
      <c r="M650" s="63">
        <v>1.1000000000000001</v>
      </c>
      <c r="N650" s="66">
        <v>2.117</v>
      </c>
      <c r="O650" s="24">
        <f t="shared" si="1068"/>
        <v>2.3287</v>
      </c>
      <c r="P650" s="585">
        <f t="shared" ref="P650" si="1072">E650*F650</f>
        <v>135.35530995293999</v>
      </c>
      <c r="Q650" s="585">
        <f t="shared" ref="Q650" si="1073">SUM(O650:O653)</f>
        <v>2.3287</v>
      </c>
      <c r="R650" s="585">
        <f t="shared" ref="R650" si="1074">Q650*1.02*1.05*$R$14</f>
        <v>2.6366966564399998</v>
      </c>
      <c r="S650" s="578">
        <f t="shared" ref="S650" si="1075">F650*$S$17</f>
        <v>4.4635814051081617</v>
      </c>
      <c r="T650" s="578">
        <f t="shared" ref="T650" si="1076">E650*S650</f>
        <v>171.84788409666422</v>
      </c>
    </row>
    <row r="651" spans="1:20" ht="12.75" customHeight="1">
      <c r="A651" s="546"/>
      <c r="B651" s="573"/>
      <c r="C651" s="573"/>
      <c r="D651" s="546"/>
      <c r="E651" s="574"/>
      <c r="F651" s="599"/>
      <c r="G651" s="576"/>
      <c r="H651" s="586"/>
      <c r="I651" s="576"/>
      <c r="J651" s="586"/>
      <c r="K651" s="21"/>
      <c r="L651" s="21"/>
      <c r="M651" s="21"/>
      <c r="N651" s="36"/>
      <c r="O651" s="24">
        <f t="shared" si="1068"/>
        <v>0</v>
      </c>
      <c r="P651" s="586"/>
      <c r="Q651" s="586"/>
      <c r="R651" s="586"/>
      <c r="S651" s="578"/>
      <c r="T651" s="578"/>
    </row>
    <row r="652" spans="1:20" ht="12.75" customHeight="1">
      <c r="A652" s="546"/>
      <c r="B652" s="573"/>
      <c r="C652" s="573"/>
      <c r="D652" s="546"/>
      <c r="E652" s="574"/>
      <c r="F652" s="599"/>
      <c r="G652" s="576"/>
      <c r="H652" s="586"/>
      <c r="I652" s="576"/>
      <c r="J652" s="586"/>
      <c r="K652" s="21"/>
      <c r="L652" s="21"/>
      <c r="M652" s="12"/>
      <c r="N652" s="36"/>
      <c r="O652" s="24">
        <f t="shared" si="1068"/>
        <v>0</v>
      </c>
      <c r="P652" s="586"/>
      <c r="Q652" s="586"/>
      <c r="R652" s="586"/>
      <c r="S652" s="578"/>
      <c r="T652" s="578"/>
    </row>
    <row r="653" spans="1:20" ht="12.75" customHeight="1">
      <c r="A653" s="546"/>
      <c r="B653" s="573"/>
      <c r="C653" s="573"/>
      <c r="D653" s="546"/>
      <c r="E653" s="574"/>
      <c r="F653" s="600"/>
      <c r="G653" s="576"/>
      <c r="H653" s="587"/>
      <c r="I653" s="576"/>
      <c r="J653" s="587"/>
      <c r="K653" s="21"/>
      <c r="L653" s="21"/>
      <c r="M653" s="21"/>
      <c r="N653" s="36"/>
      <c r="O653" s="24">
        <f t="shared" si="1068"/>
        <v>0</v>
      </c>
      <c r="P653" s="587"/>
      <c r="Q653" s="587"/>
      <c r="R653" s="587"/>
      <c r="S653" s="578"/>
      <c r="T653" s="578"/>
    </row>
    <row r="654" spans="1:20" ht="12.75" customHeight="1">
      <c r="A654" s="546">
        <v>15</v>
      </c>
      <c r="B654" s="695" t="s">
        <v>807</v>
      </c>
      <c r="C654" s="695" t="s">
        <v>1070</v>
      </c>
      <c r="D654" s="546" t="s">
        <v>935</v>
      </c>
      <c r="E654" s="547">
        <v>417.6</v>
      </c>
      <c r="F654" s="598">
        <f t="shared" ref="F654" si="1077">H654+J654+R654</f>
        <v>0.32660204196000003</v>
      </c>
      <c r="G654" s="397">
        <v>1.6E-2</v>
      </c>
      <c r="H654" s="585">
        <f t="shared" ref="H654" si="1078">G654*$P$8/1000</f>
        <v>3.0379200000000002E-2</v>
      </c>
      <c r="I654" s="397">
        <v>4.0000000000000001E-3</v>
      </c>
      <c r="J654" s="585">
        <f t="shared" ref="J654" si="1079">I654*$P$9/1000</f>
        <v>9.4210800000000001E-3</v>
      </c>
      <c r="K654" s="25" t="s">
        <v>809</v>
      </c>
      <c r="L654" s="25" t="s">
        <v>34</v>
      </c>
      <c r="M654" s="25">
        <v>0.23100000000000001</v>
      </c>
      <c r="N654" s="68">
        <v>0.8</v>
      </c>
      <c r="O654" s="24">
        <f t="shared" si="1068"/>
        <v>0.18480000000000002</v>
      </c>
      <c r="P654" s="585">
        <f t="shared" ref="P654" si="1080">E654*F654</f>
        <v>136.38901272249603</v>
      </c>
      <c r="Q654" s="585">
        <f t="shared" ref="Q654" si="1081">SUM(O654:O657)</f>
        <v>0.25330000000000003</v>
      </c>
      <c r="R654" s="585">
        <f t="shared" ref="R654" si="1082">Q654*1.02*1.05*$R$14</f>
        <v>0.28680176196000001</v>
      </c>
      <c r="S654" s="578">
        <f t="shared" ref="S654" si="1083">F654*$S$17</f>
        <v>0.41465584077927692</v>
      </c>
      <c r="T654" s="578">
        <f t="shared" ref="T654" si="1084">E654*S654</f>
        <v>173.16027910942606</v>
      </c>
    </row>
    <row r="655" spans="1:20" ht="12.75" customHeight="1">
      <c r="A655" s="546"/>
      <c r="B655" s="695"/>
      <c r="C655" s="695"/>
      <c r="D655" s="546"/>
      <c r="E655" s="547"/>
      <c r="F655" s="599"/>
      <c r="G655" s="397"/>
      <c r="H655" s="586"/>
      <c r="I655" s="397"/>
      <c r="J655" s="586"/>
      <c r="K655" s="25" t="s">
        <v>810</v>
      </c>
      <c r="L655" s="25" t="s">
        <v>34</v>
      </c>
      <c r="M655" s="25">
        <v>5.8000000000000003E-2</v>
      </c>
      <c r="N655" s="68">
        <v>1</v>
      </c>
      <c r="O655" s="24">
        <f t="shared" si="1068"/>
        <v>5.8000000000000003E-2</v>
      </c>
      <c r="P655" s="586"/>
      <c r="Q655" s="586"/>
      <c r="R655" s="586"/>
      <c r="S655" s="578"/>
      <c r="T655" s="578"/>
    </row>
    <row r="656" spans="1:20" ht="12.75" customHeight="1">
      <c r="A656" s="546"/>
      <c r="B656" s="695"/>
      <c r="C656" s="695"/>
      <c r="D656" s="546"/>
      <c r="E656" s="547"/>
      <c r="F656" s="599"/>
      <c r="G656" s="397"/>
      <c r="H656" s="586"/>
      <c r="I656" s="397"/>
      <c r="J656" s="586"/>
      <c r="K656" s="25" t="s">
        <v>811</v>
      </c>
      <c r="L656" s="25" t="s">
        <v>34</v>
      </c>
      <c r="M656" s="25">
        <v>3.5000000000000003E-2</v>
      </c>
      <c r="N656" s="68">
        <v>0.3</v>
      </c>
      <c r="O656" s="24">
        <f t="shared" si="1068"/>
        <v>1.0500000000000001E-2</v>
      </c>
      <c r="P656" s="586"/>
      <c r="Q656" s="586"/>
      <c r="R656" s="586"/>
      <c r="S656" s="578"/>
      <c r="T656" s="578"/>
    </row>
    <row r="657" spans="1:20" ht="12.75" customHeight="1">
      <c r="A657" s="546"/>
      <c r="B657" s="695"/>
      <c r="C657" s="695"/>
      <c r="D657" s="546"/>
      <c r="E657" s="547"/>
      <c r="F657" s="600"/>
      <c r="G657" s="397"/>
      <c r="H657" s="587"/>
      <c r="I657" s="397"/>
      <c r="J657" s="587"/>
      <c r="K657" s="21"/>
      <c r="L657" s="21"/>
      <c r="M657" s="21"/>
      <c r="N657" s="36"/>
      <c r="O657" s="24">
        <f t="shared" si="1068"/>
        <v>0</v>
      </c>
      <c r="P657" s="587"/>
      <c r="Q657" s="587"/>
      <c r="R657" s="587"/>
      <c r="S657" s="578"/>
      <c r="T657" s="578"/>
    </row>
    <row r="658" spans="1:20" ht="12.75" customHeight="1">
      <c r="A658" s="546">
        <v>16</v>
      </c>
      <c r="B658" s="695" t="s">
        <v>812</v>
      </c>
      <c r="C658" s="695" t="s">
        <v>1071</v>
      </c>
      <c r="D658" s="546" t="s">
        <v>935</v>
      </c>
      <c r="E658" s="547">
        <v>417.6</v>
      </c>
      <c r="F658" s="598">
        <f t="shared" ref="F658" si="1085">H658+J658+R658</f>
        <v>0.30141468000000005</v>
      </c>
      <c r="G658" s="397">
        <v>3.6999999999999998E-2</v>
      </c>
      <c r="H658" s="585">
        <f t="shared" ref="H658" si="1086">G658*$P$8/1000</f>
        <v>7.0251899999999992E-2</v>
      </c>
      <c r="I658" s="397">
        <v>2E-3</v>
      </c>
      <c r="J658" s="585">
        <f t="shared" ref="J658" si="1087">I658*$P$9/1000</f>
        <v>4.71054E-3</v>
      </c>
      <c r="K658" s="68" t="s">
        <v>776</v>
      </c>
      <c r="L658" s="68" t="s">
        <v>34</v>
      </c>
      <c r="M658" s="25">
        <v>0.4</v>
      </c>
      <c r="N658" s="68">
        <v>0.5</v>
      </c>
      <c r="O658" s="24">
        <f t="shared" si="1068"/>
        <v>0.2</v>
      </c>
      <c r="P658" s="585">
        <f t="shared" ref="P658" si="1088">E658*F658</f>
        <v>125.87077036800002</v>
      </c>
      <c r="Q658" s="585">
        <f t="shared" ref="Q658" si="1089">SUM(O658:O661)</f>
        <v>0.2</v>
      </c>
      <c r="R658" s="585">
        <f t="shared" ref="R658" si="1090">Q658*1.02*1.05*$R$14</f>
        <v>0.22645224000000003</v>
      </c>
      <c r="S658" s="578">
        <f t="shared" ref="S658" si="1091">F658*$S$17</f>
        <v>0.38267782040971998</v>
      </c>
      <c r="T658" s="578">
        <f t="shared" ref="T658" si="1092">E658*S658</f>
        <v>159.80625780309907</v>
      </c>
    </row>
    <row r="659" spans="1:20" ht="12.75" customHeight="1">
      <c r="A659" s="546"/>
      <c r="B659" s="695"/>
      <c r="C659" s="695"/>
      <c r="D659" s="546"/>
      <c r="E659" s="547"/>
      <c r="F659" s="599"/>
      <c r="G659" s="397"/>
      <c r="H659" s="586"/>
      <c r="I659" s="397"/>
      <c r="J659" s="586"/>
      <c r="K659" s="21"/>
      <c r="L659" s="21"/>
      <c r="M659" s="21"/>
      <c r="N659" s="36"/>
      <c r="O659" s="24">
        <f t="shared" si="1068"/>
        <v>0</v>
      </c>
      <c r="P659" s="586"/>
      <c r="Q659" s="586"/>
      <c r="R659" s="586"/>
      <c r="S659" s="578"/>
      <c r="T659" s="578"/>
    </row>
    <row r="660" spans="1:20" ht="12.75" customHeight="1">
      <c r="A660" s="546"/>
      <c r="B660" s="695"/>
      <c r="C660" s="695"/>
      <c r="D660" s="546"/>
      <c r="E660" s="547"/>
      <c r="F660" s="599"/>
      <c r="G660" s="397"/>
      <c r="H660" s="586"/>
      <c r="I660" s="397"/>
      <c r="J660" s="586"/>
      <c r="K660" s="21"/>
      <c r="L660" s="21"/>
      <c r="M660" s="12"/>
      <c r="N660" s="36"/>
      <c r="O660" s="24">
        <f t="shared" si="1068"/>
        <v>0</v>
      </c>
      <c r="P660" s="586"/>
      <c r="Q660" s="586"/>
      <c r="R660" s="586"/>
      <c r="S660" s="578"/>
      <c r="T660" s="578"/>
    </row>
    <row r="661" spans="1:20" ht="12.75" customHeight="1">
      <c r="A661" s="546"/>
      <c r="B661" s="695"/>
      <c r="C661" s="695"/>
      <c r="D661" s="546"/>
      <c r="E661" s="547"/>
      <c r="F661" s="600"/>
      <c r="G661" s="397"/>
      <c r="H661" s="587"/>
      <c r="I661" s="397"/>
      <c r="J661" s="587"/>
      <c r="K661" s="21"/>
      <c r="L661" s="21"/>
      <c r="M661" s="21"/>
      <c r="N661" s="36"/>
      <c r="O661" s="24">
        <f t="shared" si="1068"/>
        <v>0</v>
      </c>
      <c r="P661" s="587"/>
      <c r="Q661" s="587"/>
      <c r="R661" s="587"/>
      <c r="S661" s="578"/>
      <c r="T661" s="578"/>
    </row>
    <row r="662" spans="1:20" ht="12.75" customHeight="1">
      <c r="A662" s="546">
        <v>17</v>
      </c>
      <c r="B662" s="783" t="s">
        <v>814</v>
      </c>
      <c r="C662" s="695" t="s">
        <v>1072</v>
      </c>
      <c r="D662" s="546" t="s">
        <v>968</v>
      </c>
      <c r="E662" s="598">
        <v>32.06</v>
      </c>
      <c r="F662" s="598">
        <f t="shared" ref="F662" si="1093">H662+J662+R662</f>
        <v>10.091615005200001</v>
      </c>
      <c r="G662" s="397">
        <v>0.46</v>
      </c>
      <c r="H662" s="585">
        <f t="shared" ref="H662" si="1094">G662*$P$8/1000</f>
        <v>0.87340200000000001</v>
      </c>
      <c r="I662" s="397">
        <v>0.13</v>
      </c>
      <c r="J662" s="585">
        <f t="shared" ref="J662" si="1095">I662*$P$9/1000</f>
        <v>0.30618510000000004</v>
      </c>
      <c r="K662" s="25" t="s">
        <v>809</v>
      </c>
      <c r="L662" s="25" t="s">
        <v>34</v>
      </c>
      <c r="M662" s="25">
        <v>7.2</v>
      </c>
      <c r="N662" s="68">
        <v>0.8</v>
      </c>
      <c r="O662" s="24">
        <f t="shared" si="1068"/>
        <v>5.7600000000000007</v>
      </c>
      <c r="P662" s="585">
        <f t="shared" ref="P662" si="1096">E662*F662</f>
        <v>323.53717706671205</v>
      </c>
      <c r="Q662" s="585">
        <f t="shared" ref="Q662" si="1097">SUM(O662:O665)</f>
        <v>7.8710000000000004</v>
      </c>
      <c r="R662" s="585">
        <f t="shared" ref="R662" si="1098">Q662*1.02*1.05*$R$14</f>
        <v>8.9120279052000004</v>
      </c>
      <c r="S662" s="578">
        <f t="shared" ref="S662" si="1099">F662*$S$17</f>
        <v>12.812372757040103</v>
      </c>
      <c r="T662" s="578">
        <f t="shared" ref="T662" si="1100">E662*S662</f>
        <v>410.76467059070575</v>
      </c>
    </row>
    <row r="663" spans="1:20" ht="12.75" customHeight="1">
      <c r="A663" s="546"/>
      <c r="B663" s="784"/>
      <c r="C663" s="695"/>
      <c r="D663" s="546"/>
      <c r="E663" s="599"/>
      <c r="F663" s="599"/>
      <c r="G663" s="397"/>
      <c r="H663" s="586"/>
      <c r="I663" s="397"/>
      <c r="J663" s="586"/>
      <c r="K663" s="25" t="s">
        <v>810</v>
      </c>
      <c r="L663" s="25" t="s">
        <v>34</v>
      </c>
      <c r="M663" s="25">
        <v>1.79</v>
      </c>
      <c r="N663" s="68">
        <v>1</v>
      </c>
      <c r="O663" s="24">
        <f t="shared" si="1068"/>
        <v>1.79</v>
      </c>
      <c r="P663" s="586"/>
      <c r="Q663" s="586"/>
      <c r="R663" s="586"/>
      <c r="S663" s="578"/>
      <c r="T663" s="578"/>
    </row>
    <row r="664" spans="1:20" ht="12.75" customHeight="1">
      <c r="A664" s="546"/>
      <c r="B664" s="784"/>
      <c r="C664" s="695"/>
      <c r="D664" s="546"/>
      <c r="E664" s="599"/>
      <c r="F664" s="599"/>
      <c r="G664" s="397"/>
      <c r="H664" s="586"/>
      <c r="I664" s="397"/>
      <c r="J664" s="586"/>
      <c r="K664" s="25" t="s">
        <v>811</v>
      </c>
      <c r="L664" s="25" t="s">
        <v>34</v>
      </c>
      <c r="M664" s="25">
        <v>1.07</v>
      </c>
      <c r="N664" s="68">
        <v>0.3</v>
      </c>
      <c r="O664" s="24">
        <f t="shared" si="1068"/>
        <v>0.32100000000000001</v>
      </c>
      <c r="P664" s="586"/>
      <c r="Q664" s="586"/>
      <c r="R664" s="586"/>
      <c r="S664" s="578"/>
      <c r="T664" s="578"/>
    </row>
    <row r="665" spans="1:20" ht="12.75" customHeight="1">
      <c r="A665" s="546"/>
      <c r="B665" s="785"/>
      <c r="C665" s="695"/>
      <c r="D665" s="546"/>
      <c r="E665" s="600"/>
      <c r="F665" s="600"/>
      <c r="G665" s="397"/>
      <c r="H665" s="587"/>
      <c r="I665" s="397"/>
      <c r="J665" s="587"/>
      <c r="K665" s="21"/>
      <c r="L665" s="21"/>
      <c r="M665" s="21"/>
      <c r="N665" s="36"/>
      <c r="O665" s="24">
        <f t="shared" si="1068"/>
        <v>0</v>
      </c>
      <c r="P665" s="587"/>
      <c r="Q665" s="587"/>
      <c r="R665" s="587"/>
      <c r="S665" s="578"/>
      <c r="T665" s="578"/>
    </row>
    <row r="666" spans="1:20" ht="12.75" customHeight="1">
      <c r="A666" s="546">
        <v>18</v>
      </c>
      <c r="B666" s="543" t="s">
        <v>148</v>
      </c>
      <c r="C666" s="695" t="s">
        <v>1073</v>
      </c>
      <c r="D666" s="543" t="s">
        <v>1074</v>
      </c>
      <c r="E666" s="547">
        <v>18</v>
      </c>
      <c r="F666" s="598">
        <f t="shared" ref="F666" si="1101">H666+J666+R666</f>
        <v>5.8881750000000004</v>
      </c>
      <c r="G666" s="297"/>
      <c r="H666" s="585">
        <f t="shared" ref="H666" si="1102">G666*$P$8/1000</f>
        <v>0</v>
      </c>
      <c r="I666" s="297">
        <v>2.5</v>
      </c>
      <c r="J666" s="585">
        <f t="shared" ref="J666" si="1103">I666*$P$9/1000</f>
        <v>5.8881750000000004</v>
      </c>
      <c r="K666" s="21"/>
      <c r="L666" s="36"/>
      <c r="M666" s="36"/>
      <c r="N666" s="36"/>
      <c r="O666" s="24">
        <f t="shared" si="1068"/>
        <v>0</v>
      </c>
      <c r="P666" s="585">
        <f t="shared" ref="P666" si="1104">E666*F666</f>
        <v>105.98715000000001</v>
      </c>
      <c r="Q666" s="585">
        <f t="shared" ref="Q666" si="1105">SUM(O666:O669)</f>
        <v>0</v>
      </c>
      <c r="R666" s="585">
        <f t="shared" ref="R666" si="1106">Q666*1.02*1.05*$R$14</f>
        <v>0</v>
      </c>
      <c r="S666" s="578">
        <f t="shared" ref="S666" si="1107">F666*$S$17</f>
        <v>7.475661023514192</v>
      </c>
      <c r="T666" s="578">
        <f t="shared" ref="T666" si="1108">E666*S666</f>
        <v>134.56189842325546</v>
      </c>
    </row>
    <row r="667" spans="1:20" ht="12.75" customHeight="1">
      <c r="A667" s="546"/>
      <c r="B667" s="544"/>
      <c r="C667" s="695"/>
      <c r="D667" s="593"/>
      <c r="E667" s="547"/>
      <c r="F667" s="599"/>
      <c r="G667" s="297"/>
      <c r="H667" s="586"/>
      <c r="I667" s="297"/>
      <c r="J667" s="586"/>
      <c r="K667" s="21"/>
      <c r="L667" s="21"/>
      <c r="M667" s="21"/>
      <c r="N667" s="36"/>
      <c r="O667" s="24">
        <f t="shared" si="1068"/>
        <v>0</v>
      </c>
      <c r="P667" s="586"/>
      <c r="Q667" s="586"/>
      <c r="R667" s="586"/>
      <c r="S667" s="578"/>
      <c r="T667" s="578"/>
    </row>
    <row r="668" spans="1:20" ht="12.75" customHeight="1">
      <c r="A668" s="546"/>
      <c r="B668" s="544"/>
      <c r="C668" s="695"/>
      <c r="D668" s="593"/>
      <c r="E668" s="547"/>
      <c r="F668" s="599"/>
      <c r="G668" s="297"/>
      <c r="H668" s="586"/>
      <c r="I668" s="297"/>
      <c r="J668" s="586"/>
      <c r="K668" s="21"/>
      <c r="L668" s="21"/>
      <c r="M668" s="12"/>
      <c r="N668" s="36"/>
      <c r="O668" s="24">
        <f t="shared" si="1068"/>
        <v>0</v>
      </c>
      <c r="P668" s="586"/>
      <c r="Q668" s="586"/>
      <c r="R668" s="586"/>
      <c r="S668" s="578"/>
      <c r="T668" s="578"/>
    </row>
    <row r="669" spans="1:20" ht="12.75" customHeight="1">
      <c r="A669" s="546"/>
      <c r="B669" s="545"/>
      <c r="C669" s="695"/>
      <c r="D669" s="594"/>
      <c r="E669" s="547"/>
      <c r="F669" s="600"/>
      <c r="G669" s="297"/>
      <c r="H669" s="587"/>
      <c r="I669" s="297"/>
      <c r="J669" s="587"/>
      <c r="K669" s="21"/>
      <c r="L669" s="21"/>
      <c r="M669" s="21"/>
      <c r="N669" s="36"/>
      <c r="O669" s="24">
        <f t="shared" si="1068"/>
        <v>0</v>
      </c>
      <c r="P669" s="587"/>
      <c r="Q669" s="587"/>
      <c r="R669" s="587"/>
      <c r="S669" s="578"/>
      <c r="T669" s="578"/>
    </row>
    <row r="670" spans="1:20" ht="12.75" customHeight="1">
      <c r="A670" s="546">
        <v>19</v>
      </c>
      <c r="B670" s="695" t="s">
        <v>816</v>
      </c>
      <c r="C670" s="695" t="s">
        <v>1075</v>
      </c>
      <c r="D670" s="700" t="s">
        <v>940</v>
      </c>
      <c r="E670" s="547">
        <v>284</v>
      </c>
      <c r="F670" s="598">
        <f t="shared" ref="F670" si="1109">H670+J670+R670</f>
        <v>0.113922</v>
      </c>
      <c r="G670" s="802">
        <v>0.06</v>
      </c>
      <c r="H670" s="585">
        <f t="shared" ref="H670" si="1110">G670*$P$8/1000</f>
        <v>0.113922</v>
      </c>
      <c r="I670" s="297"/>
      <c r="J670" s="585">
        <f t="shared" ref="J670" si="1111">I670*$P$9/1000</f>
        <v>0</v>
      </c>
      <c r="K670" s="25"/>
      <c r="L670" s="25"/>
      <c r="M670" s="25"/>
      <c r="N670" s="68"/>
      <c r="O670" s="24">
        <f t="shared" si="1068"/>
        <v>0</v>
      </c>
      <c r="P670" s="585">
        <f t="shared" ref="P670" si="1112">E670*F670</f>
        <v>32.353847999999999</v>
      </c>
      <c r="Q670" s="585">
        <f t="shared" ref="Q670" si="1113">SUM(O670:O673)</f>
        <v>0</v>
      </c>
      <c r="R670" s="585">
        <f t="shared" ref="R670" si="1114">Q670*1.02*1.05*$R$14</f>
        <v>0</v>
      </c>
      <c r="S670" s="578">
        <f t="shared" ref="S670" si="1115">F670*$S$17</f>
        <v>0.14463602985997931</v>
      </c>
      <c r="T670" s="578">
        <f t="shared" ref="T670" si="1116">E670*S670</f>
        <v>41.076632480234125</v>
      </c>
    </row>
    <row r="671" spans="1:20" ht="12.75" customHeight="1">
      <c r="A671" s="546"/>
      <c r="B671" s="695"/>
      <c r="C671" s="695"/>
      <c r="D671" s="700"/>
      <c r="E671" s="547"/>
      <c r="F671" s="599"/>
      <c r="G671" s="802"/>
      <c r="H671" s="586"/>
      <c r="I671" s="297"/>
      <c r="J671" s="586"/>
      <c r="K671" s="25"/>
      <c r="L671" s="25"/>
      <c r="M671" s="25"/>
      <c r="N671" s="68"/>
      <c r="O671" s="24">
        <f t="shared" si="1068"/>
        <v>0</v>
      </c>
      <c r="P671" s="586"/>
      <c r="Q671" s="586"/>
      <c r="R671" s="586"/>
      <c r="S671" s="578"/>
      <c r="T671" s="578"/>
    </row>
    <row r="672" spans="1:20" ht="12.75" customHeight="1">
      <c r="A672" s="546"/>
      <c r="B672" s="695"/>
      <c r="C672" s="695"/>
      <c r="D672" s="700"/>
      <c r="E672" s="547"/>
      <c r="F672" s="599"/>
      <c r="G672" s="802"/>
      <c r="H672" s="586"/>
      <c r="I672" s="297"/>
      <c r="J672" s="586"/>
      <c r="K672" s="25"/>
      <c r="L672" s="25"/>
      <c r="M672" s="25"/>
      <c r="N672" s="68"/>
      <c r="O672" s="24">
        <f t="shared" si="1068"/>
        <v>0</v>
      </c>
      <c r="P672" s="586"/>
      <c r="Q672" s="586"/>
      <c r="R672" s="586"/>
      <c r="S672" s="578"/>
      <c r="T672" s="578"/>
    </row>
    <row r="673" spans="1:20" ht="12.75" customHeight="1">
      <c r="A673" s="546"/>
      <c r="B673" s="695"/>
      <c r="C673" s="695"/>
      <c r="D673" s="700"/>
      <c r="E673" s="547"/>
      <c r="F673" s="600"/>
      <c r="G673" s="802"/>
      <c r="H673" s="587"/>
      <c r="I673" s="297"/>
      <c r="J673" s="587"/>
      <c r="K673" s="25"/>
      <c r="L673" s="25"/>
      <c r="M673" s="25"/>
      <c r="N673" s="68"/>
      <c r="O673" s="24">
        <f t="shared" si="1068"/>
        <v>0</v>
      </c>
      <c r="P673" s="587"/>
      <c r="Q673" s="587"/>
      <c r="R673" s="587"/>
      <c r="S673" s="578"/>
      <c r="T673" s="578"/>
    </row>
    <row r="674" spans="1:20" ht="12.75" customHeight="1">
      <c r="A674" s="546">
        <v>20</v>
      </c>
      <c r="B674" s="695" t="s">
        <v>50</v>
      </c>
      <c r="C674" s="695" t="s">
        <v>1076</v>
      </c>
      <c r="D674" s="700" t="s">
        <v>34</v>
      </c>
      <c r="E674" s="547">
        <v>1012.2</v>
      </c>
      <c r="F674" s="598">
        <f t="shared" ref="F674" si="1117">H674+J674+R674</f>
        <v>0.31703313599999999</v>
      </c>
      <c r="G674" s="297"/>
      <c r="H674" s="585">
        <f t="shared" ref="H674" si="1118">G674*$P$8/1000</f>
        <v>0</v>
      </c>
      <c r="I674" s="297"/>
      <c r="J674" s="585">
        <f t="shared" ref="J674" si="1119">I674*$P$9/1000</f>
        <v>0</v>
      </c>
      <c r="K674" s="25" t="s">
        <v>65</v>
      </c>
      <c r="L674" s="25" t="s">
        <v>34</v>
      </c>
      <c r="M674" s="25">
        <v>1</v>
      </c>
      <c r="N674" s="36">
        <v>0.28000000000000003</v>
      </c>
      <c r="O674" s="24">
        <f t="shared" si="1068"/>
        <v>0.28000000000000003</v>
      </c>
      <c r="P674" s="585">
        <f t="shared" ref="P674" si="1120">E674*F674</f>
        <v>320.90094025920001</v>
      </c>
      <c r="Q674" s="585">
        <f t="shared" ref="Q674" si="1121">SUM(O674:O677)</f>
        <v>0.28000000000000003</v>
      </c>
      <c r="R674" s="585">
        <f t="shared" ref="R674" si="1122">Q674*1.02*1.05*$R$14</f>
        <v>0.31703313599999999</v>
      </c>
      <c r="S674" s="578">
        <f t="shared" ref="S674" si="1123">F674*$S$17</f>
        <v>0.40250710244815646</v>
      </c>
      <c r="T674" s="578">
        <f t="shared" ref="T674" si="1124">E674*S674</f>
        <v>407.41768909802397</v>
      </c>
    </row>
    <row r="675" spans="1:20" ht="12.75" customHeight="1">
      <c r="A675" s="546"/>
      <c r="B675" s="695"/>
      <c r="C675" s="695"/>
      <c r="D675" s="700"/>
      <c r="E675" s="547"/>
      <c r="F675" s="599"/>
      <c r="G675" s="297"/>
      <c r="H675" s="586"/>
      <c r="I675" s="297"/>
      <c r="J675" s="586"/>
      <c r="K675" s="25"/>
      <c r="L675" s="25"/>
      <c r="M675" s="25"/>
      <c r="N675" s="36"/>
      <c r="O675" s="24">
        <f t="shared" si="1068"/>
        <v>0</v>
      </c>
      <c r="P675" s="586"/>
      <c r="Q675" s="586"/>
      <c r="R675" s="586"/>
      <c r="S675" s="578"/>
      <c r="T675" s="578"/>
    </row>
    <row r="676" spans="1:20" ht="12.75" customHeight="1">
      <c r="A676" s="546"/>
      <c r="B676" s="695"/>
      <c r="C676" s="695"/>
      <c r="D676" s="700"/>
      <c r="E676" s="547"/>
      <c r="F676" s="599"/>
      <c r="G676" s="297"/>
      <c r="H676" s="586"/>
      <c r="I676" s="297"/>
      <c r="J676" s="586"/>
      <c r="K676" s="25"/>
      <c r="L676" s="25"/>
      <c r="M676" s="25"/>
      <c r="N676" s="36"/>
      <c r="O676" s="24">
        <f t="shared" si="1068"/>
        <v>0</v>
      </c>
      <c r="P676" s="586"/>
      <c r="Q676" s="586"/>
      <c r="R676" s="586"/>
      <c r="S676" s="578"/>
      <c r="T676" s="578"/>
    </row>
    <row r="677" spans="1:20" ht="12.75" customHeight="1">
      <c r="A677" s="546"/>
      <c r="B677" s="695"/>
      <c r="C677" s="695"/>
      <c r="D677" s="700"/>
      <c r="E677" s="547"/>
      <c r="F677" s="600"/>
      <c r="G677" s="297"/>
      <c r="H677" s="587"/>
      <c r="I677" s="297"/>
      <c r="J677" s="587"/>
      <c r="K677" s="25"/>
      <c r="L677" s="25"/>
      <c r="M677" s="25"/>
      <c r="N677" s="68"/>
      <c r="O677" s="24">
        <f t="shared" si="1068"/>
        <v>0</v>
      </c>
      <c r="P677" s="587"/>
      <c r="Q677" s="587"/>
      <c r="R677" s="587"/>
      <c r="S677" s="578"/>
      <c r="T677" s="578"/>
    </row>
    <row r="678" spans="1:20" ht="12.75" customHeight="1">
      <c r="A678" s="546">
        <v>21</v>
      </c>
      <c r="B678" s="695" t="s">
        <v>819</v>
      </c>
      <c r="C678" s="573" t="s">
        <v>1077</v>
      </c>
      <c r="D678" s="546" t="s">
        <v>935</v>
      </c>
      <c r="E678" s="561">
        <v>27.08</v>
      </c>
      <c r="F678" s="598">
        <f t="shared" ref="F678" si="1125">H678+J678+R678</f>
        <v>1.0606370697108001</v>
      </c>
      <c r="G678" s="397">
        <v>0.38400000000000001</v>
      </c>
      <c r="H678" s="585">
        <f t="shared" ref="H678" si="1126">G678*$P$8/1000</f>
        <v>0.7291008000000001</v>
      </c>
      <c r="I678" s="297"/>
      <c r="J678" s="585">
        <f t="shared" ref="J678" si="1127">I678*$P$9/1000</f>
        <v>0</v>
      </c>
      <c r="K678" s="25" t="s">
        <v>55</v>
      </c>
      <c r="L678" s="25" t="s">
        <v>34</v>
      </c>
      <c r="M678" s="25">
        <v>0.24399999999999999</v>
      </c>
      <c r="N678" s="36">
        <v>1.1080000000000001</v>
      </c>
      <c r="O678" s="24">
        <f t="shared" si="1068"/>
        <v>0.27035200000000004</v>
      </c>
      <c r="P678" s="585">
        <f t="shared" ref="P678" si="1128">E678*F678</f>
        <v>28.722051847768466</v>
      </c>
      <c r="Q678" s="585">
        <f t="shared" ref="Q678" si="1129">SUM(O678:O681)</f>
        <v>0.29280900000000004</v>
      </c>
      <c r="R678" s="585">
        <f t="shared" ref="R678" si="1130">Q678*1.02*1.05*$R$14</f>
        <v>0.33153626971080002</v>
      </c>
      <c r="S678" s="578">
        <f t="shared" ref="S678" si="1131">F678*$S$17</f>
        <v>1.3465909559636615</v>
      </c>
      <c r="T678" s="578">
        <f t="shared" ref="T678" si="1132">E678*S678</f>
        <v>36.465683087495954</v>
      </c>
    </row>
    <row r="679" spans="1:20" ht="12.75" customHeight="1">
      <c r="A679" s="546"/>
      <c r="B679" s="695"/>
      <c r="C679" s="573"/>
      <c r="D679" s="546"/>
      <c r="E679" s="561"/>
      <c r="F679" s="599"/>
      <c r="G679" s="397"/>
      <c r="H679" s="586"/>
      <c r="I679" s="297"/>
      <c r="J679" s="586"/>
      <c r="K679" s="25" t="s">
        <v>56</v>
      </c>
      <c r="L679" s="25" t="s">
        <v>34</v>
      </c>
      <c r="M679" s="25">
        <v>2E-3</v>
      </c>
      <c r="N679" s="36">
        <v>0.46899999999999997</v>
      </c>
      <c r="O679" s="24">
        <f t="shared" si="1068"/>
        <v>9.3799999999999992E-4</v>
      </c>
      <c r="P679" s="586"/>
      <c r="Q679" s="586"/>
      <c r="R679" s="586"/>
      <c r="S679" s="578"/>
      <c r="T679" s="578"/>
    </row>
    <row r="680" spans="1:20" ht="12.75" customHeight="1">
      <c r="A680" s="546"/>
      <c r="B680" s="695"/>
      <c r="C680" s="573"/>
      <c r="D680" s="546"/>
      <c r="E680" s="561"/>
      <c r="F680" s="599"/>
      <c r="G680" s="397"/>
      <c r="H680" s="586"/>
      <c r="I680" s="297"/>
      <c r="J680" s="586"/>
      <c r="K680" s="25" t="s">
        <v>57</v>
      </c>
      <c r="L680" s="25" t="s">
        <v>34</v>
      </c>
      <c r="M680" s="25">
        <v>2.7E-2</v>
      </c>
      <c r="N680" s="36">
        <v>0.79700000000000004</v>
      </c>
      <c r="O680" s="24">
        <f t="shared" si="1068"/>
        <v>2.1519E-2</v>
      </c>
      <c r="P680" s="586"/>
      <c r="Q680" s="586"/>
      <c r="R680" s="586"/>
      <c r="S680" s="578"/>
      <c r="T680" s="578"/>
    </row>
    <row r="681" spans="1:20" ht="12.75" customHeight="1">
      <c r="A681" s="546"/>
      <c r="B681" s="695"/>
      <c r="C681" s="573"/>
      <c r="D681" s="546"/>
      <c r="E681" s="561"/>
      <c r="F681" s="600"/>
      <c r="G681" s="397"/>
      <c r="H681" s="587"/>
      <c r="I681" s="297"/>
      <c r="J681" s="587"/>
      <c r="K681" s="25"/>
      <c r="L681" s="25"/>
      <c r="M681" s="25"/>
      <c r="N681" s="68"/>
      <c r="O681" s="24">
        <f t="shared" si="1068"/>
        <v>0</v>
      </c>
      <c r="P681" s="587"/>
      <c r="Q681" s="587"/>
      <c r="R681" s="587"/>
      <c r="S681" s="578"/>
      <c r="T681" s="578"/>
    </row>
    <row r="682" spans="1:20" ht="12.75" customHeight="1">
      <c r="A682" s="546">
        <v>22</v>
      </c>
      <c r="B682" s="783" t="s">
        <v>821</v>
      </c>
      <c r="C682" s="543" t="s">
        <v>1078</v>
      </c>
      <c r="D682" s="783" t="s">
        <v>940</v>
      </c>
      <c r="E682" s="570">
        <v>280</v>
      </c>
      <c r="F682" s="598">
        <f t="shared" ref="F682" si="1133">H682+J682+R682</f>
        <v>0.126669426</v>
      </c>
      <c r="G682" s="297">
        <v>6.2E-2</v>
      </c>
      <c r="H682" s="585">
        <f t="shared" ref="H682" si="1134">G682*$P$8/1000</f>
        <v>0.1177194</v>
      </c>
      <c r="I682" s="560">
        <v>3.8E-3</v>
      </c>
      <c r="J682" s="585">
        <f t="shared" ref="J682" si="1135">I682*$P$9/1000</f>
        <v>8.9500259999999998E-3</v>
      </c>
      <c r="K682" s="21"/>
      <c r="L682" s="21"/>
      <c r="M682" s="21"/>
      <c r="N682" s="36"/>
      <c r="O682" s="24">
        <f t="shared" si="1068"/>
        <v>0</v>
      </c>
      <c r="P682" s="585">
        <f t="shared" ref="P682" si="1136">E682*F682</f>
        <v>35.467439280000001</v>
      </c>
      <c r="Q682" s="585">
        <f t="shared" ref="Q682" si="1137">SUM(O682:O685)</f>
        <v>0</v>
      </c>
      <c r="R682" s="585">
        <f t="shared" ref="R682" si="1138">Q682*1.02*1.05*$R$14</f>
        <v>0</v>
      </c>
      <c r="S682" s="578">
        <f t="shared" ref="S682" si="1139">F682*$S$17</f>
        <v>0.16082023561105355</v>
      </c>
      <c r="T682" s="578">
        <f t="shared" ref="T682" si="1140">E682*S682</f>
        <v>45.029665971094992</v>
      </c>
    </row>
    <row r="683" spans="1:20" ht="12.75" customHeight="1">
      <c r="A683" s="546"/>
      <c r="B683" s="784"/>
      <c r="C683" s="544"/>
      <c r="D683" s="784"/>
      <c r="E683" s="570"/>
      <c r="F683" s="599"/>
      <c r="G683" s="297"/>
      <c r="H683" s="586"/>
      <c r="I683" s="560"/>
      <c r="J683" s="586"/>
      <c r="K683" s="21"/>
      <c r="L683" s="21"/>
      <c r="M683" s="21"/>
      <c r="N683" s="36"/>
      <c r="O683" s="24">
        <f t="shared" si="1068"/>
        <v>0</v>
      </c>
      <c r="P683" s="586"/>
      <c r="Q683" s="586"/>
      <c r="R683" s="586"/>
      <c r="S683" s="578"/>
      <c r="T683" s="578"/>
    </row>
    <row r="684" spans="1:20" ht="12.75" customHeight="1">
      <c r="A684" s="546"/>
      <c r="B684" s="784"/>
      <c r="C684" s="544"/>
      <c r="D684" s="784"/>
      <c r="E684" s="570"/>
      <c r="F684" s="599"/>
      <c r="G684" s="297"/>
      <c r="H684" s="586"/>
      <c r="I684" s="560"/>
      <c r="J684" s="586"/>
      <c r="K684" s="21"/>
      <c r="L684" s="21"/>
      <c r="M684" s="22"/>
      <c r="N684" s="36"/>
      <c r="O684" s="24">
        <f t="shared" si="1068"/>
        <v>0</v>
      </c>
      <c r="P684" s="586"/>
      <c r="Q684" s="586"/>
      <c r="R684" s="586"/>
      <c r="S684" s="578"/>
      <c r="T684" s="578"/>
    </row>
    <row r="685" spans="1:20" ht="12.75" customHeight="1">
      <c r="A685" s="546"/>
      <c r="B685" s="785"/>
      <c r="C685" s="545"/>
      <c r="D685" s="785"/>
      <c r="E685" s="570"/>
      <c r="F685" s="600"/>
      <c r="G685" s="297"/>
      <c r="H685" s="587"/>
      <c r="I685" s="560"/>
      <c r="J685" s="587"/>
      <c r="K685" s="21"/>
      <c r="L685" s="21"/>
      <c r="M685" s="21"/>
      <c r="N685" s="36"/>
      <c r="O685" s="24">
        <f t="shared" si="1068"/>
        <v>0</v>
      </c>
      <c r="P685" s="587"/>
      <c r="Q685" s="587"/>
      <c r="R685" s="587"/>
      <c r="S685" s="578"/>
      <c r="T685" s="578"/>
    </row>
    <row r="686" spans="1:20" ht="12.75" customHeight="1">
      <c r="A686" s="546">
        <v>23</v>
      </c>
      <c r="B686" s="543" t="s">
        <v>823</v>
      </c>
      <c r="C686" s="543" t="s">
        <v>1079</v>
      </c>
      <c r="D686" s="783" t="s">
        <v>957</v>
      </c>
      <c r="E686" s="570">
        <v>140</v>
      </c>
      <c r="F686" s="598">
        <f t="shared" ref="F686" si="1141">H686+J686+R686</f>
        <v>5.8809646727999993</v>
      </c>
      <c r="G686" s="297"/>
      <c r="H686" s="585">
        <f t="shared" ref="H686" si="1142">G686*$P$8/1000</f>
        <v>0</v>
      </c>
      <c r="I686" s="297"/>
      <c r="J686" s="585">
        <f t="shared" ref="J686" si="1143">I686*$P$9/1000</f>
        <v>0</v>
      </c>
      <c r="K686" s="21" t="s">
        <v>825</v>
      </c>
      <c r="L686" s="21" t="s">
        <v>31</v>
      </c>
      <c r="M686" s="21">
        <v>1</v>
      </c>
      <c r="N686" s="36">
        <v>5.194</v>
      </c>
      <c r="O686" s="24">
        <f t="shared" si="1068"/>
        <v>5.194</v>
      </c>
      <c r="P686" s="585">
        <f t="shared" ref="P686" si="1144">E686*F686</f>
        <v>823.33505419199992</v>
      </c>
      <c r="Q686" s="585">
        <f t="shared" ref="Q686" si="1145">SUM(O686:O689)</f>
        <v>5.194</v>
      </c>
      <c r="R686" s="585">
        <f t="shared" ref="R686" si="1146">Q686*1.02*1.05*$R$14</f>
        <v>5.8809646727999993</v>
      </c>
      <c r="S686" s="578">
        <f t="shared" ref="S686" si="1147">F686*$S$17</f>
        <v>7.466506750413302</v>
      </c>
      <c r="T686" s="578">
        <f t="shared" ref="T686" si="1148">E686*S686</f>
        <v>1045.3109450578622</v>
      </c>
    </row>
    <row r="687" spans="1:20" ht="12.75" customHeight="1">
      <c r="A687" s="546"/>
      <c r="B687" s="544"/>
      <c r="C687" s="544"/>
      <c r="D687" s="784"/>
      <c r="E687" s="570"/>
      <c r="F687" s="599"/>
      <c r="G687" s="297"/>
      <c r="H687" s="586"/>
      <c r="I687" s="297"/>
      <c r="J687" s="586"/>
      <c r="K687" s="21"/>
      <c r="L687" s="21"/>
      <c r="M687" s="21"/>
      <c r="N687" s="36"/>
      <c r="O687" s="24">
        <f t="shared" si="1068"/>
        <v>0</v>
      </c>
      <c r="P687" s="586"/>
      <c r="Q687" s="586"/>
      <c r="R687" s="586"/>
      <c r="S687" s="578"/>
      <c r="T687" s="578"/>
    </row>
    <row r="688" spans="1:20" ht="12.75" customHeight="1">
      <c r="A688" s="546"/>
      <c r="B688" s="544"/>
      <c r="C688" s="544"/>
      <c r="D688" s="784"/>
      <c r="E688" s="570"/>
      <c r="F688" s="599"/>
      <c r="G688" s="297"/>
      <c r="H688" s="586"/>
      <c r="I688" s="297"/>
      <c r="J688" s="586"/>
      <c r="K688" s="21"/>
      <c r="L688" s="21"/>
      <c r="M688" s="12"/>
      <c r="N688" s="36"/>
      <c r="O688" s="24">
        <f t="shared" si="1068"/>
        <v>0</v>
      </c>
      <c r="P688" s="586"/>
      <c r="Q688" s="586"/>
      <c r="R688" s="586"/>
      <c r="S688" s="578"/>
      <c r="T688" s="578"/>
    </row>
    <row r="689" spans="1:20" ht="12.75" customHeight="1">
      <c r="A689" s="546"/>
      <c r="B689" s="545"/>
      <c r="C689" s="545"/>
      <c r="D689" s="785"/>
      <c r="E689" s="570"/>
      <c r="F689" s="600"/>
      <c r="G689" s="297"/>
      <c r="H689" s="587"/>
      <c r="I689" s="297"/>
      <c r="J689" s="587"/>
      <c r="K689" s="21"/>
      <c r="L689" s="21"/>
      <c r="M689" s="21"/>
      <c r="N689" s="36"/>
      <c r="O689" s="24">
        <f t="shared" si="1068"/>
        <v>0</v>
      </c>
      <c r="P689" s="587"/>
      <c r="Q689" s="587"/>
      <c r="R689" s="587"/>
      <c r="S689" s="578"/>
      <c r="T689" s="578"/>
    </row>
    <row r="690" spans="1:20" ht="12.75" customHeight="1">
      <c r="A690" s="546">
        <v>24</v>
      </c>
      <c r="B690" s="695" t="s">
        <v>138</v>
      </c>
      <c r="C690" s="695" t="s">
        <v>1080</v>
      </c>
      <c r="D690" s="546" t="s">
        <v>935</v>
      </c>
      <c r="E690" s="547">
        <v>402.8</v>
      </c>
      <c r="F690" s="598">
        <f t="shared" ref="F690" si="1149">H690+J690+R690</f>
        <v>3.89696375724</v>
      </c>
      <c r="G690" s="397">
        <v>0.45800000000000002</v>
      </c>
      <c r="H690" s="585">
        <f t="shared" ref="H690" si="1150">G690*$P$8/1000</f>
        <v>0.86960459999999995</v>
      </c>
      <c r="I690" s="802">
        <v>4.1000000000000003E-3</v>
      </c>
      <c r="J690" s="585">
        <f t="shared" ref="J690" si="1151">I690*$P$9/1000</f>
        <v>9.6566070000000011E-3</v>
      </c>
      <c r="K690" s="25" t="s">
        <v>781</v>
      </c>
      <c r="L690" s="25" t="s">
        <v>26</v>
      </c>
      <c r="M690" s="25">
        <v>1.2</v>
      </c>
      <c r="N690" s="72">
        <v>2.2210000000000001</v>
      </c>
      <c r="O690" s="24">
        <f t="shared" si="1068"/>
        <v>2.6652</v>
      </c>
      <c r="P690" s="585">
        <f t="shared" ref="P690" si="1152">E690*F690</f>
        <v>1569.6970014162721</v>
      </c>
      <c r="Q690" s="585">
        <f t="shared" ref="Q690" si="1153">SUM(O690:O693)</f>
        <v>2.6652</v>
      </c>
      <c r="R690" s="585">
        <f t="shared" ref="R690" si="1154">Q690*1.02*1.05*$R$14</f>
        <v>3.0177025502400001</v>
      </c>
      <c r="S690" s="578">
        <f t="shared" ref="S690" si="1155">F690*$S$17</f>
        <v>4.9476077171698343</v>
      </c>
      <c r="T690" s="578">
        <f t="shared" ref="T690" si="1156">E690*S690</f>
        <v>1992.8963884760094</v>
      </c>
    </row>
    <row r="691" spans="1:20" ht="12.75" customHeight="1">
      <c r="A691" s="546"/>
      <c r="B691" s="695"/>
      <c r="C691" s="695"/>
      <c r="D691" s="546"/>
      <c r="E691" s="547"/>
      <c r="F691" s="599"/>
      <c r="G691" s="397"/>
      <c r="H691" s="586"/>
      <c r="I691" s="802"/>
      <c r="J691" s="586"/>
      <c r="K691" s="21"/>
      <c r="L691" s="21"/>
      <c r="M691" s="21"/>
      <c r="N691" s="36"/>
      <c r="O691" s="24">
        <f t="shared" si="1068"/>
        <v>0</v>
      </c>
      <c r="P691" s="586"/>
      <c r="Q691" s="586"/>
      <c r="R691" s="586"/>
      <c r="S691" s="578"/>
      <c r="T691" s="578"/>
    </row>
    <row r="692" spans="1:20" ht="12.75" customHeight="1">
      <c r="A692" s="546"/>
      <c r="B692" s="695"/>
      <c r="C692" s="695"/>
      <c r="D692" s="546"/>
      <c r="E692" s="547"/>
      <c r="F692" s="599"/>
      <c r="G692" s="397"/>
      <c r="H692" s="586"/>
      <c r="I692" s="802"/>
      <c r="J692" s="586"/>
      <c r="K692" s="21"/>
      <c r="L692" s="21"/>
      <c r="M692" s="12"/>
      <c r="N692" s="36"/>
      <c r="O692" s="24">
        <f t="shared" si="1068"/>
        <v>0</v>
      </c>
      <c r="P692" s="586"/>
      <c r="Q692" s="586"/>
      <c r="R692" s="586"/>
      <c r="S692" s="578"/>
      <c r="T692" s="578"/>
    </row>
    <row r="693" spans="1:20" ht="12.75" customHeight="1">
      <c r="A693" s="546"/>
      <c r="B693" s="695"/>
      <c r="C693" s="695"/>
      <c r="D693" s="546"/>
      <c r="E693" s="547"/>
      <c r="F693" s="600"/>
      <c r="G693" s="397"/>
      <c r="H693" s="587"/>
      <c r="I693" s="802"/>
      <c r="J693" s="587"/>
      <c r="K693" s="21"/>
      <c r="L693" s="21"/>
      <c r="M693" s="21"/>
      <c r="N693" s="36"/>
      <c r="O693" s="24">
        <f t="shared" si="1068"/>
        <v>0</v>
      </c>
      <c r="P693" s="587"/>
      <c r="Q693" s="587"/>
      <c r="R693" s="587"/>
      <c r="S693" s="578"/>
      <c r="T693" s="578"/>
    </row>
    <row r="694" spans="1:20" ht="12.75" customHeight="1">
      <c r="A694" s="546">
        <v>25</v>
      </c>
      <c r="B694" s="695" t="s">
        <v>138</v>
      </c>
      <c r="C694" s="695" t="s">
        <v>1081</v>
      </c>
      <c r="D694" s="546" t="s">
        <v>935</v>
      </c>
      <c r="E694" s="547">
        <v>38.200000000000003</v>
      </c>
      <c r="F694" s="598">
        <f t="shared" ref="F694" si="1157">H694+J694+R694</f>
        <v>3.89696375724</v>
      </c>
      <c r="G694" s="397">
        <v>0.45800000000000002</v>
      </c>
      <c r="H694" s="585">
        <f t="shared" ref="H694" si="1158">G694*$P$8/1000</f>
        <v>0.86960459999999995</v>
      </c>
      <c r="I694" s="802">
        <v>4.1000000000000003E-3</v>
      </c>
      <c r="J694" s="585">
        <f t="shared" ref="J694" si="1159">I694*$P$9/1000</f>
        <v>9.6566070000000011E-3</v>
      </c>
      <c r="K694" s="25" t="s">
        <v>781</v>
      </c>
      <c r="L694" s="25" t="s">
        <v>26</v>
      </c>
      <c r="M694" s="25">
        <v>1.2</v>
      </c>
      <c r="N694" s="72">
        <v>2.2210000000000001</v>
      </c>
      <c r="O694" s="24">
        <f t="shared" si="1068"/>
        <v>2.6652</v>
      </c>
      <c r="P694" s="585">
        <f t="shared" ref="P694" si="1160">E694*F694</f>
        <v>148.86401552656801</v>
      </c>
      <c r="Q694" s="585">
        <f t="shared" ref="Q694" si="1161">SUM(O694:O697)</f>
        <v>2.6652</v>
      </c>
      <c r="R694" s="585">
        <f t="shared" ref="R694" si="1162">Q694*1.02*1.05*$R$14</f>
        <v>3.0177025502400001</v>
      </c>
      <c r="S694" s="578">
        <f t="shared" ref="S694" si="1163">F694*$S$17</f>
        <v>4.9476077171698343</v>
      </c>
      <c r="T694" s="578">
        <f t="shared" ref="T694" si="1164">E694*S694</f>
        <v>188.99861479588768</v>
      </c>
    </row>
    <row r="695" spans="1:20" ht="12.75" customHeight="1">
      <c r="A695" s="546"/>
      <c r="B695" s="695"/>
      <c r="C695" s="695"/>
      <c r="D695" s="546"/>
      <c r="E695" s="547"/>
      <c r="F695" s="599"/>
      <c r="G695" s="397"/>
      <c r="H695" s="586"/>
      <c r="I695" s="802"/>
      <c r="J695" s="586"/>
      <c r="K695" s="21"/>
      <c r="L695" s="21"/>
      <c r="M695" s="21"/>
      <c r="N695" s="36"/>
      <c r="O695" s="24">
        <f t="shared" si="1068"/>
        <v>0</v>
      </c>
      <c r="P695" s="586"/>
      <c r="Q695" s="586"/>
      <c r="R695" s="586"/>
      <c r="S695" s="578"/>
      <c r="T695" s="578"/>
    </row>
    <row r="696" spans="1:20" ht="12.75" customHeight="1">
      <c r="A696" s="546"/>
      <c r="B696" s="695"/>
      <c r="C696" s="695"/>
      <c r="D696" s="546"/>
      <c r="E696" s="547"/>
      <c r="F696" s="599"/>
      <c r="G696" s="397"/>
      <c r="H696" s="586"/>
      <c r="I696" s="802"/>
      <c r="J696" s="586"/>
      <c r="K696" s="21"/>
      <c r="L696" s="21"/>
      <c r="M696" s="12"/>
      <c r="N696" s="36"/>
      <c r="O696" s="24">
        <f t="shared" si="1068"/>
        <v>0</v>
      </c>
      <c r="P696" s="586"/>
      <c r="Q696" s="586"/>
      <c r="R696" s="586"/>
      <c r="S696" s="578"/>
      <c r="T696" s="578"/>
    </row>
    <row r="697" spans="1:20" ht="12.75" customHeight="1">
      <c r="A697" s="546"/>
      <c r="B697" s="695"/>
      <c r="C697" s="695"/>
      <c r="D697" s="546"/>
      <c r="E697" s="547"/>
      <c r="F697" s="600"/>
      <c r="G697" s="397"/>
      <c r="H697" s="587"/>
      <c r="I697" s="802"/>
      <c r="J697" s="587"/>
      <c r="K697" s="21"/>
      <c r="L697" s="21"/>
      <c r="M697" s="21"/>
      <c r="N697" s="36"/>
      <c r="O697" s="24">
        <f t="shared" si="1068"/>
        <v>0</v>
      </c>
      <c r="P697" s="587"/>
      <c r="Q697" s="587"/>
      <c r="R697" s="587"/>
      <c r="S697" s="578"/>
      <c r="T697" s="578"/>
    </row>
    <row r="698" spans="1:20" ht="12.75" customHeight="1">
      <c r="A698" s="546">
        <v>26</v>
      </c>
      <c r="B698" s="695" t="s">
        <v>138</v>
      </c>
      <c r="C698" s="695" t="s">
        <v>1082</v>
      </c>
      <c r="D698" s="546" t="s">
        <v>935</v>
      </c>
      <c r="E698" s="547">
        <v>97.9</v>
      </c>
      <c r="F698" s="598">
        <f t="shared" ref="F698" si="1165">H698+J698+R698</f>
        <v>3.89696375724</v>
      </c>
      <c r="G698" s="397">
        <v>0.45800000000000002</v>
      </c>
      <c r="H698" s="585">
        <f t="shared" ref="H698" si="1166">G698*$P$8/1000</f>
        <v>0.86960459999999995</v>
      </c>
      <c r="I698" s="802">
        <v>4.1000000000000003E-3</v>
      </c>
      <c r="J698" s="585">
        <f t="shared" ref="J698" si="1167">I698*$P$9/1000</f>
        <v>9.6566070000000011E-3</v>
      </c>
      <c r="K698" s="25" t="s">
        <v>781</v>
      </c>
      <c r="L698" s="25" t="s">
        <v>26</v>
      </c>
      <c r="M698" s="25">
        <v>1.2</v>
      </c>
      <c r="N698" s="72">
        <v>2.2210000000000001</v>
      </c>
      <c r="O698" s="24">
        <f t="shared" si="1068"/>
        <v>2.6652</v>
      </c>
      <c r="P698" s="585">
        <f t="shared" ref="P698" si="1168">E698*F698</f>
        <v>381.51275183379602</v>
      </c>
      <c r="Q698" s="585">
        <f t="shared" ref="Q698" si="1169">SUM(O698:O701)</f>
        <v>2.6652</v>
      </c>
      <c r="R698" s="585">
        <f t="shared" ref="R698" si="1170">Q698*1.02*1.05*$R$14</f>
        <v>3.0177025502400001</v>
      </c>
      <c r="S698" s="578">
        <f t="shared" ref="S698" si="1171">F698*$S$17</f>
        <v>4.9476077171698343</v>
      </c>
      <c r="T698" s="578">
        <f t="shared" ref="T698" si="1172">E698*S698</f>
        <v>484.37079551092683</v>
      </c>
    </row>
    <row r="699" spans="1:20" ht="12.75" customHeight="1">
      <c r="A699" s="546"/>
      <c r="B699" s="695"/>
      <c r="C699" s="695"/>
      <c r="D699" s="546"/>
      <c r="E699" s="547"/>
      <c r="F699" s="599"/>
      <c r="G699" s="397"/>
      <c r="H699" s="586"/>
      <c r="I699" s="802"/>
      <c r="J699" s="586"/>
      <c r="K699" s="21"/>
      <c r="L699" s="21"/>
      <c r="M699" s="21"/>
      <c r="N699" s="36"/>
      <c r="O699" s="24">
        <f t="shared" si="1068"/>
        <v>0</v>
      </c>
      <c r="P699" s="586"/>
      <c r="Q699" s="586"/>
      <c r="R699" s="586"/>
      <c r="S699" s="578"/>
      <c r="T699" s="578"/>
    </row>
    <row r="700" spans="1:20" ht="12.75" customHeight="1">
      <c r="A700" s="546"/>
      <c r="B700" s="695"/>
      <c r="C700" s="695"/>
      <c r="D700" s="546"/>
      <c r="E700" s="547"/>
      <c r="F700" s="599"/>
      <c r="G700" s="397"/>
      <c r="H700" s="586"/>
      <c r="I700" s="802"/>
      <c r="J700" s="586"/>
      <c r="K700" s="21"/>
      <c r="L700" s="21"/>
      <c r="M700" s="12"/>
      <c r="N700" s="36"/>
      <c r="O700" s="24">
        <f t="shared" si="1068"/>
        <v>0</v>
      </c>
      <c r="P700" s="586"/>
      <c r="Q700" s="586"/>
      <c r="R700" s="586"/>
      <c r="S700" s="578"/>
      <c r="T700" s="578"/>
    </row>
    <row r="701" spans="1:20" ht="12.75" customHeight="1">
      <c r="A701" s="546"/>
      <c r="B701" s="695"/>
      <c r="C701" s="695"/>
      <c r="D701" s="546"/>
      <c r="E701" s="547"/>
      <c r="F701" s="600"/>
      <c r="G701" s="397"/>
      <c r="H701" s="587"/>
      <c r="I701" s="802"/>
      <c r="J701" s="587"/>
      <c r="K701" s="21"/>
      <c r="L701" s="21"/>
      <c r="M701" s="21"/>
      <c r="N701" s="36"/>
      <c r="O701" s="24">
        <f t="shared" si="1068"/>
        <v>0</v>
      </c>
      <c r="P701" s="587"/>
      <c r="Q701" s="587"/>
      <c r="R701" s="587"/>
      <c r="S701" s="578"/>
      <c r="T701" s="578"/>
    </row>
    <row r="702" spans="1:20" ht="12.75" customHeight="1">
      <c r="A702" s="546">
        <v>27</v>
      </c>
      <c r="B702" s="695" t="s">
        <v>833</v>
      </c>
      <c r="C702" s="695" t="s">
        <v>1084</v>
      </c>
      <c r="D702" s="700" t="s">
        <v>1083</v>
      </c>
      <c r="E702" s="570">
        <v>22</v>
      </c>
      <c r="F702" s="598">
        <f t="shared" ref="F702" si="1173">H702+J702+R702</f>
        <v>25.785316485408</v>
      </c>
      <c r="G702" s="397">
        <v>2.12</v>
      </c>
      <c r="H702" s="585">
        <f t="shared" ref="H702" si="1174">G702*$P$8/1000</f>
        <v>4.0252439999999998</v>
      </c>
      <c r="I702" s="397">
        <v>0.03</v>
      </c>
      <c r="J702" s="585">
        <f t="shared" ref="J702" si="1175">I702*$P$9/1000</f>
        <v>7.0658099999999988E-2</v>
      </c>
      <c r="K702" s="25" t="s">
        <v>834</v>
      </c>
      <c r="L702" s="25" t="s">
        <v>36</v>
      </c>
      <c r="M702" s="25">
        <v>7.5</v>
      </c>
      <c r="N702" s="68">
        <v>1.82</v>
      </c>
      <c r="O702" s="24">
        <f t="shared" si="1068"/>
        <v>13.65</v>
      </c>
      <c r="P702" s="585">
        <f t="shared" ref="P702" si="1176">E702*F702</f>
        <v>567.27696267897602</v>
      </c>
      <c r="Q702" s="585">
        <f t="shared" ref="Q702" si="1177">SUM(O702:O707)</f>
        <v>19.155840000000001</v>
      </c>
      <c r="R702" s="585">
        <f t="shared" ref="R702" si="1178">Q702*1.02*1.05*$R$14</f>
        <v>21.689414385408</v>
      </c>
      <c r="S702" s="578">
        <f t="shared" ref="S702" si="1179">F702*$S$17</f>
        <v>32.737186892193677</v>
      </c>
      <c r="T702" s="578">
        <f t="shared" ref="T702" si="1180">E702*S702</f>
        <v>720.21811162826089</v>
      </c>
    </row>
    <row r="703" spans="1:20" ht="12.75" customHeight="1">
      <c r="A703" s="546"/>
      <c r="B703" s="695"/>
      <c r="C703" s="695"/>
      <c r="D703" s="700"/>
      <c r="E703" s="570"/>
      <c r="F703" s="599"/>
      <c r="G703" s="397"/>
      <c r="H703" s="586"/>
      <c r="I703" s="397"/>
      <c r="J703" s="586"/>
      <c r="K703" s="25" t="s">
        <v>835</v>
      </c>
      <c r="L703" s="25" t="s">
        <v>31</v>
      </c>
      <c r="M703" s="25">
        <v>1</v>
      </c>
      <c r="N703" s="68">
        <v>1.958</v>
      </c>
      <c r="O703" s="24"/>
      <c r="P703" s="586"/>
      <c r="Q703" s="586"/>
      <c r="R703" s="586"/>
      <c r="S703" s="578"/>
      <c r="T703" s="578"/>
    </row>
    <row r="704" spans="1:20" ht="12.75" customHeight="1">
      <c r="A704" s="546"/>
      <c r="B704" s="695"/>
      <c r="C704" s="695"/>
      <c r="D704" s="700"/>
      <c r="E704" s="570"/>
      <c r="F704" s="599"/>
      <c r="G704" s="397"/>
      <c r="H704" s="586"/>
      <c r="I704" s="397"/>
      <c r="J704" s="586"/>
      <c r="K704" s="25" t="s">
        <v>836</v>
      </c>
      <c r="L704" s="25" t="s">
        <v>31</v>
      </c>
      <c r="M704" s="25">
        <v>2</v>
      </c>
      <c r="N704" s="68">
        <v>0.80600000000000005</v>
      </c>
      <c r="O704" s="24"/>
      <c r="P704" s="586"/>
      <c r="Q704" s="586"/>
      <c r="R704" s="586"/>
      <c r="S704" s="578"/>
      <c r="T704" s="578"/>
    </row>
    <row r="705" spans="1:20" ht="12.75" customHeight="1">
      <c r="A705" s="546"/>
      <c r="B705" s="695"/>
      <c r="C705" s="695"/>
      <c r="D705" s="700"/>
      <c r="E705" s="570"/>
      <c r="F705" s="599"/>
      <c r="G705" s="397"/>
      <c r="H705" s="586"/>
      <c r="I705" s="397"/>
      <c r="J705" s="586"/>
      <c r="K705" s="25" t="s">
        <v>837</v>
      </c>
      <c r="L705" s="25" t="s">
        <v>31</v>
      </c>
      <c r="M705" s="25">
        <v>1</v>
      </c>
      <c r="N705" s="68">
        <v>0.86099999999999999</v>
      </c>
      <c r="O705" s="24">
        <f t="shared" si="1068"/>
        <v>0.86099999999999999</v>
      </c>
      <c r="P705" s="586"/>
      <c r="Q705" s="586"/>
      <c r="R705" s="586"/>
      <c r="S705" s="578"/>
      <c r="T705" s="578"/>
    </row>
    <row r="706" spans="1:20" ht="12.75" customHeight="1">
      <c r="A706" s="546"/>
      <c r="B706" s="695"/>
      <c r="C706" s="695"/>
      <c r="D706" s="700"/>
      <c r="E706" s="570"/>
      <c r="F706" s="599"/>
      <c r="G706" s="397"/>
      <c r="H706" s="586"/>
      <c r="I706" s="397"/>
      <c r="J706" s="586"/>
      <c r="K706" s="25" t="s">
        <v>838</v>
      </c>
      <c r="L706" s="25" t="s">
        <v>34</v>
      </c>
      <c r="M706" s="25">
        <v>5.38</v>
      </c>
      <c r="N706" s="68">
        <v>0.86099999999999999</v>
      </c>
      <c r="O706" s="24">
        <f t="shared" si="1068"/>
        <v>4.63218</v>
      </c>
      <c r="P706" s="586"/>
      <c r="Q706" s="586"/>
      <c r="R706" s="586"/>
      <c r="S706" s="578"/>
      <c r="T706" s="578"/>
    </row>
    <row r="707" spans="1:20" ht="12.75" customHeight="1">
      <c r="A707" s="546"/>
      <c r="B707" s="695"/>
      <c r="C707" s="695"/>
      <c r="D707" s="700"/>
      <c r="E707" s="570"/>
      <c r="F707" s="600"/>
      <c r="G707" s="397"/>
      <c r="H707" s="587"/>
      <c r="I707" s="397"/>
      <c r="J707" s="587"/>
      <c r="K707" s="25" t="s">
        <v>481</v>
      </c>
      <c r="L707" s="25" t="s">
        <v>34</v>
      </c>
      <c r="M707" s="25">
        <v>0.03</v>
      </c>
      <c r="N707" s="68">
        <v>0.42199999999999999</v>
      </c>
      <c r="O707" s="24">
        <f t="shared" si="1068"/>
        <v>1.2659999999999999E-2</v>
      </c>
      <c r="P707" s="587"/>
      <c r="Q707" s="587"/>
      <c r="R707" s="587"/>
      <c r="S707" s="578"/>
      <c r="T707" s="578"/>
    </row>
    <row r="708" spans="1:20" ht="12.75" customHeight="1">
      <c r="A708" s="546">
        <v>28</v>
      </c>
      <c r="B708" s="695" t="s">
        <v>840</v>
      </c>
      <c r="C708" s="542" t="s">
        <v>1085</v>
      </c>
      <c r="D708" s="546" t="s">
        <v>935</v>
      </c>
      <c r="E708" s="547">
        <v>115</v>
      </c>
      <c r="F708" s="598">
        <f t="shared" ref="F708" si="1181">H708+J708+R708</f>
        <v>1.8793172571840002</v>
      </c>
      <c r="G708" s="297">
        <v>0.107</v>
      </c>
      <c r="H708" s="585">
        <f t="shared" ref="H708" si="1182">G708*$P$8/1000</f>
        <v>0.20316090000000001</v>
      </c>
      <c r="I708" s="297">
        <v>1.2999999999999999E-2</v>
      </c>
      <c r="J708" s="585">
        <f t="shared" ref="J708" si="1183">I708*$P$9/1000</f>
        <v>3.0618509999999998E-2</v>
      </c>
      <c r="K708" s="21" t="s">
        <v>570</v>
      </c>
      <c r="L708" s="36" t="s">
        <v>26</v>
      </c>
      <c r="M708" s="21">
        <v>1.1100000000000001</v>
      </c>
      <c r="N708" s="36">
        <v>1.167</v>
      </c>
      <c r="O708" s="24">
        <f t="shared" si="1068"/>
        <v>1.2953700000000001</v>
      </c>
      <c r="P708" s="585">
        <f t="shared" ref="P708" si="1184">E708*F708</f>
        <v>216.12148457616001</v>
      </c>
      <c r="Q708" s="585">
        <f t="shared" ref="Q708" si="1185">SUM(O708:O711)</f>
        <v>1.4533200000000002</v>
      </c>
      <c r="R708" s="585">
        <f t="shared" ref="R708" si="1186">Q708*1.02*1.05*$R$14</f>
        <v>1.6455378471840003</v>
      </c>
      <c r="S708" s="578">
        <f t="shared" ref="S708" si="1187">F708*$S$17</f>
        <v>2.3859920553224092</v>
      </c>
      <c r="T708" s="578">
        <f t="shared" ref="T708" si="1188">E708*S708</f>
        <v>274.38908636207708</v>
      </c>
    </row>
    <row r="709" spans="1:20" ht="12.75" customHeight="1">
      <c r="A709" s="546"/>
      <c r="B709" s="695"/>
      <c r="C709" s="542"/>
      <c r="D709" s="546"/>
      <c r="E709" s="547"/>
      <c r="F709" s="599"/>
      <c r="G709" s="297"/>
      <c r="H709" s="586"/>
      <c r="I709" s="297"/>
      <c r="J709" s="586"/>
      <c r="K709" s="21" t="s">
        <v>562</v>
      </c>
      <c r="L709" s="21" t="s">
        <v>32</v>
      </c>
      <c r="M709" s="21">
        <v>1.2999999999999999E-3</v>
      </c>
      <c r="N709" s="36">
        <v>121.5</v>
      </c>
      <c r="O709" s="24">
        <f t="shared" si="1068"/>
        <v>0.15794999999999998</v>
      </c>
      <c r="P709" s="586"/>
      <c r="Q709" s="586"/>
      <c r="R709" s="586"/>
      <c r="S709" s="578"/>
      <c r="T709" s="578"/>
    </row>
    <row r="710" spans="1:20" ht="12.75" customHeight="1">
      <c r="A710" s="546"/>
      <c r="B710" s="695"/>
      <c r="C710" s="542"/>
      <c r="D710" s="546"/>
      <c r="E710" s="547"/>
      <c r="F710" s="599"/>
      <c r="G710" s="297"/>
      <c r="H710" s="586"/>
      <c r="I710" s="297"/>
      <c r="J710" s="586"/>
      <c r="K710" s="21"/>
      <c r="L710" s="21"/>
      <c r="M710" s="12"/>
      <c r="N710" s="36"/>
      <c r="O710" s="24">
        <f t="shared" si="1068"/>
        <v>0</v>
      </c>
      <c r="P710" s="586"/>
      <c r="Q710" s="586"/>
      <c r="R710" s="586"/>
      <c r="S710" s="578"/>
      <c r="T710" s="578"/>
    </row>
    <row r="711" spans="1:20" ht="12.75" customHeight="1">
      <c r="A711" s="546"/>
      <c r="B711" s="695"/>
      <c r="C711" s="542"/>
      <c r="D711" s="546"/>
      <c r="E711" s="547"/>
      <c r="F711" s="600"/>
      <c r="G711" s="297"/>
      <c r="H711" s="587"/>
      <c r="I711" s="297"/>
      <c r="J711" s="587"/>
      <c r="K711" s="21"/>
      <c r="L711" s="21"/>
      <c r="M711" s="21"/>
      <c r="N711" s="36"/>
      <c r="O711" s="24">
        <f t="shared" si="1068"/>
        <v>0</v>
      </c>
      <c r="P711" s="587"/>
      <c r="Q711" s="587"/>
      <c r="R711" s="587"/>
      <c r="S711" s="578"/>
      <c r="T711" s="578"/>
    </row>
    <row r="712" spans="1:20" ht="12.75" customHeight="1">
      <c r="A712" s="546"/>
      <c r="B712" s="542" t="s">
        <v>842</v>
      </c>
      <c r="C712" s="542" t="s">
        <v>1086</v>
      </c>
      <c r="D712" s="546" t="s">
        <v>968</v>
      </c>
      <c r="E712" s="561">
        <v>8.56</v>
      </c>
      <c r="F712" s="598">
        <f t="shared" ref="F712" si="1189">H712+J712+R712</f>
        <v>204.67261128913199</v>
      </c>
      <c r="G712" s="297">
        <v>12.6</v>
      </c>
      <c r="H712" s="585">
        <f t="shared" ref="H712" si="1190">G712*$P$8/1000</f>
        <v>23.92362</v>
      </c>
      <c r="I712" s="297">
        <v>2.1</v>
      </c>
      <c r="J712" s="585">
        <f t="shared" ref="J712" si="1191">I712*$P$9/1000</f>
        <v>4.9460670000000002</v>
      </c>
      <c r="K712" s="25" t="s">
        <v>775</v>
      </c>
      <c r="L712" s="25" t="s">
        <v>37</v>
      </c>
      <c r="M712" s="25">
        <v>1.05</v>
      </c>
      <c r="N712" s="68">
        <v>141.667</v>
      </c>
      <c r="O712" s="24">
        <f t="shared" si="1068"/>
        <v>148.75035</v>
      </c>
      <c r="P712" s="585">
        <f t="shared" ref="P712" si="1192">E712*F712</f>
        <v>1751.9975526349699</v>
      </c>
      <c r="Q712" s="585">
        <f t="shared" ref="Q712" si="1193">SUM(O712:O715)</f>
        <v>155.26711</v>
      </c>
      <c r="R712" s="585">
        <f t="shared" ref="R712" si="1194">Q712*1.02*1.05*$R$14</f>
        <v>175.80292428913199</v>
      </c>
      <c r="S712" s="578">
        <f t="shared" ref="S712" si="1195">F712*$S$17</f>
        <v>259.85353064320179</v>
      </c>
      <c r="T712" s="578">
        <f t="shared" ref="T712" si="1196">E712*S712</f>
        <v>2224.3462223058073</v>
      </c>
    </row>
    <row r="713" spans="1:20" ht="12.75" customHeight="1">
      <c r="A713" s="546"/>
      <c r="B713" s="542"/>
      <c r="C713" s="542"/>
      <c r="D713" s="546"/>
      <c r="E713" s="561"/>
      <c r="F713" s="599"/>
      <c r="G713" s="297"/>
      <c r="H713" s="586"/>
      <c r="I713" s="297"/>
      <c r="J713" s="586"/>
      <c r="K713" s="25" t="s">
        <v>776</v>
      </c>
      <c r="L713" s="25" t="s">
        <v>26</v>
      </c>
      <c r="M713" s="25">
        <v>1.96</v>
      </c>
      <c r="N713" s="68">
        <v>0.85</v>
      </c>
      <c r="O713" s="24">
        <f t="shared" si="1068"/>
        <v>1.6659999999999999</v>
      </c>
      <c r="P713" s="586"/>
      <c r="Q713" s="586"/>
      <c r="R713" s="586"/>
      <c r="S713" s="578"/>
      <c r="T713" s="578"/>
    </row>
    <row r="714" spans="1:20" ht="12.75" customHeight="1">
      <c r="A714" s="546"/>
      <c r="B714" s="542"/>
      <c r="C714" s="542"/>
      <c r="D714" s="546"/>
      <c r="E714" s="561"/>
      <c r="F714" s="599"/>
      <c r="G714" s="297"/>
      <c r="H714" s="586"/>
      <c r="I714" s="297"/>
      <c r="J714" s="586"/>
      <c r="K714" s="25" t="s">
        <v>481</v>
      </c>
      <c r="L714" s="25" t="s">
        <v>34</v>
      </c>
      <c r="M714" s="52">
        <v>4.38</v>
      </c>
      <c r="N714" s="68">
        <v>0.42199999999999999</v>
      </c>
      <c r="O714" s="24">
        <f t="shared" si="1068"/>
        <v>1.84836</v>
      </c>
      <c r="P714" s="586"/>
      <c r="Q714" s="586"/>
      <c r="R714" s="586"/>
      <c r="S714" s="578"/>
      <c r="T714" s="578"/>
    </row>
    <row r="715" spans="1:20" ht="12.75" customHeight="1">
      <c r="A715" s="546"/>
      <c r="B715" s="542"/>
      <c r="C715" s="542"/>
      <c r="D715" s="546"/>
      <c r="E715" s="561"/>
      <c r="F715" s="600"/>
      <c r="G715" s="297"/>
      <c r="H715" s="587"/>
      <c r="I715" s="297"/>
      <c r="J715" s="587"/>
      <c r="K715" s="25" t="s">
        <v>778</v>
      </c>
      <c r="L715" s="25" t="s">
        <v>34</v>
      </c>
      <c r="M715" s="25">
        <v>7.2</v>
      </c>
      <c r="N715" s="68">
        <v>0.41699999999999998</v>
      </c>
      <c r="O715" s="24">
        <f t="shared" si="1068"/>
        <v>3.0023999999999997</v>
      </c>
      <c r="P715" s="587"/>
      <c r="Q715" s="587"/>
      <c r="R715" s="587"/>
      <c r="S715" s="578"/>
      <c r="T715" s="578"/>
    </row>
    <row r="716" spans="1:20" ht="12.75" customHeight="1">
      <c r="A716" s="546"/>
      <c r="B716" s="542" t="s">
        <v>50</v>
      </c>
      <c r="C716" s="542" t="s">
        <v>1087</v>
      </c>
      <c r="D716" s="695" t="s">
        <v>1057</v>
      </c>
      <c r="E716" s="547">
        <v>31.8</v>
      </c>
      <c r="F716" s="598">
        <f t="shared" ref="F716" si="1197">H716+J716+R716</f>
        <v>0.39629142000000001</v>
      </c>
      <c r="G716" s="297"/>
      <c r="H716" s="585">
        <f t="shared" ref="H716" si="1198">G716*$P$8/1000</f>
        <v>0</v>
      </c>
      <c r="I716" s="297"/>
      <c r="J716" s="585">
        <f t="shared" ref="J716" si="1199">I716*$P$9/1000</f>
        <v>0</v>
      </c>
      <c r="K716" s="21" t="s">
        <v>105</v>
      </c>
      <c r="L716" s="21" t="s">
        <v>34</v>
      </c>
      <c r="M716" s="21">
        <v>1</v>
      </c>
      <c r="N716" s="36">
        <v>0.35</v>
      </c>
      <c r="O716" s="24">
        <f t="shared" si="1068"/>
        <v>0.35</v>
      </c>
      <c r="P716" s="585">
        <f t="shared" ref="P716" si="1200">E716*F716</f>
        <v>12.602067156</v>
      </c>
      <c r="Q716" s="585">
        <f t="shared" ref="Q716" si="1201">SUM(O716:O719)</f>
        <v>0.35</v>
      </c>
      <c r="R716" s="585">
        <f t="shared" ref="R716" si="1202">Q716*1.02*1.05*$R$14</f>
        <v>0.39629142000000001</v>
      </c>
      <c r="S716" s="578">
        <f t="shared" ref="S716" si="1203">F716*$S$17</f>
        <v>0.50313387806019561</v>
      </c>
      <c r="T716" s="578">
        <f t="shared" ref="T716" si="1204">E716*S716</f>
        <v>15.999657322314221</v>
      </c>
    </row>
    <row r="717" spans="1:20" ht="12.75" customHeight="1">
      <c r="A717" s="546"/>
      <c r="B717" s="542"/>
      <c r="C717" s="542"/>
      <c r="D717" s="695"/>
      <c r="E717" s="547"/>
      <c r="F717" s="599"/>
      <c r="G717" s="297"/>
      <c r="H717" s="586"/>
      <c r="I717" s="297"/>
      <c r="J717" s="586"/>
      <c r="K717" s="21"/>
      <c r="L717" s="21"/>
      <c r="M717" s="21"/>
      <c r="N717" s="36"/>
      <c r="O717" s="24">
        <f t="shared" si="1068"/>
        <v>0</v>
      </c>
      <c r="P717" s="586"/>
      <c r="Q717" s="586"/>
      <c r="R717" s="586"/>
      <c r="S717" s="578"/>
      <c r="T717" s="578"/>
    </row>
    <row r="718" spans="1:20" ht="12.75" customHeight="1">
      <c r="A718" s="546"/>
      <c r="B718" s="542"/>
      <c r="C718" s="542"/>
      <c r="D718" s="695"/>
      <c r="E718" s="547"/>
      <c r="F718" s="599"/>
      <c r="G718" s="297"/>
      <c r="H718" s="586"/>
      <c r="I718" s="297"/>
      <c r="J718" s="586"/>
      <c r="K718" s="21"/>
      <c r="L718" s="21"/>
      <c r="M718" s="12"/>
      <c r="N718" s="36"/>
      <c r="O718" s="24">
        <f t="shared" si="1068"/>
        <v>0</v>
      </c>
      <c r="P718" s="586"/>
      <c r="Q718" s="586"/>
      <c r="R718" s="586"/>
      <c r="S718" s="578"/>
      <c r="T718" s="578"/>
    </row>
    <row r="719" spans="1:20" ht="12.75" customHeight="1">
      <c r="A719" s="546"/>
      <c r="B719" s="542"/>
      <c r="C719" s="542"/>
      <c r="D719" s="695"/>
      <c r="E719" s="547"/>
      <c r="F719" s="600"/>
      <c r="G719" s="297"/>
      <c r="H719" s="587"/>
      <c r="I719" s="297"/>
      <c r="J719" s="587"/>
      <c r="K719" s="21"/>
      <c r="L719" s="21"/>
      <c r="M719" s="21"/>
      <c r="N719" s="36"/>
      <c r="O719" s="24">
        <f t="shared" si="1068"/>
        <v>0</v>
      </c>
      <c r="P719" s="587"/>
      <c r="Q719" s="587"/>
      <c r="R719" s="587"/>
      <c r="S719" s="578"/>
      <c r="T719" s="578"/>
    </row>
    <row r="720" spans="1:20" ht="12.75" customHeight="1">
      <c r="A720" s="546"/>
      <c r="B720" s="542" t="s">
        <v>50</v>
      </c>
      <c r="C720" s="542" t="s">
        <v>1088</v>
      </c>
      <c r="D720" s="546" t="s">
        <v>935</v>
      </c>
      <c r="E720" s="547">
        <v>345</v>
      </c>
      <c r="F720" s="598">
        <f t="shared" ref="F720" si="1205">H720+J720+R720</f>
        <v>0.22645224000000003</v>
      </c>
      <c r="G720" s="297"/>
      <c r="H720" s="578">
        <f t="shared" ref="H720" si="1206">G720*$P$8/1000</f>
        <v>0</v>
      </c>
      <c r="I720" s="581"/>
      <c r="J720" s="585">
        <f t="shared" ref="J720" si="1207">I720*$P$9/1000</f>
        <v>0</v>
      </c>
      <c r="K720" s="68" t="s">
        <v>846</v>
      </c>
      <c r="L720" s="68" t="s">
        <v>34</v>
      </c>
      <c r="M720" s="25">
        <v>0.4</v>
      </c>
      <c r="N720" s="68">
        <v>0.5</v>
      </c>
      <c r="O720" s="24">
        <f t="shared" si="1068"/>
        <v>0.2</v>
      </c>
      <c r="P720" s="585">
        <f t="shared" ref="P720" si="1208">E720*F720</f>
        <v>78.126022800000015</v>
      </c>
      <c r="Q720" s="585">
        <f t="shared" ref="Q720" si="1209">SUM(O720:O723)</f>
        <v>0.2</v>
      </c>
      <c r="R720" s="585">
        <f t="shared" ref="R720" si="1210">Q720*1.02*1.05*$R$14</f>
        <v>0.22645224000000003</v>
      </c>
      <c r="S720" s="578">
        <f t="shared" ref="S720" si="1211">F720*$S$17</f>
        <v>0.28750507317725466</v>
      </c>
      <c r="T720" s="578">
        <f t="shared" ref="T720" si="1212">E720*S720</f>
        <v>99.189250246152852</v>
      </c>
    </row>
    <row r="721" spans="1:20" ht="12.75" customHeight="1">
      <c r="A721" s="546"/>
      <c r="B721" s="542"/>
      <c r="C721" s="542"/>
      <c r="D721" s="546"/>
      <c r="E721" s="547"/>
      <c r="F721" s="599"/>
      <c r="G721" s="297"/>
      <c r="H721" s="578"/>
      <c r="I721" s="581"/>
      <c r="J721" s="586"/>
      <c r="K721" s="21"/>
      <c r="L721" s="21"/>
      <c r="M721" s="21"/>
      <c r="N721" s="36"/>
      <c r="O721" s="24">
        <f t="shared" si="1068"/>
        <v>0</v>
      </c>
      <c r="P721" s="586"/>
      <c r="Q721" s="586"/>
      <c r="R721" s="586"/>
      <c r="S721" s="578"/>
      <c r="T721" s="578"/>
    </row>
    <row r="722" spans="1:20" ht="12.75" customHeight="1">
      <c r="A722" s="546"/>
      <c r="B722" s="542"/>
      <c r="C722" s="542"/>
      <c r="D722" s="546"/>
      <c r="E722" s="547"/>
      <c r="F722" s="599"/>
      <c r="G722" s="297"/>
      <c r="H722" s="578"/>
      <c r="I722" s="581"/>
      <c r="J722" s="586"/>
      <c r="K722" s="21"/>
      <c r="L722" s="21"/>
      <c r="M722" s="22"/>
      <c r="N722" s="18"/>
      <c r="O722" s="24">
        <f t="shared" si="1068"/>
        <v>0</v>
      </c>
      <c r="P722" s="586"/>
      <c r="Q722" s="586"/>
      <c r="R722" s="586"/>
      <c r="S722" s="578"/>
      <c r="T722" s="578"/>
    </row>
    <row r="723" spans="1:20" ht="12.75" customHeight="1">
      <c r="A723" s="546"/>
      <c r="B723" s="542"/>
      <c r="C723" s="542"/>
      <c r="D723" s="546"/>
      <c r="E723" s="547"/>
      <c r="F723" s="600"/>
      <c r="G723" s="297"/>
      <c r="H723" s="578"/>
      <c r="I723" s="581"/>
      <c r="J723" s="587"/>
      <c r="K723" s="21"/>
      <c r="L723" s="21"/>
      <c r="M723" s="21"/>
      <c r="N723" s="36"/>
      <c r="O723" s="24">
        <f t="shared" si="1068"/>
        <v>0</v>
      </c>
      <c r="P723" s="587"/>
      <c r="Q723" s="587"/>
      <c r="R723" s="587"/>
      <c r="S723" s="578"/>
      <c r="T723" s="578"/>
    </row>
    <row r="724" spans="1:20" ht="12.75" customHeight="1">
      <c r="A724" s="324"/>
      <c r="B724" s="327"/>
      <c r="C724" s="330" t="s">
        <v>965</v>
      </c>
      <c r="D724" s="327"/>
      <c r="E724" s="869"/>
      <c r="F724" s="333">
        <f>H724+J724+R724</f>
        <v>2.8792230000000001</v>
      </c>
      <c r="G724" s="412">
        <v>0.4</v>
      </c>
      <c r="H724" s="415">
        <f>G724*$P$8/1000</f>
        <v>0.75948000000000004</v>
      </c>
      <c r="I724" s="418">
        <v>0.9</v>
      </c>
      <c r="J724" s="415">
        <f>I724*$P$9/1000</f>
        <v>2.1197430000000002</v>
      </c>
      <c r="K724" s="76"/>
      <c r="L724" s="76"/>
      <c r="M724" s="76"/>
      <c r="N724" s="77"/>
      <c r="O724" s="78">
        <f t="shared" si="1068"/>
        <v>0</v>
      </c>
      <c r="P724" s="415">
        <f>E724*F724</f>
        <v>0</v>
      </c>
      <c r="Q724" s="415">
        <f>SUM(O724:O727)</f>
        <v>0</v>
      </c>
      <c r="R724" s="415">
        <f>Q724*1.02*1.05*$R$14</f>
        <v>0</v>
      </c>
      <c r="S724" s="421"/>
      <c r="T724" s="451">
        <f>SUM(T597:T723)</f>
        <v>28943.872601338124</v>
      </c>
    </row>
    <row r="725" spans="1:20" ht="12.75" customHeight="1">
      <c r="A725" s="325"/>
      <c r="B725" s="328"/>
      <c r="C725" s="331"/>
      <c r="D725" s="328"/>
      <c r="E725" s="870"/>
      <c r="F725" s="334"/>
      <c r="G725" s="413"/>
      <c r="H725" s="416"/>
      <c r="I725" s="419"/>
      <c r="J725" s="416"/>
      <c r="K725" s="76"/>
      <c r="L725" s="76"/>
      <c r="M725" s="76"/>
      <c r="N725" s="77"/>
      <c r="O725" s="78">
        <f t="shared" si="1068"/>
        <v>0</v>
      </c>
      <c r="P725" s="416"/>
      <c r="Q725" s="416"/>
      <c r="R725" s="416"/>
      <c r="S725" s="421"/>
      <c r="T725" s="451"/>
    </row>
    <row r="726" spans="1:20" ht="12.75" customHeight="1">
      <c r="A726" s="325"/>
      <c r="B726" s="328"/>
      <c r="C726" s="331"/>
      <c r="D726" s="328"/>
      <c r="E726" s="870"/>
      <c r="F726" s="334"/>
      <c r="G726" s="413"/>
      <c r="H726" s="416"/>
      <c r="I726" s="419"/>
      <c r="J726" s="416"/>
      <c r="K726" s="76"/>
      <c r="L726" s="76"/>
      <c r="M726" s="76"/>
      <c r="N726" s="77"/>
      <c r="O726" s="78">
        <f t="shared" si="1068"/>
        <v>0</v>
      </c>
      <c r="P726" s="416"/>
      <c r="Q726" s="416"/>
      <c r="R726" s="416"/>
      <c r="S726" s="421"/>
      <c r="T726" s="451"/>
    </row>
    <row r="727" spans="1:20" ht="12.75" customHeight="1">
      <c r="A727" s="326"/>
      <c r="B727" s="329"/>
      <c r="C727" s="332"/>
      <c r="D727" s="329"/>
      <c r="E727" s="871"/>
      <c r="F727" s="335"/>
      <c r="G727" s="414"/>
      <c r="H727" s="417"/>
      <c r="I727" s="420"/>
      <c r="J727" s="417"/>
      <c r="K727" s="76"/>
      <c r="L727" s="76"/>
      <c r="M727" s="76"/>
      <c r="N727" s="77"/>
      <c r="O727" s="78">
        <f t="shared" si="1068"/>
        <v>0</v>
      </c>
      <c r="P727" s="417"/>
      <c r="Q727" s="417"/>
      <c r="R727" s="417"/>
      <c r="S727" s="421"/>
      <c r="T727" s="451"/>
    </row>
    <row r="728" spans="1:20" ht="12.75" customHeight="1">
      <c r="A728" s="324"/>
      <c r="B728" s="327"/>
      <c r="C728" s="330" t="s">
        <v>966</v>
      </c>
      <c r="D728" s="327"/>
      <c r="E728" s="869"/>
      <c r="F728" s="333">
        <f>H728+J728+R728</f>
        <v>7.1331929999999995</v>
      </c>
      <c r="G728" s="412">
        <v>1.4</v>
      </c>
      <c r="H728" s="415">
        <f>G728*$P$8/1000</f>
        <v>2.6581799999999998</v>
      </c>
      <c r="I728" s="418">
        <v>1.9</v>
      </c>
      <c r="J728" s="415">
        <f>I728*$P$9/1000</f>
        <v>4.4750129999999997</v>
      </c>
      <c r="K728" s="76"/>
      <c r="L728" s="76"/>
      <c r="M728" s="76"/>
      <c r="N728" s="77"/>
      <c r="O728" s="78">
        <f t="shared" si="1068"/>
        <v>0</v>
      </c>
      <c r="P728" s="415">
        <f>E728*F728</f>
        <v>0</v>
      </c>
      <c r="Q728" s="415">
        <f>SUM(O728:O731)</f>
        <v>0</v>
      </c>
      <c r="R728" s="415">
        <f>Q728*1.02*1.05*$R$14</f>
        <v>0</v>
      </c>
      <c r="S728" s="421"/>
      <c r="T728" s="425" t="e">
        <f>(T724*100%)/$T$2205</f>
        <v>#REF!</v>
      </c>
    </row>
    <row r="729" spans="1:20" ht="12.75" customHeight="1">
      <c r="A729" s="325"/>
      <c r="B729" s="328"/>
      <c r="C729" s="331"/>
      <c r="D729" s="328"/>
      <c r="E729" s="870"/>
      <c r="F729" s="334"/>
      <c r="G729" s="413"/>
      <c r="H729" s="416"/>
      <c r="I729" s="419"/>
      <c r="J729" s="416"/>
      <c r="K729" s="76"/>
      <c r="L729" s="76"/>
      <c r="M729" s="76"/>
      <c r="N729" s="77"/>
      <c r="O729" s="78">
        <f t="shared" si="1068"/>
        <v>0</v>
      </c>
      <c r="P729" s="416"/>
      <c r="Q729" s="416"/>
      <c r="R729" s="416"/>
      <c r="S729" s="421"/>
      <c r="T729" s="425"/>
    </row>
    <row r="730" spans="1:20" ht="12.75" customHeight="1">
      <c r="A730" s="325"/>
      <c r="B730" s="328"/>
      <c r="C730" s="331"/>
      <c r="D730" s="328"/>
      <c r="E730" s="870"/>
      <c r="F730" s="334"/>
      <c r="G730" s="413"/>
      <c r="H730" s="416"/>
      <c r="I730" s="419"/>
      <c r="J730" s="416"/>
      <c r="K730" s="76"/>
      <c r="L730" s="76"/>
      <c r="M730" s="76"/>
      <c r="N730" s="77"/>
      <c r="O730" s="78">
        <f t="shared" si="1068"/>
        <v>0</v>
      </c>
      <c r="P730" s="416"/>
      <c r="Q730" s="416"/>
      <c r="R730" s="416"/>
      <c r="S730" s="421"/>
      <c r="T730" s="425"/>
    </row>
    <row r="731" spans="1:20" ht="12.75" customHeight="1">
      <c r="A731" s="326"/>
      <c r="B731" s="329"/>
      <c r="C731" s="332"/>
      <c r="D731" s="329"/>
      <c r="E731" s="871"/>
      <c r="F731" s="335"/>
      <c r="G731" s="414"/>
      <c r="H731" s="417"/>
      <c r="I731" s="420"/>
      <c r="J731" s="417"/>
      <c r="K731" s="76"/>
      <c r="L731" s="76"/>
      <c r="M731" s="76"/>
      <c r="N731" s="77"/>
      <c r="O731" s="78">
        <f t="shared" si="1068"/>
        <v>0</v>
      </c>
      <c r="P731" s="417"/>
      <c r="Q731" s="417"/>
      <c r="R731" s="417"/>
      <c r="S731" s="421"/>
      <c r="T731" s="425"/>
    </row>
    <row r="732" spans="1:20" ht="12.75" customHeight="1">
      <c r="A732" s="546"/>
      <c r="B732" s="542"/>
      <c r="C732" s="548" t="s">
        <v>1089</v>
      </c>
      <c r="D732" s="695"/>
      <c r="E732" s="570"/>
      <c r="F732" s="598">
        <f t="shared" ref="F732" si="1213">H732+J732+R732</f>
        <v>0</v>
      </c>
      <c r="G732" s="556"/>
      <c r="H732" s="585">
        <f t="shared" ref="H732" si="1214">G732*$P$8/1000</f>
        <v>0</v>
      </c>
      <c r="I732" s="800"/>
      <c r="J732" s="585">
        <f t="shared" ref="J732" si="1215">I732*$P$9/1000</f>
        <v>0</v>
      </c>
      <c r="K732" s="21"/>
      <c r="L732" s="21"/>
      <c r="M732" s="21"/>
      <c r="N732" s="36"/>
      <c r="O732" s="24">
        <f t="shared" si="1068"/>
        <v>0</v>
      </c>
      <c r="P732" s="585">
        <f t="shared" ref="P732" si="1216">E732*F732</f>
        <v>0</v>
      </c>
      <c r="Q732" s="585">
        <f t="shared" ref="Q732" si="1217">SUM(O732:O735)</f>
        <v>0</v>
      </c>
      <c r="R732" s="585">
        <f t="shared" ref="R732" si="1218">Q732*1.02*1.05*$R$14</f>
        <v>0</v>
      </c>
      <c r="S732" s="578">
        <f t="shared" ref="S732" si="1219">F732*$S$17</f>
        <v>0</v>
      </c>
      <c r="T732" s="578">
        <f t="shared" ref="T732" si="1220">E732*S732</f>
        <v>0</v>
      </c>
    </row>
    <row r="733" spans="1:20" ht="12.75" customHeight="1">
      <c r="A733" s="546"/>
      <c r="B733" s="542"/>
      <c r="C733" s="549"/>
      <c r="D733" s="695"/>
      <c r="E733" s="570"/>
      <c r="F733" s="599"/>
      <c r="G733" s="556"/>
      <c r="H733" s="586"/>
      <c r="I733" s="800"/>
      <c r="J733" s="586"/>
      <c r="K733" s="55"/>
      <c r="L733" s="55"/>
      <c r="M733" s="55"/>
      <c r="N733" s="73"/>
      <c r="O733" s="24">
        <f t="shared" si="1068"/>
        <v>0</v>
      </c>
      <c r="P733" s="586"/>
      <c r="Q733" s="586"/>
      <c r="R733" s="586"/>
      <c r="S733" s="578"/>
      <c r="T733" s="578"/>
    </row>
    <row r="734" spans="1:20" ht="12.75" customHeight="1">
      <c r="A734" s="546"/>
      <c r="B734" s="542"/>
      <c r="C734" s="549"/>
      <c r="D734" s="695"/>
      <c r="E734" s="570"/>
      <c r="F734" s="599"/>
      <c r="G734" s="556"/>
      <c r="H734" s="586"/>
      <c r="I734" s="800"/>
      <c r="J734" s="586"/>
      <c r="K734" s="55"/>
      <c r="L734" s="55"/>
      <c r="M734" s="59"/>
      <c r="N734" s="73"/>
      <c r="O734" s="24">
        <f t="shared" si="1068"/>
        <v>0</v>
      </c>
      <c r="P734" s="586"/>
      <c r="Q734" s="586"/>
      <c r="R734" s="586"/>
      <c r="S734" s="578"/>
      <c r="T734" s="578"/>
    </row>
    <row r="735" spans="1:20" ht="12.75" customHeight="1">
      <c r="A735" s="546"/>
      <c r="B735" s="542"/>
      <c r="C735" s="550"/>
      <c r="D735" s="695"/>
      <c r="E735" s="570"/>
      <c r="F735" s="600"/>
      <c r="G735" s="556"/>
      <c r="H735" s="587"/>
      <c r="I735" s="800"/>
      <c r="J735" s="587"/>
      <c r="K735" s="55"/>
      <c r="L735" s="55"/>
      <c r="M735" s="55"/>
      <c r="N735" s="73"/>
      <c r="O735" s="24">
        <f t="shared" si="1068"/>
        <v>0</v>
      </c>
      <c r="P735" s="587"/>
      <c r="Q735" s="587"/>
      <c r="R735" s="587"/>
      <c r="S735" s="578"/>
      <c r="T735" s="578"/>
    </row>
    <row r="736" spans="1:20" ht="12.75" customHeight="1">
      <c r="A736" s="574">
        <v>1</v>
      </c>
      <c r="B736" s="573" t="s">
        <v>840</v>
      </c>
      <c r="C736" s="573" t="s">
        <v>1090</v>
      </c>
      <c r="D736" s="546" t="s">
        <v>935</v>
      </c>
      <c r="E736" s="805">
        <v>1140</v>
      </c>
      <c r="F736" s="598">
        <f t="shared" ref="F736" si="1221">H736+J736+R736</f>
        <v>0.41978727993600007</v>
      </c>
      <c r="G736" s="576">
        <v>0.107</v>
      </c>
      <c r="H736" s="585">
        <f t="shared" ref="H736" si="1222">G736*$P$8/1000</f>
        <v>0.20316090000000001</v>
      </c>
      <c r="I736" s="576">
        <v>1.3000000000000001E-2</v>
      </c>
      <c r="J736" s="585">
        <f t="shared" ref="J736" si="1223">I736*$P$9/1000</f>
        <v>3.0618510000000005E-2</v>
      </c>
      <c r="K736" s="40" t="s">
        <v>852</v>
      </c>
      <c r="L736" s="63" t="s">
        <v>26</v>
      </c>
      <c r="M736" s="63">
        <v>1.1100000000000001</v>
      </c>
      <c r="N736" s="63">
        <v>0.14799999999999999</v>
      </c>
      <c r="O736" s="24">
        <f t="shared" si="1068"/>
        <v>0.16428000000000001</v>
      </c>
      <c r="P736" s="585">
        <f t="shared" ref="P736" si="1224">E736*F736</f>
        <v>478.5574991270401</v>
      </c>
      <c r="Q736" s="585">
        <f t="shared" ref="Q736" si="1225">SUM(O736:O739)</f>
        <v>0.16428000000000001</v>
      </c>
      <c r="R736" s="585">
        <f t="shared" ref="R736" si="1226">Q736*1.02*1.05*$R$14</f>
        <v>0.18600786993600002</v>
      </c>
      <c r="S736" s="578">
        <f t="shared" ref="S736" si="1227">F736*$S$17</f>
        <v>0.53296435768036732</v>
      </c>
      <c r="T736" s="578">
        <f t="shared" ref="T736" si="1228">E736*S736</f>
        <v>607.5793677556187</v>
      </c>
    </row>
    <row r="737" spans="1:20" ht="12.75" customHeight="1">
      <c r="A737" s="574"/>
      <c r="B737" s="573"/>
      <c r="C737" s="573"/>
      <c r="D737" s="546"/>
      <c r="E737" s="805"/>
      <c r="F737" s="599"/>
      <c r="G737" s="576"/>
      <c r="H737" s="586"/>
      <c r="I737" s="576"/>
      <c r="J737" s="586"/>
      <c r="K737" s="40" t="s">
        <v>853</v>
      </c>
      <c r="L737" s="40"/>
      <c r="M737" s="40"/>
      <c r="N737" s="63"/>
      <c r="O737" s="24">
        <f t="shared" si="1068"/>
        <v>0</v>
      </c>
      <c r="P737" s="586"/>
      <c r="Q737" s="586"/>
      <c r="R737" s="586"/>
      <c r="S737" s="578"/>
      <c r="T737" s="578"/>
    </row>
    <row r="738" spans="1:20" ht="12.75" customHeight="1">
      <c r="A738" s="574"/>
      <c r="B738" s="573"/>
      <c r="C738" s="573"/>
      <c r="D738" s="546"/>
      <c r="E738" s="805"/>
      <c r="F738" s="599"/>
      <c r="G738" s="576"/>
      <c r="H738" s="586"/>
      <c r="I738" s="576"/>
      <c r="J738" s="586"/>
      <c r="K738" s="40"/>
      <c r="L738" s="40"/>
      <c r="M738" s="42"/>
      <c r="N738" s="63"/>
      <c r="O738" s="24">
        <f t="shared" si="1068"/>
        <v>0</v>
      </c>
      <c r="P738" s="586"/>
      <c r="Q738" s="586"/>
      <c r="R738" s="586"/>
      <c r="S738" s="578"/>
      <c r="T738" s="578"/>
    </row>
    <row r="739" spans="1:20" ht="12.75" customHeight="1">
      <c r="A739" s="574"/>
      <c r="B739" s="573"/>
      <c r="C739" s="573"/>
      <c r="D739" s="546"/>
      <c r="E739" s="805"/>
      <c r="F739" s="600"/>
      <c r="G739" s="576"/>
      <c r="H739" s="587"/>
      <c r="I739" s="576"/>
      <c r="J739" s="587"/>
      <c r="K739" s="40"/>
      <c r="L739" s="40"/>
      <c r="M739" s="40"/>
      <c r="N739" s="63"/>
      <c r="O739" s="24">
        <f t="shared" si="1068"/>
        <v>0</v>
      </c>
      <c r="P739" s="587"/>
      <c r="Q739" s="587"/>
      <c r="R739" s="587"/>
      <c r="S739" s="578"/>
      <c r="T739" s="578"/>
    </row>
    <row r="740" spans="1:20" ht="12.75" customHeight="1">
      <c r="A740" s="574">
        <v>2</v>
      </c>
      <c r="B740" s="573" t="s">
        <v>849</v>
      </c>
      <c r="C740" s="573" t="s">
        <v>1091</v>
      </c>
      <c r="D740" s="546" t="s">
        <v>935</v>
      </c>
      <c r="E740" s="805">
        <v>1140</v>
      </c>
      <c r="F740" s="598">
        <f t="shared" ref="F740" si="1229">H740+J740+R740</f>
        <v>2.7326538647999996</v>
      </c>
      <c r="G740" s="576">
        <v>0.28399999999999997</v>
      </c>
      <c r="H740" s="585">
        <f t="shared" ref="H740" si="1230">G740*$P$8/1000</f>
        <v>0.5392307999999999</v>
      </c>
      <c r="I740" s="576">
        <v>0.04</v>
      </c>
      <c r="J740" s="585">
        <f t="shared" ref="J740" si="1231">I740*$P$9/1000</f>
        <v>9.4210800000000011E-2</v>
      </c>
      <c r="K740" s="40" t="s">
        <v>500</v>
      </c>
      <c r="L740" s="63" t="s">
        <v>26</v>
      </c>
      <c r="M740" s="63">
        <v>1.03</v>
      </c>
      <c r="N740" s="67">
        <v>1.8</v>
      </c>
      <c r="O740" s="24">
        <f t="shared" si="1068"/>
        <v>1.8540000000000001</v>
      </c>
      <c r="P740" s="585">
        <f t="shared" ref="P740" si="1232">E740*F740</f>
        <v>3115.2254058719996</v>
      </c>
      <c r="Q740" s="585">
        <f t="shared" ref="Q740" si="1233">SUM(O740:O743)</f>
        <v>1.8540000000000001</v>
      </c>
      <c r="R740" s="585">
        <f t="shared" ref="R740" si="1234">Q740*1.02*1.05*$R$14</f>
        <v>2.0992122647999998</v>
      </c>
      <c r="S740" s="578">
        <f t="shared" ref="S740" si="1235">F740*$S$17</f>
        <v>3.4693931460666123</v>
      </c>
      <c r="T740" s="578">
        <f t="shared" ref="T740" si="1236">E740*S740</f>
        <v>3955.1081865159381</v>
      </c>
    </row>
    <row r="741" spans="1:20" ht="12.75" customHeight="1">
      <c r="A741" s="574"/>
      <c r="B741" s="573"/>
      <c r="C741" s="573"/>
      <c r="D741" s="546"/>
      <c r="E741" s="805"/>
      <c r="F741" s="599"/>
      <c r="G741" s="576"/>
      <c r="H741" s="586"/>
      <c r="I741" s="576"/>
      <c r="J741" s="586"/>
      <c r="K741" s="40"/>
      <c r="L741" s="40"/>
      <c r="M741" s="40"/>
      <c r="N741" s="63"/>
      <c r="O741" s="24">
        <f t="shared" si="1068"/>
        <v>0</v>
      </c>
      <c r="P741" s="586"/>
      <c r="Q741" s="586"/>
      <c r="R741" s="586"/>
      <c r="S741" s="578"/>
      <c r="T741" s="578"/>
    </row>
    <row r="742" spans="1:20" ht="12.75" customHeight="1">
      <c r="A742" s="574"/>
      <c r="B742" s="573"/>
      <c r="C742" s="573"/>
      <c r="D742" s="546"/>
      <c r="E742" s="805"/>
      <c r="F742" s="599"/>
      <c r="G742" s="576"/>
      <c r="H742" s="586"/>
      <c r="I742" s="576"/>
      <c r="J742" s="586"/>
      <c r="K742" s="40"/>
      <c r="L742" s="40"/>
      <c r="M742" s="42"/>
      <c r="N742" s="63"/>
      <c r="O742" s="24">
        <f t="shared" si="1068"/>
        <v>0</v>
      </c>
      <c r="P742" s="586"/>
      <c r="Q742" s="586"/>
      <c r="R742" s="586"/>
      <c r="S742" s="578"/>
      <c r="T742" s="578"/>
    </row>
    <row r="743" spans="1:20" ht="12.75" customHeight="1">
      <c r="A743" s="574"/>
      <c r="B743" s="573"/>
      <c r="C743" s="573"/>
      <c r="D743" s="546"/>
      <c r="E743" s="805"/>
      <c r="F743" s="600"/>
      <c r="G743" s="576"/>
      <c r="H743" s="587"/>
      <c r="I743" s="576"/>
      <c r="J743" s="587"/>
      <c r="K743" s="40"/>
      <c r="L743" s="40"/>
      <c r="M743" s="40"/>
      <c r="N743" s="63"/>
      <c r="O743" s="24">
        <f t="shared" si="1068"/>
        <v>0</v>
      </c>
      <c r="P743" s="587"/>
      <c r="Q743" s="587"/>
      <c r="R743" s="587"/>
      <c r="S743" s="578"/>
      <c r="T743" s="578"/>
    </row>
    <row r="744" spans="1:20" ht="12.75" customHeight="1">
      <c r="A744" s="574">
        <v>3</v>
      </c>
      <c r="B744" s="573" t="s">
        <v>840</v>
      </c>
      <c r="C744" s="573" t="s">
        <v>1092</v>
      </c>
      <c r="D744" s="546" t="s">
        <v>935</v>
      </c>
      <c r="E744" s="805">
        <v>1140</v>
      </c>
      <c r="F744" s="598">
        <f t="shared" ref="F744" si="1237">H744+J744+R744</f>
        <v>0.54923870293200006</v>
      </c>
      <c r="G744" s="576">
        <v>0.107</v>
      </c>
      <c r="H744" s="585">
        <f t="shared" ref="H744" si="1238">G744*$P$8/1000</f>
        <v>0.20316090000000001</v>
      </c>
      <c r="I744" s="576">
        <v>1.3000000000000001E-2</v>
      </c>
      <c r="J744" s="585">
        <f t="shared" ref="J744" si="1239">I744*$P$9/1000</f>
        <v>3.0618510000000005E-2</v>
      </c>
      <c r="K744" s="40" t="s">
        <v>852</v>
      </c>
      <c r="L744" s="63" t="s">
        <v>26</v>
      </c>
      <c r="M744" s="63">
        <v>1.1100000000000001</v>
      </c>
      <c r="N744" s="63">
        <v>0.251</v>
      </c>
      <c r="O744" s="24">
        <f t="shared" si="1068"/>
        <v>0.27861000000000002</v>
      </c>
      <c r="P744" s="585">
        <f t="shared" ref="P744" si="1240">E744*F744</f>
        <v>626.1321213424801</v>
      </c>
      <c r="Q744" s="585">
        <f t="shared" ref="Q744" si="1241">SUM(O744:O747)</f>
        <v>0.27861000000000002</v>
      </c>
      <c r="R744" s="585">
        <f t="shared" ref="R744" si="1242">Q744*1.02*1.05*$R$14</f>
        <v>0.31545929293200003</v>
      </c>
      <c r="S744" s="578">
        <f t="shared" ref="S744" si="1243">F744*$S$17</f>
        <v>0.69731663276214484</v>
      </c>
      <c r="T744" s="578">
        <f t="shared" ref="T744" si="1244">E744*S744</f>
        <v>794.94096134884512</v>
      </c>
    </row>
    <row r="745" spans="1:20" ht="12.75" customHeight="1">
      <c r="A745" s="574"/>
      <c r="B745" s="573"/>
      <c r="C745" s="573"/>
      <c r="D745" s="546"/>
      <c r="E745" s="805"/>
      <c r="F745" s="599"/>
      <c r="G745" s="576"/>
      <c r="H745" s="586"/>
      <c r="I745" s="576"/>
      <c r="J745" s="586"/>
      <c r="K745" s="40" t="s">
        <v>854</v>
      </c>
      <c r="L745" s="40"/>
      <c r="M745" s="40"/>
      <c r="N745" s="63"/>
      <c r="O745" s="24">
        <f t="shared" si="1068"/>
        <v>0</v>
      </c>
      <c r="P745" s="586"/>
      <c r="Q745" s="586"/>
      <c r="R745" s="586"/>
      <c r="S745" s="578"/>
      <c r="T745" s="578"/>
    </row>
    <row r="746" spans="1:20" ht="12.75" customHeight="1">
      <c r="A746" s="574"/>
      <c r="B746" s="573"/>
      <c r="C746" s="573"/>
      <c r="D746" s="546"/>
      <c r="E746" s="805"/>
      <c r="F746" s="599"/>
      <c r="G746" s="576"/>
      <c r="H746" s="586"/>
      <c r="I746" s="576"/>
      <c r="J746" s="586"/>
      <c r="K746" s="55"/>
      <c r="L746" s="55"/>
      <c r="M746" s="59"/>
      <c r="N746" s="73"/>
      <c r="O746" s="24">
        <f t="shared" si="1068"/>
        <v>0</v>
      </c>
      <c r="P746" s="586"/>
      <c r="Q746" s="586"/>
      <c r="R746" s="586"/>
      <c r="S746" s="578"/>
      <c r="T746" s="578"/>
    </row>
    <row r="747" spans="1:20" ht="12.75" customHeight="1">
      <c r="A747" s="574"/>
      <c r="B747" s="573"/>
      <c r="C747" s="573"/>
      <c r="D747" s="546"/>
      <c r="E747" s="805"/>
      <c r="F747" s="600"/>
      <c r="G747" s="576"/>
      <c r="H747" s="587"/>
      <c r="I747" s="576"/>
      <c r="J747" s="587"/>
      <c r="K747" s="55"/>
      <c r="L747" s="55"/>
      <c r="M747" s="55"/>
      <c r="N747" s="73"/>
      <c r="O747" s="24">
        <f t="shared" si="1068"/>
        <v>0</v>
      </c>
      <c r="P747" s="587"/>
      <c r="Q747" s="587"/>
      <c r="R747" s="587"/>
      <c r="S747" s="578"/>
      <c r="T747" s="578"/>
    </row>
    <row r="748" spans="1:20" ht="12.75" customHeight="1">
      <c r="A748" s="324"/>
      <c r="B748" s="327"/>
      <c r="C748" s="330" t="s">
        <v>965</v>
      </c>
      <c r="D748" s="327"/>
      <c r="E748" s="869"/>
      <c r="F748" s="333">
        <f>H748+J748+R748</f>
        <v>2.8792230000000001</v>
      </c>
      <c r="G748" s="412">
        <v>0.4</v>
      </c>
      <c r="H748" s="415">
        <f>G748*$P$8/1000</f>
        <v>0.75948000000000004</v>
      </c>
      <c r="I748" s="418">
        <v>0.9</v>
      </c>
      <c r="J748" s="415">
        <f>I748*$P$9/1000</f>
        <v>2.1197430000000002</v>
      </c>
      <c r="K748" s="76"/>
      <c r="L748" s="76"/>
      <c r="M748" s="76"/>
      <c r="N748" s="77"/>
      <c r="O748" s="78">
        <f t="shared" si="1068"/>
        <v>0</v>
      </c>
      <c r="P748" s="415">
        <f>E748*F748</f>
        <v>0</v>
      </c>
      <c r="Q748" s="415">
        <f>SUM(O748:O751)</f>
        <v>0</v>
      </c>
      <c r="R748" s="415">
        <f>Q748*1.02*1.05*$R$14</f>
        <v>0</v>
      </c>
      <c r="S748" s="421"/>
      <c r="T748" s="451">
        <f>SUM(T736:T747)</f>
        <v>5357.6285156204021</v>
      </c>
    </row>
    <row r="749" spans="1:20" ht="12.75" customHeight="1">
      <c r="A749" s="325"/>
      <c r="B749" s="328"/>
      <c r="C749" s="331"/>
      <c r="D749" s="328"/>
      <c r="E749" s="870"/>
      <c r="F749" s="334"/>
      <c r="G749" s="413"/>
      <c r="H749" s="416"/>
      <c r="I749" s="419"/>
      <c r="J749" s="416"/>
      <c r="K749" s="76"/>
      <c r="L749" s="76"/>
      <c r="M749" s="76"/>
      <c r="N749" s="77"/>
      <c r="O749" s="78">
        <f t="shared" si="1068"/>
        <v>0</v>
      </c>
      <c r="P749" s="416"/>
      <c r="Q749" s="416"/>
      <c r="R749" s="416"/>
      <c r="S749" s="421"/>
      <c r="T749" s="451"/>
    </row>
    <row r="750" spans="1:20" ht="12.75" customHeight="1">
      <c r="A750" s="325"/>
      <c r="B750" s="328"/>
      <c r="C750" s="331"/>
      <c r="D750" s="328"/>
      <c r="E750" s="870"/>
      <c r="F750" s="334"/>
      <c r="G750" s="413"/>
      <c r="H750" s="416"/>
      <c r="I750" s="419"/>
      <c r="J750" s="416"/>
      <c r="K750" s="76"/>
      <c r="L750" s="76"/>
      <c r="M750" s="76"/>
      <c r="N750" s="77"/>
      <c r="O750" s="78">
        <f t="shared" ref="O750:O813" si="1245">M750*N750</f>
        <v>0</v>
      </c>
      <c r="P750" s="416"/>
      <c r="Q750" s="416"/>
      <c r="R750" s="416"/>
      <c r="S750" s="421"/>
      <c r="T750" s="451"/>
    </row>
    <row r="751" spans="1:20" ht="12.75" customHeight="1">
      <c r="A751" s="326"/>
      <c r="B751" s="329"/>
      <c r="C751" s="332"/>
      <c r="D751" s="329"/>
      <c r="E751" s="871"/>
      <c r="F751" s="335"/>
      <c r="G751" s="414"/>
      <c r="H751" s="417"/>
      <c r="I751" s="420"/>
      <c r="J751" s="417"/>
      <c r="K751" s="76"/>
      <c r="L751" s="76"/>
      <c r="M751" s="76"/>
      <c r="N751" s="77"/>
      <c r="O751" s="78">
        <f t="shared" si="1245"/>
        <v>0</v>
      </c>
      <c r="P751" s="417"/>
      <c r="Q751" s="417"/>
      <c r="R751" s="417"/>
      <c r="S751" s="421"/>
      <c r="T751" s="451"/>
    </row>
    <row r="752" spans="1:20" ht="12.75" customHeight="1">
      <c r="A752" s="324"/>
      <c r="B752" s="327"/>
      <c r="C752" s="330" t="s">
        <v>966</v>
      </c>
      <c r="D752" s="327"/>
      <c r="E752" s="869"/>
      <c r="F752" s="333">
        <f>H752+J752+R752</f>
        <v>7.1331929999999995</v>
      </c>
      <c r="G752" s="412">
        <v>1.4</v>
      </c>
      <c r="H752" s="415">
        <f>G752*$P$8/1000</f>
        <v>2.6581799999999998</v>
      </c>
      <c r="I752" s="418">
        <v>1.9</v>
      </c>
      <c r="J752" s="415">
        <f>I752*$P$9/1000</f>
        <v>4.4750129999999997</v>
      </c>
      <c r="K752" s="76"/>
      <c r="L752" s="76"/>
      <c r="M752" s="76"/>
      <c r="N752" s="77"/>
      <c r="O752" s="78">
        <f t="shared" si="1245"/>
        <v>0</v>
      </c>
      <c r="P752" s="415">
        <f>E752*F752</f>
        <v>0</v>
      </c>
      <c r="Q752" s="415">
        <f>SUM(O752:O755)</f>
        <v>0</v>
      </c>
      <c r="R752" s="415">
        <f>Q752*1.02*1.05*$R$14</f>
        <v>0</v>
      </c>
      <c r="S752" s="421"/>
      <c r="T752" s="425" t="e">
        <f>(T748*100%)/$T$2205</f>
        <v>#REF!</v>
      </c>
    </row>
    <row r="753" spans="1:20" ht="12.75" customHeight="1">
      <c r="A753" s="325"/>
      <c r="B753" s="328"/>
      <c r="C753" s="331"/>
      <c r="D753" s="328"/>
      <c r="E753" s="870"/>
      <c r="F753" s="334"/>
      <c r="G753" s="413"/>
      <c r="H753" s="416"/>
      <c r="I753" s="419"/>
      <c r="J753" s="416"/>
      <c r="K753" s="76"/>
      <c r="L753" s="76"/>
      <c r="M753" s="76"/>
      <c r="N753" s="77"/>
      <c r="O753" s="78">
        <f t="shared" si="1245"/>
        <v>0</v>
      </c>
      <c r="P753" s="416"/>
      <c r="Q753" s="416"/>
      <c r="R753" s="416"/>
      <c r="S753" s="421"/>
      <c r="T753" s="425"/>
    </row>
    <row r="754" spans="1:20" ht="12.75" customHeight="1">
      <c r="A754" s="325"/>
      <c r="B754" s="328"/>
      <c r="C754" s="331"/>
      <c r="D754" s="328"/>
      <c r="E754" s="870"/>
      <c r="F754" s="334"/>
      <c r="G754" s="413"/>
      <c r="H754" s="416"/>
      <c r="I754" s="419"/>
      <c r="J754" s="416"/>
      <c r="K754" s="76"/>
      <c r="L754" s="76"/>
      <c r="M754" s="76"/>
      <c r="N754" s="77"/>
      <c r="O754" s="78">
        <f t="shared" si="1245"/>
        <v>0</v>
      </c>
      <c r="P754" s="416"/>
      <c r="Q754" s="416"/>
      <c r="R754" s="416"/>
      <c r="S754" s="421"/>
      <c r="T754" s="425"/>
    </row>
    <row r="755" spans="1:20" ht="12.75" customHeight="1">
      <c r="A755" s="326"/>
      <c r="B755" s="329"/>
      <c r="C755" s="332"/>
      <c r="D755" s="329"/>
      <c r="E755" s="871"/>
      <c r="F755" s="335"/>
      <c r="G755" s="414"/>
      <c r="H755" s="417"/>
      <c r="I755" s="420"/>
      <c r="J755" s="417"/>
      <c r="K755" s="76"/>
      <c r="L755" s="76"/>
      <c r="M755" s="76"/>
      <c r="N755" s="77"/>
      <c r="O755" s="78">
        <f t="shared" si="1245"/>
        <v>0</v>
      </c>
      <c r="P755" s="417"/>
      <c r="Q755" s="417"/>
      <c r="R755" s="417"/>
      <c r="S755" s="421"/>
      <c r="T755" s="425"/>
    </row>
    <row r="756" spans="1:20" ht="12.75" customHeight="1">
      <c r="A756" s="789"/>
      <c r="B756" s="542"/>
      <c r="C756" s="580" t="s">
        <v>1093</v>
      </c>
      <c r="D756" s="546"/>
      <c r="E756" s="779"/>
      <c r="F756" s="598">
        <f t="shared" ref="F756" si="1246">H756+J756+R756</f>
        <v>0</v>
      </c>
      <c r="G756" s="601"/>
      <c r="H756" s="585">
        <f t="shared" ref="H756" si="1247">G756*$P$8/1000</f>
        <v>0</v>
      </c>
      <c r="I756" s="601"/>
      <c r="J756" s="585">
        <f t="shared" ref="J756" si="1248">I756*$P$9/1000</f>
        <v>0</v>
      </c>
      <c r="K756" s="56"/>
      <c r="L756" s="56"/>
      <c r="M756" s="56"/>
      <c r="N756" s="36"/>
      <c r="O756" s="24">
        <f t="shared" si="1245"/>
        <v>0</v>
      </c>
      <c r="P756" s="585">
        <f t="shared" ref="P756" si="1249">E756*F756</f>
        <v>0</v>
      </c>
      <c r="Q756" s="585">
        <f t="shared" ref="Q756" si="1250">SUM(O756:O759)</f>
        <v>0</v>
      </c>
      <c r="R756" s="585">
        <f t="shared" ref="R756" si="1251">Q756*1.02*1.05*$R$14</f>
        <v>0</v>
      </c>
      <c r="S756" s="578">
        <f t="shared" ref="S756" si="1252">F756*$S$17</f>
        <v>0</v>
      </c>
      <c r="T756" s="578">
        <f t="shared" ref="T756" si="1253">E756*S756</f>
        <v>0</v>
      </c>
    </row>
    <row r="757" spans="1:20" ht="12.75" customHeight="1">
      <c r="A757" s="789"/>
      <c r="B757" s="542"/>
      <c r="C757" s="580"/>
      <c r="D757" s="546"/>
      <c r="E757" s="779"/>
      <c r="F757" s="599"/>
      <c r="G757" s="602"/>
      <c r="H757" s="586"/>
      <c r="I757" s="602"/>
      <c r="J757" s="586"/>
      <c r="K757" s="56"/>
      <c r="L757" s="56"/>
      <c r="M757" s="56"/>
      <c r="N757" s="36"/>
      <c r="O757" s="24">
        <f t="shared" si="1245"/>
        <v>0</v>
      </c>
      <c r="P757" s="586"/>
      <c r="Q757" s="586"/>
      <c r="R757" s="586"/>
      <c r="S757" s="578"/>
      <c r="T757" s="578"/>
    </row>
    <row r="758" spans="1:20" ht="12.75" customHeight="1">
      <c r="A758" s="789"/>
      <c r="B758" s="542"/>
      <c r="C758" s="580"/>
      <c r="D758" s="546"/>
      <c r="E758" s="779"/>
      <c r="F758" s="599"/>
      <c r="G758" s="602"/>
      <c r="H758" s="586"/>
      <c r="I758" s="602"/>
      <c r="J758" s="586"/>
      <c r="K758" s="56"/>
      <c r="L758" s="56"/>
      <c r="M758" s="56"/>
      <c r="N758" s="36"/>
      <c r="O758" s="24">
        <f t="shared" si="1245"/>
        <v>0</v>
      </c>
      <c r="P758" s="586"/>
      <c r="Q758" s="586"/>
      <c r="R758" s="586"/>
      <c r="S758" s="578"/>
      <c r="T758" s="578"/>
    </row>
    <row r="759" spans="1:20" ht="12.75" customHeight="1">
      <c r="A759" s="789"/>
      <c r="B759" s="542"/>
      <c r="C759" s="580"/>
      <c r="D759" s="546"/>
      <c r="E759" s="779"/>
      <c r="F759" s="600"/>
      <c r="G759" s="603"/>
      <c r="H759" s="587"/>
      <c r="I759" s="603"/>
      <c r="J759" s="587"/>
      <c r="K759" s="55"/>
      <c r="L759" s="55"/>
      <c r="M759" s="55"/>
      <c r="N759" s="73"/>
      <c r="O759" s="24">
        <f t="shared" si="1245"/>
        <v>0</v>
      </c>
      <c r="P759" s="587"/>
      <c r="Q759" s="587"/>
      <c r="R759" s="587"/>
      <c r="S759" s="578"/>
      <c r="T759" s="578"/>
    </row>
    <row r="760" spans="1:20" ht="12.75" customHeight="1">
      <c r="A760" s="789">
        <v>1</v>
      </c>
      <c r="B760" s="543" t="s">
        <v>727</v>
      </c>
      <c r="C760" s="542" t="s">
        <v>1094</v>
      </c>
      <c r="D760" s="546" t="s">
        <v>935</v>
      </c>
      <c r="E760" s="779">
        <v>980</v>
      </c>
      <c r="F760" s="598">
        <f t="shared" ref="F760" si="1254">H760+J760+R760</f>
        <v>0.17512248599999999</v>
      </c>
      <c r="G760" s="556">
        <v>0.09</v>
      </c>
      <c r="H760" s="585">
        <f t="shared" ref="H760" si="1255">G760*$P$8/1000</f>
        <v>0.17088300000000001</v>
      </c>
      <c r="I760" s="800">
        <v>1.8E-3</v>
      </c>
      <c r="J760" s="585">
        <f t="shared" ref="J760" si="1256">I760*$P$9/1000</f>
        <v>4.2394859999999998E-3</v>
      </c>
      <c r="K760" s="21"/>
      <c r="L760" s="21"/>
      <c r="M760" s="21"/>
      <c r="N760" s="36"/>
      <c r="O760" s="24">
        <f t="shared" si="1245"/>
        <v>0</v>
      </c>
      <c r="P760" s="585">
        <f t="shared" ref="P760" si="1257">E760*F760</f>
        <v>171.62003627999999</v>
      </c>
      <c r="Q760" s="585">
        <f t="shared" ref="Q760" si="1258">SUM(O760:O763)</f>
        <v>0</v>
      </c>
      <c r="R760" s="585">
        <f t="shared" ref="R760" si="1259">Q760*1.02*1.05*$R$14</f>
        <v>0</v>
      </c>
      <c r="S760" s="578">
        <f t="shared" ref="S760" si="1260">F760*$S$17</f>
        <v>0.22233652072689919</v>
      </c>
      <c r="T760" s="578">
        <f t="shared" ref="T760" si="1261">E760*S760</f>
        <v>217.88979031236121</v>
      </c>
    </row>
    <row r="761" spans="1:20" ht="12.75" customHeight="1">
      <c r="A761" s="789"/>
      <c r="B761" s="544"/>
      <c r="C761" s="542"/>
      <c r="D761" s="546"/>
      <c r="E761" s="779"/>
      <c r="F761" s="599"/>
      <c r="G761" s="556"/>
      <c r="H761" s="586"/>
      <c r="I761" s="800"/>
      <c r="J761" s="586"/>
      <c r="K761" s="55"/>
      <c r="L761" s="55"/>
      <c r="M761" s="55"/>
      <c r="N761" s="73"/>
      <c r="O761" s="24">
        <f t="shared" si="1245"/>
        <v>0</v>
      </c>
      <c r="P761" s="586"/>
      <c r="Q761" s="586"/>
      <c r="R761" s="586"/>
      <c r="S761" s="578"/>
      <c r="T761" s="578"/>
    </row>
    <row r="762" spans="1:20" ht="12.75" customHeight="1">
      <c r="A762" s="789"/>
      <c r="B762" s="544"/>
      <c r="C762" s="542"/>
      <c r="D762" s="546"/>
      <c r="E762" s="779"/>
      <c r="F762" s="599"/>
      <c r="G762" s="556"/>
      <c r="H762" s="586"/>
      <c r="I762" s="800"/>
      <c r="J762" s="586"/>
      <c r="K762" s="55"/>
      <c r="L762" s="55"/>
      <c r="M762" s="59"/>
      <c r="N762" s="73"/>
      <c r="O762" s="24">
        <f t="shared" si="1245"/>
        <v>0</v>
      </c>
      <c r="P762" s="586"/>
      <c r="Q762" s="586"/>
      <c r="R762" s="586"/>
      <c r="S762" s="578"/>
      <c r="T762" s="578"/>
    </row>
    <row r="763" spans="1:20" ht="12.75" customHeight="1">
      <c r="A763" s="789"/>
      <c r="B763" s="545"/>
      <c r="C763" s="542"/>
      <c r="D763" s="546"/>
      <c r="E763" s="779"/>
      <c r="F763" s="600"/>
      <c r="G763" s="556"/>
      <c r="H763" s="587"/>
      <c r="I763" s="800"/>
      <c r="J763" s="587"/>
      <c r="K763" s="55"/>
      <c r="L763" s="55"/>
      <c r="M763" s="55"/>
      <c r="N763" s="73"/>
      <c r="O763" s="24">
        <f t="shared" si="1245"/>
        <v>0</v>
      </c>
      <c r="P763" s="587"/>
      <c r="Q763" s="587"/>
      <c r="R763" s="587"/>
      <c r="S763" s="578"/>
      <c r="T763" s="578"/>
    </row>
    <row r="764" spans="1:20" ht="12.75" customHeight="1">
      <c r="A764" s="789">
        <v>2</v>
      </c>
      <c r="B764" s="542" t="s">
        <v>505</v>
      </c>
      <c r="C764" s="542" t="s">
        <v>1095</v>
      </c>
      <c r="D764" s="546" t="s">
        <v>968</v>
      </c>
      <c r="E764" s="568">
        <v>3.9</v>
      </c>
      <c r="F764" s="598">
        <f t="shared" ref="F764" si="1262">H764+J764+R764</f>
        <v>55.000262716839131</v>
      </c>
      <c r="G764" s="601">
        <v>3.53</v>
      </c>
      <c r="H764" s="585">
        <f t="shared" ref="H764" si="1263">G764*$P$8/1000</f>
        <v>6.7024109999999997</v>
      </c>
      <c r="I764" s="601">
        <v>0.69</v>
      </c>
      <c r="J764" s="585">
        <f t="shared" ref="J764" si="1264">I764*$P$9/1000</f>
        <v>1.6251362999999999</v>
      </c>
      <c r="K764" s="21" t="s">
        <v>348</v>
      </c>
      <c r="L764" s="21" t="s">
        <v>37</v>
      </c>
      <c r="M764" s="21">
        <v>1.02</v>
      </c>
      <c r="N764" s="36">
        <v>27.946999999999999</v>
      </c>
      <c r="O764" s="24">
        <f t="shared" si="1245"/>
        <v>28.505939999999999</v>
      </c>
      <c r="P764" s="585">
        <f t="shared" ref="P764" si="1265">E764*F764</f>
        <v>214.50102459567262</v>
      </c>
      <c r="Q764" s="585">
        <f t="shared" ref="Q764" si="1266">SUM(O764:O767)</f>
        <v>41.220802600000006</v>
      </c>
      <c r="R764" s="585">
        <f t="shared" ref="R764" si="1267">Q764*1.02*1.05*$R$14</f>
        <v>46.672715416839132</v>
      </c>
      <c r="S764" s="578">
        <f t="shared" ref="S764" si="1268">F764*$S$17</f>
        <v>69.828651538942893</v>
      </c>
      <c r="T764" s="578">
        <f t="shared" ref="T764" si="1269">E764*S764</f>
        <v>272.33174100187728</v>
      </c>
    </row>
    <row r="765" spans="1:20" ht="12.75" customHeight="1">
      <c r="A765" s="789"/>
      <c r="B765" s="542"/>
      <c r="C765" s="542"/>
      <c r="D765" s="546"/>
      <c r="E765" s="568"/>
      <c r="F765" s="599"/>
      <c r="G765" s="602"/>
      <c r="H765" s="586"/>
      <c r="I765" s="602"/>
      <c r="J765" s="586"/>
      <c r="K765" s="21" t="s">
        <v>269</v>
      </c>
      <c r="L765" s="21" t="s">
        <v>26</v>
      </c>
      <c r="M765" s="21">
        <v>1.76</v>
      </c>
      <c r="N765" s="36">
        <v>3.5</v>
      </c>
      <c r="O765" s="24">
        <f t="shared" si="1245"/>
        <v>6.16</v>
      </c>
      <c r="P765" s="586"/>
      <c r="Q765" s="586"/>
      <c r="R765" s="586"/>
      <c r="S765" s="578"/>
      <c r="T765" s="578"/>
    </row>
    <row r="766" spans="1:20" ht="12.75" customHeight="1">
      <c r="A766" s="789"/>
      <c r="B766" s="542"/>
      <c r="C766" s="542"/>
      <c r="D766" s="546"/>
      <c r="E766" s="568"/>
      <c r="F766" s="599"/>
      <c r="G766" s="602"/>
      <c r="H766" s="586"/>
      <c r="I766" s="602"/>
      <c r="J766" s="586"/>
      <c r="K766" s="21" t="s">
        <v>270</v>
      </c>
      <c r="L766" s="21" t="s">
        <v>37</v>
      </c>
      <c r="M766" s="22">
        <v>3.6600000000000001E-2</v>
      </c>
      <c r="N766" s="68">
        <v>123.611</v>
      </c>
      <c r="O766" s="24">
        <f t="shared" si="1245"/>
        <v>4.5241626000000004</v>
      </c>
      <c r="P766" s="586"/>
      <c r="Q766" s="586"/>
      <c r="R766" s="586"/>
      <c r="S766" s="578"/>
      <c r="T766" s="578"/>
    </row>
    <row r="767" spans="1:20" ht="12.75" customHeight="1">
      <c r="A767" s="789"/>
      <c r="B767" s="542"/>
      <c r="C767" s="542"/>
      <c r="D767" s="546"/>
      <c r="E767" s="568"/>
      <c r="F767" s="600"/>
      <c r="G767" s="603"/>
      <c r="H767" s="587"/>
      <c r="I767" s="603"/>
      <c r="J767" s="587"/>
      <c r="K767" s="21" t="s">
        <v>498</v>
      </c>
      <c r="L767" s="21" t="s">
        <v>34</v>
      </c>
      <c r="M767" s="21">
        <v>2.1</v>
      </c>
      <c r="N767" s="36">
        <v>0.96699999999999997</v>
      </c>
      <c r="O767" s="24">
        <f t="shared" si="1245"/>
        <v>2.0306999999999999</v>
      </c>
      <c r="P767" s="587"/>
      <c r="Q767" s="587"/>
      <c r="R767" s="587"/>
      <c r="S767" s="578"/>
      <c r="T767" s="578"/>
    </row>
    <row r="768" spans="1:20" ht="12.75" customHeight="1">
      <c r="A768" s="789">
        <v>3</v>
      </c>
      <c r="B768" s="543" t="s">
        <v>50</v>
      </c>
      <c r="C768" s="542" t="s">
        <v>1096</v>
      </c>
      <c r="D768" s="546" t="s">
        <v>935</v>
      </c>
      <c r="E768" s="568">
        <v>75.599999999999994</v>
      </c>
      <c r="F768" s="598">
        <f t="shared" ref="F768" si="1270">H768+J768+R768</f>
        <v>1.0190350800000001</v>
      </c>
      <c r="G768" s="556"/>
      <c r="H768" s="585">
        <f t="shared" ref="H768" si="1271">G768*$P$8/1000</f>
        <v>0</v>
      </c>
      <c r="I768" s="839"/>
      <c r="J768" s="585">
        <f t="shared" ref="J768" si="1272">I768*$P$9/1000</f>
        <v>0</v>
      </c>
      <c r="K768" s="21" t="s">
        <v>120</v>
      </c>
      <c r="L768" s="63" t="s">
        <v>26</v>
      </c>
      <c r="M768" s="21">
        <v>1</v>
      </c>
      <c r="N768" s="36">
        <v>0.9</v>
      </c>
      <c r="O768" s="24">
        <f t="shared" si="1245"/>
        <v>0.9</v>
      </c>
      <c r="P768" s="585">
        <f t="shared" ref="P768" si="1273">E768*F768</f>
        <v>77.039052048000002</v>
      </c>
      <c r="Q768" s="585">
        <f t="shared" ref="Q768" si="1274">SUM(O768:O771)</f>
        <v>0.9</v>
      </c>
      <c r="R768" s="585">
        <f t="shared" ref="R768" si="1275">Q768*1.02*1.05*$R$14</f>
        <v>1.0190350800000001</v>
      </c>
      <c r="S768" s="578">
        <f t="shared" ref="S768" si="1276">F768*$S$17</f>
        <v>1.293772829297646</v>
      </c>
      <c r="T768" s="578">
        <f t="shared" ref="T768" si="1277">E768*S768</f>
        <v>97.809225894902028</v>
      </c>
    </row>
    <row r="769" spans="1:20" ht="12.75" customHeight="1">
      <c r="A769" s="789"/>
      <c r="B769" s="544"/>
      <c r="C769" s="542"/>
      <c r="D769" s="546"/>
      <c r="E769" s="568"/>
      <c r="F769" s="599"/>
      <c r="G769" s="556"/>
      <c r="H769" s="586"/>
      <c r="I769" s="839"/>
      <c r="J769" s="586"/>
      <c r="K769" s="55"/>
      <c r="L769" s="55"/>
      <c r="M769" s="55"/>
      <c r="N769" s="73"/>
      <c r="O769" s="24">
        <f t="shared" si="1245"/>
        <v>0</v>
      </c>
      <c r="P769" s="586"/>
      <c r="Q769" s="586"/>
      <c r="R769" s="586"/>
      <c r="S769" s="578"/>
      <c r="T769" s="578"/>
    </row>
    <row r="770" spans="1:20" ht="12.75" customHeight="1">
      <c r="A770" s="789"/>
      <c r="B770" s="544"/>
      <c r="C770" s="542"/>
      <c r="D770" s="546"/>
      <c r="E770" s="568"/>
      <c r="F770" s="599"/>
      <c r="G770" s="556"/>
      <c r="H770" s="586"/>
      <c r="I770" s="839"/>
      <c r="J770" s="586"/>
      <c r="K770" s="55"/>
      <c r="L770" s="55"/>
      <c r="M770" s="59"/>
      <c r="N770" s="73"/>
      <c r="O770" s="24">
        <f t="shared" si="1245"/>
        <v>0</v>
      </c>
      <c r="P770" s="586"/>
      <c r="Q770" s="586"/>
      <c r="R770" s="586"/>
      <c r="S770" s="578"/>
      <c r="T770" s="578"/>
    </row>
    <row r="771" spans="1:20" ht="12.75" customHeight="1">
      <c r="A771" s="789"/>
      <c r="B771" s="545"/>
      <c r="C771" s="542"/>
      <c r="D771" s="546"/>
      <c r="E771" s="568"/>
      <c r="F771" s="600"/>
      <c r="G771" s="556"/>
      <c r="H771" s="587"/>
      <c r="I771" s="839"/>
      <c r="J771" s="587"/>
      <c r="K771" s="55"/>
      <c r="L771" s="55"/>
      <c r="M771" s="55"/>
      <c r="N771" s="73"/>
      <c r="O771" s="24">
        <f t="shared" si="1245"/>
        <v>0</v>
      </c>
      <c r="P771" s="587"/>
      <c r="Q771" s="587"/>
      <c r="R771" s="587"/>
      <c r="S771" s="578"/>
      <c r="T771" s="578"/>
    </row>
    <row r="772" spans="1:20" ht="12.75" customHeight="1">
      <c r="A772" s="789">
        <v>4</v>
      </c>
      <c r="B772" s="543" t="s">
        <v>509</v>
      </c>
      <c r="C772" s="573" t="s">
        <v>1097</v>
      </c>
      <c r="D772" s="546" t="s">
        <v>968</v>
      </c>
      <c r="E772" s="568">
        <v>4.5999999999999996</v>
      </c>
      <c r="F772" s="598">
        <f t="shared" ref="F772" si="1278">H772+J772+R772</f>
        <v>28.398254699999999</v>
      </c>
      <c r="G772" s="556">
        <v>14.2</v>
      </c>
      <c r="H772" s="585">
        <f t="shared" ref="H772" si="1279">G772*$P$8/1000</f>
        <v>26.961539999999999</v>
      </c>
      <c r="I772" s="839">
        <v>0.61</v>
      </c>
      <c r="J772" s="585">
        <f t="shared" ref="J772" si="1280">I772*$P$9/1000</f>
        <v>1.4367147</v>
      </c>
      <c r="K772" s="55"/>
      <c r="L772" s="55"/>
      <c r="M772" s="60"/>
      <c r="N772" s="73"/>
      <c r="O772" s="24">
        <f t="shared" si="1245"/>
        <v>0</v>
      </c>
      <c r="P772" s="585">
        <f t="shared" ref="P772" si="1281">E772*F772</f>
        <v>130.63197161999997</v>
      </c>
      <c r="Q772" s="585">
        <f t="shared" ref="Q772" si="1282">SUM(O772:O775)</f>
        <v>0</v>
      </c>
      <c r="R772" s="585">
        <f t="shared" ref="R772" si="1283">Q772*1.02*1.05*$R$14</f>
        <v>0</v>
      </c>
      <c r="S772" s="578">
        <f t="shared" ref="S772" si="1284">F772*$S$17</f>
        <v>36.054588356599233</v>
      </c>
      <c r="T772" s="578">
        <f t="shared" ref="T772" si="1285">E772*S772</f>
        <v>165.85110644035646</v>
      </c>
    </row>
    <row r="773" spans="1:20" ht="12.75" customHeight="1">
      <c r="A773" s="789"/>
      <c r="B773" s="544"/>
      <c r="C773" s="573"/>
      <c r="D773" s="546"/>
      <c r="E773" s="568"/>
      <c r="F773" s="599"/>
      <c r="G773" s="556"/>
      <c r="H773" s="586"/>
      <c r="I773" s="839"/>
      <c r="J773" s="586"/>
      <c r="K773" s="55"/>
      <c r="L773" s="55"/>
      <c r="M773" s="55"/>
      <c r="N773" s="73"/>
      <c r="O773" s="24">
        <f t="shared" si="1245"/>
        <v>0</v>
      </c>
      <c r="P773" s="586"/>
      <c r="Q773" s="586"/>
      <c r="R773" s="586"/>
      <c r="S773" s="578"/>
      <c r="T773" s="578"/>
    </row>
    <row r="774" spans="1:20" ht="12.75" customHeight="1">
      <c r="A774" s="789"/>
      <c r="B774" s="544"/>
      <c r="C774" s="573"/>
      <c r="D774" s="546"/>
      <c r="E774" s="568"/>
      <c r="F774" s="599"/>
      <c r="G774" s="556"/>
      <c r="H774" s="586"/>
      <c r="I774" s="839"/>
      <c r="J774" s="586"/>
      <c r="K774" s="55"/>
      <c r="L774" s="55"/>
      <c r="M774" s="59"/>
      <c r="N774" s="73"/>
      <c r="O774" s="24">
        <f t="shared" si="1245"/>
        <v>0</v>
      </c>
      <c r="P774" s="586"/>
      <c r="Q774" s="586"/>
      <c r="R774" s="586"/>
      <c r="S774" s="578"/>
      <c r="T774" s="578"/>
    </row>
    <row r="775" spans="1:20" ht="12.75" customHeight="1">
      <c r="A775" s="789"/>
      <c r="B775" s="545"/>
      <c r="C775" s="573"/>
      <c r="D775" s="546"/>
      <c r="E775" s="568"/>
      <c r="F775" s="600"/>
      <c r="G775" s="556"/>
      <c r="H775" s="587"/>
      <c r="I775" s="839"/>
      <c r="J775" s="587"/>
      <c r="K775" s="55"/>
      <c r="L775" s="55"/>
      <c r="M775" s="55"/>
      <c r="N775" s="73"/>
      <c r="O775" s="24">
        <f t="shared" si="1245"/>
        <v>0</v>
      </c>
      <c r="P775" s="587"/>
      <c r="Q775" s="587"/>
      <c r="R775" s="587"/>
      <c r="S775" s="578"/>
      <c r="T775" s="578"/>
    </row>
    <row r="776" spans="1:20" ht="12.75" customHeight="1">
      <c r="A776" s="789">
        <v>5</v>
      </c>
      <c r="B776" s="543" t="s">
        <v>50</v>
      </c>
      <c r="C776" s="542" t="s">
        <v>1098</v>
      </c>
      <c r="D776" s="546" t="s">
        <v>935</v>
      </c>
      <c r="E776" s="595">
        <v>46</v>
      </c>
      <c r="F776" s="598">
        <f t="shared" ref="F776" si="1286">H776+J776+R776</f>
        <v>7.5861500400000006</v>
      </c>
      <c r="G776" s="790"/>
      <c r="H776" s="585">
        <f t="shared" ref="H776" si="1287">G776*$P$8/1000</f>
        <v>0</v>
      </c>
      <c r="I776" s="581"/>
      <c r="J776" s="585">
        <f t="shared" ref="J776" si="1288">I776*$P$9/1000</f>
        <v>0</v>
      </c>
      <c r="K776" s="21" t="s">
        <v>500</v>
      </c>
      <c r="L776" s="63" t="s">
        <v>43</v>
      </c>
      <c r="M776" s="21">
        <v>1</v>
      </c>
      <c r="N776" s="18">
        <v>6.7</v>
      </c>
      <c r="O776" s="24">
        <f t="shared" si="1245"/>
        <v>6.7</v>
      </c>
      <c r="P776" s="585">
        <f t="shared" ref="P776" si="1289">E776*F776</f>
        <v>348.96290184000003</v>
      </c>
      <c r="Q776" s="585">
        <f t="shared" ref="Q776" si="1290">SUM(O776:O779)</f>
        <v>6.7</v>
      </c>
      <c r="R776" s="585">
        <f t="shared" ref="R776" si="1291">Q776*1.02*1.05*$R$14</f>
        <v>7.5861500400000006</v>
      </c>
      <c r="S776" s="578">
        <f t="shared" ref="S776" si="1292">F776*$S$17</f>
        <v>9.6314199514380316</v>
      </c>
      <c r="T776" s="578">
        <f t="shared" ref="T776" si="1293">E776*S776</f>
        <v>443.04531776614948</v>
      </c>
    </row>
    <row r="777" spans="1:20" ht="12.75" customHeight="1">
      <c r="A777" s="789"/>
      <c r="B777" s="544"/>
      <c r="C777" s="542"/>
      <c r="D777" s="546"/>
      <c r="E777" s="596"/>
      <c r="F777" s="599"/>
      <c r="G777" s="618"/>
      <c r="H777" s="586"/>
      <c r="I777" s="581"/>
      <c r="J777" s="586"/>
      <c r="K777" s="21" t="s">
        <v>511</v>
      </c>
      <c r="L777" s="21"/>
      <c r="M777" s="21"/>
      <c r="N777" s="18">
        <v>0</v>
      </c>
      <c r="O777" s="24">
        <f t="shared" si="1245"/>
        <v>0</v>
      </c>
      <c r="P777" s="586"/>
      <c r="Q777" s="586"/>
      <c r="R777" s="586"/>
      <c r="S777" s="578"/>
      <c r="T777" s="578"/>
    </row>
    <row r="778" spans="1:20" ht="12.75" customHeight="1">
      <c r="A778" s="789"/>
      <c r="B778" s="544"/>
      <c r="C778" s="542"/>
      <c r="D778" s="546"/>
      <c r="E778" s="596"/>
      <c r="F778" s="599"/>
      <c r="G778" s="618"/>
      <c r="H778" s="586"/>
      <c r="I778" s="581"/>
      <c r="J778" s="586"/>
      <c r="K778" s="21"/>
      <c r="L778" s="21"/>
      <c r="M778" s="21"/>
      <c r="N778" s="36"/>
      <c r="O778" s="24">
        <f t="shared" si="1245"/>
        <v>0</v>
      </c>
      <c r="P778" s="586"/>
      <c r="Q778" s="586"/>
      <c r="R778" s="586"/>
      <c r="S778" s="578"/>
      <c r="T778" s="578"/>
    </row>
    <row r="779" spans="1:20" ht="12.75" customHeight="1">
      <c r="A779" s="789"/>
      <c r="B779" s="545"/>
      <c r="C779" s="542"/>
      <c r="D779" s="546"/>
      <c r="E779" s="597"/>
      <c r="F779" s="600"/>
      <c r="G779" s="619"/>
      <c r="H779" s="587"/>
      <c r="I779" s="581"/>
      <c r="J779" s="587"/>
      <c r="K779" s="21"/>
      <c r="L779" s="21"/>
      <c r="M779" s="21"/>
      <c r="N779" s="36"/>
      <c r="O779" s="24">
        <f t="shared" si="1245"/>
        <v>0</v>
      </c>
      <c r="P779" s="587"/>
      <c r="Q779" s="587"/>
      <c r="R779" s="587"/>
      <c r="S779" s="578"/>
      <c r="T779" s="578"/>
    </row>
    <row r="780" spans="1:20" ht="12.75" customHeight="1">
      <c r="A780" s="789">
        <v>6</v>
      </c>
      <c r="B780" s="840" t="s">
        <v>509</v>
      </c>
      <c r="C780" s="573" t="s">
        <v>1099</v>
      </c>
      <c r="D780" s="546" t="s">
        <v>968</v>
      </c>
      <c r="E780" s="598">
        <v>1.1200000000000001</v>
      </c>
      <c r="F780" s="598">
        <f t="shared" ref="F780" si="1294">H780+J780+R780</f>
        <v>28.398254699999999</v>
      </c>
      <c r="G780" s="601">
        <v>14.2</v>
      </c>
      <c r="H780" s="585">
        <f t="shared" ref="H780" si="1295">G780*$P$8/1000</f>
        <v>26.961539999999999</v>
      </c>
      <c r="I780" s="839">
        <v>0.61</v>
      </c>
      <c r="J780" s="585">
        <f t="shared" ref="J780" si="1296">I780*$P$9/1000</f>
        <v>1.4367147</v>
      </c>
      <c r="K780" s="21"/>
      <c r="L780" s="21"/>
      <c r="M780" s="21"/>
      <c r="N780" s="63"/>
      <c r="O780" s="24">
        <f t="shared" si="1245"/>
        <v>0</v>
      </c>
      <c r="P780" s="585">
        <f t="shared" ref="P780" si="1297">E780*F780</f>
        <v>31.806045264000002</v>
      </c>
      <c r="Q780" s="585">
        <f t="shared" ref="Q780" si="1298">SUM(O780:O783)</f>
        <v>0</v>
      </c>
      <c r="R780" s="585">
        <f t="shared" ref="R780" si="1299">Q780*1.02*1.05*$R$14</f>
        <v>0</v>
      </c>
      <c r="S780" s="578">
        <f t="shared" ref="S780" si="1300">F780*$S$17</f>
        <v>36.054588356599233</v>
      </c>
      <c r="T780" s="578">
        <f t="shared" ref="T780" si="1301">E780*S780</f>
        <v>40.381138959391144</v>
      </c>
    </row>
    <row r="781" spans="1:20" ht="12.75" customHeight="1">
      <c r="A781" s="789"/>
      <c r="B781" s="784"/>
      <c r="C781" s="573"/>
      <c r="D781" s="546"/>
      <c r="E781" s="599"/>
      <c r="F781" s="599"/>
      <c r="G781" s="602"/>
      <c r="H781" s="586"/>
      <c r="I781" s="839"/>
      <c r="J781" s="586"/>
      <c r="K781" s="21"/>
      <c r="L781" s="21"/>
      <c r="M781" s="21"/>
      <c r="N781" s="63"/>
      <c r="O781" s="24">
        <f t="shared" si="1245"/>
        <v>0</v>
      </c>
      <c r="P781" s="586"/>
      <c r="Q781" s="586"/>
      <c r="R781" s="586"/>
      <c r="S781" s="578"/>
      <c r="T781" s="578"/>
    </row>
    <row r="782" spans="1:20" ht="12.75" customHeight="1">
      <c r="A782" s="789"/>
      <c r="B782" s="784"/>
      <c r="C782" s="573"/>
      <c r="D782" s="546"/>
      <c r="E782" s="599"/>
      <c r="F782" s="599"/>
      <c r="G782" s="602"/>
      <c r="H782" s="586"/>
      <c r="I782" s="839"/>
      <c r="J782" s="586"/>
      <c r="K782" s="21"/>
      <c r="L782" s="21"/>
      <c r="M782" s="21"/>
      <c r="N782" s="63"/>
      <c r="O782" s="24">
        <f t="shared" si="1245"/>
        <v>0</v>
      </c>
      <c r="P782" s="586"/>
      <c r="Q782" s="586"/>
      <c r="R782" s="586"/>
      <c r="S782" s="578"/>
      <c r="T782" s="578"/>
    </row>
    <row r="783" spans="1:20" ht="12.75" customHeight="1">
      <c r="A783" s="789"/>
      <c r="B783" s="785"/>
      <c r="C783" s="573"/>
      <c r="D783" s="546"/>
      <c r="E783" s="600"/>
      <c r="F783" s="600"/>
      <c r="G783" s="603"/>
      <c r="H783" s="587"/>
      <c r="I783" s="839"/>
      <c r="J783" s="587"/>
      <c r="K783" s="21"/>
      <c r="L783" s="21"/>
      <c r="M783" s="21"/>
      <c r="N783" s="36"/>
      <c r="O783" s="24">
        <f t="shared" si="1245"/>
        <v>0</v>
      </c>
      <c r="P783" s="587"/>
      <c r="Q783" s="587"/>
      <c r="R783" s="587"/>
      <c r="S783" s="578"/>
      <c r="T783" s="578"/>
    </row>
    <row r="784" spans="1:20" ht="12.75" customHeight="1">
      <c r="A784" s="789">
        <v>7</v>
      </c>
      <c r="B784" s="543" t="s">
        <v>50</v>
      </c>
      <c r="C784" s="542" t="s">
        <v>1100</v>
      </c>
      <c r="D784" s="546" t="s">
        <v>935</v>
      </c>
      <c r="E784" s="598">
        <v>56</v>
      </c>
      <c r="F784" s="598">
        <f t="shared" ref="F784" si="1302">H784+J784+R784</f>
        <v>1.5172300080000001</v>
      </c>
      <c r="G784" s="601"/>
      <c r="H784" s="585">
        <f t="shared" ref="H784" si="1303">G784*$P$8/1000</f>
        <v>0</v>
      </c>
      <c r="I784" s="560"/>
      <c r="J784" s="585">
        <f t="shared" ref="J784" si="1304">I784*$P$9/1000</f>
        <v>0</v>
      </c>
      <c r="K784" s="21" t="s">
        <v>500</v>
      </c>
      <c r="L784" s="63" t="s">
        <v>43</v>
      </c>
      <c r="M784" s="21">
        <v>1</v>
      </c>
      <c r="N784" s="18">
        <v>1.34</v>
      </c>
      <c r="O784" s="24">
        <f t="shared" si="1245"/>
        <v>1.34</v>
      </c>
      <c r="P784" s="585">
        <f t="shared" ref="P784" si="1305">E784*F784</f>
        <v>84.964880448000002</v>
      </c>
      <c r="Q784" s="585">
        <f t="shared" ref="Q784" si="1306">SUM(O784:O787)</f>
        <v>1.34</v>
      </c>
      <c r="R784" s="585">
        <f t="shared" ref="R784" si="1307">Q784*1.02*1.05*$R$14</f>
        <v>1.5172300080000001</v>
      </c>
      <c r="S784" s="578">
        <f t="shared" ref="S784" si="1308">F784*$S$17</f>
        <v>1.9262839902876061</v>
      </c>
      <c r="T784" s="578">
        <f t="shared" ref="T784" si="1309">E784*S784</f>
        <v>107.87190345610594</v>
      </c>
    </row>
    <row r="785" spans="1:20" ht="12.75" customHeight="1">
      <c r="A785" s="789"/>
      <c r="B785" s="544"/>
      <c r="C785" s="542"/>
      <c r="D785" s="546"/>
      <c r="E785" s="599"/>
      <c r="F785" s="599"/>
      <c r="G785" s="602"/>
      <c r="H785" s="586"/>
      <c r="I785" s="560"/>
      <c r="J785" s="586"/>
      <c r="K785" s="21" t="s">
        <v>514</v>
      </c>
      <c r="L785" s="21"/>
      <c r="M785" s="21"/>
      <c r="N785" s="18">
        <v>0</v>
      </c>
      <c r="O785" s="24">
        <f t="shared" si="1245"/>
        <v>0</v>
      </c>
      <c r="P785" s="586"/>
      <c r="Q785" s="586"/>
      <c r="R785" s="586"/>
      <c r="S785" s="578"/>
      <c r="T785" s="578"/>
    </row>
    <row r="786" spans="1:20" ht="12.75" customHeight="1">
      <c r="A786" s="789"/>
      <c r="B786" s="544"/>
      <c r="C786" s="542"/>
      <c r="D786" s="546"/>
      <c r="E786" s="599"/>
      <c r="F786" s="599"/>
      <c r="G786" s="602"/>
      <c r="H786" s="586"/>
      <c r="I786" s="560"/>
      <c r="J786" s="586"/>
      <c r="K786" s="21"/>
      <c r="L786" s="21"/>
      <c r="M786" s="21"/>
      <c r="N786" s="63"/>
      <c r="O786" s="24">
        <f t="shared" si="1245"/>
        <v>0</v>
      </c>
      <c r="P786" s="586"/>
      <c r="Q786" s="586"/>
      <c r="R786" s="586"/>
      <c r="S786" s="578"/>
      <c r="T786" s="578"/>
    </row>
    <row r="787" spans="1:20" ht="12.75" customHeight="1">
      <c r="A787" s="789"/>
      <c r="B787" s="545"/>
      <c r="C787" s="542"/>
      <c r="D787" s="546"/>
      <c r="E787" s="600"/>
      <c r="F787" s="600"/>
      <c r="G787" s="603"/>
      <c r="H787" s="587"/>
      <c r="I787" s="560"/>
      <c r="J787" s="587"/>
      <c r="K787" s="21"/>
      <c r="L787" s="21"/>
      <c r="M787" s="21"/>
      <c r="N787" s="36"/>
      <c r="O787" s="24">
        <f t="shared" si="1245"/>
        <v>0</v>
      </c>
      <c r="P787" s="587"/>
      <c r="Q787" s="587"/>
      <c r="R787" s="587"/>
      <c r="S787" s="578"/>
      <c r="T787" s="578"/>
    </row>
    <row r="788" spans="1:20" ht="12.75" customHeight="1">
      <c r="A788" s="789">
        <v>8</v>
      </c>
      <c r="B788" s="840" t="s">
        <v>50</v>
      </c>
      <c r="C788" s="542" t="s">
        <v>1101</v>
      </c>
      <c r="D788" s="546" t="s">
        <v>935</v>
      </c>
      <c r="E788" s="595">
        <v>59</v>
      </c>
      <c r="F788" s="598">
        <f t="shared" ref="F788" si="1310">H788+J788+R788</f>
        <v>12.4548732</v>
      </c>
      <c r="G788" s="601"/>
      <c r="H788" s="585">
        <f t="shared" ref="H788" si="1311">G788*$P$8/1000</f>
        <v>0</v>
      </c>
      <c r="I788" s="297"/>
      <c r="J788" s="585">
        <f t="shared" ref="J788" si="1312">I788*$P$9/1000</f>
        <v>0</v>
      </c>
      <c r="K788" s="21" t="s">
        <v>516</v>
      </c>
      <c r="L788" s="63" t="s">
        <v>43</v>
      </c>
      <c r="M788" s="21">
        <v>1</v>
      </c>
      <c r="N788" s="18">
        <v>11</v>
      </c>
      <c r="O788" s="24">
        <f t="shared" si="1245"/>
        <v>11</v>
      </c>
      <c r="P788" s="585">
        <f t="shared" ref="P788" si="1313">E788*F788</f>
        <v>734.8375188</v>
      </c>
      <c r="Q788" s="585">
        <f t="shared" ref="Q788" si="1314">SUM(O788:O791)</f>
        <v>11</v>
      </c>
      <c r="R788" s="585">
        <f t="shared" ref="R788" si="1315">Q788*1.02*1.05*$R$14</f>
        <v>12.4548732</v>
      </c>
      <c r="S788" s="578">
        <f t="shared" ref="S788" si="1316">F788*$S$17</f>
        <v>15.812779024749005</v>
      </c>
      <c r="T788" s="578">
        <f t="shared" ref="T788" si="1317">E788*S788</f>
        <v>932.95396246019129</v>
      </c>
    </row>
    <row r="789" spans="1:20" ht="12.75" customHeight="1">
      <c r="A789" s="789"/>
      <c r="B789" s="784"/>
      <c r="C789" s="542"/>
      <c r="D789" s="546"/>
      <c r="E789" s="596"/>
      <c r="F789" s="599"/>
      <c r="G789" s="602"/>
      <c r="H789" s="586"/>
      <c r="I789" s="297"/>
      <c r="J789" s="586"/>
      <c r="K789" s="21" t="s">
        <v>511</v>
      </c>
      <c r="L789" s="21"/>
      <c r="M789" s="21"/>
      <c r="N789" s="18">
        <v>0</v>
      </c>
      <c r="O789" s="24">
        <f t="shared" si="1245"/>
        <v>0</v>
      </c>
      <c r="P789" s="586"/>
      <c r="Q789" s="586"/>
      <c r="R789" s="586"/>
      <c r="S789" s="578"/>
      <c r="T789" s="578"/>
    </row>
    <row r="790" spans="1:20" ht="12.75" customHeight="1">
      <c r="A790" s="789"/>
      <c r="B790" s="784"/>
      <c r="C790" s="542"/>
      <c r="D790" s="546"/>
      <c r="E790" s="596"/>
      <c r="F790" s="599"/>
      <c r="G790" s="602"/>
      <c r="H790" s="586"/>
      <c r="I790" s="297"/>
      <c r="J790" s="586"/>
      <c r="K790" s="21"/>
      <c r="L790" s="21"/>
      <c r="M790" s="21"/>
      <c r="N790" s="63"/>
      <c r="O790" s="24">
        <f t="shared" si="1245"/>
        <v>0</v>
      </c>
      <c r="P790" s="586"/>
      <c r="Q790" s="586"/>
      <c r="R790" s="586"/>
      <c r="S790" s="578"/>
      <c r="T790" s="578"/>
    </row>
    <row r="791" spans="1:20" ht="12.75" customHeight="1">
      <c r="A791" s="789"/>
      <c r="B791" s="785"/>
      <c r="C791" s="542"/>
      <c r="D791" s="546"/>
      <c r="E791" s="597"/>
      <c r="F791" s="600"/>
      <c r="G791" s="603"/>
      <c r="H791" s="587"/>
      <c r="I791" s="297"/>
      <c r="J791" s="587"/>
      <c r="K791" s="21"/>
      <c r="L791" s="21"/>
      <c r="M791" s="21"/>
      <c r="N791" s="36"/>
      <c r="O791" s="24">
        <f t="shared" si="1245"/>
        <v>0</v>
      </c>
      <c r="P791" s="587"/>
      <c r="Q791" s="587"/>
      <c r="R791" s="587"/>
      <c r="S791" s="578"/>
      <c r="T791" s="578"/>
    </row>
    <row r="792" spans="1:20" ht="12.75" customHeight="1">
      <c r="A792" s="789">
        <v>9</v>
      </c>
      <c r="B792" s="543" t="s">
        <v>50</v>
      </c>
      <c r="C792" s="542" t="s">
        <v>1102</v>
      </c>
      <c r="D792" s="546" t="s">
        <v>935</v>
      </c>
      <c r="E792" s="779">
        <v>1010</v>
      </c>
      <c r="F792" s="598">
        <f t="shared" ref="F792" si="1318">H792+J792+R792</f>
        <v>8.71841124</v>
      </c>
      <c r="G792" s="556"/>
      <c r="H792" s="585">
        <f t="shared" ref="H792" si="1319">G792*$P$8/1000</f>
        <v>0</v>
      </c>
      <c r="I792" s="839"/>
      <c r="J792" s="585">
        <f t="shared" ref="J792" si="1320">I792*$P$9/1000</f>
        <v>0</v>
      </c>
      <c r="K792" s="21" t="s">
        <v>516</v>
      </c>
      <c r="L792" s="63" t="s">
        <v>43</v>
      </c>
      <c r="M792" s="21">
        <v>1</v>
      </c>
      <c r="N792" s="18">
        <v>7.7</v>
      </c>
      <c r="O792" s="24">
        <f t="shared" si="1245"/>
        <v>7.7</v>
      </c>
      <c r="P792" s="585">
        <f t="shared" ref="P792" si="1321">E792*F792</f>
        <v>8805.5953523999997</v>
      </c>
      <c r="Q792" s="585">
        <f t="shared" ref="Q792" si="1322">SUM(O792:O795)</f>
        <v>7.7</v>
      </c>
      <c r="R792" s="585">
        <f t="shared" ref="R792" si="1323">Q792*1.02*1.05*$R$14</f>
        <v>8.71841124</v>
      </c>
      <c r="S792" s="578">
        <f t="shared" ref="S792" si="1324">F792*$S$17</f>
        <v>11.068945317324303</v>
      </c>
      <c r="T792" s="578">
        <f t="shared" ref="T792" si="1325">E792*S792</f>
        <v>11179.634770497547</v>
      </c>
    </row>
    <row r="793" spans="1:20" ht="12.75" customHeight="1">
      <c r="A793" s="789"/>
      <c r="B793" s="544"/>
      <c r="C793" s="542"/>
      <c r="D793" s="546"/>
      <c r="E793" s="779"/>
      <c r="F793" s="599"/>
      <c r="G793" s="556"/>
      <c r="H793" s="586"/>
      <c r="I793" s="839"/>
      <c r="J793" s="586"/>
      <c r="K793" s="21" t="s">
        <v>518</v>
      </c>
      <c r="L793" s="21"/>
      <c r="M793" s="21"/>
      <c r="N793" s="18">
        <v>0</v>
      </c>
      <c r="O793" s="24">
        <f t="shared" si="1245"/>
        <v>0</v>
      </c>
      <c r="P793" s="586"/>
      <c r="Q793" s="586"/>
      <c r="R793" s="586"/>
      <c r="S793" s="578"/>
      <c r="T793" s="578"/>
    </row>
    <row r="794" spans="1:20" ht="12.75" customHeight="1">
      <c r="A794" s="789"/>
      <c r="B794" s="544"/>
      <c r="C794" s="542"/>
      <c r="D794" s="546"/>
      <c r="E794" s="779"/>
      <c r="F794" s="599"/>
      <c r="G794" s="556"/>
      <c r="H794" s="586"/>
      <c r="I794" s="839"/>
      <c r="J794" s="586"/>
      <c r="K794" s="55"/>
      <c r="L794" s="55"/>
      <c r="M794" s="59"/>
      <c r="N794" s="73"/>
      <c r="O794" s="24">
        <f t="shared" si="1245"/>
        <v>0</v>
      </c>
      <c r="P794" s="586"/>
      <c r="Q794" s="586"/>
      <c r="R794" s="586"/>
      <c r="S794" s="578"/>
      <c r="T794" s="578"/>
    </row>
    <row r="795" spans="1:20" ht="12.75" customHeight="1">
      <c r="A795" s="789"/>
      <c r="B795" s="545"/>
      <c r="C795" s="542"/>
      <c r="D795" s="546"/>
      <c r="E795" s="779"/>
      <c r="F795" s="600"/>
      <c r="G795" s="556"/>
      <c r="H795" s="587"/>
      <c r="I795" s="839"/>
      <c r="J795" s="587"/>
      <c r="K795" s="55"/>
      <c r="L795" s="55"/>
      <c r="M795" s="55"/>
      <c r="N795" s="73"/>
      <c r="O795" s="24">
        <f t="shared" si="1245"/>
        <v>0</v>
      </c>
      <c r="P795" s="587"/>
      <c r="Q795" s="587"/>
      <c r="R795" s="587"/>
      <c r="S795" s="578"/>
      <c r="T795" s="578"/>
    </row>
    <row r="796" spans="1:20" ht="12.75" customHeight="1">
      <c r="A796" s="789">
        <v>10</v>
      </c>
      <c r="B796" s="542" t="s">
        <v>502</v>
      </c>
      <c r="C796" s="542" t="s">
        <v>1103</v>
      </c>
      <c r="D796" s="546" t="s">
        <v>935</v>
      </c>
      <c r="E796" s="779">
        <v>1010</v>
      </c>
      <c r="F796" s="598">
        <f t="shared" ref="F796" si="1326">H796+J796+R796</f>
        <v>2.5414688160000001</v>
      </c>
      <c r="G796" s="297">
        <v>0.79400000000000004</v>
      </c>
      <c r="H796" s="578">
        <f t="shared" ref="H796" si="1327">G796*$P$8/1000</f>
        <v>1.5075678000000001</v>
      </c>
      <c r="I796" s="297">
        <v>6.4000000000000001E-2</v>
      </c>
      <c r="J796" s="585">
        <f t="shared" ref="J796" si="1328">I796*$P$9/1000</f>
        <v>0.15073728</v>
      </c>
      <c r="K796" s="21" t="s">
        <v>51</v>
      </c>
      <c r="L796" s="21" t="s">
        <v>37</v>
      </c>
      <c r="M796" s="21">
        <v>2.5000000000000001E-2</v>
      </c>
      <c r="N796" s="69">
        <v>26.4</v>
      </c>
      <c r="O796" s="24">
        <f t="shared" si="1245"/>
        <v>0.66</v>
      </c>
      <c r="P796" s="585">
        <f t="shared" ref="P796" si="1329">E796*F796</f>
        <v>2566.88350416</v>
      </c>
      <c r="Q796" s="585">
        <f t="shared" ref="Q796" si="1330">SUM(O796:O799)</f>
        <v>0.78</v>
      </c>
      <c r="R796" s="585">
        <f t="shared" ref="R796" si="1331">Q796*1.02*1.05*$R$14</f>
        <v>0.88316373600000009</v>
      </c>
      <c r="S796" s="578">
        <f t="shared" ref="S796" si="1332">F796*$S$17</f>
        <v>3.2266635027403163</v>
      </c>
      <c r="T796" s="578">
        <f t="shared" ref="T796" si="1333">E796*S796</f>
        <v>3258.9301377677193</v>
      </c>
    </row>
    <row r="797" spans="1:20" ht="12.75" customHeight="1">
      <c r="A797" s="789"/>
      <c r="B797" s="542"/>
      <c r="C797" s="542"/>
      <c r="D797" s="546"/>
      <c r="E797" s="779"/>
      <c r="F797" s="599"/>
      <c r="G797" s="297"/>
      <c r="H797" s="578"/>
      <c r="I797" s="297"/>
      <c r="J797" s="586"/>
      <c r="K797" s="21" t="s">
        <v>503</v>
      </c>
      <c r="L797" s="21" t="s">
        <v>34</v>
      </c>
      <c r="M797" s="21">
        <v>0.12</v>
      </c>
      <c r="N797" s="36">
        <v>1</v>
      </c>
      <c r="O797" s="24">
        <f t="shared" si="1245"/>
        <v>0.12</v>
      </c>
      <c r="P797" s="586"/>
      <c r="Q797" s="586"/>
      <c r="R797" s="586"/>
      <c r="S797" s="578"/>
      <c r="T797" s="578"/>
    </row>
    <row r="798" spans="1:20" ht="12.75" customHeight="1">
      <c r="A798" s="789"/>
      <c r="B798" s="542"/>
      <c r="C798" s="542"/>
      <c r="D798" s="546"/>
      <c r="E798" s="779"/>
      <c r="F798" s="599"/>
      <c r="G798" s="297"/>
      <c r="H798" s="578"/>
      <c r="I798" s="297"/>
      <c r="J798" s="586"/>
      <c r="K798" s="21"/>
      <c r="L798" s="21"/>
      <c r="M798" s="21"/>
      <c r="N798" s="36"/>
      <c r="O798" s="24">
        <f t="shared" si="1245"/>
        <v>0</v>
      </c>
      <c r="P798" s="586"/>
      <c r="Q798" s="586"/>
      <c r="R798" s="586"/>
      <c r="S798" s="578"/>
      <c r="T798" s="578"/>
    </row>
    <row r="799" spans="1:20" ht="12.75" customHeight="1">
      <c r="A799" s="789"/>
      <c r="B799" s="542"/>
      <c r="C799" s="542"/>
      <c r="D799" s="546"/>
      <c r="E799" s="779"/>
      <c r="F799" s="600"/>
      <c r="G799" s="297"/>
      <c r="H799" s="578"/>
      <c r="I799" s="297"/>
      <c r="J799" s="587"/>
      <c r="K799" s="21"/>
      <c r="L799" s="21"/>
      <c r="M799" s="21"/>
      <c r="N799" s="36"/>
      <c r="O799" s="24">
        <f t="shared" si="1245"/>
        <v>0</v>
      </c>
      <c r="P799" s="587"/>
      <c r="Q799" s="587"/>
      <c r="R799" s="587"/>
      <c r="S799" s="578"/>
      <c r="T799" s="578"/>
    </row>
    <row r="800" spans="1:20" ht="12.75" customHeight="1">
      <c r="A800" s="789">
        <v>11</v>
      </c>
      <c r="B800" s="542" t="s">
        <v>502</v>
      </c>
      <c r="C800" s="542" t="s">
        <v>1104</v>
      </c>
      <c r="D800" s="592" t="s">
        <v>935</v>
      </c>
      <c r="E800" s="547">
        <v>60.3</v>
      </c>
      <c r="F800" s="598">
        <f t="shared" ref="F800" si="1334">H800+J800+R800</f>
        <v>2.2425518592000002</v>
      </c>
      <c r="G800" s="297">
        <v>0.79400000000000004</v>
      </c>
      <c r="H800" s="578">
        <f t="shared" ref="H800" si="1335">G800*$P$8/1000</f>
        <v>1.5075678000000001</v>
      </c>
      <c r="I800" s="297">
        <v>6.4000000000000001E-2</v>
      </c>
      <c r="J800" s="585">
        <f t="shared" ref="J800" si="1336">I800*$P$9/1000</f>
        <v>0.15073728</v>
      </c>
      <c r="K800" s="21" t="s">
        <v>51</v>
      </c>
      <c r="L800" s="21" t="s">
        <v>37</v>
      </c>
      <c r="M800" s="21">
        <v>1.4999999999999999E-2</v>
      </c>
      <c r="N800" s="69">
        <v>26.4</v>
      </c>
      <c r="O800" s="24">
        <f t="shared" si="1245"/>
        <v>0.39599999999999996</v>
      </c>
      <c r="P800" s="585">
        <f t="shared" ref="P800" si="1337">E800*F800</f>
        <v>135.22587710976001</v>
      </c>
      <c r="Q800" s="585">
        <f t="shared" ref="Q800" si="1338">SUM(O800:O803)</f>
        <v>0.51600000000000001</v>
      </c>
      <c r="R800" s="585">
        <f t="shared" ref="R800" si="1339">Q800*1.02*1.05*$R$14</f>
        <v>0.58424677920000001</v>
      </c>
      <c r="S800" s="578">
        <f t="shared" ref="S800" si="1340">F800*$S$17</f>
        <v>2.8471568061463404</v>
      </c>
      <c r="T800" s="578">
        <f t="shared" ref="T800" si="1341">E800*S800</f>
        <v>171.68355541062431</v>
      </c>
    </row>
    <row r="801" spans="1:20" ht="12.75" customHeight="1">
      <c r="A801" s="789"/>
      <c r="B801" s="542"/>
      <c r="C801" s="542"/>
      <c r="D801" s="593"/>
      <c r="E801" s="547"/>
      <c r="F801" s="599"/>
      <c r="G801" s="297"/>
      <c r="H801" s="578"/>
      <c r="I801" s="297"/>
      <c r="J801" s="586"/>
      <c r="K801" s="21" t="s">
        <v>503</v>
      </c>
      <c r="L801" s="21" t="s">
        <v>34</v>
      </c>
      <c r="M801" s="21">
        <v>0.12</v>
      </c>
      <c r="N801" s="36">
        <v>1</v>
      </c>
      <c r="O801" s="24">
        <f t="shared" si="1245"/>
        <v>0.12</v>
      </c>
      <c r="P801" s="586"/>
      <c r="Q801" s="586"/>
      <c r="R801" s="586"/>
      <c r="S801" s="578"/>
      <c r="T801" s="578"/>
    </row>
    <row r="802" spans="1:20" ht="12.75" customHeight="1">
      <c r="A802" s="789"/>
      <c r="B802" s="542"/>
      <c r="C802" s="542"/>
      <c r="D802" s="593"/>
      <c r="E802" s="547"/>
      <c r="F802" s="599"/>
      <c r="G802" s="297"/>
      <c r="H802" s="578"/>
      <c r="I802" s="297"/>
      <c r="J802" s="586"/>
      <c r="K802" s="21"/>
      <c r="L802" s="21"/>
      <c r="M802" s="22"/>
      <c r="N802" s="36"/>
      <c r="O802" s="24">
        <f t="shared" si="1245"/>
        <v>0</v>
      </c>
      <c r="P802" s="586"/>
      <c r="Q802" s="586"/>
      <c r="R802" s="586"/>
      <c r="S802" s="578"/>
      <c r="T802" s="578"/>
    </row>
    <row r="803" spans="1:20" ht="12.75" customHeight="1">
      <c r="A803" s="789"/>
      <c r="B803" s="542"/>
      <c r="C803" s="542"/>
      <c r="D803" s="594"/>
      <c r="E803" s="547"/>
      <c r="F803" s="600"/>
      <c r="G803" s="297"/>
      <c r="H803" s="578"/>
      <c r="I803" s="297"/>
      <c r="J803" s="587"/>
      <c r="K803" s="21"/>
      <c r="L803" s="21"/>
      <c r="M803" s="21"/>
      <c r="N803" s="36"/>
      <c r="O803" s="24">
        <f t="shared" si="1245"/>
        <v>0</v>
      </c>
      <c r="P803" s="587"/>
      <c r="Q803" s="587"/>
      <c r="R803" s="587"/>
      <c r="S803" s="578"/>
      <c r="T803" s="578"/>
    </row>
    <row r="804" spans="1:20" ht="12.75" customHeight="1">
      <c r="A804" s="789">
        <v>12</v>
      </c>
      <c r="B804" s="542" t="s">
        <v>50</v>
      </c>
      <c r="C804" s="542" t="s">
        <v>1105</v>
      </c>
      <c r="D804" s="592" t="s">
        <v>935</v>
      </c>
      <c r="E804" s="547">
        <v>1070.3</v>
      </c>
      <c r="F804" s="598">
        <f t="shared" ref="F804" si="1342">H804+J804+R804</f>
        <v>1.0190350800000001</v>
      </c>
      <c r="G804" s="581"/>
      <c r="H804" s="578">
        <f t="shared" ref="H804" si="1343">G804*$P$8/1000</f>
        <v>0</v>
      </c>
      <c r="I804" s="581"/>
      <c r="J804" s="585">
        <f t="shared" ref="J804" si="1344">I804*$P$9/1000</f>
        <v>0</v>
      </c>
      <c r="K804" s="21" t="s">
        <v>120</v>
      </c>
      <c r="L804" s="36" t="s">
        <v>26</v>
      </c>
      <c r="M804" s="21">
        <v>1</v>
      </c>
      <c r="N804" s="36">
        <v>0.9</v>
      </c>
      <c r="O804" s="24">
        <f t="shared" si="1245"/>
        <v>0.9</v>
      </c>
      <c r="P804" s="585">
        <f t="shared" ref="P804" si="1345">E804*F804</f>
        <v>1090.6732461240001</v>
      </c>
      <c r="Q804" s="585">
        <f t="shared" ref="Q804" si="1346">SUM(O804:O807)</f>
        <v>0.9</v>
      </c>
      <c r="R804" s="585">
        <f t="shared" ref="R804" si="1347">Q804*1.02*1.05*$R$14</f>
        <v>1.0190350800000001</v>
      </c>
      <c r="S804" s="578">
        <f t="shared" ref="S804" si="1348">F804*$S$17</f>
        <v>1.293772829297646</v>
      </c>
      <c r="T804" s="578">
        <f t="shared" ref="T804" si="1349">E804*S804</f>
        <v>1384.7250591972704</v>
      </c>
    </row>
    <row r="805" spans="1:20" ht="12.75" customHeight="1">
      <c r="A805" s="789"/>
      <c r="B805" s="542"/>
      <c r="C805" s="542"/>
      <c r="D805" s="593"/>
      <c r="E805" s="547"/>
      <c r="F805" s="599"/>
      <c r="G805" s="581"/>
      <c r="H805" s="578"/>
      <c r="I805" s="581"/>
      <c r="J805" s="586"/>
      <c r="K805" s="21"/>
      <c r="L805" s="21"/>
      <c r="M805" s="21"/>
      <c r="N805" s="36"/>
      <c r="O805" s="24">
        <f t="shared" si="1245"/>
        <v>0</v>
      </c>
      <c r="P805" s="586"/>
      <c r="Q805" s="586"/>
      <c r="R805" s="586"/>
      <c r="S805" s="578"/>
      <c r="T805" s="578"/>
    </row>
    <row r="806" spans="1:20" ht="12.75" customHeight="1">
      <c r="A806" s="789"/>
      <c r="B806" s="542"/>
      <c r="C806" s="542"/>
      <c r="D806" s="593"/>
      <c r="E806" s="547"/>
      <c r="F806" s="599"/>
      <c r="G806" s="581"/>
      <c r="H806" s="578"/>
      <c r="I806" s="581"/>
      <c r="J806" s="586"/>
      <c r="K806" s="21"/>
      <c r="L806" s="21"/>
      <c r="M806" s="21"/>
      <c r="N806" s="36"/>
      <c r="O806" s="24">
        <f t="shared" si="1245"/>
        <v>0</v>
      </c>
      <c r="P806" s="586"/>
      <c r="Q806" s="586"/>
      <c r="R806" s="586"/>
      <c r="S806" s="578"/>
      <c r="T806" s="578"/>
    </row>
    <row r="807" spans="1:20" ht="12.75" customHeight="1">
      <c r="A807" s="789"/>
      <c r="B807" s="542"/>
      <c r="C807" s="542"/>
      <c r="D807" s="594"/>
      <c r="E807" s="547"/>
      <c r="F807" s="600"/>
      <c r="G807" s="581"/>
      <c r="H807" s="578"/>
      <c r="I807" s="581"/>
      <c r="J807" s="587"/>
      <c r="K807" s="21"/>
      <c r="L807" s="21"/>
      <c r="M807" s="21"/>
      <c r="N807" s="36"/>
      <c r="O807" s="24">
        <f t="shared" si="1245"/>
        <v>0</v>
      </c>
      <c r="P807" s="587"/>
      <c r="Q807" s="587"/>
      <c r="R807" s="587"/>
      <c r="S807" s="578"/>
      <c r="T807" s="578"/>
    </row>
    <row r="808" spans="1:20" ht="12.75" customHeight="1">
      <c r="A808" s="789">
        <v>13</v>
      </c>
      <c r="B808" s="542" t="s">
        <v>523</v>
      </c>
      <c r="C808" s="542" t="s">
        <v>1106</v>
      </c>
      <c r="D808" s="592" t="s">
        <v>935</v>
      </c>
      <c r="E808" s="547">
        <v>1070.3</v>
      </c>
      <c r="F808" s="598">
        <f t="shared" ref="F808" si="1350">H808+J808+R808</f>
        <v>0.848881347324</v>
      </c>
      <c r="G808" s="297">
        <v>8.6999999999999994E-2</v>
      </c>
      <c r="H808" s="578">
        <f t="shared" ref="H808" si="1351">G808*$P$8/1000</f>
        <v>0.16518689999999997</v>
      </c>
      <c r="I808" s="297">
        <v>7.0000000000000001E-3</v>
      </c>
      <c r="J808" s="585">
        <f t="shared" ref="J808" si="1352">I808*$P$9/1000</f>
        <v>1.6486890000000001E-2</v>
      </c>
      <c r="K808" s="21" t="s">
        <v>525</v>
      </c>
      <c r="L808" s="21" t="s">
        <v>34</v>
      </c>
      <c r="M808" s="12">
        <v>0.59</v>
      </c>
      <c r="N808" s="36">
        <v>0.72199999999999998</v>
      </c>
      <c r="O808" s="24">
        <f t="shared" si="1245"/>
        <v>0.42597999999999997</v>
      </c>
      <c r="P808" s="585">
        <f t="shared" ref="P808" si="1353">E808*F808</f>
        <v>908.55770604087718</v>
      </c>
      <c r="Q808" s="585">
        <f t="shared" ref="Q808" si="1354">SUM(O808:O811)</f>
        <v>0.58926999999999996</v>
      </c>
      <c r="R808" s="585">
        <f t="shared" ref="R808" si="1355">Q808*1.02*1.05*$R$14</f>
        <v>0.66720755732400006</v>
      </c>
      <c r="S808" s="578">
        <f t="shared" ref="S808" si="1356">F808*$S$17</f>
        <v>1.0777446665186139</v>
      </c>
      <c r="T808" s="578">
        <f t="shared" ref="T808" si="1357">E808*S808</f>
        <v>1153.5101165748724</v>
      </c>
    </row>
    <row r="809" spans="1:20" ht="12.75" customHeight="1">
      <c r="A809" s="789"/>
      <c r="B809" s="542"/>
      <c r="C809" s="542"/>
      <c r="D809" s="593"/>
      <c r="E809" s="547"/>
      <c r="F809" s="599"/>
      <c r="G809" s="297"/>
      <c r="H809" s="578"/>
      <c r="I809" s="297"/>
      <c r="J809" s="586"/>
      <c r="K809" s="21" t="s">
        <v>526</v>
      </c>
      <c r="L809" s="21" t="s">
        <v>34</v>
      </c>
      <c r="M809" s="21">
        <v>0.15</v>
      </c>
      <c r="N809" s="36">
        <v>0.23300000000000001</v>
      </c>
      <c r="O809" s="24">
        <f t="shared" si="1245"/>
        <v>3.4950000000000002E-2</v>
      </c>
      <c r="P809" s="586"/>
      <c r="Q809" s="586"/>
      <c r="R809" s="586"/>
      <c r="S809" s="578"/>
      <c r="T809" s="578"/>
    </row>
    <row r="810" spans="1:20" ht="12.75" customHeight="1">
      <c r="A810" s="789"/>
      <c r="B810" s="542"/>
      <c r="C810" s="542"/>
      <c r="D810" s="593"/>
      <c r="E810" s="547"/>
      <c r="F810" s="599"/>
      <c r="G810" s="297"/>
      <c r="H810" s="578"/>
      <c r="I810" s="297"/>
      <c r="J810" s="586"/>
      <c r="K810" s="21" t="s">
        <v>69</v>
      </c>
      <c r="L810" s="21" t="s">
        <v>34</v>
      </c>
      <c r="M810" s="21">
        <v>0.12</v>
      </c>
      <c r="N810" s="36">
        <v>0.16700000000000001</v>
      </c>
      <c r="O810" s="24">
        <f t="shared" si="1245"/>
        <v>2.0039999999999999E-2</v>
      </c>
      <c r="P810" s="586"/>
      <c r="Q810" s="586"/>
      <c r="R810" s="586"/>
      <c r="S810" s="578"/>
      <c r="T810" s="578"/>
    </row>
    <row r="811" spans="1:20" ht="12.75" customHeight="1">
      <c r="A811" s="789"/>
      <c r="B811" s="542"/>
      <c r="C811" s="542"/>
      <c r="D811" s="594"/>
      <c r="E811" s="547"/>
      <c r="F811" s="600"/>
      <c r="G811" s="297"/>
      <c r="H811" s="578"/>
      <c r="I811" s="297"/>
      <c r="J811" s="587"/>
      <c r="K811" s="21" t="s">
        <v>527</v>
      </c>
      <c r="L811" s="21" t="s">
        <v>34</v>
      </c>
      <c r="M811" s="21">
        <v>0.1</v>
      </c>
      <c r="N811" s="36">
        <v>1.083</v>
      </c>
      <c r="O811" s="24">
        <f t="shared" si="1245"/>
        <v>0.10830000000000001</v>
      </c>
      <c r="P811" s="587"/>
      <c r="Q811" s="587"/>
      <c r="R811" s="587"/>
      <c r="S811" s="578"/>
      <c r="T811" s="578"/>
    </row>
    <row r="812" spans="1:20" ht="12.75" customHeight="1">
      <c r="A812" s="789">
        <v>14</v>
      </c>
      <c r="B812" s="543" t="s">
        <v>50</v>
      </c>
      <c r="C812" s="543" t="s">
        <v>1107</v>
      </c>
      <c r="D812" s="592" t="s">
        <v>957</v>
      </c>
      <c r="E812" s="608">
        <v>7280</v>
      </c>
      <c r="F812" s="598">
        <f t="shared" ref="F812" si="1358">H812+J812+R812</f>
        <v>1.1322611999999999E-2</v>
      </c>
      <c r="G812" s="601"/>
      <c r="H812" s="585">
        <f t="shared" ref="H812" si="1359">G812*$P$8/1000</f>
        <v>0</v>
      </c>
      <c r="I812" s="747"/>
      <c r="J812" s="585">
        <f t="shared" ref="J812" si="1360">I812*$P$9/1000</f>
        <v>0</v>
      </c>
      <c r="K812" s="21" t="s">
        <v>520</v>
      </c>
      <c r="L812" s="36" t="s">
        <v>31</v>
      </c>
      <c r="M812" s="21">
        <v>1</v>
      </c>
      <c r="N812" s="36">
        <v>0.01</v>
      </c>
      <c r="O812" s="24">
        <f t="shared" si="1245"/>
        <v>0.01</v>
      </c>
      <c r="P812" s="585">
        <f t="shared" ref="P812" si="1361">E812*F812</f>
        <v>82.428615359999995</v>
      </c>
      <c r="Q812" s="585">
        <f t="shared" ref="Q812" si="1362">SUM(O812:O815)</f>
        <v>0.01</v>
      </c>
      <c r="R812" s="585">
        <f t="shared" ref="R812" si="1363">Q812*1.02*1.05*$R$14</f>
        <v>1.1322611999999999E-2</v>
      </c>
      <c r="S812" s="578">
        <f t="shared" ref="S812" si="1364">F812*$S$17</f>
        <v>1.4375253658862731E-2</v>
      </c>
      <c r="T812" s="578">
        <f t="shared" ref="T812" si="1365">E812*S812</f>
        <v>104.65184663652069</v>
      </c>
    </row>
    <row r="813" spans="1:20" ht="12.75" customHeight="1">
      <c r="A813" s="789"/>
      <c r="B813" s="544"/>
      <c r="C813" s="544"/>
      <c r="D813" s="593"/>
      <c r="E813" s="609"/>
      <c r="F813" s="599"/>
      <c r="G813" s="602"/>
      <c r="H813" s="586"/>
      <c r="I813" s="748"/>
      <c r="J813" s="586"/>
      <c r="K813" s="21"/>
      <c r="L813" s="21"/>
      <c r="M813" s="36"/>
      <c r="N813" s="36"/>
      <c r="O813" s="24">
        <f t="shared" si="1245"/>
        <v>0</v>
      </c>
      <c r="P813" s="586"/>
      <c r="Q813" s="586"/>
      <c r="R813" s="586"/>
      <c r="S813" s="578"/>
      <c r="T813" s="578"/>
    </row>
    <row r="814" spans="1:20" ht="12.75" customHeight="1">
      <c r="A814" s="789"/>
      <c r="B814" s="544"/>
      <c r="C814" s="544"/>
      <c r="D814" s="593"/>
      <c r="E814" s="609"/>
      <c r="F814" s="599"/>
      <c r="G814" s="602"/>
      <c r="H814" s="586"/>
      <c r="I814" s="748"/>
      <c r="J814" s="586"/>
      <c r="K814" s="21"/>
      <c r="L814" s="21"/>
      <c r="M814" s="36"/>
      <c r="N814" s="36"/>
      <c r="O814" s="24">
        <f t="shared" ref="O814:O836" si="1366">M814*N814</f>
        <v>0</v>
      </c>
      <c r="P814" s="586"/>
      <c r="Q814" s="586"/>
      <c r="R814" s="586"/>
      <c r="S814" s="578"/>
      <c r="T814" s="578"/>
    </row>
    <row r="815" spans="1:20" ht="12.75" customHeight="1">
      <c r="A815" s="789"/>
      <c r="B815" s="545"/>
      <c r="C815" s="545"/>
      <c r="D815" s="594"/>
      <c r="E815" s="610"/>
      <c r="F815" s="600"/>
      <c r="G815" s="603"/>
      <c r="H815" s="587"/>
      <c r="I815" s="838"/>
      <c r="J815" s="587"/>
      <c r="K815" s="21"/>
      <c r="L815" s="21"/>
      <c r="M815" s="21"/>
      <c r="N815" s="36"/>
      <c r="O815" s="24">
        <f t="shared" si="1366"/>
        <v>0</v>
      </c>
      <c r="P815" s="587"/>
      <c r="Q815" s="587"/>
      <c r="R815" s="587"/>
      <c r="S815" s="578"/>
      <c r="T815" s="578"/>
    </row>
    <row r="816" spans="1:20" ht="12.75" customHeight="1">
      <c r="A816" s="789">
        <v>15</v>
      </c>
      <c r="B816" s="542" t="s">
        <v>529</v>
      </c>
      <c r="C816" s="542" t="s">
        <v>1108</v>
      </c>
      <c r="D816" s="546" t="s">
        <v>968</v>
      </c>
      <c r="E816" s="568">
        <v>5.3</v>
      </c>
      <c r="F816" s="598">
        <f t="shared" ref="F816" si="1367">H816+J816+R816</f>
        <v>55.000262716839131</v>
      </c>
      <c r="G816" s="601">
        <v>3.53</v>
      </c>
      <c r="H816" s="585">
        <f t="shared" ref="H816" si="1368">G816*$P$8/1000</f>
        <v>6.7024109999999997</v>
      </c>
      <c r="I816" s="601">
        <v>0.69</v>
      </c>
      <c r="J816" s="585">
        <f t="shared" ref="J816" si="1369">I816*$P$9/1000</f>
        <v>1.6251362999999999</v>
      </c>
      <c r="K816" s="40" t="s">
        <v>348</v>
      </c>
      <c r="L816" s="40" t="s">
        <v>37</v>
      </c>
      <c r="M816" s="40">
        <v>1.02</v>
      </c>
      <c r="N816" s="63">
        <v>27.946999999999999</v>
      </c>
      <c r="O816" s="24">
        <f t="shared" si="1366"/>
        <v>28.505939999999999</v>
      </c>
      <c r="P816" s="585">
        <f t="shared" ref="P816" si="1370">E816*F816</f>
        <v>291.50139239924738</v>
      </c>
      <c r="Q816" s="585">
        <f t="shared" ref="Q816" si="1371">SUM(O816:O819)</f>
        <v>41.220802600000006</v>
      </c>
      <c r="R816" s="585">
        <f t="shared" ref="R816" si="1372">Q816*1.02*1.05*$R$14</f>
        <v>46.672715416839132</v>
      </c>
      <c r="S816" s="578">
        <f t="shared" ref="S816" si="1373">F816*$S$17</f>
        <v>69.828651538942893</v>
      </c>
      <c r="T816" s="578">
        <f t="shared" ref="T816" si="1374">E816*S816</f>
        <v>370.09185315639729</v>
      </c>
    </row>
    <row r="817" spans="1:20" ht="12.75" customHeight="1">
      <c r="A817" s="789"/>
      <c r="B817" s="542"/>
      <c r="C817" s="542"/>
      <c r="D817" s="546"/>
      <c r="E817" s="568"/>
      <c r="F817" s="599"/>
      <c r="G817" s="602"/>
      <c r="H817" s="586"/>
      <c r="I817" s="602"/>
      <c r="J817" s="586"/>
      <c r="K817" s="40" t="s">
        <v>269</v>
      </c>
      <c r="L817" s="40" t="s">
        <v>26</v>
      </c>
      <c r="M817" s="40">
        <v>1.76</v>
      </c>
      <c r="N817" s="45">
        <v>3.5</v>
      </c>
      <c r="O817" s="24">
        <f t="shared" si="1366"/>
        <v>6.16</v>
      </c>
      <c r="P817" s="586"/>
      <c r="Q817" s="586"/>
      <c r="R817" s="586"/>
      <c r="S817" s="578"/>
      <c r="T817" s="578"/>
    </row>
    <row r="818" spans="1:20" ht="12.75" customHeight="1">
      <c r="A818" s="789"/>
      <c r="B818" s="542"/>
      <c r="C818" s="542"/>
      <c r="D818" s="546"/>
      <c r="E818" s="568"/>
      <c r="F818" s="599"/>
      <c r="G818" s="602"/>
      <c r="H818" s="586"/>
      <c r="I818" s="602"/>
      <c r="J818" s="586"/>
      <c r="K818" s="40" t="s">
        <v>270</v>
      </c>
      <c r="L818" s="40" t="s">
        <v>35</v>
      </c>
      <c r="M818" s="42">
        <v>3.6600000000000001E-2</v>
      </c>
      <c r="N818" s="68">
        <v>123.611</v>
      </c>
      <c r="O818" s="24">
        <f t="shared" si="1366"/>
        <v>4.5241626000000004</v>
      </c>
      <c r="P818" s="586"/>
      <c r="Q818" s="586"/>
      <c r="R818" s="586"/>
      <c r="S818" s="578"/>
      <c r="T818" s="578"/>
    </row>
    <row r="819" spans="1:20" ht="12.75" customHeight="1">
      <c r="A819" s="789"/>
      <c r="B819" s="542"/>
      <c r="C819" s="542"/>
      <c r="D819" s="546"/>
      <c r="E819" s="568"/>
      <c r="F819" s="600"/>
      <c r="G819" s="603"/>
      <c r="H819" s="587"/>
      <c r="I819" s="603"/>
      <c r="J819" s="587"/>
      <c r="K819" s="40" t="s">
        <v>498</v>
      </c>
      <c r="L819" s="40" t="s">
        <v>34</v>
      </c>
      <c r="M819" s="40">
        <v>2.1</v>
      </c>
      <c r="N819" s="61">
        <v>0.96699999999999997</v>
      </c>
      <c r="O819" s="24">
        <f t="shared" si="1366"/>
        <v>2.0306999999999999</v>
      </c>
      <c r="P819" s="587"/>
      <c r="Q819" s="587"/>
      <c r="R819" s="587"/>
      <c r="S819" s="578"/>
      <c r="T819" s="578"/>
    </row>
    <row r="820" spans="1:20" ht="12.75" customHeight="1">
      <c r="A820" s="789">
        <v>16</v>
      </c>
      <c r="B820" s="777" t="s">
        <v>721</v>
      </c>
      <c r="C820" s="542" t="s">
        <v>1109</v>
      </c>
      <c r="D820" s="592" t="s">
        <v>935</v>
      </c>
      <c r="E820" s="568">
        <v>92</v>
      </c>
      <c r="F820" s="598">
        <f t="shared" ref="F820" si="1375">H820+J820+R820</f>
        <v>20.756888045267999</v>
      </c>
      <c r="G820" s="297">
        <v>7.14</v>
      </c>
      <c r="H820" s="585">
        <f t="shared" ref="H820" si="1376">G820*$P$8/1000</f>
        <v>13.556717999999998</v>
      </c>
      <c r="I820" s="297">
        <v>0.115</v>
      </c>
      <c r="J820" s="585">
        <f t="shared" ref="J820" si="1377">I820*$P$9/1000</f>
        <v>0.27085604999999996</v>
      </c>
      <c r="K820" s="21" t="s">
        <v>564</v>
      </c>
      <c r="L820" s="21" t="s">
        <v>26</v>
      </c>
      <c r="M820" s="21">
        <v>0.97</v>
      </c>
      <c r="N820" s="73">
        <v>4.9169999999999998</v>
      </c>
      <c r="O820" s="24">
        <f t="shared" si="1366"/>
        <v>4.7694899999999993</v>
      </c>
      <c r="P820" s="585">
        <f t="shared" ref="P820" si="1378">E820*F820</f>
        <v>1909.6337001646559</v>
      </c>
      <c r="Q820" s="585">
        <f t="shared" ref="Q820" si="1379">SUM(O820:O823)</f>
        <v>6.1198899999999998</v>
      </c>
      <c r="R820" s="585">
        <f t="shared" ref="R820" si="1380">Q820*1.02*1.05*$R$14</f>
        <v>6.9293139952680001</v>
      </c>
      <c r="S820" s="578">
        <f t="shared" ref="S820" si="1381">F820*$S$17</f>
        <v>26.353065071852935</v>
      </c>
      <c r="T820" s="578">
        <f t="shared" ref="T820" si="1382">E820*S820</f>
        <v>2424.4819866104699</v>
      </c>
    </row>
    <row r="821" spans="1:20" ht="12.75" customHeight="1">
      <c r="A821" s="789"/>
      <c r="B821" s="777"/>
      <c r="C821" s="542"/>
      <c r="D821" s="593"/>
      <c r="E821" s="568"/>
      <c r="F821" s="599"/>
      <c r="G821" s="297"/>
      <c r="H821" s="586"/>
      <c r="I821" s="297"/>
      <c r="J821" s="586"/>
      <c r="K821" s="21" t="s">
        <v>120</v>
      </c>
      <c r="L821" s="21" t="s">
        <v>26</v>
      </c>
      <c r="M821" s="21">
        <v>1</v>
      </c>
      <c r="N821" s="36">
        <v>0.4</v>
      </c>
      <c r="O821" s="24">
        <f t="shared" si="1366"/>
        <v>0.4</v>
      </c>
      <c r="P821" s="586"/>
      <c r="Q821" s="586"/>
      <c r="R821" s="586"/>
      <c r="S821" s="578"/>
      <c r="T821" s="578"/>
    </row>
    <row r="822" spans="1:20" ht="12.75" customHeight="1">
      <c r="A822" s="789"/>
      <c r="B822" s="777"/>
      <c r="C822" s="542"/>
      <c r="D822" s="593"/>
      <c r="E822" s="568"/>
      <c r="F822" s="599"/>
      <c r="G822" s="297"/>
      <c r="H822" s="586"/>
      <c r="I822" s="297"/>
      <c r="J822" s="586"/>
      <c r="K822" s="21" t="s">
        <v>51</v>
      </c>
      <c r="L822" s="21" t="s">
        <v>35</v>
      </c>
      <c r="M822" s="18">
        <v>3.5999999999999997E-2</v>
      </c>
      <c r="N822" s="47">
        <v>26.4</v>
      </c>
      <c r="O822" s="24">
        <f t="shared" si="1366"/>
        <v>0.95039999999999991</v>
      </c>
      <c r="P822" s="586"/>
      <c r="Q822" s="586"/>
      <c r="R822" s="586"/>
      <c r="S822" s="578"/>
      <c r="T822" s="578"/>
    </row>
    <row r="823" spans="1:20" ht="12.75" customHeight="1">
      <c r="A823" s="789"/>
      <c r="B823" s="777"/>
      <c r="C823" s="542"/>
      <c r="D823" s="594"/>
      <c r="E823" s="568"/>
      <c r="F823" s="600"/>
      <c r="G823" s="297"/>
      <c r="H823" s="587"/>
      <c r="I823" s="297"/>
      <c r="J823" s="587"/>
      <c r="K823" s="21"/>
      <c r="L823" s="56"/>
      <c r="M823" s="21"/>
      <c r="N823" s="21"/>
      <c r="O823" s="24">
        <f t="shared" si="1366"/>
        <v>0</v>
      </c>
      <c r="P823" s="587"/>
      <c r="Q823" s="587"/>
      <c r="R823" s="587"/>
      <c r="S823" s="578"/>
      <c r="T823" s="578"/>
    </row>
    <row r="824" spans="1:20" ht="12.75" customHeight="1">
      <c r="A824" s="789">
        <v>17</v>
      </c>
      <c r="B824" s="573" t="s">
        <v>542</v>
      </c>
      <c r="C824" s="573" t="s">
        <v>1019</v>
      </c>
      <c r="D824" s="573" t="s">
        <v>1110</v>
      </c>
      <c r="E824" s="805">
        <v>23.5</v>
      </c>
      <c r="F824" s="598">
        <f t="shared" ref="F824" si="1383">H824+J824+R824</f>
        <v>70.635485392738801</v>
      </c>
      <c r="G824" s="576">
        <v>25.4</v>
      </c>
      <c r="H824" s="585">
        <f t="shared" ref="H824" si="1384">G824*$P$8/1000</f>
        <v>48.226979999999998</v>
      </c>
      <c r="I824" s="576">
        <v>0.23</v>
      </c>
      <c r="J824" s="585">
        <f t="shared" ref="J824" si="1385">I824*$P$9/1000</f>
        <v>0.54171209999999992</v>
      </c>
      <c r="K824" s="40" t="s">
        <v>545</v>
      </c>
      <c r="L824" s="40" t="s">
        <v>32</v>
      </c>
      <c r="M824" s="40">
        <v>3.5000000000000003E-2</v>
      </c>
      <c r="N824" s="36">
        <v>400</v>
      </c>
      <c r="O824" s="24">
        <f t="shared" si="1366"/>
        <v>14.000000000000002</v>
      </c>
      <c r="P824" s="585">
        <f t="shared" ref="P824" si="1386">E824*F824</f>
        <v>1659.9339067293618</v>
      </c>
      <c r="Q824" s="585">
        <f t="shared" ref="Q824" si="1387">SUM(O824:O827)</f>
        <v>19.312499000000003</v>
      </c>
      <c r="R824" s="585">
        <f t="shared" ref="R824" si="1388">Q824*1.02*1.05*$R$14</f>
        <v>21.866793292738802</v>
      </c>
      <c r="S824" s="578">
        <f t="shared" ref="S824" si="1389">F824*$S$17</f>
        <v>89.679220646041173</v>
      </c>
      <c r="T824" s="578">
        <f t="shared" ref="T824" si="1390">E824*S824</f>
        <v>2107.4616851819674</v>
      </c>
    </row>
    <row r="825" spans="1:20" ht="12.75" customHeight="1">
      <c r="A825" s="789"/>
      <c r="B825" s="573"/>
      <c r="C825" s="573"/>
      <c r="D825" s="574"/>
      <c r="E825" s="805"/>
      <c r="F825" s="599"/>
      <c r="G825" s="576"/>
      <c r="H825" s="586"/>
      <c r="I825" s="576"/>
      <c r="J825" s="586"/>
      <c r="K825" s="40" t="s">
        <v>546</v>
      </c>
      <c r="L825" s="40" t="s">
        <v>37</v>
      </c>
      <c r="M825" s="40">
        <v>8.9999999999999993E-3</v>
      </c>
      <c r="N825" s="68">
        <v>123.611</v>
      </c>
      <c r="O825" s="24">
        <f t="shared" si="1366"/>
        <v>1.1124989999999999</v>
      </c>
      <c r="P825" s="586"/>
      <c r="Q825" s="586"/>
      <c r="R825" s="586"/>
      <c r="S825" s="578"/>
      <c r="T825" s="578"/>
    </row>
    <row r="826" spans="1:20" ht="12.75" customHeight="1">
      <c r="A826" s="789"/>
      <c r="B826" s="573"/>
      <c r="C826" s="573"/>
      <c r="D826" s="574"/>
      <c r="E826" s="805"/>
      <c r="F826" s="599"/>
      <c r="G826" s="576"/>
      <c r="H826" s="586"/>
      <c r="I826" s="576"/>
      <c r="J826" s="586"/>
      <c r="K826" s="40" t="s">
        <v>547</v>
      </c>
      <c r="L826" s="40" t="s">
        <v>26</v>
      </c>
      <c r="M826" s="45">
        <v>1.2</v>
      </c>
      <c r="N826" s="63">
        <v>3.5</v>
      </c>
      <c r="O826" s="24">
        <f t="shared" si="1366"/>
        <v>4.2</v>
      </c>
      <c r="P826" s="586"/>
      <c r="Q826" s="586"/>
      <c r="R826" s="586"/>
      <c r="S826" s="578"/>
      <c r="T826" s="578"/>
    </row>
    <row r="827" spans="1:20" ht="12.75" customHeight="1">
      <c r="A827" s="789"/>
      <c r="B827" s="573"/>
      <c r="C827" s="573"/>
      <c r="D827" s="574"/>
      <c r="E827" s="805"/>
      <c r="F827" s="600"/>
      <c r="G827" s="576"/>
      <c r="H827" s="587"/>
      <c r="I827" s="576"/>
      <c r="J827" s="587"/>
      <c r="K827" s="40"/>
      <c r="L827" s="40"/>
      <c r="M827" s="40"/>
      <c r="N827" s="63"/>
      <c r="O827" s="62">
        <f t="shared" si="1366"/>
        <v>0</v>
      </c>
      <c r="P827" s="587"/>
      <c r="Q827" s="587"/>
      <c r="R827" s="587"/>
      <c r="S827" s="578"/>
      <c r="T827" s="578"/>
    </row>
    <row r="828" spans="1:20" ht="12.75" customHeight="1">
      <c r="A828" s="324"/>
      <c r="B828" s="327"/>
      <c r="C828" s="330" t="s">
        <v>965</v>
      </c>
      <c r="D828" s="327"/>
      <c r="E828" s="869"/>
      <c r="F828" s="333">
        <f>H828+J828+R828</f>
        <v>2.8792230000000001</v>
      </c>
      <c r="G828" s="412">
        <v>0.4</v>
      </c>
      <c r="H828" s="415">
        <f>G828*$P$8/1000</f>
        <v>0.75948000000000004</v>
      </c>
      <c r="I828" s="418">
        <v>0.9</v>
      </c>
      <c r="J828" s="415">
        <f>I828*$P$9/1000</f>
        <v>2.1197430000000002</v>
      </c>
      <c r="K828" s="76"/>
      <c r="L828" s="76"/>
      <c r="M828" s="76"/>
      <c r="N828" s="77"/>
      <c r="O828" s="78">
        <f t="shared" si="1366"/>
        <v>0</v>
      </c>
      <c r="P828" s="415">
        <f>E828*F828</f>
        <v>0</v>
      </c>
      <c r="Q828" s="415">
        <f>SUM(O828:O831)</f>
        <v>0</v>
      </c>
      <c r="R828" s="415">
        <f>Q828*1.02*1.05*$R$14</f>
        <v>0</v>
      </c>
      <c r="S828" s="421"/>
      <c r="T828" s="451">
        <f>SUM(T760:T827)</f>
        <v>24433.30519732472</v>
      </c>
    </row>
    <row r="829" spans="1:20" ht="12.75" customHeight="1">
      <c r="A829" s="325"/>
      <c r="B829" s="328"/>
      <c r="C829" s="331"/>
      <c r="D829" s="328"/>
      <c r="E829" s="870"/>
      <c r="F829" s="334"/>
      <c r="G829" s="413"/>
      <c r="H829" s="416"/>
      <c r="I829" s="419"/>
      <c r="J829" s="416"/>
      <c r="K829" s="76"/>
      <c r="L829" s="76"/>
      <c r="M829" s="76"/>
      <c r="N829" s="77"/>
      <c r="O829" s="78">
        <f t="shared" si="1366"/>
        <v>0</v>
      </c>
      <c r="P829" s="416"/>
      <c r="Q829" s="416"/>
      <c r="R829" s="416"/>
      <c r="S829" s="421"/>
      <c r="T829" s="451"/>
    </row>
    <row r="830" spans="1:20" ht="12.75" customHeight="1">
      <c r="A830" s="325"/>
      <c r="B830" s="328"/>
      <c r="C830" s="331"/>
      <c r="D830" s="328"/>
      <c r="E830" s="870"/>
      <c r="F830" s="334"/>
      <c r="G830" s="413"/>
      <c r="H830" s="416"/>
      <c r="I830" s="419"/>
      <c r="J830" s="416"/>
      <c r="K830" s="76"/>
      <c r="L830" s="76"/>
      <c r="M830" s="76"/>
      <c r="N830" s="77"/>
      <c r="O830" s="78">
        <f t="shared" si="1366"/>
        <v>0</v>
      </c>
      <c r="P830" s="416"/>
      <c r="Q830" s="416"/>
      <c r="R830" s="416"/>
      <c r="S830" s="421"/>
      <c r="T830" s="451"/>
    </row>
    <row r="831" spans="1:20" ht="12.75" customHeight="1">
      <c r="A831" s="326"/>
      <c r="B831" s="329"/>
      <c r="C831" s="332"/>
      <c r="D831" s="329"/>
      <c r="E831" s="871"/>
      <c r="F831" s="335"/>
      <c r="G831" s="414"/>
      <c r="H831" s="417"/>
      <c r="I831" s="420"/>
      <c r="J831" s="417"/>
      <c r="K831" s="76"/>
      <c r="L831" s="76"/>
      <c r="M831" s="76"/>
      <c r="N831" s="77"/>
      <c r="O831" s="78">
        <f t="shared" si="1366"/>
        <v>0</v>
      </c>
      <c r="P831" s="417"/>
      <c r="Q831" s="417"/>
      <c r="R831" s="417"/>
      <c r="S831" s="421"/>
      <c r="T831" s="451"/>
    </row>
    <row r="832" spans="1:20" ht="12.75" customHeight="1">
      <c r="A832" s="324"/>
      <c r="B832" s="327"/>
      <c r="C832" s="330" t="s">
        <v>966</v>
      </c>
      <c r="D832" s="327"/>
      <c r="E832" s="869"/>
      <c r="F832" s="333">
        <f>H832+J832+R832</f>
        <v>7.1331929999999995</v>
      </c>
      <c r="G832" s="412">
        <v>1.4</v>
      </c>
      <c r="H832" s="415">
        <f>G832*$P$8/1000</f>
        <v>2.6581799999999998</v>
      </c>
      <c r="I832" s="418">
        <v>1.9</v>
      </c>
      <c r="J832" s="415">
        <f>I832*$P$9/1000</f>
        <v>4.4750129999999997</v>
      </c>
      <c r="K832" s="76"/>
      <c r="L832" s="76"/>
      <c r="M832" s="76"/>
      <c r="N832" s="77"/>
      <c r="O832" s="78">
        <f t="shared" si="1366"/>
        <v>0</v>
      </c>
      <c r="P832" s="415">
        <f>E832*F832</f>
        <v>0</v>
      </c>
      <c r="Q832" s="415">
        <f>SUM(O832:O835)</f>
        <v>0</v>
      </c>
      <c r="R832" s="415">
        <f>Q832*1.02*1.05*$R$14</f>
        <v>0</v>
      </c>
      <c r="S832" s="421"/>
      <c r="T832" s="425" t="e">
        <f>(T828*100%)/$T$2205</f>
        <v>#REF!</v>
      </c>
    </row>
    <row r="833" spans="1:20" ht="12.75" customHeight="1">
      <c r="A833" s="325"/>
      <c r="B833" s="328"/>
      <c r="C833" s="331"/>
      <c r="D833" s="328"/>
      <c r="E833" s="870"/>
      <c r="F833" s="334"/>
      <c r="G833" s="413"/>
      <c r="H833" s="416"/>
      <c r="I833" s="419"/>
      <c r="J833" s="416"/>
      <c r="K833" s="76"/>
      <c r="L833" s="76"/>
      <c r="M833" s="76"/>
      <c r="N833" s="77"/>
      <c r="O833" s="78">
        <f t="shared" si="1366"/>
        <v>0</v>
      </c>
      <c r="P833" s="416"/>
      <c r="Q833" s="416"/>
      <c r="R833" s="416"/>
      <c r="S833" s="421"/>
      <c r="T833" s="425"/>
    </row>
    <row r="834" spans="1:20" ht="12.75" customHeight="1">
      <c r="A834" s="325"/>
      <c r="B834" s="328"/>
      <c r="C834" s="331"/>
      <c r="D834" s="328"/>
      <c r="E834" s="870"/>
      <c r="F834" s="334"/>
      <c r="G834" s="413"/>
      <c r="H834" s="416"/>
      <c r="I834" s="419"/>
      <c r="J834" s="416"/>
      <c r="K834" s="76"/>
      <c r="L834" s="76"/>
      <c r="M834" s="76"/>
      <c r="N834" s="77"/>
      <c r="O834" s="78">
        <f t="shared" si="1366"/>
        <v>0</v>
      </c>
      <c r="P834" s="416"/>
      <c r="Q834" s="416"/>
      <c r="R834" s="416"/>
      <c r="S834" s="421"/>
      <c r="T834" s="425"/>
    </row>
    <row r="835" spans="1:20" ht="12.75" customHeight="1">
      <c r="A835" s="326"/>
      <c r="B835" s="329"/>
      <c r="C835" s="332"/>
      <c r="D835" s="329"/>
      <c r="E835" s="871"/>
      <c r="F835" s="335"/>
      <c r="G835" s="414"/>
      <c r="H835" s="417"/>
      <c r="I835" s="420"/>
      <c r="J835" s="417"/>
      <c r="K835" s="76"/>
      <c r="L835" s="76"/>
      <c r="M835" s="76"/>
      <c r="N835" s="77"/>
      <c r="O835" s="78">
        <f t="shared" si="1366"/>
        <v>0</v>
      </c>
      <c r="P835" s="417"/>
      <c r="Q835" s="417"/>
      <c r="R835" s="417"/>
      <c r="S835" s="421"/>
      <c r="T835" s="425"/>
    </row>
    <row r="836" spans="1:20" ht="12.75" customHeight="1">
      <c r="A836" s="546"/>
      <c r="B836" s="542"/>
      <c r="C836" s="879" t="s">
        <v>1111</v>
      </c>
      <c r="D836" s="546"/>
      <c r="E836" s="547"/>
      <c r="F836" s="598">
        <f t="shared" ref="F836" si="1391">H836+J836+R836</f>
        <v>0</v>
      </c>
      <c r="G836" s="297"/>
      <c r="H836" s="585">
        <f t="shared" ref="H836" si="1392">G836*$P$8/1000</f>
        <v>0</v>
      </c>
      <c r="I836" s="297"/>
      <c r="J836" s="585">
        <f t="shared" ref="J836" si="1393">I836*$P$9/1000</f>
        <v>0</v>
      </c>
      <c r="K836" s="21"/>
      <c r="L836" s="21"/>
      <c r="M836" s="21"/>
      <c r="N836" s="36"/>
      <c r="O836" s="24">
        <f t="shared" si="1366"/>
        <v>0</v>
      </c>
      <c r="P836" s="585">
        <f t="shared" ref="P836" si="1394">E836*F836</f>
        <v>0</v>
      </c>
      <c r="Q836" s="585">
        <f t="shared" ref="Q836" si="1395">SUM(O836:O839)</f>
        <v>0</v>
      </c>
      <c r="R836" s="585">
        <f t="shared" ref="R836" si="1396">Q836*1.02*1.05*$R$14</f>
        <v>0</v>
      </c>
      <c r="S836" s="578">
        <f t="shared" ref="S836" si="1397">F836*$S$17</f>
        <v>0</v>
      </c>
      <c r="T836" s="578">
        <f t="shared" ref="T836" si="1398">E836*S836</f>
        <v>0</v>
      </c>
    </row>
    <row r="837" spans="1:20" ht="12.75" customHeight="1">
      <c r="A837" s="546"/>
      <c r="B837" s="542"/>
      <c r="C837" s="879"/>
      <c r="D837" s="546"/>
      <c r="E837" s="547"/>
      <c r="F837" s="599"/>
      <c r="G837" s="297"/>
      <c r="H837" s="586"/>
      <c r="I837" s="297"/>
      <c r="J837" s="586"/>
      <c r="K837" s="21"/>
      <c r="L837" s="21"/>
      <c r="M837" s="21"/>
      <c r="N837" s="36"/>
      <c r="O837" s="24">
        <v>0</v>
      </c>
      <c r="P837" s="586"/>
      <c r="Q837" s="586"/>
      <c r="R837" s="586"/>
      <c r="S837" s="578"/>
      <c r="T837" s="578"/>
    </row>
    <row r="838" spans="1:20" ht="12.75" customHeight="1">
      <c r="A838" s="546"/>
      <c r="B838" s="542"/>
      <c r="C838" s="879"/>
      <c r="D838" s="546"/>
      <c r="E838" s="547"/>
      <c r="F838" s="599"/>
      <c r="G838" s="297"/>
      <c r="H838" s="586"/>
      <c r="I838" s="297"/>
      <c r="J838" s="586"/>
      <c r="K838" s="21"/>
      <c r="L838" s="21"/>
      <c r="M838" s="22"/>
      <c r="N838" s="36"/>
      <c r="O838" s="24">
        <v>0</v>
      </c>
      <c r="P838" s="586"/>
      <c r="Q838" s="586"/>
      <c r="R838" s="586"/>
      <c r="S838" s="578"/>
      <c r="T838" s="578"/>
    </row>
    <row r="839" spans="1:20" ht="12.75" customHeight="1">
      <c r="A839" s="546"/>
      <c r="B839" s="542"/>
      <c r="C839" s="879"/>
      <c r="D839" s="546"/>
      <c r="E839" s="547"/>
      <c r="F839" s="600"/>
      <c r="G839" s="297"/>
      <c r="H839" s="587"/>
      <c r="I839" s="297"/>
      <c r="J839" s="587"/>
      <c r="K839" s="21"/>
      <c r="L839" s="21"/>
      <c r="M839" s="21"/>
      <c r="N839" s="36"/>
      <c r="O839" s="24">
        <v>0</v>
      </c>
      <c r="P839" s="587"/>
      <c r="Q839" s="587"/>
      <c r="R839" s="587"/>
      <c r="S839" s="578"/>
      <c r="T839" s="578"/>
    </row>
    <row r="840" spans="1:20" ht="12.75" customHeight="1">
      <c r="A840" s="801" t="s">
        <v>912</v>
      </c>
      <c r="B840" s="542" t="s">
        <v>174</v>
      </c>
      <c r="C840" s="542" t="s">
        <v>1112</v>
      </c>
      <c r="D840" s="592" t="s">
        <v>1114</v>
      </c>
      <c r="E840" s="570">
        <v>2</v>
      </c>
      <c r="F840" s="598">
        <f t="shared" ref="F840" si="1399">H840+J840+R840</f>
        <v>653.52938459999996</v>
      </c>
      <c r="G840" s="837">
        <v>4.0999999999999996</v>
      </c>
      <c r="H840" s="585">
        <f t="shared" ref="H840" si="1400">G840*$P$8/1000</f>
        <v>7.7846699999999993</v>
      </c>
      <c r="I840" s="297">
        <v>0.38</v>
      </c>
      <c r="J840" s="585">
        <f t="shared" ref="J840" si="1401">I840*$P$9/1000</f>
        <v>0.89500259999999998</v>
      </c>
      <c r="K840" s="21" t="s">
        <v>176</v>
      </c>
      <c r="L840" s="21" t="s">
        <v>31</v>
      </c>
      <c r="M840" s="21">
        <v>1</v>
      </c>
      <c r="N840" s="36">
        <v>598</v>
      </c>
      <c r="O840" s="24">
        <f t="shared" ref="O840:O903" si="1402">M840*N840</f>
        <v>598</v>
      </c>
      <c r="P840" s="585">
        <f t="shared" ref="P840" si="1403">E840*F840</f>
        <v>1307.0587691999999</v>
      </c>
      <c r="Q840" s="585">
        <f t="shared" ref="Q840" si="1404">SUM(O840:O843)</f>
        <v>598</v>
      </c>
      <c r="R840" s="585">
        <f>Q840*1.02*$R$14</f>
        <v>644.84971199999995</v>
      </c>
      <c r="S840" s="578" t="e">
        <f>(F840-S2137)*$S$17</f>
        <v>#REF!</v>
      </c>
      <c r="T840" s="578" t="e">
        <f t="shared" ref="T840" si="1405">E840*S840</f>
        <v>#REF!</v>
      </c>
    </row>
    <row r="841" spans="1:20" ht="12.75" customHeight="1">
      <c r="A841" s="801"/>
      <c r="B841" s="542"/>
      <c r="C841" s="542"/>
      <c r="D841" s="593"/>
      <c r="E841" s="570"/>
      <c r="F841" s="599"/>
      <c r="G841" s="837"/>
      <c r="H841" s="586"/>
      <c r="I841" s="297"/>
      <c r="J841" s="586"/>
      <c r="K841" s="21"/>
      <c r="L841" s="21"/>
      <c r="M841" s="21"/>
      <c r="N841" s="36"/>
      <c r="O841" s="24">
        <f t="shared" si="1402"/>
        <v>0</v>
      </c>
      <c r="P841" s="586"/>
      <c r="Q841" s="586"/>
      <c r="R841" s="586"/>
      <c r="S841" s="578"/>
      <c r="T841" s="578"/>
    </row>
    <row r="842" spans="1:20" ht="12.75" customHeight="1">
      <c r="A842" s="801"/>
      <c r="B842" s="542"/>
      <c r="C842" s="542"/>
      <c r="D842" s="593"/>
      <c r="E842" s="570"/>
      <c r="F842" s="599"/>
      <c r="G842" s="837"/>
      <c r="H842" s="586"/>
      <c r="I842" s="297"/>
      <c r="J842" s="586"/>
      <c r="K842" s="21"/>
      <c r="L842" s="21"/>
      <c r="M842" s="22"/>
      <c r="N842" s="36"/>
      <c r="O842" s="24">
        <f t="shared" si="1402"/>
        <v>0</v>
      </c>
      <c r="P842" s="586"/>
      <c r="Q842" s="586"/>
      <c r="R842" s="586"/>
      <c r="S842" s="578"/>
      <c r="T842" s="578"/>
    </row>
    <row r="843" spans="1:20" ht="12.75" customHeight="1">
      <c r="A843" s="801"/>
      <c r="B843" s="542"/>
      <c r="C843" s="542"/>
      <c r="D843" s="594"/>
      <c r="E843" s="570"/>
      <c r="F843" s="600"/>
      <c r="G843" s="837"/>
      <c r="H843" s="587"/>
      <c r="I843" s="297"/>
      <c r="J843" s="587"/>
      <c r="K843" s="21"/>
      <c r="L843" s="21"/>
      <c r="M843" s="21"/>
      <c r="N843" s="36"/>
      <c r="O843" s="24">
        <f t="shared" si="1402"/>
        <v>0</v>
      </c>
      <c r="P843" s="587"/>
      <c r="Q843" s="587"/>
      <c r="R843" s="587"/>
      <c r="S843" s="578"/>
      <c r="T843" s="578"/>
    </row>
    <row r="844" spans="1:20" ht="12.75" customHeight="1">
      <c r="A844" s="801" t="s">
        <v>913</v>
      </c>
      <c r="B844" s="542" t="s">
        <v>50</v>
      </c>
      <c r="C844" s="542" t="s">
        <v>1113</v>
      </c>
      <c r="D844" s="592" t="s">
        <v>1114</v>
      </c>
      <c r="E844" s="570">
        <v>2</v>
      </c>
      <c r="F844" s="598">
        <f t="shared" ref="F844" si="1406">H844+J844+R844</f>
        <v>10.459936799999999</v>
      </c>
      <c r="G844" s="354"/>
      <c r="H844" s="585">
        <f t="shared" ref="H844" si="1407">G844*$P$8/1000</f>
        <v>0</v>
      </c>
      <c r="I844" s="297"/>
      <c r="J844" s="585">
        <f t="shared" ref="J844" si="1408">I844*$P$9/1000</f>
        <v>0</v>
      </c>
      <c r="K844" s="21" t="s">
        <v>177</v>
      </c>
      <c r="L844" s="21" t="s">
        <v>31</v>
      </c>
      <c r="M844" s="21">
        <v>1</v>
      </c>
      <c r="N844" s="36">
        <v>9.6999999999999993</v>
      </c>
      <c r="O844" s="24">
        <f t="shared" si="1402"/>
        <v>9.6999999999999993</v>
      </c>
      <c r="P844" s="585">
        <f t="shared" ref="P844" si="1409">E844*F844</f>
        <v>20.919873599999999</v>
      </c>
      <c r="Q844" s="585">
        <f t="shared" ref="Q844" si="1410">SUM(O844:O847)</f>
        <v>9.6999999999999993</v>
      </c>
      <c r="R844" s="585">
        <f t="shared" ref="R844" si="1411">Q844*1.02*$R$14</f>
        <v>10.459936799999999</v>
      </c>
      <c r="S844" s="578" t="e">
        <f>(F844-S2141)*$S$17</f>
        <v>#REF!</v>
      </c>
      <c r="T844" s="578" t="e">
        <f t="shared" ref="T844" si="1412">E844*S844</f>
        <v>#REF!</v>
      </c>
    </row>
    <row r="845" spans="1:20" ht="12.75" customHeight="1">
      <c r="A845" s="801"/>
      <c r="B845" s="542"/>
      <c r="C845" s="542"/>
      <c r="D845" s="593"/>
      <c r="E845" s="570"/>
      <c r="F845" s="599"/>
      <c r="G845" s="354"/>
      <c r="H845" s="586"/>
      <c r="I845" s="297"/>
      <c r="J845" s="586"/>
      <c r="K845" s="19"/>
      <c r="L845" s="19"/>
      <c r="M845" s="19"/>
      <c r="N845" s="74"/>
      <c r="O845" s="24">
        <f t="shared" si="1402"/>
        <v>0</v>
      </c>
      <c r="P845" s="586"/>
      <c r="Q845" s="586"/>
      <c r="R845" s="586"/>
      <c r="S845" s="578"/>
      <c r="T845" s="578"/>
    </row>
    <row r="846" spans="1:20" ht="12.75" customHeight="1">
      <c r="A846" s="801"/>
      <c r="B846" s="542"/>
      <c r="C846" s="542"/>
      <c r="D846" s="593"/>
      <c r="E846" s="570"/>
      <c r="F846" s="599"/>
      <c r="G846" s="354"/>
      <c r="H846" s="586"/>
      <c r="I846" s="297"/>
      <c r="J846" s="586"/>
      <c r="K846" s="19"/>
      <c r="L846" s="19"/>
      <c r="M846" s="20"/>
      <c r="N846" s="74"/>
      <c r="O846" s="24">
        <f t="shared" si="1402"/>
        <v>0</v>
      </c>
      <c r="P846" s="586"/>
      <c r="Q846" s="586"/>
      <c r="R846" s="586"/>
      <c r="S846" s="578"/>
      <c r="T846" s="578"/>
    </row>
    <row r="847" spans="1:20" ht="12.75" customHeight="1">
      <c r="A847" s="801"/>
      <c r="B847" s="542"/>
      <c r="C847" s="542"/>
      <c r="D847" s="594"/>
      <c r="E847" s="570"/>
      <c r="F847" s="600"/>
      <c r="G847" s="354"/>
      <c r="H847" s="587"/>
      <c r="I847" s="297"/>
      <c r="J847" s="587"/>
      <c r="K847" s="19"/>
      <c r="L847" s="19"/>
      <c r="M847" s="19"/>
      <c r="N847" s="74"/>
      <c r="O847" s="24">
        <f t="shared" si="1402"/>
        <v>0</v>
      </c>
      <c r="P847" s="587"/>
      <c r="Q847" s="587"/>
      <c r="R847" s="587"/>
      <c r="S847" s="578"/>
      <c r="T847" s="578"/>
    </row>
    <row r="848" spans="1:20" ht="12.75" customHeight="1">
      <c r="A848" s="801" t="s">
        <v>914</v>
      </c>
      <c r="B848" s="295" t="s">
        <v>151</v>
      </c>
      <c r="C848" s="542" t="s">
        <v>1115</v>
      </c>
      <c r="D848" s="592" t="s">
        <v>1114</v>
      </c>
      <c r="E848" s="570">
        <v>2</v>
      </c>
      <c r="F848" s="598">
        <f t="shared" ref="F848" si="1413">H848+J848+R848</f>
        <v>224.08007756399999</v>
      </c>
      <c r="G848" s="354">
        <v>7.89</v>
      </c>
      <c r="H848" s="585">
        <f t="shared" ref="H848" si="1414">G848*$P$8/1000</f>
        <v>14.980743</v>
      </c>
      <c r="I848" s="297">
        <v>0.39</v>
      </c>
      <c r="J848" s="585">
        <f t="shared" ref="J848" si="1415">I848*$P$9/1000</f>
        <v>0.91855529999999996</v>
      </c>
      <c r="K848" s="21" t="s">
        <v>152</v>
      </c>
      <c r="L848" s="21" t="s">
        <v>31</v>
      </c>
      <c r="M848" s="21">
        <v>1</v>
      </c>
      <c r="N848" s="39">
        <v>193.05600000000001</v>
      </c>
      <c r="O848" s="24">
        <f t="shared" si="1402"/>
        <v>193.05600000000001</v>
      </c>
      <c r="P848" s="585">
        <f t="shared" ref="P848" si="1416">E848*F848</f>
        <v>448.16015512799999</v>
      </c>
      <c r="Q848" s="585">
        <f t="shared" ref="Q848" si="1417">SUM(O848:O851)</f>
        <v>193.05600000000001</v>
      </c>
      <c r="R848" s="585">
        <f t="shared" ref="R848" si="1418">Q848*1.02*$R$14</f>
        <v>208.18077926399999</v>
      </c>
      <c r="S848" s="578" t="e">
        <f>(F848-S2145)*$S$17</f>
        <v>#REF!</v>
      </c>
      <c r="T848" s="578" t="e">
        <f t="shared" ref="T848" si="1419">E848*S848</f>
        <v>#REF!</v>
      </c>
    </row>
    <row r="849" spans="1:20" ht="12.75" customHeight="1">
      <c r="A849" s="801"/>
      <c r="B849" s="295"/>
      <c r="C849" s="542"/>
      <c r="D849" s="593"/>
      <c r="E849" s="570"/>
      <c r="F849" s="599"/>
      <c r="G849" s="354"/>
      <c r="H849" s="586"/>
      <c r="I849" s="297"/>
      <c r="J849" s="586"/>
      <c r="K849" s="19"/>
      <c r="L849" s="19"/>
      <c r="M849" s="19"/>
      <c r="N849" s="74"/>
      <c r="O849" s="24">
        <f t="shared" si="1402"/>
        <v>0</v>
      </c>
      <c r="P849" s="586"/>
      <c r="Q849" s="586"/>
      <c r="R849" s="586"/>
      <c r="S849" s="578"/>
      <c r="T849" s="578"/>
    </row>
    <row r="850" spans="1:20" ht="12.75" customHeight="1">
      <c r="A850" s="801"/>
      <c r="B850" s="295"/>
      <c r="C850" s="542"/>
      <c r="D850" s="593"/>
      <c r="E850" s="570"/>
      <c r="F850" s="599"/>
      <c r="G850" s="354"/>
      <c r="H850" s="586"/>
      <c r="I850" s="297"/>
      <c r="J850" s="586"/>
      <c r="K850" s="19"/>
      <c r="L850" s="19"/>
      <c r="M850" s="20"/>
      <c r="N850" s="74"/>
      <c r="O850" s="24">
        <f t="shared" si="1402"/>
        <v>0</v>
      </c>
      <c r="P850" s="586"/>
      <c r="Q850" s="586"/>
      <c r="R850" s="586"/>
      <c r="S850" s="578"/>
      <c r="T850" s="578"/>
    </row>
    <row r="851" spans="1:20" ht="12.75" customHeight="1">
      <c r="A851" s="801"/>
      <c r="B851" s="295"/>
      <c r="C851" s="542"/>
      <c r="D851" s="594"/>
      <c r="E851" s="570"/>
      <c r="F851" s="600"/>
      <c r="G851" s="354"/>
      <c r="H851" s="587"/>
      <c r="I851" s="297"/>
      <c r="J851" s="587"/>
      <c r="K851" s="19"/>
      <c r="L851" s="19"/>
      <c r="M851" s="19"/>
      <c r="N851" s="74"/>
      <c r="O851" s="24">
        <f t="shared" si="1402"/>
        <v>0</v>
      </c>
      <c r="P851" s="587"/>
      <c r="Q851" s="587"/>
      <c r="R851" s="587"/>
      <c r="S851" s="578"/>
      <c r="T851" s="578"/>
    </row>
    <row r="852" spans="1:20" ht="12.75" customHeight="1">
      <c r="A852" s="801" t="s">
        <v>915</v>
      </c>
      <c r="B852" s="295" t="s">
        <v>453</v>
      </c>
      <c r="C852" s="542" t="s">
        <v>1116</v>
      </c>
      <c r="D852" s="592" t="s">
        <v>1114</v>
      </c>
      <c r="E852" s="570">
        <v>2</v>
      </c>
      <c r="F852" s="598">
        <f t="shared" ref="F852" si="1420">H852+J852+R852</f>
        <v>107.3088624</v>
      </c>
      <c r="G852" s="354">
        <v>2.29</v>
      </c>
      <c r="H852" s="585">
        <f t="shared" ref="H852" si="1421">G852*$P$8/1000</f>
        <v>4.3480230000000004</v>
      </c>
      <c r="I852" s="297">
        <v>0.22</v>
      </c>
      <c r="J852" s="585">
        <f t="shared" ref="J852" si="1422">I852*$P$9/1000</f>
        <v>0.51815940000000005</v>
      </c>
      <c r="K852" s="21" t="s">
        <v>454</v>
      </c>
      <c r="L852" s="21" t="s">
        <v>31</v>
      </c>
      <c r="M852" s="21">
        <v>1</v>
      </c>
      <c r="N852" s="51">
        <v>95</v>
      </c>
      <c r="O852" s="24">
        <f t="shared" si="1402"/>
        <v>95</v>
      </c>
      <c r="P852" s="585">
        <f t="shared" ref="P852" si="1423">E852*F852</f>
        <v>214.61772479999999</v>
      </c>
      <c r="Q852" s="585">
        <f t="shared" ref="Q852" si="1424">SUM(O852:O855)</f>
        <v>95</v>
      </c>
      <c r="R852" s="585">
        <f t="shared" ref="R852" si="1425">Q852*1.02*$R$14</f>
        <v>102.44268</v>
      </c>
      <c r="S852" s="578" t="e">
        <f>(F852-S2149)*$S$17</f>
        <v>#REF!</v>
      </c>
      <c r="T852" s="578" t="e">
        <f t="shared" ref="T852" si="1426">E852*S852</f>
        <v>#REF!</v>
      </c>
    </row>
    <row r="853" spans="1:20" ht="12.75" customHeight="1">
      <c r="A853" s="801"/>
      <c r="B853" s="295"/>
      <c r="C853" s="542"/>
      <c r="D853" s="593"/>
      <c r="E853" s="570"/>
      <c r="F853" s="599"/>
      <c r="G853" s="354"/>
      <c r="H853" s="586"/>
      <c r="I853" s="297"/>
      <c r="J853" s="586"/>
      <c r="K853" s="19"/>
      <c r="L853" s="19"/>
      <c r="M853" s="19"/>
      <c r="N853" s="74"/>
      <c r="O853" s="24">
        <f t="shared" si="1402"/>
        <v>0</v>
      </c>
      <c r="P853" s="586"/>
      <c r="Q853" s="586"/>
      <c r="R853" s="586"/>
      <c r="S853" s="578"/>
      <c r="T853" s="578"/>
    </row>
    <row r="854" spans="1:20" ht="12.75" customHeight="1">
      <c r="A854" s="801"/>
      <c r="B854" s="295"/>
      <c r="C854" s="542"/>
      <c r="D854" s="593"/>
      <c r="E854" s="570"/>
      <c r="F854" s="599"/>
      <c r="G854" s="354"/>
      <c r="H854" s="586"/>
      <c r="I854" s="297"/>
      <c r="J854" s="586"/>
      <c r="K854" s="19"/>
      <c r="L854" s="19"/>
      <c r="M854" s="20"/>
      <c r="N854" s="74"/>
      <c r="O854" s="24">
        <f t="shared" si="1402"/>
        <v>0</v>
      </c>
      <c r="P854" s="586"/>
      <c r="Q854" s="586"/>
      <c r="R854" s="586"/>
      <c r="S854" s="578"/>
      <c r="T854" s="578"/>
    </row>
    <row r="855" spans="1:20" ht="12.75" customHeight="1">
      <c r="A855" s="801"/>
      <c r="B855" s="295"/>
      <c r="C855" s="542"/>
      <c r="D855" s="594"/>
      <c r="E855" s="570"/>
      <c r="F855" s="600"/>
      <c r="G855" s="354"/>
      <c r="H855" s="587"/>
      <c r="I855" s="297"/>
      <c r="J855" s="587"/>
      <c r="K855" s="19"/>
      <c r="L855" s="19"/>
      <c r="M855" s="19"/>
      <c r="N855" s="74"/>
      <c r="O855" s="24">
        <f t="shared" si="1402"/>
        <v>0</v>
      </c>
      <c r="P855" s="587"/>
      <c r="Q855" s="587"/>
      <c r="R855" s="587"/>
      <c r="S855" s="578"/>
      <c r="T855" s="578"/>
    </row>
    <row r="856" spans="1:20" ht="12.75" customHeight="1">
      <c r="A856" s="546">
        <v>5</v>
      </c>
      <c r="B856" s="777" t="s">
        <v>738</v>
      </c>
      <c r="C856" s="542" t="s">
        <v>1117</v>
      </c>
      <c r="D856" s="592" t="s">
        <v>1114</v>
      </c>
      <c r="E856" s="570">
        <v>4</v>
      </c>
      <c r="F856" s="598">
        <f t="shared" ref="F856" si="1427">H856+J856+R856</f>
        <v>5.4281662068000003</v>
      </c>
      <c r="G856" s="354">
        <v>1.1000000000000001</v>
      </c>
      <c r="H856" s="585">
        <f t="shared" ref="H856" si="1428">G856*$P$8/1000</f>
        <v>2.0885700000000003</v>
      </c>
      <c r="I856" s="297">
        <v>0.63</v>
      </c>
      <c r="J856" s="585">
        <f t="shared" ref="J856" si="1429">I856*$P$9/1000</f>
        <v>1.4838201</v>
      </c>
      <c r="K856" s="21" t="s">
        <v>67</v>
      </c>
      <c r="L856" s="21" t="s">
        <v>31</v>
      </c>
      <c r="M856" s="21">
        <v>1</v>
      </c>
      <c r="N856" s="36">
        <v>1.639</v>
      </c>
      <c r="O856" s="24">
        <f t="shared" si="1402"/>
        <v>1.639</v>
      </c>
      <c r="P856" s="585">
        <f t="shared" ref="P856" si="1430">E856*F856</f>
        <v>21.712664827200001</v>
      </c>
      <c r="Q856" s="585">
        <f t="shared" ref="Q856" si="1431">SUM(O856:O859)</f>
        <v>1.639</v>
      </c>
      <c r="R856" s="585">
        <f>Q856*1.02*1.05*$R$14</f>
        <v>1.8557761068</v>
      </c>
      <c r="S856" s="578">
        <f t="shared" ref="S856" si="1432">F856*$S$17</f>
        <v>6.8916312000461328</v>
      </c>
      <c r="T856" s="578">
        <f t="shared" ref="T856" si="1433">E856*S856</f>
        <v>27.566524800184531</v>
      </c>
    </row>
    <row r="857" spans="1:20" ht="12.75" customHeight="1">
      <c r="A857" s="546"/>
      <c r="B857" s="777"/>
      <c r="C857" s="542"/>
      <c r="D857" s="593"/>
      <c r="E857" s="570"/>
      <c r="F857" s="599"/>
      <c r="G857" s="354"/>
      <c r="H857" s="586"/>
      <c r="I857" s="297"/>
      <c r="J857" s="586"/>
      <c r="K857" s="21"/>
      <c r="L857" s="21"/>
      <c r="M857" s="21"/>
      <c r="N857" s="36"/>
      <c r="O857" s="24">
        <f t="shared" si="1402"/>
        <v>0</v>
      </c>
      <c r="P857" s="586"/>
      <c r="Q857" s="586"/>
      <c r="R857" s="586"/>
      <c r="S857" s="578"/>
      <c r="T857" s="578"/>
    </row>
    <row r="858" spans="1:20" ht="12.75" customHeight="1">
      <c r="A858" s="546"/>
      <c r="B858" s="777"/>
      <c r="C858" s="542"/>
      <c r="D858" s="593"/>
      <c r="E858" s="570"/>
      <c r="F858" s="599"/>
      <c r="G858" s="354"/>
      <c r="H858" s="586"/>
      <c r="I858" s="297"/>
      <c r="J858" s="586"/>
      <c r="K858" s="19"/>
      <c r="L858" s="19"/>
      <c r="M858" s="20"/>
      <c r="N858" s="74"/>
      <c r="O858" s="24">
        <f t="shared" si="1402"/>
        <v>0</v>
      </c>
      <c r="P858" s="586"/>
      <c r="Q858" s="586"/>
      <c r="R858" s="586"/>
      <c r="S858" s="578"/>
      <c r="T858" s="578"/>
    </row>
    <row r="859" spans="1:20" ht="12.75" customHeight="1">
      <c r="A859" s="546"/>
      <c r="B859" s="777"/>
      <c r="C859" s="542"/>
      <c r="D859" s="594"/>
      <c r="E859" s="570"/>
      <c r="F859" s="600"/>
      <c r="G859" s="354"/>
      <c r="H859" s="587"/>
      <c r="I859" s="297"/>
      <c r="J859" s="587"/>
      <c r="K859" s="19"/>
      <c r="L859" s="19"/>
      <c r="M859" s="19"/>
      <c r="N859" s="74"/>
      <c r="O859" s="24">
        <f t="shared" si="1402"/>
        <v>0</v>
      </c>
      <c r="P859" s="587"/>
      <c r="Q859" s="587"/>
      <c r="R859" s="587"/>
      <c r="S859" s="578"/>
      <c r="T859" s="578"/>
    </row>
    <row r="860" spans="1:20" ht="12.75" customHeight="1">
      <c r="A860" s="546">
        <v>6</v>
      </c>
      <c r="B860" s="295" t="s">
        <v>458</v>
      </c>
      <c r="C860" s="542" t="s">
        <v>1118</v>
      </c>
      <c r="D860" s="592" t="s">
        <v>1114</v>
      </c>
      <c r="E860" s="570">
        <v>2</v>
      </c>
      <c r="F860" s="598">
        <f t="shared" ref="F860" si="1434">H860+J860+R860</f>
        <v>2.6297718396</v>
      </c>
      <c r="G860" s="273">
        <v>0.66</v>
      </c>
      <c r="H860" s="585">
        <f t="shared" ref="H860" si="1435">G860*$P$8/1000</f>
        <v>1.253142</v>
      </c>
      <c r="I860" s="273">
        <v>0.16</v>
      </c>
      <c r="J860" s="585">
        <f t="shared" ref="J860" si="1436">I860*$P$9/1000</f>
        <v>0.37684320000000004</v>
      </c>
      <c r="K860" s="21" t="s">
        <v>169</v>
      </c>
      <c r="L860" s="21" t="s">
        <v>31</v>
      </c>
      <c r="M860" s="21">
        <v>1</v>
      </c>
      <c r="N860" s="74">
        <v>0.88300000000000001</v>
      </c>
      <c r="O860" s="24">
        <f t="shared" si="1402"/>
        <v>0.88300000000000001</v>
      </c>
      <c r="P860" s="585">
        <f t="shared" ref="P860" si="1437">E860*F860</f>
        <v>5.2595436792000001</v>
      </c>
      <c r="Q860" s="585">
        <f t="shared" ref="Q860" si="1438">SUM(O860:O863)</f>
        <v>0.88300000000000001</v>
      </c>
      <c r="R860" s="585">
        <f t="shared" ref="R860" si="1439">Q860*1.02*1.05*$R$14</f>
        <v>0.99978663959999992</v>
      </c>
      <c r="S860" s="578">
        <f t="shared" ref="S860" si="1440">F860*$S$17</f>
        <v>3.3387735320422602</v>
      </c>
      <c r="T860" s="578">
        <f t="shared" ref="T860" si="1441">E860*S860</f>
        <v>6.6775470640845205</v>
      </c>
    </row>
    <row r="861" spans="1:20" ht="12.75" customHeight="1">
      <c r="A861" s="546"/>
      <c r="B861" s="295"/>
      <c r="C861" s="542"/>
      <c r="D861" s="593"/>
      <c r="E861" s="570"/>
      <c r="F861" s="599"/>
      <c r="G861" s="273"/>
      <c r="H861" s="586"/>
      <c r="I861" s="273"/>
      <c r="J861" s="586"/>
      <c r="K861" s="21"/>
      <c r="L861" s="21"/>
      <c r="M861" s="21"/>
      <c r="N861" s="36"/>
      <c r="O861" s="24">
        <f t="shared" si="1402"/>
        <v>0</v>
      </c>
      <c r="P861" s="586"/>
      <c r="Q861" s="586"/>
      <c r="R861" s="586"/>
      <c r="S861" s="578"/>
      <c r="T861" s="578"/>
    </row>
    <row r="862" spans="1:20" ht="12.75" customHeight="1">
      <c r="A862" s="546"/>
      <c r="B862" s="295"/>
      <c r="C862" s="542"/>
      <c r="D862" s="593"/>
      <c r="E862" s="570"/>
      <c r="F862" s="599"/>
      <c r="G862" s="273"/>
      <c r="H862" s="586"/>
      <c r="I862" s="273"/>
      <c r="J862" s="586"/>
      <c r="K862" s="19"/>
      <c r="L862" s="19"/>
      <c r="M862" s="20"/>
      <c r="N862" s="74"/>
      <c r="O862" s="24">
        <f t="shared" si="1402"/>
        <v>0</v>
      </c>
      <c r="P862" s="586"/>
      <c r="Q862" s="586"/>
      <c r="R862" s="586"/>
      <c r="S862" s="578"/>
      <c r="T862" s="578"/>
    </row>
    <row r="863" spans="1:20" ht="12.75" customHeight="1">
      <c r="A863" s="546"/>
      <c r="B863" s="295"/>
      <c r="C863" s="542"/>
      <c r="D863" s="594"/>
      <c r="E863" s="570"/>
      <c r="F863" s="600"/>
      <c r="G863" s="273"/>
      <c r="H863" s="587"/>
      <c r="I863" s="273"/>
      <c r="J863" s="587"/>
      <c r="K863" s="19"/>
      <c r="L863" s="19"/>
      <c r="M863" s="19"/>
      <c r="N863" s="74"/>
      <c r="O863" s="24">
        <f t="shared" si="1402"/>
        <v>0</v>
      </c>
      <c r="P863" s="587"/>
      <c r="Q863" s="587"/>
      <c r="R863" s="587"/>
      <c r="S863" s="578"/>
      <c r="T863" s="578"/>
    </row>
    <row r="864" spans="1:20" ht="12.75" customHeight="1">
      <c r="A864" s="546">
        <v>7</v>
      </c>
      <c r="B864" s="295" t="s">
        <v>458</v>
      </c>
      <c r="C864" s="542" t="s">
        <v>1119</v>
      </c>
      <c r="D864" s="592" t="s">
        <v>1114</v>
      </c>
      <c r="E864" s="570">
        <v>2</v>
      </c>
      <c r="F864" s="598">
        <f t="shared" ref="F864" si="1442">H864+J864+R864</f>
        <v>2.5233392868000002</v>
      </c>
      <c r="G864" s="273">
        <v>0.66</v>
      </c>
      <c r="H864" s="585">
        <f t="shared" ref="H864" si="1443">G864*$P$8/1000</f>
        <v>1.253142</v>
      </c>
      <c r="I864" s="273">
        <v>0.16</v>
      </c>
      <c r="J864" s="585">
        <f t="shared" ref="J864" si="1444">I864*$P$9/1000</f>
        <v>0.37684320000000004</v>
      </c>
      <c r="K864" s="21" t="s">
        <v>169</v>
      </c>
      <c r="L864" s="21" t="s">
        <v>31</v>
      </c>
      <c r="M864" s="21">
        <v>1</v>
      </c>
      <c r="N864" s="74">
        <v>0.78900000000000003</v>
      </c>
      <c r="O864" s="24">
        <f t="shared" si="1402"/>
        <v>0.78900000000000003</v>
      </c>
      <c r="P864" s="585">
        <f t="shared" ref="P864" si="1445">E864*F864</f>
        <v>5.0466785736000004</v>
      </c>
      <c r="Q864" s="585">
        <f t="shared" ref="Q864" si="1446">SUM(O864:O867)</f>
        <v>0.78900000000000003</v>
      </c>
      <c r="R864" s="585">
        <f t="shared" ref="R864" si="1447">Q864*1.02*1.05*$R$14</f>
        <v>0.89335408680000006</v>
      </c>
      <c r="S864" s="578">
        <f t="shared" ref="S864" si="1448">F864*$S$17</f>
        <v>3.2036461476489504</v>
      </c>
      <c r="T864" s="578">
        <f t="shared" ref="T864" si="1449">E864*S864</f>
        <v>6.4072922952979008</v>
      </c>
    </row>
    <row r="865" spans="1:20" ht="12.75" customHeight="1">
      <c r="A865" s="546"/>
      <c r="B865" s="295"/>
      <c r="C865" s="542"/>
      <c r="D865" s="593"/>
      <c r="E865" s="570"/>
      <c r="F865" s="599"/>
      <c r="G865" s="273"/>
      <c r="H865" s="586"/>
      <c r="I865" s="273"/>
      <c r="J865" s="586"/>
      <c r="K865" s="21"/>
      <c r="L865" s="21"/>
      <c r="M865" s="21"/>
      <c r="N865" s="36"/>
      <c r="O865" s="24">
        <f t="shared" si="1402"/>
        <v>0</v>
      </c>
      <c r="P865" s="586"/>
      <c r="Q865" s="586"/>
      <c r="R865" s="586"/>
      <c r="S865" s="578"/>
      <c r="T865" s="578"/>
    </row>
    <row r="866" spans="1:20" ht="12.75" customHeight="1">
      <c r="A866" s="546"/>
      <c r="B866" s="295"/>
      <c r="C866" s="542"/>
      <c r="D866" s="593"/>
      <c r="E866" s="570"/>
      <c r="F866" s="599"/>
      <c r="G866" s="273"/>
      <c r="H866" s="586"/>
      <c r="I866" s="273"/>
      <c r="J866" s="586"/>
      <c r="K866" s="19"/>
      <c r="L866" s="19"/>
      <c r="M866" s="20"/>
      <c r="N866" s="74"/>
      <c r="O866" s="24">
        <f t="shared" si="1402"/>
        <v>0</v>
      </c>
      <c r="P866" s="586"/>
      <c r="Q866" s="586"/>
      <c r="R866" s="586"/>
      <c r="S866" s="578"/>
      <c r="T866" s="578"/>
    </row>
    <row r="867" spans="1:20" ht="12.75" customHeight="1">
      <c r="A867" s="546"/>
      <c r="B867" s="295"/>
      <c r="C867" s="542"/>
      <c r="D867" s="594"/>
      <c r="E867" s="570"/>
      <c r="F867" s="600"/>
      <c r="G867" s="273"/>
      <c r="H867" s="587"/>
      <c r="I867" s="273"/>
      <c r="J867" s="587"/>
      <c r="K867" s="19"/>
      <c r="L867" s="19"/>
      <c r="M867" s="19"/>
      <c r="N867" s="74"/>
      <c r="O867" s="24">
        <f t="shared" si="1402"/>
        <v>0</v>
      </c>
      <c r="P867" s="587"/>
      <c r="Q867" s="587"/>
      <c r="R867" s="587"/>
      <c r="S867" s="578"/>
      <c r="T867" s="578"/>
    </row>
    <row r="868" spans="1:20" ht="12.75" customHeight="1">
      <c r="A868" s="546">
        <v>8</v>
      </c>
      <c r="B868" s="295" t="s">
        <v>153</v>
      </c>
      <c r="C868" s="542" t="s">
        <v>1120</v>
      </c>
      <c r="D868" s="546" t="s">
        <v>959</v>
      </c>
      <c r="E868" s="836">
        <v>56</v>
      </c>
      <c r="F868" s="598">
        <f t="shared" ref="F868" si="1450">H868+J868+R868</f>
        <v>0.61599119999999996</v>
      </c>
      <c r="G868" s="354">
        <v>0.25</v>
      </c>
      <c r="H868" s="585">
        <f t="shared" ref="H868" si="1451">G868*$P$8/1000</f>
        <v>0.47467500000000001</v>
      </c>
      <c r="I868" s="297">
        <v>0.06</v>
      </c>
      <c r="J868" s="585">
        <f t="shared" ref="J868" si="1452">I868*$P$9/1000</f>
        <v>0.14131619999999998</v>
      </c>
      <c r="K868" s="21"/>
      <c r="L868" s="21"/>
      <c r="M868" s="21"/>
      <c r="N868" s="36"/>
      <c r="O868" s="24">
        <f t="shared" si="1402"/>
        <v>0</v>
      </c>
      <c r="P868" s="585">
        <f t="shared" ref="P868" si="1453">E868*F868</f>
        <v>34.495507199999999</v>
      </c>
      <c r="Q868" s="585">
        <f t="shared" ref="Q868" si="1454">SUM(O868:O871)</f>
        <v>0</v>
      </c>
      <c r="R868" s="585">
        <f t="shared" ref="R868" si="1455">Q868*1.02*1.05*$R$14</f>
        <v>0</v>
      </c>
      <c r="S868" s="578">
        <f t="shared" ref="S868" si="1456">F868*$S$17</f>
        <v>0.78206598898092106</v>
      </c>
      <c r="T868" s="578">
        <f t="shared" ref="T868" si="1457">E868*S868</f>
        <v>43.795695382931576</v>
      </c>
    </row>
    <row r="869" spans="1:20" ht="12.75" customHeight="1">
      <c r="A869" s="546"/>
      <c r="B869" s="295"/>
      <c r="C869" s="542"/>
      <c r="D869" s="546"/>
      <c r="E869" s="836"/>
      <c r="F869" s="599"/>
      <c r="G869" s="354"/>
      <c r="H869" s="586"/>
      <c r="I869" s="297"/>
      <c r="J869" s="586"/>
      <c r="K869" s="21"/>
      <c r="L869" s="21"/>
      <c r="M869" s="21"/>
      <c r="N869" s="36"/>
      <c r="O869" s="24">
        <f t="shared" si="1402"/>
        <v>0</v>
      </c>
      <c r="P869" s="586"/>
      <c r="Q869" s="586"/>
      <c r="R869" s="586"/>
      <c r="S869" s="578"/>
      <c r="T869" s="578"/>
    </row>
    <row r="870" spans="1:20" ht="12.75" customHeight="1">
      <c r="A870" s="546"/>
      <c r="B870" s="295"/>
      <c r="C870" s="542"/>
      <c r="D870" s="546"/>
      <c r="E870" s="836"/>
      <c r="F870" s="599"/>
      <c r="G870" s="354"/>
      <c r="H870" s="586"/>
      <c r="I870" s="297"/>
      <c r="J870" s="586"/>
      <c r="K870" s="21"/>
      <c r="L870" s="21"/>
      <c r="M870" s="22"/>
      <c r="N870" s="36"/>
      <c r="O870" s="24">
        <f t="shared" si="1402"/>
        <v>0</v>
      </c>
      <c r="P870" s="586"/>
      <c r="Q870" s="586"/>
      <c r="R870" s="586"/>
      <c r="S870" s="578"/>
      <c r="T870" s="578"/>
    </row>
    <row r="871" spans="1:20" ht="12.75" customHeight="1">
      <c r="A871" s="546"/>
      <c r="B871" s="295"/>
      <c r="C871" s="542"/>
      <c r="D871" s="546"/>
      <c r="E871" s="836"/>
      <c r="F871" s="600"/>
      <c r="G871" s="354"/>
      <c r="H871" s="587"/>
      <c r="I871" s="297"/>
      <c r="J871" s="587"/>
      <c r="K871" s="21"/>
      <c r="L871" s="21"/>
      <c r="M871" s="21"/>
      <c r="N871" s="36"/>
      <c r="O871" s="24">
        <f t="shared" si="1402"/>
        <v>0</v>
      </c>
      <c r="P871" s="587"/>
      <c r="Q871" s="587"/>
      <c r="R871" s="587"/>
      <c r="S871" s="578"/>
      <c r="T871" s="578"/>
    </row>
    <row r="872" spans="1:20" ht="12.75" customHeight="1">
      <c r="A872" s="546">
        <v>9</v>
      </c>
      <c r="B872" s="295" t="s">
        <v>50</v>
      </c>
      <c r="C872" s="542" t="s">
        <v>1121</v>
      </c>
      <c r="D872" s="542" t="s">
        <v>1122</v>
      </c>
      <c r="E872" s="570">
        <v>200</v>
      </c>
      <c r="F872" s="598">
        <f t="shared" ref="F872" si="1458">H872+J872+R872</f>
        <v>4.6207579571999995</v>
      </c>
      <c r="G872" s="354"/>
      <c r="H872" s="585">
        <f t="shared" ref="H872" si="1459">G872*$P$8/1000</f>
        <v>0</v>
      </c>
      <c r="I872" s="297"/>
      <c r="J872" s="585">
        <f t="shared" ref="J872" si="1460">I872*$P$9/1000</f>
        <v>0</v>
      </c>
      <c r="K872" s="21" t="s">
        <v>158</v>
      </c>
      <c r="L872" s="21" t="s">
        <v>159</v>
      </c>
      <c r="M872" s="21">
        <v>1</v>
      </c>
      <c r="N872" s="36">
        <v>4.0810000000000004</v>
      </c>
      <c r="O872" s="24">
        <f t="shared" si="1402"/>
        <v>4.0810000000000004</v>
      </c>
      <c r="P872" s="585">
        <f t="shared" ref="P872" si="1461">E872*F872</f>
        <v>924.15159143999995</v>
      </c>
      <c r="Q872" s="585">
        <f t="shared" ref="Q872" si="1462">SUM(O872:O875)</f>
        <v>4.0810000000000004</v>
      </c>
      <c r="R872" s="585">
        <f t="shared" ref="R872" si="1463">Q872*1.02*1.05*$R$14</f>
        <v>4.6207579571999995</v>
      </c>
      <c r="S872" s="578">
        <f t="shared" ref="S872" si="1464">F872*$S$17</f>
        <v>5.8665410181818798</v>
      </c>
      <c r="T872" s="578">
        <f t="shared" ref="T872" si="1465">E872*S872</f>
        <v>1173.308203636376</v>
      </c>
    </row>
    <row r="873" spans="1:20" ht="12.75" customHeight="1">
      <c r="A873" s="546"/>
      <c r="B873" s="295"/>
      <c r="C873" s="542"/>
      <c r="D873" s="546"/>
      <c r="E873" s="570"/>
      <c r="F873" s="599"/>
      <c r="G873" s="354"/>
      <c r="H873" s="586"/>
      <c r="I873" s="297"/>
      <c r="J873" s="586"/>
      <c r="K873" s="21"/>
      <c r="L873" s="21"/>
      <c r="M873" s="21"/>
      <c r="N873" s="36"/>
      <c r="O873" s="24">
        <f t="shared" si="1402"/>
        <v>0</v>
      </c>
      <c r="P873" s="586"/>
      <c r="Q873" s="586"/>
      <c r="R873" s="586"/>
      <c r="S873" s="578"/>
      <c r="T873" s="578"/>
    </row>
    <row r="874" spans="1:20" ht="12.75" customHeight="1">
      <c r="A874" s="546"/>
      <c r="B874" s="295"/>
      <c r="C874" s="542"/>
      <c r="D874" s="546"/>
      <c r="E874" s="570"/>
      <c r="F874" s="599"/>
      <c r="G874" s="354"/>
      <c r="H874" s="586"/>
      <c r="I874" s="297"/>
      <c r="J874" s="586"/>
      <c r="K874" s="21"/>
      <c r="L874" s="21"/>
      <c r="M874" s="22"/>
      <c r="N874" s="36"/>
      <c r="O874" s="24">
        <f t="shared" si="1402"/>
        <v>0</v>
      </c>
      <c r="P874" s="586"/>
      <c r="Q874" s="586"/>
      <c r="R874" s="586"/>
      <c r="S874" s="578"/>
      <c r="T874" s="578"/>
    </row>
    <row r="875" spans="1:20" ht="12.75" customHeight="1">
      <c r="A875" s="546"/>
      <c r="B875" s="295"/>
      <c r="C875" s="542"/>
      <c r="D875" s="546"/>
      <c r="E875" s="570"/>
      <c r="F875" s="600"/>
      <c r="G875" s="354"/>
      <c r="H875" s="587"/>
      <c r="I875" s="297"/>
      <c r="J875" s="587"/>
      <c r="K875" s="21"/>
      <c r="L875" s="21"/>
      <c r="M875" s="21"/>
      <c r="N875" s="36"/>
      <c r="O875" s="24">
        <f t="shared" si="1402"/>
        <v>0</v>
      </c>
      <c r="P875" s="587"/>
      <c r="Q875" s="587"/>
      <c r="R875" s="587"/>
      <c r="S875" s="578"/>
      <c r="T875" s="578"/>
    </row>
    <row r="876" spans="1:20" ht="12.75" customHeight="1">
      <c r="A876" s="546">
        <v>10</v>
      </c>
      <c r="B876" s="695" t="s">
        <v>50</v>
      </c>
      <c r="C876" s="542" t="s">
        <v>1123</v>
      </c>
      <c r="D876" s="592" t="s">
        <v>1114</v>
      </c>
      <c r="E876" s="294">
        <v>20</v>
      </c>
      <c r="F876" s="598">
        <f t="shared" ref="F876" si="1466">H876+J876+R876</f>
        <v>0.64538888399999994</v>
      </c>
      <c r="G876" s="297"/>
      <c r="H876" s="585">
        <f t="shared" ref="H876" si="1467">G876*$P$8/1000</f>
        <v>0</v>
      </c>
      <c r="I876" s="297"/>
      <c r="J876" s="585">
        <f t="shared" ref="J876" si="1468">I876*$P$9/1000</f>
        <v>0</v>
      </c>
      <c r="K876" s="21" t="s">
        <v>162</v>
      </c>
      <c r="L876" s="21" t="s">
        <v>31</v>
      </c>
      <c r="M876" s="21">
        <v>1</v>
      </c>
      <c r="N876" s="36">
        <v>0.56999999999999995</v>
      </c>
      <c r="O876" s="24">
        <f t="shared" si="1402"/>
        <v>0.56999999999999995</v>
      </c>
      <c r="P876" s="585">
        <f t="shared" ref="P876" si="1469">E876*F876</f>
        <v>12.907777679999999</v>
      </c>
      <c r="Q876" s="585">
        <f t="shared" ref="Q876" si="1470">SUM(O876:O879)</f>
        <v>0.56999999999999995</v>
      </c>
      <c r="R876" s="585">
        <f t="shared" ref="R876" si="1471">Q876*1.02*1.05*$R$14</f>
        <v>0.64538888399999994</v>
      </c>
      <c r="S876" s="578">
        <f t="shared" ref="S876" si="1472">F876*$S$17</f>
        <v>0.81938945855517564</v>
      </c>
      <c r="T876" s="578">
        <f t="shared" ref="T876" si="1473">E876*S876</f>
        <v>16.387789171103513</v>
      </c>
    </row>
    <row r="877" spans="1:20" ht="12.75" customHeight="1">
      <c r="A877" s="546"/>
      <c r="B877" s="695"/>
      <c r="C877" s="542"/>
      <c r="D877" s="593"/>
      <c r="E877" s="294"/>
      <c r="F877" s="599"/>
      <c r="G877" s="297"/>
      <c r="H877" s="586"/>
      <c r="I877" s="297"/>
      <c r="J877" s="586"/>
      <c r="K877" s="21"/>
      <c r="L877" s="21"/>
      <c r="M877" s="21"/>
      <c r="N877" s="36"/>
      <c r="O877" s="24">
        <f t="shared" si="1402"/>
        <v>0</v>
      </c>
      <c r="P877" s="586"/>
      <c r="Q877" s="586"/>
      <c r="R877" s="586"/>
      <c r="S877" s="578"/>
      <c r="T877" s="578"/>
    </row>
    <row r="878" spans="1:20" ht="12.75" customHeight="1">
      <c r="A878" s="546"/>
      <c r="B878" s="695"/>
      <c r="C878" s="542"/>
      <c r="D878" s="593"/>
      <c r="E878" s="294"/>
      <c r="F878" s="599"/>
      <c r="G878" s="297"/>
      <c r="H878" s="586"/>
      <c r="I878" s="297"/>
      <c r="J878" s="586"/>
      <c r="K878" s="21"/>
      <c r="L878" s="21"/>
      <c r="M878" s="21"/>
      <c r="N878" s="36"/>
      <c r="O878" s="24">
        <f t="shared" si="1402"/>
        <v>0</v>
      </c>
      <c r="P878" s="586"/>
      <c r="Q878" s="586"/>
      <c r="R878" s="586"/>
      <c r="S878" s="578"/>
      <c r="T878" s="578"/>
    </row>
    <row r="879" spans="1:20" ht="12.75" customHeight="1">
      <c r="A879" s="546"/>
      <c r="B879" s="695"/>
      <c r="C879" s="542"/>
      <c r="D879" s="594"/>
      <c r="E879" s="294"/>
      <c r="F879" s="600"/>
      <c r="G879" s="297"/>
      <c r="H879" s="587"/>
      <c r="I879" s="297"/>
      <c r="J879" s="587"/>
      <c r="K879" s="21"/>
      <c r="L879" s="21"/>
      <c r="M879" s="21"/>
      <c r="N879" s="36"/>
      <c r="O879" s="24">
        <f t="shared" si="1402"/>
        <v>0</v>
      </c>
      <c r="P879" s="587"/>
      <c r="Q879" s="587"/>
      <c r="R879" s="587"/>
      <c r="S879" s="578"/>
      <c r="T879" s="578"/>
    </row>
    <row r="880" spans="1:20" ht="12.75" customHeight="1">
      <c r="A880" s="546">
        <v>11</v>
      </c>
      <c r="B880" s="783" t="s">
        <v>50</v>
      </c>
      <c r="C880" s="543" t="s">
        <v>1124</v>
      </c>
      <c r="D880" s="592" t="s">
        <v>1114</v>
      </c>
      <c r="E880" s="608">
        <v>40</v>
      </c>
      <c r="F880" s="598">
        <f t="shared" ref="F880" si="1474">H880+J880+R880</f>
        <v>0.28306530000000002</v>
      </c>
      <c r="G880" s="601"/>
      <c r="H880" s="585">
        <f t="shared" ref="H880" si="1475">G880*$P$8/1000</f>
        <v>0</v>
      </c>
      <c r="I880" s="790"/>
      <c r="J880" s="585">
        <f t="shared" ref="J880" si="1476">I880*$P$9/1000</f>
        <v>0</v>
      </c>
      <c r="K880" s="21" t="s">
        <v>163</v>
      </c>
      <c r="L880" s="68" t="s">
        <v>31</v>
      </c>
      <c r="M880" s="21">
        <v>1</v>
      </c>
      <c r="N880" s="36">
        <v>0.25</v>
      </c>
      <c r="O880" s="24">
        <f t="shared" si="1402"/>
        <v>0.25</v>
      </c>
      <c r="P880" s="585">
        <f t="shared" ref="P880" si="1477">E880*F880</f>
        <v>11.322612000000001</v>
      </c>
      <c r="Q880" s="585">
        <f t="shared" ref="Q880" si="1478">SUM(O880:O883)</f>
        <v>0.25</v>
      </c>
      <c r="R880" s="585">
        <f t="shared" ref="R880" si="1479">Q880*1.02*1.05*$R$14</f>
        <v>0.28306530000000002</v>
      </c>
      <c r="S880" s="578">
        <f t="shared" ref="S880" si="1480">F880*$S$17</f>
        <v>0.35938134147156831</v>
      </c>
      <c r="T880" s="578">
        <f t="shared" ref="T880" si="1481">E880*S880</f>
        <v>14.375253658862732</v>
      </c>
    </row>
    <row r="881" spans="1:20" ht="12.75" customHeight="1">
      <c r="A881" s="546"/>
      <c r="B881" s="784"/>
      <c r="C881" s="544"/>
      <c r="D881" s="593"/>
      <c r="E881" s="609"/>
      <c r="F881" s="599"/>
      <c r="G881" s="602"/>
      <c r="H881" s="586"/>
      <c r="I881" s="618"/>
      <c r="J881" s="586"/>
      <c r="K881" s="21"/>
      <c r="L881" s="21"/>
      <c r="M881" s="21"/>
      <c r="N881" s="36"/>
      <c r="O881" s="24">
        <f t="shared" si="1402"/>
        <v>0</v>
      </c>
      <c r="P881" s="586"/>
      <c r="Q881" s="586"/>
      <c r="R881" s="586"/>
      <c r="S881" s="578"/>
      <c r="T881" s="578"/>
    </row>
    <row r="882" spans="1:20" ht="12.75" customHeight="1">
      <c r="A882" s="546"/>
      <c r="B882" s="784"/>
      <c r="C882" s="544"/>
      <c r="D882" s="593"/>
      <c r="E882" s="609"/>
      <c r="F882" s="599"/>
      <c r="G882" s="602"/>
      <c r="H882" s="586"/>
      <c r="I882" s="618"/>
      <c r="J882" s="586"/>
      <c r="K882" s="21"/>
      <c r="L882" s="21"/>
      <c r="M882" s="22"/>
      <c r="N882" s="36"/>
      <c r="O882" s="24">
        <f t="shared" si="1402"/>
        <v>0</v>
      </c>
      <c r="P882" s="586"/>
      <c r="Q882" s="586"/>
      <c r="R882" s="586"/>
      <c r="S882" s="578"/>
      <c r="T882" s="578"/>
    </row>
    <row r="883" spans="1:20" ht="12.75" customHeight="1">
      <c r="A883" s="546"/>
      <c r="B883" s="785"/>
      <c r="C883" s="545"/>
      <c r="D883" s="594"/>
      <c r="E883" s="610"/>
      <c r="F883" s="600"/>
      <c r="G883" s="603"/>
      <c r="H883" s="587"/>
      <c r="I883" s="619"/>
      <c r="J883" s="587"/>
      <c r="K883" s="21"/>
      <c r="L883" s="21"/>
      <c r="M883" s="21"/>
      <c r="N883" s="36"/>
      <c r="O883" s="24">
        <f t="shared" si="1402"/>
        <v>0</v>
      </c>
      <c r="P883" s="587"/>
      <c r="Q883" s="587"/>
      <c r="R883" s="587"/>
      <c r="S883" s="578"/>
      <c r="T883" s="578"/>
    </row>
    <row r="884" spans="1:20" ht="12.75" customHeight="1">
      <c r="A884" s="546">
        <v>12</v>
      </c>
      <c r="B884" s="777" t="s">
        <v>739</v>
      </c>
      <c r="C884" s="542" t="s">
        <v>1125</v>
      </c>
      <c r="D884" s="592" t="s">
        <v>1114</v>
      </c>
      <c r="E884" s="294">
        <v>20</v>
      </c>
      <c r="F884" s="598">
        <f t="shared" ref="F884" si="1482">H884+J884+R884</f>
        <v>4.0354035204000001</v>
      </c>
      <c r="G884" s="354">
        <v>0.97</v>
      </c>
      <c r="H884" s="585">
        <f t="shared" ref="H884" si="1483">G884*$P$8/1000</f>
        <v>1.841739</v>
      </c>
      <c r="I884" s="297">
        <v>0.13</v>
      </c>
      <c r="J884" s="585">
        <f t="shared" ref="J884" si="1484">I884*$P$9/1000</f>
        <v>0.30618510000000004</v>
      </c>
      <c r="K884" s="21" t="s">
        <v>165</v>
      </c>
      <c r="L884" s="21" t="s">
        <v>31</v>
      </c>
      <c r="M884" s="21">
        <v>1</v>
      </c>
      <c r="N884" s="36">
        <v>1.667</v>
      </c>
      <c r="O884" s="24">
        <f t="shared" si="1402"/>
        <v>1.667</v>
      </c>
      <c r="P884" s="585">
        <f t="shared" ref="P884" si="1485">E884*F884</f>
        <v>80.708070407999998</v>
      </c>
      <c r="Q884" s="585">
        <f t="shared" ref="Q884" si="1486">SUM(O884:O887)</f>
        <v>1.667</v>
      </c>
      <c r="R884" s="585">
        <f t="shared" ref="R884" si="1487">Q884*1.02*1.05*$R$14</f>
        <v>1.8874794203999998</v>
      </c>
      <c r="S884" s="578">
        <f t="shared" ref="S884" si="1488">F884*$S$17</f>
        <v>5.123371640891488</v>
      </c>
      <c r="T884" s="578">
        <f t="shared" ref="T884" si="1489">E884*S884</f>
        <v>102.46743281782976</v>
      </c>
    </row>
    <row r="885" spans="1:20" ht="12.75" customHeight="1">
      <c r="A885" s="546"/>
      <c r="B885" s="777"/>
      <c r="C885" s="542"/>
      <c r="D885" s="593"/>
      <c r="E885" s="294"/>
      <c r="F885" s="599"/>
      <c r="G885" s="354"/>
      <c r="H885" s="586"/>
      <c r="I885" s="297"/>
      <c r="J885" s="586"/>
      <c r="K885" s="19"/>
      <c r="L885" s="19"/>
      <c r="M885" s="19"/>
      <c r="N885" s="74"/>
      <c r="O885" s="24">
        <f t="shared" si="1402"/>
        <v>0</v>
      </c>
      <c r="P885" s="586"/>
      <c r="Q885" s="586"/>
      <c r="R885" s="586"/>
      <c r="S885" s="578"/>
      <c r="T885" s="578"/>
    </row>
    <row r="886" spans="1:20" ht="12.75" customHeight="1">
      <c r="A886" s="546"/>
      <c r="B886" s="777"/>
      <c r="C886" s="542"/>
      <c r="D886" s="593"/>
      <c r="E886" s="294"/>
      <c r="F886" s="599"/>
      <c r="G886" s="354"/>
      <c r="H886" s="586"/>
      <c r="I886" s="297"/>
      <c r="J886" s="586"/>
      <c r="K886" s="19"/>
      <c r="L886" s="19"/>
      <c r="M886" s="20"/>
      <c r="N886" s="74"/>
      <c r="O886" s="24">
        <f t="shared" si="1402"/>
        <v>0</v>
      </c>
      <c r="P886" s="586"/>
      <c r="Q886" s="586"/>
      <c r="R886" s="586"/>
      <c r="S886" s="578"/>
      <c r="T886" s="578"/>
    </row>
    <row r="887" spans="1:20" ht="12.75" customHeight="1">
      <c r="A887" s="546"/>
      <c r="B887" s="777"/>
      <c r="C887" s="542"/>
      <c r="D887" s="594"/>
      <c r="E887" s="294"/>
      <c r="F887" s="600"/>
      <c r="G887" s="354"/>
      <c r="H887" s="587"/>
      <c r="I887" s="297"/>
      <c r="J887" s="587"/>
      <c r="K887" s="19"/>
      <c r="L887" s="19"/>
      <c r="M887" s="19"/>
      <c r="N887" s="74"/>
      <c r="O887" s="24">
        <f t="shared" si="1402"/>
        <v>0</v>
      </c>
      <c r="P887" s="587"/>
      <c r="Q887" s="587"/>
      <c r="R887" s="587"/>
      <c r="S887" s="578"/>
      <c r="T887" s="578"/>
    </row>
    <row r="888" spans="1:20" ht="12.75" customHeight="1">
      <c r="A888" s="546">
        <v>13</v>
      </c>
      <c r="B888" s="777" t="s">
        <v>739</v>
      </c>
      <c r="C888" s="542" t="s">
        <v>1126</v>
      </c>
      <c r="D888" s="592" t="s">
        <v>1114</v>
      </c>
      <c r="E888" s="294">
        <v>20</v>
      </c>
      <c r="F888" s="598">
        <f t="shared" ref="F888" si="1490">H888+J888+R888</f>
        <v>4.0354035204000001</v>
      </c>
      <c r="G888" s="354">
        <v>0.97</v>
      </c>
      <c r="H888" s="585">
        <f t="shared" ref="H888" si="1491">G888*$P$8/1000</f>
        <v>1.841739</v>
      </c>
      <c r="I888" s="297">
        <v>0.13</v>
      </c>
      <c r="J888" s="585">
        <f t="shared" ref="J888" si="1492">I888*$P$9/1000</f>
        <v>0.30618510000000004</v>
      </c>
      <c r="K888" s="21" t="s">
        <v>165</v>
      </c>
      <c r="L888" s="21" t="s">
        <v>31</v>
      </c>
      <c r="M888" s="21">
        <v>1</v>
      </c>
      <c r="N888" s="36">
        <v>1.667</v>
      </c>
      <c r="O888" s="24">
        <f t="shared" si="1402"/>
        <v>1.667</v>
      </c>
      <c r="P888" s="585">
        <f t="shared" ref="P888" si="1493">E888*F888</f>
        <v>80.708070407999998</v>
      </c>
      <c r="Q888" s="585">
        <f t="shared" ref="Q888" si="1494">SUM(O888:O891)</f>
        <v>1.667</v>
      </c>
      <c r="R888" s="585">
        <f t="shared" ref="R888" si="1495">Q888*1.02*1.05*$R$14</f>
        <v>1.8874794203999998</v>
      </c>
      <c r="S888" s="578">
        <f t="shared" ref="S888" si="1496">F888*$S$17</f>
        <v>5.123371640891488</v>
      </c>
      <c r="T888" s="578">
        <f t="shared" ref="T888" si="1497">E888*S888</f>
        <v>102.46743281782976</v>
      </c>
    </row>
    <row r="889" spans="1:20" ht="12.75" customHeight="1">
      <c r="A889" s="546"/>
      <c r="B889" s="777"/>
      <c r="C889" s="542"/>
      <c r="D889" s="593"/>
      <c r="E889" s="294"/>
      <c r="F889" s="599"/>
      <c r="G889" s="354"/>
      <c r="H889" s="586"/>
      <c r="I889" s="297"/>
      <c r="J889" s="586"/>
      <c r="K889" s="19"/>
      <c r="L889" s="19"/>
      <c r="M889" s="19"/>
      <c r="N889" s="74"/>
      <c r="O889" s="24">
        <f t="shared" si="1402"/>
        <v>0</v>
      </c>
      <c r="P889" s="586"/>
      <c r="Q889" s="586"/>
      <c r="R889" s="586"/>
      <c r="S889" s="578"/>
      <c r="T889" s="578"/>
    </row>
    <row r="890" spans="1:20" ht="12.75" customHeight="1">
      <c r="A890" s="546"/>
      <c r="B890" s="777"/>
      <c r="C890" s="542"/>
      <c r="D890" s="593"/>
      <c r="E890" s="294"/>
      <c r="F890" s="599"/>
      <c r="G890" s="354"/>
      <c r="H890" s="586"/>
      <c r="I890" s="297"/>
      <c r="J890" s="586"/>
      <c r="K890" s="19"/>
      <c r="L890" s="19"/>
      <c r="M890" s="20"/>
      <c r="N890" s="74"/>
      <c r="O890" s="24">
        <f t="shared" si="1402"/>
        <v>0</v>
      </c>
      <c r="P890" s="586"/>
      <c r="Q890" s="586"/>
      <c r="R890" s="586"/>
      <c r="S890" s="578"/>
      <c r="T890" s="578"/>
    </row>
    <row r="891" spans="1:20" ht="12.75" customHeight="1">
      <c r="A891" s="546"/>
      <c r="B891" s="777"/>
      <c r="C891" s="542"/>
      <c r="D891" s="594"/>
      <c r="E891" s="294"/>
      <c r="F891" s="600"/>
      <c r="G891" s="354"/>
      <c r="H891" s="587"/>
      <c r="I891" s="297"/>
      <c r="J891" s="587"/>
      <c r="K891" s="19"/>
      <c r="L891" s="19"/>
      <c r="M891" s="19"/>
      <c r="N891" s="74"/>
      <c r="O891" s="24">
        <f t="shared" si="1402"/>
        <v>0</v>
      </c>
      <c r="P891" s="587"/>
      <c r="Q891" s="587"/>
      <c r="R891" s="587"/>
      <c r="S891" s="578"/>
      <c r="T891" s="578"/>
    </row>
    <row r="892" spans="1:20" ht="12.75" customHeight="1">
      <c r="A892" s="546">
        <v>14</v>
      </c>
      <c r="B892" s="295" t="s">
        <v>462</v>
      </c>
      <c r="C892" s="542" t="s">
        <v>1127</v>
      </c>
      <c r="D892" s="592" t="s">
        <v>1114</v>
      </c>
      <c r="E892" s="294">
        <v>20</v>
      </c>
      <c r="F892" s="598">
        <f t="shared" ref="F892" si="1498">H892+J892+R892</f>
        <v>2.0076721067999999</v>
      </c>
      <c r="G892" s="354">
        <v>0.08</v>
      </c>
      <c r="H892" s="585">
        <f t="shared" ref="H892" si="1499">G892*$P$8/1000</f>
        <v>0.151896</v>
      </c>
      <c r="I892" s="297"/>
      <c r="J892" s="585">
        <f t="shared" ref="J892" si="1500">I892*$P$9/1000</f>
        <v>0</v>
      </c>
      <c r="K892" s="21" t="s">
        <v>67</v>
      </c>
      <c r="L892" s="21" t="s">
        <v>31</v>
      </c>
      <c r="M892" s="21">
        <v>1</v>
      </c>
      <c r="N892" s="36">
        <v>1.639</v>
      </c>
      <c r="O892" s="24">
        <f t="shared" si="1402"/>
        <v>1.639</v>
      </c>
      <c r="P892" s="585">
        <f t="shared" ref="P892" si="1501">E892*F892</f>
        <v>40.153442135999995</v>
      </c>
      <c r="Q892" s="585">
        <f t="shared" ref="Q892" si="1502">SUM(O892:O895)</f>
        <v>1.639</v>
      </c>
      <c r="R892" s="585">
        <f t="shared" ref="R892" si="1503">Q892*1.02*1.05*$R$14</f>
        <v>1.8557761068</v>
      </c>
      <c r="S892" s="578">
        <f t="shared" ref="S892" si="1504">F892*$S$17</f>
        <v>2.5489521145009073</v>
      </c>
      <c r="T892" s="578">
        <f t="shared" ref="T892" si="1505">E892*S892</f>
        <v>50.979042290018143</v>
      </c>
    </row>
    <row r="893" spans="1:20" ht="12.75" customHeight="1">
      <c r="A893" s="546"/>
      <c r="B893" s="295"/>
      <c r="C893" s="542"/>
      <c r="D893" s="593"/>
      <c r="E893" s="294"/>
      <c r="F893" s="599"/>
      <c r="G893" s="354"/>
      <c r="H893" s="586"/>
      <c r="I893" s="297"/>
      <c r="J893" s="586"/>
      <c r="K893" s="19"/>
      <c r="L893" s="19"/>
      <c r="M893" s="19"/>
      <c r="N893" s="74"/>
      <c r="O893" s="24">
        <f t="shared" si="1402"/>
        <v>0</v>
      </c>
      <c r="P893" s="586"/>
      <c r="Q893" s="586"/>
      <c r="R893" s="586"/>
      <c r="S893" s="578"/>
      <c r="T893" s="578"/>
    </row>
    <row r="894" spans="1:20" ht="12.75" customHeight="1">
      <c r="A894" s="546"/>
      <c r="B894" s="295"/>
      <c r="C894" s="542"/>
      <c r="D894" s="593"/>
      <c r="E894" s="294"/>
      <c r="F894" s="599"/>
      <c r="G894" s="354"/>
      <c r="H894" s="586"/>
      <c r="I894" s="297"/>
      <c r="J894" s="586"/>
      <c r="K894" s="19"/>
      <c r="L894" s="19"/>
      <c r="M894" s="20"/>
      <c r="N894" s="74"/>
      <c r="O894" s="24">
        <f t="shared" si="1402"/>
        <v>0</v>
      </c>
      <c r="P894" s="586"/>
      <c r="Q894" s="586"/>
      <c r="R894" s="586"/>
      <c r="S894" s="578"/>
      <c r="T894" s="578"/>
    </row>
    <row r="895" spans="1:20" ht="12.75" customHeight="1">
      <c r="A895" s="546"/>
      <c r="B895" s="295"/>
      <c r="C895" s="542"/>
      <c r="D895" s="594"/>
      <c r="E895" s="294"/>
      <c r="F895" s="600"/>
      <c r="G895" s="354"/>
      <c r="H895" s="587"/>
      <c r="I895" s="297"/>
      <c r="J895" s="587"/>
      <c r="K895" s="19"/>
      <c r="L895" s="19"/>
      <c r="M895" s="19"/>
      <c r="N895" s="74"/>
      <c r="O895" s="24">
        <f t="shared" si="1402"/>
        <v>0</v>
      </c>
      <c r="P895" s="587"/>
      <c r="Q895" s="587"/>
      <c r="R895" s="587"/>
      <c r="S895" s="578"/>
      <c r="T895" s="578"/>
    </row>
    <row r="896" spans="1:20" ht="12.75" customHeight="1">
      <c r="A896" s="546">
        <v>15</v>
      </c>
      <c r="B896" s="777" t="s">
        <v>739</v>
      </c>
      <c r="C896" s="542" t="s">
        <v>1128</v>
      </c>
      <c r="D896" s="592" t="s">
        <v>1114</v>
      </c>
      <c r="E896" s="294">
        <v>20</v>
      </c>
      <c r="F896" s="598">
        <f t="shared" ref="F896" si="1506">H896+J896+R896</f>
        <v>3.9719968932</v>
      </c>
      <c r="G896" s="354">
        <v>0.97</v>
      </c>
      <c r="H896" s="585">
        <f t="shared" ref="H896" si="1507">G896*$P$8/1000</f>
        <v>1.841739</v>
      </c>
      <c r="I896" s="297">
        <v>0.13</v>
      </c>
      <c r="J896" s="585">
        <f t="shared" ref="J896" si="1508">I896*$P$9/1000</f>
        <v>0.30618510000000004</v>
      </c>
      <c r="K896" s="21" t="s">
        <v>168</v>
      </c>
      <c r="L896" s="21" t="s">
        <v>31</v>
      </c>
      <c r="M896" s="21">
        <v>1</v>
      </c>
      <c r="N896" s="36">
        <v>1.611</v>
      </c>
      <c r="O896" s="24">
        <f t="shared" si="1402"/>
        <v>1.611</v>
      </c>
      <c r="P896" s="585">
        <f t="shared" ref="P896" si="1509">E896*F896</f>
        <v>79.439937864000001</v>
      </c>
      <c r="Q896" s="585">
        <f t="shared" ref="Q896" si="1510">SUM(O896:O899)</f>
        <v>1.611</v>
      </c>
      <c r="R896" s="585">
        <f t="shared" ref="R896" si="1511">Q896*1.02*1.05*$R$14</f>
        <v>1.8240727932</v>
      </c>
      <c r="S896" s="578">
        <f t="shared" ref="S896" si="1512">F896*$S$17</f>
        <v>5.0428702204018565</v>
      </c>
      <c r="T896" s="578">
        <f t="shared" ref="T896" si="1513">E896*S896</f>
        <v>100.85740440803713</v>
      </c>
    </row>
    <row r="897" spans="1:20" ht="12.75" customHeight="1">
      <c r="A897" s="546"/>
      <c r="B897" s="777"/>
      <c r="C897" s="542"/>
      <c r="D897" s="593"/>
      <c r="E897" s="294"/>
      <c r="F897" s="599"/>
      <c r="G897" s="354"/>
      <c r="H897" s="586"/>
      <c r="I897" s="297"/>
      <c r="J897" s="586"/>
      <c r="K897" s="21"/>
      <c r="L897" s="21"/>
      <c r="M897" s="21"/>
      <c r="N897" s="36"/>
      <c r="O897" s="24">
        <f t="shared" si="1402"/>
        <v>0</v>
      </c>
      <c r="P897" s="586"/>
      <c r="Q897" s="586"/>
      <c r="R897" s="586"/>
      <c r="S897" s="578"/>
      <c r="T897" s="578"/>
    </row>
    <row r="898" spans="1:20" ht="12.75" customHeight="1">
      <c r="A898" s="546"/>
      <c r="B898" s="777"/>
      <c r="C898" s="542"/>
      <c r="D898" s="593"/>
      <c r="E898" s="294"/>
      <c r="F898" s="599"/>
      <c r="G898" s="354"/>
      <c r="H898" s="586"/>
      <c r="I898" s="297"/>
      <c r="J898" s="586"/>
      <c r="K898" s="21"/>
      <c r="L898" s="21"/>
      <c r="M898" s="22"/>
      <c r="N898" s="36"/>
      <c r="O898" s="24">
        <f t="shared" si="1402"/>
        <v>0</v>
      </c>
      <c r="P898" s="586"/>
      <c r="Q898" s="586"/>
      <c r="R898" s="586"/>
      <c r="S898" s="578"/>
      <c r="T898" s="578"/>
    </row>
    <row r="899" spans="1:20" ht="12.75" customHeight="1">
      <c r="A899" s="546"/>
      <c r="B899" s="777"/>
      <c r="C899" s="542"/>
      <c r="D899" s="594"/>
      <c r="E899" s="294"/>
      <c r="F899" s="600"/>
      <c r="G899" s="354"/>
      <c r="H899" s="587"/>
      <c r="I899" s="297"/>
      <c r="J899" s="587"/>
      <c r="K899" s="21"/>
      <c r="L899" s="21"/>
      <c r="M899" s="21"/>
      <c r="N899" s="36"/>
      <c r="O899" s="24">
        <f t="shared" si="1402"/>
        <v>0</v>
      </c>
      <c r="P899" s="587"/>
      <c r="Q899" s="587"/>
      <c r="R899" s="587"/>
      <c r="S899" s="578"/>
      <c r="T899" s="578"/>
    </row>
    <row r="900" spans="1:20" ht="12.75" customHeight="1">
      <c r="A900" s="546">
        <v>16</v>
      </c>
      <c r="B900" s="543" t="s">
        <v>274</v>
      </c>
      <c r="C900" s="352" t="s">
        <v>1129</v>
      </c>
      <c r="D900" s="546" t="s">
        <v>940</v>
      </c>
      <c r="E900" s="561">
        <v>102.6</v>
      </c>
      <c r="F900" s="598">
        <f t="shared" ref="F900:F928" si="1514">H900+J900+R900</f>
        <v>5.5458036074999999</v>
      </c>
      <c r="G900" s="297">
        <v>0.83</v>
      </c>
      <c r="H900" s="585">
        <f t="shared" ref="H900:H928" si="1515">G900*$P$8/1000</f>
        <v>1.5759210000000001</v>
      </c>
      <c r="I900" s="560">
        <v>0.03</v>
      </c>
      <c r="J900" s="585">
        <f t="shared" ref="J900:J928" si="1516">I900*$P$9/1000</f>
        <v>7.0658099999999988E-2</v>
      </c>
      <c r="K900" s="21" t="s">
        <v>53</v>
      </c>
      <c r="L900" s="21" t="s">
        <v>36</v>
      </c>
      <c r="M900" s="21">
        <v>0.95</v>
      </c>
      <c r="N900" s="68">
        <v>3.625</v>
      </c>
      <c r="O900" s="24">
        <f t="shared" si="1402"/>
        <v>3.4437499999999996</v>
      </c>
      <c r="P900" s="585">
        <f t="shared" ref="P900" si="1517">E900*F900</f>
        <v>568.99945012949991</v>
      </c>
      <c r="Q900" s="585">
        <f t="shared" ref="Q900" si="1518">SUM(O900:O903)</f>
        <v>3.4437499999999996</v>
      </c>
      <c r="R900" s="585">
        <f t="shared" ref="R900" si="1519">Q900*1.02*1.05*$R$14</f>
        <v>3.8992245075</v>
      </c>
      <c r="S900" s="578">
        <f t="shared" ref="S900" si="1520">F900*$S$17</f>
        <v>7.0409843241160708</v>
      </c>
      <c r="T900" s="578">
        <f t="shared" ref="T900" si="1521">E900*S900</f>
        <v>722.40499165430879</v>
      </c>
    </row>
    <row r="901" spans="1:20" ht="12.75" customHeight="1">
      <c r="A901" s="546"/>
      <c r="B901" s="544"/>
      <c r="C901" s="352"/>
      <c r="D901" s="546"/>
      <c r="E901" s="561"/>
      <c r="F901" s="599"/>
      <c r="G901" s="297"/>
      <c r="H901" s="586"/>
      <c r="I901" s="560"/>
      <c r="J901" s="586"/>
      <c r="K901" s="25"/>
      <c r="L901" s="25"/>
      <c r="M901" s="25"/>
      <c r="N901" s="68"/>
      <c r="O901" s="24">
        <f t="shared" si="1402"/>
        <v>0</v>
      </c>
      <c r="P901" s="586"/>
      <c r="Q901" s="586"/>
      <c r="R901" s="586"/>
      <c r="S901" s="578"/>
      <c r="T901" s="578"/>
    </row>
    <row r="902" spans="1:20" ht="12.75" customHeight="1">
      <c r="A902" s="546"/>
      <c r="B902" s="544"/>
      <c r="C902" s="352"/>
      <c r="D902" s="546"/>
      <c r="E902" s="561"/>
      <c r="F902" s="599"/>
      <c r="G902" s="297"/>
      <c r="H902" s="586"/>
      <c r="I902" s="560"/>
      <c r="J902" s="586"/>
      <c r="K902" s="25"/>
      <c r="L902" s="25"/>
      <c r="M902" s="52"/>
      <c r="N902" s="68"/>
      <c r="O902" s="24">
        <f t="shared" si="1402"/>
        <v>0</v>
      </c>
      <c r="P902" s="586"/>
      <c r="Q902" s="586"/>
      <c r="R902" s="586"/>
      <c r="S902" s="578"/>
      <c r="T902" s="578"/>
    </row>
    <row r="903" spans="1:20" ht="12.75" customHeight="1">
      <c r="A903" s="546"/>
      <c r="B903" s="545"/>
      <c r="C903" s="352"/>
      <c r="D903" s="546"/>
      <c r="E903" s="561"/>
      <c r="F903" s="600"/>
      <c r="G903" s="297"/>
      <c r="H903" s="587"/>
      <c r="I903" s="560"/>
      <c r="J903" s="587"/>
      <c r="K903" s="25"/>
      <c r="L903" s="25"/>
      <c r="M903" s="25"/>
      <c r="N903" s="68"/>
      <c r="O903" s="24">
        <f t="shared" si="1402"/>
        <v>0</v>
      </c>
      <c r="P903" s="587"/>
      <c r="Q903" s="587"/>
      <c r="R903" s="587"/>
      <c r="S903" s="578"/>
      <c r="T903" s="578"/>
    </row>
    <row r="904" spans="1:20" ht="12.75" customHeight="1">
      <c r="A904" s="546">
        <v>17</v>
      </c>
      <c r="B904" s="543" t="s">
        <v>275</v>
      </c>
      <c r="C904" s="352" t="s">
        <v>1130</v>
      </c>
      <c r="D904" s="546" t="s">
        <v>940</v>
      </c>
      <c r="E904" s="547">
        <v>154.69999999999999</v>
      </c>
      <c r="F904" s="598">
        <f t="shared" si="1514"/>
        <v>4.2905222281200004</v>
      </c>
      <c r="G904" s="297">
        <v>0.83</v>
      </c>
      <c r="H904" s="585">
        <f t="shared" si="1515"/>
        <v>1.5759210000000001</v>
      </c>
      <c r="I904" s="560">
        <v>0.03</v>
      </c>
      <c r="J904" s="585">
        <f t="shared" si="1516"/>
        <v>7.0658099999999988E-2</v>
      </c>
      <c r="K904" s="21" t="s">
        <v>53</v>
      </c>
      <c r="L904" s="21" t="s">
        <v>36</v>
      </c>
      <c r="M904" s="21">
        <v>0.95</v>
      </c>
      <c r="N904" s="68">
        <v>2.4580000000000002</v>
      </c>
      <c r="O904" s="24">
        <f t="shared" ref="O904:O928" si="1522">M904*N904</f>
        <v>2.3351000000000002</v>
      </c>
      <c r="P904" s="585">
        <f t="shared" ref="P904" si="1523">E904*F904</f>
        <v>663.74378869016402</v>
      </c>
      <c r="Q904" s="585">
        <f t="shared" ref="Q904" si="1524">SUM(O904:O907)</f>
        <v>2.3351000000000002</v>
      </c>
      <c r="R904" s="585">
        <f t="shared" ref="R904" si="1525">Q904*1.02*1.05*$R$14</f>
        <v>2.6439431281200005</v>
      </c>
      <c r="S904" s="578">
        <f t="shared" ref="S904" si="1526">F904*$S$17</f>
        <v>5.4472718272262544</v>
      </c>
      <c r="T904" s="578">
        <f t="shared" ref="T904" si="1527">E904*S904</f>
        <v>842.69295167190148</v>
      </c>
    </row>
    <row r="905" spans="1:20" ht="12.75" customHeight="1">
      <c r="A905" s="546"/>
      <c r="B905" s="544"/>
      <c r="C905" s="352"/>
      <c r="D905" s="546"/>
      <c r="E905" s="547"/>
      <c r="F905" s="599"/>
      <c r="G905" s="297"/>
      <c r="H905" s="586"/>
      <c r="I905" s="560"/>
      <c r="J905" s="586"/>
      <c r="K905" s="25"/>
      <c r="L905" s="25"/>
      <c r="M905" s="25"/>
      <c r="N905" s="68"/>
      <c r="O905" s="24">
        <f t="shared" si="1522"/>
        <v>0</v>
      </c>
      <c r="P905" s="586"/>
      <c r="Q905" s="586"/>
      <c r="R905" s="586"/>
      <c r="S905" s="578"/>
      <c r="T905" s="578"/>
    </row>
    <row r="906" spans="1:20" ht="12.75" customHeight="1">
      <c r="A906" s="546"/>
      <c r="B906" s="544"/>
      <c r="C906" s="352"/>
      <c r="D906" s="546"/>
      <c r="E906" s="547"/>
      <c r="F906" s="599"/>
      <c r="G906" s="297"/>
      <c r="H906" s="586"/>
      <c r="I906" s="560"/>
      <c r="J906" s="586"/>
      <c r="K906" s="25"/>
      <c r="L906" s="25"/>
      <c r="M906" s="52"/>
      <c r="N906" s="68"/>
      <c r="O906" s="24">
        <f t="shared" si="1522"/>
        <v>0</v>
      </c>
      <c r="P906" s="586"/>
      <c r="Q906" s="586"/>
      <c r="R906" s="586"/>
      <c r="S906" s="578"/>
      <c r="T906" s="578"/>
    </row>
    <row r="907" spans="1:20" ht="12.75" customHeight="1">
      <c r="A907" s="546"/>
      <c r="B907" s="545"/>
      <c r="C907" s="352"/>
      <c r="D907" s="546"/>
      <c r="E907" s="547"/>
      <c r="F907" s="600"/>
      <c r="G907" s="297"/>
      <c r="H907" s="587"/>
      <c r="I907" s="560"/>
      <c r="J907" s="587"/>
      <c r="K907" s="25"/>
      <c r="L907" s="25"/>
      <c r="M907" s="25"/>
      <c r="N907" s="68"/>
      <c r="O907" s="24">
        <f t="shared" si="1522"/>
        <v>0</v>
      </c>
      <c r="P907" s="587"/>
      <c r="Q907" s="587"/>
      <c r="R907" s="587"/>
      <c r="S907" s="578"/>
      <c r="T907" s="578"/>
    </row>
    <row r="908" spans="1:20" ht="12.75" customHeight="1">
      <c r="A908" s="546">
        <v>18</v>
      </c>
      <c r="B908" s="543" t="s">
        <v>276</v>
      </c>
      <c r="C908" s="352" t="s">
        <v>1131</v>
      </c>
      <c r="D908" s="546" t="s">
        <v>940</v>
      </c>
      <c r="E908" s="547">
        <v>158.4</v>
      </c>
      <c r="F908" s="598">
        <f t="shared" si="1514"/>
        <v>3.0853171529759997</v>
      </c>
      <c r="G908" s="297">
        <v>0.96</v>
      </c>
      <c r="H908" s="585">
        <f t="shared" si="1515"/>
        <v>1.8227519999999999</v>
      </c>
      <c r="I908" s="560">
        <v>0.02</v>
      </c>
      <c r="J908" s="585">
        <f t="shared" si="1516"/>
        <v>4.7105400000000006E-2</v>
      </c>
      <c r="K908" s="21" t="s">
        <v>53</v>
      </c>
      <c r="L908" s="21" t="s">
        <v>36</v>
      </c>
      <c r="M908" s="21">
        <v>0.94</v>
      </c>
      <c r="N908" s="68">
        <v>1.1419999999999999</v>
      </c>
      <c r="O908" s="24">
        <f t="shared" si="1522"/>
        <v>1.0734799999999998</v>
      </c>
      <c r="P908" s="585">
        <f t="shared" ref="P908" si="1528">E908*F908</f>
        <v>488.7142370313984</v>
      </c>
      <c r="Q908" s="585">
        <f t="shared" ref="Q908" si="1529">SUM(O908:O911)</f>
        <v>1.0734799999999998</v>
      </c>
      <c r="R908" s="585">
        <f t="shared" ref="R908" si="1530">Q908*1.02*1.05*$R$14</f>
        <v>1.2154597529759998</v>
      </c>
      <c r="S908" s="578">
        <f t="shared" ref="S908" si="1531">F908*$S$17</f>
        <v>3.9171364957193786</v>
      </c>
      <c r="T908" s="578">
        <f t="shared" ref="T908" si="1532">E908*S908</f>
        <v>620.47442092194956</v>
      </c>
    </row>
    <row r="909" spans="1:20" ht="12.75" customHeight="1">
      <c r="A909" s="546"/>
      <c r="B909" s="544"/>
      <c r="C909" s="352"/>
      <c r="D909" s="546"/>
      <c r="E909" s="547"/>
      <c r="F909" s="599"/>
      <c r="G909" s="297"/>
      <c r="H909" s="586"/>
      <c r="I909" s="560"/>
      <c r="J909" s="586"/>
      <c r="K909" s="25"/>
      <c r="L909" s="25"/>
      <c r="M909" s="25"/>
      <c r="N909" s="68"/>
      <c r="O909" s="24">
        <f t="shared" si="1522"/>
        <v>0</v>
      </c>
      <c r="P909" s="586"/>
      <c r="Q909" s="586"/>
      <c r="R909" s="586"/>
      <c r="S909" s="578"/>
      <c r="T909" s="578"/>
    </row>
    <row r="910" spans="1:20" ht="12.75" customHeight="1">
      <c r="A910" s="546"/>
      <c r="B910" s="544"/>
      <c r="C910" s="352"/>
      <c r="D910" s="546"/>
      <c r="E910" s="547"/>
      <c r="F910" s="599"/>
      <c r="G910" s="297"/>
      <c r="H910" s="586"/>
      <c r="I910" s="560"/>
      <c r="J910" s="586"/>
      <c r="K910" s="25"/>
      <c r="L910" s="25"/>
      <c r="M910" s="52"/>
      <c r="N910" s="68"/>
      <c r="O910" s="24">
        <f t="shared" si="1522"/>
        <v>0</v>
      </c>
      <c r="P910" s="586"/>
      <c r="Q910" s="586"/>
      <c r="R910" s="586"/>
      <c r="S910" s="578"/>
      <c r="T910" s="578"/>
    </row>
    <row r="911" spans="1:20" ht="12.75" customHeight="1">
      <c r="A911" s="546"/>
      <c r="B911" s="545"/>
      <c r="C911" s="352"/>
      <c r="D911" s="546"/>
      <c r="E911" s="547"/>
      <c r="F911" s="600"/>
      <c r="G911" s="297"/>
      <c r="H911" s="587"/>
      <c r="I911" s="560"/>
      <c r="J911" s="587"/>
      <c r="K911" s="25"/>
      <c r="L911" s="25"/>
      <c r="M911" s="25"/>
      <c r="N911" s="68"/>
      <c r="O911" s="24">
        <f t="shared" si="1522"/>
        <v>0</v>
      </c>
      <c r="P911" s="587"/>
      <c r="Q911" s="587"/>
      <c r="R911" s="587"/>
      <c r="S911" s="578"/>
      <c r="T911" s="578"/>
    </row>
    <row r="912" spans="1:20" ht="12.75" customHeight="1">
      <c r="A912" s="546">
        <v>19</v>
      </c>
      <c r="B912" s="543" t="s">
        <v>277</v>
      </c>
      <c r="C912" s="352" t="s">
        <v>1132</v>
      </c>
      <c r="D912" s="546" t="s">
        <v>940</v>
      </c>
      <c r="E912" s="547">
        <v>725.6</v>
      </c>
      <c r="F912" s="598">
        <f t="shared" si="1514"/>
        <v>2.5312662869999998</v>
      </c>
      <c r="G912" s="297">
        <v>0.88</v>
      </c>
      <c r="H912" s="585">
        <f t="shared" si="1515"/>
        <v>1.6708559999999999</v>
      </c>
      <c r="I912" s="560">
        <v>0.03</v>
      </c>
      <c r="J912" s="585">
        <f t="shared" si="1516"/>
        <v>7.0658099999999988E-2</v>
      </c>
      <c r="K912" s="21" t="s">
        <v>53</v>
      </c>
      <c r="L912" s="21" t="s">
        <v>36</v>
      </c>
      <c r="M912" s="21">
        <v>0.93</v>
      </c>
      <c r="N912" s="68">
        <v>0.75</v>
      </c>
      <c r="O912" s="24">
        <f t="shared" si="1522"/>
        <v>0.69750000000000001</v>
      </c>
      <c r="P912" s="585">
        <f t="shared" ref="P912" si="1533">E912*F912</f>
        <v>1836.6868178471998</v>
      </c>
      <c r="Q912" s="585">
        <f t="shared" ref="Q912" si="1534">SUM(O912:O915)</f>
        <v>0.69750000000000001</v>
      </c>
      <c r="R912" s="585">
        <f t="shared" ref="R912" si="1535">Q912*1.02*1.05*$R$14</f>
        <v>0.78975218699999994</v>
      </c>
      <c r="S912" s="578">
        <f t="shared" ref="S912" si="1536">F912*$S$17</f>
        <v>3.2137103129342091</v>
      </c>
      <c r="T912" s="578">
        <f t="shared" ref="T912" si="1537">E912*S912</f>
        <v>2331.8682030650621</v>
      </c>
    </row>
    <row r="913" spans="1:20" ht="12.75" customHeight="1">
      <c r="A913" s="546"/>
      <c r="B913" s="544"/>
      <c r="C913" s="352"/>
      <c r="D913" s="546"/>
      <c r="E913" s="547"/>
      <c r="F913" s="599"/>
      <c r="G913" s="297"/>
      <c r="H913" s="586"/>
      <c r="I913" s="560"/>
      <c r="J913" s="586"/>
      <c r="K913" s="25"/>
      <c r="L913" s="25"/>
      <c r="M913" s="25"/>
      <c r="N913" s="68"/>
      <c r="O913" s="24">
        <f t="shared" si="1522"/>
        <v>0</v>
      </c>
      <c r="P913" s="586"/>
      <c r="Q913" s="586"/>
      <c r="R913" s="586"/>
      <c r="S913" s="578"/>
      <c r="T913" s="578"/>
    </row>
    <row r="914" spans="1:20" ht="12.75" customHeight="1">
      <c r="A914" s="546"/>
      <c r="B914" s="544"/>
      <c r="C914" s="352"/>
      <c r="D914" s="546"/>
      <c r="E914" s="547"/>
      <c r="F914" s="599"/>
      <c r="G914" s="297"/>
      <c r="H914" s="586"/>
      <c r="I914" s="560"/>
      <c r="J914" s="586"/>
      <c r="K914" s="25"/>
      <c r="L914" s="25"/>
      <c r="M914" s="52"/>
      <c r="N914" s="68"/>
      <c r="O914" s="24">
        <f t="shared" si="1522"/>
        <v>0</v>
      </c>
      <c r="P914" s="586"/>
      <c r="Q914" s="586"/>
      <c r="R914" s="586"/>
      <c r="S914" s="578"/>
      <c r="T914" s="578"/>
    </row>
    <row r="915" spans="1:20" ht="12.75" customHeight="1">
      <c r="A915" s="546"/>
      <c r="B915" s="545"/>
      <c r="C915" s="352"/>
      <c r="D915" s="546"/>
      <c r="E915" s="547"/>
      <c r="F915" s="600"/>
      <c r="G915" s="297"/>
      <c r="H915" s="587"/>
      <c r="I915" s="560"/>
      <c r="J915" s="587"/>
      <c r="K915" s="25"/>
      <c r="L915" s="25"/>
      <c r="M915" s="25"/>
      <c r="N915" s="68"/>
      <c r="O915" s="24">
        <f t="shared" si="1522"/>
        <v>0</v>
      </c>
      <c r="P915" s="587"/>
      <c r="Q915" s="587"/>
      <c r="R915" s="587"/>
      <c r="S915" s="578"/>
      <c r="T915" s="578"/>
    </row>
    <row r="916" spans="1:20" ht="12.75" customHeight="1">
      <c r="A916" s="546">
        <v>20</v>
      </c>
      <c r="B916" s="543" t="s">
        <v>160</v>
      </c>
      <c r="C916" s="352" t="s">
        <v>1133</v>
      </c>
      <c r="D916" s="546" t="s">
        <v>940</v>
      </c>
      <c r="E916" s="547">
        <v>1206.7</v>
      </c>
      <c r="F916" s="598">
        <f t="shared" si="1514"/>
        <v>1.9814549064240001</v>
      </c>
      <c r="G916" s="297">
        <v>0.72</v>
      </c>
      <c r="H916" s="585">
        <f t="shared" si="1515"/>
        <v>1.3670640000000001</v>
      </c>
      <c r="I916" s="560">
        <v>0.02</v>
      </c>
      <c r="J916" s="585">
        <f t="shared" si="1516"/>
        <v>4.7105400000000006E-2</v>
      </c>
      <c r="K916" s="21" t="s">
        <v>53</v>
      </c>
      <c r="L916" s="21" t="s">
        <v>36</v>
      </c>
      <c r="M916" s="21">
        <v>0.94</v>
      </c>
      <c r="N916" s="68">
        <v>0.53300000000000003</v>
      </c>
      <c r="O916" s="24">
        <f t="shared" si="1522"/>
        <v>0.50102000000000002</v>
      </c>
      <c r="P916" s="585">
        <f t="shared" ref="P916" si="1538">E916*F916</f>
        <v>2391.0216355818411</v>
      </c>
      <c r="Q916" s="585">
        <f t="shared" ref="Q916" si="1539">SUM(O916:O919)</f>
        <v>0.50102000000000002</v>
      </c>
      <c r="R916" s="585">
        <f t="shared" ref="R916" si="1540">Q916*1.02*1.05*$R$14</f>
        <v>0.567285506424</v>
      </c>
      <c r="S916" s="578">
        <f t="shared" ref="S916" si="1541">F916*$S$17</f>
        <v>2.5156666053242063</v>
      </c>
      <c r="T916" s="578">
        <f t="shared" ref="T916" si="1542">E916*S916</f>
        <v>3035.6548926447199</v>
      </c>
    </row>
    <row r="917" spans="1:20" ht="12.75" customHeight="1">
      <c r="A917" s="546"/>
      <c r="B917" s="544"/>
      <c r="C917" s="352"/>
      <c r="D917" s="546"/>
      <c r="E917" s="547"/>
      <c r="F917" s="599"/>
      <c r="G917" s="297"/>
      <c r="H917" s="586"/>
      <c r="I917" s="560"/>
      <c r="J917" s="586"/>
      <c r="K917" s="25"/>
      <c r="L917" s="25"/>
      <c r="M917" s="25"/>
      <c r="N917" s="68"/>
      <c r="O917" s="24">
        <f t="shared" si="1522"/>
        <v>0</v>
      </c>
      <c r="P917" s="586"/>
      <c r="Q917" s="586"/>
      <c r="R917" s="586"/>
      <c r="S917" s="578"/>
      <c r="T917" s="578"/>
    </row>
    <row r="918" spans="1:20" ht="12.75" customHeight="1">
      <c r="A918" s="546"/>
      <c r="B918" s="544"/>
      <c r="C918" s="352"/>
      <c r="D918" s="546"/>
      <c r="E918" s="547"/>
      <c r="F918" s="599"/>
      <c r="G918" s="297"/>
      <c r="H918" s="586"/>
      <c r="I918" s="560"/>
      <c r="J918" s="586"/>
      <c r="K918" s="25"/>
      <c r="L918" s="25"/>
      <c r="M918" s="52"/>
      <c r="N918" s="68"/>
      <c r="O918" s="24">
        <f t="shared" si="1522"/>
        <v>0</v>
      </c>
      <c r="P918" s="586"/>
      <c r="Q918" s="586"/>
      <c r="R918" s="586"/>
      <c r="S918" s="578"/>
      <c r="T918" s="578"/>
    </row>
    <row r="919" spans="1:20" ht="12.75" customHeight="1">
      <c r="A919" s="546"/>
      <c r="B919" s="545"/>
      <c r="C919" s="352"/>
      <c r="D919" s="546"/>
      <c r="E919" s="547"/>
      <c r="F919" s="600"/>
      <c r="G919" s="297"/>
      <c r="H919" s="587"/>
      <c r="I919" s="560"/>
      <c r="J919" s="587"/>
      <c r="K919" s="25"/>
      <c r="L919" s="25"/>
      <c r="M919" s="25"/>
      <c r="N919" s="68"/>
      <c r="O919" s="24">
        <f t="shared" si="1522"/>
        <v>0</v>
      </c>
      <c r="P919" s="587"/>
      <c r="Q919" s="587"/>
      <c r="R919" s="587"/>
      <c r="S919" s="578"/>
      <c r="T919" s="578"/>
    </row>
    <row r="920" spans="1:20" ht="12.75" customHeight="1">
      <c r="A920" s="546">
        <v>21</v>
      </c>
      <c r="B920" s="542" t="s">
        <v>50</v>
      </c>
      <c r="C920" s="352" t="s">
        <v>1134</v>
      </c>
      <c r="D920" s="592" t="s">
        <v>1114</v>
      </c>
      <c r="E920" s="570">
        <v>2050</v>
      </c>
      <c r="F920" s="598">
        <f t="shared" si="1514"/>
        <v>9.0580895999999994E-2</v>
      </c>
      <c r="G920" s="297"/>
      <c r="H920" s="585">
        <f t="shared" si="1515"/>
        <v>0</v>
      </c>
      <c r="I920" s="560"/>
      <c r="J920" s="585">
        <f t="shared" si="1516"/>
        <v>0</v>
      </c>
      <c r="K920" s="25" t="s">
        <v>170</v>
      </c>
      <c r="L920" s="21" t="s">
        <v>31</v>
      </c>
      <c r="M920" s="21">
        <v>1</v>
      </c>
      <c r="N920" s="68">
        <v>0.08</v>
      </c>
      <c r="O920" s="24">
        <f t="shared" si="1522"/>
        <v>0.08</v>
      </c>
      <c r="P920" s="585">
        <f t="shared" ref="P920" si="1543">E920*F920</f>
        <v>185.6908368</v>
      </c>
      <c r="Q920" s="585">
        <f t="shared" ref="Q920" si="1544">SUM(O920:O923)</f>
        <v>0.08</v>
      </c>
      <c r="R920" s="585">
        <f t="shared" ref="R920" si="1545">Q920*1.02*1.05*$R$14</f>
        <v>9.0580895999999994E-2</v>
      </c>
      <c r="S920" s="578">
        <f t="shared" ref="S920" si="1546">F920*$S$17</f>
        <v>0.11500202927090185</v>
      </c>
      <c r="T920" s="578">
        <f t="shared" ref="T920" si="1547">E920*S920</f>
        <v>235.75416000534878</v>
      </c>
    </row>
    <row r="921" spans="1:20" ht="12.75" customHeight="1">
      <c r="A921" s="546"/>
      <c r="B921" s="542"/>
      <c r="C921" s="352"/>
      <c r="D921" s="593"/>
      <c r="E921" s="570"/>
      <c r="F921" s="599"/>
      <c r="G921" s="297"/>
      <c r="H921" s="586"/>
      <c r="I921" s="560"/>
      <c r="J921" s="586"/>
      <c r="K921" s="25"/>
      <c r="L921" s="25"/>
      <c r="M921" s="25"/>
      <c r="N921" s="68"/>
      <c r="O921" s="24">
        <f t="shared" si="1522"/>
        <v>0</v>
      </c>
      <c r="P921" s="586"/>
      <c r="Q921" s="586"/>
      <c r="R921" s="586"/>
      <c r="S921" s="578"/>
      <c r="T921" s="578"/>
    </row>
    <row r="922" spans="1:20" ht="12.75" customHeight="1">
      <c r="A922" s="546"/>
      <c r="B922" s="542"/>
      <c r="C922" s="352"/>
      <c r="D922" s="593"/>
      <c r="E922" s="570"/>
      <c r="F922" s="599"/>
      <c r="G922" s="297"/>
      <c r="H922" s="586"/>
      <c r="I922" s="560"/>
      <c r="J922" s="586"/>
      <c r="K922" s="25"/>
      <c r="L922" s="25"/>
      <c r="M922" s="52"/>
      <c r="N922" s="68"/>
      <c r="O922" s="24">
        <f t="shared" si="1522"/>
        <v>0</v>
      </c>
      <c r="P922" s="586"/>
      <c r="Q922" s="586"/>
      <c r="R922" s="586"/>
      <c r="S922" s="578"/>
      <c r="T922" s="578"/>
    </row>
    <row r="923" spans="1:20" ht="12.75" customHeight="1">
      <c r="A923" s="546"/>
      <c r="B923" s="542"/>
      <c r="C923" s="352"/>
      <c r="D923" s="594"/>
      <c r="E923" s="570"/>
      <c r="F923" s="600"/>
      <c r="G923" s="297"/>
      <c r="H923" s="587"/>
      <c r="I923" s="560"/>
      <c r="J923" s="587"/>
      <c r="K923" s="25"/>
      <c r="L923" s="25"/>
      <c r="M923" s="25"/>
      <c r="N923" s="68"/>
      <c r="O923" s="24">
        <f t="shared" si="1522"/>
        <v>0</v>
      </c>
      <c r="P923" s="587"/>
      <c r="Q923" s="587"/>
      <c r="R923" s="587"/>
      <c r="S923" s="578"/>
      <c r="T923" s="578"/>
    </row>
    <row r="924" spans="1:20" ht="12.75" customHeight="1">
      <c r="A924" s="546">
        <v>22</v>
      </c>
      <c r="B924" s="542" t="s">
        <v>50</v>
      </c>
      <c r="C924" s="542" t="s">
        <v>1135</v>
      </c>
      <c r="D924" s="592" t="s">
        <v>1114</v>
      </c>
      <c r="E924" s="570">
        <v>4200</v>
      </c>
      <c r="F924" s="598">
        <f t="shared" si="1514"/>
        <v>5.6613060000000007E-2</v>
      </c>
      <c r="G924" s="297"/>
      <c r="H924" s="585">
        <f t="shared" si="1515"/>
        <v>0</v>
      </c>
      <c r="I924" s="560"/>
      <c r="J924" s="585">
        <f t="shared" si="1516"/>
        <v>0</v>
      </c>
      <c r="K924" s="21" t="s">
        <v>161</v>
      </c>
      <c r="L924" s="21" t="s">
        <v>31</v>
      </c>
      <c r="M924" s="21">
        <v>1</v>
      </c>
      <c r="N924" s="36">
        <v>0.05</v>
      </c>
      <c r="O924" s="24">
        <f t="shared" si="1522"/>
        <v>0.05</v>
      </c>
      <c r="P924" s="585">
        <f t="shared" ref="P924" si="1548">E924*F924</f>
        <v>237.77485200000004</v>
      </c>
      <c r="Q924" s="585">
        <f t="shared" ref="Q924" si="1549">SUM(O924:O927)</f>
        <v>0.05</v>
      </c>
      <c r="R924" s="585">
        <f t="shared" ref="R924" si="1550">Q924*1.02*1.05*$R$14</f>
        <v>5.6613060000000007E-2</v>
      </c>
      <c r="S924" s="578">
        <f t="shared" ref="S924" si="1551">F924*$S$17</f>
        <v>7.1876268294313664E-2</v>
      </c>
      <c r="T924" s="578">
        <f t="shared" ref="T924" si="1552">E924*S924</f>
        <v>301.88032683611738</v>
      </c>
    </row>
    <row r="925" spans="1:20" ht="12.75" customHeight="1">
      <c r="A925" s="546"/>
      <c r="B925" s="542"/>
      <c r="C925" s="542"/>
      <c r="D925" s="593"/>
      <c r="E925" s="570"/>
      <c r="F925" s="599"/>
      <c r="G925" s="297"/>
      <c r="H925" s="586"/>
      <c r="I925" s="560"/>
      <c r="J925" s="586"/>
      <c r="K925" s="21"/>
      <c r="L925" s="21"/>
      <c r="M925" s="21"/>
      <c r="N925" s="36"/>
      <c r="O925" s="24">
        <f t="shared" si="1522"/>
        <v>0</v>
      </c>
      <c r="P925" s="586"/>
      <c r="Q925" s="586"/>
      <c r="R925" s="586"/>
      <c r="S925" s="578"/>
      <c r="T925" s="578"/>
    </row>
    <row r="926" spans="1:20" ht="12.75" customHeight="1">
      <c r="A926" s="546"/>
      <c r="B926" s="542"/>
      <c r="C926" s="542"/>
      <c r="D926" s="593"/>
      <c r="E926" s="570"/>
      <c r="F926" s="599"/>
      <c r="G926" s="297"/>
      <c r="H926" s="586"/>
      <c r="I926" s="560"/>
      <c r="J926" s="586"/>
      <c r="K926" s="21"/>
      <c r="L926" s="21"/>
      <c r="M926" s="38"/>
      <c r="N926" s="36"/>
      <c r="O926" s="24">
        <f t="shared" si="1522"/>
        <v>0</v>
      </c>
      <c r="P926" s="586"/>
      <c r="Q926" s="586"/>
      <c r="R926" s="586"/>
      <c r="S926" s="578"/>
      <c r="T926" s="578"/>
    </row>
    <row r="927" spans="1:20" ht="12.75" customHeight="1">
      <c r="A927" s="546"/>
      <c r="B927" s="542"/>
      <c r="C927" s="542"/>
      <c r="D927" s="594"/>
      <c r="E927" s="570"/>
      <c r="F927" s="600"/>
      <c r="G927" s="297"/>
      <c r="H927" s="587"/>
      <c r="I927" s="560"/>
      <c r="J927" s="587"/>
      <c r="K927" s="21"/>
      <c r="L927" s="21"/>
      <c r="M927" s="21"/>
      <c r="N927" s="36"/>
      <c r="O927" s="24">
        <f t="shared" si="1522"/>
        <v>0</v>
      </c>
      <c r="P927" s="587"/>
      <c r="Q927" s="587"/>
      <c r="R927" s="587"/>
      <c r="S927" s="578"/>
      <c r="T927" s="578"/>
    </row>
    <row r="928" spans="1:20" ht="12.75" customHeight="1">
      <c r="A928" s="546">
        <v>23</v>
      </c>
      <c r="B928" s="542" t="s">
        <v>50</v>
      </c>
      <c r="C928" s="542" t="s">
        <v>1136</v>
      </c>
      <c r="D928" s="546" t="s">
        <v>940</v>
      </c>
      <c r="E928" s="547">
        <v>30</v>
      </c>
      <c r="F928" s="598">
        <f t="shared" si="1514"/>
        <v>0.11322612000000001</v>
      </c>
      <c r="G928" s="297"/>
      <c r="H928" s="585">
        <f t="shared" si="1515"/>
        <v>0</v>
      </c>
      <c r="I928" s="297"/>
      <c r="J928" s="585">
        <f t="shared" si="1516"/>
        <v>0</v>
      </c>
      <c r="K928" s="21" t="s">
        <v>278</v>
      </c>
      <c r="L928" s="21" t="s">
        <v>36</v>
      </c>
      <c r="M928" s="21">
        <v>1</v>
      </c>
      <c r="N928" s="36">
        <v>0.1</v>
      </c>
      <c r="O928" s="24">
        <f t="shared" si="1522"/>
        <v>0.1</v>
      </c>
      <c r="P928" s="585">
        <f t="shared" ref="P928" si="1553">E928*F928</f>
        <v>3.3967836000000005</v>
      </c>
      <c r="Q928" s="585">
        <f t="shared" ref="Q928" si="1554">SUM(O928:O931)</f>
        <v>0.1</v>
      </c>
      <c r="R928" s="585">
        <f t="shared" ref="R928" si="1555">Q928*1.02*1.05*$R$14</f>
        <v>0.11322612000000001</v>
      </c>
      <c r="S928" s="578">
        <f t="shared" ref="S928" si="1556">F928*$S$17</f>
        <v>0.14375253658862733</v>
      </c>
      <c r="T928" s="578">
        <f t="shared" ref="T928" si="1557">E928*S928</f>
        <v>4.3125760976588197</v>
      </c>
    </row>
    <row r="929" spans="1:20" ht="12.75" customHeight="1">
      <c r="A929" s="546"/>
      <c r="B929" s="542"/>
      <c r="C929" s="542"/>
      <c r="D929" s="546"/>
      <c r="E929" s="547"/>
      <c r="F929" s="599"/>
      <c r="G929" s="297"/>
      <c r="H929" s="586"/>
      <c r="I929" s="297"/>
      <c r="J929" s="586"/>
      <c r="K929" s="21"/>
      <c r="L929" s="21"/>
      <c r="M929" s="21"/>
      <c r="N929" s="36"/>
      <c r="O929" s="24">
        <v>0</v>
      </c>
      <c r="P929" s="586"/>
      <c r="Q929" s="586"/>
      <c r="R929" s="586"/>
      <c r="S929" s="578"/>
      <c r="T929" s="578"/>
    </row>
    <row r="930" spans="1:20" ht="12.75" customHeight="1">
      <c r="A930" s="546"/>
      <c r="B930" s="542"/>
      <c r="C930" s="542"/>
      <c r="D930" s="546"/>
      <c r="E930" s="547"/>
      <c r="F930" s="599"/>
      <c r="G930" s="297"/>
      <c r="H930" s="586"/>
      <c r="I930" s="297"/>
      <c r="J930" s="586"/>
      <c r="K930" s="21"/>
      <c r="L930" s="21"/>
      <c r="M930" s="22"/>
      <c r="N930" s="36"/>
      <c r="O930" s="24">
        <v>0</v>
      </c>
      <c r="P930" s="586"/>
      <c r="Q930" s="586"/>
      <c r="R930" s="586"/>
      <c r="S930" s="578"/>
      <c r="T930" s="578"/>
    </row>
    <row r="931" spans="1:20" ht="12.75" customHeight="1">
      <c r="A931" s="546"/>
      <c r="B931" s="542"/>
      <c r="C931" s="542"/>
      <c r="D931" s="546"/>
      <c r="E931" s="547"/>
      <c r="F931" s="600"/>
      <c r="G931" s="297"/>
      <c r="H931" s="587"/>
      <c r="I931" s="297"/>
      <c r="J931" s="587"/>
      <c r="K931" s="21"/>
      <c r="L931" s="21"/>
      <c r="M931" s="21"/>
      <c r="N931" s="36"/>
      <c r="O931" s="24">
        <v>0</v>
      </c>
      <c r="P931" s="587"/>
      <c r="Q931" s="587"/>
      <c r="R931" s="587"/>
      <c r="S931" s="578"/>
      <c r="T931" s="578"/>
    </row>
    <row r="932" spans="1:20" ht="12.75" customHeight="1">
      <c r="A932" s="546">
        <v>24</v>
      </c>
      <c r="B932" s="543" t="s">
        <v>50</v>
      </c>
      <c r="C932" s="543" t="s">
        <v>1137</v>
      </c>
      <c r="D932" s="592" t="s">
        <v>935</v>
      </c>
      <c r="E932" s="595">
        <v>130</v>
      </c>
      <c r="F932" s="598">
        <f t="shared" ref="F932" si="1558">H932+J932+R932</f>
        <v>1.3700360520000001</v>
      </c>
      <c r="G932" s="601"/>
      <c r="H932" s="585">
        <f t="shared" ref="H932" si="1559">G932*$P$8/1000</f>
        <v>0</v>
      </c>
      <c r="I932" s="601"/>
      <c r="J932" s="585">
        <f t="shared" ref="J932" si="1560">I932*$P$9/1000</f>
        <v>0</v>
      </c>
      <c r="K932" s="21" t="s">
        <v>473</v>
      </c>
      <c r="L932" s="21" t="s">
        <v>26</v>
      </c>
      <c r="M932" s="21">
        <v>1</v>
      </c>
      <c r="N932" s="36">
        <v>1.21</v>
      </c>
      <c r="O932" s="24">
        <f t="shared" ref="O932:O1011" si="1561">M932*N932</f>
        <v>1.21</v>
      </c>
      <c r="P932" s="585">
        <f t="shared" ref="P932" si="1562">E932*F932</f>
        <v>178.10468676000002</v>
      </c>
      <c r="Q932" s="585">
        <f t="shared" ref="Q932" si="1563">SUM(O932:O935)</f>
        <v>1.21</v>
      </c>
      <c r="R932" s="585">
        <f t="shared" ref="R932" si="1564">Q932*1.02*1.05*$R$14</f>
        <v>1.3700360520000001</v>
      </c>
      <c r="S932" s="578">
        <f t="shared" ref="S932" si="1565">F932*$S$17</f>
        <v>1.7394056927223907</v>
      </c>
      <c r="T932" s="578">
        <f t="shared" ref="T932" si="1566">E932*S932</f>
        <v>226.12274005391077</v>
      </c>
    </row>
    <row r="933" spans="1:20" ht="12.75" customHeight="1">
      <c r="A933" s="546"/>
      <c r="B933" s="544"/>
      <c r="C933" s="544"/>
      <c r="D933" s="593"/>
      <c r="E933" s="596"/>
      <c r="F933" s="599"/>
      <c r="G933" s="602"/>
      <c r="H933" s="586"/>
      <c r="I933" s="602"/>
      <c r="J933" s="586"/>
      <c r="K933" s="21"/>
      <c r="L933" s="21"/>
      <c r="M933" s="21"/>
      <c r="N933" s="36"/>
      <c r="O933" s="24">
        <f t="shared" si="1561"/>
        <v>0</v>
      </c>
      <c r="P933" s="586"/>
      <c r="Q933" s="586"/>
      <c r="R933" s="586"/>
      <c r="S933" s="578"/>
      <c r="T933" s="578"/>
    </row>
    <row r="934" spans="1:20" ht="12.75" customHeight="1">
      <c r="A934" s="546"/>
      <c r="B934" s="544"/>
      <c r="C934" s="544"/>
      <c r="D934" s="593"/>
      <c r="E934" s="596"/>
      <c r="F934" s="599"/>
      <c r="G934" s="602"/>
      <c r="H934" s="586"/>
      <c r="I934" s="602"/>
      <c r="J934" s="586"/>
      <c r="K934" s="21"/>
      <c r="L934" s="21"/>
      <c r="M934" s="22"/>
      <c r="N934" s="36"/>
      <c r="O934" s="24">
        <f t="shared" si="1561"/>
        <v>0</v>
      </c>
      <c r="P934" s="586"/>
      <c r="Q934" s="586"/>
      <c r="R934" s="586"/>
      <c r="S934" s="578"/>
      <c r="T934" s="578"/>
    </row>
    <row r="935" spans="1:20" ht="12.75" customHeight="1">
      <c r="A935" s="546"/>
      <c r="B935" s="545"/>
      <c r="C935" s="545"/>
      <c r="D935" s="594"/>
      <c r="E935" s="597"/>
      <c r="F935" s="600"/>
      <c r="G935" s="603"/>
      <c r="H935" s="587"/>
      <c r="I935" s="603"/>
      <c r="J935" s="587"/>
      <c r="K935" s="21"/>
      <c r="L935" s="21"/>
      <c r="M935" s="21"/>
      <c r="N935" s="36"/>
      <c r="O935" s="24">
        <f t="shared" si="1561"/>
        <v>0</v>
      </c>
      <c r="P935" s="587"/>
      <c r="Q935" s="587"/>
      <c r="R935" s="587"/>
      <c r="S935" s="578"/>
      <c r="T935" s="578"/>
    </row>
    <row r="936" spans="1:20" ht="12.75" customHeight="1">
      <c r="A936" s="324"/>
      <c r="B936" s="327"/>
      <c r="C936" s="330" t="s">
        <v>965</v>
      </c>
      <c r="D936" s="327"/>
      <c r="E936" s="869"/>
      <c r="F936" s="333">
        <f>H936+J936+R936</f>
        <v>2.8792230000000001</v>
      </c>
      <c r="G936" s="412">
        <v>0.4</v>
      </c>
      <c r="H936" s="415">
        <f>G936*$P$8/1000</f>
        <v>0.75948000000000004</v>
      </c>
      <c r="I936" s="418">
        <v>0.9</v>
      </c>
      <c r="J936" s="415">
        <f>I936*$P$9/1000</f>
        <v>2.1197430000000002</v>
      </c>
      <c r="K936" s="76"/>
      <c r="L936" s="76"/>
      <c r="M936" s="76"/>
      <c r="N936" s="77"/>
      <c r="O936" s="78">
        <f t="shared" si="1561"/>
        <v>0</v>
      </c>
      <c r="P936" s="415">
        <f>E936*F936</f>
        <v>0</v>
      </c>
      <c r="Q936" s="415">
        <f>SUM(O936:O939)</f>
        <v>0</v>
      </c>
      <c r="R936" s="415">
        <f>Q936*1.02*1.05*$R$14</f>
        <v>0</v>
      </c>
      <c r="S936" s="421"/>
      <c r="T936" s="451" t="e">
        <f>SUM(T840:T935)</f>
        <v>#REF!</v>
      </c>
    </row>
    <row r="937" spans="1:20" ht="12.75" customHeight="1">
      <c r="A937" s="325"/>
      <c r="B937" s="328"/>
      <c r="C937" s="331"/>
      <c r="D937" s="328"/>
      <c r="E937" s="870"/>
      <c r="F937" s="334"/>
      <c r="G937" s="413"/>
      <c r="H937" s="416"/>
      <c r="I937" s="419"/>
      <c r="J937" s="416"/>
      <c r="K937" s="76"/>
      <c r="L937" s="76"/>
      <c r="M937" s="76"/>
      <c r="N937" s="77"/>
      <c r="O937" s="78">
        <f t="shared" si="1561"/>
        <v>0</v>
      </c>
      <c r="P937" s="416"/>
      <c r="Q937" s="416"/>
      <c r="R937" s="416"/>
      <c r="S937" s="421"/>
      <c r="T937" s="451"/>
    </row>
    <row r="938" spans="1:20" ht="12.75" customHeight="1">
      <c r="A938" s="325"/>
      <c r="B938" s="328"/>
      <c r="C938" s="331"/>
      <c r="D938" s="328"/>
      <c r="E938" s="870"/>
      <c r="F938" s="334"/>
      <c r="G938" s="413"/>
      <c r="H938" s="416"/>
      <c r="I938" s="419"/>
      <c r="J938" s="416"/>
      <c r="K938" s="76"/>
      <c r="L938" s="76"/>
      <c r="M938" s="76"/>
      <c r="N938" s="77"/>
      <c r="O938" s="78">
        <f t="shared" si="1561"/>
        <v>0</v>
      </c>
      <c r="P938" s="416"/>
      <c r="Q938" s="416"/>
      <c r="R938" s="416"/>
      <c r="S938" s="421"/>
      <c r="T938" s="451"/>
    </row>
    <row r="939" spans="1:20" ht="12.75" customHeight="1">
      <c r="A939" s="326"/>
      <c r="B939" s="329"/>
      <c r="C939" s="332"/>
      <c r="D939" s="329"/>
      <c r="E939" s="871"/>
      <c r="F939" s="335"/>
      <c r="G939" s="414"/>
      <c r="H939" s="417"/>
      <c r="I939" s="420"/>
      <c r="J939" s="417"/>
      <c r="K939" s="76"/>
      <c r="L939" s="76"/>
      <c r="M939" s="76"/>
      <c r="N939" s="77"/>
      <c r="O939" s="78">
        <f t="shared" si="1561"/>
        <v>0</v>
      </c>
      <c r="P939" s="417"/>
      <c r="Q939" s="417"/>
      <c r="R939" s="417"/>
      <c r="S939" s="421"/>
      <c r="T939" s="451"/>
    </row>
    <row r="940" spans="1:20" ht="12.75" customHeight="1">
      <c r="A940" s="324"/>
      <c r="B940" s="327"/>
      <c r="C940" s="330" t="s">
        <v>966</v>
      </c>
      <c r="D940" s="327"/>
      <c r="E940" s="869"/>
      <c r="F940" s="333">
        <f>H940+J940+R940</f>
        <v>7.1331929999999995</v>
      </c>
      <c r="G940" s="412">
        <v>1.4</v>
      </c>
      <c r="H940" s="415">
        <f>G940*$P$8/1000</f>
        <v>2.6581799999999998</v>
      </c>
      <c r="I940" s="418">
        <v>1.9</v>
      </c>
      <c r="J940" s="415">
        <f>I940*$P$9/1000</f>
        <v>4.4750129999999997</v>
      </c>
      <c r="K940" s="76"/>
      <c r="L940" s="76"/>
      <c r="M940" s="76"/>
      <c r="N940" s="77"/>
      <c r="O940" s="78">
        <f t="shared" si="1561"/>
        <v>0</v>
      </c>
      <c r="P940" s="415">
        <f>E940*F940</f>
        <v>0</v>
      </c>
      <c r="Q940" s="415">
        <f>SUM(O940:O943)</f>
        <v>0</v>
      </c>
      <c r="R940" s="415">
        <f>Q940*1.02*1.05*$R$14</f>
        <v>0</v>
      </c>
      <c r="S940" s="421"/>
      <c r="T940" s="425" t="e">
        <f>(T936*100%)/$T$2205</f>
        <v>#REF!</v>
      </c>
    </row>
    <row r="941" spans="1:20" ht="12.75" customHeight="1">
      <c r="A941" s="325"/>
      <c r="B941" s="328"/>
      <c r="C941" s="331"/>
      <c r="D941" s="328"/>
      <c r="E941" s="870"/>
      <c r="F941" s="334"/>
      <c r="G941" s="413"/>
      <c r="H941" s="416"/>
      <c r="I941" s="419"/>
      <c r="J941" s="416"/>
      <c r="K941" s="76"/>
      <c r="L941" s="76"/>
      <c r="M941" s="76"/>
      <c r="N941" s="77"/>
      <c r="O941" s="78">
        <f t="shared" si="1561"/>
        <v>0</v>
      </c>
      <c r="P941" s="416"/>
      <c r="Q941" s="416"/>
      <c r="R941" s="416"/>
      <c r="S941" s="421"/>
      <c r="T941" s="425"/>
    </row>
    <row r="942" spans="1:20" ht="12.75" customHeight="1">
      <c r="A942" s="325"/>
      <c r="B942" s="328"/>
      <c r="C942" s="331"/>
      <c r="D942" s="328"/>
      <c r="E942" s="870"/>
      <c r="F942" s="334"/>
      <c r="G942" s="413"/>
      <c r="H942" s="416"/>
      <c r="I942" s="419"/>
      <c r="J942" s="416"/>
      <c r="K942" s="76"/>
      <c r="L942" s="76"/>
      <c r="M942" s="76"/>
      <c r="N942" s="77"/>
      <c r="O942" s="78">
        <f t="shared" si="1561"/>
        <v>0</v>
      </c>
      <c r="P942" s="416"/>
      <c r="Q942" s="416"/>
      <c r="R942" s="416"/>
      <c r="S942" s="421"/>
      <c r="T942" s="425"/>
    </row>
    <row r="943" spans="1:20" ht="12.75" customHeight="1">
      <c r="A943" s="326"/>
      <c r="B943" s="329"/>
      <c r="C943" s="332"/>
      <c r="D943" s="329"/>
      <c r="E943" s="871"/>
      <c r="F943" s="335"/>
      <c r="G943" s="414"/>
      <c r="H943" s="417"/>
      <c r="I943" s="420"/>
      <c r="J943" s="417"/>
      <c r="K943" s="76"/>
      <c r="L943" s="76"/>
      <c r="M943" s="76"/>
      <c r="N943" s="77"/>
      <c r="O943" s="78">
        <f t="shared" si="1561"/>
        <v>0</v>
      </c>
      <c r="P943" s="417"/>
      <c r="Q943" s="417"/>
      <c r="R943" s="417"/>
      <c r="S943" s="421"/>
      <c r="T943" s="425"/>
    </row>
    <row r="944" spans="1:20" ht="12.75" customHeight="1">
      <c r="A944" s="546"/>
      <c r="B944" s="543"/>
      <c r="C944" s="879" t="s">
        <v>1138</v>
      </c>
      <c r="D944" s="546"/>
      <c r="E944" s="561"/>
      <c r="F944" s="561">
        <f t="shared" ref="F944" si="1567">H944+J944+R944</f>
        <v>0</v>
      </c>
      <c r="G944" s="297"/>
      <c r="H944" s="578">
        <f t="shared" ref="H944" si="1568">G944*$P$8/1000</f>
        <v>0</v>
      </c>
      <c r="I944" s="297"/>
      <c r="J944" s="578">
        <f t="shared" ref="J944" si="1569">I944*$P$9/1000</f>
        <v>0</v>
      </c>
      <c r="K944" s="21"/>
      <c r="L944" s="21"/>
      <c r="M944" s="21"/>
      <c r="N944" s="36"/>
      <c r="O944" s="24">
        <f t="shared" si="1561"/>
        <v>0</v>
      </c>
      <c r="P944" s="578">
        <f t="shared" ref="P944" si="1570">E944*F944</f>
        <v>0</v>
      </c>
      <c r="Q944" s="578">
        <f t="shared" ref="Q944" si="1571">SUM(O944:O947)</f>
        <v>0</v>
      </c>
      <c r="R944" s="578">
        <f t="shared" ref="R944" si="1572">Q944*1.02*1.05*$R$14</f>
        <v>0</v>
      </c>
      <c r="S944" s="578">
        <f t="shared" ref="S944" si="1573">F944*$S$17</f>
        <v>0</v>
      </c>
      <c r="T944" s="578">
        <f t="shared" ref="T944" si="1574">E944*S944</f>
        <v>0</v>
      </c>
    </row>
    <row r="945" spans="1:20" ht="12.75" customHeight="1">
      <c r="A945" s="546"/>
      <c r="B945" s="544"/>
      <c r="C945" s="879"/>
      <c r="D945" s="546"/>
      <c r="E945" s="561"/>
      <c r="F945" s="561"/>
      <c r="G945" s="297"/>
      <c r="H945" s="578"/>
      <c r="I945" s="297"/>
      <c r="J945" s="578"/>
      <c r="K945" s="21"/>
      <c r="L945" s="21"/>
      <c r="M945" s="21"/>
      <c r="N945" s="36"/>
      <c r="O945" s="24">
        <f t="shared" si="1561"/>
        <v>0</v>
      </c>
      <c r="P945" s="578"/>
      <c r="Q945" s="578"/>
      <c r="R945" s="578"/>
      <c r="S945" s="578"/>
      <c r="T945" s="578"/>
    </row>
    <row r="946" spans="1:20" ht="12.75" customHeight="1">
      <c r="A946" s="546"/>
      <c r="B946" s="544"/>
      <c r="C946" s="879"/>
      <c r="D946" s="546"/>
      <c r="E946" s="561"/>
      <c r="F946" s="561"/>
      <c r="G946" s="297"/>
      <c r="H946" s="578"/>
      <c r="I946" s="297"/>
      <c r="J946" s="578"/>
      <c r="K946" s="21"/>
      <c r="L946" s="21"/>
      <c r="M946" s="22"/>
      <c r="N946" s="36"/>
      <c r="O946" s="24">
        <f t="shared" si="1561"/>
        <v>0</v>
      </c>
      <c r="P946" s="578"/>
      <c r="Q946" s="578"/>
      <c r="R946" s="578"/>
      <c r="S946" s="578"/>
      <c r="T946" s="578"/>
    </row>
    <row r="947" spans="1:20" ht="12.75" customHeight="1">
      <c r="A947" s="546"/>
      <c r="B947" s="545"/>
      <c r="C947" s="879"/>
      <c r="D947" s="546"/>
      <c r="E947" s="561"/>
      <c r="F947" s="561"/>
      <c r="G947" s="297"/>
      <c r="H947" s="578"/>
      <c r="I947" s="297"/>
      <c r="J947" s="578"/>
      <c r="K947" s="21"/>
      <c r="L947" s="21"/>
      <c r="M947" s="21"/>
      <c r="N947" s="36"/>
      <c r="O947" s="24">
        <f t="shared" si="1561"/>
        <v>0</v>
      </c>
      <c r="P947" s="578"/>
      <c r="Q947" s="578"/>
      <c r="R947" s="578"/>
      <c r="S947" s="578"/>
      <c r="T947" s="578"/>
    </row>
    <row r="948" spans="1:20" ht="12.75" customHeight="1">
      <c r="A948" s="546"/>
      <c r="B948" s="543"/>
      <c r="C948" s="750" t="s">
        <v>1139</v>
      </c>
      <c r="D948" s="592"/>
      <c r="E948" s="608"/>
      <c r="F948" s="561">
        <f t="shared" ref="F948" si="1575">H948+J948+R948</f>
        <v>0</v>
      </c>
      <c r="G948" s="601"/>
      <c r="H948" s="578">
        <f t="shared" ref="H948" si="1576">G948*$P$8/1000</f>
        <v>0</v>
      </c>
      <c r="I948" s="582"/>
      <c r="J948" s="578">
        <f t="shared" ref="J948" si="1577">I948*$P$9/1000</f>
        <v>0</v>
      </c>
      <c r="K948" s="25"/>
      <c r="L948" s="25"/>
      <c r="M948" s="25"/>
      <c r="N948" s="68"/>
      <c r="O948" s="24">
        <f t="shared" si="1561"/>
        <v>0</v>
      </c>
      <c r="P948" s="578">
        <f t="shared" ref="P948" si="1578">E948*F948</f>
        <v>0</v>
      </c>
      <c r="Q948" s="578">
        <f t="shared" ref="Q948" si="1579">SUM(O948:O951)</f>
        <v>0</v>
      </c>
      <c r="R948" s="578">
        <f t="shared" ref="R948" si="1580">Q948*1.02*1.05*$R$14</f>
        <v>0</v>
      </c>
      <c r="S948" s="578">
        <f t="shared" ref="S948" si="1581">F948*$S$17</f>
        <v>0</v>
      </c>
      <c r="T948" s="578">
        <f t="shared" ref="T948" si="1582">E948*S948</f>
        <v>0</v>
      </c>
    </row>
    <row r="949" spans="1:20" ht="12.75" customHeight="1">
      <c r="A949" s="546"/>
      <c r="B949" s="544"/>
      <c r="C949" s="750"/>
      <c r="D949" s="593"/>
      <c r="E949" s="609"/>
      <c r="F949" s="561"/>
      <c r="G949" s="602"/>
      <c r="H949" s="578"/>
      <c r="I949" s="583"/>
      <c r="J949" s="578"/>
      <c r="K949" s="25"/>
      <c r="L949" s="25"/>
      <c r="M949" s="25"/>
      <c r="N949" s="68"/>
      <c r="O949" s="24">
        <f t="shared" si="1561"/>
        <v>0</v>
      </c>
      <c r="P949" s="578"/>
      <c r="Q949" s="578"/>
      <c r="R949" s="578"/>
      <c r="S949" s="578"/>
      <c r="T949" s="578"/>
    </row>
    <row r="950" spans="1:20" ht="12.75" customHeight="1">
      <c r="A950" s="546"/>
      <c r="B950" s="544"/>
      <c r="C950" s="750"/>
      <c r="D950" s="593"/>
      <c r="E950" s="609"/>
      <c r="F950" s="561"/>
      <c r="G950" s="602"/>
      <c r="H950" s="578"/>
      <c r="I950" s="583"/>
      <c r="J950" s="578"/>
      <c r="K950" s="25"/>
      <c r="L950" s="25"/>
      <c r="M950" s="25"/>
      <c r="N950" s="68"/>
      <c r="O950" s="24">
        <f t="shared" si="1561"/>
        <v>0</v>
      </c>
      <c r="P950" s="578"/>
      <c r="Q950" s="578"/>
      <c r="R950" s="578"/>
      <c r="S950" s="578"/>
      <c r="T950" s="578"/>
    </row>
    <row r="951" spans="1:20" ht="12.75" customHeight="1">
      <c r="A951" s="546"/>
      <c r="B951" s="545"/>
      <c r="C951" s="750"/>
      <c r="D951" s="594"/>
      <c r="E951" s="610"/>
      <c r="F951" s="561"/>
      <c r="G951" s="603"/>
      <c r="H951" s="578"/>
      <c r="I951" s="584"/>
      <c r="J951" s="578"/>
      <c r="K951" s="25"/>
      <c r="L951" s="25"/>
      <c r="M951" s="25"/>
      <c r="N951" s="68"/>
      <c r="O951" s="24">
        <f t="shared" si="1561"/>
        <v>0</v>
      </c>
      <c r="P951" s="578"/>
      <c r="Q951" s="578"/>
      <c r="R951" s="578"/>
      <c r="S951" s="578"/>
      <c r="T951" s="578"/>
    </row>
    <row r="952" spans="1:20" ht="12.75" customHeight="1">
      <c r="A952" s="546">
        <v>1</v>
      </c>
      <c r="B952" s="777" t="s">
        <v>740</v>
      </c>
      <c r="C952" s="542" t="s">
        <v>1140</v>
      </c>
      <c r="D952" s="542" t="s">
        <v>940</v>
      </c>
      <c r="E952" s="561">
        <v>545</v>
      </c>
      <c r="F952" s="561">
        <f t="shared" ref="F952" si="1583">H952+J952+R952</f>
        <v>0.34253430000000001</v>
      </c>
      <c r="G952" s="297">
        <v>0.16800000000000001</v>
      </c>
      <c r="H952" s="578">
        <f t="shared" ref="H952" si="1584">G952*$P$8/1000</f>
        <v>0.31898160000000003</v>
      </c>
      <c r="I952" s="297">
        <v>0.01</v>
      </c>
      <c r="J952" s="578">
        <f t="shared" ref="J952" si="1585">I952*$P$9/1000</f>
        <v>2.3552700000000003E-2</v>
      </c>
      <c r="K952" s="21"/>
      <c r="L952" s="21"/>
      <c r="M952" s="21"/>
      <c r="N952" s="36"/>
      <c r="O952" s="24">
        <f t="shared" si="1561"/>
        <v>0</v>
      </c>
      <c r="P952" s="578">
        <f t="shared" ref="P952" si="1586">E952*F952</f>
        <v>186.68119350000001</v>
      </c>
      <c r="Q952" s="578">
        <f t="shared" ref="Q952" si="1587">SUM(O952:O955)</f>
        <v>0</v>
      </c>
      <c r="R952" s="578">
        <f t="shared" ref="R952" si="1588">Q952*1.02*1.05*$R$14</f>
        <v>0</v>
      </c>
      <c r="S952" s="578">
        <f t="shared" ref="S952" si="1589">F952*$S$17</f>
        <v>0.4348835277019989</v>
      </c>
      <c r="T952" s="578">
        <f t="shared" ref="T952" si="1590">E952*S952</f>
        <v>237.01152259758939</v>
      </c>
    </row>
    <row r="953" spans="1:20" ht="12.75" customHeight="1">
      <c r="A953" s="546"/>
      <c r="B953" s="777"/>
      <c r="C953" s="542"/>
      <c r="D953" s="546"/>
      <c r="E953" s="561"/>
      <c r="F953" s="561"/>
      <c r="G953" s="297"/>
      <c r="H953" s="578"/>
      <c r="I953" s="297"/>
      <c r="J953" s="578"/>
      <c r="K953" s="21"/>
      <c r="L953" s="21"/>
      <c r="M953" s="21"/>
      <c r="N953" s="36"/>
      <c r="O953" s="24">
        <f t="shared" si="1561"/>
        <v>0</v>
      </c>
      <c r="P953" s="578"/>
      <c r="Q953" s="578"/>
      <c r="R953" s="578"/>
      <c r="S953" s="578"/>
      <c r="T953" s="578"/>
    </row>
    <row r="954" spans="1:20" ht="12.75" customHeight="1">
      <c r="A954" s="546"/>
      <c r="B954" s="777"/>
      <c r="C954" s="542"/>
      <c r="D954" s="546"/>
      <c r="E954" s="561"/>
      <c r="F954" s="561"/>
      <c r="G954" s="297"/>
      <c r="H954" s="578"/>
      <c r="I954" s="297"/>
      <c r="J954" s="578"/>
      <c r="K954" s="21"/>
      <c r="L954" s="21"/>
      <c r="M954" s="22"/>
      <c r="N954" s="36"/>
      <c r="O954" s="24">
        <f t="shared" si="1561"/>
        <v>0</v>
      </c>
      <c r="P954" s="578"/>
      <c r="Q954" s="578"/>
      <c r="R954" s="578"/>
      <c r="S954" s="578"/>
      <c r="T954" s="578"/>
    </row>
    <row r="955" spans="1:20" ht="12.75" customHeight="1">
      <c r="A955" s="546"/>
      <c r="B955" s="777"/>
      <c r="C955" s="542"/>
      <c r="D955" s="546"/>
      <c r="E955" s="561"/>
      <c r="F955" s="561"/>
      <c r="G955" s="297"/>
      <c r="H955" s="578"/>
      <c r="I955" s="297"/>
      <c r="J955" s="578"/>
      <c r="K955" s="21"/>
      <c r="L955" s="21"/>
      <c r="M955" s="21"/>
      <c r="N955" s="36"/>
      <c r="O955" s="24">
        <f t="shared" si="1561"/>
        <v>0</v>
      </c>
      <c r="P955" s="578"/>
      <c r="Q955" s="578"/>
      <c r="R955" s="578"/>
      <c r="S955" s="578"/>
      <c r="T955" s="578"/>
    </row>
    <row r="956" spans="1:20" ht="12.75" customHeight="1">
      <c r="A956" s="546">
        <v>2</v>
      </c>
      <c r="B956" s="783" t="s">
        <v>90</v>
      </c>
      <c r="C956" s="543" t="s">
        <v>964</v>
      </c>
      <c r="D956" s="700" t="s">
        <v>963</v>
      </c>
      <c r="E956" s="595">
        <v>13.8</v>
      </c>
      <c r="F956" s="598">
        <f t="shared" ref="F956" si="1591">H956+J956+R956</f>
        <v>2.8792230000000001</v>
      </c>
      <c r="G956" s="558">
        <v>0.4</v>
      </c>
      <c r="H956" s="585">
        <f t="shared" ref="H956" si="1592">G956*$P$8/1000</f>
        <v>0.75948000000000004</v>
      </c>
      <c r="I956" s="810">
        <v>0.9</v>
      </c>
      <c r="J956" s="585">
        <f t="shared" ref="J956" si="1593">I956*$P$9/1000</f>
        <v>2.1197430000000002</v>
      </c>
      <c r="K956" s="25"/>
      <c r="L956" s="68"/>
      <c r="M956" s="68"/>
      <c r="N956" s="68"/>
      <c r="O956" s="24">
        <f t="shared" si="1561"/>
        <v>0</v>
      </c>
      <c r="P956" s="585">
        <f t="shared" ref="P956" si="1594">E956*F956</f>
        <v>39.733277400000006</v>
      </c>
      <c r="Q956" s="585">
        <f t="shared" ref="Q956" si="1595">SUM(O956:O959)</f>
        <v>0</v>
      </c>
      <c r="R956" s="585">
        <f t="shared" ref="R956" si="1596">Q956*1.02*1.05*$R$14</f>
        <v>0</v>
      </c>
      <c r="S956" s="578">
        <f t="shared" ref="S956" si="1597">F956*$S$17</f>
        <v>3.6554781675316379</v>
      </c>
      <c r="T956" s="578">
        <f t="shared" ref="T956" si="1598">E956*S956</f>
        <v>50.445598711936604</v>
      </c>
    </row>
    <row r="957" spans="1:20" ht="12.75" customHeight="1">
      <c r="A957" s="546"/>
      <c r="B957" s="784"/>
      <c r="C957" s="544"/>
      <c r="D957" s="700"/>
      <c r="E957" s="596"/>
      <c r="F957" s="599"/>
      <c r="G957" s="558"/>
      <c r="H957" s="586"/>
      <c r="I957" s="811"/>
      <c r="J957" s="586"/>
      <c r="K957" s="21"/>
      <c r="L957" s="21"/>
      <c r="M957" s="21"/>
      <c r="N957" s="36"/>
      <c r="O957" s="24">
        <f t="shared" si="1561"/>
        <v>0</v>
      </c>
      <c r="P957" s="586"/>
      <c r="Q957" s="586"/>
      <c r="R957" s="586"/>
      <c r="S957" s="578"/>
      <c r="T957" s="578"/>
    </row>
    <row r="958" spans="1:20" ht="12.75" customHeight="1">
      <c r="A958" s="546"/>
      <c r="B958" s="784"/>
      <c r="C958" s="544"/>
      <c r="D958" s="700"/>
      <c r="E958" s="596"/>
      <c r="F958" s="599"/>
      <c r="G958" s="558"/>
      <c r="H958" s="586"/>
      <c r="I958" s="811"/>
      <c r="J958" s="586"/>
      <c r="K958" s="21"/>
      <c r="L958" s="21"/>
      <c r="M958" s="22"/>
      <c r="N958" s="36"/>
      <c r="O958" s="24">
        <f t="shared" si="1561"/>
        <v>0</v>
      </c>
      <c r="P958" s="586"/>
      <c r="Q958" s="586"/>
      <c r="R958" s="586"/>
      <c r="S958" s="578"/>
      <c r="T958" s="578"/>
    </row>
    <row r="959" spans="1:20" ht="12.75" customHeight="1">
      <c r="A959" s="546"/>
      <c r="B959" s="785"/>
      <c r="C959" s="545"/>
      <c r="D959" s="700"/>
      <c r="E959" s="597"/>
      <c r="F959" s="600"/>
      <c r="G959" s="558"/>
      <c r="H959" s="587"/>
      <c r="I959" s="812"/>
      <c r="J959" s="587"/>
      <c r="K959" s="21"/>
      <c r="L959" s="21"/>
      <c r="M959" s="21"/>
      <c r="N959" s="36"/>
      <c r="O959" s="24">
        <f t="shared" si="1561"/>
        <v>0</v>
      </c>
      <c r="P959" s="587"/>
      <c r="Q959" s="587"/>
      <c r="R959" s="587"/>
      <c r="S959" s="578"/>
      <c r="T959" s="578"/>
    </row>
    <row r="960" spans="1:20" ht="12.75" customHeight="1">
      <c r="A960" s="324"/>
      <c r="B960" s="327"/>
      <c r="C960" s="330" t="s">
        <v>965</v>
      </c>
      <c r="D960" s="327"/>
      <c r="E960" s="869"/>
      <c r="F960" s="333">
        <f>H960+J960+R960</f>
        <v>2.8792230000000001</v>
      </c>
      <c r="G960" s="412">
        <v>0.4</v>
      </c>
      <c r="H960" s="415">
        <f>G960*$P$8/1000</f>
        <v>0.75948000000000004</v>
      </c>
      <c r="I960" s="418">
        <v>0.9</v>
      </c>
      <c r="J960" s="415">
        <f>I960*$P$9/1000</f>
        <v>2.1197430000000002</v>
      </c>
      <c r="K960" s="76"/>
      <c r="L960" s="76"/>
      <c r="M960" s="76"/>
      <c r="N960" s="77"/>
      <c r="O960" s="78">
        <f t="shared" si="1561"/>
        <v>0</v>
      </c>
      <c r="P960" s="415">
        <f>E960*F960</f>
        <v>0</v>
      </c>
      <c r="Q960" s="415">
        <f>SUM(O960:O963)</f>
        <v>0</v>
      </c>
      <c r="R960" s="415">
        <f>Q960*1.02*1.05*$R$14</f>
        <v>0</v>
      </c>
      <c r="S960" s="421"/>
      <c r="T960" s="451">
        <f>SUM(T952:T959)</f>
        <v>287.45712130952597</v>
      </c>
    </row>
    <row r="961" spans="1:20" ht="12.75" customHeight="1">
      <c r="A961" s="325"/>
      <c r="B961" s="328"/>
      <c r="C961" s="331"/>
      <c r="D961" s="328"/>
      <c r="E961" s="870"/>
      <c r="F961" s="334"/>
      <c r="G961" s="413"/>
      <c r="H961" s="416"/>
      <c r="I961" s="419"/>
      <c r="J961" s="416"/>
      <c r="K961" s="76"/>
      <c r="L961" s="76"/>
      <c r="M961" s="76"/>
      <c r="N961" s="77"/>
      <c r="O961" s="78">
        <f t="shared" si="1561"/>
        <v>0</v>
      </c>
      <c r="P961" s="416"/>
      <c r="Q961" s="416"/>
      <c r="R961" s="416"/>
      <c r="S961" s="421"/>
      <c r="T961" s="451"/>
    </row>
    <row r="962" spans="1:20" ht="12.75" customHeight="1">
      <c r="A962" s="325"/>
      <c r="B962" s="328"/>
      <c r="C962" s="331"/>
      <c r="D962" s="328"/>
      <c r="E962" s="870"/>
      <c r="F962" s="334"/>
      <c r="G962" s="413"/>
      <c r="H962" s="416"/>
      <c r="I962" s="419"/>
      <c r="J962" s="416"/>
      <c r="K962" s="76"/>
      <c r="L962" s="76"/>
      <c r="M962" s="76"/>
      <c r="N962" s="77"/>
      <c r="O962" s="78">
        <f t="shared" si="1561"/>
        <v>0</v>
      </c>
      <c r="P962" s="416"/>
      <c r="Q962" s="416"/>
      <c r="R962" s="416"/>
      <c r="S962" s="421"/>
      <c r="T962" s="451"/>
    </row>
    <row r="963" spans="1:20" ht="12.75" customHeight="1">
      <c r="A963" s="326"/>
      <c r="B963" s="329"/>
      <c r="C963" s="332"/>
      <c r="D963" s="329"/>
      <c r="E963" s="871"/>
      <c r="F963" s="335"/>
      <c r="G963" s="414"/>
      <c r="H963" s="417"/>
      <c r="I963" s="420"/>
      <c r="J963" s="417"/>
      <c r="K963" s="76"/>
      <c r="L963" s="76"/>
      <c r="M963" s="76"/>
      <c r="N963" s="77"/>
      <c r="O963" s="78">
        <f t="shared" si="1561"/>
        <v>0</v>
      </c>
      <c r="P963" s="417"/>
      <c r="Q963" s="417"/>
      <c r="R963" s="417"/>
      <c r="S963" s="421"/>
      <c r="T963" s="451"/>
    </row>
    <row r="964" spans="1:20" ht="12.75" customHeight="1">
      <c r="A964" s="324"/>
      <c r="B964" s="327"/>
      <c r="C964" s="330" t="s">
        <v>966</v>
      </c>
      <c r="D964" s="327"/>
      <c r="E964" s="869"/>
      <c r="F964" s="333">
        <f>H964+J964+R964</f>
        <v>7.1331929999999995</v>
      </c>
      <c r="G964" s="412">
        <v>1.4</v>
      </c>
      <c r="H964" s="415">
        <f>G964*$P$8/1000</f>
        <v>2.6581799999999998</v>
      </c>
      <c r="I964" s="418">
        <v>1.9</v>
      </c>
      <c r="J964" s="415">
        <f>I964*$P$9/1000</f>
        <v>4.4750129999999997</v>
      </c>
      <c r="K964" s="76"/>
      <c r="L964" s="76"/>
      <c r="M964" s="76"/>
      <c r="N964" s="77"/>
      <c r="O964" s="78">
        <f t="shared" si="1561"/>
        <v>0</v>
      </c>
      <c r="P964" s="415">
        <f>E964*F964</f>
        <v>0</v>
      </c>
      <c r="Q964" s="415">
        <f>SUM(O964:O967)</f>
        <v>0</v>
      </c>
      <c r="R964" s="415">
        <f>Q964*1.02*1.05*$R$14</f>
        <v>0</v>
      </c>
      <c r="S964" s="421"/>
      <c r="T964" s="425" t="e">
        <f>(T960*100%)/$T$2205</f>
        <v>#REF!</v>
      </c>
    </row>
    <row r="965" spans="1:20" ht="12.75" customHeight="1">
      <c r="A965" s="325"/>
      <c r="B965" s="328"/>
      <c r="C965" s="331"/>
      <c r="D965" s="328"/>
      <c r="E965" s="870"/>
      <c r="F965" s="334"/>
      <c r="G965" s="413"/>
      <c r="H965" s="416"/>
      <c r="I965" s="419"/>
      <c r="J965" s="416"/>
      <c r="K965" s="76"/>
      <c r="L965" s="76"/>
      <c r="M965" s="76"/>
      <c r="N965" s="77"/>
      <c r="O965" s="78">
        <f t="shared" si="1561"/>
        <v>0</v>
      </c>
      <c r="P965" s="416"/>
      <c r="Q965" s="416"/>
      <c r="R965" s="416"/>
      <c r="S965" s="421"/>
      <c r="T965" s="425"/>
    </row>
    <row r="966" spans="1:20" ht="12.75" customHeight="1">
      <c r="A966" s="325"/>
      <c r="B966" s="328"/>
      <c r="C966" s="331"/>
      <c r="D966" s="328"/>
      <c r="E966" s="870"/>
      <c r="F966" s="334"/>
      <c r="G966" s="413"/>
      <c r="H966" s="416"/>
      <c r="I966" s="419"/>
      <c r="J966" s="416"/>
      <c r="K966" s="76"/>
      <c r="L966" s="76"/>
      <c r="M966" s="76"/>
      <c r="N966" s="77"/>
      <c r="O966" s="78">
        <f t="shared" si="1561"/>
        <v>0</v>
      </c>
      <c r="P966" s="416"/>
      <c r="Q966" s="416"/>
      <c r="R966" s="416"/>
      <c r="S966" s="421"/>
      <c r="T966" s="425"/>
    </row>
    <row r="967" spans="1:20" ht="12.75" customHeight="1">
      <c r="A967" s="326"/>
      <c r="B967" s="329"/>
      <c r="C967" s="332"/>
      <c r="D967" s="329"/>
      <c r="E967" s="871"/>
      <c r="F967" s="335"/>
      <c r="G967" s="414"/>
      <c r="H967" s="417"/>
      <c r="I967" s="420"/>
      <c r="J967" s="417"/>
      <c r="K967" s="76"/>
      <c r="L967" s="76"/>
      <c r="M967" s="76"/>
      <c r="N967" s="77"/>
      <c r="O967" s="78">
        <f t="shared" si="1561"/>
        <v>0</v>
      </c>
      <c r="P967" s="417"/>
      <c r="Q967" s="417"/>
      <c r="R967" s="417"/>
      <c r="S967" s="421"/>
      <c r="T967" s="425"/>
    </row>
    <row r="968" spans="1:20" ht="12.75" customHeight="1">
      <c r="A968" s="592"/>
      <c r="B968" s="543"/>
      <c r="C968" s="563" t="s">
        <v>932</v>
      </c>
      <c r="D968" s="794"/>
      <c r="E968" s="833"/>
      <c r="F968" s="598">
        <f t="shared" ref="F968" si="1599">H968+J968+R968</f>
        <v>0</v>
      </c>
      <c r="G968" s="797"/>
      <c r="H968" s="585">
        <f t="shared" ref="H968" si="1600">G968*$P$8/1000</f>
        <v>0</v>
      </c>
      <c r="I968" s="797"/>
      <c r="J968" s="585">
        <f t="shared" ref="J968" si="1601">I968*$P$9/1000</f>
        <v>0</v>
      </c>
      <c r="K968" s="25"/>
      <c r="L968" s="25"/>
      <c r="M968" s="25"/>
      <c r="N968" s="68"/>
      <c r="O968" s="24">
        <f t="shared" si="1561"/>
        <v>0</v>
      </c>
      <c r="P968" s="585">
        <f t="shared" ref="P968" si="1602">E968*F968</f>
        <v>0</v>
      </c>
      <c r="Q968" s="585">
        <f t="shared" ref="Q968" si="1603">SUM(O968:O971)</f>
        <v>0</v>
      </c>
      <c r="R968" s="585">
        <f t="shared" ref="R968" si="1604">Q968*1.02*1.05*$R$14</f>
        <v>0</v>
      </c>
      <c r="S968" s="578">
        <f t="shared" ref="S968" si="1605">F968*$S$17</f>
        <v>0</v>
      </c>
      <c r="T968" s="578">
        <f t="shared" ref="T968" si="1606">E968*S968</f>
        <v>0</v>
      </c>
    </row>
    <row r="969" spans="1:20" ht="12.75" customHeight="1">
      <c r="A969" s="593"/>
      <c r="B969" s="544"/>
      <c r="C969" s="564"/>
      <c r="D969" s="795"/>
      <c r="E969" s="834"/>
      <c r="F969" s="599"/>
      <c r="G969" s="798"/>
      <c r="H969" s="586"/>
      <c r="I969" s="798"/>
      <c r="J969" s="586"/>
      <c r="K969" s="25"/>
      <c r="L969" s="25"/>
      <c r="M969" s="25"/>
      <c r="N969" s="68"/>
      <c r="O969" s="24">
        <f t="shared" si="1561"/>
        <v>0</v>
      </c>
      <c r="P969" s="586"/>
      <c r="Q969" s="586"/>
      <c r="R969" s="586"/>
      <c r="S969" s="578"/>
      <c r="T969" s="578"/>
    </row>
    <row r="970" spans="1:20" ht="12.75" customHeight="1">
      <c r="A970" s="593"/>
      <c r="B970" s="544"/>
      <c r="C970" s="564"/>
      <c r="D970" s="795"/>
      <c r="E970" s="834"/>
      <c r="F970" s="599"/>
      <c r="G970" s="798"/>
      <c r="H970" s="586"/>
      <c r="I970" s="798"/>
      <c r="J970" s="586"/>
      <c r="K970" s="25"/>
      <c r="L970" s="25"/>
      <c r="M970" s="25"/>
      <c r="N970" s="68"/>
      <c r="O970" s="24">
        <f t="shared" si="1561"/>
        <v>0</v>
      </c>
      <c r="P970" s="586"/>
      <c r="Q970" s="586"/>
      <c r="R970" s="586"/>
      <c r="S970" s="578"/>
      <c r="T970" s="578"/>
    </row>
    <row r="971" spans="1:20" ht="12.75" customHeight="1">
      <c r="A971" s="594"/>
      <c r="B971" s="545"/>
      <c r="C971" s="565"/>
      <c r="D971" s="796"/>
      <c r="E971" s="835"/>
      <c r="F971" s="600"/>
      <c r="G971" s="799"/>
      <c r="H971" s="587"/>
      <c r="I971" s="799"/>
      <c r="J971" s="587"/>
      <c r="K971" s="25"/>
      <c r="L971" s="25"/>
      <c r="M971" s="25"/>
      <c r="N971" s="68"/>
      <c r="O971" s="24">
        <f t="shared" si="1561"/>
        <v>0</v>
      </c>
      <c r="P971" s="587"/>
      <c r="Q971" s="587"/>
      <c r="R971" s="587"/>
      <c r="S971" s="578"/>
      <c r="T971" s="578"/>
    </row>
    <row r="972" spans="1:20" ht="12.75" customHeight="1">
      <c r="A972" s="574">
        <v>1</v>
      </c>
      <c r="B972" s="573" t="s">
        <v>680</v>
      </c>
      <c r="C972" s="573" t="s">
        <v>1141</v>
      </c>
      <c r="D972" s="807" t="s">
        <v>940</v>
      </c>
      <c r="E972" s="805">
        <v>335</v>
      </c>
      <c r="F972" s="575">
        <f>H972+J972+R972</f>
        <v>2.3882512196400003</v>
      </c>
      <c r="G972" s="576">
        <v>1.1100000000000001</v>
      </c>
      <c r="H972" s="577">
        <f>G972*$P$8/1000</f>
        <v>2.1075570000000003</v>
      </c>
      <c r="I972" s="576">
        <v>0.04</v>
      </c>
      <c r="J972" s="577">
        <f>I972*$P$9/1000</f>
        <v>9.4210800000000011E-2</v>
      </c>
      <c r="K972" s="40" t="s">
        <v>53</v>
      </c>
      <c r="L972" s="40" t="s">
        <v>36</v>
      </c>
      <c r="M972" s="40">
        <v>0.9</v>
      </c>
      <c r="N972" s="63">
        <v>0.183</v>
      </c>
      <c r="O972" s="41">
        <f t="shared" si="1561"/>
        <v>0.16470000000000001</v>
      </c>
      <c r="P972" s="577">
        <f>E972*F972</f>
        <v>800.0641585794001</v>
      </c>
      <c r="Q972" s="577">
        <f>SUM(O972:O975)</f>
        <v>0.16470000000000001</v>
      </c>
      <c r="R972" s="577">
        <f>Q972*1.02*1.05*$R$14</f>
        <v>0.18648341964000001</v>
      </c>
      <c r="S972" s="578">
        <f t="shared" ref="S972" si="1607">F972*$S$17</f>
        <v>3.0321375565473141</v>
      </c>
      <c r="T972" s="578">
        <f t="shared" ref="T972" si="1608">E972*S972</f>
        <v>1015.7660814433502</v>
      </c>
    </row>
    <row r="973" spans="1:20" ht="12.75" customHeight="1">
      <c r="A973" s="574"/>
      <c r="B973" s="573"/>
      <c r="C973" s="573"/>
      <c r="D973" s="808"/>
      <c r="E973" s="805"/>
      <c r="F973" s="575"/>
      <c r="G973" s="576"/>
      <c r="H973" s="577"/>
      <c r="I973" s="576"/>
      <c r="J973" s="577"/>
      <c r="K973" s="40"/>
      <c r="L973" s="40"/>
      <c r="M973" s="40"/>
      <c r="N973" s="63"/>
      <c r="O973" s="41">
        <f t="shared" si="1561"/>
        <v>0</v>
      </c>
      <c r="P973" s="577"/>
      <c r="Q973" s="577"/>
      <c r="R973" s="577"/>
      <c r="S973" s="578"/>
      <c r="T973" s="578"/>
    </row>
    <row r="974" spans="1:20" ht="12.75" customHeight="1">
      <c r="A974" s="574"/>
      <c r="B974" s="573"/>
      <c r="C974" s="573"/>
      <c r="D974" s="808"/>
      <c r="E974" s="805"/>
      <c r="F974" s="575"/>
      <c r="G974" s="576"/>
      <c r="H974" s="577"/>
      <c r="I974" s="576"/>
      <c r="J974" s="577"/>
      <c r="K974" s="40"/>
      <c r="L974" s="40"/>
      <c r="M974" s="40"/>
      <c r="N974" s="63"/>
      <c r="O974" s="41">
        <f t="shared" si="1561"/>
        <v>0</v>
      </c>
      <c r="P974" s="577"/>
      <c r="Q974" s="577"/>
      <c r="R974" s="577"/>
      <c r="S974" s="578"/>
      <c r="T974" s="578"/>
    </row>
    <row r="975" spans="1:20" ht="12.75" customHeight="1">
      <c r="A975" s="574"/>
      <c r="B975" s="573"/>
      <c r="C975" s="573"/>
      <c r="D975" s="809"/>
      <c r="E975" s="805"/>
      <c r="F975" s="575"/>
      <c r="G975" s="576"/>
      <c r="H975" s="577"/>
      <c r="I975" s="576"/>
      <c r="J975" s="577"/>
      <c r="K975" s="40"/>
      <c r="L975" s="40"/>
      <c r="M975" s="40"/>
      <c r="N975" s="63"/>
      <c r="O975" s="41">
        <f t="shared" si="1561"/>
        <v>0</v>
      </c>
      <c r="P975" s="577"/>
      <c r="Q975" s="577"/>
      <c r="R975" s="577"/>
      <c r="S975" s="578"/>
      <c r="T975" s="578"/>
    </row>
    <row r="976" spans="1:20" ht="12.75" customHeight="1">
      <c r="A976" s="574">
        <v>2</v>
      </c>
      <c r="B976" s="573" t="s">
        <v>277</v>
      </c>
      <c r="C976" s="573" t="s">
        <v>1142</v>
      </c>
      <c r="D976" s="807" t="s">
        <v>940</v>
      </c>
      <c r="E976" s="805">
        <v>138</v>
      </c>
      <c r="F976" s="575">
        <f>H976+J976+R976</f>
        <v>1.9847577735959998</v>
      </c>
      <c r="G976" s="576">
        <v>0.88</v>
      </c>
      <c r="H976" s="577">
        <f>G976*$P$8/1000</f>
        <v>1.6708559999999999</v>
      </c>
      <c r="I976" s="576">
        <v>0.03</v>
      </c>
      <c r="J976" s="577">
        <f>I976*$P$9/1000</f>
        <v>7.0658099999999988E-2</v>
      </c>
      <c r="K976" s="40" t="s">
        <v>53</v>
      </c>
      <c r="L976" s="40" t="s">
        <v>36</v>
      </c>
      <c r="M976" s="40">
        <v>0.93</v>
      </c>
      <c r="N976" s="63">
        <v>0.23100000000000001</v>
      </c>
      <c r="O976" s="41">
        <f t="shared" si="1561"/>
        <v>0.21483000000000002</v>
      </c>
      <c r="P976" s="577">
        <f t="shared" ref="P976" si="1609">E976*F976</f>
        <v>273.89657275624796</v>
      </c>
      <c r="Q976" s="577">
        <f t="shared" ref="Q976" si="1610">SUM(O976:O979)</f>
        <v>0.21483000000000002</v>
      </c>
      <c r="R976" s="577">
        <f t="shared" ref="R976" si="1611">Q976*1.02*1.05*$R$14</f>
        <v>0.24324367359600002</v>
      </c>
      <c r="S976" s="578">
        <f t="shared" ref="S976" si="1612">F976*$S$17</f>
        <v>2.5198599445818815</v>
      </c>
      <c r="T976" s="578">
        <f t="shared" ref="T976" si="1613">E976*S976</f>
        <v>347.74067235229961</v>
      </c>
    </row>
    <row r="977" spans="1:20" ht="12.75" customHeight="1">
      <c r="A977" s="574"/>
      <c r="B977" s="573"/>
      <c r="C977" s="573"/>
      <c r="D977" s="808"/>
      <c r="E977" s="805"/>
      <c r="F977" s="575"/>
      <c r="G977" s="576"/>
      <c r="H977" s="577"/>
      <c r="I977" s="576"/>
      <c r="J977" s="577"/>
      <c r="K977" s="40"/>
      <c r="L977" s="40"/>
      <c r="M977" s="40"/>
      <c r="N977" s="63"/>
      <c r="O977" s="41">
        <f t="shared" si="1561"/>
        <v>0</v>
      </c>
      <c r="P977" s="577"/>
      <c r="Q977" s="577"/>
      <c r="R977" s="577"/>
      <c r="S977" s="578"/>
      <c r="T977" s="578"/>
    </row>
    <row r="978" spans="1:20" ht="12.75" customHeight="1">
      <c r="A978" s="574"/>
      <c r="B978" s="573"/>
      <c r="C978" s="573"/>
      <c r="D978" s="808"/>
      <c r="E978" s="805"/>
      <c r="F978" s="575"/>
      <c r="G978" s="576"/>
      <c r="H978" s="577"/>
      <c r="I978" s="576"/>
      <c r="J978" s="577"/>
      <c r="K978" s="40"/>
      <c r="L978" s="40"/>
      <c r="M978" s="40"/>
      <c r="N978" s="63"/>
      <c r="O978" s="41">
        <f t="shared" si="1561"/>
        <v>0</v>
      </c>
      <c r="P978" s="577"/>
      <c r="Q978" s="577"/>
      <c r="R978" s="577"/>
      <c r="S978" s="578"/>
      <c r="T978" s="578"/>
    </row>
    <row r="979" spans="1:20" ht="12.75" customHeight="1">
      <c r="A979" s="574"/>
      <c r="B979" s="573"/>
      <c r="C979" s="573"/>
      <c r="D979" s="809"/>
      <c r="E979" s="805"/>
      <c r="F979" s="575"/>
      <c r="G979" s="576"/>
      <c r="H979" s="577"/>
      <c r="I979" s="576"/>
      <c r="J979" s="577"/>
      <c r="K979" s="40"/>
      <c r="L979" s="40"/>
      <c r="M979" s="40"/>
      <c r="N979" s="63"/>
      <c r="O979" s="41">
        <f t="shared" si="1561"/>
        <v>0</v>
      </c>
      <c r="P979" s="577"/>
      <c r="Q979" s="577"/>
      <c r="R979" s="577"/>
      <c r="S979" s="578"/>
      <c r="T979" s="578"/>
    </row>
    <row r="980" spans="1:20" ht="12.75" customHeight="1">
      <c r="A980" s="574">
        <v>3</v>
      </c>
      <c r="B980" s="573" t="s">
        <v>160</v>
      </c>
      <c r="C980" s="573" t="s">
        <v>1143</v>
      </c>
      <c r="D980" s="807" t="s">
        <v>940</v>
      </c>
      <c r="E980" s="805">
        <v>87</v>
      </c>
      <c r="F980" s="575">
        <f>H980+J980+R980</f>
        <v>1.816484449584</v>
      </c>
      <c r="G980" s="576">
        <v>0.72</v>
      </c>
      <c r="H980" s="577">
        <f>G980*$P$8/1000</f>
        <v>1.3670640000000001</v>
      </c>
      <c r="I980" s="576">
        <v>0.02</v>
      </c>
      <c r="J980" s="577">
        <f>I980*$P$9/1000</f>
        <v>4.7105400000000006E-2</v>
      </c>
      <c r="K980" s="40" t="s">
        <v>53</v>
      </c>
      <c r="L980" s="40" t="s">
        <v>36</v>
      </c>
      <c r="M980" s="40">
        <v>0.94</v>
      </c>
      <c r="N980" s="63">
        <v>0.378</v>
      </c>
      <c r="O980" s="41">
        <f t="shared" si="1561"/>
        <v>0.35531999999999997</v>
      </c>
      <c r="P980" s="577">
        <f t="shared" ref="P980" si="1614">E980*F980</f>
        <v>158.03414711380799</v>
      </c>
      <c r="Q980" s="577">
        <f t="shared" ref="Q980" si="1615">SUM(O980:O983)</f>
        <v>0.35531999999999997</v>
      </c>
      <c r="R980" s="577">
        <f t="shared" ref="R980" si="1616">Q980*1.02*1.05*$R$14</f>
        <v>0.40231504958399994</v>
      </c>
      <c r="S980" s="578">
        <f t="shared" ref="S980" si="1617">F980*$S$17</f>
        <v>2.3062191595145758</v>
      </c>
      <c r="T980" s="578">
        <f t="shared" ref="T980" si="1618">E980*S980</f>
        <v>200.64106687776808</v>
      </c>
    </row>
    <row r="981" spans="1:20" ht="12.75" customHeight="1">
      <c r="A981" s="574"/>
      <c r="B981" s="573"/>
      <c r="C981" s="573"/>
      <c r="D981" s="808"/>
      <c r="E981" s="805"/>
      <c r="F981" s="575"/>
      <c r="G981" s="576"/>
      <c r="H981" s="577"/>
      <c r="I981" s="576"/>
      <c r="J981" s="577"/>
      <c r="K981" s="40"/>
      <c r="L981" s="40"/>
      <c r="M981" s="40"/>
      <c r="N981" s="63"/>
      <c r="O981" s="41">
        <f t="shared" si="1561"/>
        <v>0</v>
      </c>
      <c r="P981" s="577"/>
      <c r="Q981" s="577"/>
      <c r="R981" s="577"/>
      <c r="S981" s="578"/>
      <c r="T981" s="578"/>
    </row>
    <row r="982" spans="1:20" ht="12.75" customHeight="1">
      <c r="A982" s="574"/>
      <c r="B982" s="573"/>
      <c r="C982" s="573"/>
      <c r="D982" s="808"/>
      <c r="E982" s="805"/>
      <c r="F982" s="575"/>
      <c r="G982" s="576"/>
      <c r="H982" s="577"/>
      <c r="I982" s="576"/>
      <c r="J982" s="577"/>
      <c r="K982" s="40"/>
      <c r="L982" s="40"/>
      <c r="M982" s="40"/>
      <c r="N982" s="63"/>
      <c r="O982" s="41">
        <f t="shared" si="1561"/>
        <v>0</v>
      </c>
      <c r="P982" s="577"/>
      <c r="Q982" s="577"/>
      <c r="R982" s="577"/>
      <c r="S982" s="578"/>
      <c r="T982" s="578"/>
    </row>
    <row r="983" spans="1:20" ht="12.75" customHeight="1">
      <c r="A983" s="574"/>
      <c r="B983" s="573"/>
      <c r="C983" s="573"/>
      <c r="D983" s="809"/>
      <c r="E983" s="805"/>
      <c r="F983" s="575"/>
      <c r="G983" s="576"/>
      <c r="H983" s="577"/>
      <c r="I983" s="576"/>
      <c r="J983" s="577"/>
      <c r="K983" s="40"/>
      <c r="L983" s="40"/>
      <c r="M983" s="40"/>
      <c r="N983" s="63"/>
      <c r="O983" s="41">
        <f t="shared" si="1561"/>
        <v>0</v>
      </c>
      <c r="P983" s="577"/>
      <c r="Q983" s="577"/>
      <c r="R983" s="577"/>
      <c r="S983" s="578"/>
      <c r="T983" s="578"/>
    </row>
    <row r="984" spans="1:20" ht="12.75" customHeight="1">
      <c r="A984" s="574">
        <v>4</v>
      </c>
      <c r="B984" s="542" t="s">
        <v>286</v>
      </c>
      <c r="C984" s="542" t="s">
        <v>1144</v>
      </c>
      <c r="D984" s="807" t="s">
        <v>940</v>
      </c>
      <c r="E984" s="547">
        <v>140</v>
      </c>
      <c r="F984" s="575">
        <f t="shared" ref="F984" si="1619">H984+J984+R984</f>
        <v>2.4419571096000001</v>
      </c>
      <c r="G984" s="297">
        <v>0.28999999999999998</v>
      </c>
      <c r="H984" s="577">
        <f t="shared" ref="H984" si="1620">G984*$P$8/1000</f>
        <v>0.55062299999999997</v>
      </c>
      <c r="I984" s="297">
        <v>0.03</v>
      </c>
      <c r="J984" s="577">
        <f t="shared" ref="J984" si="1621">I984*$P$9/1000</f>
        <v>7.0658099999999988E-2</v>
      </c>
      <c r="K984" s="21" t="s">
        <v>53</v>
      </c>
      <c r="L984" s="21" t="s">
        <v>36</v>
      </c>
      <c r="M984" s="21">
        <v>1</v>
      </c>
      <c r="N984" s="72">
        <v>1.6080000000000001</v>
      </c>
      <c r="O984" s="41">
        <f t="shared" si="1561"/>
        <v>1.6080000000000001</v>
      </c>
      <c r="P984" s="577">
        <f t="shared" ref="P984" si="1622">E984*F984</f>
        <v>341.87399534400004</v>
      </c>
      <c r="Q984" s="577">
        <f t="shared" ref="Q984" si="1623">SUM(O984:O987)</f>
        <v>1.6080000000000001</v>
      </c>
      <c r="R984" s="577">
        <f t="shared" ref="R984" si="1624">Q984*1.02*1.05*$R$14</f>
        <v>1.8206760096000001</v>
      </c>
      <c r="S984" s="578">
        <f t="shared" ref="S984" si="1625">F984*$S$17</f>
        <v>3.100322864950531</v>
      </c>
      <c r="T984" s="578">
        <f t="shared" ref="T984" si="1626">E984*S984</f>
        <v>434.04520109307435</v>
      </c>
    </row>
    <row r="985" spans="1:20" ht="12.75" customHeight="1">
      <c r="A985" s="574"/>
      <c r="B985" s="542"/>
      <c r="C985" s="542"/>
      <c r="D985" s="808"/>
      <c r="E985" s="547"/>
      <c r="F985" s="575"/>
      <c r="G985" s="297"/>
      <c r="H985" s="577"/>
      <c r="I985" s="297"/>
      <c r="J985" s="577"/>
      <c r="K985" s="21"/>
      <c r="L985" s="21"/>
      <c r="M985" s="21"/>
      <c r="N985" s="36"/>
      <c r="O985" s="41">
        <f t="shared" si="1561"/>
        <v>0</v>
      </c>
      <c r="P985" s="577"/>
      <c r="Q985" s="577"/>
      <c r="R985" s="577"/>
      <c r="S985" s="578"/>
      <c r="T985" s="578"/>
    </row>
    <row r="986" spans="1:20" ht="12.75" customHeight="1">
      <c r="A986" s="574"/>
      <c r="B986" s="542"/>
      <c r="C986" s="542"/>
      <c r="D986" s="808"/>
      <c r="E986" s="547"/>
      <c r="F986" s="575"/>
      <c r="G986" s="297"/>
      <c r="H986" s="577"/>
      <c r="I986" s="297"/>
      <c r="J986" s="577"/>
      <c r="K986" s="21"/>
      <c r="L986" s="21"/>
      <c r="M986" s="22"/>
      <c r="N986" s="36"/>
      <c r="O986" s="41">
        <f t="shared" si="1561"/>
        <v>0</v>
      </c>
      <c r="P986" s="577"/>
      <c r="Q986" s="577"/>
      <c r="R986" s="577"/>
      <c r="S986" s="578"/>
      <c r="T986" s="578"/>
    </row>
    <row r="987" spans="1:20" ht="12.75" customHeight="1">
      <c r="A987" s="574"/>
      <c r="B987" s="542"/>
      <c r="C987" s="542"/>
      <c r="D987" s="809"/>
      <c r="E987" s="547"/>
      <c r="F987" s="575"/>
      <c r="G987" s="297"/>
      <c r="H987" s="577"/>
      <c r="I987" s="297"/>
      <c r="J987" s="577"/>
      <c r="K987" s="21"/>
      <c r="L987" s="21"/>
      <c r="M987" s="21"/>
      <c r="N987" s="36"/>
      <c r="O987" s="41">
        <f t="shared" si="1561"/>
        <v>0</v>
      </c>
      <c r="P987" s="577"/>
      <c r="Q987" s="577"/>
      <c r="R987" s="577"/>
      <c r="S987" s="578"/>
      <c r="T987" s="578"/>
    </row>
    <row r="988" spans="1:20" ht="12.75" customHeight="1">
      <c r="A988" s="574">
        <v>5</v>
      </c>
      <c r="B988" s="573" t="s">
        <v>164</v>
      </c>
      <c r="C988" s="573" t="s">
        <v>1145</v>
      </c>
      <c r="D988" s="574" t="s">
        <v>1114</v>
      </c>
      <c r="E988" s="574">
        <v>86</v>
      </c>
      <c r="F988" s="575">
        <f t="shared" ref="F988" si="1627">H988+J988+R988</f>
        <v>2.9397748068</v>
      </c>
      <c r="G988" s="576">
        <v>0.72</v>
      </c>
      <c r="H988" s="577">
        <f t="shared" ref="H988" si="1628">G988*$P$8/1000</f>
        <v>1.3670640000000001</v>
      </c>
      <c r="I988" s="576"/>
      <c r="J988" s="577">
        <f t="shared" ref="J988" si="1629">I988*$P$9/1000</f>
        <v>0</v>
      </c>
      <c r="K988" s="40" t="s">
        <v>67</v>
      </c>
      <c r="L988" s="40" t="s">
        <v>31</v>
      </c>
      <c r="M988" s="40">
        <v>1</v>
      </c>
      <c r="N988" s="63">
        <v>1.389</v>
      </c>
      <c r="O988" s="41">
        <f t="shared" si="1561"/>
        <v>1.389</v>
      </c>
      <c r="P988" s="577">
        <f t="shared" ref="P988:P1004" si="1630">E988*F988</f>
        <v>252.8206333848</v>
      </c>
      <c r="Q988" s="577">
        <f t="shared" ref="Q988" si="1631">SUM(O988:O991)</f>
        <v>1.389</v>
      </c>
      <c r="R988" s="577">
        <f t="shared" ref="R988" si="1632">Q988*1.02*1.05*$R$14</f>
        <v>1.5727108068</v>
      </c>
      <c r="S988" s="578">
        <f t="shared" ref="S988" si="1633">F988*$S$17</f>
        <v>3.7323550915357853</v>
      </c>
      <c r="T988" s="578">
        <f t="shared" ref="T988" si="1634">E988*S988</f>
        <v>320.98253787207756</v>
      </c>
    </row>
    <row r="989" spans="1:20" ht="12.75" customHeight="1">
      <c r="A989" s="574"/>
      <c r="B989" s="573"/>
      <c r="C989" s="573"/>
      <c r="D989" s="574"/>
      <c r="E989" s="574"/>
      <c r="F989" s="575"/>
      <c r="G989" s="576"/>
      <c r="H989" s="577"/>
      <c r="I989" s="576"/>
      <c r="J989" s="577"/>
      <c r="K989" s="40"/>
      <c r="L989" s="40"/>
      <c r="M989" s="40"/>
      <c r="N989" s="63"/>
      <c r="O989" s="41">
        <f t="shared" si="1561"/>
        <v>0</v>
      </c>
      <c r="P989" s="577"/>
      <c r="Q989" s="577"/>
      <c r="R989" s="577"/>
      <c r="S989" s="578"/>
      <c r="T989" s="578"/>
    </row>
    <row r="990" spans="1:20" ht="12.75" customHeight="1">
      <c r="A990" s="574"/>
      <c r="B990" s="573"/>
      <c r="C990" s="573"/>
      <c r="D990" s="574"/>
      <c r="E990" s="574"/>
      <c r="F990" s="575"/>
      <c r="G990" s="576"/>
      <c r="H990" s="577"/>
      <c r="I990" s="576"/>
      <c r="J990" s="577"/>
      <c r="K990" s="40"/>
      <c r="L990" s="40"/>
      <c r="M990" s="42"/>
      <c r="N990" s="63"/>
      <c r="O990" s="41">
        <f t="shared" si="1561"/>
        <v>0</v>
      </c>
      <c r="P990" s="577"/>
      <c r="Q990" s="577"/>
      <c r="R990" s="577"/>
      <c r="S990" s="578"/>
      <c r="T990" s="578"/>
    </row>
    <row r="991" spans="1:20" ht="12.75" customHeight="1">
      <c r="A991" s="574"/>
      <c r="B991" s="573"/>
      <c r="C991" s="573"/>
      <c r="D991" s="574"/>
      <c r="E991" s="574"/>
      <c r="F991" s="575"/>
      <c r="G991" s="576"/>
      <c r="H991" s="577"/>
      <c r="I991" s="576"/>
      <c r="J991" s="577"/>
      <c r="K991" s="40"/>
      <c r="L991" s="40"/>
      <c r="M991" s="40"/>
      <c r="N991" s="63"/>
      <c r="O991" s="41">
        <f t="shared" si="1561"/>
        <v>0</v>
      </c>
      <c r="P991" s="577"/>
      <c r="Q991" s="577"/>
      <c r="R991" s="577"/>
      <c r="S991" s="578"/>
      <c r="T991" s="578"/>
    </row>
    <row r="992" spans="1:20" ht="12.75" customHeight="1">
      <c r="A992" s="574">
        <v>6</v>
      </c>
      <c r="B992" s="573" t="s">
        <v>164</v>
      </c>
      <c r="C992" s="573" t="s">
        <v>1146</v>
      </c>
      <c r="D992" s="574" t="s">
        <v>1114</v>
      </c>
      <c r="E992" s="574">
        <v>36</v>
      </c>
      <c r="F992" s="575">
        <f t="shared" ref="F992" si="1635">H992+J992+R992</f>
        <v>3.1911367932000001</v>
      </c>
      <c r="G992" s="576">
        <v>0.72</v>
      </c>
      <c r="H992" s="577">
        <f t="shared" ref="H992" si="1636">G992*$P$8/1000</f>
        <v>1.3670640000000001</v>
      </c>
      <c r="I992" s="576"/>
      <c r="J992" s="577">
        <f t="shared" ref="J992" si="1637">I992*$P$9/1000</f>
        <v>0</v>
      </c>
      <c r="K992" s="40" t="s">
        <v>67</v>
      </c>
      <c r="L992" s="40" t="s">
        <v>31</v>
      </c>
      <c r="M992" s="40">
        <v>1</v>
      </c>
      <c r="N992" s="63">
        <v>1.611</v>
      </c>
      <c r="O992" s="41">
        <f t="shared" si="1561"/>
        <v>1.611</v>
      </c>
      <c r="P992" s="577">
        <f t="shared" si="1630"/>
        <v>114.88092455520001</v>
      </c>
      <c r="Q992" s="577">
        <f t="shared" ref="Q992:Q1004" si="1638">SUM(O992:O995)</f>
        <v>1.611</v>
      </c>
      <c r="R992" s="577">
        <f t="shared" ref="R992" si="1639">Q992*1.02*1.05*$R$14</f>
        <v>1.8240727932</v>
      </c>
      <c r="S992" s="578">
        <f t="shared" ref="S992" si="1640">F992*$S$17</f>
        <v>4.0514857227625383</v>
      </c>
      <c r="T992" s="578">
        <f t="shared" ref="T992" si="1641">E992*S992</f>
        <v>145.85348601945137</v>
      </c>
    </row>
    <row r="993" spans="1:20" ht="12.75" customHeight="1">
      <c r="A993" s="574"/>
      <c r="B993" s="573"/>
      <c r="C993" s="573"/>
      <c r="D993" s="574"/>
      <c r="E993" s="574"/>
      <c r="F993" s="575"/>
      <c r="G993" s="576"/>
      <c r="H993" s="577"/>
      <c r="I993" s="576"/>
      <c r="J993" s="577"/>
      <c r="K993" s="40"/>
      <c r="L993" s="40"/>
      <c r="M993" s="40"/>
      <c r="N993" s="63"/>
      <c r="O993" s="41">
        <f t="shared" si="1561"/>
        <v>0</v>
      </c>
      <c r="P993" s="577"/>
      <c r="Q993" s="577"/>
      <c r="R993" s="577"/>
      <c r="S993" s="578"/>
      <c r="T993" s="578"/>
    </row>
    <row r="994" spans="1:20" ht="12.75" customHeight="1">
      <c r="A994" s="574"/>
      <c r="B994" s="573"/>
      <c r="C994" s="573"/>
      <c r="D994" s="574"/>
      <c r="E994" s="574"/>
      <c r="F994" s="575"/>
      <c r="G994" s="576"/>
      <c r="H994" s="577"/>
      <c r="I994" s="576"/>
      <c r="J994" s="577"/>
      <c r="K994" s="40"/>
      <c r="L994" s="40"/>
      <c r="M994" s="42"/>
      <c r="N994" s="63"/>
      <c r="O994" s="41">
        <f t="shared" si="1561"/>
        <v>0</v>
      </c>
      <c r="P994" s="577"/>
      <c r="Q994" s="577"/>
      <c r="R994" s="577"/>
      <c r="S994" s="578"/>
      <c r="T994" s="578"/>
    </row>
    <row r="995" spans="1:20" ht="12.75" customHeight="1">
      <c r="A995" s="574"/>
      <c r="B995" s="573"/>
      <c r="C995" s="573"/>
      <c r="D995" s="574"/>
      <c r="E995" s="574"/>
      <c r="F995" s="575"/>
      <c r="G995" s="576"/>
      <c r="H995" s="577"/>
      <c r="I995" s="576"/>
      <c r="J995" s="577"/>
      <c r="K995" s="40"/>
      <c r="L995" s="40"/>
      <c r="M995" s="40"/>
      <c r="N995" s="63"/>
      <c r="O995" s="41">
        <f t="shared" si="1561"/>
        <v>0</v>
      </c>
      <c r="P995" s="577"/>
      <c r="Q995" s="577"/>
      <c r="R995" s="577"/>
      <c r="S995" s="578"/>
      <c r="T995" s="578"/>
    </row>
    <row r="996" spans="1:20" ht="12.75" customHeight="1">
      <c r="A996" s="574">
        <v>7</v>
      </c>
      <c r="B996" s="573" t="s">
        <v>164</v>
      </c>
      <c r="C996" s="573" t="s">
        <v>1147</v>
      </c>
      <c r="D996" s="574" t="s">
        <v>1114</v>
      </c>
      <c r="E996" s="574">
        <v>8</v>
      </c>
      <c r="F996" s="575">
        <f t="shared" ref="F996" si="1642">H996+J996+R996</f>
        <v>3.6632897136000002</v>
      </c>
      <c r="G996" s="576">
        <v>0.72</v>
      </c>
      <c r="H996" s="577">
        <f t="shared" ref="H996" si="1643">G996*$P$8/1000</f>
        <v>1.3670640000000001</v>
      </c>
      <c r="I996" s="576"/>
      <c r="J996" s="577">
        <f t="shared" ref="J996" si="1644">I996*$P$9/1000</f>
        <v>0</v>
      </c>
      <c r="K996" s="40" t="s">
        <v>67</v>
      </c>
      <c r="L996" s="40" t="s">
        <v>31</v>
      </c>
      <c r="M996" s="40">
        <v>1</v>
      </c>
      <c r="N996" s="63">
        <v>2.028</v>
      </c>
      <c r="O996" s="41">
        <f t="shared" si="1561"/>
        <v>2.028</v>
      </c>
      <c r="P996" s="577">
        <f t="shared" ref="P996" si="1645">E996*F996</f>
        <v>29.306317708800002</v>
      </c>
      <c r="Q996" s="577">
        <f t="shared" ref="Q996" si="1646">SUM(O996:O999)</f>
        <v>2.028</v>
      </c>
      <c r="R996" s="577">
        <f t="shared" ref="R996" si="1647">Q996*1.02*1.05*$R$14</f>
        <v>2.2962257136000002</v>
      </c>
      <c r="S996" s="578">
        <f t="shared" ref="S996" si="1648">F996*$S$17</f>
        <v>4.6509338003371141</v>
      </c>
      <c r="T996" s="578">
        <f t="shared" ref="T996" si="1649">E996*S996</f>
        <v>37.207470402696913</v>
      </c>
    </row>
    <row r="997" spans="1:20" ht="12.75" customHeight="1">
      <c r="A997" s="574"/>
      <c r="B997" s="573"/>
      <c r="C997" s="573"/>
      <c r="D997" s="574"/>
      <c r="E997" s="574"/>
      <c r="F997" s="575"/>
      <c r="G997" s="576"/>
      <c r="H997" s="577"/>
      <c r="I997" s="576"/>
      <c r="J997" s="577"/>
      <c r="K997" s="40"/>
      <c r="L997" s="40"/>
      <c r="M997" s="40"/>
      <c r="N997" s="63"/>
      <c r="O997" s="41">
        <f t="shared" si="1561"/>
        <v>0</v>
      </c>
      <c r="P997" s="577"/>
      <c r="Q997" s="577"/>
      <c r="R997" s="577"/>
      <c r="S997" s="578"/>
      <c r="T997" s="578"/>
    </row>
    <row r="998" spans="1:20" ht="12.75" customHeight="1">
      <c r="A998" s="574"/>
      <c r="B998" s="573"/>
      <c r="C998" s="573"/>
      <c r="D998" s="574"/>
      <c r="E998" s="574"/>
      <c r="F998" s="575"/>
      <c r="G998" s="576"/>
      <c r="H998" s="577"/>
      <c r="I998" s="576"/>
      <c r="J998" s="577"/>
      <c r="K998" s="40"/>
      <c r="L998" s="40"/>
      <c r="M998" s="42"/>
      <c r="N998" s="63"/>
      <c r="O998" s="41">
        <f t="shared" si="1561"/>
        <v>0</v>
      </c>
      <c r="P998" s="577"/>
      <c r="Q998" s="577"/>
      <c r="R998" s="577"/>
      <c r="S998" s="578"/>
      <c r="T998" s="578"/>
    </row>
    <row r="999" spans="1:20" ht="12.75" customHeight="1">
      <c r="A999" s="574"/>
      <c r="B999" s="573"/>
      <c r="C999" s="573"/>
      <c r="D999" s="574"/>
      <c r="E999" s="574"/>
      <c r="F999" s="575"/>
      <c r="G999" s="576"/>
      <c r="H999" s="577"/>
      <c r="I999" s="576"/>
      <c r="J999" s="577"/>
      <c r="K999" s="40"/>
      <c r="L999" s="40"/>
      <c r="M999" s="40"/>
      <c r="N999" s="63"/>
      <c r="O999" s="41">
        <f t="shared" si="1561"/>
        <v>0</v>
      </c>
      <c r="P999" s="577"/>
      <c r="Q999" s="577"/>
      <c r="R999" s="577"/>
      <c r="S999" s="578"/>
      <c r="T999" s="578"/>
    </row>
    <row r="1000" spans="1:20" ht="12.75" customHeight="1">
      <c r="A1000" s="574">
        <v>8</v>
      </c>
      <c r="B1000" s="573" t="s">
        <v>164</v>
      </c>
      <c r="C1000" s="573" t="s">
        <v>1148</v>
      </c>
      <c r="D1000" s="574" t="s">
        <v>1114</v>
      </c>
      <c r="E1000" s="574">
        <v>8</v>
      </c>
      <c r="F1000" s="575">
        <f t="shared" ref="F1000" si="1650">H1000+J1000+R1000</f>
        <v>7.2774674639999999</v>
      </c>
      <c r="G1000" s="576">
        <v>0.72</v>
      </c>
      <c r="H1000" s="577">
        <f t="shared" ref="H1000" si="1651">G1000*$P$8/1000</f>
        <v>1.3670640000000001</v>
      </c>
      <c r="I1000" s="576"/>
      <c r="J1000" s="577">
        <f t="shared" ref="J1000" si="1652">I1000*$P$9/1000</f>
        <v>0</v>
      </c>
      <c r="K1000" s="40" t="s">
        <v>67</v>
      </c>
      <c r="L1000" s="40" t="s">
        <v>31</v>
      </c>
      <c r="M1000" s="40">
        <v>1</v>
      </c>
      <c r="N1000" s="63">
        <v>5.22</v>
      </c>
      <c r="O1000" s="41">
        <f t="shared" si="1561"/>
        <v>5.22</v>
      </c>
      <c r="P1000" s="577">
        <f t="shared" ref="P1000" si="1653">E1000*F1000</f>
        <v>58.219739711999999</v>
      </c>
      <c r="Q1000" s="577">
        <f t="shared" ref="Q1000" si="1654">SUM(O1000:O1003)</f>
        <v>5.22</v>
      </c>
      <c r="R1000" s="577">
        <f t="shared" ref="R1000" si="1655">Q1000*1.02*1.05*$R$14</f>
        <v>5.9104034639999998</v>
      </c>
      <c r="S1000" s="578">
        <f t="shared" ref="S1000" si="1656">F1000*$S$17</f>
        <v>9.2395147682460976</v>
      </c>
      <c r="T1000" s="578">
        <f t="shared" ref="T1000" si="1657">E1000*S1000</f>
        <v>73.916118145968781</v>
      </c>
    </row>
    <row r="1001" spans="1:20" ht="12.75" customHeight="1">
      <c r="A1001" s="574"/>
      <c r="B1001" s="573"/>
      <c r="C1001" s="573"/>
      <c r="D1001" s="574"/>
      <c r="E1001" s="574"/>
      <c r="F1001" s="575"/>
      <c r="G1001" s="576"/>
      <c r="H1001" s="577"/>
      <c r="I1001" s="576"/>
      <c r="J1001" s="577"/>
      <c r="K1001" s="40"/>
      <c r="L1001" s="40"/>
      <c r="M1001" s="40"/>
      <c r="N1001" s="63"/>
      <c r="O1001" s="41">
        <f t="shared" si="1561"/>
        <v>0</v>
      </c>
      <c r="P1001" s="577"/>
      <c r="Q1001" s="577"/>
      <c r="R1001" s="577"/>
      <c r="S1001" s="578"/>
      <c r="T1001" s="578"/>
    </row>
    <row r="1002" spans="1:20" ht="12.75" customHeight="1">
      <c r="A1002" s="574"/>
      <c r="B1002" s="573"/>
      <c r="C1002" s="573"/>
      <c r="D1002" s="574"/>
      <c r="E1002" s="574"/>
      <c r="F1002" s="575"/>
      <c r="G1002" s="576"/>
      <c r="H1002" s="577"/>
      <c r="I1002" s="576"/>
      <c r="J1002" s="577"/>
      <c r="K1002" s="40"/>
      <c r="L1002" s="40"/>
      <c r="M1002" s="42"/>
      <c r="N1002" s="63"/>
      <c r="O1002" s="41">
        <f t="shared" si="1561"/>
        <v>0</v>
      </c>
      <c r="P1002" s="577"/>
      <c r="Q1002" s="577"/>
      <c r="R1002" s="577"/>
      <c r="S1002" s="578"/>
      <c r="T1002" s="578"/>
    </row>
    <row r="1003" spans="1:20" ht="12.75" customHeight="1">
      <c r="A1003" s="574"/>
      <c r="B1003" s="573"/>
      <c r="C1003" s="573"/>
      <c r="D1003" s="574"/>
      <c r="E1003" s="574"/>
      <c r="F1003" s="575"/>
      <c r="G1003" s="576"/>
      <c r="H1003" s="577"/>
      <c r="I1003" s="576"/>
      <c r="J1003" s="577"/>
      <c r="K1003" s="40"/>
      <c r="L1003" s="40"/>
      <c r="M1003" s="40"/>
      <c r="N1003" s="63"/>
      <c r="O1003" s="41">
        <f t="shared" si="1561"/>
        <v>0</v>
      </c>
      <c r="P1003" s="577"/>
      <c r="Q1003" s="577"/>
      <c r="R1003" s="577"/>
      <c r="S1003" s="578"/>
      <c r="T1003" s="578"/>
    </row>
    <row r="1004" spans="1:20" ht="12.75" customHeight="1">
      <c r="A1004" s="806" t="s">
        <v>916</v>
      </c>
      <c r="B1004" s="573" t="s">
        <v>288</v>
      </c>
      <c r="C1004" s="542" t="s">
        <v>1149</v>
      </c>
      <c r="D1004" s="574" t="s">
        <v>1114</v>
      </c>
      <c r="E1004" s="574">
        <v>12</v>
      </c>
      <c r="F1004" s="575">
        <f t="shared" ref="F1004:F1008" si="1658">H1004+J1004+R1004</f>
        <v>62.71893914999999</v>
      </c>
      <c r="G1004" s="576">
        <v>2.5</v>
      </c>
      <c r="H1004" s="577">
        <f t="shared" ref="H1004" si="1659">G1004*$P$8/1000</f>
        <v>4.7467499999999996</v>
      </c>
      <c r="I1004" s="576">
        <v>0.16500000000000001</v>
      </c>
      <c r="J1004" s="577">
        <f t="shared" ref="J1004" si="1660">I1004*$P$9/1000</f>
        <v>0.38861954999999998</v>
      </c>
      <c r="K1004" s="40" t="s">
        <v>290</v>
      </c>
      <c r="L1004" s="40" t="s">
        <v>31</v>
      </c>
      <c r="M1004" s="40">
        <v>1</v>
      </c>
      <c r="N1004" s="63">
        <v>53.4</v>
      </c>
      <c r="O1004" s="43">
        <f t="shared" si="1561"/>
        <v>53.4</v>
      </c>
      <c r="P1004" s="577">
        <f t="shared" si="1630"/>
        <v>752.62726979999991</v>
      </c>
      <c r="Q1004" s="577">
        <f t="shared" si="1638"/>
        <v>53.4</v>
      </c>
      <c r="R1004" s="577">
        <f>Q1004*1.02*$R$14</f>
        <v>57.58356959999999</v>
      </c>
      <c r="S1004" s="578" t="e">
        <f>(F1004-S2153)*$S$17</f>
        <v>#REF!</v>
      </c>
      <c r="T1004" s="578" t="e">
        <f t="shared" ref="T1004" si="1661">E1004*S1004</f>
        <v>#REF!</v>
      </c>
    </row>
    <row r="1005" spans="1:20" ht="12.75" customHeight="1">
      <c r="A1005" s="806"/>
      <c r="B1005" s="573"/>
      <c r="C1005" s="542"/>
      <c r="D1005" s="574"/>
      <c r="E1005" s="574"/>
      <c r="F1005" s="575"/>
      <c r="G1005" s="576"/>
      <c r="H1005" s="577"/>
      <c r="I1005" s="576"/>
      <c r="J1005" s="577"/>
      <c r="K1005" s="40"/>
      <c r="L1005" s="40"/>
      <c r="M1005" s="40"/>
      <c r="N1005" s="63"/>
      <c r="O1005" s="43">
        <f t="shared" si="1561"/>
        <v>0</v>
      </c>
      <c r="P1005" s="577"/>
      <c r="Q1005" s="577"/>
      <c r="R1005" s="577"/>
      <c r="S1005" s="578"/>
      <c r="T1005" s="578"/>
    </row>
    <row r="1006" spans="1:20" ht="12.75" customHeight="1">
      <c r="A1006" s="806"/>
      <c r="B1006" s="573"/>
      <c r="C1006" s="542"/>
      <c r="D1006" s="574"/>
      <c r="E1006" s="574"/>
      <c r="F1006" s="575"/>
      <c r="G1006" s="576"/>
      <c r="H1006" s="577"/>
      <c r="I1006" s="576"/>
      <c r="J1006" s="577"/>
      <c r="K1006" s="40"/>
      <c r="L1006" s="40"/>
      <c r="M1006" s="42"/>
      <c r="N1006" s="63"/>
      <c r="O1006" s="43">
        <f t="shared" si="1561"/>
        <v>0</v>
      </c>
      <c r="P1006" s="577"/>
      <c r="Q1006" s="577"/>
      <c r="R1006" s="577"/>
      <c r="S1006" s="578"/>
      <c r="T1006" s="578"/>
    </row>
    <row r="1007" spans="1:20" ht="12.75" customHeight="1">
      <c r="A1007" s="806"/>
      <c r="B1007" s="573"/>
      <c r="C1007" s="542"/>
      <c r="D1007" s="574"/>
      <c r="E1007" s="574"/>
      <c r="F1007" s="575"/>
      <c r="G1007" s="576"/>
      <c r="H1007" s="577"/>
      <c r="I1007" s="576"/>
      <c r="J1007" s="577"/>
      <c r="K1007" s="40"/>
      <c r="L1007" s="40"/>
      <c r="M1007" s="40"/>
      <c r="N1007" s="63"/>
      <c r="O1007" s="43">
        <f t="shared" si="1561"/>
        <v>0</v>
      </c>
      <c r="P1007" s="577"/>
      <c r="Q1007" s="577"/>
      <c r="R1007" s="577"/>
      <c r="S1007" s="578"/>
      <c r="T1007" s="578"/>
    </row>
    <row r="1008" spans="1:20" ht="12.75" customHeight="1">
      <c r="A1008" s="574">
        <v>10</v>
      </c>
      <c r="B1008" s="818" t="s">
        <v>291</v>
      </c>
      <c r="C1008" s="818" t="s">
        <v>1150</v>
      </c>
      <c r="D1008" s="574" t="s">
        <v>1114</v>
      </c>
      <c r="E1008" s="821">
        <v>31</v>
      </c>
      <c r="F1008" s="824">
        <f t="shared" si="1658"/>
        <v>8.0685222000000003</v>
      </c>
      <c r="G1008" s="827">
        <v>0.51</v>
      </c>
      <c r="H1008" s="815">
        <f>G1008*$P$8/1000</f>
        <v>0.968337</v>
      </c>
      <c r="I1008" s="830">
        <v>0.01</v>
      </c>
      <c r="J1008" s="815">
        <f>I1008*$P$9/1000</f>
        <v>2.3552700000000003E-2</v>
      </c>
      <c r="K1008" s="40" t="s">
        <v>292</v>
      </c>
      <c r="L1008" s="40" t="s">
        <v>31</v>
      </c>
      <c r="M1008" s="40">
        <v>1</v>
      </c>
      <c r="N1008" s="63">
        <v>6.25</v>
      </c>
      <c r="O1008" s="44">
        <f t="shared" si="1561"/>
        <v>6.25</v>
      </c>
      <c r="P1008" s="815">
        <f>E1008*F1008</f>
        <v>250.12418820000002</v>
      </c>
      <c r="Q1008" s="815">
        <f>SUM(O1008:O1011)</f>
        <v>6.25</v>
      </c>
      <c r="R1008" s="815">
        <f>Q1008*1.02*1.05*$R$14</f>
        <v>7.0766324999999997</v>
      </c>
      <c r="S1008" s="578">
        <f t="shared" ref="S1008" si="1662">F1008*$S$17</f>
        <v>10.243842434693089</v>
      </c>
      <c r="T1008" s="578">
        <f t="shared" ref="T1008" si="1663">E1008*S1008</f>
        <v>317.55911547548578</v>
      </c>
    </row>
    <row r="1009" spans="1:20" ht="12.75" customHeight="1">
      <c r="A1009" s="574"/>
      <c r="B1009" s="819"/>
      <c r="C1009" s="819"/>
      <c r="D1009" s="574"/>
      <c r="E1009" s="822"/>
      <c r="F1009" s="825"/>
      <c r="G1009" s="828"/>
      <c r="H1009" s="816"/>
      <c r="I1009" s="831"/>
      <c r="J1009" s="816"/>
      <c r="K1009" s="40"/>
      <c r="L1009" s="40"/>
      <c r="M1009" s="40"/>
      <c r="N1009" s="63"/>
      <c r="O1009" s="44">
        <f t="shared" si="1561"/>
        <v>0</v>
      </c>
      <c r="P1009" s="816"/>
      <c r="Q1009" s="816"/>
      <c r="R1009" s="816"/>
      <c r="S1009" s="578"/>
      <c r="T1009" s="578"/>
    </row>
    <row r="1010" spans="1:20" ht="12.75" customHeight="1">
      <c r="A1010" s="574"/>
      <c r="B1010" s="819"/>
      <c r="C1010" s="819"/>
      <c r="D1010" s="574"/>
      <c r="E1010" s="822"/>
      <c r="F1010" s="825"/>
      <c r="G1010" s="828"/>
      <c r="H1010" s="816"/>
      <c r="I1010" s="831"/>
      <c r="J1010" s="816"/>
      <c r="K1010" s="40"/>
      <c r="L1010" s="40"/>
      <c r="M1010" s="42"/>
      <c r="N1010" s="63"/>
      <c r="O1010" s="44">
        <f t="shared" si="1561"/>
        <v>0</v>
      </c>
      <c r="P1010" s="816"/>
      <c r="Q1010" s="816"/>
      <c r="R1010" s="816"/>
      <c r="S1010" s="578"/>
      <c r="T1010" s="578"/>
    </row>
    <row r="1011" spans="1:20" ht="12.75" customHeight="1">
      <c r="A1011" s="574"/>
      <c r="B1011" s="820"/>
      <c r="C1011" s="820"/>
      <c r="D1011" s="574"/>
      <c r="E1011" s="823"/>
      <c r="F1011" s="826"/>
      <c r="G1011" s="829"/>
      <c r="H1011" s="817"/>
      <c r="I1011" s="832"/>
      <c r="J1011" s="817"/>
      <c r="K1011" s="40"/>
      <c r="L1011" s="40"/>
      <c r="M1011" s="40"/>
      <c r="N1011" s="63"/>
      <c r="O1011" s="44">
        <f t="shared" si="1561"/>
        <v>0</v>
      </c>
      <c r="P1011" s="817"/>
      <c r="Q1011" s="817"/>
      <c r="R1011" s="817"/>
      <c r="S1011" s="578"/>
      <c r="T1011" s="578"/>
    </row>
    <row r="1012" spans="1:20" ht="12.75" customHeight="1">
      <c r="A1012" s="574">
        <v>11</v>
      </c>
      <c r="B1012" s="818" t="s">
        <v>291</v>
      </c>
      <c r="C1012" s="818" t="s">
        <v>1151</v>
      </c>
      <c r="D1012" s="574" t="s">
        <v>1114</v>
      </c>
      <c r="E1012" s="821">
        <v>14</v>
      </c>
      <c r="F1012" s="824">
        <f>H1012+J1012+R1012</f>
        <v>8.0685222000000003</v>
      </c>
      <c r="G1012" s="827">
        <v>0.51</v>
      </c>
      <c r="H1012" s="815">
        <f>G1012*$P$8/1000</f>
        <v>0.968337</v>
      </c>
      <c r="I1012" s="830">
        <v>0.01</v>
      </c>
      <c r="J1012" s="815">
        <f>I1012*$P$9/1000</f>
        <v>2.3552700000000003E-2</v>
      </c>
      <c r="K1012" s="40" t="s">
        <v>292</v>
      </c>
      <c r="L1012" s="40" t="s">
        <v>31</v>
      </c>
      <c r="M1012" s="40">
        <v>1</v>
      </c>
      <c r="N1012" s="63">
        <v>6.25</v>
      </c>
      <c r="O1012" s="44">
        <f t="shared" ref="O1012:O1075" si="1664">M1012*N1012</f>
        <v>6.25</v>
      </c>
      <c r="P1012" s="815">
        <f>E1012*F1012</f>
        <v>112.9593108</v>
      </c>
      <c r="Q1012" s="815">
        <f>SUM(O1012:O1015)</f>
        <v>6.25</v>
      </c>
      <c r="R1012" s="815">
        <f>Q1012*1.02*1.05*$R$14</f>
        <v>7.0766324999999997</v>
      </c>
      <c r="S1012" s="578">
        <f t="shared" ref="S1012" si="1665">F1012*$S$17</f>
        <v>10.243842434693089</v>
      </c>
      <c r="T1012" s="578">
        <f t="shared" ref="T1012" si="1666">E1012*S1012</f>
        <v>143.41379408570324</v>
      </c>
    </row>
    <row r="1013" spans="1:20" ht="12.75" customHeight="1">
      <c r="A1013" s="574"/>
      <c r="B1013" s="819"/>
      <c r="C1013" s="819"/>
      <c r="D1013" s="574"/>
      <c r="E1013" s="822"/>
      <c r="F1013" s="825"/>
      <c r="G1013" s="828"/>
      <c r="H1013" s="816"/>
      <c r="I1013" s="831"/>
      <c r="J1013" s="816"/>
      <c r="K1013" s="40"/>
      <c r="L1013" s="40"/>
      <c r="M1013" s="40"/>
      <c r="N1013" s="63"/>
      <c r="O1013" s="44">
        <f t="shared" si="1664"/>
        <v>0</v>
      </c>
      <c r="P1013" s="816"/>
      <c r="Q1013" s="816"/>
      <c r="R1013" s="816"/>
      <c r="S1013" s="578"/>
      <c r="T1013" s="578"/>
    </row>
    <row r="1014" spans="1:20" ht="12.75" customHeight="1">
      <c r="A1014" s="574"/>
      <c r="B1014" s="819"/>
      <c r="C1014" s="819"/>
      <c r="D1014" s="574"/>
      <c r="E1014" s="822"/>
      <c r="F1014" s="825"/>
      <c r="G1014" s="828"/>
      <c r="H1014" s="816"/>
      <c r="I1014" s="831"/>
      <c r="J1014" s="816"/>
      <c r="K1014" s="40"/>
      <c r="L1014" s="40"/>
      <c r="M1014" s="42"/>
      <c r="N1014" s="63"/>
      <c r="O1014" s="44">
        <f t="shared" si="1664"/>
        <v>0</v>
      </c>
      <c r="P1014" s="816"/>
      <c r="Q1014" s="816"/>
      <c r="R1014" s="816"/>
      <c r="S1014" s="578"/>
      <c r="T1014" s="578"/>
    </row>
    <row r="1015" spans="1:20" ht="12.75" customHeight="1">
      <c r="A1015" s="574"/>
      <c r="B1015" s="820"/>
      <c r="C1015" s="820"/>
      <c r="D1015" s="574"/>
      <c r="E1015" s="823"/>
      <c r="F1015" s="826"/>
      <c r="G1015" s="829"/>
      <c r="H1015" s="817"/>
      <c r="I1015" s="832"/>
      <c r="J1015" s="817"/>
      <c r="K1015" s="40"/>
      <c r="L1015" s="40"/>
      <c r="M1015" s="40"/>
      <c r="N1015" s="63"/>
      <c r="O1015" s="44">
        <f t="shared" si="1664"/>
        <v>0</v>
      </c>
      <c r="P1015" s="817"/>
      <c r="Q1015" s="817"/>
      <c r="R1015" s="817"/>
      <c r="S1015" s="578"/>
      <c r="T1015" s="578"/>
    </row>
    <row r="1016" spans="1:20" ht="12.75" customHeight="1">
      <c r="A1016" s="574">
        <v>12</v>
      </c>
      <c r="B1016" s="573" t="s">
        <v>295</v>
      </c>
      <c r="C1016" s="573" t="s">
        <v>1365</v>
      </c>
      <c r="D1016" s="574" t="s">
        <v>1068</v>
      </c>
      <c r="E1016" s="574">
        <v>4</v>
      </c>
      <c r="F1016" s="575">
        <f>H1016+J1016+R1016</f>
        <v>37.687143720000002</v>
      </c>
      <c r="G1016" s="576">
        <v>1.8</v>
      </c>
      <c r="H1016" s="577">
        <f>G1016*$P$8/1000</f>
        <v>3.4176600000000001</v>
      </c>
      <c r="I1016" s="576">
        <v>0.08</v>
      </c>
      <c r="J1016" s="577">
        <f>I1016*$P$9/1000</f>
        <v>0.18842160000000002</v>
      </c>
      <c r="K1016" s="40" t="s">
        <v>296</v>
      </c>
      <c r="L1016" s="40" t="s">
        <v>31</v>
      </c>
      <c r="M1016" s="40">
        <v>1</v>
      </c>
      <c r="N1016" s="45">
        <v>6</v>
      </c>
      <c r="O1016" s="44">
        <f t="shared" si="1664"/>
        <v>6</v>
      </c>
      <c r="P1016" s="577">
        <f>E1016*F1016</f>
        <v>150.74857488000001</v>
      </c>
      <c r="Q1016" s="577">
        <f>SUM(O1016:O1020)</f>
        <v>30.099999999999998</v>
      </c>
      <c r="R1016" s="577">
        <f>Q1016*1.02*1.05*$R$14</f>
        <v>34.081062119999999</v>
      </c>
      <c r="S1016" s="578">
        <f t="shared" ref="S1016" si="1667">F1016*$S$17</f>
        <v>47.847815561728659</v>
      </c>
      <c r="T1016" s="578">
        <f t="shared" ref="T1016" si="1668">E1016*S1016</f>
        <v>191.39126224691464</v>
      </c>
    </row>
    <row r="1017" spans="1:20" ht="12.75" customHeight="1">
      <c r="A1017" s="574"/>
      <c r="B1017" s="573"/>
      <c r="C1017" s="573"/>
      <c r="D1017" s="574"/>
      <c r="E1017" s="574"/>
      <c r="F1017" s="575"/>
      <c r="G1017" s="576"/>
      <c r="H1017" s="577"/>
      <c r="I1017" s="576"/>
      <c r="J1017" s="577"/>
      <c r="K1017" s="40" t="s">
        <v>297</v>
      </c>
      <c r="L1017" s="40" t="s">
        <v>36</v>
      </c>
      <c r="M1017" s="45">
        <v>20</v>
      </c>
      <c r="N1017" s="40">
        <v>0.7</v>
      </c>
      <c r="O1017" s="44">
        <f t="shared" si="1664"/>
        <v>14</v>
      </c>
      <c r="P1017" s="577"/>
      <c r="Q1017" s="577"/>
      <c r="R1017" s="577"/>
      <c r="S1017" s="578"/>
      <c r="T1017" s="578"/>
    </row>
    <row r="1018" spans="1:20" ht="12.75" customHeight="1">
      <c r="A1018" s="574"/>
      <c r="B1018" s="573"/>
      <c r="C1018" s="573"/>
      <c r="D1018" s="574"/>
      <c r="E1018" s="574"/>
      <c r="F1018" s="575"/>
      <c r="G1018" s="576"/>
      <c r="H1018" s="577"/>
      <c r="I1018" s="576"/>
      <c r="J1018" s="577"/>
      <c r="K1018" s="40" t="s">
        <v>298</v>
      </c>
      <c r="L1018" s="40" t="s">
        <v>31</v>
      </c>
      <c r="M1018" s="40">
        <v>2</v>
      </c>
      <c r="N1018" s="40">
        <v>0.7</v>
      </c>
      <c r="O1018" s="44">
        <f t="shared" si="1664"/>
        <v>1.4</v>
      </c>
      <c r="P1018" s="577"/>
      <c r="Q1018" s="577"/>
      <c r="R1018" s="577"/>
      <c r="S1018" s="578"/>
      <c r="T1018" s="578"/>
    </row>
    <row r="1019" spans="1:20" ht="12.75" customHeight="1">
      <c r="A1019" s="574"/>
      <c r="B1019" s="573"/>
      <c r="C1019" s="573"/>
      <c r="D1019" s="574"/>
      <c r="E1019" s="574"/>
      <c r="F1019" s="575"/>
      <c r="G1019" s="576"/>
      <c r="H1019" s="577"/>
      <c r="I1019" s="576"/>
      <c r="J1019" s="577"/>
      <c r="K1019" s="40" t="s">
        <v>299</v>
      </c>
      <c r="L1019" s="40" t="s">
        <v>31</v>
      </c>
      <c r="M1019" s="40">
        <v>1</v>
      </c>
      <c r="N1019" s="40">
        <v>0.7</v>
      </c>
      <c r="O1019" s="44">
        <f t="shared" si="1664"/>
        <v>0.7</v>
      </c>
      <c r="P1019" s="577"/>
      <c r="Q1019" s="577"/>
      <c r="R1019" s="577"/>
      <c r="S1019" s="578"/>
      <c r="T1019" s="578"/>
    </row>
    <row r="1020" spans="1:20" ht="12.75" customHeight="1">
      <c r="A1020" s="574"/>
      <c r="B1020" s="573"/>
      <c r="C1020" s="573"/>
      <c r="D1020" s="574"/>
      <c r="E1020" s="574"/>
      <c r="F1020" s="575"/>
      <c r="G1020" s="576"/>
      <c r="H1020" s="577"/>
      <c r="I1020" s="576"/>
      <c r="J1020" s="577"/>
      <c r="K1020" s="40" t="s">
        <v>300</v>
      </c>
      <c r="L1020" s="40" t="s">
        <v>31</v>
      </c>
      <c r="M1020" s="40">
        <v>1</v>
      </c>
      <c r="N1020" s="40">
        <v>8</v>
      </c>
      <c r="O1020" s="44">
        <f t="shared" si="1664"/>
        <v>8</v>
      </c>
      <c r="P1020" s="577"/>
      <c r="Q1020" s="577"/>
      <c r="R1020" s="577"/>
      <c r="S1020" s="578"/>
      <c r="T1020" s="578"/>
    </row>
    <row r="1021" spans="1:20" ht="12.75" customHeight="1">
      <c r="A1021" s="546">
        <v>13</v>
      </c>
      <c r="B1021" s="542" t="s">
        <v>301</v>
      </c>
      <c r="C1021" s="542" t="s">
        <v>1152</v>
      </c>
      <c r="D1021" s="574" t="s">
        <v>1114</v>
      </c>
      <c r="E1021" s="546">
        <v>1</v>
      </c>
      <c r="F1021" s="561">
        <f>H1021+J1021+R1021</f>
        <v>31.892744806800003</v>
      </c>
      <c r="G1021" s="297">
        <v>3.67</v>
      </c>
      <c r="H1021" s="577">
        <f t="shared" ref="H1021" si="1669">G1021*$P$8/1000</f>
        <v>6.968229</v>
      </c>
      <c r="I1021" s="297">
        <v>0.3</v>
      </c>
      <c r="J1021" s="577">
        <f t="shared" ref="J1021" si="1670">I1021*$P$9/1000</f>
        <v>0.70658100000000001</v>
      </c>
      <c r="K1021" s="21" t="s">
        <v>303</v>
      </c>
      <c r="L1021" s="21" t="s">
        <v>31</v>
      </c>
      <c r="M1021" s="21">
        <v>1</v>
      </c>
      <c r="N1021" s="36">
        <v>21.388999999999999</v>
      </c>
      <c r="O1021" s="24">
        <f t="shared" si="1664"/>
        <v>21.388999999999999</v>
      </c>
      <c r="P1021" s="578">
        <f>E1021*F1021</f>
        <v>31.892744806800003</v>
      </c>
      <c r="Q1021" s="578">
        <f>SUM(O1021:O1024)</f>
        <v>21.388999999999999</v>
      </c>
      <c r="R1021" s="577">
        <f t="shared" ref="R1021" si="1671">Q1021*1.02*1.05*$R$14</f>
        <v>24.217934806800002</v>
      </c>
      <c r="S1021" s="578">
        <f t="shared" ref="S1021" si="1672">F1021*$S$17</f>
        <v>40.491213200198608</v>
      </c>
      <c r="T1021" s="578">
        <f t="shared" ref="T1021" si="1673">E1021*S1021</f>
        <v>40.491213200198608</v>
      </c>
    </row>
    <row r="1022" spans="1:20" ht="12.75" customHeight="1">
      <c r="A1022" s="546"/>
      <c r="B1022" s="542"/>
      <c r="C1022" s="542"/>
      <c r="D1022" s="574"/>
      <c r="E1022" s="546"/>
      <c r="F1022" s="561"/>
      <c r="G1022" s="297"/>
      <c r="H1022" s="577"/>
      <c r="I1022" s="297"/>
      <c r="J1022" s="577"/>
      <c r="K1022" s="21"/>
      <c r="L1022" s="21"/>
      <c r="M1022" s="21"/>
      <c r="N1022" s="36"/>
      <c r="O1022" s="24">
        <f t="shared" si="1664"/>
        <v>0</v>
      </c>
      <c r="P1022" s="578"/>
      <c r="Q1022" s="578"/>
      <c r="R1022" s="577"/>
      <c r="S1022" s="578"/>
      <c r="T1022" s="578"/>
    </row>
    <row r="1023" spans="1:20" ht="12.75" customHeight="1">
      <c r="A1023" s="546"/>
      <c r="B1023" s="542"/>
      <c r="C1023" s="542"/>
      <c r="D1023" s="574"/>
      <c r="E1023" s="546"/>
      <c r="F1023" s="561"/>
      <c r="G1023" s="297"/>
      <c r="H1023" s="577"/>
      <c r="I1023" s="297"/>
      <c r="J1023" s="577"/>
      <c r="K1023" s="21"/>
      <c r="L1023" s="21"/>
      <c r="M1023" s="21"/>
      <c r="N1023" s="36"/>
      <c r="O1023" s="24">
        <f t="shared" si="1664"/>
        <v>0</v>
      </c>
      <c r="P1023" s="578"/>
      <c r="Q1023" s="578"/>
      <c r="R1023" s="577"/>
      <c r="S1023" s="578"/>
      <c r="T1023" s="578"/>
    </row>
    <row r="1024" spans="1:20" ht="12.75" customHeight="1">
      <c r="A1024" s="546"/>
      <c r="B1024" s="542"/>
      <c r="C1024" s="542"/>
      <c r="D1024" s="574"/>
      <c r="E1024" s="546"/>
      <c r="F1024" s="561"/>
      <c r="G1024" s="297"/>
      <c r="H1024" s="577"/>
      <c r="I1024" s="297"/>
      <c r="J1024" s="577"/>
      <c r="K1024" s="21"/>
      <c r="L1024" s="21"/>
      <c r="M1024" s="21"/>
      <c r="N1024" s="36"/>
      <c r="O1024" s="24">
        <f t="shared" si="1664"/>
        <v>0</v>
      </c>
      <c r="P1024" s="578"/>
      <c r="Q1024" s="578"/>
      <c r="R1024" s="577"/>
      <c r="S1024" s="578"/>
      <c r="T1024" s="578"/>
    </row>
    <row r="1025" spans="1:20" ht="12.75" customHeight="1">
      <c r="A1025" s="546">
        <v>14</v>
      </c>
      <c r="B1025" s="542" t="s">
        <v>50</v>
      </c>
      <c r="C1025" s="542" t="s">
        <v>1153</v>
      </c>
      <c r="D1025" s="574" t="s">
        <v>1114</v>
      </c>
      <c r="E1025" s="546">
        <v>1</v>
      </c>
      <c r="F1025" s="561">
        <f>H1025+J1025+R1025</f>
        <v>5.1891530795999996</v>
      </c>
      <c r="G1025" s="297"/>
      <c r="H1025" s="577">
        <f t="shared" ref="H1025" si="1674">G1025*$P$8/1000</f>
        <v>0</v>
      </c>
      <c r="I1025" s="297"/>
      <c r="J1025" s="577">
        <f t="shared" ref="J1025" si="1675">I1025*$P$9/1000</f>
        <v>0</v>
      </c>
      <c r="K1025" s="21" t="s">
        <v>169</v>
      </c>
      <c r="L1025" s="21" t="s">
        <v>31</v>
      </c>
      <c r="M1025" s="21">
        <v>1</v>
      </c>
      <c r="N1025" s="36">
        <v>4.5830000000000002</v>
      </c>
      <c r="O1025" s="24">
        <f t="shared" si="1664"/>
        <v>4.5830000000000002</v>
      </c>
      <c r="P1025" s="578">
        <f>E1025*F1025</f>
        <v>5.1891530795999996</v>
      </c>
      <c r="Q1025" s="578">
        <f>SUM(O1025:O1028)</f>
        <v>4.5830000000000002</v>
      </c>
      <c r="R1025" s="577">
        <f t="shared" ref="R1025" si="1676">Q1025*1.02*1.05*$R$14</f>
        <v>5.1891530795999996</v>
      </c>
      <c r="S1025" s="578">
        <f t="shared" ref="S1025" si="1677">F1025*$S$17</f>
        <v>6.5881787518567894</v>
      </c>
      <c r="T1025" s="578">
        <f t="shared" ref="T1025" si="1678">E1025*S1025</f>
        <v>6.5881787518567894</v>
      </c>
    </row>
    <row r="1026" spans="1:20" ht="12.75" customHeight="1">
      <c r="A1026" s="546"/>
      <c r="B1026" s="542"/>
      <c r="C1026" s="542"/>
      <c r="D1026" s="574"/>
      <c r="E1026" s="546"/>
      <c r="F1026" s="561"/>
      <c r="G1026" s="297"/>
      <c r="H1026" s="577"/>
      <c r="I1026" s="297"/>
      <c r="J1026" s="577"/>
      <c r="K1026" s="21"/>
      <c r="L1026" s="21"/>
      <c r="M1026" s="21"/>
      <c r="N1026" s="36"/>
      <c r="O1026" s="24">
        <f t="shared" si="1664"/>
        <v>0</v>
      </c>
      <c r="P1026" s="578"/>
      <c r="Q1026" s="578"/>
      <c r="R1026" s="577"/>
      <c r="S1026" s="578"/>
      <c r="T1026" s="578"/>
    </row>
    <row r="1027" spans="1:20" ht="12.75" customHeight="1">
      <c r="A1027" s="546"/>
      <c r="B1027" s="542"/>
      <c r="C1027" s="542"/>
      <c r="D1027" s="574"/>
      <c r="E1027" s="546"/>
      <c r="F1027" s="561"/>
      <c r="G1027" s="297"/>
      <c r="H1027" s="577"/>
      <c r="I1027" s="297"/>
      <c r="J1027" s="577"/>
      <c r="K1027" s="21"/>
      <c r="L1027" s="21"/>
      <c r="M1027" s="22"/>
      <c r="N1027" s="36"/>
      <c r="O1027" s="24">
        <f t="shared" si="1664"/>
        <v>0</v>
      </c>
      <c r="P1027" s="578"/>
      <c r="Q1027" s="578"/>
      <c r="R1027" s="577"/>
      <c r="S1027" s="578"/>
      <c r="T1027" s="578"/>
    </row>
    <row r="1028" spans="1:20" ht="12.75" customHeight="1">
      <c r="A1028" s="546"/>
      <c r="B1028" s="542"/>
      <c r="C1028" s="542"/>
      <c r="D1028" s="574"/>
      <c r="E1028" s="546"/>
      <c r="F1028" s="561"/>
      <c r="G1028" s="297"/>
      <c r="H1028" s="577"/>
      <c r="I1028" s="297"/>
      <c r="J1028" s="577"/>
      <c r="K1028" s="21"/>
      <c r="L1028" s="21"/>
      <c r="M1028" s="21"/>
      <c r="N1028" s="36"/>
      <c r="O1028" s="24">
        <f t="shared" si="1664"/>
        <v>0</v>
      </c>
      <c r="P1028" s="578"/>
      <c r="Q1028" s="578"/>
      <c r="R1028" s="577"/>
      <c r="S1028" s="578"/>
      <c r="T1028" s="578"/>
    </row>
    <row r="1029" spans="1:20" ht="12.75" customHeight="1">
      <c r="A1029" s="546">
        <v>15</v>
      </c>
      <c r="B1029" s="777" t="s">
        <v>741</v>
      </c>
      <c r="C1029" s="542" t="s">
        <v>1154</v>
      </c>
      <c r="D1029" s="561" t="s">
        <v>1155</v>
      </c>
      <c r="E1029" s="546">
        <v>1</v>
      </c>
      <c r="F1029" s="561">
        <f>H1029+J1029+R1029</f>
        <v>9.11386205208</v>
      </c>
      <c r="G1029" s="297">
        <v>3.81</v>
      </c>
      <c r="H1029" s="577">
        <f t="shared" ref="H1029" si="1679">G1029*$P$8/1000</f>
        <v>7.2340470000000003</v>
      </c>
      <c r="I1029" s="297">
        <v>0.21</v>
      </c>
      <c r="J1029" s="577">
        <f t="shared" ref="J1029" si="1680">I1029*$P$9/1000</f>
        <v>0.49460670000000001</v>
      </c>
      <c r="K1029" s="21" t="s">
        <v>53</v>
      </c>
      <c r="L1029" s="21" t="s">
        <v>36</v>
      </c>
      <c r="M1029" s="21">
        <v>0.4</v>
      </c>
      <c r="N1029" s="72">
        <v>1.6080000000000001</v>
      </c>
      <c r="O1029" s="24">
        <f t="shared" si="1664"/>
        <v>0.6432000000000001</v>
      </c>
      <c r="P1029" s="578">
        <f>E1029*F1029</f>
        <v>9.11386205208</v>
      </c>
      <c r="Q1029" s="578">
        <f>SUM(O1029:O1032)</f>
        <v>1.2234</v>
      </c>
      <c r="R1029" s="577">
        <f t="shared" ref="R1029" si="1681">Q1029*1.02*1.05*$R$14</f>
        <v>1.38520835208</v>
      </c>
      <c r="S1029" s="578">
        <f t="shared" ref="S1029" si="1682">F1029*$S$17</f>
        <v>11.571011954709146</v>
      </c>
      <c r="T1029" s="578">
        <f t="shared" ref="T1029" si="1683">E1029*S1029</f>
        <v>11.571011954709146</v>
      </c>
    </row>
    <row r="1030" spans="1:20" ht="12.75" customHeight="1">
      <c r="A1030" s="546"/>
      <c r="B1030" s="777"/>
      <c r="C1030" s="542"/>
      <c r="D1030" s="561"/>
      <c r="E1030" s="546"/>
      <c r="F1030" s="561"/>
      <c r="G1030" s="297"/>
      <c r="H1030" s="577"/>
      <c r="I1030" s="297"/>
      <c r="J1030" s="577"/>
      <c r="K1030" s="21" t="s">
        <v>116</v>
      </c>
      <c r="L1030" s="21" t="s">
        <v>34</v>
      </c>
      <c r="M1030" s="21">
        <v>0.6</v>
      </c>
      <c r="N1030" s="36">
        <v>0.96699999999999997</v>
      </c>
      <c r="O1030" s="24">
        <f t="shared" si="1664"/>
        <v>0.58019999999999994</v>
      </c>
      <c r="P1030" s="578"/>
      <c r="Q1030" s="578"/>
      <c r="R1030" s="577"/>
      <c r="S1030" s="578"/>
      <c r="T1030" s="578"/>
    </row>
    <row r="1031" spans="1:20" ht="12.75" customHeight="1">
      <c r="A1031" s="546"/>
      <c r="B1031" s="777"/>
      <c r="C1031" s="542"/>
      <c r="D1031" s="561"/>
      <c r="E1031" s="546"/>
      <c r="F1031" s="561"/>
      <c r="G1031" s="297"/>
      <c r="H1031" s="577"/>
      <c r="I1031" s="297"/>
      <c r="J1031" s="577"/>
      <c r="K1031" s="21"/>
      <c r="L1031" s="21"/>
      <c r="M1031" s="22"/>
      <c r="N1031" s="36"/>
      <c r="O1031" s="24">
        <f t="shared" si="1664"/>
        <v>0</v>
      </c>
      <c r="P1031" s="578"/>
      <c r="Q1031" s="578"/>
      <c r="R1031" s="577"/>
      <c r="S1031" s="578"/>
      <c r="T1031" s="578"/>
    </row>
    <row r="1032" spans="1:20" ht="12.75" customHeight="1">
      <c r="A1032" s="546"/>
      <c r="B1032" s="777"/>
      <c r="C1032" s="542"/>
      <c r="D1032" s="561"/>
      <c r="E1032" s="546"/>
      <c r="F1032" s="561"/>
      <c r="G1032" s="297"/>
      <c r="H1032" s="577"/>
      <c r="I1032" s="297"/>
      <c r="J1032" s="577"/>
      <c r="K1032" s="21"/>
      <c r="L1032" s="21"/>
      <c r="M1032" s="21"/>
      <c r="N1032" s="36"/>
      <c r="O1032" s="24">
        <f t="shared" si="1664"/>
        <v>0</v>
      </c>
      <c r="P1032" s="578"/>
      <c r="Q1032" s="578"/>
      <c r="R1032" s="577"/>
      <c r="S1032" s="578"/>
      <c r="T1032" s="578"/>
    </row>
    <row r="1033" spans="1:20" ht="12.75" customHeight="1">
      <c r="A1033" s="546">
        <v>16</v>
      </c>
      <c r="B1033" s="573" t="s">
        <v>50</v>
      </c>
      <c r="C1033" s="573" t="s">
        <v>1156</v>
      </c>
      <c r="D1033" s="574" t="s">
        <v>1114</v>
      </c>
      <c r="E1033" s="579">
        <v>620</v>
      </c>
      <c r="F1033" s="575">
        <f>H1033+J1033+R1033</f>
        <v>7.9258283999999998E-2</v>
      </c>
      <c r="G1033" s="576"/>
      <c r="H1033" s="577">
        <f t="shared" ref="H1033" si="1684">G1033*$P$8/1000</f>
        <v>0</v>
      </c>
      <c r="I1033" s="576"/>
      <c r="J1033" s="577">
        <f t="shared" ref="J1033" si="1685">I1033*$P$9/1000</f>
        <v>0</v>
      </c>
      <c r="K1033" s="40" t="s">
        <v>307</v>
      </c>
      <c r="L1033" s="40" t="s">
        <v>31</v>
      </c>
      <c r="M1033" s="40">
        <v>1</v>
      </c>
      <c r="N1033" s="63">
        <v>7.0000000000000007E-2</v>
      </c>
      <c r="O1033" s="44">
        <f t="shared" si="1664"/>
        <v>7.0000000000000007E-2</v>
      </c>
      <c r="P1033" s="577">
        <f>E1033*F1033</f>
        <v>49.140136079999998</v>
      </c>
      <c r="Q1033" s="577">
        <f>SUM(O1033:O1036)</f>
        <v>7.0000000000000007E-2</v>
      </c>
      <c r="R1033" s="577">
        <f t="shared" ref="R1033" si="1686">Q1033*1.02*1.05*$R$14</f>
        <v>7.9258283999999998E-2</v>
      </c>
      <c r="S1033" s="578">
        <f t="shared" ref="S1033" si="1687">F1033*$S$17</f>
        <v>0.10062677561203912</v>
      </c>
      <c r="T1033" s="578">
        <f t="shared" ref="T1033" si="1688">E1033*S1033</f>
        <v>62.388600879464249</v>
      </c>
    </row>
    <row r="1034" spans="1:20" ht="12.75" customHeight="1">
      <c r="A1034" s="546"/>
      <c r="B1034" s="573"/>
      <c r="C1034" s="573"/>
      <c r="D1034" s="574"/>
      <c r="E1034" s="579"/>
      <c r="F1034" s="575"/>
      <c r="G1034" s="576"/>
      <c r="H1034" s="577"/>
      <c r="I1034" s="576"/>
      <c r="J1034" s="577"/>
      <c r="K1034" s="40"/>
      <c r="L1034" s="40"/>
      <c r="M1034" s="40"/>
      <c r="N1034" s="63"/>
      <c r="O1034" s="44">
        <f t="shared" si="1664"/>
        <v>0</v>
      </c>
      <c r="P1034" s="577"/>
      <c r="Q1034" s="577"/>
      <c r="R1034" s="577"/>
      <c r="S1034" s="578"/>
      <c r="T1034" s="578"/>
    </row>
    <row r="1035" spans="1:20" ht="12.75" customHeight="1">
      <c r="A1035" s="546"/>
      <c r="B1035" s="573"/>
      <c r="C1035" s="573"/>
      <c r="D1035" s="574"/>
      <c r="E1035" s="579"/>
      <c r="F1035" s="575"/>
      <c r="G1035" s="576"/>
      <c r="H1035" s="577"/>
      <c r="I1035" s="576"/>
      <c r="J1035" s="577"/>
      <c r="K1035" s="40"/>
      <c r="L1035" s="40"/>
      <c r="M1035" s="42"/>
      <c r="N1035" s="63"/>
      <c r="O1035" s="44">
        <f t="shared" si="1664"/>
        <v>0</v>
      </c>
      <c r="P1035" s="577"/>
      <c r="Q1035" s="577"/>
      <c r="R1035" s="577"/>
      <c r="S1035" s="578"/>
      <c r="T1035" s="578"/>
    </row>
    <row r="1036" spans="1:20" ht="12.75" customHeight="1">
      <c r="A1036" s="546"/>
      <c r="B1036" s="573"/>
      <c r="C1036" s="573"/>
      <c r="D1036" s="574"/>
      <c r="E1036" s="579"/>
      <c r="F1036" s="575"/>
      <c r="G1036" s="576"/>
      <c r="H1036" s="577"/>
      <c r="I1036" s="576"/>
      <c r="J1036" s="577"/>
      <c r="K1036" s="40"/>
      <c r="L1036" s="40"/>
      <c r="M1036" s="40"/>
      <c r="N1036" s="63"/>
      <c r="O1036" s="44">
        <f t="shared" si="1664"/>
        <v>0</v>
      </c>
      <c r="P1036" s="577"/>
      <c r="Q1036" s="577"/>
      <c r="R1036" s="577"/>
      <c r="S1036" s="578"/>
      <c r="T1036" s="578"/>
    </row>
    <row r="1037" spans="1:20" ht="12.75" customHeight="1">
      <c r="A1037" s="546">
        <v>17</v>
      </c>
      <c r="B1037" s="814" t="s">
        <v>742</v>
      </c>
      <c r="C1037" s="573" t="s">
        <v>1157</v>
      </c>
      <c r="D1037" s="574" t="s">
        <v>935</v>
      </c>
      <c r="E1037" s="547">
        <v>46</v>
      </c>
      <c r="F1037" s="575">
        <f>H1037+J1037+R1037</f>
        <v>0.76060604020799993</v>
      </c>
      <c r="G1037" s="576">
        <v>0.35</v>
      </c>
      <c r="H1037" s="577">
        <f t="shared" ref="H1037:H1061" si="1689">G1037*$P$8/1000</f>
        <v>0.66454499999999994</v>
      </c>
      <c r="I1037" s="576"/>
      <c r="J1037" s="577">
        <f t="shared" ref="J1037:J1061" si="1690">I1037*$P$9/1000</f>
        <v>0</v>
      </c>
      <c r="K1037" s="40" t="s">
        <v>309</v>
      </c>
      <c r="L1037" s="40" t="s">
        <v>34</v>
      </c>
      <c r="M1037" s="40">
        <v>0.12</v>
      </c>
      <c r="N1037" s="63">
        <v>0.70699999999999996</v>
      </c>
      <c r="O1037" s="41">
        <f t="shared" si="1664"/>
        <v>8.4839999999999999E-2</v>
      </c>
      <c r="P1037" s="577">
        <f t="shared" ref="P1037:P1061" si="1691">E1037*F1037</f>
        <v>34.987877849567994</v>
      </c>
      <c r="Q1037" s="577">
        <f t="shared" ref="Q1037:Q1061" si="1692">SUM(O1037:O1040)</f>
        <v>8.4839999999999999E-2</v>
      </c>
      <c r="R1037" s="577">
        <f t="shared" ref="R1037:R1061" si="1693">Q1037*1.02*1.05*$R$14</f>
        <v>9.6061040207999993E-2</v>
      </c>
      <c r="S1037" s="578">
        <f t="shared" ref="S1037" si="1694">F1037*$S$17</f>
        <v>0.96566982622500397</v>
      </c>
      <c r="T1037" s="578">
        <f t="shared" ref="T1037" si="1695">E1037*S1037</f>
        <v>44.420812006350182</v>
      </c>
    </row>
    <row r="1038" spans="1:20" ht="12.75" customHeight="1">
      <c r="A1038" s="546"/>
      <c r="B1038" s="814"/>
      <c r="C1038" s="573"/>
      <c r="D1038" s="574"/>
      <c r="E1038" s="547"/>
      <c r="F1038" s="575"/>
      <c r="G1038" s="576"/>
      <c r="H1038" s="577"/>
      <c r="I1038" s="576"/>
      <c r="J1038" s="577"/>
      <c r="K1038" s="40"/>
      <c r="L1038" s="40"/>
      <c r="M1038" s="40"/>
      <c r="N1038" s="63"/>
      <c r="O1038" s="44">
        <f t="shared" si="1664"/>
        <v>0</v>
      </c>
      <c r="P1038" s="577"/>
      <c r="Q1038" s="577"/>
      <c r="R1038" s="577"/>
      <c r="S1038" s="578"/>
      <c r="T1038" s="578"/>
    </row>
    <row r="1039" spans="1:20" ht="12.75" customHeight="1">
      <c r="A1039" s="546"/>
      <c r="B1039" s="814"/>
      <c r="C1039" s="573"/>
      <c r="D1039" s="574"/>
      <c r="E1039" s="547"/>
      <c r="F1039" s="575"/>
      <c r="G1039" s="576"/>
      <c r="H1039" s="577"/>
      <c r="I1039" s="576"/>
      <c r="J1039" s="577"/>
      <c r="K1039" s="40"/>
      <c r="L1039" s="40"/>
      <c r="M1039" s="42"/>
      <c r="N1039" s="63"/>
      <c r="O1039" s="44">
        <f t="shared" si="1664"/>
        <v>0</v>
      </c>
      <c r="P1039" s="577"/>
      <c r="Q1039" s="577"/>
      <c r="R1039" s="577"/>
      <c r="S1039" s="578"/>
      <c r="T1039" s="578"/>
    </row>
    <row r="1040" spans="1:20" ht="12.75" customHeight="1">
      <c r="A1040" s="546"/>
      <c r="B1040" s="814"/>
      <c r="C1040" s="573"/>
      <c r="D1040" s="574"/>
      <c r="E1040" s="547"/>
      <c r="F1040" s="575"/>
      <c r="G1040" s="576"/>
      <c r="H1040" s="577"/>
      <c r="I1040" s="576"/>
      <c r="J1040" s="577"/>
      <c r="K1040" s="40"/>
      <c r="L1040" s="40"/>
      <c r="M1040" s="40"/>
      <c r="N1040" s="63"/>
      <c r="O1040" s="44">
        <f t="shared" si="1664"/>
        <v>0</v>
      </c>
      <c r="P1040" s="577"/>
      <c r="Q1040" s="577"/>
      <c r="R1040" s="577"/>
      <c r="S1040" s="578"/>
      <c r="T1040" s="578"/>
    </row>
    <row r="1041" spans="1:20" ht="12.75" customHeight="1">
      <c r="A1041" s="546">
        <v>18</v>
      </c>
      <c r="B1041" s="543" t="s">
        <v>328</v>
      </c>
      <c r="C1041" s="542" t="s">
        <v>1158</v>
      </c>
      <c r="D1041" s="546" t="s">
        <v>968</v>
      </c>
      <c r="E1041" s="561">
        <v>8</v>
      </c>
      <c r="F1041" s="561">
        <f t="shared" ref="F1041" si="1696">H1041+J1041+R1041</f>
        <v>3.683478</v>
      </c>
      <c r="G1041" s="297">
        <v>1.94</v>
      </c>
      <c r="H1041" s="578">
        <f t="shared" ref="H1041" si="1697">G1041*$P$8/1000</f>
        <v>3.683478</v>
      </c>
      <c r="I1041" s="297"/>
      <c r="J1041" s="578">
        <f t="shared" ref="J1041" si="1698">I1041*$P$9/1000</f>
        <v>0</v>
      </c>
      <c r="K1041" s="21"/>
      <c r="L1041" s="21"/>
      <c r="M1041" s="21"/>
      <c r="N1041" s="36"/>
      <c r="O1041" s="24">
        <f t="shared" si="1664"/>
        <v>0</v>
      </c>
      <c r="P1041" s="578">
        <f t="shared" ref="P1041" si="1699">E1041*F1041</f>
        <v>29.467824</v>
      </c>
      <c r="Q1041" s="578">
        <f t="shared" ref="Q1041" si="1700">SUM(O1041:O1044)</f>
        <v>0</v>
      </c>
      <c r="R1041" s="578">
        <f t="shared" ref="R1041" si="1701">Q1041*1.02*1.05*$R$14</f>
        <v>0</v>
      </c>
      <c r="S1041" s="578">
        <f>F1041*$S$17</f>
        <v>4.6765649654726644</v>
      </c>
      <c r="T1041" s="578">
        <f>E1041*S1041</f>
        <v>37.412519723781315</v>
      </c>
    </row>
    <row r="1042" spans="1:20" ht="12.75" customHeight="1">
      <c r="A1042" s="546"/>
      <c r="B1042" s="544"/>
      <c r="C1042" s="542"/>
      <c r="D1042" s="546"/>
      <c r="E1042" s="561"/>
      <c r="F1042" s="561"/>
      <c r="G1042" s="297"/>
      <c r="H1042" s="578"/>
      <c r="I1042" s="297"/>
      <c r="J1042" s="578"/>
      <c r="K1042" s="21"/>
      <c r="L1042" s="21"/>
      <c r="M1042" s="21"/>
      <c r="N1042" s="36"/>
      <c r="O1042" s="24">
        <f t="shared" si="1664"/>
        <v>0</v>
      </c>
      <c r="P1042" s="578"/>
      <c r="Q1042" s="578"/>
      <c r="R1042" s="578"/>
      <c r="S1042" s="578"/>
      <c r="T1042" s="578"/>
    </row>
    <row r="1043" spans="1:20" ht="12.75" customHeight="1">
      <c r="A1043" s="546"/>
      <c r="B1043" s="544"/>
      <c r="C1043" s="542"/>
      <c r="D1043" s="546"/>
      <c r="E1043" s="561"/>
      <c r="F1043" s="561"/>
      <c r="G1043" s="297"/>
      <c r="H1043" s="578"/>
      <c r="I1043" s="297"/>
      <c r="J1043" s="578"/>
      <c r="K1043" s="21"/>
      <c r="L1043" s="21"/>
      <c r="M1043" s="22"/>
      <c r="N1043" s="36"/>
      <c r="O1043" s="24">
        <f t="shared" si="1664"/>
        <v>0</v>
      </c>
      <c r="P1043" s="578"/>
      <c r="Q1043" s="578"/>
      <c r="R1043" s="578"/>
      <c r="S1043" s="578"/>
      <c r="T1043" s="578"/>
    </row>
    <row r="1044" spans="1:20" ht="12.75" customHeight="1">
      <c r="A1044" s="546"/>
      <c r="B1044" s="545"/>
      <c r="C1044" s="542"/>
      <c r="D1044" s="546"/>
      <c r="E1044" s="561"/>
      <c r="F1044" s="561"/>
      <c r="G1044" s="297"/>
      <c r="H1044" s="578"/>
      <c r="I1044" s="297"/>
      <c r="J1044" s="578"/>
      <c r="K1044" s="21"/>
      <c r="L1044" s="21"/>
      <c r="M1044" s="21"/>
      <c r="N1044" s="36"/>
      <c r="O1044" s="24">
        <f t="shared" si="1664"/>
        <v>0</v>
      </c>
      <c r="P1044" s="578"/>
      <c r="Q1044" s="578"/>
      <c r="R1044" s="578"/>
      <c r="S1044" s="578"/>
      <c r="T1044" s="578"/>
    </row>
    <row r="1045" spans="1:20" ht="12.75" customHeight="1">
      <c r="A1045" s="546">
        <v>19</v>
      </c>
      <c r="B1045" s="542" t="s">
        <v>310</v>
      </c>
      <c r="C1045" s="542" t="s">
        <v>1159</v>
      </c>
      <c r="D1045" s="546" t="s">
        <v>968</v>
      </c>
      <c r="E1045" s="547">
        <v>1.5</v>
      </c>
      <c r="F1045" s="561">
        <f>H1045+J1045+R1045</f>
        <v>109.31543492872201</v>
      </c>
      <c r="G1045" s="297">
        <v>5.86</v>
      </c>
      <c r="H1045" s="577">
        <f t="shared" si="1689"/>
        <v>11.126382000000001</v>
      </c>
      <c r="I1045" s="297">
        <v>7.14</v>
      </c>
      <c r="J1045" s="577">
        <f t="shared" si="1690"/>
        <v>16.816627799999999</v>
      </c>
      <c r="K1045" s="21" t="s">
        <v>312</v>
      </c>
      <c r="L1045" s="21" t="s">
        <v>37</v>
      </c>
      <c r="M1045" s="21">
        <v>1.01</v>
      </c>
      <c r="N1045" s="36">
        <v>60</v>
      </c>
      <c r="O1045" s="24">
        <f t="shared" si="1664"/>
        <v>60.6</v>
      </c>
      <c r="P1045" s="577">
        <f t="shared" si="1691"/>
        <v>163.97315239308301</v>
      </c>
      <c r="Q1045" s="577">
        <f t="shared" si="1692"/>
        <v>71.867185000000006</v>
      </c>
      <c r="R1045" s="577">
        <f t="shared" si="1693"/>
        <v>81.372425128722014</v>
      </c>
      <c r="S1045" s="578">
        <f>F1045*$S$17</f>
        <v>138.78750821182268</v>
      </c>
      <c r="T1045" s="578">
        <f>E1045*S1045</f>
        <v>208.18126231773402</v>
      </c>
    </row>
    <row r="1046" spans="1:20" ht="12.75" customHeight="1">
      <c r="A1046" s="546"/>
      <c r="B1046" s="542"/>
      <c r="C1046" s="542"/>
      <c r="D1046" s="546"/>
      <c r="E1046" s="547"/>
      <c r="F1046" s="561"/>
      <c r="G1046" s="297"/>
      <c r="H1046" s="577"/>
      <c r="I1046" s="297"/>
      <c r="J1046" s="577"/>
      <c r="K1046" s="21" t="s">
        <v>313</v>
      </c>
      <c r="L1046" s="21" t="s">
        <v>37</v>
      </c>
      <c r="M1046" s="21">
        <v>0.157</v>
      </c>
      <c r="N1046" s="36">
        <v>25.204999999999998</v>
      </c>
      <c r="O1046" s="24">
        <f t="shared" si="1664"/>
        <v>3.957185</v>
      </c>
      <c r="P1046" s="577"/>
      <c r="Q1046" s="577"/>
      <c r="R1046" s="577"/>
      <c r="S1046" s="578"/>
      <c r="T1046" s="578"/>
    </row>
    <row r="1047" spans="1:20" ht="12.75" customHeight="1">
      <c r="A1047" s="546"/>
      <c r="B1047" s="542"/>
      <c r="C1047" s="542"/>
      <c r="D1047" s="546"/>
      <c r="E1047" s="547"/>
      <c r="F1047" s="561"/>
      <c r="G1047" s="297"/>
      <c r="H1047" s="577"/>
      <c r="I1047" s="297"/>
      <c r="J1047" s="577"/>
      <c r="K1047" s="21" t="s">
        <v>65</v>
      </c>
      <c r="L1047" s="21" t="s">
        <v>32</v>
      </c>
      <c r="M1047" s="21">
        <v>3.4000000000000002E-2</v>
      </c>
      <c r="N1047" s="36">
        <v>215</v>
      </c>
      <c r="O1047" s="24">
        <f t="shared" si="1664"/>
        <v>7.3100000000000005</v>
      </c>
      <c r="P1047" s="577"/>
      <c r="Q1047" s="577"/>
      <c r="R1047" s="577"/>
      <c r="S1047" s="578"/>
      <c r="T1047" s="578"/>
    </row>
    <row r="1048" spans="1:20" ht="12.75" customHeight="1">
      <c r="A1048" s="546"/>
      <c r="B1048" s="542"/>
      <c r="C1048" s="542"/>
      <c r="D1048" s="546"/>
      <c r="E1048" s="547"/>
      <c r="F1048" s="561"/>
      <c r="G1048" s="297"/>
      <c r="H1048" s="577"/>
      <c r="I1048" s="297"/>
      <c r="J1048" s="577"/>
      <c r="K1048" s="21"/>
      <c r="L1048" s="21"/>
      <c r="M1048" s="21"/>
      <c r="N1048" s="36"/>
      <c r="O1048" s="24">
        <f t="shared" si="1664"/>
        <v>0</v>
      </c>
      <c r="P1048" s="577"/>
      <c r="Q1048" s="577"/>
      <c r="R1048" s="577"/>
      <c r="S1048" s="578"/>
      <c r="T1048" s="578"/>
    </row>
    <row r="1049" spans="1:20" ht="12.75" customHeight="1">
      <c r="A1049" s="546">
        <v>20</v>
      </c>
      <c r="B1049" s="542" t="s">
        <v>50</v>
      </c>
      <c r="C1049" s="542" t="s">
        <v>1160</v>
      </c>
      <c r="D1049" s="546" t="s">
        <v>1114</v>
      </c>
      <c r="E1049" s="546">
        <v>1</v>
      </c>
      <c r="F1049" s="561">
        <f>H1049+J1049+R1049</f>
        <v>84.919589999999999</v>
      </c>
      <c r="G1049" s="297"/>
      <c r="H1049" s="577">
        <f t="shared" si="1689"/>
        <v>0</v>
      </c>
      <c r="I1049" s="297"/>
      <c r="J1049" s="577">
        <f t="shared" si="1690"/>
        <v>0</v>
      </c>
      <c r="K1049" s="21" t="s">
        <v>315</v>
      </c>
      <c r="L1049" s="21" t="s">
        <v>31</v>
      </c>
      <c r="M1049" s="21">
        <v>1</v>
      </c>
      <c r="N1049" s="36">
        <v>75</v>
      </c>
      <c r="O1049" s="24">
        <f t="shared" si="1664"/>
        <v>75</v>
      </c>
      <c r="P1049" s="577">
        <f t="shared" si="1691"/>
        <v>84.919589999999999</v>
      </c>
      <c r="Q1049" s="577">
        <f t="shared" si="1692"/>
        <v>75</v>
      </c>
      <c r="R1049" s="577">
        <f t="shared" si="1693"/>
        <v>84.919589999999999</v>
      </c>
      <c r="S1049" s="578">
        <f t="shared" ref="S1049" si="1702">F1049*$S$17</f>
        <v>107.81440244147049</v>
      </c>
      <c r="T1049" s="578">
        <f t="shared" ref="T1049" si="1703">E1049*S1049</f>
        <v>107.81440244147049</v>
      </c>
    </row>
    <row r="1050" spans="1:20" ht="12.75" customHeight="1">
      <c r="A1050" s="546"/>
      <c r="B1050" s="542"/>
      <c r="C1050" s="542"/>
      <c r="D1050" s="546"/>
      <c r="E1050" s="546"/>
      <c r="F1050" s="561"/>
      <c r="G1050" s="297"/>
      <c r="H1050" s="577"/>
      <c r="I1050" s="297"/>
      <c r="J1050" s="577"/>
      <c r="K1050" s="21"/>
      <c r="L1050" s="21"/>
      <c r="M1050" s="21"/>
      <c r="N1050" s="36"/>
      <c r="O1050" s="24">
        <f t="shared" si="1664"/>
        <v>0</v>
      </c>
      <c r="P1050" s="577"/>
      <c r="Q1050" s="577"/>
      <c r="R1050" s="577"/>
      <c r="S1050" s="578"/>
      <c r="T1050" s="578"/>
    </row>
    <row r="1051" spans="1:20" ht="12.75" customHeight="1">
      <c r="A1051" s="546"/>
      <c r="B1051" s="542"/>
      <c r="C1051" s="542"/>
      <c r="D1051" s="546"/>
      <c r="E1051" s="546"/>
      <c r="F1051" s="561"/>
      <c r="G1051" s="297"/>
      <c r="H1051" s="577"/>
      <c r="I1051" s="297"/>
      <c r="J1051" s="577"/>
      <c r="K1051" s="21"/>
      <c r="L1051" s="21"/>
      <c r="M1051" s="22"/>
      <c r="N1051" s="36"/>
      <c r="O1051" s="24">
        <f t="shared" si="1664"/>
        <v>0</v>
      </c>
      <c r="P1051" s="577"/>
      <c r="Q1051" s="577"/>
      <c r="R1051" s="577"/>
      <c r="S1051" s="578"/>
      <c r="T1051" s="578"/>
    </row>
    <row r="1052" spans="1:20" ht="12.75" customHeight="1">
      <c r="A1052" s="546"/>
      <c r="B1052" s="542"/>
      <c r="C1052" s="542"/>
      <c r="D1052" s="546"/>
      <c r="E1052" s="546"/>
      <c r="F1052" s="561"/>
      <c r="G1052" s="297"/>
      <c r="H1052" s="577"/>
      <c r="I1052" s="297"/>
      <c r="J1052" s="577"/>
      <c r="K1052" s="21"/>
      <c r="L1052" s="21"/>
      <c r="M1052" s="21"/>
      <c r="N1052" s="36"/>
      <c r="O1052" s="24">
        <f t="shared" si="1664"/>
        <v>0</v>
      </c>
      <c r="P1052" s="577"/>
      <c r="Q1052" s="577"/>
      <c r="R1052" s="577"/>
      <c r="S1052" s="578"/>
      <c r="T1052" s="578"/>
    </row>
    <row r="1053" spans="1:20" ht="12.75" customHeight="1">
      <c r="A1053" s="546">
        <v>21</v>
      </c>
      <c r="B1053" s="542" t="s">
        <v>316</v>
      </c>
      <c r="C1053" s="542" t="s">
        <v>1161</v>
      </c>
      <c r="D1053" s="546" t="s">
        <v>963</v>
      </c>
      <c r="E1053" s="546">
        <v>0.01</v>
      </c>
      <c r="F1053" s="561">
        <f>H1053+J1053+R1053</f>
        <v>545.57834106528003</v>
      </c>
      <c r="G1053" s="297">
        <v>13.8</v>
      </c>
      <c r="H1053" s="577">
        <f t="shared" si="1689"/>
        <v>26.202060000000003</v>
      </c>
      <c r="I1053" s="297">
        <v>32.1</v>
      </c>
      <c r="J1053" s="577">
        <f t="shared" si="1690"/>
        <v>75.604167000000004</v>
      </c>
      <c r="K1053" s="21" t="s">
        <v>318</v>
      </c>
      <c r="L1053" s="21" t="s">
        <v>32</v>
      </c>
      <c r="M1053" s="21">
        <v>1</v>
      </c>
      <c r="N1053" s="36">
        <v>390</v>
      </c>
      <c r="O1053" s="24">
        <f t="shared" si="1664"/>
        <v>390</v>
      </c>
      <c r="P1053" s="577">
        <f t="shared" si="1691"/>
        <v>5.4557834106528</v>
      </c>
      <c r="Q1053" s="577">
        <f t="shared" si="1692"/>
        <v>391.93439999999998</v>
      </c>
      <c r="R1053" s="577">
        <f t="shared" si="1693"/>
        <v>443.77211406527999</v>
      </c>
      <c r="S1053" s="578">
        <f t="shared" ref="S1053" si="1704">F1053*$S$17</f>
        <v>692.66941617313444</v>
      </c>
      <c r="T1053" s="578">
        <f t="shared" ref="T1053" si="1705">E1053*S1053</f>
        <v>6.9266941617313442</v>
      </c>
    </row>
    <row r="1054" spans="1:20" ht="12.75" customHeight="1">
      <c r="A1054" s="546"/>
      <c r="B1054" s="542"/>
      <c r="C1054" s="542"/>
      <c r="D1054" s="546"/>
      <c r="E1054" s="546"/>
      <c r="F1054" s="561"/>
      <c r="G1054" s="297"/>
      <c r="H1054" s="577"/>
      <c r="I1054" s="297"/>
      <c r="J1054" s="577"/>
      <c r="K1054" s="21"/>
      <c r="L1054" s="21"/>
      <c r="M1054" s="21"/>
      <c r="N1054" s="36"/>
      <c r="O1054" s="24">
        <f t="shared" si="1664"/>
        <v>0</v>
      </c>
      <c r="P1054" s="577"/>
      <c r="Q1054" s="577"/>
      <c r="R1054" s="577"/>
      <c r="S1054" s="578"/>
      <c r="T1054" s="578"/>
    </row>
    <row r="1055" spans="1:20" ht="12.75" customHeight="1">
      <c r="A1055" s="546"/>
      <c r="B1055" s="542"/>
      <c r="C1055" s="542"/>
      <c r="D1055" s="546"/>
      <c r="E1055" s="546"/>
      <c r="F1055" s="561"/>
      <c r="G1055" s="297"/>
      <c r="H1055" s="577"/>
      <c r="I1055" s="297"/>
      <c r="J1055" s="577"/>
      <c r="K1055" s="21" t="s">
        <v>66</v>
      </c>
      <c r="L1055" s="21" t="s">
        <v>34</v>
      </c>
      <c r="M1055" s="47">
        <v>2.4</v>
      </c>
      <c r="N1055" s="36">
        <v>0.80600000000000005</v>
      </c>
      <c r="O1055" s="24">
        <f t="shared" si="1664"/>
        <v>1.9344000000000001</v>
      </c>
      <c r="P1055" s="577"/>
      <c r="Q1055" s="577"/>
      <c r="R1055" s="577"/>
      <c r="S1055" s="578"/>
      <c r="T1055" s="578"/>
    </row>
    <row r="1056" spans="1:20" ht="12.75" customHeight="1">
      <c r="A1056" s="546"/>
      <c r="B1056" s="542"/>
      <c r="C1056" s="542"/>
      <c r="D1056" s="546"/>
      <c r="E1056" s="546"/>
      <c r="F1056" s="561"/>
      <c r="G1056" s="297"/>
      <c r="H1056" s="577"/>
      <c r="I1056" s="297"/>
      <c r="J1056" s="577"/>
      <c r="K1056" s="21"/>
      <c r="L1056" s="21"/>
      <c r="M1056" s="21"/>
      <c r="N1056" s="36"/>
      <c r="O1056" s="24">
        <f t="shared" si="1664"/>
        <v>0</v>
      </c>
      <c r="P1056" s="577"/>
      <c r="Q1056" s="577"/>
      <c r="R1056" s="577"/>
      <c r="S1056" s="578"/>
      <c r="T1056" s="578"/>
    </row>
    <row r="1057" spans="1:20" ht="12.75" customHeight="1">
      <c r="A1057" s="546">
        <v>22</v>
      </c>
      <c r="B1057" s="542" t="s">
        <v>319</v>
      </c>
      <c r="C1057" s="542" t="s">
        <v>1162</v>
      </c>
      <c r="D1057" s="546" t="s">
        <v>963</v>
      </c>
      <c r="E1057" s="546">
        <v>0.02</v>
      </c>
      <c r="F1057" s="561">
        <f>H1057+J1057+R1057</f>
        <v>528.11693100000002</v>
      </c>
      <c r="G1057" s="297">
        <v>38</v>
      </c>
      <c r="H1057" s="577">
        <f t="shared" si="1689"/>
        <v>72.150600000000011</v>
      </c>
      <c r="I1057" s="297">
        <v>1.3</v>
      </c>
      <c r="J1057" s="577">
        <f t="shared" si="1690"/>
        <v>3.0618510000000003</v>
      </c>
      <c r="K1057" s="21" t="s">
        <v>321</v>
      </c>
      <c r="L1057" s="21" t="s">
        <v>32</v>
      </c>
      <c r="M1057" s="21">
        <v>1</v>
      </c>
      <c r="N1057" s="36">
        <v>400</v>
      </c>
      <c r="O1057" s="24">
        <f t="shared" si="1664"/>
        <v>400</v>
      </c>
      <c r="P1057" s="577">
        <f t="shared" si="1691"/>
        <v>10.56233862</v>
      </c>
      <c r="Q1057" s="577">
        <f t="shared" si="1692"/>
        <v>400</v>
      </c>
      <c r="R1057" s="577">
        <f t="shared" si="1693"/>
        <v>452.90447999999998</v>
      </c>
      <c r="S1057" s="578">
        <f t="shared" ref="S1057" si="1706">F1057*$S$17</f>
        <v>670.50030899805688</v>
      </c>
      <c r="T1057" s="578">
        <f t="shared" ref="T1057" si="1707">E1057*S1057</f>
        <v>13.410006179961139</v>
      </c>
    </row>
    <row r="1058" spans="1:20" ht="12.75" customHeight="1">
      <c r="A1058" s="546"/>
      <c r="B1058" s="542"/>
      <c r="C1058" s="542"/>
      <c r="D1058" s="546"/>
      <c r="E1058" s="546"/>
      <c r="F1058" s="561"/>
      <c r="G1058" s="297"/>
      <c r="H1058" s="577"/>
      <c r="I1058" s="297"/>
      <c r="J1058" s="577"/>
      <c r="K1058" s="21" t="s">
        <v>322</v>
      </c>
      <c r="L1058" s="21"/>
      <c r="M1058" s="21"/>
      <c r="N1058" s="36"/>
      <c r="O1058" s="24">
        <f t="shared" si="1664"/>
        <v>0</v>
      </c>
      <c r="P1058" s="577"/>
      <c r="Q1058" s="577"/>
      <c r="R1058" s="577"/>
      <c r="S1058" s="578"/>
      <c r="T1058" s="578"/>
    </row>
    <row r="1059" spans="1:20" ht="12.75" customHeight="1">
      <c r="A1059" s="546"/>
      <c r="B1059" s="542"/>
      <c r="C1059" s="542"/>
      <c r="D1059" s="546"/>
      <c r="E1059" s="546"/>
      <c r="F1059" s="561"/>
      <c r="G1059" s="297"/>
      <c r="H1059" s="577"/>
      <c r="I1059" s="297"/>
      <c r="J1059" s="577"/>
      <c r="K1059" s="21"/>
      <c r="L1059" s="21"/>
      <c r="M1059" s="22"/>
      <c r="N1059" s="36"/>
      <c r="O1059" s="24">
        <f t="shared" si="1664"/>
        <v>0</v>
      </c>
      <c r="P1059" s="577"/>
      <c r="Q1059" s="577"/>
      <c r="R1059" s="577"/>
      <c r="S1059" s="578"/>
      <c r="T1059" s="578"/>
    </row>
    <row r="1060" spans="1:20" ht="12.75" customHeight="1">
      <c r="A1060" s="546"/>
      <c r="B1060" s="542"/>
      <c r="C1060" s="542"/>
      <c r="D1060" s="546"/>
      <c r="E1060" s="546"/>
      <c r="F1060" s="561"/>
      <c r="G1060" s="297"/>
      <c r="H1060" s="577"/>
      <c r="I1060" s="297"/>
      <c r="J1060" s="577"/>
      <c r="K1060" s="21"/>
      <c r="L1060" s="21"/>
      <c r="M1060" s="21"/>
      <c r="N1060" s="36"/>
      <c r="O1060" s="24">
        <f t="shared" si="1664"/>
        <v>0</v>
      </c>
      <c r="P1060" s="577"/>
      <c r="Q1060" s="577"/>
      <c r="R1060" s="577"/>
      <c r="S1060" s="578"/>
      <c r="T1060" s="578"/>
    </row>
    <row r="1061" spans="1:20" ht="12.75" customHeight="1">
      <c r="A1061" s="546">
        <v>23</v>
      </c>
      <c r="B1061" s="542" t="s">
        <v>203</v>
      </c>
      <c r="C1061" s="542" t="s">
        <v>1163</v>
      </c>
      <c r="D1061" s="546" t="s">
        <v>968</v>
      </c>
      <c r="E1061" s="546">
        <v>6</v>
      </c>
      <c r="F1061" s="561">
        <f>H1061+J1061+R1061</f>
        <v>0.87340200000000001</v>
      </c>
      <c r="G1061" s="297">
        <v>0.46</v>
      </c>
      <c r="H1061" s="577">
        <f t="shared" si="1689"/>
        <v>0.87340200000000001</v>
      </c>
      <c r="I1061" s="297"/>
      <c r="J1061" s="577">
        <f t="shared" si="1690"/>
        <v>0</v>
      </c>
      <c r="K1061" s="21"/>
      <c r="L1061" s="21"/>
      <c r="M1061" s="21"/>
      <c r="N1061" s="36"/>
      <c r="O1061" s="48">
        <f t="shared" si="1664"/>
        <v>0</v>
      </c>
      <c r="P1061" s="577">
        <f t="shared" si="1691"/>
        <v>5.2404120000000001</v>
      </c>
      <c r="Q1061" s="577">
        <f t="shared" si="1692"/>
        <v>0</v>
      </c>
      <c r="R1061" s="577">
        <f t="shared" si="1693"/>
        <v>0</v>
      </c>
      <c r="S1061" s="578">
        <f t="shared" ref="S1061" si="1708">F1061*$S$17</f>
        <v>1.1088762289265082</v>
      </c>
      <c r="T1061" s="578">
        <f t="shared" ref="T1061" si="1709">E1061*S1061</f>
        <v>6.6532573735590486</v>
      </c>
    </row>
    <row r="1062" spans="1:20" ht="12.75" customHeight="1">
      <c r="A1062" s="546"/>
      <c r="B1062" s="542"/>
      <c r="C1062" s="542"/>
      <c r="D1062" s="546"/>
      <c r="E1062" s="546"/>
      <c r="F1062" s="561"/>
      <c r="G1062" s="297"/>
      <c r="H1062" s="577"/>
      <c r="I1062" s="297"/>
      <c r="J1062" s="577"/>
      <c r="K1062" s="21"/>
      <c r="L1062" s="21"/>
      <c r="M1062" s="21"/>
      <c r="N1062" s="36"/>
      <c r="O1062" s="48">
        <f t="shared" si="1664"/>
        <v>0</v>
      </c>
      <c r="P1062" s="577"/>
      <c r="Q1062" s="577"/>
      <c r="R1062" s="577"/>
      <c r="S1062" s="578"/>
      <c r="T1062" s="578"/>
    </row>
    <row r="1063" spans="1:20" ht="12.75" customHeight="1">
      <c r="A1063" s="546"/>
      <c r="B1063" s="542"/>
      <c r="C1063" s="542"/>
      <c r="D1063" s="546"/>
      <c r="E1063" s="546"/>
      <c r="F1063" s="561"/>
      <c r="G1063" s="297"/>
      <c r="H1063" s="577"/>
      <c r="I1063" s="297"/>
      <c r="J1063" s="577"/>
      <c r="K1063" s="21"/>
      <c r="L1063" s="21"/>
      <c r="M1063" s="22"/>
      <c r="N1063" s="36"/>
      <c r="O1063" s="48">
        <f t="shared" si="1664"/>
        <v>0</v>
      </c>
      <c r="P1063" s="577"/>
      <c r="Q1063" s="577"/>
      <c r="R1063" s="577"/>
      <c r="S1063" s="578"/>
      <c r="T1063" s="578"/>
    </row>
    <row r="1064" spans="1:20" ht="12.75" customHeight="1">
      <c r="A1064" s="546"/>
      <c r="B1064" s="542"/>
      <c r="C1064" s="542"/>
      <c r="D1064" s="546"/>
      <c r="E1064" s="546"/>
      <c r="F1064" s="561"/>
      <c r="G1064" s="297"/>
      <c r="H1064" s="577"/>
      <c r="I1064" s="297"/>
      <c r="J1064" s="577"/>
      <c r="K1064" s="21"/>
      <c r="L1064" s="21"/>
      <c r="M1064" s="21"/>
      <c r="N1064" s="36"/>
      <c r="O1064" s="48">
        <f t="shared" si="1664"/>
        <v>0</v>
      </c>
      <c r="P1064" s="577"/>
      <c r="Q1064" s="577"/>
      <c r="R1064" s="577"/>
      <c r="S1064" s="578"/>
      <c r="T1064" s="578"/>
    </row>
    <row r="1065" spans="1:20" ht="12.75" customHeight="1">
      <c r="A1065" s="546">
        <v>24</v>
      </c>
      <c r="B1065" s="542" t="s">
        <v>62</v>
      </c>
      <c r="C1065" s="542" t="s">
        <v>1164</v>
      </c>
      <c r="D1065" s="546" t="s">
        <v>963</v>
      </c>
      <c r="E1065" s="561">
        <v>3.6</v>
      </c>
      <c r="F1065" s="561">
        <f>H1065+J1065+R1065</f>
        <v>2.8792230000000001</v>
      </c>
      <c r="G1065" s="297">
        <v>0.4</v>
      </c>
      <c r="H1065" s="578">
        <f>G1065*$P$8/1000</f>
        <v>0.75948000000000004</v>
      </c>
      <c r="I1065" s="558">
        <v>0.9</v>
      </c>
      <c r="J1065" s="578">
        <f>I1065*$P$9/1000</f>
        <v>2.1197430000000002</v>
      </c>
      <c r="K1065" s="21"/>
      <c r="L1065" s="21"/>
      <c r="M1065" s="21"/>
      <c r="N1065" s="36"/>
      <c r="O1065" s="46">
        <f t="shared" si="1664"/>
        <v>0</v>
      </c>
      <c r="P1065" s="578">
        <f>E1065*F1065</f>
        <v>10.3652028</v>
      </c>
      <c r="Q1065" s="578">
        <f>SUM(O1065:O1068)</f>
        <v>0</v>
      </c>
      <c r="R1065" s="578">
        <f>Q1065*1.02*1.05*$R$14</f>
        <v>0</v>
      </c>
      <c r="S1065" s="578">
        <f t="shared" ref="S1065" si="1710">F1065*$S$17</f>
        <v>3.6554781675316379</v>
      </c>
      <c r="T1065" s="578">
        <f t="shared" ref="T1065" si="1711">E1065*S1065</f>
        <v>13.159721403113897</v>
      </c>
    </row>
    <row r="1066" spans="1:20" ht="12.75" customHeight="1">
      <c r="A1066" s="546"/>
      <c r="B1066" s="542"/>
      <c r="C1066" s="542"/>
      <c r="D1066" s="546"/>
      <c r="E1066" s="561"/>
      <c r="F1066" s="561"/>
      <c r="G1066" s="297"/>
      <c r="H1066" s="578"/>
      <c r="I1066" s="558"/>
      <c r="J1066" s="578"/>
      <c r="K1066" s="21"/>
      <c r="L1066" s="21"/>
      <c r="M1066" s="21"/>
      <c r="N1066" s="36"/>
      <c r="O1066" s="46">
        <f t="shared" si="1664"/>
        <v>0</v>
      </c>
      <c r="P1066" s="578"/>
      <c r="Q1066" s="578"/>
      <c r="R1066" s="578"/>
      <c r="S1066" s="578"/>
      <c r="T1066" s="578"/>
    </row>
    <row r="1067" spans="1:20" ht="12.75" customHeight="1">
      <c r="A1067" s="546"/>
      <c r="B1067" s="542"/>
      <c r="C1067" s="542"/>
      <c r="D1067" s="546"/>
      <c r="E1067" s="561"/>
      <c r="F1067" s="561"/>
      <c r="G1067" s="297"/>
      <c r="H1067" s="578"/>
      <c r="I1067" s="558"/>
      <c r="J1067" s="578"/>
      <c r="K1067" s="21"/>
      <c r="L1067" s="21"/>
      <c r="M1067" s="22"/>
      <c r="N1067" s="36"/>
      <c r="O1067" s="46">
        <f t="shared" si="1664"/>
        <v>0</v>
      </c>
      <c r="P1067" s="578"/>
      <c r="Q1067" s="578"/>
      <c r="R1067" s="578"/>
      <c r="S1067" s="578"/>
      <c r="T1067" s="578"/>
    </row>
    <row r="1068" spans="1:20" ht="12.75" customHeight="1">
      <c r="A1068" s="546"/>
      <c r="B1068" s="542"/>
      <c r="C1068" s="542"/>
      <c r="D1068" s="546"/>
      <c r="E1068" s="561"/>
      <c r="F1068" s="561"/>
      <c r="G1068" s="297"/>
      <c r="H1068" s="578"/>
      <c r="I1068" s="558"/>
      <c r="J1068" s="578"/>
      <c r="K1068" s="21"/>
      <c r="L1068" s="21"/>
      <c r="M1068" s="21"/>
      <c r="N1068" s="36"/>
      <c r="O1068" s="46">
        <f t="shared" si="1664"/>
        <v>0</v>
      </c>
      <c r="P1068" s="578"/>
      <c r="Q1068" s="578"/>
      <c r="R1068" s="578"/>
      <c r="S1068" s="578"/>
      <c r="T1068" s="578"/>
    </row>
    <row r="1069" spans="1:20" ht="12.75" customHeight="1">
      <c r="A1069" s="546">
        <v>25</v>
      </c>
      <c r="B1069" s="542" t="s">
        <v>324</v>
      </c>
      <c r="C1069" s="542" t="s">
        <v>1165</v>
      </c>
      <c r="D1069" s="546" t="s">
        <v>1114</v>
      </c>
      <c r="E1069" s="546">
        <v>22</v>
      </c>
      <c r="F1069" s="575">
        <f t="shared" ref="F1069" si="1712">H1069+J1069+R1069</f>
        <v>1.348077</v>
      </c>
      <c r="G1069" s="297">
        <v>0.71</v>
      </c>
      <c r="H1069" s="577">
        <f t="shared" ref="H1069" si="1713">G1069*$P$8/1000</f>
        <v>1.348077</v>
      </c>
      <c r="I1069" s="297"/>
      <c r="J1069" s="577">
        <f t="shared" ref="J1069" si="1714">I1069*$P$9/1000</f>
        <v>0</v>
      </c>
      <c r="K1069" s="21"/>
      <c r="L1069" s="21"/>
      <c r="M1069" s="21"/>
      <c r="N1069" s="36"/>
      <c r="O1069" s="44">
        <f t="shared" si="1664"/>
        <v>0</v>
      </c>
      <c r="P1069" s="577">
        <f t="shared" ref="P1069" si="1715">E1069*F1069</f>
        <v>29.657693999999999</v>
      </c>
      <c r="Q1069" s="577">
        <f t="shared" ref="Q1069" si="1716">SUM(O1069:O1072)</f>
        <v>0</v>
      </c>
      <c r="R1069" s="577">
        <f t="shared" ref="R1069" si="1717">Q1069*1.02*1.05*$R$14</f>
        <v>0</v>
      </c>
      <c r="S1069" s="578">
        <f t="shared" ref="S1069" si="1718">F1069*$S$17</f>
        <v>1.7115263533430884</v>
      </c>
      <c r="T1069" s="578">
        <f t="shared" ref="T1069" si="1719">E1069*S1069</f>
        <v>37.653579773547946</v>
      </c>
    </row>
    <row r="1070" spans="1:20" ht="12.75" customHeight="1">
      <c r="A1070" s="546"/>
      <c r="B1070" s="542"/>
      <c r="C1070" s="542"/>
      <c r="D1070" s="546"/>
      <c r="E1070" s="546"/>
      <c r="F1070" s="575"/>
      <c r="G1070" s="297"/>
      <c r="H1070" s="577"/>
      <c r="I1070" s="297"/>
      <c r="J1070" s="577"/>
      <c r="K1070" s="21"/>
      <c r="L1070" s="21"/>
      <c r="M1070" s="21"/>
      <c r="N1070" s="36"/>
      <c r="O1070" s="44">
        <f t="shared" si="1664"/>
        <v>0</v>
      </c>
      <c r="P1070" s="577"/>
      <c r="Q1070" s="577"/>
      <c r="R1070" s="577"/>
      <c r="S1070" s="578"/>
      <c r="T1070" s="578"/>
    </row>
    <row r="1071" spans="1:20" ht="12.75" customHeight="1">
      <c r="A1071" s="546"/>
      <c r="B1071" s="542"/>
      <c r="C1071" s="542"/>
      <c r="D1071" s="546"/>
      <c r="E1071" s="546"/>
      <c r="F1071" s="575"/>
      <c r="G1071" s="297"/>
      <c r="H1071" s="577"/>
      <c r="I1071" s="297"/>
      <c r="J1071" s="577"/>
      <c r="K1071" s="21"/>
      <c r="L1071" s="21"/>
      <c r="M1071" s="22"/>
      <c r="N1071" s="36"/>
      <c r="O1071" s="44">
        <f t="shared" si="1664"/>
        <v>0</v>
      </c>
      <c r="P1071" s="577"/>
      <c r="Q1071" s="577"/>
      <c r="R1071" s="577"/>
      <c r="S1071" s="578"/>
      <c r="T1071" s="578"/>
    </row>
    <row r="1072" spans="1:20" ht="12.75" customHeight="1">
      <c r="A1072" s="546"/>
      <c r="B1072" s="542"/>
      <c r="C1072" s="542"/>
      <c r="D1072" s="546"/>
      <c r="E1072" s="546"/>
      <c r="F1072" s="575"/>
      <c r="G1072" s="297"/>
      <c r="H1072" s="577"/>
      <c r="I1072" s="297"/>
      <c r="J1072" s="577"/>
      <c r="K1072" s="21"/>
      <c r="L1072" s="21"/>
      <c r="M1072" s="21"/>
      <c r="N1072" s="36"/>
      <c r="O1072" s="44">
        <f t="shared" si="1664"/>
        <v>0</v>
      </c>
      <c r="P1072" s="577"/>
      <c r="Q1072" s="577"/>
      <c r="R1072" s="577"/>
      <c r="S1072" s="578"/>
      <c r="T1072" s="578"/>
    </row>
    <row r="1073" spans="1:20" ht="12.75" customHeight="1">
      <c r="A1073" s="546">
        <v>26</v>
      </c>
      <c r="B1073" s="542" t="s">
        <v>326</v>
      </c>
      <c r="C1073" s="542" t="s">
        <v>1166</v>
      </c>
      <c r="D1073" s="546" t="s">
        <v>1114</v>
      </c>
      <c r="E1073" s="546">
        <v>54</v>
      </c>
      <c r="F1073" s="575">
        <f t="shared" ref="F1073" si="1720">H1073+J1073+R1073</f>
        <v>2.2969548599999996</v>
      </c>
      <c r="G1073" s="297">
        <v>0.59199999999999997</v>
      </c>
      <c r="H1073" s="577">
        <f t="shared" ref="H1073" si="1721">G1073*$P$8/1000</f>
        <v>1.1240303999999999</v>
      </c>
      <c r="I1073" s="297">
        <v>0.498</v>
      </c>
      <c r="J1073" s="577">
        <f t="shared" ref="J1073" si="1722">I1073*$P$9/1000</f>
        <v>1.1729244599999999</v>
      </c>
      <c r="K1073" s="21"/>
      <c r="L1073" s="21"/>
      <c r="M1073" s="21"/>
      <c r="N1073" s="36"/>
      <c r="O1073" s="44">
        <f t="shared" si="1664"/>
        <v>0</v>
      </c>
      <c r="P1073" s="577">
        <f t="shared" ref="P1073" si="1723">E1073*F1073</f>
        <v>124.03556243999998</v>
      </c>
      <c r="Q1073" s="577">
        <f t="shared" ref="Q1073" si="1724">SUM(O1073:O1076)</f>
        <v>0</v>
      </c>
      <c r="R1073" s="577">
        <f t="shared" ref="R1073" si="1725">Q1073*1.02*1.05*$R$14</f>
        <v>0</v>
      </c>
      <c r="S1073" s="578">
        <f t="shared" ref="S1073" si="1726">F1073*$S$17</f>
        <v>2.9162271705024891</v>
      </c>
      <c r="T1073" s="578">
        <f t="shared" ref="T1073" si="1727">E1073*S1073</f>
        <v>157.47626720713441</v>
      </c>
    </row>
    <row r="1074" spans="1:20" ht="12.75" customHeight="1">
      <c r="A1074" s="546"/>
      <c r="B1074" s="542"/>
      <c r="C1074" s="542"/>
      <c r="D1074" s="546"/>
      <c r="E1074" s="546"/>
      <c r="F1074" s="575"/>
      <c r="G1074" s="297"/>
      <c r="H1074" s="577"/>
      <c r="I1074" s="297"/>
      <c r="J1074" s="577"/>
      <c r="K1074" s="21"/>
      <c r="L1074" s="21"/>
      <c r="M1074" s="21"/>
      <c r="N1074" s="36"/>
      <c r="O1074" s="44">
        <f t="shared" si="1664"/>
        <v>0</v>
      </c>
      <c r="P1074" s="577"/>
      <c r="Q1074" s="577"/>
      <c r="R1074" s="577"/>
      <c r="S1074" s="578"/>
      <c r="T1074" s="578"/>
    </row>
    <row r="1075" spans="1:20" ht="12.75" customHeight="1">
      <c r="A1075" s="546"/>
      <c r="B1075" s="542"/>
      <c r="C1075" s="542"/>
      <c r="D1075" s="546"/>
      <c r="E1075" s="546"/>
      <c r="F1075" s="575"/>
      <c r="G1075" s="297"/>
      <c r="H1075" s="577"/>
      <c r="I1075" s="297"/>
      <c r="J1075" s="577"/>
      <c r="K1075" s="21"/>
      <c r="L1075" s="21"/>
      <c r="M1075" s="22"/>
      <c r="N1075" s="36"/>
      <c r="O1075" s="44">
        <f t="shared" si="1664"/>
        <v>0</v>
      </c>
      <c r="P1075" s="577"/>
      <c r="Q1075" s="577"/>
      <c r="R1075" s="577"/>
      <c r="S1075" s="578"/>
      <c r="T1075" s="578"/>
    </row>
    <row r="1076" spans="1:20" ht="12.75" customHeight="1">
      <c r="A1076" s="546"/>
      <c r="B1076" s="542"/>
      <c r="C1076" s="542"/>
      <c r="D1076" s="546"/>
      <c r="E1076" s="546"/>
      <c r="F1076" s="575"/>
      <c r="G1076" s="297"/>
      <c r="H1076" s="577"/>
      <c r="I1076" s="297"/>
      <c r="J1076" s="577"/>
      <c r="K1076" s="21"/>
      <c r="L1076" s="21"/>
      <c r="M1076" s="21"/>
      <c r="N1076" s="36"/>
      <c r="O1076" s="44">
        <f t="shared" ref="O1076:O1155" si="1728">M1076*N1076</f>
        <v>0</v>
      </c>
      <c r="P1076" s="577"/>
      <c r="Q1076" s="577"/>
      <c r="R1076" s="577"/>
      <c r="S1076" s="578"/>
      <c r="T1076" s="578"/>
    </row>
    <row r="1077" spans="1:20" ht="12.75" customHeight="1">
      <c r="A1077" s="546">
        <v>27</v>
      </c>
      <c r="B1077" s="542" t="s">
        <v>331</v>
      </c>
      <c r="C1077" s="695" t="s">
        <v>1167</v>
      </c>
      <c r="D1077" s="546" t="s">
        <v>968</v>
      </c>
      <c r="E1077" s="813">
        <v>1.95</v>
      </c>
      <c r="F1077" s="561">
        <f t="shared" ref="F1077" si="1729">H1077+J1077+R1077</f>
        <v>3.7859981595600001</v>
      </c>
      <c r="G1077" s="797">
        <v>0.89</v>
      </c>
      <c r="H1077" s="578">
        <f t="shared" ref="H1077" si="1730">G1077*$P$8/1000</f>
        <v>1.689843</v>
      </c>
      <c r="I1077" s="397"/>
      <c r="J1077" s="578">
        <f t="shared" ref="J1077" si="1731">I1077*$P$9/1000</f>
        <v>0</v>
      </c>
      <c r="K1077" s="21" t="s">
        <v>333</v>
      </c>
      <c r="L1077" s="21" t="s">
        <v>37</v>
      </c>
      <c r="M1077" s="21">
        <v>1.1000000000000001</v>
      </c>
      <c r="N1077" s="36">
        <v>1.6830000000000001</v>
      </c>
      <c r="O1077" s="24">
        <f t="shared" si="1728"/>
        <v>1.8513000000000002</v>
      </c>
      <c r="P1077" s="585">
        <f t="shared" ref="P1077" si="1732">E1077*F1077</f>
        <v>7.3826964111419997</v>
      </c>
      <c r="Q1077" s="585">
        <f t="shared" ref="Q1077" si="1733">SUM(O1077:O1080)</f>
        <v>1.8513000000000002</v>
      </c>
      <c r="R1077" s="585">
        <f t="shared" ref="R1077" si="1734">Q1077*1.02*1.05*$R$14</f>
        <v>2.0961551595599999</v>
      </c>
      <c r="S1077" s="578">
        <f t="shared" ref="S1077" si="1735">F1077*$S$17</f>
        <v>4.8067251527882844</v>
      </c>
      <c r="T1077" s="578">
        <f t="shared" ref="T1077" si="1736">E1077*S1077</f>
        <v>9.373114047937154</v>
      </c>
    </row>
    <row r="1078" spans="1:20" ht="12.75" customHeight="1">
      <c r="A1078" s="546"/>
      <c r="B1078" s="542"/>
      <c r="C1078" s="695"/>
      <c r="D1078" s="546"/>
      <c r="E1078" s="813"/>
      <c r="F1078" s="561"/>
      <c r="G1078" s="798"/>
      <c r="H1078" s="578"/>
      <c r="I1078" s="397"/>
      <c r="J1078" s="578"/>
      <c r="K1078" s="25"/>
      <c r="L1078" s="25"/>
      <c r="M1078" s="25"/>
      <c r="N1078" s="68"/>
      <c r="O1078" s="24">
        <f t="shared" si="1728"/>
        <v>0</v>
      </c>
      <c r="P1078" s="586"/>
      <c r="Q1078" s="586"/>
      <c r="R1078" s="586"/>
      <c r="S1078" s="578"/>
      <c r="T1078" s="578"/>
    </row>
    <row r="1079" spans="1:20" ht="12.75" customHeight="1">
      <c r="A1079" s="546"/>
      <c r="B1079" s="542"/>
      <c r="C1079" s="695"/>
      <c r="D1079" s="546"/>
      <c r="E1079" s="813"/>
      <c r="F1079" s="561"/>
      <c r="G1079" s="798"/>
      <c r="H1079" s="578"/>
      <c r="I1079" s="397"/>
      <c r="J1079" s="578"/>
      <c r="K1079" s="25"/>
      <c r="L1079" s="25"/>
      <c r="M1079" s="25"/>
      <c r="N1079" s="68"/>
      <c r="O1079" s="24">
        <f t="shared" si="1728"/>
        <v>0</v>
      </c>
      <c r="P1079" s="586"/>
      <c r="Q1079" s="586"/>
      <c r="R1079" s="586"/>
      <c r="S1079" s="578"/>
      <c r="T1079" s="578"/>
    </row>
    <row r="1080" spans="1:20" ht="12.75" customHeight="1">
      <c r="A1080" s="546"/>
      <c r="B1080" s="542"/>
      <c r="C1080" s="695"/>
      <c r="D1080" s="546"/>
      <c r="E1080" s="813"/>
      <c r="F1080" s="561"/>
      <c r="G1080" s="799"/>
      <c r="H1080" s="578"/>
      <c r="I1080" s="397"/>
      <c r="J1080" s="578"/>
      <c r="K1080" s="25"/>
      <c r="L1080" s="25"/>
      <c r="M1080" s="25"/>
      <c r="N1080" s="68"/>
      <c r="O1080" s="24">
        <f t="shared" si="1728"/>
        <v>0</v>
      </c>
      <c r="P1080" s="587"/>
      <c r="Q1080" s="587"/>
      <c r="R1080" s="587"/>
      <c r="S1080" s="578"/>
      <c r="T1080" s="578"/>
    </row>
    <row r="1081" spans="1:20" ht="12.75" customHeight="1">
      <c r="A1081" s="324"/>
      <c r="B1081" s="327"/>
      <c r="C1081" s="330" t="s">
        <v>965</v>
      </c>
      <c r="D1081" s="327"/>
      <c r="E1081" s="869"/>
      <c r="F1081" s="333">
        <f>H1081+J1081+R1081</f>
        <v>2.8792230000000001</v>
      </c>
      <c r="G1081" s="412">
        <v>0.4</v>
      </c>
      <c r="H1081" s="415">
        <f>G1081*$P$8/1000</f>
        <v>0.75948000000000004</v>
      </c>
      <c r="I1081" s="418">
        <v>0.9</v>
      </c>
      <c r="J1081" s="415">
        <f>I1081*$P$9/1000</f>
        <v>2.1197430000000002</v>
      </c>
      <c r="K1081" s="76"/>
      <c r="L1081" s="76"/>
      <c r="M1081" s="76"/>
      <c r="N1081" s="77"/>
      <c r="O1081" s="78">
        <f t="shared" si="1728"/>
        <v>0</v>
      </c>
      <c r="P1081" s="415">
        <f>E1081*F1081</f>
        <v>0</v>
      </c>
      <c r="Q1081" s="415">
        <f>SUM(O1081:O1084)</f>
        <v>0</v>
      </c>
      <c r="R1081" s="415">
        <f>Q1081*1.02*1.05*$R$14</f>
        <v>0</v>
      </c>
      <c r="S1081" s="421"/>
      <c r="T1081" s="451" t="e">
        <f>SUM(T972:T1080)</f>
        <v>#REF!</v>
      </c>
    </row>
    <row r="1082" spans="1:20" ht="12.75" customHeight="1">
      <c r="A1082" s="325"/>
      <c r="B1082" s="328"/>
      <c r="C1082" s="331"/>
      <c r="D1082" s="328"/>
      <c r="E1082" s="870"/>
      <c r="F1082" s="334"/>
      <c r="G1082" s="413"/>
      <c r="H1082" s="416"/>
      <c r="I1082" s="419"/>
      <c r="J1082" s="416"/>
      <c r="K1082" s="76"/>
      <c r="L1082" s="76"/>
      <c r="M1082" s="76"/>
      <c r="N1082" s="77"/>
      <c r="O1082" s="78">
        <f t="shared" si="1728"/>
        <v>0</v>
      </c>
      <c r="P1082" s="416"/>
      <c r="Q1082" s="416"/>
      <c r="R1082" s="416"/>
      <c r="S1082" s="421"/>
      <c r="T1082" s="451"/>
    </row>
    <row r="1083" spans="1:20" ht="12.75" customHeight="1">
      <c r="A1083" s="325"/>
      <c r="B1083" s="328"/>
      <c r="C1083" s="331"/>
      <c r="D1083" s="328"/>
      <c r="E1083" s="870"/>
      <c r="F1083" s="334"/>
      <c r="G1083" s="413"/>
      <c r="H1083" s="416"/>
      <c r="I1083" s="419"/>
      <c r="J1083" s="416"/>
      <c r="K1083" s="76"/>
      <c r="L1083" s="76"/>
      <c r="M1083" s="76"/>
      <c r="N1083" s="77"/>
      <c r="O1083" s="78">
        <f t="shared" si="1728"/>
        <v>0</v>
      </c>
      <c r="P1083" s="416"/>
      <c r="Q1083" s="416"/>
      <c r="R1083" s="416"/>
      <c r="S1083" s="421"/>
      <c r="T1083" s="451"/>
    </row>
    <row r="1084" spans="1:20" ht="12.75" customHeight="1">
      <c r="A1084" s="326"/>
      <c r="B1084" s="329"/>
      <c r="C1084" s="332"/>
      <c r="D1084" s="329"/>
      <c r="E1084" s="871"/>
      <c r="F1084" s="335"/>
      <c r="G1084" s="414"/>
      <c r="H1084" s="417"/>
      <c r="I1084" s="420"/>
      <c r="J1084" s="417"/>
      <c r="K1084" s="76"/>
      <c r="L1084" s="76"/>
      <c r="M1084" s="76"/>
      <c r="N1084" s="77"/>
      <c r="O1084" s="78">
        <f t="shared" si="1728"/>
        <v>0</v>
      </c>
      <c r="P1084" s="417"/>
      <c r="Q1084" s="417"/>
      <c r="R1084" s="417"/>
      <c r="S1084" s="421"/>
      <c r="T1084" s="451"/>
    </row>
    <row r="1085" spans="1:20" ht="12.75" customHeight="1">
      <c r="A1085" s="324"/>
      <c r="B1085" s="327"/>
      <c r="C1085" s="330" t="s">
        <v>966</v>
      </c>
      <c r="D1085" s="327"/>
      <c r="E1085" s="869"/>
      <c r="F1085" s="333">
        <f>H1085+J1085+R1085</f>
        <v>7.1331929999999995</v>
      </c>
      <c r="G1085" s="412">
        <v>1.4</v>
      </c>
      <c r="H1085" s="415">
        <f>G1085*$P$8/1000</f>
        <v>2.6581799999999998</v>
      </c>
      <c r="I1085" s="418">
        <v>1.9</v>
      </c>
      <c r="J1085" s="415">
        <f>I1085*$P$9/1000</f>
        <v>4.4750129999999997</v>
      </c>
      <c r="K1085" s="76"/>
      <c r="L1085" s="76"/>
      <c r="M1085" s="76"/>
      <c r="N1085" s="77"/>
      <c r="O1085" s="78">
        <f t="shared" si="1728"/>
        <v>0</v>
      </c>
      <c r="P1085" s="415">
        <f>E1085*F1085</f>
        <v>0</v>
      </c>
      <c r="Q1085" s="415">
        <f>SUM(O1085:O1088)</f>
        <v>0</v>
      </c>
      <c r="R1085" s="415">
        <f>Q1085*1.02*1.05*$R$14</f>
        <v>0</v>
      </c>
      <c r="S1085" s="421"/>
      <c r="T1085" s="425" t="e">
        <f>(T1081*100%)/$T$2205</f>
        <v>#REF!</v>
      </c>
    </row>
    <row r="1086" spans="1:20" ht="12.75" customHeight="1">
      <c r="A1086" s="325"/>
      <c r="B1086" s="328"/>
      <c r="C1086" s="331"/>
      <c r="D1086" s="328"/>
      <c r="E1086" s="870"/>
      <c r="F1086" s="334"/>
      <c r="G1086" s="413"/>
      <c r="H1086" s="416"/>
      <c r="I1086" s="419"/>
      <c r="J1086" s="416"/>
      <c r="K1086" s="76"/>
      <c r="L1086" s="76"/>
      <c r="M1086" s="76"/>
      <c r="N1086" s="77"/>
      <c r="O1086" s="78">
        <f t="shared" si="1728"/>
        <v>0</v>
      </c>
      <c r="P1086" s="416"/>
      <c r="Q1086" s="416"/>
      <c r="R1086" s="416"/>
      <c r="S1086" s="421"/>
      <c r="T1086" s="425"/>
    </row>
    <row r="1087" spans="1:20" ht="12.75" customHeight="1">
      <c r="A1087" s="325"/>
      <c r="B1087" s="328"/>
      <c r="C1087" s="331"/>
      <c r="D1087" s="328"/>
      <c r="E1087" s="870"/>
      <c r="F1087" s="334"/>
      <c r="G1087" s="413"/>
      <c r="H1087" s="416"/>
      <c r="I1087" s="419"/>
      <c r="J1087" s="416"/>
      <c r="K1087" s="76"/>
      <c r="L1087" s="76"/>
      <c r="M1087" s="76"/>
      <c r="N1087" s="77"/>
      <c r="O1087" s="78">
        <f t="shared" si="1728"/>
        <v>0</v>
      </c>
      <c r="P1087" s="416"/>
      <c r="Q1087" s="416"/>
      <c r="R1087" s="416"/>
      <c r="S1087" s="421"/>
      <c r="T1087" s="425"/>
    </row>
    <row r="1088" spans="1:20" ht="12.75" customHeight="1">
      <c r="A1088" s="326"/>
      <c r="B1088" s="329"/>
      <c r="C1088" s="332"/>
      <c r="D1088" s="329"/>
      <c r="E1088" s="871"/>
      <c r="F1088" s="335"/>
      <c r="G1088" s="414"/>
      <c r="H1088" s="417"/>
      <c r="I1088" s="420"/>
      <c r="J1088" s="417"/>
      <c r="K1088" s="76"/>
      <c r="L1088" s="76"/>
      <c r="M1088" s="76"/>
      <c r="N1088" s="77"/>
      <c r="O1088" s="78">
        <f t="shared" si="1728"/>
        <v>0</v>
      </c>
      <c r="P1088" s="417"/>
      <c r="Q1088" s="417"/>
      <c r="R1088" s="417"/>
      <c r="S1088" s="421"/>
      <c r="T1088" s="425"/>
    </row>
    <row r="1089" spans="1:20" ht="12.75" customHeight="1">
      <c r="A1089" s="546"/>
      <c r="B1089" s="543"/>
      <c r="C1089" s="750" t="s">
        <v>1168</v>
      </c>
      <c r="D1089" s="546"/>
      <c r="E1089" s="561"/>
      <c r="F1089" s="575">
        <f t="shared" ref="F1089" si="1737">H1089+J1089+R1089</f>
        <v>0</v>
      </c>
      <c r="G1089" s="297"/>
      <c r="H1089" s="577">
        <f t="shared" ref="H1089" si="1738">G1089*$P$8/1000</f>
        <v>0</v>
      </c>
      <c r="I1089" s="297"/>
      <c r="J1089" s="577">
        <f t="shared" ref="J1089" si="1739">I1089*$P$9/1000</f>
        <v>0</v>
      </c>
      <c r="K1089" s="21"/>
      <c r="L1089" s="21"/>
      <c r="M1089" s="21"/>
      <c r="N1089" s="36"/>
      <c r="O1089" s="44">
        <f t="shared" si="1728"/>
        <v>0</v>
      </c>
      <c r="P1089" s="577">
        <f t="shared" ref="P1089" si="1740">E1089*F1089</f>
        <v>0</v>
      </c>
      <c r="Q1089" s="577">
        <f t="shared" ref="Q1089" si="1741">SUM(O1089:O1092)</f>
        <v>0</v>
      </c>
      <c r="R1089" s="577">
        <f t="shared" ref="R1089" si="1742">Q1089*1.02*1.05*$R$14</f>
        <v>0</v>
      </c>
      <c r="S1089" s="578">
        <f t="shared" ref="S1089" si="1743">F1089*$S$17</f>
        <v>0</v>
      </c>
      <c r="T1089" s="578">
        <f t="shared" ref="T1089" si="1744">E1089*S1089</f>
        <v>0</v>
      </c>
    </row>
    <row r="1090" spans="1:20" ht="12.75" customHeight="1">
      <c r="A1090" s="546"/>
      <c r="B1090" s="544"/>
      <c r="C1090" s="750"/>
      <c r="D1090" s="546"/>
      <c r="E1090" s="561"/>
      <c r="F1090" s="575"/>
      <c r="G1090" s="297"/>
      <c r="H1090" s="577"/>
      <c r="I1090" s="297"/>
      <c r="J1090" s="577"/>
      <c r="K1090" s="21"/>
      <c r="L1090" s="21"/>
      <c r="M1090" s="21"/>
      <c r="N1090" s="36"/>
      <c r="O1090" s="44">
        <f t="shared" si="1728"/>
        <v>0</v>
      </c>
      <c r="P1090" s="577"/>
      <c r="Q1090" s="577"/>
      <c r="R1090" s="577"/>
      <c r="S1090" s="578"/>
      <c r="T1090" s="578"/>
    </row>
    <row r="1091" spans="1:20" ht="12.75" customHeight="1">
      <c r="A1091" s="546"/>
      <c r="B1091" s="544"/>
      <c r="C1091" s="750"/>
      <c r="D1091" s="546"/>
      <c r="E1091" s="561"/>
      <c r="F1091" s="575"/>
      <c r="G1091" s="297"/>
      <c r="H1091" s="577"/>
      <c r="I1091" s="297"/>
      <c r="J1091" s="577"/>
      <c r="K1091" s="21"/>
      <c r="L1091" s="21"/>
      <c r="M1091" s="22"/>
      <c r="N1091" s="36"/>
      <c r="O1091" s="44">
        <f t="shared" si="1728"/>
        <v>0</v>
      </c>
      <c r="P1091" s="577"/>
      <c r="Q1091" s="577"/>
      <c r="R1091" s="577"/>
      <c r="S1091" s="578"/>
      <c r="T1091" s="578"/>
    </row>
    <row r="1092" spans="1:20" ht="12.75" customHeight="1">
      <c r="A1092" s="546"/>
      <c r="B1092" s="545"/>
      <c r="C1092" s="750"/>
      <c r="D1092" s="546"/>
      <c r="E1092" s="561"/>
      <c r="F1092" s="575"/>
      <c r="G1092" s="297"/>
      <c r="H1092" s="577"/>
      <c r="I1092" s="297"/>
      <c r="J1092" s="577"/>
      <c r="K1092" s="21"/>
      <c r="L1092" s="21"/>
      <c r="M1092" s="21"/>
      <c r="N1092" s="36"/>
      <c r="O1092" s="44">
        <f t="shared" si="1728"/>
        <v>0</v>
      </c>
      <c r="P1092" s="577"/>
      <c r="Q1092" s="577"/>
      <c r="R1092" s="577"/>
      <c r="S1092" s="578"/>
      <c r="T1092" s="578"/>
    </row>
    <row r="1093" spans="1:20" ht="12.75" customHeight="1">
      <c r="A1093" s="574"/>
      <c r="B1093" s="573"/>
      <c r="C1093" s="750" t="s">
        <v>1139</v>
      </c>
      <c r="D1093" s="575"/>
      <c r="E1093" s="574">
        <v>0</v>
      </c>
      <c r="F1093" s="575">
        <f t="shared" ref="F1093" si="1745">H1093+J1093+R1093</f>
        <v>0</v>
      </c>
      <c r="G1093" s="576"/>
      <c r="H1093" s="577">
        <f t="shared" ref="H1093" si="1746">G1093*$P$8/1000</f>
        <v>0</v>
      </c>
      <c r="I1093" s="576"/>
      <c r="J1093" s="577">
        <f t="shared" ref="J1093" si="1747">I1093*$P$9/1000</f>
        <v>0</v>
      </c>
      <c r="K1093" s="40"/>
      <c r="L1093" s="40"/>
      <c r="M1093" s="40"/>
      <c r="N1093" s="63"/>
      <c r="O1093" s="44">
        <f t="shared" si="1728"/>
        <v>0</v>
      </c>
      <c r="P1093" s="577">
        <f t="shared" ref="P1093" si="1748">E1093*F1093</f>
        <v>0</v>
      </c>
      <c r="Q1093" s="577">
        <f t="shared" ref="Q1093" si="1749">SUM(O1093:O1096)</f>
        <v>0</v>
      </c>
      <c r="R1093" s="577">
        <f t="shared" ref="R1093" si="1750">Q1093*1.02*1.05*$R$14</f>
        <v>0</v>
      </c>
      <c r="S1093" s="578">
        <f t="shared" ref="S1093" si="1751">F1093*$S$17</f>
        <v>0</v>
      </c>
      <c r="T1093" s="578">
        <f t="shared" ref="T1093" si="1752">E1093*S1093</f>
        <v>0</v>
      </c>
    </row>
    <row r="1094" spans="1:20" ht="12.75" customHeight="1">
      <c r="A1094" s="574"/>
      <c r="B1094" s="573"/>
      <c r="C1094" s="750"/>
      <c r="D1094" s="575"/>
      <c r="E1094" s="574"/>
      <c r="F1094" s="575"/>
      <c r="G1094" s="576"/>
      <c r="H1094" s="577"/>
      <c r="I1094" s="576"/>
      <c r="J1094" s="577"/>
      <c r="K1094" s="40"/>
      <c r="L1094" s="40"/>
      <c r="M1094" s="40"/>
      <c r="N1094" s="63"/>
      <c r="O1094" s="44">
        <f t="shared" si="1728"/>
        <v>0</v>
      </c>
      <c r="P1094" s="577"/>
      <c r="Q1094" s="577"/>
      <c r="R1094" s="577"/>
      <c r="S1094" s="578"/>
      <c r="T1094" s="578"/>
    </row>
    <row r="1095" spans="1:20" ht="12.75" customHeight="1">
      <c r="A1095" s="574"/>
      <c r="B1095" s="573"/>
      <c r="C1095" s="750"/>
      <c r="D1095" s="575"/>
      <c r="E1095" s="574"/>
      <c r="F1095" s="575"/>
      <c r="G1095" s="576"/>
      <c r="H1095" s="577"/>
      <c r="I1095" s="576"/>
      <c r="J1095" s="577"/>
      <c r="K1095" s="40"/>
      <c r="L1095" s="40"/>
      <c r="M1095" s="42"/>
      <c r="N1095" s="63"/>
      <c r="O1095" s="44">
        <f t="shared" si="1728"/>
        <v>0</v>
      </c>
      <c r="P1095" s="577"/>
      <c r="Q1095" s="577"/>
      <c r="R1095" s="577"/>
      <c r="S1095" s="578"/>
      <c r="T1095" s="578"/>
    </row>
    <row r="1096" spans="1:20" ht="12.75" customHeight="1">
      <c r="A1096" s="574"/>
      <c r="B1096" s="573"/>
      <c r="C1096" s="750"/>
      <c r="D1096" s="575"/>
      <c r="E1096" s="574"/>
      <c r="F1096" s="575"/>
      <c r="G1096" s="576"/>
      <c r="H1096" s="577"/>
      <c r="I1096" s="576"/>
      <c r="J1096" s="577"/>
      <c r="K1096" s="40"/>
      <c r="L1096" s="40"/>
      <c r="M1096" s="40"/>
      <c r="N1096" s="63"/>
      <c r="O1096" s="44">
        <f t="shared" si="1728"/>
        <v>0</v>
      </c>
      <c r="P1096" s="577"/>
      <c r="Q1096" s="577"/>
      <c r="R1096" s="577"/>
      <c r="S1096" s="578"/>
      <c r="T1096" s="578"/>
    </row>
    <row r="1097" spans="1:20" ht="12.75" customHeight="1">
      <c r="A1097" s="574">
        <v>1</v>
      </c>
      <c r="B1097" s="573" t="s">
        <v>363</v>
      </c>
      <c r="C1097" s="542" t="s">
        <v>1169</v>
      </c>
      <c r="D1097" s="575" t="s">
        <v>940</v>
      </c>
      <c r="E1097" s="805">
        <v>196</v>
      </c>
      <c r="F1097" s="575">
        <f t="shared" ref="F1097:F1161" si="1753">H1097+J1097+R1097</f>
        <v>0.81348432000000004</v>
      </c>
      <c r="G1097" s="576">
        <v>0.42099999999999999</v>
      </c>
      <c r="H1097" s="577">
        <f t="shared" ref="H1097:H1161" si="1754">G1097*$P$8/1000</f>
        <v>0.79935270000000003</v>
      </c>
      <c r="I1097" s="576">
        <v>6.0000000000000001E-3</v>
      </c>
      <c r="J1097" s="577">
        <f t="shared" ref="J1097:J1161" si="1755">I1097*$P$9/1000</f>
        <v>1.4131619999999999E-2</v>
      </c>
      <c r="K1097" s="40"/>
      <c r="L1097" s="40"/>
      <c r="M1097" s="40"/>
      <c r="N1097" s="63"/>
      <c r="O1097" s="44">
        <f t="shared" si="1728"/>
        <v>0</v>
      </c>
      <c r="P1097" s="577">
        <f t="shared" ref="P1097" si="1756">E1097*F1097</f>
        <v>159.44292672</v>
      </c>
      <c r="Q1097" s="577">
        <f t="shared" ref="Q1097" si="1757">SUM(O1097:O1100)</f>
        <v>0</v>
      </c>
      <c r="R1097" s="577">
        <f t="shared" ref="R1097" si="1758">Q1097*1.02*1.05*$R$14</f>
        <v>0</v>
      </c>
      <c r="S1097" s="578">
        <f t="shared" ref="S1097" si="1759">F1097*$S$17</f>
        <v>1.0328043959739557</v>
      </c>
      <c r="T1097" s="578">
        <f t="shared" ref="T1097" si="1760">E1097*S1097</f>
        <v>202.42966161089532</v>
      </c>
    </row>
    <row r="1098" spans="1:20" ht="12.75" customHeight="1">
      <c r="A1098" s="574"/>
      <c r="B1098" s="573"/>
      <c r="C1098" s="542"/>
      <c r="D1098" s="575"/>
      <c r="E1098" s="805"/>
      <c r="F1098" s="575"/>
      <c r="G1098" s="576"/>
      <c r="H1098" s="577"/>
      <c r="I1098" s="576"/>
      <c r="J1098" s="577"/>
      <c r="K1098" s="40"/>
      <c r="L1098" s="40"/>
      <c r="M1098" s="40"/>
      <c r="N1098" s="63"/>
      <c r="O1098" s="44">
        <f t="shared" si="1728"/>
        <v>0</v>
      </c>
      <c r="P1098" s="577"/>
      <c r="Q1098" s="577"/>
      <c r="R1098" s="577"/>
      <c r="S1098" s="578"/>
      <c r="T1098" s="578"/>
    </row>
    <row r="1099" spans="1:20" ht="12.75" customHeight="1">
      <c r="A1099" s="574"/>
      <c r="B1099" s="573"/>
      <c r="C1099" s="542"/>
      <c r="D1099" s="575"/>
      <c r="E1099" s="805"/>
      <c r="F1099" s="575"/>
      <c r="G1099" s="576"/>
      <c r="H1099" s="577"/>
      <c r="I1099" s="576"/>
      <c r="J1099" s="577"/>
      <c r="K1099" s="40"/>
      <c r="L1099" s="40"/>
      <c r="M1099" s="42"/>
      <c r="N1099" s="63"/>
      <c r="O1099" s="44">
        <f t="shared" si="1728"/>
        <v>0</v>
      </c>
      <c r="P1099" s="577"/>
      <c r="Q1099" s="577"/>
      <c r="R1099" s="577"/>
      <c r="S1099" s="578"/>
      <c r="T1099" s="578"/>
    </row>
    <row r="1100" spans="1:20" ht="12.75" customHeight="1">
      <c r="A1100" s="574"/>
      <c r="B1100" s="573"/>
      <c r="C1100" s="542"/>
      <c r="D1100" s="575"/>
      <c r="E1100" s="805"/>
      <c r="F1100" s="575"/>
      <c r="G1100" s="576"/>
      <c r="H1100" s="577"/>
      <c r="I1100" s="576"/>
      <c r="J1100" s="577"/>
      <c r="K1100" s="40"/>
      <c r="L1100" s="40"/>
      <c r="M1100" s="40"/>
      <c r="N1100" s="63"/>
      <c r="O1100" s="44">
        <f t="shared" si="1728"/>
        <v>0</v>
      </c>
      <c r="P1100" s="577"/>
      <c r="Q1100" s="577"/>
      <c r="R1100" s="577"/>
      <c r="S1100" s="578"/>
      <c r="T1100" s="578"/>
    </row>
    <row r="1101" spans="1:20" ht="12.75" customHeight="1">
      <c r="A1101" s="574">
        <v>2</v>
      </c>
      <c r="B1101" s="573" t="s">
        <v>172</v>
      </c>
      <c r="C1101" s="542" t="s">
        <v>1170</v>
      </c>
      <c r="D1101" s="700" t="s">
        <v>1114</v>
      </c>
      <c r="E1101" s="700">
        <v>21</v>
      </c>
      <c r="F1101" s="575">
        <f t="shared" si="1753"/>
        <v>0.58047320999999996</v>
      </c>
      <c r="G1101" s="576">
        <v>0.30199999999999999</v>
      </c>
      <c r="H1101" s="577">
        <f t="shared" si="1754"/>
        <v>0.57340740000000001</v>
      </c>
      <c r="I1101" s="576">
        <v>3.0000000000000001E-3</v>
      </c>
      <c r="J1101" s="577">
        <f t="shared" si="1755"/>
        <v>7.0658099999999996E-3</v>
      </c>
      <c r="K1101" s="40"/>
      <c r="L1101" s="40"/>
      <c r="M1101" s="40"/>
      <c r="N1101" s="63"/>
      <c r="O1101" s="44">
        <f t="shared" si="1728"/>
        <v>0</v>
      </c>
      <c r="P1101" s="577">
        <f t="shared" ref="P1101" si="1761">E1101*F1101</f>
        <v>12.189937409999999</v>
      </c>
      <c r="Q1101" s="577">
        <f t="shared" ref="Q1101" si="1762">SUM(O1101:O1104)</f>
        <v>0</v>
      </c>
      <c r="R1101" s="577">
        <f t="shared" ref="R1101" si="1763">Q1101*1.02*1.05*$R$14</f>
        <v>0</v>
      </c>
      <c r="S1101" s="578">
        <f t="shared" ref="S1101" si="1764">F1101*$S$17</f>
        <v>0.7369721435234462</v>
      </c>
      <c r="T1101" s="578">
        <f t="shared" ref="T1101" si="1765">E1101*S1101</f>
        <v>15.476415013992369</v>
      </c>
    </row>
    <row r="1102" spans="1:20" ht="12.75" customHeight="1">
      <c r="A1102" s="574"/>
      <c r="B1102" s="573"/>
      <c r="C1102" s="542"/>
      <c r="D1102" s="700"/>
      <c r="E1102" s="700"/>
      <c r="F1102" s="575"/>
      <c r="G1102" s="576"/>
      <c r="H1102" s="577"/>
      <c r="I1102" s="576"/>
      <c r="J1102" s="577"/>
      <c r="K1102" s="40"/>
      <c r="L1102" s="40"/>
      <c r="M1102" s="40"/>
      <c r="N1102" s="63"/>
      <c r="O1102" s="44">
        <f t="shared" si="1728"/>
        <v>0</v>
      </c>
      <c r="P1102" s="577"/>
      <c r="Q1102" s="577"/>
      <c r="R1102" s="577"/>
      <c r="S1102" s="578"/>
      <c r="T1102" s="578"/>
    </row>
    <row r="1103" spans="1:20" ht="12.75" customHeight="1">
      <c r="A1103" s="574"/>
      <c r="B1103" s="573"/>
      <c r="C1103" s="542"/>
      <c r="D1103" s="700"/>
      <c r="E1103" s="700"/>
      <c r="F1103" s="575"/>
      <c r="G1103" s="576"/>
      <c r="H1103" s="577"/>
      <c r="I1103" s="576"/>
      <c r="J1103" s="577"/>
      <c r="K1103" s="40"/>
      <c r="L1103" s="40"/>
      <c r="M1103" s="42"/>
      <c r="N1103" s="63"/>
      <c r="O1103" s="44">
        <f t="shared" si="1728"/>
        <v>0</v>
      </c>
      <c r="P1103" s="577"/>
      <c r="Q1103" s="577"/>
      <c r="R1103" s="577"/>
      <c r="S1103" s="578"/>
      <c r="T1103" s="578"/>
    </row>
    <row r="1104" spans="1:20" ht="12.75" customHeight="1">
      <c r="A1104" s="574"/>
      <c r="B1104" s="573"/>
      <c r="C1104" s="542"/>
      <c r="D1104" s="700"/>
      <c r="E1104" s="700"/>
      <c r="F1104" s="575"/>
      <c r="G1104" s="576"/>
      <c r="H1104" s="577"/>
      <c r="I1104" s="576"/>
      <c r="J1104" s="577"/>
      <c r="K1104" s="40"/>
      <c r="L1104" s="40"/>
      <c r="M1104" s="40"/>
      <c r="N1104" s="63"/>
      <c r="O1104" s="44">
        <f t="shared" si="1728"/>
        <v>0</v>
      </c>
      <c r="P1104" s="577"/>
      <c r="Q1104" s="577"/>
      <c r="R1104" s="577"/>
      <c r="S1104" s="578"/>
      <c r="T1104" s="578"/>
    </row>
    <row r="1105" spans="1:20" ht="12.75" customHeight="1">
      <c r="A1105" s="574">
        <v>3</v>
      </c>
      <c r="B1105" s="573" t="s">
        <v>173</v>
      </c>
      <c r="C1105" s="542" t="s">
        <v>1171</v>
      </c>
      <c r="D1105" s="700" t="s">
        <v>1114</v>
      </c>
      <c r="E1105" s="700">
        <v>26</v>
      </c>
      <c r="F1105" s="575">
        <f t="shared" si="1753"/>
        <v>0.46890648000000001</v>
      </c>
      <c r="G1105" s="576">
        <v>0.24199999999999999</v>
      </c>
      <c r="H1105" s="577">
        <f t="shared" si="1754"/>
        <v>0.45948539999999999</v>
      </c>
      <c r="I1105" s="576">
        <v>4.0000000000000001E-3</v>
      </c>
      <c r="J1105" s="577">
        <f t="shared" si="1755"/>
        <v>9.4210800000000001E-3</v>
      </c>
      <c r="K1105" s="40"/>
      <c r="L1105" s="40"/>
      <c r="M1105" s="40"/>
      <c r="N1105" s="63"/>
      <c r="O1105" s="44">
        <f t="shared" si="1728"/>
        <v>0</v>
      </c>
      <c r="P1105" s="577">
        <f t="shared" ref="P1105" si="1766">E1105*F1105</f>
        <v>12.191568480000001</v>
      </c>
      <c r="Q1105" s="577">
        <f t="shared" ref="Q1105" si="1767">SUM(O1105:O1108)</f>
        <v>0</v>
      </c>
      <c r="R1105" s="577">
        <f t="shared" ref="R1105" si="1768">Q1105*1.02*1.05*$R$14</f>
        <v>0</v>
      </c>
      <c r="S1105" s="578">
        <f t="shared" ref="S1105" si="1769">F1105*$S$17</f>
        <v>0.59532637807287259</v>
      </c>
      <c r="T1105" s="578">
        <f t="shared" ref="T1105" si="1770">E1105*S1105</f>
        <v>15.478485829894687</v>
      </c>
    </row>
    <row r="1106" spans="1:20" ht="12.75" customHeight="1">
      <c r="A1106" s="574"/>
      <c r="B1106" s="573"/>
      <c r="C1106" s="542"/>
      <c r="D1106" s="700"/>
      <c r="E1106" s="700"/>
      <c r="F1106" s="575"/>
      <c r="G1106" s="576"/>
      <c r="H1106" s="577"/>
      <c r="I1106" s="576"/>
      <c r="J1106" s="577"/>
      <c r="K1106" s="40"/>
      <c r="L1106" s="40"/>
      <c r="M1106" s="40"/>
      <c r="N1106" s="63"/>
      <c r="O1106" s="44">
        <f t="shared" si="1728"/>
        <v>0</v>
      </c>
      <c r="P1106" s="577"/>
      <c r="Q1106" s="577"/>
      <c r="R1106" s="577"/>
      <c r="S1106" s="578"/>
      <c r="T1106" s="578"/>
    </row>
    <row r="1107" spans="1:20" ht="12.75" customHeight="1">
      <c r="A1107" s="574"/>
      <c r="B1107" s="573"/>
      <c r="C1107" s="542"/>
      <c r="D1107" s="700"/>
      <c r="E1107" s="700"/>
      <c r="F1107" s="575"/>
      <c r="G1107" s="576"/>
      <c r="H1107" s="577"/>
      <c r="I1107" s="576"/>
      <c r="J1107" s="577"/>
      <c r="K1107" s="40"/>
      <c r="L1107" s="40"/>
      <c r="M1107" s="42"/>
      <c r="N1107" s="63"/>
      <c r="O1107" s="44">
        <f t="shared" si="1728"/>
        <v>0</v>
      </c>
      <c r="P1107" s="577"/>
      <c r="Q1107" s="577"/>
      <c r="R1107" s="577"/>
      <c r="S1107" s="578"/>
      <c r="T1107" s="578"/>
    </row>
    <row r="1108" spans="1:20" ht="12.75" customHeight="1">
      <c r="A1108" s="574"/>
      <c r="B1108" s="573"/>
      <c r="C1108" s="542"/>
      <c r="D1108" s="700"/>
      <c r="E1108" s="700"/>
      <c r="F1108" s="575"/>
      <c r="G1108" s="576"/>
      <c r="H1108" s="577"/>
      <c r="I1108" s="576"/>
      <c r="J1108" s="577"/>
      <c r="K1108" s="40"/>
      <c r="L1108" s="40"/>
      <c r="M1108" s="40"/>
      <c r="N1108" s="63"/>
      <c r="O1108" s="44">
        <f t="shared" si="1728"/>
        <v>0</v>
      </c>
      <c r="P1108" s="577"/>
      <c r="Q1108" s="577"/>
      <c r="R1108" s="577"/>
      <c r="S1108" s="578"/>
      <c r="T1108" s="578"/>
    </row>
    <row r="1109" spans="1:20" ht="12.75" customHeight="1">
      <c r="A1109" s="574">
        <v>4</v>
      </c>
      <c r="B1109" s="542" t="s">
        <v>324</v>
      </c>
      <c r="C1109" s="542" t="s">
        <v>1172</v>
      </c>
      <c r="D1109" s="700" t="s">
        <v>1114</v>
      </c>
      <c r="E1109" s="546">
        <v>18</v>
      </c>
      <c r="F1109" s="575">
        <f t="shared" si="1753"/>
        <v>1.348077</v>
      </c>
      <c r="G1109" s="297">
        <v>0.71</v>
      </c>
      <c r="H1109" s="577">
        <f t="shared" si="1754"/>
        <v>1.348077</v>
      </c>
      <c r="I1109" s="297"/>
      <c r="J1109" s="577">
        <f t="shared" si="1755"/>
        <v>0</v>
      </c>
      <c r="K1109" s="21"/>
      <c r="L1109" s="21"/>
      <c r="M1109" s="21"/>
      <c r="N1109" s="36"/>
      <c r="O1109" s="44">
        <f t="shared" si="1728"/>
        <v>0</v>
      </c>
      <c r="P1109" s="577">
        <f t="shared" ref="P1109" si="1771">E1109*F1109</f>
        <v>24.265385999999999</v>
      </c>
      <c r="Q1109" s="577">
        <f t="shared" ref="Q1109" si="1772">SUM(O1109:O1112)</f>
        <v>0</v>
      </c>
      <c r="R1109" s="577">
        <f t="shared" ref="R1109" si="1773">Q1109*1.02*1.05*$R$14</f>
        <v>0</v>
      </c>
      <c r="S1109" s="578">
        <f t="shared" ref="S1109" si="1774">F1109*$S$17</f>
        <v>1.7115263533430884</v>
      </c>
      <c r="T1109" s="578">
        <f t="shared" ref="T1109" si="1775">E1109*S1109</f>
        <v>30.807474360175593</v>
      </c>
    </row>
    <row r="1110" spans="1:20" ht="12.75" customHeight="1">
      <c r="A1110" s="574"/>
      <c r="B1110" s="542"/>
      <c r="C1110" s="542"/>
      <c r="D1110" s="700"/>
      <c r="E1110" s="546"/>
      <c r="F1110" s="575"/>
      <c r="G1110" s="297"/>
      <c r="H1110" s="577"/>
      <c r="I1110" s="297"/>
      <c r="J1110" s="577"/>
      <c r="K1110" s="21"/>
      <c r="L1110" s="21"/>
      <c r="M1110" s="21"/>
      <c r="N1110" s="36"/>
      <c r="O1110" s="44">
        <f t="shared" si="1728"/>
        <v>0</v>
      </c>
      <c r="P1110" s="577"/>
      <c r="Q1110" s="577"/>
      <c r="R1110" s="577"/>
      <c r="S1110" s="578"/>
      <c r="T1110" s="578"/>
    </row>
    <row r="1111" spans="1:20" ht="12.75" customHeight="1">
      <c r="A1111" s="574"/>
      <c r="B1111" s="542"/>
      <c r="C1111" s="542"/>
      <c r="D1111" s="700"/>
      <c r="E1111" s="546"/>
      <c r="F1111" s="575"/>
      <c r="G1111" s="297"/>
      <c r="H1111" s="577"/>
      <c r="I1111" s="297"/>
      <c r="J1111" s="577"/>
      <c r="K1111" s="21"/>
      <c r="L1111" s="21"/>
      <c r="M1111" s="22"/>
      <c r="N1111" s="36"/>
      <c r="O1111" s="44">
        <f t="shared" si="1728"/>
        <v>0</v>
      </c>
      <c r="P1111" s="577"/>
      <c r="Q1111" s="577"/>
      <c r="R1111" s="577"/>
      <c r="S1111" s="578"/>
      <c r="T1111" s="578"/>
    </row>
    <row r="1112" spans="1:20" ht="12.75" customHeight="1">
      <c r="A1112" s="574"/>
      <c r="B1112" s="542"/>
      <c r="C1112" s="542"/>
      <c r="D1112" s="700"/>
      <c r="E1112" s="546"/>
      <c r="F1112" s="575"/>
      <c r="G1112" s="297"/>
      <c r="H1112" s="577"/>
      <c r="I1112" s="297"/>
      <c r="J1112" s="577"/>
      <c r="K1112" s="21"/>
      <c r="L1112" s="21"/>
      <c r="M1112" s="21"/>
      <c r="N1112" s="36"/>
      <c r="O1112" s="44">
        <f t="shared" si="1728"/>
        <v>0</v>
      </c>
      <c r="P1112" s="577"/>
      <c r="Q1112" s="577"/>
      <c r="R1112" s="577"/>
      <c r="S1112" s="578"/>
      <c r="T1112" s="578"/>
    </row>
    <row r="1113" spans="1:20" ht="12.75" customHeight="1">
      <c r="A1113" s="574">
        <v>5</v>
      </c>
      <c r="B1113" s="542" t="s">
        <v>326</v>
      </c>
      <c r="C1113" s="542" t="s">
        <v>1173</v>
      </c>
      <c r="D1113" s="700" t="s">
        <v>1114</v>
      </c>
      <c r="E1113" s="546">
        <v>16</v>
      </c>
      <c r="F1113" s="575">
        <f t="shared" si="1753"/>
        <v>2.2969548599999996</v>
      </c>
      <c r="G1113" s="297">
        <v>0.59199999999999997</v>
      </c>
      <c r="H1113" s="577">
        <f t="shared" si="1754"/>
        <v>1.1240303999999999</v>
      </c>
      <c r="I1113" s="297">
        <v>0.498</v>
      </c>
      <c r="J1113" s="577">
        <f t="shared" si="1755"/>
        <v>1.1729244599999999</v>
      </c>
      <c r="K1113" s="21"/>
      <c r="L1113" s="21"/>
      <c r="M1113" s="21"/>
      <c r="N1113" s="36"/>
      <c r="O1113" s="44">
        <f t="shared" si="1728"/>
        <v>0</v>
      </c>
      <c r="P1113" s="577">
        <f t="shared" ref="P1113" si="1776">E1113*F1113</f>
        <v>36.751277759999994</v>
      </c>
      <c r="Q1113" s="577">
        <f t="shared" ref="Q1113" si="1777">SUM(O1113:O1116)</f>
        <v>0</v>
      </c>
      <c r="R1113" s="577">
        <f t="shared" ref="R1113" si="1778">Q1113*1.02*1.05*$R$14</f>
        <v>0</v>
      </c>
      <c r="S1113" s="578">
        <f t="shared" ref="S1113" si="1779">F1113*$S$17</f>
        <v>2.9162271705024891</v>
      </c>
      <c r="T1113" s="578">
        <f t="shared" ref="T1113" si="1780">E1113*S1113</f>
        <v>46.659634728039826</v>
      </c>
    </row>
    <row r="1114" spans="1:20" ht="12.75" customHeight="1">
      <c r="A1114" s="574"/>
      <c r="B1114" s="542"/>
      <c r="C1114" s="542"/>
      <c r="D1114" s="700"/>
      <c r="E1114" s="546"/>
      <c r="F1114" s="575"/>
      <c r="G1114" s="297"/>
      <c r="H1114" s="577"/>
      <c r="I1114" s="297"/>
      <c r="J1114" s="577"/>
      <c r="K1114" s="21"/>
      <c r="L1114" s="21"/>
      <c r="M1114" s="21"/>
      <c r="N1114" s="36"/>
      <c r="O1114" s="44">
        <f t="shared" si="1728"/>
        <v>0</v>
      </c>
      <c r="P1114" s="577"/>
      <c r="Q1114" s="577"/>
      <c r="R1114" s="577"/>
      <c r="S1114" s="578"/>
      <c r="T1114" s="578"/>
    </row>
    <row r="1115" spans="1:20" ht="12.75" customHeight="1">
      <c r="A1115" s="574"/>
      <c r="B1115" s="542"/>
      <c r="C1115" s="542"/>
      <c r="D1115" s="700"/>
      <c r="E1115" s="546"/>
      <c r="F1115" s="575"/>
      <c r="G1115" s="297"/>
      <c r="H1115" s="577"/>
      <c r="I1115" s="297"/>
      <c r="J1115" s="577"/>
      <c r="K1115" s="21"/>
      <c r="L1115" s="21"/>
      <c r="M1115" s="22"/>
      <c r="N1115" s="36"/>
      <c r="O1115" s="44">
        <f t="shared" si="1728"/>
        <v>0</v>
      </c>
      <c r="P1115" s="577"/>
      <c r="Q1115" s="577"/>
      <c r="R1115" s="577"/>
      <c r="S1115" s="578"/>
      <c r="T1115" s="578"/>
    </row>
    <row r="1116" spans="1:20" ht="12.75" customHeight="1">
      <c r="A1116" s="574"/>
      <c r="B1116" s="542"/>
      <c r="C1116" s="542"/>
      <c r="D1116" s="700"/>
      <c r="E1116" s="546"/>
      <c r="F1116" s="575"/>
      <c r="G1116" s="297"/>
      <c r="H1116" s="577"/>
      <c r="I1116" s="297"/>
      <c r="J1116" s="577"/>
      <c r="K1116" s="21"/>
      <c r="L1116" s="21"/>
      <c r="M1116" s="21"/>
      <c r="N1116" s="36"/>
      <c r="O1116" s="44">
        <f t="shared" si="1728"/>
        <v>0</v>
      </c>
      <c r="P1116" s="577"/>
      <c r="Q1116" s="577"/>
      <c r="R1116" s="577"/>
      <c r="S1116" s="578"/>
      <c r="T1116" s="578"/>
    </row>
    <row r="1117" spans="1:20" ht="12.75" customHeight="1">
      <c r="A1117" s="574">
        <v>6</v>
      </c>
      <c r="B1117" s="783" t="s">
        <v>90</v>
      </c>
      <c r="C1117" s="542" t="s">
        <v>1174</v>
      </c>
      <c r="D1117" s="546" t="s">
        <v>963</v>
      </c>
      <c r="E1117" s="598">
        <v>8.9</v>
      </c>
      <c r="F1117" s="575">
        <f t="shared" si="1753"/>
        <v>2.8602360000000004</v>
      </c>
      <c r="G1117" s="601">
        <v>0.39</v>
      </c>
      <c r="H1117" s="577">
        <f t="shared" si="1754"/>
        <v>0.74049300000000007</v>
      </c>
      <c r="I1117" s="810">
        <v>0.9</v>
      </c>
      <c r="J1117" s="577">
        <f t="shared" si="1755"/>
        <v>2.1197430000000002</v>
      </c>
      <c r="K1117" s="25"/>
      <c r="L1117" s="68"/>
      <c r="M1117" s="68"/>
      <c r="N1117" s="68"/>
      <c r="O1117" s="44">
        <f t="shared" si="1728"/>
        <v>0</v>
      </c>
      <c r="P1117" s="577">
        <f t="shared" ref="P1117" si="1781">E1117*F1117</f>
        <v>25.456100400000004</v>
      </c>
      <c r="Q1117" s="577">
        <f t="shared" ref="Q1117" si="1782">SUM(O1117:O1120)</f>
        <v>0</v>
      </c>
      <c r="R1117" s="577">
        <f t="shared" ref="R1117" si="1783">Q1117*1.02*1.05*$R$14</f>
        <v>0</v>
      </c>
      <c r="S1117" s="578">
        <f t="shared" ref="S1117" si="1784">F1117*$S$17</f>
        <v>3.6313721625549751</v>
      </c>
      <c r="T1117" s="578">
        <f t="shared" ref="T1117" si="1785">E1117*S1117</f>
        <v>32.319212246739276</v>
      </c>
    </row>
    <row r="1118" spans="1:20" ht="12.75" customHeight="1">
      <c r="A1118" s="574"/>
      <c r="B1118" s="784"/>
      <c r="C1118" s="542"/>
      <c r="D1118" s="546"/>
      <c r="E1118" s="599"/>
      <c r="F1118" s="575"/>
      <c r="G1118" s="602"/>
      <c r="H1118" s="577"/>
      <c r="I1118" s="811"/>
      <c r="J1118" s="577"/>
      <c r="K1118" s="21"/>
      <c r="L1118" s="21"/>
      <c r="M1118" s="21"/>
      <c r="N1118" s="36"/>
      <c r="O1118" s="44">
        <f t="shared" si="1728"/>
        <v>0</v>
      </c>
      <c r="P1118" s="577"/>
      <c r="Q1118" s="577"/>
      <c r="R1118" s="577"/>
      <c r="S1118" s="578"/>
      <c r="T1118" s="578"/>
    </row>
    <row r="1119" spans="1:20" ht="12.75" customHeight="1">
      <c r="A1119" s="574"/>
      <c r="B1119" s="784"/>
      <c r="C1119" s="542"/>
      <c r="D1119" s="546"/>
      <c r="E1119" s="599"/>
      <c r="F1119" s="575"/>
      <c r="G1119" s="602"/>
      <c r="H1119" s="577"/>
      <c r="I1119" s="811"/>
      <c r="J1119" s="577"/>
      <c r="K1119" s="21"/>
      <c r="L1119" s="21"/>
      <c r="M1119" s="22"/>
      <c r="N1119" s="36"/>
      <c r="O1119" s="44">
        <f t="shared" si="1728"/>
        <v>0</v>
      </c>
      <c r="P1119" s="577"/>
      <c r="Q1119" s="577"/>
      <c r="R1119" s="577"/>
      <c r="S1119" s="578"/>
      <c r="T1119" s="578"/>
    </row>
    <row r="1120" spans="1:20" ht="12.75" customHeight="1">
      <c r="A1120" s="574"/>
      <c r="B1120" s="785"/>
      <c r="C1120" s="542"/>
      <c r="D1120" s="546"/>
      <c r="E1120" s="600"/>
      <c r="F1120" s="575"/>
      <c r="G1120" s="603"/>
      <c r="H1120" s="577"/>
      <c r="I1120" s="812"/>
      <c r="J1120" s="577"/>
      <c r="K1120" s="21"/>
      <c r="L1120" s="21"/>
      <c r="M1120" s="21"/>
      <c r="N1120" s="36"/>
      <c r="O1120" s="44">
        <f t="shared" si="1728"/>
        <v>0</v>
      </c>
      <c r="P1120" s="577"/>
      <c r="Q1120" s="577"/>
      <c r="R1120" s="577"/>
      <c r="S1120" s="578"/>
      <c r="T1120" s="578"/>
    </row>
    <row r="1121" spans="1:20" ht="12.75" customHeight="1">
      <c r="A1121" s="324"/>
      <c r="B1121" s="327"/>
      <c r="C1121" s="330" t="s">
        <v>965</v>
      </c>
      <c r="D1121" s="327"/>
      <c r="E1121" s="869"/>
      <c r="F1121" s="333">
        <f>H1121+J1121+R1121</f>
        <v>2.8792230000000001</v>
      </c>
      <c r="G1121" s="412">
        <v>0.4</v>
      </c>
      <c r="H1121" s="415">
        <f>G1121*$P$8/1000</f>
        <v>0.75948000000000004</v>
      </c>
      <c r="I1121" s="418">
        <v>0.9</v>
      </c>
      <c r="J1121" s="415">
        <f>I1121*$P$9/1000</f>
        <v>2.1197430000000002</v>
      </c>
      <c r="K1121" s="76"/>
      <c r="L1121" s="76"/>
      <c r="M1121" s="76"/>
      <c r="N1121" s="77"/>
      <c r="O1121" s="78">
        <f t="shared" si="1728"/>
        <v>0</v>
      </c>
      <c r="P1121" s="415">
        <f>E1121*F1121</f>
        <v>0</v>
      </c>
      <c r="Q1121" s="415">
        <f>SUM(O1121:O1124)</f>
        <v>0</v>
      </c>
      <c r="R1121" s="415">
        <f>Q1121*1.02*1.05*$R$14</f>
        <v>0</v>
      </c>
      <c r="S1121" s="421"/>
      <c r="T1121" s="451">
        <f>SUM(T1097:T1120)</f>
        <v>343.17088378973705</v>
      </c>
    </row>
    <row r="1122" spans="1:20" ht="12.75" customHeight="1">
      <c r="A1122" s="325"/>
      <c r="B1122" s="328"/>
      <c r="C1122" s="331"/>
      <c r="D1122" s="328"/>
      <c r="E1122" s="870"/>
      <c r="F1122" s="334"/>
      <c r="G1122" s="413"/>
      <c r="H1122" s="416"/>
      <c r="I1122" s="419"/>
      <c r="J1122" s="416"/>
      <c r="K1122" s="76"/>
      <c r="L1122" s="76"/>
      <c r="M1122" s="76"/>
      <c r="N1122" s="77"/>
      <c r="O1122" s="78">
        <f t="shared" si="1728"/>
        <v>0</v>
      </c>
      <c r="P1122" s="416"/>
      <c r="Q1122" s="416"/>
      <c r="R1122" s="416"/>
      <c r="S1122" s="421"/>
      <c r="T1122" s="451"/>
    </row>
    <row r="1123" spans="1:20" ht="12.75" customHeight="1">
      <c r="A1123" s="325"/>
      <c r="B1123" s="328"/>
      <c r="C1123" s="331"/>
      <c r="D1123" s="328"/>
      <c r="E1123" s="870"/>
      <c r="F1123" s="334"/>
      <c r="G1123" s="413"/>
      <c r="H1123" s="416"/>
      <c r="I1123" s="419"/>
      <c r="J1123" s="416"/>
      <c r="K1123" s="76"/>
      <c r="L1123" s="76"/>
      <c r="M1123" s="76"/>
      <c r="N1123" s="77"/>
      <c r="O1123" s="78">
        <f t="shared" si="1728"/>
        <v>0</v>
      </c>
      <c r="P1123" s="416"/>
      <c r="Q1123" s="416"/>
      <c r="R1123" s="416"/>
      <c r="S1123" s="421"/>
      <c r="T1123" s="451"/>
    </row>
    <row r="1124" spans="1:20" ht="12.75" customHeight="1">
      <c r="A1124" s="326"/>
      <c r="B1124" s="329"/>
      <c r="C1124" s="332"/>
      <c r="D1124" s="329"/>
      <c r="E1124" s="871"/>
      <c r="F1124" s="335"/>
      <c r="G1124" s="414"/>
      <c r="H1124" s="417"/>
      <c r="I1124" s="420"/>
      <c r="J1124" s="417"/>
      <c r="K1124" s="76"/>
      <c r="L1124" s="76"/>
      <c r="M1124" s="76"/>
      <c r="N1124" s="77"/>
      <c r="O1124" s="78">
        <f t="shared" si="1728"/>
        <v>0</v>
      </c>
      <c r="P1124" s="417"/>
      <c r="Q1124" s="417"/>
      <c r="R1124" s="417"/>
      <c r="S1124" s="421"/>
      <c r="T1124" s="451"/>
    </row>
    <row r="1125" spans="1:20" ht="12.75" customHeight="1">
      <c r="A1125" s="324"/>
      <c r="B1125" s="327"/>
      <c r="C1125" s="330" t="s">
        <v>966</v>
      </c>
      <c r="D1125" s="327"/>
      <c r="E1125" s="869"/>
      <c r="F1125" s="333">
        <f>H1125+J1125+R1125</f>
        <v>7.1331929999999995</v>
      </c>
      <c r="G1125" s="412">
        <v>1.4</v>
      </c>
      <c r="H1125" s="415">
        <f>G1125*$P$8/1000</f>
        <v>2.6581799999999998</v>
      </c>
      <c r="I1125" s="418">
        <v>1.9</v>
      </c>
      <c r="J1125" s="415">
        <f>I1125*$P$9/1000</f>
        <v>4.4750129999999997</v>
      </c>
      <c r="K1125" s="76"/>
      <c r="L1125" s="76"/>
      <c r="M1125" s="76"/>
      <c r="N1125" s="77"/>
      <c r="O1125" s="78">
        <f t="shared" si="1728"/>
        <v>0</v>
      </c>
      <c r="P1125" s="415">
        <f>E1125*F1125</f>
        <v>0</v>
      </c>
      <c r="Q1125" s="415">
        <f>SUM(O1125:O1128)</f>
        <v>0</v>
      </c>
      <c r="R1125" s="415">
        <f>Q1125*1.02*1.05*$R$14</f>
        <v>0</v>
      </c>
      <c r="S1125" s="421"/>
      <c r="T1125" s="425" t="e">
        <f>(T1121*100%)/$T$2205</f>
        <v>#REF!</v>
      </c>
    </row>
    <row r="1126" spans="1:20" ht="12.75" customHeight="1">
      <c r="A1126" s="325"/>
      <c r="B1126" s="328"/>
      <c r="C1126" s="331"/>
      <c r="D1126" s="328"/>
      <c r="E1126" s="870"/>
      <c r="F1126" s="334"/>
      <c r="G1126" s="413"/>
      <c r="H1126" s="416"/>
      <c r="I1126" s="419"/>
      <c r="J1126" s="416"/>
      <c r="K1126" s="76"/>
      <c r="L1126" s="76"/>
      <c r="M1126" s="76"/>
      <c r="N1126" s="77"/>
      <c r="O1126" s="78">
        <f t="shared" si="1728"/>
        <v>0</v>
      </c>
      <c r="P1126" s="416"/>
      <c r="Q1126" s="416"/>
      <c r="R1126" s="416"/>
      <c r="S1126" s="421"/>
      <c r="T1126" s="425"/>
    </row>
    <row r="1127" spans="1:20" ht="12.75" customHeight="1">
      <c r="A1127" s="325"/>
      <c r="B1127" s="328"/>
      <c r="C1127" s="331"/>
      <c r="D1127" s="328"/>
      <c r="E1127" s="870"/>
      <c r="F1127" s="334"/>
      <c r="G1127" s="413"/>
      <c r="H1127" s="416"/>
      <c r="I1127" s="419"/>
      <c r="J1127" s="416"/>
      <c r="K1127" s="76"/>
      <c r="L1127" s="76"/>
      <c r="M1127" s="76"/>
      <c r="N1127" s="77"/>
      <c r="O1127" s="78">
        <f t="shared" si="1728"/>
        <v>0</v>
      </c>
      <c r="P1127" s="416"/>
      <c r="Q1127" s="416"/>
      <c r="R1127" s="416"/>
      <c r="S1127" s="421"/>
      <c r="T1127" s="425"/>
    </row>
    <row r="1128" spans="1:20" ht="12.75" customHeight="1">
      <c r="A1128" s="326"/>
      <c r="B1128" s="329"/>
      <c r="C1128" s="332"/>
      <c r="D1128" s="329"/>
      <c r="E1128" s="871"/>
      <c r="F1128" s="335"/>
      <c r="G1128" s="414"/>
      <c r="H1128" s="417"/>
      <c r="I1128" s="420"/>
      <c r="J1128" s="417"/>
      <c r="K1128" s="76"/>
      <c r="L1128" s="76"/>
      <c r="M1128" s="76"/>
      <c r="N1128" s="77"/>
      <c r="O1128" s="78">
        <f t="shared" si="1728"/>
        <v>0</v>
      </c>
      <c r="P1128" s="417"/>
      <c r="Q1128" s="417"/>
      <c r="R1128" s="417"/>
      <c r="S1128" s="421"/>
      <c r="T1128" s="425"/>
    </row>
    <row r="1129" spans="1:20" ht="12.75" customHeight="1">
      <c r="A1129" s="807"/>
      <c r="B1129" s="543"/>
      <c r="C1129" s="563" t="s">
        <v>932</v>
      </c>
      <c r="D1129" s="592"/>
      <c r="E1129" s="592"/>
      <c r="F1129" s="575">
        <f t="shared" si="1753"/>
        <v>0</v>
      </c>
      <c r="G1129" s="601"/>
      <c r="H1129" s="577">
        <f t="shared" si="1754"/>
        <v>0</v>
      </c>
      <c r="I1129" s="601"/>
      <c r="J1129" s="577">
        <f t="shared" si="1755"/>
        <v>0</v>
      </c>
      <c r="K1129" s="21"/>
      <c r="L1129" s="21"/>
      <c r="M1129" s="21"/>
      <c r="N1129" s="37"/>
      <c r="O1129" s="44">
        <f t="shared" si="1728"/>
        <v>0</v>
      </c>
      <c r="P1129" s="577">
        <f t="shared" ref="P1129" si="1786">E1129*F1129</f>
        <v>0</v>
      </c>
      <c r="Q1129" s="577">
        <f t="shared" ref="Q1129" si="1787">SUM(O1129:O1132)</f>
        <v>0</v>
      </c>
      <c r="R1129" s="577">
        <f t="shared" ref="R1129" si="1788">Q1129*1.02*1.05*$R$14</f>
        <v>0</v>
      </c>
      <c r="S1129" s="578">
        <f t="shared" ref="S1129" si="1789">F1129*$S$17</f>
        <v>0</v>
      </c>
      <c r="T1129" s="578">
        <f t="shared" ref="T1129" si="1790">E1129*S1129</f>
        <v>0</v>
      </c>
    </row>
    <row r="1130" spans="1:20" ht="12.75" customHeight="1">
      <c r="A1130" s="808"/>
      <c r="B1130" s="544"/>
      <c r="C1130" s="564"/>
      <c r="D1130" s="593"/>
      <c r="E1130" s="593"/>
      <c r="F1130" s="575"/>
      <c r="G1130" s="602"/>
      <c r="H1130" s="577"/>
      <c r="I1130" s="602"/>
      <c r="J1130" s="577"/>
      <c r="K1130" s="21"/>
      <c r="L1130" s="21"/>
      <c r="M1130" s="21"/>
      <c r="N1130" s="36"/>
      <c r="O1130" s="44">
        <f t="shared" si="1728"/>
        <v>0</v>
      </c>
      <c r="P1130" s="577"/>
      <c r="Q1130" s="577"/>
      <c r="R1130" s="577"/>
      <c r="S1130" s="578"/>
      <c r="T1130" s="578"/>
    </row>
    <row r="1131" spans="1:20" ht="12.75" customHeight="1">
      <c r="A1131" s="808"/>
      <c r="B1131" s="544"/>
      <c r="C1131" s="564"/>
      <c r="D1131" s="593"/>
      <c r="E1131" s="593"/>
      <c r="F1131" s="575"/>
      <c r="G1131" s="602"/>
      <c r="H1131" s="577"/>
      <c r="I1131" s="602"/>
      <c r="J1131" s="577"/>
      <c r="K1131" s="21"/>
      <c r="L1131" s="21"/>
      <c r="M1131" s="22"/>
      <c r="N1131" s="36"/>
      <c r="O1131" s="44">
        <f t="shared" si="1728"/>
        <v>0</v>
      </c>
      <c r="P1131" s="577"/>
      <c r="Q1131" s="577"/>
      <c r="R1131" s="577"/>
      <c r="S1131" s="578"/>
      <c r="T1131" s="578"/>
    </row>
    <row r="1132" spans="1:20" ht="12.75" customHeight="1">
      <c r="A1132" s="809"/>
      <c r="B1132" s="545"/>
      <c r="C1132" s="565"/>
      <c r="D1132" s="594"/>
      <c r="E1132" s="594"/>
      <c r="F1132" s="575"/>
      <c r="G1132" s="603"/>
      <c r="H1132" s="577"/>
      <c r="I1132" s="603"/>
      <c r="J1132" s="577"/>
      <c r="K1132" s="21"/>
      <c r="L1132" s="21"/>
      <c r="M1132" s="21"/>
      <c r="N1132" s="36"/>
      <c r="O1132" s="44">
        <f t="shared" si="1728"/>
        <v>0</v>
      </c>
      <c r="P1132" s="577"/>
      <c r="Q1132" s="577"/>
      <c r="R1132" s="577"/>
      <c r="S1132" s="578"/>
      <c r="T1132" s="578"/>
    </row>
    <row r="1133" spans="1:20" ht="12.75" customHeight="1">
      <c r="A1133" s="546">
        <v>1</v>
      </c>
      <c r="B1133" s="542" t="s">
        <v>369</v>
      </c>
      <c r="C1133" s="542" t="s">
        <v>1175</v>
      </c>
      <c r="D1133" s="546" t="s">
        <v>940</v>
      </c>
      <c r="E1133" s="547">
        <v>119</v>
      </c>
      <c r="F1133" s="575">
        <f t="shared" si="1753"/>
        <v>1.8308701401960001</v>
      </c>
      <c r="G1133" s="297">
        <v>0.11</v>
      </c>
      <c r="H1133" s="577">
        <f t="shared" si="1754"/>
        <v>0.20885699999999999</v>
      </c>
      <c r="I1133" s="566">
        <v>0.09</v>
      </c>
      <c r="J1133" s="577">
        <f t="shared" si="1755"/>
        <v>0.2119743</v>
      </c>
      <c r="K1133" s="21" t="s">
        <v>53</v>
      </c>
      <c r="L1133" s="21" t="s">
        <v>36</v>
      </c>
      <c r="M1133" s="21">
        <v>1.01</v>
      </c>
      <c r="N1133" s="63">
        <v>1.2330000000000001</v>
      </c>
      <c r="O1133" s="44">
        <f t="shared" si="1728"/>
        <v>1.24533</v>
      </c>
      <c r="P1133" s="577">
        <f t="shared" ref="P1133" si="1791">E1133*F1133</f>
        <v>217.87354668332401</v>
      </c>
      <c r="Q1133" s="577">
        <f t="shared" ref="Q1133" si="1792">SUM(O1133:O1136)</f>
        <v>1.24533</v>
      </c>
      <c r="R1133" s="577">
        <f t="shared" ref="R1133" si="1793">Q1133*1.02*1.05*$R$14</f>
        <v>1.410038840196</v>
      </c>
      <c r="S1133" s="578">
        <f t="shared" ref="S1133" si="1794">F1133*$S$17</f>
        <v>2.3244833154889593</v>
      </c>
      <c r="T1133" s="578">
        <f t="shared" ref="T1133" si="1795">E1133*S1133</f>
        <v>276.61351454318617</v>
      </c>
    </row>
    <row r="1134" spans="1:20" ht="12.75" customHeight="1">
      <c r="A1134" s="546"/>
      <c r="B1134" s="542"/>
      <c r="C1134" s="542"/>
      <c r="D1134" s="546"/>
      <c r="E1134" s="547"/>
      <c r="F1134" s="575"/>
      <c r="G1134" s="297"/>
      <c r="H1134" s="577"/>
      <c r="I1134" s="566"/>
      <c r="J1134" s="577"/>
      <c r="K1134" s="21"/>
      <c r="L1134" s="21"/>
      <c r="M1134" s="21"/>
      <c r="N1134" s="36"/>
      <c r="O1134" s="44">
        <f t="shared" si="1728"/>
        <v>0</v>
      </c>
      <c r="P1134" s="577"/>
      <c r="Q1134" s="577"/>
      <c r="R1134" s="577"/>
      <c r="S1134" s="578"/>
      <c r="T1134" s="578"/>
    </row>
    <row r="1135" spans="1:20" ht="12.75" customHeight="1">
      <c r="A1135" s="546"/>
      <c r="B1135" s="542"/>
      <c r="C1135" s="542"/>
      <c r="D1135" s="546"/>
      <c r="E1135" s="547"/>
      <c r="F1135" s="575"/>
      <c r="G1135" s="297"/>
      <c r="H1135" s="577"/>
      <c r="I1135" s="566"/>
      <c r="J1135" s="577"/>
      <c r="K1135" s="21"/>
      <c r="L1135" s="21"/>
      <c r="M1135" s="22"/>
      <c r="N1135" s="36"/>
      <c r="O1135" s="44">
        <f t="shared" si="1728"/>
        <v>0</v>
      </c>
      <c r="P1135" s="577"/>
      <c r="Q1135" s="577"/>
      <c r="R1135" s="577"/>
      <c r="S1135" s="578"/>
      <c r="T1135" s="578"/>
    </row>
    <row r="1136" spans="1:20" ht="12.75" customHeight="1">
      <c r="A1136" s="546"/>
      <c r="B1136" s="542"/>
      <c r="C1136" s="542"/>
      <c r="D1136" s="546"/>
      <c r="E1136" s="547"/>
      <c r="F1136" s="575"/>
      <c r="G1136" s="297"/>
      <c r="H1136" s="577"/>
      <c r="I1136" s="566"/>
      <c r="J1136" s="577"/>
      <c r="K1136" s="21"/>
      <c r="L1136" s="21"/>
      <c r="M1136" s="21"/>
      <c r="N1136" s="36"/>
      <c r="O1136" s="44">
        <f t="shared" si="1728"/>
        <v>0</v>
      </c>
      <c r="P1136" s="577"/>
      <c r="Q1136" s="577"/>
      <c r="R1136" s="577"/>
      <c r="S1136" s="578"/>
      <c r="T1136" s="578"/>
    </row>
    <row r="1137" spans="1:20" ht="12.75" customHeight="1">
      <c r="A1137" s="546">
        <v>2</v>
      </c>
      <c r="B1137" s="542" t="s">
        <v>178</v>
      </c>
      <c r="C1137" s="542" t="s">
        <v>1176</v>
      </c>
      <c r="D1137" s="546" t="s">
        <v>940</v>
      </c>
      <c r="E1137" s="547">
        <v>38</v>
      </c>
      <c r="F1137" s="575">
        <f t="shared" si="1753"/>
        <v>1.1636893093920002</v>
      </c>
      <c r="G1137" s="297">
        <v>7.0000000000000007E-2</v>
      </c>
      <c r="H1137" s="577">
        <f t="shared" si="1754"/>
        <v>0.13290900000000003</v>
      </c>
      <c r="I1137" s="566">
        <v>0.09</v>
      </c>
      <c r="J1137" s="577">
        <f t="shared" si="1755"/>
        <v>0.2119743</v>
      </c>
      <c r="K1137" s="21" t="s">
        <v>53</v>
      </c>
      <c r="L1137" s="21" t="s">
        <v>36</v>
      </c>
      <c r="M1137" s="21">
        <v>1.01</v>
      </c>
      <c r="N1137" s="63">
        <v>0.71599999999999997</v>
      </c>
      <c r="O1137" s="44">
        <f t="shared" si="1728"/>
        <v>0.72316000000000003</v>
      </c>
      <c r="P1137" s="577">
        <f t="shared" ref="P1137" si="1796">E1137*F1137</f>
        <v>44.220193756896009</v>
      </c>
      <c r="Q1137" s="577">
        <f t="shared" ref="Q1137" si="1797">SUM(O1137:O1140)</f>
        <v>0.72316000000000003</v>
      </c>
      <c r="R1137" s="577">
        <f t="shared" ref="R1137" si="1798">Q1137*1.02*1.05*$R$14</f>
        <v>0.8188060093920001</v>
      </c>
      <c r="S1137" s="578">
        <f t="shared" ref="S1137" si="1799">F1137*$S$17</f>
        <v>1.477426675277471</v>
      </c>
      <c r="T1137" s="578">
        <f t="shared" ref="T1137" si="1800">E1137*S1137</f>
        <v>56.142213660543895</v>
      </c>
    </row>
    <row r="1138" spans="1:20" ht="12.75" customHeight="1">
      <c r="A1138" s="546"/>
      <c r="B1138" s="542"/>
      <c r="C1138" s="542"/>
      <c r="D1138" s="546"/>
      <c r="E1138" s="547"/>
      <c r="F1138" s="575"/>
      <c r="G1138" s="297"/>
      <c r="H1138" s="577"/>
      <c r="I1138" s="566"/>
      <c r="J1138" s="577"/>
      <c r="K1138" s="21"/>
      <c r="L1138" s="21"/>
      <c r="M1138" s="21"/>
      <c r="N1138" s="36"/>
      <c r="O1138" s="44">
        <f t="shared" si="1728"/>
        <v>0</v>
      </c>
      <c r="P1138" s="577"/>
      <c r="Q1138" s="577"/>
      <c r="R1138" s="577"/>
      <c r="S1138" s="578"/>
      <c r="T1138" s="578"/>
    </row>
    <row r="1139" spans="1:20" ht="12.75" customHeight="1">
      <c r="A1139" s="546"/>
      <c r="B1139" s="542"/>
      <c r="C1139" s="542"/>
      <c r="D1139" s="546"/>
      <c r="E1139" s="547"/>
      <c r="F1139" s="575"/>
      <c r="G1139" s="297"/>
      <c r="H1139" s="577"/>
      <c r="I1139" s="566"/>
      <c r="J1139" s="577"/>
      <c r="K1139" s="21"/>
      <c r="L1139" s="21"/>
      <c r="M1139" s="22"/>
      <c r="N1139" s="36"/>
      <c r="O1139" s="44">
        <f t="shared" si="1728"/>
        <v>0</v>
      </c>
      <c r="P1139" s="577"/>
      <c r="Q1139" s="577"/>
      <c r="R1139" s="577"/>
      <c r="S1139" s="578"/>
      <c r="T1139" s="578"/>
    </row>
    <row r="1140" spans="1:20" ht="12.75" customHeight="1">
      <c r="A1140" s="546"/>
      <c r="B1140" s="542"/>
      <c r="C1140" s="542"/>
      <c r="D1140" s="546"/>
      <c r="E1140" s="547"/>
      <c r="F1140" s="575"/>
      <c r="G1140" s="297"/>
      <c r="H1140" s="577"/>
      <c r="I1140" s="566"/>
      <c r="J1140" s="577"/>
      <c r="K1140" s="21"/>
      <c r="L1140" s="21"/>
      <c r="M1140" s="21"/>
      <c r="N1140" s="36"/>
      <c r="O1140" s="44">
        <f t="shared" si="1728"/>
        <v>0</v>
      </c>
      <c r="P1140" s="577"/>
      <c r="Q1140" s="577"/>
      <c r="R1140" s="577"/>
      <c r="S1140" s="578"/>
      <c r="T1140" s="578"/>
    </row>
    <row r="1141" spans="1:20" ht="12.75" customHeight="1">
      <c r="A1141" s="546">
        <v>3</v>
      </c>
      <c r="B1141" s="573" t="s">
        <v>179</v>
      </c>
      <c r="C1141" s="542" t="s">
        <v>1177</v>
      </c>
      <c r="D1141" s="546" t="s">
        <v>940</v>
      </c>
      <c r="E1141" s="805">
        <v>156</v>
      </c>
      <c r="F1141" s="575">
        <f t="shared" si="1753"/>
        <v>1.6282778048616</v>
      </c>
      <c r="G1141" s="576">
        <v>0.37</v>
      </c>
      <c r="H1141" s="577">
        <f t="shared" si="1754"/>
        <v>0.702519</v>
      </c>
      <c r="I1141" s="576">
        <v>0.01</v>
      </c>
      <c r="J1141" s="577">
        <f t="shared" si="1755"/>
        <v>2.3552700000000003E-2</v>
      </c>
      <c r="K1141" s="63" t="s">
        <v>53</v>
      </c>
      <c r="L1141" s="40" t="s">
        <v>36</v>
      </c>
      <c r="M1141" s="40">
        <v>0.998</v>
      </c>
      <c r="N1141" s="63">
        <v>0.71599999999999997</v>
      </c>
      <c r="O1141" s="44">
        <f t="shared" si="1728"/>
        <v>0.71456799999999998</v>
      </c>
      <c r="P1141" s="577">
        <f t="shared" ref="P1141" si="1801">E1141*F1141</f>
        <v>254.01133755840959</v>
      </c>
      <c r="Q1141" s="577">
        <f t="shared" ref="Q1141" si="1802">SUM(O1141:O1144)</f>
        <v>0.79681800000000003</v>
      </c>
      <c r="R1141" s="577">
        <f t="shared" ref="R1141" si="1803">Q1141*1.02*1.05*$R$14</f>
        <v>0.90220610486160002</v>
      </c>
      <c r="S1141" s="578">
        <f t="shared" ref="S1141" si="1804">F1141*$S$17</f>
        <v>2.0672709152253641</v>
      </c>
      <c r="T1141" s="578">
        <f t="shared" ref="T1141" si="1805">E1141*S1141</f>
        <v>322.49426277515681</v>
      </c>
    </row>
    <row r="1142" spans="1:20" ht="12.75" customHeight="1">
      <c r="A1142" s="546"/>
      <c r="B1142" s="573"/>
      <c r="C1142" s="542"/>
      <c r="D1142" s="546"/>
      <c r="E1142" s="805"/>
      <c r="F1142" s="575"/>
      <c r="G1142" s="576"/>
      <c r="H1142" s="577"/>
      <c r="I1142" s="576"/>
      <c r="J1142" s="577"/>
      <c r="K1142" s="40"/>
      <c r="L1142" s="40"/>
      <c r="M1142" s="40"/>
      <c r="N1142" s="63"/>
      <c r="O1142" s="44">
        <f t="shared" si="1728"/>
        <v>0</v>
      </c>
      <c r="P1142" s="577"/>
      <c r="Q1142" s="577"/>
      <c r="R1142" s="577"/>
      <c r="S1142" s="578"/>
      <c r="T1142" s="578"/>
    </row>
    <row r="1143" spans="1:20" ht="12.75" customHeight="1">
      <c r="A1143" s="546"/>
      <c r="B1143" s="573"/>
      <c r="C1143" s="542"/>
      <c r="D1143" s="546"/>
      <c r="E1143" s="805"/>
      <c r="F1143" s="575"/>
      <c r="G1143" s="576"/>
      <c r="H1143" s="577"/>
      <c r="I1143" s="576"/>
      <c r="J1143" s="577"/>
      <c r="K1143" s="63" t="s">
        <v>180</v>
      </c>
      <c r="L1143" s="40" t="s">
        <v>34</v>
      </c>
      <c r="M1143" s="40">
        <v>0.23499999999999999</v>
      </c>
      <c r="N1143" s="63">
        <v>0.35</v>
      </c>
      <c r="O1143" s="44">
        <f t="shared" si="1728"/>
        <v>8.224999999999999E-2</v>
      </c>
      <c r="P1143" s="577"/>
      <c r="Q1143" s="577"/>
      <c r="R1143" s="577"/>
      <c r="S1143" s="578"/>
      <c r="T1143" s="578"/>
    </row>
    <row r="1144" spans="1:20" ht="12.75" customHeight="1">
      <c r="A1144" s="546"/>
      <c r="B1144" s="573"/>
      <c r="C1144" s="542"/>
      <c r="D1144" s="546"/>
      <c r="E1144" s="805"/>
      <c r="F1144" s="575"/>
      <c r="G1144" s="576"/>
      <c r="H1144" s="577"/>
      <c r="I1144" s="576"/>
      <c r="J1144" s="577"/>
      <c r="K1144" s="63"/>
      <c r="L1144" s="63"/>
      <c r="M1144" s="63"/>
      <c r="N1144" s="63"/>
      <c r="O1144" s="44">
        <f t="shared" si="1728"/>
        <v>0</v>
      </c>
      <c r="P1144" s="577"/>
      <c r="Q1144" s="577"/>
      <c r="R1144" s="577"/>
      <c r="S1144" s="578"/>
      <c r="T1144" s="578"/>
    </row>
    <row r="1145" spans="1:20" ht="12.75" customHeight="1">
      <c r="A1145" s="546">
        <v>4</v>
      </c>
      <c r="B1145" s="573" t="s">
        <v>181</v>
      </c>
      <c r="C1145" s="542" t="s">
        <v>1178</v>
      </c>
      <c r="D1145" s="546" t="s">
        <v>940</v>
      </c>
      <c r="E1145" s="805">
        <v>142</v>
      </c>
      <c r="F1145" s="575">
        <f t="shared" si="1753"/>
        <v>1.0877358851400001</v>
      </c>
      <c r="G1145" s="576">
        <v>0.38</v>
      </c>
      <c r="H1145" s="577">
        <f t="shared" si="1754"/>
        <v>0.72150599999999998</v>
      </c>
      <c r="I1145" s="576"/>
      <c r="J1145" s="577">
        <f t="shared" si="1755"/>
        <v>0</v>
      </c>
      <c r="K1145" s="63" t="s">
        <v>53</v>
      </c>
      <c r="L1145" s="40" t="s">
        <v>36</v>
      </c>
      <c r="M1145" s="40">
        <v>0.998</v>
      </c>
      <c r="N1145" s="63">
        <v>0.27500000000000002</v>
      </c>
      <c r="O1145" s="44">
        <f t="shared" si="1728"/>
        <v>0.27445000000000003</v>
      </c>
      <c r="P1145" s="577">
        <f t="shared" ref="P1145" si="1806">E1145*F1145</f>
        <v>154.45849568988001</v>
      </c>
      <c r="Q1145" s="577">
        <f t="shared" ref="Q1145" si="1807">SUM(O1145:O1148)</f>
        <v>0.32345000000000002</v>
      </c>
      <c r="R1145" s="577">
        <f t="shared" ref="R1145" si="1808">Q1145*1.02*1.05*$R$14</f>
        <v>0.36622988514000004</v>
      </c>
      <c r="S1145" s="578">
        <f t="shared" ref="S1145" si="1809">F1145*$S$17</f>
        <v>1.3809957687091174</v>
      </c>
      <c r="T1145" s="578">
        <f t="shared" ref="T1145" si="1810">E1145*S1145</f>
        <v>196.10139915669467</v>
      </c>
    </row>
    <row r="1146" spans="1:20" ht="12.75" customHeight="1">
      <c r="A1146" s="546"/>
      <c r="B1146" s="573"/>
      <c r="C1146" s="542"/>
      <c r="D1146" s="546"/>
      <c r="E1146" s="805"/>
      <c r="F1146" s="575"/>
      <c r="G1146" s="576"/>
      <c r="H1146" s="577"/>
      <c r="I1146" s="576"/>
      <c r="J1146" s="577"/>
      <c r="K1146" s="40"/>
      <c r="L1146" s="40"/>
      <c r="M1146" s="40"/>
      <c r="N1146" s="63"/>
      <c r="O1146" s="44">
        <f t="shared" si="1728"/>
        <v>0</v>
      </c>
      <c r="P1146" s="577"/>
      <c r="Q1146" s="577"/>
      <c r="R1146" s="577"/>
      <c r="S1146" s="578"/>
      <c r="T1146" s="578"/>
    </row>
    <row r="1147" spans="1:20" ht="12.75" customHeight="1">
      <c r="A1147" s="546"/>
      <c r="B1147" s="573"/>
      <c r="C1147" s="542"/>
      <c r="D1147" s="546"/>
      <c r="E1147" s="805"/>
      <c r="F1147" s="575"/>
      <c r="G1147" s="576"/>
      <c r="H1147" s="577"/>
      <c r="I1147" s="576"/>
      <c r="J1147" s="577"/>
      <c r="K1147" s="40" t="s">
        <v>180</v>
      </c>
      <c r="L1147" s="63" t="s">
        <v>34</v>
      </c>
      <c r="M1147" s="40">
        <v>0.14000000000000001</v>
      </c>
      <c r="N1147" s="63">
        <v>0.35</v>
      </c>
      <c r="O1147" s="44">
        <f t="shared" si="1728"/>
        <v>4.9000000000000002E-2</v>
      </c>
      <c r="P1147" s="577"/>
      <c r="Q1147" s="577"/>
      <c r="R1147" s="577"/>
      <c r="S1147" s="578"/>
      <c r="T1147" s="578"/>
    </row>
    <row r="1148" spans="1:20" ht="12.75" customHeight="1">
      <c r="A1148" s="546"/>
      <c r="B1148" s="573"/>
      <c r="C1148" s="542"/>
      <c r="D1148" s="546"/>
      <c r="E1148" s="805"/>
      <c r="F1148" s="575"/>
      <c r="G1148" s="576"/>
      <c r="H1148" s="577"/>
      <c r="I1148" s="576"/>
      <c r="J1148" s="577"/>
      <c r="K1148" s="63"/>
      <c r="L1148" s="63"/>
      <c r="M1148" s="63"/>
      <c r="N1148" s="63"/>
      <c r="O1148" s="44">
        <f t="shared" si="1728"/>
        <v>0</v>
      </c>
      <c r="P1148" s="577"/>
      <c r="Q1148" s="577"/>
      <c r="R1148" s="577"/>
      <c r="S1148" s="578"/>
      <c r="T1148" s="578"/>
    </row>
    <row r="1149" spans="1:20" ht="12.75" customHeight="1">
      <c r="A1149" s="546">
        <v>5</v>
      </c>
      <c r="B1149" s="573" t="s">
        <v>185</v>
      </c>
      <c r="C1149" s="542" t="s">
        <v>1180</v>
      </c>
      <c r="D1149" s="546" t="s">
        <v>1068</v>
      </c>
      <c r="E1149" s="574">
        <v>28</v>
      </c>
      <c r="F1149" s="575">
        <f t="shared" si="1753"/>
        <v>26.912733299999999</v>
      </c>
      <c r="G1149" s="576">
        <v>1.49</v>
      </c>
      <c r="H1149" s="577">
        <f t="shared" si="1754"/>
        <v>2.8290630000000001</v>
      </c>
      <c r="I1149" s="576">
        <v>0.13</v>
      </c>
      <c r="J1149" s="577">
        <f t="shared" si="1755"/>
        <v>0.30618510000000004</v>
      </c>
      <c r="K1149" s="40" t="s">
        <v>186</v>
      </c>
      <c r="L1149" s="40" t="s">
        <v>31</v>
      </c>
      <c r="M1149" s="40">
        <v>1</v>
      </c>
      <c r="N1149" s="67">
        <v>21</v>
      </c>
      <c r="O1149" s="44">
        <f t="shared" si="1728"/>
        <v>21</v>
      </c>
      <c r="P1149" s="577">
        <f t="shared" ref="P1149" si="1811">E1149*F1149</f>
        <v>753.55653239999992</v>
      </c>
      <c r="Q1149" s="577">
        <f t="shared" ref="Q1149" si="1812">SUM(O1149:O1152)</f>
        <v>21</v>
      </c>
      <c r="R1149" s="577">
        <f t="shared" ref="R1149" si="1813">Q1149*1.02*1.05*$R$14</f>
        <v>23.777485200000001</v>
      </c>
      <c r="S1149" s="578">
        <f t="shared" ref="S1149" si="1814">F1149*$S$17</f>
        <v>34.168561798357295</v>
      </c>
      <c r="T1149" s="578">
        <f t="shared" ref="T1149" si="1815">E1149*S1149</f>
        <v>956.71973035400424</v>
      </c>
    </row>
    <row r="1150" spans="1:20" ht="12.75" customHeight="1">
      <c r="A1150" s="546"/>
      <c r="B1150" s="573"/>
      <c r="C1150" s="542"/>
      <c r="D1150" s="546"/>
      <c r="E1150" s="574"/>
      <c r="F1150" s="575"/>
      <c r="G1150" s="576"/>
      <c r="H1150" s="577"/>
      <c r="I1150" s="576"/>
      <c r="J1150" s="577"/>
      <c r="K1150" s="40"/>
      <c r="L1150" s="40"/>
      <c r="M1150" s="40"/>
      <c r="N1150" s="63"/>
      <c r="O1150" s="44">
        <f t="shared" si="1728"/>
        <v>0</v>
      </c>
      <c r="P1150" s="577"/>
      <c r="Q1150" s="577"/>
      <c r="R1150" s="577"/>
      <c r="S1150" s="578"/>
      <c r="T1150" s="578"/>
    </row>
    <row r="1151" spans="1:20" ht="12.75" customHeight="1">
      <c r="A1151" s="546"/>
      <c r="B1151" s="573"/>
      <c r="C1151" s="542"/>
      <c r="D1151" s="546"/>
      <c r="E1151" s="574"/>
      <c r="F1151" s="575"/>
      <c r="G1151" s="576"/>
      <c r="H1151" s="577"/>
      <c r="I1151" s="576"/>
      <c r="J1151" s="577"/>
      <c r="K1151" s="40"/>
      <c r="L1151" s="40"/>
      <c r="M1151" s="42"/>
      <c r="N1151" s="63"/>
      <c r="O1151" s="44">
        <f t="shared" si="1728"/>
        <v>0</v>
      </c>
      <c r="P1151" s="577"/>
      <c r="Q1151" s="577"/>
      <c r="R1151" s="577"/>
      <c r="S1151" s="578"/>
      <c r="T1151" s="578"/>
    </row>
    <row r="1152" spans="1:20" ht="12.75" customHeight="1">
      <c r="A1152" s="546"/>
      <c r="B1152" s="573"/>
      <c r="C1152" s="542"/>
      <c r="D1152" s="546"/>
      <c r="E1152" s="574"/>
      <c r="F1152" s="575"/>
      <c r="G1152" s="576"/>
      <c r="H1152" s="577"/>
      <c r="I1152" s="576"/>
      <c r="J1152" s="577"/>
      <c r="K1152" s="40"/>
      <c r="L1152" s="40"/>
      <c r="M1152" s="40"/>
      <c r="N1152" s="63"/>
      <c r="O1152" s="44">
        <f t="shared" si="1728"/>
        <v>0</v>
      </c>
      <c r="P1152" s="577"/>
      <c r="Q1152" s="577"/>
      <c r="R1152" s="577"/>
      <c r="S1152" s="578"/>
      <c r="T1152" s="578"/>
    </row>
    <row r="1153" spans="1:20" ht="12.75" customHeight="1">
      <c r="A1153" s="546">
        <v>6</v>
      </c>
      <c r="B1153" s="573" t="s">
        <v>185</v>
      </c>
      <c r="C1153" s="542" t="s">
        <v>1181</v>
      </c>
      <c r="D1153" s="546" t="s">
        <v>1068</v>
      </c>
      <c r="E1153" s="574">
        <v>2</v>
      </c>
      <c r="F1153" s="575">
        <f t="shared" si="1753"/>
        <v>25.434000172799998</v>
      </c>
      <c r="G1153" s="576">
        <v>1.49</v>
      </c>
      <c r="H1153" s="577">
        <f t="shared" si="1754"/>
        <v>2.8290630000000001</v>
      </c>
      <c r="I1153" s="576">
        <v>0.13</v>
      </c>
      <c r="J1153" s="577">
        <f t="shared" si="1755"/>
        <v>0.30618510000000004</v>
      </c>
      <c r="K1153" s="40" t="s">
        <v>186</v>
      </c>
      <c r="L1153" s="40" t="s">
        <v>31</v>
      </c>
      <c r="M1153" s="40">
        <v>1</v>
      </c>
      <c r="N1153" s="63">
        <v>19.693999999999999</v>
      </c>
      <c r="O1153" s="44">
        <f t="shared" si="1728"/>
        <v>19.693999999999999</v>
      </c>
      <c r="P1153" s="577">
        <f t="shared" ref="P1153" si="1816">E1153*F1153</f>
        <v>50.868000345599995</v>
      </c>
      <c r="Q1153" s="577">
        <f t="shared" ref="Q1153" si="1817">SUM(O1153:O1156)</f>
        <v>19.693999999999999</v>
      </c>
      <c r="R1153" s="577">
        <f t="shared" ref="R1153" si="1818">Q1153*1.02*1.05*$R$14</f>
        <v>22.298752072799999</v>
      </c>
      <c r="S1153" s="578">
        <f t="shared" ref="S1153" si="1819">F1153*$S$17</f>
        <v>32.291153670509821</v>
      </c>
      <c r="T1153" s="578">
        <f t="shared" ref="T1153" si="1820">E1153*S1153</f>
        <v>64.582307341019643</v>
      </c>
    </row>
    <row r="1154" spans="1:20" ht="12.75" customHeight="1">
      <c r="A1154" s="546"/>
      <c r="B1154" s="573"/>
      <c r="C1154" s="542"/>
      <c r="D1154" s="546"/>
      <c r="E1154" s="574"/>
      <c r="F1154" s="575"/>
      <c r="G1154" s="576"/>
      <c r="H1154" s="577"/>
      <c r="I1154" s="576"/>
      <c r="J1154" s="577"/>
      <c r="K1154" s="40"/>
      <c r="L1154" s="40"/>
      <c r="M1154" s="40"/>
      <c r="N1154" s="63"/>
      <c r="O1154" s="44">
        <f t="shared" si="1728"/>
        <v>0</v>
      </c>
      <c r="P1154" s="577"/>
      <c r="Q1154" s="577"/>
      <c r="R1154" s="577"/>
      <c r="S1154" s="578"/>
      <c r="T1154" s="578"/>
    </row>
    <row r="1155" spans="1:20" ht="12.75" customHeight="1">
      <c r="A1155" s="546"/>
      <c r="B1155" s="573"/>
      <c r="C1155" s="542"/>
      <c r="D1155" s="546"/>
      <c r="E1155" s="574"/>
      <c r="F1155" s="575"/>
      <c r="G1155" s="576"/>
      <c r="H1155" s="577"/>
      <c r="I1155" s="576"/>
      <c r="J1155" s="577"/>
      <c r="K1155" s="40"/>
      <c r="L1155" s="40"/>
      <c r="M1155" s="42"/>
      <c r="N1155" s="63"/>
      <c r="O1155" s="44">
        <f t="shared" si="1728"/>
        <v>0</v>
      </c>
      <c r="P1155" s="577"/>
      <c r="Q1155" s="577"/>
      <c r="R1155" s="577"/>
      <c r="S1155" s="578"/>
      <c r="T1155" s="578"/>
    </row>
    <row r="1156" spans="1:20" ht="12.75" customHeight="1">
      <c r="A1156" s="546"/>
      <c r="B1156" s="573"/>
      <c r="C1156" s="542"/>
      <c r="D1156" s="546"/>
      <c r="E1156" s="574"/>
      <c r="F1156" s="575"/>
      <c r="G1156" s="576"/>
      <c r="H1156" s="577"/>
      <c r="I1156" s="576"/>
      <c r="J1156" s="577"/>
      <c r="K1156" s="40"/>
      <c r="L1156" s="40"/>
      <c r="M1156" s="40"/>
      <c r="N1156" s="63"/>
      <c r="O1156" s="44">
        <f t="shared" ref="O1156:O1227" si="1821">M1156*N1156</f>
        <v>0</v>
      </c>
      <c r="P1156" s="577"/>
      <c r="Q1156" s="577"/>
      <c r="R1156" s="577"/>
      <c r="S1156" s="578"/>
      <c r="T1156" s="578"/>
    </row>
    <row r="1157" spans="1:20" ht="12.75" customHeight="1">
      <c r="A1157" s="546">
        <v>7</v>
      </c>
      <c r="B1157" s="573" t="s">
        <v>335</v>
      </c>
      <c r="C1157" s="542" t="s">
        <v>1182</v>
      </c>
      <c r="D1157" s="546" t="s">
        <v>1068</v>
      </c>
      <c r="E1157" s="574">
        <v>3</v>
      </c>
      <c r="F1157" s="575">
        <f t="shared" si="1753"/>
        <v>15.8984569068</v>
      </c>
      <c r="G1157" s="576">
        <v>1.06</v>
      </c>
      <c r="H1157" s="577">
        <f t="shared" si="1754"/>
        <v>2.0126219999999999</v>
      </c>
      <c r="I1157" s="576">
        <v>0.06</v>
      </c>
      <c r="J1157" s="577">
        <f t="shared" si="1755"/>
        <v>0.14131619999999998</v>
      </c>
      <c r="K1157" s="40" t="s">
        <v>187</v>
      </c>
      <c r="L1157" s="40" t="s">
        <v>31</v>
      </c>
      <c r="M1157" s="40">
        <v>1</v>
      </c>
      <c r="N1157" s="40">
        <v>11.111000000000001</v>
      </c>
      <c r="O1157" s="44">
        <f t="shared" si="1821"/>
        <v>11.111000000000001</v>
      </c>
      <c r="P1157" s="577">
        <f t="shared" ref="P1157" si="1822">E1157*F1157</f>
        <v>47.6953707204</v>
      </c>
      <c r="Q1157" s="577">
        <f t="shared" ref="Q1157" si="1823">SUM(O1157:O1160)</f>
        <v>12.139000000000001</v>
      </c>
      <c r="R1157" s="577">
        <f t="shared" ref="R1157" si="1824">Q1157*1.02*1.05*$R$14</f>
        <v>13.744518706800001</v>
      </c>
      <c r="S1157" s="578">
        <f t="shared" ref="S1157" si="1825">F1157*$S$17</f>
        <v>20.18477280858411</v>
      </c>
      <c r="T1157" s="578">
        <f t="shared" ref="T1157" si="1826">E1157*S1157</f>
        <v>60.554318425752328</v>
      </c>
    </row>
    <row r="1158" spans="1:20" ht="12.75" customHeight="1">
      <c r="A1158" s="546"/>
      <c r="B1158" s="573"/>
      <c r="C1158" s="542"/>
      <c r="D1158" s="546"/>
      <c r="E1158" s="574"/>
      <c r="F1158" s="575"/>
      <c r="G1158" s="576"/>
      <c r="H1158" s="577"/>
      <c r="I1158" s="576"/>
      <c r="J1158" s="577"/>
      <c r="K1158" s="40" t="s">
        <v>188</v>
      </c>
      <c r="L1158" s="40" t="s">
        <v>31</v>
      </c>
      <c r="M1158" s="40">
        <v>1</v>
      </c>
      <c r="N1158" s="40">
        <v>1.028</v>
      </c>
      <c r="O1158" s="44">
        <f t="shared" si="1821"/>
        <v>1.028</v>
      </c>
      <c r="P1158" s="577"/>
      <c r="Q1158" s="577"/>
      <c r="R1158" s="577"/>
      <c r="S1158" s="578"/>
      <c r="T1158" s="578"/>
    </row>
    <row r="1159" spans="1:20" ht="12.75" customHeight="1">
      <c r="A1159" s="546"/>
      <c r="B1159" s="573"/>
      <c r="C1159" s="542"/>
      <c r="D1159" s="546"/>
      <c r="E1159" s="574"/>
      <c r="F1159" s="575"/>
      <c r="G1159" s="576"/>
      <c r="H1159" s="577"/>
      <c r="I1159" s="576"/>
      <c r="J1159" s="577"/>
      <c r="K1159" s="40"/>
      <c r="L1159" s="40"/>
      <c r="M1159" s="40"/>
      <c r="N1159" s="40">
        <v>0</v>
      </c>
      <c r="O1159" s="44">
        <f t="shared" si="1821"/>
        <v>0</v>
      </c>
      <c r="P1159" s="577"/>
      <c r="Q1159" s="577"/>
      <c r="R1159" s="577"/>
      <c r="S1159" s="578"/>
      <c r="T1159" s="578"/>
    </row>
    <row r="1160" spans="1:20" ht="12.75" customHeight="1">
      <c r="A1160" s="546"/>
      <c r="B1160" s="573"/>
      <c r="C1160" s="542"/>
      <c r="D1160" s="546"/>
      <c r="E1160" s="574"/>
      <c r="F1160" s="575"/>
      <c r="G1160" s="576"/>
      <c r="H1160" s="577"/>
      <c r="I1160" s="576"/>
      <c r="J1160" s="577"/>
      <c r="K1160" s="40"/>
      <c r="L1160" s="40"/>
      <c r="M1160" s="40"/>
      <c r="N1160" s="40">
        <v>0</v>
      </c>
      <c r="O1160" s="44">
        <f t="shared" si="1821"/>
        <v>0</v>
      </c>
      <c r="P1160" s="577"/>
      <c r="Q1160" s="577"/>
      <c r="R1160" s="577"/>
      <c r="S1160" s="578"/>
      <c r="T1160" s="578"/>
    </row>
    <row r="1161" spans="1:20" ht="12.75" customHeight="1">
      <c r="A1161" s="546">
        <v>8</v>
      </c>
      <c r="B1161" s="573" t="s">
        <v>335</v>
      </c>
      <c r="C1161" s="542" t="s">
        <v>1183</v>
      </c>
      <c r="D1161" s="546" t="s">
        <v>1068</v>
      </c>
      <c r="E1161" s="574">
        <v>28</v>
      </c>
      <c r="F1161" s="575">
        <f t="shared" si="1753"/>
        <v>19.452624813599996</v>
      </c>
      <c r="G1161" s="576">
        <v>1.06</v>
      </c>
      <c r="H1161" s="577">
        <f t="shared" si="1754"/>
        <v>2.0126219999999999</v>
      </c>
      <c r="I1161" s="576">
        <v>0.06</v>
      </c>
      <c r="J1161" s="577">
        <f t="shared" si="1755"/>
        <v>0.14131619999999998</v>
      </c>
      <c r="K1161" s="40" t="s">
        <v>187</v>
      </c>
      <c r="L1161" s="40" t="s">
        <v>31</v>
      </c>
      <c r="M1161" s="40">
        <v>1</v>
      </c>
      <c r="N1161" s="49">
        <v>14.25</v>
      </c>
      <c r="O1161" s="44">
        <f t="shared" si="1821"/>
        <v>14.25</v>
      </c>
      <c r="P1161" s="577">
        <f t="shared" ref="P1161" si="1827">E1161*F1161</f>
        <v>544.67349478079996</v>
      </c>
      <c r="Q1161" s="577">
        <f t="shared" ref="Q1161" si="1828">SUM(O1161:O1164)</f>
        <v>15.278</v>
      </c>
      <c r="R1161" s="577">
        <f t="shared" ref="R1161" si="1829">Q1161*1.02*1.05*$R$14</f>
        <v>17.298686613599997</v>
      </c>
      <c r="S1161" s="578">
        <f t="shared" ref="S1161" si="1830">F1161*$S$17</f>
        <v>24.697164932101121</v>
      </c>
      <c r="T1161" s="578">
        <f t="shared" ref="T1161" si="1831">E1161*S1161</f>
        <v>691.52061809883139</v>
      </c>
    </row>
    <row r="1162" spans="1:20" ht="12.75" customHeight="1">
      <c r="A1162" s="546"/>
      <c r="B1162" s="573"/>
      <c r="C1162" s="542"/>
      <c r="D1162" s="546"/>
      <c r="E1162" s="574"/>
      <c r="F1162" s="575"/>
      <c r="G1162" s="576"/>
      <c r="H1162" s="577"/>
      <c r="I1162" s="576"/>
      <c r="J1162" s="577"/>
      <c r="K1162" s="40" t="s">
        <v>188</v>
      </c>
      <c r="L1162" s="40" t="s">
        <v>31</v>
      </c>
      <c r="M1162" s="40">
        <v>1</v>
      </c>
      <c r="N1162" s="40">
        <v>1.028</v>
      </c>
      <c r="O1162" s="44">
        <f t="shared" si="1821"/>
        <v>1.028</v>
      </c>
      <c r="P1162" s="577"/>
      <c r="Q1162" s="577"/>
      <c r="R1162" s="577"/>
      <c r="S1162" s="578"/>
      <c r="T1162" s="578"/>
    </row>
    <row r="1163" spans="1:20" ht="12.75" customHeight="1">
      <c r="A1163" s="546"/>
      <c r="B1163" s="573"/>
      <c r="C1163" s="542"/>
      <c r="D1163" s="546"/>
      <c r="E1163" s="574"/>
      <c r="F1163" s="575"/>
      <c r="G1163" s="576"/>
      <c r="H1163" s="577"/>
      <c r="I1163" s="576"/>
      <c r="J1163" s="577"/>
      <c r="K1163" s="40"/>
      <c r="L1163" s="40"/>
      <c r="M1163" s="40"/>
      <c r="N1163" s="40">
        <v>0</v>
      </c>
      <c r="O1163" s="44">
        <f t="shared" si="1821"/>
        <v>0</v>
      </c>
      <c r="P1163" s="577"/>
      <c r="Q1163" s="577"/>
      <c r="R1163" s="577"/>
      <c r="S1163" s="578"/>
      <c r="T1163" s="578"/>
    </row>
    <row r="1164" spans="1:20" ht="12.75" customHeight="1">
      <c r="A1164" s="546"/>
      <c r="B1164" s="573"/>
      <c r="C1164" s="542"/>
      <c r="D1164" s="546"/>
      <c r="E1164" s="574"/>
      <c r="F1164" s="575"/>
      <c r="G1164" s="576"/>
      <c r="H1164" s="577"/>
      <c r="I1164" s="576"/>
      <c r="J1164" s="577"/>
      <c r="K1164" s="40"/>
      <c r="L1164" s="40"/>
      <c r="M1164" s="40"/>
      <c r="N1164" s="40">
        <v>0</v>
      </c>
      <c r="O1164" s="44">
        <f t="shared" si="1821"/>
        <v>0</v>
      </c>
      <c r="P1164" s="577"/>
      <c r="Q1164" s="577"/>
      <c r="R1164" s="577"/>
      <c r="S1164" s="578"/>
      <c r="T1164" s="578"/>
    </row>
    <row r="1165" spans="1:20" ht="12.75" customHeight="1">
      <c r="A1165" s="546">
        <v>9</v>
      </c>
      <c r="B1165" s="573" t="s">
        <v>191</v>
      </c>
      <c r="C1165" s="542" t="s">
        <v>1184</v>
      </c>
      <c r="D1165" s="546" t="s">
        <v>1179</v>
      </c>
      <c r="E1165" s="574">
        <v>14</v>
      </c>
      <c r="F1165" s="575">
        <f t="shared" ref="F1165:F1233" si="1832">H1165+J1165+R1165</f>
        <v>55.738614513599991</v>
      </c>
      <c r="G1165" s="576">
        <v>1.66</v>
      </c>
      <c r="H1165" s="577">
        <f t="shared" ref="H1165:H1233" si="1833">G1165*$P$8/1000</f>
        <v>3.1518420000000003</v>
      </c>
      <c r="I1165" s="576">
        <v>0.2</v>
      </c>
      <c r="J1165" s="577">
        <f t="shared" ref="J1165:J1233" si="1834">I1165*$P$9/1000</f>
        <v>0.47105400000000003</v>
      </c>
      <c r="K1165" s="40" t="s">
        <v>192</v>
      </c>
      <c r="L1165" s="40" t="s">
        <v>31</v>
      </c>
      <c r="M1165" s="40">
        <v>1</v>
      </c>
      <c r="N1165" s="63">
        <v>45</v>
      </c>
      <c r="O1165" s="44">
        <f t="shared" si="1821"/>
        <v>45</v>
      </c>
      <c r="P1165" s="577">
        <f t="shared" ref="P1165" si="1835">E1165*F1165</f>
        <v>780.34060319039986</v>
      </c>
      <c r="Q1165" s="577">
        <f t="shared" ref="Q1165" si="1836">SUM(O1165:O1168)</f>
        <v>46.027999999999999</v>
      </c>
      <c r="R1165" s="577">
        <f t="shared" ref="R1165" si="1837">Q1165*1.02*1.05*$R$14</f>
        <v>52.115718513599994</v>
      </c>
      <c r="S1165" s="578">
        <f t="shared" ref="S1165" si="1838">F1165*$S$17</f>
        <v>70.766067249020594</v>
      </c>
      <c r="T1165" s="578">
        <f t="shared" ref="T1165" si="1839">E1165*S1165</f>
        <v>990.72494148628834</v>
      </c>
    </row>
    <row r="1166" spans="1:20" ht="12.75" customHeight="1">
      <c r="A1166" s="546"/>
      <c r="B1166" s="573"/>
      <c r="C1166" s="542"/>
      <c r="D1166" s="546"/>
      <c r="E1166" s="574"/>
      <c r="F1166" s="575"/>
      <c r="G1166" s="576"/>
      <c r="H1166" s="577"/>
      <c r="I1166" s="576"/>
      <c r="J1166" s="577"/>
      <c r="K1166" s="40" t="s">
        <v>188</v>
      </c>
      <c r="L1166" s="40" t="s">
        <v>31</v>
      </c>
      <c r="M1166" s="40">
        <v>1</v>
      </c>
      <c r="N1166" s="40">
        <v>1.028</v>
      </c>
      <c r="O1166" s="44">
        <f t="shared" si="1821"/>
        <v>1.028</v>
      </c>
      <c r="P1166" s="577"/>
      <c r="Q1166" s="577"/>
      <c r="R1166" s="577"/>
      <c r="S1166" s="578"/>
      <c r="T1166" s="578"/>
    </row>
    <row r="1167" spans="1:20" ht="12.75" customHeight="1">
      <c r="A1167" s="546"/>
      <c r="B1167" s="573"/>
      <c r="C1167" s="542"/>
      <c r="D1167" s="546"/>
      <c r="E1167" s="574"/>
      <c r="F1167" s="575"/>
      <c r="G1167" s="576"/>
      <c r="H1167" s="577"/>
      <c r="I1167" s="576"/>
      <c r="J1167" s="577"/>
      <c r="K1167" s="40"/>
      <c r="L1167" s="40"/>
      <c r="M1167" s="40"/>
      <c r="N1167" s="63"/>
      <c r="O1167" s="44">
        <f t="shared" si="1821"/>
        <v>0</v>
      </c>
      <c r="P1167" s="577"/>
      <c r="Q1167" s="577"/>
      <c r="R1167" s="577"/>
      <c r="S1167" s="578"/>
      <c r="T1167" s="578"/>
    </row>
    <row r="1168" spans="1:20" ht="12.75" customHeight="1">
      <c r="A1168" s="546"/>
      <c r="B1168" s="573"/>
      <c r="C1168" s="542"/>
      <c r="D1168" s="546"/>
      <c r="E1168" s="574"/>
      <c r="F1168" s="575"/>
      <c r="G1168" s="576"/>
      <c r="H1168" s="577"/>
      <c r="I1168" s="576"/>
      <c r="J1168" s="577"/>
      <c r="K1168" s="40"/>
      <c r="L1168" s="40"/>
      <c r="M1168" s="40"/>
      <c r="N1168" s="63"/>
      <c r="O1168" s="44">
        <f t="shared" si="1821"/>
        <v>0</v>
      </c>
      <c r="P1168" s="577"/>
      <c r="Q1168" s="577"/>
      <c r="R1168" s="577"/>
      <c r="S1168" s="578"/>
      <c r="T1168" s="578"/>
    </row>
    <row r="1169" spans="1:20" ht="12.75" customHeight="1">
      <c r="A1169" s="546">
        <v>10</v>
      </c>
      <c r="B1169" s="573" t="s">
        <v>338</v>
      </c>
      <c r="C1169" s="542" t="s">
        <v>1185</v>
      </c>
      <c r="D1169" s="546" t="s">
        <v>1179</v>
      </c>
      <c r="E1169" s="574">
        <v>9</v>
      </c>
      <c r="F1169" s="575">
        <f t="shared" si="1832"/>
        <v>109.74085649999999</v>
      </c>
      <c r="G1169" s="576">
        <v>0.96</v>
      </c>
      <c r="H1169" s="577">
        <f t="shared" si="1833"/>
        <v>1.8227519999999999</v>
      </c>
      <c r="I1169" s="576">
        <v>0.15</v>
      </c>
      <c r="J1169" s="577">
        <f t="shared" si="1834"/>
        <v>0.35329050000000001</v>
      </c>
      <c r="K1169" s="40" t="s">
        <v>672</v>
      </c>
      <c r="L1169" s="40" t="s">
        <v>31</v>
      </c>
      <c r="M1169" s="40">
        <v>1</v>
      </c>
      <c r="N1169" s="63">
        <v>95</v>
      </c>
      <c r="O1169" s="44">
        <f t="shared" si="1821"/>
        <v>95</v>
      </c>
      <c r="P1169" s="577">
        <f t="shared" ref="P1169" si="1840">E1169*F1169</f>
        <v>987.66770849999989</v>
      </c>
      <c r="Q1169" s="577">
        <f t="shared" ref="Q1169" si="1841">SUM(O1169:O1172)</f>
        <v>95</v>
      </c>
      <c r="R1169" s="577">
        <f t="shared" ref="R1169" si="1842">Q1169*1.02*1.05*$R$14</f>
        <v>107.564814</v>
      </c>
      <c r="S1169" s="578">
        <f t="shared" ref="S1169" si="1843">F1169*$S$17</f>
        <v>139.32762589836648</v>
      </c>
      <c r="T1169" s="578">
        <f t="shared" ref="T1169" si="1844">E1169*S1169</f>
        <v>1253.9486330852983</v>
      </c>
    </row>
    <row r="1170" spans="1:20" ht="12.75" customHeight="1">
      <c r="A1170" s="546"/>
      <c r="B1170" s="573"/>
      <c r="C1170" s="542"/>
      <c r="D1170" s="546"/>
      <c r="E1170" s="574"/>
      <c r="F1170" s="575"/>
      <c r="G1170" s="576"/>
      <c r="H1170" s="577"/>
      <c r="I1170" s="576"/>
      <c r="J1170" s="577"/>
      <c r="K1170" s="40"/>
      <c r="L1170" s="40"/>
      <c r="M1170" s="40"/>
      <c r="N1170" s="63"/>
      <c r="O1170" s="44">
        <f t="shared" si="1821"/>
        <v>0</v>
      </c>
      <c r="P1170" s="577"/>
      <c r="Q1170" s="577"/>
      <c r="R1170" s="577"/>
      <c r="S1170" s="578"/>
      <c r="T1170" s="578"/>
    </row>
    <row r="1171" spans="1:20" ht="12.75" customHeight="1">
      <c r="A1171" s="546"/>
      <c r="B1171" s="573"/>
      <c r="C1171" s="542"/>
      <c r="D1171" s="546"/>
      <c r="E1171" s="574"/>
      <c r="F1171" s="575"/>
      <c r="G1171" s="576"/>
      <c r="H1171" s="577"/>
      <c r="I1171" s="576"/>
      <c r="J1171" s="577"/>
      <c r="K1171" s="40"/>
      <c r="L1171" s="40"/>
      <c r="M1171" s="42"/>
      <c r="N1171" s="63"/>
      <c r="O1171" s="44">
        <f t="shared" si="1821"/>
        <v>0</v>
      </c>
      <c r="P1171" s="577"/>
      <c r="Q1171" s="577"/>
      <c r="R1171" s="577"/>
      <c r="S1171" s="578"/>
      <c r="T1171" s="578"/>
    </row>
    <row r="1172" spans="1:20" ht="12.75" customHeight="1">
      <c r="A1172" s="546"/>
      <c r="B1172" s="573"/>
      <c r="C1172" s="542"/>
      <c r="D1172" s="546"/>
      <c r="E1172" s="574"/>
      <c r="F1172" s="575"/>
      <c r="G1172" s="576"/>
      <c r="H1172" s="577"/>
      <c r="I1172" s="576"/>
      <c r="J1172" s="577"/>
      <c r="K1172" s="40"/>
      <c r="L1172" s="40"/>
      <c r="M1172" s="40"/>
      <c r="N1172" s="63"/>
      <c r="O1172" s="44">
        <f t="shared" si="1821"/>
        <v>0</v>
      </c>
      <c r="P1172" s="577"/>
      <c r="Q1172" s="577"/>
      <c r="R1172" s="577"/>
      <c r="S1172" s="578"/>
      <c r="T1172" s="578"/>
    </row>
    <row r="1173" spans="1:20" ht="12.75" customHeight="1">
      <c r="A1173" s="546">
        <v>11</v>
      </c>
      <c r="B1173" s="573" t="s">
        <v>189</v>
      </c>
      <c r="C1173" s="783" t="s">
        <v>1188</v>
      </c>
      <c r="D1173" s="574" t="s">
        <v>1114</v>
      </c>
      <c r="E1173" s="574">
        <v>12</v>
      </c>
      <c r="F1173" s="575">
        <f t="shared" si="1832"/>
        <v>1.7933962272000001</v>
      </c>
      <c r="G1173" s="576">
        <v>0.28999999999999998</v>
      </c>
      <c r="H1173" s="577">
        <f t="shared" si="1833"/>
        <v>0.55062299999999997</v>
      </c>
      <c r="I1173" s="576">
        <v>0.02</v>
      </c>
      <c r="J1173" s="577">
        <f t="shared" si="1834"/>
        <v>4.7105400000000006E-2</v>
      </c>
      <c r="K1173" s="40" t="s">
        <v>190</v>
      </c>
      <c r="L1173" s="40" t="s">
        <v>31</v>
      </c>
      <c r="M1173" s="40">
        <v>1</v>
      </c>
      <c r="N1173" s="63">
        <v>1.056</v>
      </c>
      <c r="O1173" s="44">
        <f t="shared" si="1821"/>
        <v>1.056</v>
      </c>
      <c r="P1173" s="577">
        <f t="shared" ref="P1173" si="1845">E1173*F1173</f>
        <v>21.5207547264</v>
      </c>
      <c r="Q1173" s="577">
        <f t="shared" ref="Q1173" si="1846">SUM(O1173:O1176)</f>
        <v>1.056</v>
      </c>
      <c r="R1173" s="577">
        <f t="shared" ref="R1173" si="1847">Q1173*1.02*1.05*$R$14</f>
        <v>1.1956678272000001</v>
      </c>
      <c r="S1173" s="578">
        <f t="shared" ref="S1173" si="1848">F1173*$S$17</f>
        <v>2.2769062188872518</v>
      </c>
      <c r="T1173" s="578">
        <f t="shared" ref="T1173" si="1849">E1173*S1173</f>
        <v>27.322874626647021</v>
      </c>
    </row>
    <row r="1174" spans="1:20" ht="12.75" customHeight="1">
      <c r="A1174" s="546"/>
      <c r="B1174" s="573"/>
      <c r="C1174" s="784"/>
      <c r="D1174" s="574"/>
      <c r="E1174" s="574"/>
      <c r="F1174" s="575"/>
      <c r="G1174" s="576"/>
      <c r="H1174" s="577"/>
      <c r="I1174" s="576"/>
      <c r="J1174" s="577"/>
      <c r="K1174" s="40"/>
      <c r="L1174" s="40"/>
      <c r="M1174" s="40"/>
      <c r="N1174" s="63"/>
      <c r="O1174" s="44">
        <f t="shared" si="1821"/>
        <v>0</v>
      </c>
      <c r="P1174" s="577"/>
      <c r="Q1174" s="577"/>
      <c r="R1174" s="577"/>
      <c r="S1174" s="578"/>
      <c r="T1174" s="578"/>
    </row>
    <row r="1175" spans="1:20" ht="12.75" customHeight="1">
      <c r="A1175" s="546"/>
      <c r="B1175" s="573"/>
      <c r="C1175" s="784"/>
      <c r="D1175" s="574"/>
      <c r="E1175" s="574"/>
      <c r="F1175" s="575"/>
      <c r="G1175" s="576"/>
      <c r="H1175" s="577"/>
      <c r="I1175" s="576"/>
      <c r="J1175" s="577"/>
      <c r="K1175" s="40"/>
      <c r="L1175" s="40"/>
      <c r="M1175" s="42"/>
      <c r="N1175" s="63"/>
      <c r="O1175" s="44">
        <f t="shared" si="1821"/>
        <v>0</v>
      </c>
      <c r="P1175" s="577"/>
      <c r="Q1175" s="577"/>
      <c r="R1175" s="577"/>
      <c r="S1175" s="578"/>
      <c r="T1175" s="578"/>
    </row>
    <row r="1176" spans="1:20" ht="12.75" customHeight="1">
      <c r="A1176" s="546"/>
      <c r="B1176" s="573"/>
      <c r="C1176" s="785"/>
      <c r="D1176" s="574"/>
      <c r="E1176" s="574"/>
      <c r="F1176" s="575"/>
      <c r="G1176" s="576"/>
      <c r="H1176" s="577"/>
      <c r="I1176" s="576"/>
      <c r="J1176" s="577"/>
      <c r="K1176" s="40"/>
      <c r="L1176" s="40"/>
      <c r="M1176" s="40"/>
      <c r="N1176" s="63"/>
      <c r="O1176" s="44">
        <f t="shared" si="1821"/>
        <v>0</v>
      </c>
      <c r="P1176" s="577"/>
      <c r="Q1176" s="577"/>
      <c r="R1176" s="577"/>
      <c r="S1176" s="578"/>
      <c r="T1176" s="578"/>
    </row>
    <row r="1177" spans="1:20" ht="12.75" customHeight="1">
      <c r="A1177" s="546">
        <v>12</v>
      </c>
      <c r="B1177" s="542" t="s">
        <v>339</v>
      </c>
      <c r="C1177" s="542" t="s">
        <v>1186</v>
      </c>
      <c r="D1177" s="542" t="s">
        <v>1155</v>
      </c>
      <c r="E1177" s="546">
        <v>2</v>
      </c>
      <c r="F1177" s="575">
        <f t="shared" si="1832"/>
        <v>10.8278461572</v>
      </c>
      <c r="G1177" s="297">
        <v>5.17</v>
      </c>
      <c r="H1177" s="577">
        <f t="shared" si="1833"/>
        <v>9.8162789999999998</v>
      </c>
      <c r="I1177" s="297">
        <v>0.03</v>
      </c>
      <c r="J1177" s="577">
        <f t="shared" si="1834"/>
        <v>7.0658099999999988E-2</v>
      </c>
      <c r="K1177" s="21" t="s">
        <v>341</v>
      </c>
      <c r="L1177" s="36" t="s">
        <v>31</v>
      </c>
      <c r="M1177" s="36">
        <v>1</v>
      </c>
      <c r="N1177" s="36">
        <v>9.6000000000000002E-2</v>
      </c>
      <c r="O1177" s="44">
        <f t="shared" si="1821"/>
        <v>9.6000000000000002E-2</v>
      </c>
      <c r="P1177" s="577">
        <f t="shared" ref="P1177" si="1850">E1177*F1177</f>
        <v>21.6556923144</v>
      </c>
      <c r="Q1177" s="577">
        <f t="shared" ref="Q1177" si="1851">SUM(O1177:O1180)</f>
        <v>0.83099999999999996</v>
      </c>
      <c r="R1177" s="577">
        <f t="shared" ref="R1177" si="1852">Q1177*1.02*1.05*$R$14</f>
        <v>0.94090905719999984</v>
      </c>
      <c r="S1177" s="578">
        <f t="shared" ref="S1177" si="1853">F1177*$S$17</f>
        <v>13.747096084268547</v>
      </c>
      <c r="T1177" s="578">
        <f t="shared" ref="T1177" si="1854">E1177*S1177</f>
        <v>27.494192168537094</v>
      </c>
    </row>
    <row r="1178" spans="1:20" ht="12.75" customHeight="1">
      <c r="A1178" s="546"/>
      <c r="B1178" s="542"/>
      <c r="C1178" s="542"/>
      <c r="D1178" s="546"/>
      <c r="E1178" s="546"/>
      <c r="F1178" s="575"/>
      <c r="G1178" s="297"/>
      <c r="H1178" s="577"/>
      <c r="I1178" s="297"/>
      <c r="J1178" s="577"/>
      <c r="K1178" s="21" t="s">
        <v>342</v>
      </c>
      <c r="L1178" s="36" t="s">
        <v>31</v>
      </c>
      <c r="M1178" s="36">
        <v>1</v>
      </c>
      <c r="N1178" s="36">
        <v>0.214</v>
      </c>
      <c r="O1178" s="44">
        <f t="shared" si="1821"/>
        <v>0.214</v>
      </c>
      <c r="P1178" s="577"/>
      <c r="Q1178" s="577"/>
      <c r="R1178" s="577"/>
      <c r="S1178" s="578"/>
      <c r="T1178" s="578"/>
    </row>
    <row r="1179" spans="1:20" ht="12.75" customHeight="1">
      <c r="A1179" s="546"/>
      <c r="B1179" s="542"/>
      <c r="C1179" s="542"/>
      <c r="D1179" s="546"/>
      <c r="E1179" s="546"/>
      <c r="F1179" s="575"/>
      <c r="G1179" s="297"/>
      <c r="H1179" s="577"/>
      <c r="I1179" s="297"/>
      <c r="J1179" s="577"/>
      <c r="K1179" s="21" t="s">
        <v>343</v>
      </c>
      <c r="L1179" s="36" t="s">
        <v>31</v>
      </c>
      <c r="M1179" s="36">
        <v>1</v>
      </c>
      <c r="N1179" s="36">
        <v>0.52100000000000002</v>
      </c>
      <c r="O1179" s="44">
        <f t="shared" si="1821"/>
        <v>0.52100000000000002</v>
      </c>
      <c r="P1179" s="577"/>
      <c r="Q1179" s="577"/>
      <c r="R1179" s="577"/>
      <c r="S1179" s="578"/>
      <c r="T1179" s="578"/>
    </row>
    <row r="1180" spans="1:20" ht="12.75" customHeight="1">
      <c r="A1180" s="546"/>
      <c r="B1180" s="542"/>
      <c r="C1180" s="542"/>
      <c r="D1180" s="546"/>
      <c r="E1180" s="546"/>
      <c r="F1180" s="575"/>
      <c r="G1180" s="297"/>
      <c r="H1180" s="577"/>
      <c r="I1180" s="297"/>
      <c r="J1180" s="577"/>
      <c r="K1180" s="21"/>
      <c r="L1180" s="21"/>
      <c r="M1180" s="21"/>
      <c r="N1180" s="36"/>
      <c r="O1180" s="44">
        <f t="shared" si="1821"/>
        <v>0</v>
      </c>
      <c r="P1180" s="577"/>
      <c r="Q1180" s="577"/>
      <c r="R1180" s="577"/>
      <c r="S1180" s="578"/>
      <c r="T1180" s="578"/>
    </row>
    <row r="1181" spans="1:20" ht="12.75" customHeight="1">
      <c r="A1181" s="546">
        <v>13</v>
      </c>
      <c r="B1181" s="543" t="s">
        <v>328</v>
      </c>
      <c r="C1181" s="542" t="s">
        <v>1187</v>
      </c>
      <c r="D1181" s="546" t="s">
        <v>968</v>
      </c>
      <c r="E1181" s="561">
        <v>225</v>
      </c>
      <c r="F1181" s="575">
        <f t="shared" si="1832"/>
        <v>3.683478</v>
      </c>
      <c r="G1181" s="297">
        <v>1.94</v>
      </c>
      <c r="H1181" s="577">
        <f t="shared" si="1833"/>
        <v>3.683478</v>
      </c>
      <c r="I1181" s="297"/>
      <c r="J1181" s="577">
        <f t="shared" si="1834"/>
        <v>0</v>
      </c>
      <c r="K1181" s="21"/>
      <c r="L1181" s="21"/>
      <c r="M1181" s="21"/>
      <c r="N1181" s="36"/>
      <c r="O1181" s="44">
        <f t="shared" si="1821"/>
        <v>0</v>
      </c>
      <c r="P1181" s="577">
        <f t="shared" ref="P1181" si="1855">E1181*F1181</f>
        <v>828.78255000000001</v>
      </c>
      <c r="Q1181" s="577">
        <f t="shared" ref="Q1181" si="1856">SUM(O1181:O1184)</f>
        <v>0</v>
      </c>
      <c r="R1181" s="577">
        <f t="shared" ref="R1181" si="1857">Q1181*1.02*1.05*$R$14</f>
        <v>0</v>
      </c>
      <c r="S1181" s="578">
        <f t="shared" ref="S1181" si="1858">F1181*$S$17</f>
        <v>4.6765649654726644</v>
      </c>
      <c r="T1181" s="578">
        <f t="shared" ref="T1181" si="1859">E1181*S1181</f>
        <v>1052.2271172313494</v>
      </c>
    </row>
    <row r="1182" spans="1:20" ht="12.75" customHeight="1">
      <c r="A1182" s="546"/>
      <c r="B1182" s="544"/>
      <c r="C1182" s="542"/>
      <c r="D1182" s="546"/>
      <c r="E1182" s="561"/>
      <c r="F1182" s="575"/>
      <c r="G1182" s="297"/>
      <c r="H1182" s="577"/>
      <c r="I1182" s="297"/>
      <c r="J1182" s="577"/>
      <c r="K1182" s="21"/>
      <c r="L1182" s="21"/>
      <c r="M1182" s="21"/>
      <c r="N1182" s="36"/>
      <c r="O1182" s="44">
        <f t="shared" si="1821"/>
        <v>0</v>
      </c>
      <c r="P1182" s="577"/>
      <c r="Q1182" s="577"/>
      <c r="R1182" s="577"/>
      <c r="S1182" s="578"/>
      <c r="T1182" s="578"/>
    </row>
    <row r="1183" spans="1:20" ht="12.75" customHeight="1">
      <c r="A1183" s="546"/>
      <c r="B1183" s="544"/>
      <c r="C1183" s="542"/>
      <c r="D1183" s="546"/>
      <c r="E1183" s="561"/>
      <c r="F1183" s="575"/>
      <c r="G1183" s="297"/>
      <c r="H1183" s="577"/>
      <c r="I1183" s="297"/>
      <c r="J1183" s="577"/>
      <c r="K1183" s="21"/>
      <c r="L1183" s="21"/>
      <c r="M1183" s="22"/>
      <c r="N1183" s="36"/>
      <c r="O1183" s="44">
        <f t="shared" si="1821"/>
        <v>0</v>
      </c>
      <c r="P1183" s="577"/>
      <c r="Q1183" s="577"/>
      <c r="R1183" s="577"/>
      <c r="S1183" s="578"/>
      <c r="T1183" s="578"/>
    </row>
    <row r="1184" spans="1:20" ht="12.75" customHeight="1">
      <c r="A1184" s="546"/>
      <c r="B1184" s="545"/>
      <c r="C1184" s="542"/>
      <c r="D1184" s="546"/>
      <c r="E1184" s="561"/>
      <c r="F1184" s="575"/>
      <c r="G1184" s="297"/>
      <c r="H1184" s="577"/>
      <c r="I1184" s="297"/>
      <c r="J1184" s="577"/>
      <c r="K1184" s="21"/>
      <c r="L1184" s="21"/>
      <c r="M1184" s="21"/>
      <c r="N1184" s="36"/>
      <c r="O1184" s="44">
        <f t="shared" si="1821"/>
        <v>0</v>
      </c>
      <c r="P1184" s="577"/>
      <c r="Q1184" s="577"/>
      <c r="R1184" s="577"/>
      <c r="S1184" s="578"/>
      <c r="T1184" s="578"/>
    </row>
    <row r="1185" spans="1:20" ht="12.75" customHeight="1">
      <c r="A1185" s="546">
        <v>14</v>
      </c>
      <c r="B1185" s="542" t="s">
        <v>331</v>
      </c>
      <c r="C1185" s="695" t="s">
        <v>1167</v>
      </c>
      <c r="D1185" s="546" t="s">
        <v>968</v>
      </c>
      <c r="E1185" s="547">
        <v>21</v>
      </c>
      <c r="F1185" s="575">
        <f t="shared" si="1832"/>
        <v>3.7859981595600001</v>
      </c>
      <c r="G1185" s="297">
        <v>0.89</v>
      </c>
      <c r="H1185" s="577">
        <f t="shared" si="1833"/>
        <v>1.689843</v>
      </c>
      <c r="I1185" s="297"/>
      <c r="J1185" s="577">
        <f t="shared" si="1834"/>
        <v>0</v>
      </c>
      <c r="K1185" s="21" t="s">
        <v>333</v>
      </c>
      <c r="L1185" s="21" t="s">
        <v>37</v>
      </c>
      <c r="M1185" s="21">
        <v>1.1000000000000001</v>
      </c>
      <c r="N1185" s="63">
        <v>1.6830000000000001</v>
      </c>
      <c r="O1185" s="44">
        <f t="shared" si="1821"/>
        <v>1.8513000000000002</v>
      </c>
      <c r="P1185" s="577">
        <f t="shared" ref="P1185" si="1860">E1185*F1185</f>
        <v>79.505961350760003</v>
      </c>
      <c r="Q1185" s="577">
        <f t="shared" ref="Q1185" si="1861">SUM(O1185:O1188)</f>
        <v>1.8513000000000002</v>
      </c>
      <c r="R1185" s="577">
        <f t="shared" ref="R1185" si="1862">Q1185*1.02*1.05*$R$14</f>
        <v>2.0961551595599999</v>
      </c>
      <c r="S1185" s="578">
        <f t="shared" ref="S1185" si="1863">F1185*$S$17</f>
        <v>4.8067251527882844</v>
      </c>
      <c r="T1185" s="578">
        <f t="shared" ref="T1185" si="1864">E1185*S1185</f>
        <v>100.94122820855397</v>
      </c>
    </row>
    <row r="1186" spans="1:20" ht="12.75" customHeight="1">
      <c r="A1186" s="546"/>
      <c r="B1186" s="542"/>
      <c r="C1186" s="695"/>
      <c r="D1186" s="546"/>
      <c r="E1186" s="547"/>
      <c r="F1186" s="575"/>
      <c r="G1186" s="297"/>
      <c r="H1186" s="577"/>
      <c r="I1186" s="297"/>
      <c r="J1186" s="577"/>
      <c r="K1186" s="21"/>
      <c r="L1186" s="21"/>
      <c r="M1186" s="21"/>
      <c r="N1186" s="18">
        <v>0</v>
      </c>
      <c r="O1186" s="44">
        <f t="shared" si="1821"/>
        <v>0</v>
      </c>
      <c r="P1186" s="577"/>
      <c r="Q1186" s="577"/>
      <c r="R1186" s="577"/>
      <c r="S1186" s="578"/>
      <c r="T1186" s="578"/>
    </row>
    <row r="1187" spans="1:20" ht="12.75" customHeight="1">
      <c r="A1187" s="546"/>
      <c r="B1187" s="542"/>
      <c r="C1187" s="695"/>
      <c r="D1187" s="546"/>
      <c r="E1187" s="547"/>
      <c r="F1187" s="575"/>
      <c r="G1187" s="297"/>
      <c r="H1187" s="577"/>
      <c r="I1187" s="297"/>
      <c r="J1187" s="577"/>
      <c r="K1187" s="21"/>
      <c r="L1187" s="21"/>
      <c r="M1187" s="22"/>
      <c r="N1187" s="18">
        <v>0</v>
      </c>
      <c r="O1187" s="44">
        <f t="shared" si="1821"/>
        <v>0</v>
      </c>
      <c r="P1187" s="577"/>
      <c r="Q1187" s="577"/>
      <c r="R1187" s="577"/>
      <c r="S1187" s="578"/>
      <c r="T1187" s="578"/>
    </row>
    <row r="1188" spans="1:20" ht="12.75" customHeight="1">
      <c r="A1188" s="546"/>
      <c r="B1188" s="542"/>
      <c r="C1188" s="695"/>
      <c r="D1188" s="546"/>
      <c r="E1188" s="547"/>
      <c r="F1188" s="575"/>
      <c r="G1188" s="297"/>
      <c r="H1188" s="577"/>
      <c r="I1188" s="297"/>
      <c r="J1188" s="577"/>
      <c r="K1188" s="21"/>
      <c r="L1188" s="21"/>
      <c r="M1188" s="21"/>
      <c r="N1188" s="18">
        <v>0</v>
      </c>
      <c r="O1188" s="44">
        <f t="shared" si="1821"/>
        <v>0</v>
      </c>
      <c r="P1188" s="577"/>
      <c r="Q1188" s="577"/>
      <c r="R1188" s="577"/>
      <c r="S1188" s="578"/>
      <c r="T1188" s="578"/>
    </row>
    <row r="1189" spans="1:20" ht="12.75" customHeight="1">
      <c r="A1189" s="546">
        <v>15</v>
      </c>
      <c r="B1189" s="542" t="s">
        <v>345</v>
      </c>
      <c r="C1189" s="542" t="s">
        <v>1189</v>
      </c>
      <c r="D1189" s="546" t="s">
        <v>968</v>
      </c>
      <c r="E1189" s="546">
        <v>3.24</v>
      </c>
      <c r="F1189" s="575">
        <f t="shared" si="1832"/>
        <v>88.339643539393194</v>
      </c>
      <c r="G1189" s="297">
        <v>6.96</v>
      </c>
      <c r="H1189" s="577">
        <f t="shared" si="1833"/>
        <v>13.214952</v>
      </c>
      <c r="I1189" s="297">
        <v>5.08</v>
      </c>
      <c r="J1189" s="577">
        <f t="shared" si="1834"/>
        <v>11.964771600000001</v>
      </c>
      <c r="K1189" s="21" t="s">
        <v>347</v>
      </c>
      <c r="L1189" s="21" t="s">
        <v>37</v>
      </c>
      <c r="M1189" s="21">
        <v>0.68</v>
      </c>
      <c r="N1189" s="36">
        <v>60</v>
      </c>
      <c r="O1189" s="44">
        <f t="shared" si="1821"/>
        <v>40.800000000000004</v>
      </c>
      <c r="P1189" s="577">
        <f t="shared" ref="P1189" si="1865">E1189*F1189</f>
        <v>286.22044506763399</v>
      </c>
      <c r="Q1189" s="577">
        <f t="shared" ref="Q1189" si="1866">SUM(O1189:O1192)</f>
        <v>55.782111</v>
      </c>
      <c r="R1189" s="577">
        <f t="shared" ref="R1189" si="1867">Q1189*1.02*1.05*$R$14</f>
        <v>63.159919939393198</v>
      </c>
      <c r="S1189" s="578">
        <f t="shared" ref="S1189" si="1868">F1189*$S$17</f>
        <v>112.15652218872214</v>
      </c>
      <c r="T1189" s="578">
        <f t="shared" ref="T1189" si="1869">E1189*S1189</f>
        <v>363.38713189145972</v>
      </c>
    </row>
    <row r="1190" spans="1:20" ht="12.75" customHeight="1">
      <c r="A1190" s="546"/>
      <c r="B1190" s="542"/>
      <c r="C1190" s="542"/>
      <c r="D1190" s="546"/>
      <c r="E1190" s="546"/>
      <c r="F1190" s="575"/>
      <c r="G1190" s="297"/>
      <c r="H1190" s="577"/>
      <c r="I1190" s="297"/>
      <c r="J1190" s="577"/>
      <c r="K1190" s="21" t="s">
        <v>348</v>
      </c>
      <c r="L1190" s="21" t="s">
        <v>37</v>
      </c>
      <c r="M1190" s="21">
        <v>0.41299999999999998</v>
      </c>
      <c r="N1190" s="36">
        <v>27.946999999999999</v>
      </c>
      <c r="O1190" s="44">
        <f t="shared" si="1821"/>
        <v>11.542110999999998</v>
      </c>
      <c r="P1190" s="577"/>
      <c r="Q1190" s="577"/>
      <c r="R1190" s="577"/>
      <c r="S1190" s="578"/>
      <c r="T1190" s="578"/>
    </row>
    <row r="1191" spans="1:20" ht="12.75" customHeight="1">
      <c r="A1191" s="546"/>
      <c r="B1191" s="542"/>
      <c r="C1191" s="542"/>
      <c r="D1191" s="546"/>
      <c r="E1191" s="546"/>
      <c r="F1191" s="575"/>
      <c r="G1191" s="297"/>
      <c r="H1191" s="577"/>
      <c r="I1191" s="297"/>
      <c r="J1191" s="577"/>
      <c r="K1191" s="21" t="s">
        <v>65</v>
      </c>
      <c r="L1191" s="21" t="s">
        <v>32</v>
      </c>
      <c r="M1191" s="18">
        <v>1.6E-2</v>
      </c>
      <c r="N1191" s="36">
        <v>215</v>
      </c>
      <c r="O1191" s="44">
        <f t="shared" si="1821"/>
        <v>3.44</v>
      </c>
      <c r="P1191" s="577"/>
      <c r="Q1191" s="577"/>
      <c r="R1191" s="577"/>
      <c r="S1191" s="578"/>
      <c r="T1191" s="578"/>
    </row>
    <row r="1192" spans="1:20" ht="12.75" customHeight="1">
      <c r="A1192" s="546"/>
      <c r="B1192" s="542"/>
      <c r="C1192" s="542"/>
      <c r="D1192" s="546"/>
      <c r="E1192" s="546"/>
      <c r="F1192" s="575"/>
      <c r="G1192" s="297"/>
      <c r="H1192" s="577"/>
      <c r="I1192" s="297"/>
      <c r="J1192" s="577"/>
      <c r="K1192" s="21"/>
      <c r="L1192" s="21"/>
      <c r="M1192" s="21"/>
      <c r="N1192" s="36"/>
      <c r="O1192" s="44">
        <f t="shared" si="1821"/>
        <v>0</v>
      </c>
      <c r="P1192" s="577"/>
      <c r="Q1192" s="577"/>
      <c r="R1192" s="577"/>
      <c r="S1192" s="578"/>
      <c r="T1192" s="578"/>
    </row>
    <row r="1193" spans="1:20" ht="12.75" customHeight="1">
      <c r="A1193" s="546">
        <v>16</v>
      </c>
      <c r="B1193" s="542" t="s">
        <v>50</v>
      </c>
      <c r="C1193" s="542" t="s">
        <v>1160</v>
      </c>
      <c r="D1193" s="546" t="s">
        <v>1114</v>
      </c>
      <c r="E1193" s="546">
        <v>3</v>
      </c>
      <c r="F1193" s="575">
        <f t="shared" si="1832"/>
        <v>84.919589999999999</v>
      </c>
      <c r="G1193" s="297"/>
      <c r="H1193" s="577">
        <f t="shared" si="1833"/>
        <v>0</v>
      </c>
      <c r="I1193" s="297"/>
      <c r="J1193" s="577">
        <f t="shared" si="1834"/>
        <v>0</v>
      </c>
      <c r="K1193" s="21" t="s">
        <v>315</v>
      </c>
      <c r="L1193" s="21" t="s">
        <v>31</v>
      </c>
      <c r="M1193" s="21">
        <v>1</v>
      </c>
      <c r="N1193" s="36">
        <v>75</v>
      </c>
      <c r="O1193" s="44">
        <f t="shared" si="1821"/>
        <v>75</v>
      </c>
      <c r="P1193" s="577">
        <f t="shared" ref="P1193" si="1870">E1193*F1193</f>
        <v>254.75877</v>
      </c>
      <c r="Q1193" s="577">
        <f t="shared" ref="Q1193" si="1871">SUM(O1193:O1196)</f>
        <v>75</v>
      </c>
      <c r="R1193" s="577">
        <f t="shared" ref="R1193" si="1872">Q1193*1.02*1.05*$R$14</f>
        <v>84.919589999999999</v>
      </c>
      <c r="S1193" s="578">
        <f t="shared" ref="S1193" si="1873">F1193*$S$17</f>
        <v>107.81440244147049</v>
      </c>
      <c r="T1193" s="578">
        <f t="shared" ref="T1193" si="1874">E1193*S1193</f>
        <v>323.44320732441145</v>
      </c>
    </row>
    <row r="1194" spans="1:20" ht="12.75" customHeight="1">
      <c r="A1194" s="546"/>
      <c r="B1194" s="542"/>
      <c r="C1194" s="542"/>
      <c r="D1194" s="546"/>
      <c r="E1194" s="546"/>
      <c r="F1194" s="575"/>
      <c r="G1194" s="297"/>
      <c r="H1194" s="577"/>
      <c r="I1194" s="297"/>
      <c r="J1194" s="577"/>
      <c r="K1194" s="21"/>
      <c r="L1194" s="21"/>
      <c r="M1194" s="21"/>
      <c r="N1194" s="36"/>
      <c r="O1194" s="44">
        <f t="shared" si="1821"/>
        <v>0</v>
      </c>
      <c r="P1194" s="577"/>
      <c r="Q1194" s="577"/>
      <c r="R1194" s="577"/>
      <c r="S1194" s="578"/>
      <c r="T1194" s="578"/>
    </row>
    <row r="1195" spans="1:20" ht="12.75" customHeight="1">
      <c r="A1195" s="546"/>
      <c r="B1195" s="542"/>
      <c r="C1195" s="542"/>
      <c r="D1195" s="546"/>
      <c r="E1195" s="546"/>
      <c r="F1195" s="575"/>
      <c r="G1195" s="297"/>
      <c r="H1195" s="577"/>
      <c r="I1195" s="297"/>
      <c r="J1195" s="577"/>
      <c r="K1195" s="21"/>
      <c r="L1195" s="21"/>
      <c r="M1195" s="22"/>
      <c r="N1195" s="36"/>
      <c r="O1195" s="44">
        <f t="shared" si="1821"/>
        <v>0</v>
      </c>
      <c r="P1195" s="577"/>
      <c r="Q1195" s="577"/>
      <c r="R1195" s="577"/>
      <c r="S1195" s="578"/>
      <c r="T1195" s="578"/>
    </row>
    <row r="1196" spans="1:20" ht="12.75" customHeight="1">
      <c r="A1196" s="546"/>
      <c r="B1196" s="542"/>
      <c r="C1196" s="542"/>
      <c r="D1196" s="546"/>
      <c r="E1196" s="546"/>
      <c r="F1196" s="575"/>
      <c r="G1196" s="297"/>
      <c r="H1196" s="577"/>
      <c r="I1196" s="297"/>
      <c r="J1196" s="577"/>
      <c r="K1196" s="21"/>
      <c r="L1196" s="21"/>
      <c r="M1196" s="21"/>
      <c r="N1196" s="36"/>
      <c r="O1196" s="44">
        <f t="shared" si="1821"/>
        <v>0</v>
      </c>
      <c r="P1196" s="577"/>
      <c r="Q1196" s="577"/>
      <c r="R1196" s="577"/>
      <c r="S1196" s="578"/>
      <c r="T1196" s="578"/>
    </row>
    <row r="1197" spans="1:20" ht="12.75" customHeight="1">
      <c r="A1197" s="546">
        <v>17</v>
      </c>
      <c r="B1197" s="542" t="s">
        <v>316</v>
      </c>
      <c r="C1197" s="542" t="s">
        <v>1161</v>
      </c>
      <c r="D1197" s="546" t="s">
        <v>963</v>
      </c>
      <c r="E1197" s="546">
        <v>0.05</v>
      </c>
      <c r="F1197" s="575">
        <f t="shared" si="1832"/>
        <v>545.57834106528003</v>
      </c>
      <c r="G1197" s="297">
        <v>13.8</v>
      </c>
      <c r="H1197" s="577">
        <f t="shared" si="1833"/>
        <v>26.202060000000003</v>
      </c>
      <c r="I1197" s="297">
        <v>32.1</v>
      </c>
      <c r="J1197" s="577">
        <f t="shared" si="1834"/>
        <v>75.604167000000004</v>
      </c>
      <c r="K1197" s="21" t="s">
        <v>318</v>
      </c>
      <c r="L1197" s="21" t="s">
        <v>32</v>
      </c>
      <c r="M1197" s="21">
        <v>1</v>
      </c>
      <c r="N1197" s="36">
        <v>390</v>
      </c>
      <c r="O1197" s="44">
        <f t="shared" si="1821"/>
        <v>390</v>
      </c>
      <c r="P1197" s="577">
        <f t="shared" ref="P1197" si="1875">E1197*F1197</f>
        <v>27.278917053264003</v>
      </c>
      <c r="Q1197" s="577">
        <f t="shared" ref="Q1197" si="1876">SUM(O1197:O1200)</f>
        <v>391.93439999999998</v>
      </c>
      <c r="R1197" s="577">
        <f t="shared" ref="R1197" si="1877">Q1197*1.02*1.05*$R$14</f>
        <v>443.77211406527999</v>
      </c>
      <c r="S1197" s="578">
        <f t="shared" ref="S1197" si="1878">F1197*$S$17</f>
        <v>692.66941617313444</v>
      </c>
      <c r="T1197" s="578">
        <f t="shared" ref="T1197" si="1879">E1197*S1197</f>
        <v>34.633470808656725</v>
      </c>
    </row>
    <row r="1198" spans="1:20" ht="12.75" customHeight="1">
      <c r="A1198" s="546"/>
      <c r="B1198" s="542"/>
      <c r="C1198" s="542"/>
      <c r="D1198" s="546"/>
      <c r="E1198" s="546"/>
      <c r="F1198" s="575"/>
      <c r="G1198" s="297"/>
      <c r="H1198" s="577"/>
      <c r="I1198" s="297"/>
      <c r="J1198" s="577"/>
      <c r="K1198" s="21"/>
      <c r="L1198" s="21"/>
      <c r="M1198" s="21"/>
      <c r="N1198" s="36"/>
      <c r="O1198" s="44">
        <f t="shared" si="1821"/>
        <v>0</v>
      </c>
      <c r="P1198" s="577"/>
      <c r="Q1198" s="577"/>
      <c r="R1198" s="577"/>
      <c r="S1198" s="578"/>
      <c r="T1198" s="578"/>
    </row>
    <row r="1199" spans="1:20" ht="12.75" customHeight="1">
      <c r="A1199" s="546"/>
      <c r="B1199" s="542"/>
      <c r="C1199" s="542"/>
      <c r="D1199" s="546"/>
      <c r="E1199" s="546"/>
      <c r="F1199" s="575"/>
      <c r="G1199" s="297"/>
      <c r="H1199" s="577"/>
      <c r="I1199" s="297"/>
      <c r="J1199" s="577"/>
      <c r="K1199" s="21" t="s">
        <v>66</v>
      </c>
      <c r="L1199" s="21" t="s">
        <v>34</v>
      </c>
      <c r="M1199" s="47">
        <v>2.4</v>
      </c>
      <c r="N1199" s="36">
        <v>0.80600000000000005</v>
      </c>
      <c r="O1199" s="44">
        <f t="shared" si="1821"/>
        <v>1.9344000000000001</v>
      </c>
      <c r="P1199" s="577"/>
      <c r="Q1199" s="577"/>
      <c r="R1199" s="577"/>
      <c r="S1199" s="578"/>
      <c r="T1199" s="578"/>
    </row>
    <row r="1200" spans="1:20" ht="12.75" customHeight="1">
      <c r="A1200" s="546"/>
      <c r="B1200" s="542"/>
      <c r="C1200" s="542"/>
      <c r="D1200" s="546"/>
      <c r="E1200" s="546"/>
      <c r="F1200" s="575"/>
      <c r="G1200" s="297"/>
      <c r="H1200" s="577"/>
      <c r="I1200" s="297"/>
      <c r="J1200" s="577"/>
      <c r="K1200" s="21"/>
      <c r="L1200" s="21"/>
      <c r="M1200" s="21"/>
      <c r="N1200" s="36"/>
      <c r="O1200" s="44">
        <f t="shared" si="1821"/>
        <v>0</v>
      </c>
      <c r="P1200" s="577"/>
      <c r="Q1200" s="577"/>
      <c r="R1200" s="577"/>
      <c r="S1200" s="578"/>
      <c r="T1200" s="578"/>
    </row>
    <row r="1201" spans="1:20" ht="12.75" customHeight="1">
      <c r="A1201" s="546">
        <v>18</v>
      </c>
      <c r="B1201" s="542" t="s">
        <v>319</v>
      </c>
      <c r="C1201" s="542" t="s">
        <v>1162</v>
      </c>
      <c r="D1201" s="546" t="s">
        <v>963</v>
      </c>
      <c r="E1201" s="546">
        <v>0.1</v>
      </c>
      <c r="F1201" s="575">
        <f t="shared" si="1832"/>
        <v>528.11693100000002</v>
      </c>
      <c r="G1201" s="297">
        <v>38</v>
      </c>
      <c r="H1201" s="577">
        <f t="shared" si="1833"/>
        <v>72.150600000000011</v>
      </c>
      <c r="I1201" s="297">
        <v>1.3</v>
      </c>
      <c r="J1201" s="577">
        <f t="shared" si="1834"/>
        <v>3.0618510000000003</v>
      </c>
      <c r="K1201" s="21" t="s">
        <v>321</v>
      </c>
      <c r="L1201" s="21" t="s">
        <v>32</v>
      </c>
      <c r="M1201" s="21">
        <v>1</v>
      </c>
      <c r="N1201" s="36">
        <v>400</v>
      </c>
      <c r="O1201" s="44">
        <f t="shared" si="1821"/>
        <v>400</v>
      </c>
      <c r="P1201" s="577">
        <f t="shared" ref="P1201" si="1880">E1201*F1201</f>
        <v>52.811693100000006</v>
      </c>
      <c r="Q1201" s="577">
        <f t="shared" ref="Q1201" si="1881">SUM(O1201:O1204)</f>
        <v>400</v>
      </c>
      <c r="R1201" s="577">
        <f t="shared" ref="R1201" si="1882">Q1201*1.02*1.05*$R$14</f>
        <v>452.90447999999998</v>
      </c>
      <c r="S1201" s="578">
        <f t="shared" ref="S1201" si="1883">F1201*$S$17</f>
        <v>670.50030899805688</v>
      </c>
      <c r="T1201" s="578">
        <f t="shared" ref="T1201" si="1884">E1201*S1201</f>
        <v>67.050030899805691</v>
      </c>
    </row>
    <row r="1202" spans="1:20" ht="12.75" customHeight="1">
      <c r="A1202" s="546"/>
      <c r="B1202" s="542"/>
      <c r="C1202" s="542"/>
      <c r="D1202" s="546"/>
      <c r="E1202" s="546"/>
      <c r="F1202" s="575"/>
      <c r="G1202" s="297"/>
      <c r="H1202" s="577"/>
      <c r="I1202" s="297"/>
      <c r="J1202" s="577"/>
      <c r="K1202" s="21" t="s">
        <v>322</v>
      </c>
      <c r="L1202" s="21"/>
      <c r="M1202" s="21"/>
      <c r="N1202" s="36"/>
      <c r="O1202" s="44">
        <f t="shared" si="1821"/>
        <v>0</v>
      </c>
      <c r="P1202" s="577"/>
      <c r="Q1202" s="577"/>
      <c r="R1202" s="577"/>
      <c r="S1202" s="578"/>
      <c r="T1202" s="578"/>
    </row>
    <row r="1203" spans="1:20" ht="12.75" customHeight="1">
      <c r="A1203" s="546"/>
      <c r="B1203" s="542"/>
      <c r="C1203" s="542"/>
      <c r="D1203" s="546"/>
      <c r="E1203" s="546"/>
      <c r="F1203" s="575"/>
      <c r="G1203" s="297"/>
      <c r="H1203" s="577"/>
      <c r="I1203" s="297"/>
      <c r="J1203" s="577"/>
      <c r="K1203" s="21"/>
      <c r="L1203" s="21"/>
      <c r="M1203" s="22"/>
      <c r="N1203" s="36"/>
      <c r="O1203" s="44">
        <f t="shared" si="1821"/>
        <v>0</v>
      </c>
      <c r="P1203" s="577"/>
      <c r="Q1203" s="577"/>
      <c r="R1203" s="577"/>
      <c r="S1203" s="578"/>
      <c r="T1203" s="578"/>
    </row>
    <row r="1204" spans="1:20" ht="12.75" customHeight="1">
      <c r="A1204" s="546"/>
      <c r="B1204" s="542"/>
      <c r="C1204" s="542"/>
      <c r="D1204" s="546"/>
      <c r="E1204" s="546"/>
      <c r="F1204" s="575"/>
      <c r="G1204" s="297"/>
      <c r="H1204" s="577"/>
      <c r="I1204" s="297"/>
      <c r="J1204" s="577"/>
      <c r="K1204" s="21"/>
      <c r="L1204" s="21"/>
      <c r="M1204" s="21"/>
      <c r="N1204" s="36"/>
      <c r="O1204" s="44">
        <f t="shared" si="1821"/>
        <v>0</v>
      </c>
      <c r="P1204" s="577"/>
      <c r="Q1204" s="577"/>
      <c r="R1204" s="577"/>
      <c r="S1204" s="578"/>
      <c r="T1204" s="578"/>
    </row>
    <row r="1205" spans="1:20" ht="12.75" customHeight="1">
      <c r="A1205" s="546">
        <v>19</v>
      </c>
      <c r="B1205" s="542" t="s">
        <v>349</v>
      </c>
      <c r="C1205" s="542" t="s">
        <v>1163</v>
      </c>
      <c r="D1205" s="546" t="s">
        <v>968</v>
      </c>
      <c r="E1205" s="547">
        <v>215</v>
      </c>
      <c r="F1205" s="575">
        <f t="shared" si="1832"/>
        <v>1.0670694000000001</v>
      </c>
      <c r="G1205" s="297">
        <v>0.56200000000000006</v>
      </c>
      <c r="H1205" s="577">
        <f t="shared" si="1833"/>
        <v>1.0670694000000001</v>
      </c>
      <c r="I1205" s="297"/>
      <c r="J1205" s="577">
        <f t="shared" si="1834"/>
        <v>0</v>
      </c>
      <c r="K1205" s="21"/>
      <c r="L1205" s="21"/>
      <c r="M1205" s="21"/>
      <c r="N1205" s="36"/>
      <c r="O1205" s="44">
        <f t="shared" si="1821"/>
        <v>0</v>
      </c>
      <c r="P1205" s="577">
        <f t="shared" ref="P1205" si="1885">E1205*F1205</f>
        <v>229.41992100000002</v>
      </c>
      <c r="Q1205" s="577">
        <f t="shared" ref="Q1205" si="1886">SUM(O1205:O1208)</f>
        <v>0</v>
      </c>
      <c r="R1205" s="577">
        <f t="shared" ref="R1205" si="1887">Q1205*1.02*1.05*$R$14</f>
        <v>0</v>
      </c>
      <c r="S1205" s="578">
        <f t="shared" ref="S1205" si="1888">F1205*$S$17</f>
        <v>1.3547574796884729</v>
      </c>
      <c r="T1205" s="578">
        <f t="shared" ref="T1205" si="1889">E1205*S1205</f>
        <v>291.27285813302166</v>
      </c>
    </row>
    <row r="1206" spans="1:20" ht="12.75" customHeight="1">
      <c r="A1206" s="546"/>
      <c r="B1206" s="542"/>
      <c r="C1206" s="542"/>
      <c r="D1206" s="546"/>
      <c r="E1206" s="547"/>
      <c r="F1206" s="575"/>
      <c r="G1206" s="297"/>
      <c r="H1206" s="577"/>
      <c r="I1206" s="297"/>
      <c r="J1206" s="577"/>
      <c r="K1206" s="21"/>
      <c r="L1206" s="21"/>
      <c r="M1206" s="21"/>
      <c r="N1206" s="36"/>
      <c r="O1206" s="44">
        <f t="shared" si="1821"/>
        <v>0</v>
      </c>
      <c r="P1206" s="577"/>
      <c r="Q1206" s="577"/>
      <c r="R1206" s="577"/>
      <c r="S1206" s="578"/>
      <c r="T1206" s="578"/>
    </row>
    <row r="1207" spans="1:20" ht="12.75" customHeight="1">
      <c r="A1207" s="546"/>
      <c r="B1207" s="542"/>
      <c r="C1207" s="542"/>
      <c r="D1207" s="546"/>
      <c r="E1207" s="547"/>
      <c r="F1207" s="575"/>
      <c r="G1207" s="297"/>
      <c r="H1207" s="577"/>
      <c r="I1207" s="297"/>
      <c r="J1207" s="577"/>
      <c r="K1207" s="21"/>
      <c r="L1207" s="21"/>
      <c r="M1207" s="22"/>
      <c r="N1207" s="36"/>
      <c r="O1207" s="44">
        <f t="shared" si="1821"/>
        <v>0</v>
      </c>
      <c r="P1207" s="577"/>
      <c r="Q1207" s="577"/>
      <c r="R1207" s="577"/>
      <c r="S1207" s="578"/>
      <c r="T1207" s="578"/>
    </row>
    <row r="1208" spans="1:20" ht="12.75" customHeight="1">
      <c r="A1208" s="546"/>
      <c r="B1208" s="542"/>
      <c r="C1208" s="542"/>
      <c r="D1208" s="546"/>
      <c r="E1208" s="547"/>
      <c r="F1208" s="575"/>
      <c r="G1208" s="297"/>
      <c r="H1208" s="577"/>
      <c r="I1208" s="297"/>
      <c r="J1208" s="577"/>
      <c r="K1208" s="21"/>
      <c r="L1208" s="21"/>
      <c r="M1208" s="21"/>
      <c r="N1208" s="36"/>
      <c r="O1208" s="44">
        <f t="shared" si="1821"/>
        <v>0</v>
      </c>
      <c r="P1208" s="577"/>
      <c r="Q1208" s="577"/>
      <c r="R1208" s="577"/>
      <c r="S1208" s="578"/>
      <c r="T1208" s="578"/>
    </row>
    <row r="1209" spans="1:20" ht="12.75" customHeight="1">
      <c r="A1209" s="546">
        <v>20</v>
      </c>
      <c r="B1209" s="542" t="s">
        <v>62</v>
      </c>
      <c r="C1209" s="542" t="s">
        <v>1164</v>
      </c>
      <c r="D1209" s="546" t="s">
        <v>963</v>
      </c>
      <c r="E1209" s="561">
        <v>18</v>
      </c>
      <c r="F1209" s="575">
        <f t="shared" si="1832"/>
        <v>2.8792230000000001</v>
      </c>
      <c r="G1209" s="297">
        <v>0.4</v>
      </c>
      <c r="H1209" s="577">
        <f t="shared" si="1833"/>
        <v>0.75948000000000004</v>
      </c>
      <c r="I1209" s="558">
        <v>0.9</v>
      </c>
      <c r="J1209" s="577">
        <f t="shared" si="1834"/>
        <v>2.1197430000000002</v>
      </c>
      <c r="K1209" s="21"/>
      <c r="L1209" s="21"/>
      <c r="M1209" s="21"/>
      <c r="N1209" s="36"/>
      <c r="O1209" s="44">
        <f t="shared" si="1821"/>
        <v>0</v>
      </c>
      <c r="P1209" s="577">
        <f t="shared" ref="P1209" si="1890">E1209*F1209</f>
        <v>51.826014000000001</v>
      </c>
      <c r="Q1209" s="577">
        <f t="shared" ref="Q1209" si="1891">SUM(O1209:O1212)</f>
        <v>0</v>
      </c>
      <c r="R1209" s="577">
        <f t="shared" ref="R1209" si="1892">Q1209*1.02*1.05*$R$14</f>
        <v>0</v>
      </c>
      <c r="S1209" s="578">
        <f t="shared" ref="S1209" si="1893">F1209*$S$17</f>
        <v>3.6554781675316379</v>
      </c>
      <c r="T1209" s="578">
        <f t="shared" ref="T1209" si="1894">E1209*S1209</f>
        <v>65.798607015569488</v>
      </c>
    </row>
    <row r="1210" spans="1:20" ht="12.75" customHeight="1">
      <c r="A1210" s="546"/>
      <c r="B1210" s="542"/>
      <c r="C1210" s="542"/>
      <c r="D1210" s="546"/>
      <c r="E1210" s="561"/>
      <c r="F1210" s="575"/>
      <c r="G1210" s="297"/>
      <c r="H1210" s="577"/>
      <c r="I1210" s="558"/>
      <c r="J1210" s="577"/>
      <c r="K1210" s="21"/>
      <c r="L1210" s="21"/>
      <c r="M1210" s="21"/>
      <c r="N1210" s="36"/>
      <c r="O1210" s="44">
        <f t="shared" si="1821"/>
        <v>0</v>
      </c>
      <c r="P1210" s="577"/>
      <c r="Q1210" s="577"/>
      <c r="R1210" s="577"/>
      <c r="S1210" s="578"/>
      <c r="T1210" s="578"/>
    </row>
    <row r="1211" spans="1:20" ht="12.75" customHeight="1">
      <c r="A1211" s="546"/>
      <c r="B1211" s="542"/>
      <c r="C1211" s="542"/>
      <c r="D1211" s="546"/>
      <c r="E1211" s="561"/>
      <c r="F1211" s="575"/>
      <c r="G1211" s="297"/>
      <c r="H1211" s="577"/>
      <c r="I1211" s="558"/>
      <c r="J1211" s="577"/>
      <c r="K1211" s="21"/>
      <c r="L1211" s="21"/>
      <c r="M1211" s="22"/>
      <c r="N1211" s="36"/>
      <c r="O1211" s="44">
        <f t="shared" si="1821"/>
        <v>0</v>
      </c>
      <c r="P1211" s="577"/>
      <c r="Q1211" s="577"/>
      <c r="R1211" s="577"/>
      <c r="S1211" s="578"/>
      <c r="T1211" s="578"/>
    </row>
    <row r="1212" spans="1:20" ht="12.75" customHeight="1">
      <c r="A1212" s="546"/>
      <c r="B1212" s="542"/>
      <c r="C1212" s="542"/>
      <c r="D1212" s="546"/>
      <c r="E1212" s="561"/>
      <c r="F1212" s="575"/>
      <c r="G1212" s="297"/>
      <c r="H1212" s="577"/>
      <c r="I1212" s="558"/>
      <c r="J1212" s="577"/>
      <c r="K1212" s="21"/>
      <c r="L1212" s="21"/>
      <c r="M1212" s="21"/>
      <c r="N1212" s="36"/>
      <c r="O1212" s="44">
        <f t="shared" si="1821"/>
        <v>0</v>
      </c>
      <c r="P1212" s="577"/>
      <c r="Q1212" s="577"/>
      <c r="R1212" s="577"/>
      <c r="S1212" s="578"/>
      <c r="T1212" s="578"/>
    </row>
    <row r="1213" spans="1:20" ht="12.75" customHeight="1">
      <c r="A1213" s="324"/>
      <c r="B1213" s="327"/>
      <c r="C1213" s="330" t="s">
        <v>965</v>
      </c>
      <c r="D1213" s="327"/>
      <c r="E1213" s="869"/>
      <c r="F1213" s="333">
        <f>H1213+J1213+R1213</f>
        <v>2.8792230000000001</v>
      </c>
      <c r="G1213" s="412">
        <v>0.4</v>
      </c>
      <c r="H1213" s="415">
        <f>G1213*$P$8/1000</f>
        <v>0.75948000000000004</v>
      </c>
      <c r="I1213" s="418">
        <v>0.9</v>
      </c>
      <c r="J1213" s="415">
        <f>I1213*$P$9/1000</f>
        <v>2.1197430000000002</v>
      </c>
      <c r="K1213" s="76"/>
      <c r="L1213" s="76"/>
      <c r="M1213" s="76"/>
      <c r="N1213" s="77"/>
      <c r="O1213" s="78">
        <f t="shared" si="1821"/>
        <v>0</v>
      </c>
      <c r="P1213" s="415">
        <f>E1213*F1213</f>
        <v>0</v>
      </c>
      <c r="Q1213" s="415">
        <f>SUM(O1213:O1216)</f>
        <v>0</v>
      </c>
      <c r="R1213" s="415">
        <f>Q1213*1.02*1.05*$R$14</f>
        <v>0</v>
      </c>
      <c r="S1213" s="421"/>
      <c r="T1213" s="451">
        <f>SUM(T1133:T1212)</f>
        <v>7222.9726572347881</v>
      </c>
    </row>
    <row r="1214" spans="1:20" ht="12.75" customHeight="1">
      <c r="A1214" s="325"/>
      <c r="B1214" s="328"/>
      <c r="C1214" s="331"/>
      <c r="D1214" s="328"/>
      <c r="E1214" s="870"/>
      <c r="F1214" s="334"/>
      <c r="G1214" s="413"/>
      <c r="H1214" s="416"/>
      <c r="I1214" s="419"/>
      <c r="J1214" s="416"/>
      <c r="K1214" s="76"/>
      <c r="L1214" s="76"/>
      <c r="M1214" s="76"/>
      <c r="N1214" s="77"/>
      <c r="O1214" s="78">
        <f t="shared" si="1821"/>
        <v>0</v>
      </c>
      <c r="P1214" s="416"/>
      <c r="Q1214" s="416"/>
      <c r="R1214" s="416"/>
      <c r="S1214" s="421"/>
      <c r="T1214" s="451"/>
    </row>
    <row r="1215" spans="1:20" ht="12.75" customHeight="1">
      <c r="A1215" s="325"/>
      <c r="B1215" s="328"/>
      <c r="C1215" s="331"/>
      <c r="D1215" s="328"/>
      <c r="E1215" s="870"/>
      <c r="F1215" s="334"/>
      <c r="G1215" s="413"/>
      <c r="H1215" s="416"/>
      <c r="I1215" s="419"/>
      <c r="J1215" s="416"/>
      <c r="K1215" s="76"/>
      <c r="L1215" s="76"/>
      <c r="M1215" s="76"/>
      <c r="N1215" s="77"/>
      <c r="O1215" s="78">
        <f t="shared" si="1821"/>
        <v>0</v>
      </c>
      <c r="P1215" s="416"/>
      <c r="Q1215" s="416"/>
      <c r="R1215" s="416"/>
      <c r="S1215" s="421"/>
      <c r="T1215" s="451"/>
    </row>
    <row r="1216" spans="1:20" ht="12.75" customHeight="1">
      <c r="A1216" s="326"/>
      <c r="B1216" s="329"/>
      <c r="C1216" s="332"/>
      <c r="D1216" s="329"/>
      <c r="E1216" s="871"/>
      <c r="F1216" s="335"/>
      <c r="G1216" s="414"/>
      <c r="H1216" s="417"/>
      <c r="I1216" s="420"/>
      <c r="J1216" s="417"/>
      <c r="K1216" s="76"/>
      <c r="L1216" s="76"/>
      <c r="M1216" s="76"/>
      <c r="N1216" s="77"/>
      <c r="O1216" s="78">
        <f t="shared" si="1821"/>
        <v>0</v>
      </c>
      <c r="P1216" s="417"/>
      <c r="Q1216" s="417"/>
      <c r="R1216" s="417"/>
      <c r="S1216" s="421"/>
      <c r="T1216" s="451"/>
    </row>
    <row r="1217" spans="1:20" ht="12.75" customHeight="1">
      <c r="A1217" s="324"/>
      <c r="B1217" s="327"/>
      <c r="C1217" s="330" t="s">
        <v>966</v>
      </c>
      <c r="D1217" s="327"/>
      <c r="E1217" s="869"/>
      <c r="F1217" s="333">
        <f>H1217+J1217+R1217</f>
        <v>7.1331929999999995</v>
      </c>
      <c r="G1217" s="412">
        <v>1.4</v>
      </c>
      <c r="H1217" s="415">
        <f>G1217*$P$8/1000</f>
        <v>2.6581799999999998</v>
      </c>
      <c r="I1217" s="418">
        <v>1.9</v>
      </c>
      <c r="J1217" s="415">
        <f>I1217*$P$9/1000</f>
        <v>4.4750129999999997</v>
      </c>
      <c r="K1217" s="76"/>
      <c r="L1217" s="76"/>
      <c r="M1217" s="76"/>
      <c r="N1217" s="77"/>
      <c r="O1217" s="78">
        <f t="shared" si="1821"/>
        <v>0</v>
      </c>
      <c r="P1217" s="415">
        <f>E1217*F1217</f>
        <v>0</v>
      </c>
      <c r="Q1217" s="415">
        <f>SUM(O1217:O1220)</f>
        <v>0</v>
      </c>
      <c r="R1217" s="415">
        <f>Q1217*1.02*1.05*$R$14</f>
        <v>0</v>
      </c>
      <c r="S1217" s="421"/>
      <c r="T1217" s="425" t="e">
        <f>(T1213*100%)/$T$2205</f>
        <v>#REF!</v>
      </c>
    </row>
    <row r="1218" spans="1:20" ht="12.75" customHeight="1">
      <c r="A1218" s="325"/>
      <c r="B1218" s="328"/>
      <c r="C1218" s="331"/>
      <c r="D1218" s="328"/>
      <c r="E1218" s="870"/>
      <c r="F1218" s="334"/>
      <c r="G1218" s="413"/>
      <c r="H1218" s="416"/>
      <c r="I1218" s="419"/>
      <c r="J1218" s="416"/>
      <c r="K1218" s="76"/>
      <c r="L1218" s="76"/>
      <c r="M1218" s="76"/>
      <c r="N1218" s="77"/>
      <c r="O1218" s="78">
        <f t="shared" si="1821"/>
        <v>0</v>
      </c>
      <c r="P1218" s="416"/>
      <c r="Q1218" s="416"/>
      <c r="R1218" s="416"/>
      <c r="S1218" s="421"/>
      <c r="T1218" s="425"/>
    </row>
    <row r="1219" spans="1:20" ht="12.75" customHeight="1">
      <c r="A1219" s="325"/>
      <c r="B1219" s="328"/>
      <c r="C1219" s="331"/>
      <c r="D1219" s="328"/>
      <c r="E1219" s="870"/>
      <c r="F1219" s="334"/>
      <c r="G1219" s="413"/>
      <c r="H1219" s="416"/>
      <c r="I1219" s="419"/>
      <c r="J1219" s="416"/>
      <c r="K1219" s="76"/>
      <c r="L1219" s="76"/>
      <c r="M1219" s="76"/>
      <c r="N1219" s="77"/>
      <c r="O1219" s="78">
        <f t="shared" si="1821"/>
        <v>0</v>
      </c>
      <c r="P1219" s="416"/>
      <c r="Q1219" s="416"/>
      <c r="R1219" s="416"/>
      <c r="S1219" s="421"/>
      <c r="T1219" s="425"/>
    </row>
    <row r="1220" spans="1:20" ht="12.75" customHeight="1">
      <c r="A1220" s="326"/>
      <c r="B1220" s="329"/>
      <c r="C1220" s="332"/>
      <c r="D1220" s="329"/>
      <c r="E1220" s="871"/>
      <c r="F1220" s="335"/>
      <c r="G1220" s="414"/>
      <c r="H1220" s="417"/>
      <c r="I1220" s="420"/>
      <c r="J1220" s="417"/>
      <c r="K1220" s="76"/>
      <c r="L1220" s="76"/>
      <c r="M1220" s="76"/>
      <c r="N1220" s="77"/>
      <c r="O1220" s="78">
        <f t="shared" si="1821"/>
        <v>0</v>
      </c>
      <c r="P1220" s="417"/>
      <c r="Q1220" s="417"/>
      <c r="R1220" s="417"/>
      <c r="S1220" s="421"/>
      <c r="T1220" s="425"/>
    </row>
    <row r="1221" spans="1:20" ht="12.75" customHeight="1">
      <c r="A1221" s="546"/>
      <c r="B1221" s="573"/>
      <c r="C1221" s="563" t="s">
        <v>1190</v>
      </c>
      <c r="D1221" s="575"/>
      <c r="E1221" s="574"/>
      <c r="F1221" s="575">
        <f t="shared" si="1832"/>
        <v>0</v>
      </c>
      <c r="G1221" s="576"/>
      <c r="H1221" s="577">
        <f t="shared" si="1833"/>
        <v>0</v>
      </c>
      <c r="I1221" s="576"/>
      <c r="J1221" s="577">
        <f t="shared" si="1834"/>
        <v>0</v>
      </c>
      <c r="K1221" s="40"/>
      <c r="L1221" s="40"/>
      <c r="M1221" s="40"/>
      <c r="N1221" s="63"/>
      <c r="O1221" s="44">
        <f t="shared" si="1821"/>
        <v>0</v>
      </c>
      <c r="P1221" s="577">
        <f t="shared" ref="P1221" si="1895">E1221*F1221</f>
        <v>0</v>
      </c>
      <c r="Q1221" s="577">
        <f t="shared" ref="Q1221" si="1896">SUM(O1221:O1224)</f>
        <v>0</v>
      </c>
      <c r="R1221" s="577">
        <f t="shared" ref="R1221" si="1897">Q1221*1.02*1.05*$R$14</f>
        <v>0</v>
      </c>
      <c r="S1221" s="578">
        <f t="shared" ref="S1221" si="1898">F1221*$S$17</f>
        <v>0</v>
      </c>
      <c r="T1221" s="578">
        <f t="shared" ref="T1221" si="1899">E1221*S1221</f>
        <v>0</v>
      </c>
    </row>
    <row r="1222" spans="1:20" ht="12.75" customHeight="1">
      <c r="A1222" s="546"/>
      <c r="B1222" s="573"/>
      <c r="C1222" s="564"/>
      <c r="D1222" s="575"/>
      <c r="E1222" s="574"/>
      <c r="F1222" s="575"/>
      <c r="G1222" s="576"/>
      <c r="H1222" s="577"/>
      <c r="I1222" s="576"/>
      <c r="J1222" s="577"/>
      <c r="K1222" s="40"/>
      <c r="L1222" s="40"/>
      <c r="M1222" s="40"/>
      <c r="N1222" s="63"/>
      <c r="O1222" s="44">
        <f t="shared" si="1821"/>
        <v>0</v>
      </c>
      <c r="P1222" s="577"/>
      <c r="Q1222" s="577"/>
      <c r="R1222" s="577"/>
      <c r="S1222" s="578"/>
      <c r="T1222" s="578"/>
    </row>
    <row r="1223" spans="1:20" ht="12.75" customHeight="1">
      <c r="A1223" s="546"/>
      <c r="B1223" s="573"/>
      <c r="C1223" s="564"/>
      <c r="D1223" s="575"/>
      <c r="E1223" s="574"/>
      <c r="F1223" s="575"/>
      <c r="G1223" s="576"/>
      <c r="H1223" s="577"/>
      <c r="I1223" s="576"/>
      <c r="J1223" s="577"/>
      <c r="K1223" s="40"/>
      <c r="L1223" s="40"/>
      <c r="M1223" s="42"/>
      <c r="N1223" s="63"/>
      <c r="O1223" s="44">
        <f t="shared" si="1821"/>
        <v>0</v>
      </c>
      <c r="P1223" s="577"/>
      <c r="Q1223" s="577"/>
      <c r="R1223" s="577"/>
      <c r="S1223" s="578"/>
      <c r="T1223" s="578"/>
    </row>
    <row r="1224" spans="1:20" ht="12.75" customHeight="1">
      <c r="A1224" s="546"/>
      <c r="B1224" s="573"/>
      <c r="C1224" s="565"/>
      <c r="D1224" s="575"/>
      <c r="E1224" s="574"/>
      <c r="F1224" s="575"/>
      <c r="G1224" s="576"/>
      <c r="H1224" s="577"/>
      <c r="I1224" s="576"/>
      <c r="J1224" s="577"/>
      <c r="K1224" s="40"/>
      <c r="L1224" s="40"/>
      <c r="M1224" s="40"/>
      <c r="N1224" s="63"/>
      <c r="O1224" s="44">
        <f t="shared" si="1821"/>
        <v>0</v>
      </c>
      <c r="P1224" s="577"/>
      <c r="Q1224" s="577"/>
      <c r="R1224" s="577"/>
      <c r="S1224" s="578"/>
      <c r="T1224" s="578"/>
    </row>
    <row r="1225" spans="1:20" ht="12.75" customHeight="1">
      <c r="A1225" s="546">
        <v>1</v>
      </c>
      <c r="B1225" s="573" t="s">
        <v>182</v>
      </c>
      <c r="C1225" s="573" t="s">
        <v>1191</v>
      </c>
      <c r="D1225" s="546" t="s">
        <v>1114</v>
      </c>
      <c r="E1225" s="574">
        <v>2</v>
      </c>
      <c r="F1225" s="575">
        <f t="shared" si="1832"/>
        <v>1.1486432255999999</v>
      </c>
      <c r="G1225" s="576">
        <v>0.23100000000000001</v>
      </c>
      <c r="H1225" s="577">
        <f t="shared" si="1833"/>
        <v>0.43859970000000004</v>
      </c>
      <c r="I1225" s="576">
        <v>0.151</v>
      </c>
      <c r="J1225" s="577">
        <f t="shared" si="1834"/>
        <v>0.35564576999999997</v>
      </c>
      <c r="K1225" s="63" t="s">
        <v>184</v>
      </c>
      <c r="L1225" s="63" t="s">
        <v>31</v>
      </c>
      <c r="M1225" s="63">
        <v>1</v>
      </c>
      <c r="N1225" s="63">
        <v>0.313</v>
      </c>
      <c r="O1225" s="44">
        <f t="shared" si="1821"/>
        <v>0.313</v>
      </c>
      <c r="P1225" s="577">
        <f t="shared" ref="P1225" si="1900">E1225*F1225</f>
        <v>2.2972864511999997</v>
      </c>
      <c r="Q1225" s="577">
        <f t="shared" ref="Q1225" si="1901">SUM(O1225:O1228)</f>
        <v>0.313</v>
      </c>
      <c r="R1225" s="577">
        <f t="shared" ref="R1225" si="1902">Q1225*1.02*1.05*$R$14</f>
        <v>0.35439775559999998</v>
      </c>
      <c r="S1225" s="578">
        <f t="shared" ref="S1225" si="1903">F1225*$S$17</f>
        <v>1.4583240803035808</v>
      </c>
      <c r="T1225" s="578">
        <f t="shared" ref="T1225" si="1904">E1225*S1225</f>
        <v>2.9166481606071617</v>
      </c>
    </row>
    <row r="1226" spans="1:20" ht="12.75" customHeight="1">
      <c r="A1226" s="546"/>
      <c r="B1226" s="573"/>
      <c r="C1226" s="573"/>
      <c r="D1226" s="546"/>
      <c r="E1226" s="574"/>
      <c r="F1226" s="575"/>
      <c r="G1226" s="576"/>
      <c r="H1226" s="577"/>
      <c r="I1226" s="576"/>
      <c r="J1226" s="577"/>
      <c r="K1226" s="40"/>
      <c r="L1226" s="40"/>
      <c r="M1226" s="40"/>
      <c r="N1226" s="63"/>
      <c r="O1226" s="44">
        <f t="shared" si="1821"/>
        <v>0</v>
      </c>
      <c r="P1226" s="577"/>
      <c r="Q1226" s="577"/>
      <c r="R1226" s="577"/>
      <c r="S1226" s="578"/>
      <c r="T1226" s="578"/>
    </row>
    <row r="1227" spans="1:20" ht="12.75" customHeight="1">
      <c r="A1227" s="546"/>
      <c r="B1227" s="573"/>
      <c r="C1227" s="573"/>
      <c r="D1227" s="546"/>
      <c r="E1227" s="574"/>
      <c r="F1227" s="575"/>
      <c r="G1227" s="576"/>
      <c r="H1227" s="577"/>
      <c r="I1227" s="576"/>
      <c r="J1227" s="577"/>
      <c r="K1227" s="40"/>
      <c r="L1227" s="40"/>
      <c r="M1227" s="42"/>
      <c r="N1227" s="63"/>
      <c r="O1227" s="44">
        <f t="shared" si="1821"/>
        <v>0</v>
      </c>
      <c r="P1227" s="577"/>
      <c r="Q1227" s="577"/>
      <c r="R1227" s="577"/>
      <c r="S1227" s="578"/>
      <c r="T1227" s="578"/>
    </row>
    <row r="1228" spans="1:20" ht="12.75" customHeight="1">
      <c r="A1228" s="546"/>
      <c r="B1228" s="573"/>
      <c r="C1228" s="573"/>
      <c r="D1228" s="546"/>
      <c r="E1228" s="574"/>
      <c r="F1228" s="575"/>
      <c r="G1228" s="576"/>
      <c r="H1228" s="577"/>
      <c r="I1228" s="576"/>
      <c r="J1228" s="577"/>
      <c r="K1228" s="40"/>
      <c r="L1228" s="40"/>
      <c r="M1228" s="40"/>
      <c r="N1228" s="63"/>
      <c r="O1228" s="44">
        <f t="shared" ref="O1228:O1272" si="1905">M1228*N1228</f>
        <v>0</v>
      </c>
      <c r="P1228" s="577"/>
      <c r="Q1228" s="577"/>
      <c r="R1228" s="577"/>
      <c r="S1228" s="578"/>
      <c r="T1228" s="578"/>
    </row>
    <row r="1229" spans="1:20" ht="12.75" customHeight="1">
      <c r="A1229" s="546">
        <v>2</v>
      </c>
      <c r="B1229" s="573" t="s">
        <v>182</v>
      </c>
      <c r="C1229" s="573" t="s">
        <v>1192</v>
      </c>
      <c r="D1229" s="546" t="s">
        <v>1114</v>
      </c>
      <c r="E1229" s="574">
        <v>8</v>
      </c>
      <c r="F1229" s="575">
        <f t="shared" si="1832"/>
        <v>1.5619185635999999</v>
      </c>
      <c r="G1229" s="576">
        <v>0.23100000000000001</v>
      </c>
      <c r="H1229" s="577">
        <f t="shared" si="1833"/>
        <v>0.43859970000000004</v>
      </c>
      <c r="I1229" s="576">
        <v>0.151</v>
      </c>
      <c r="J1229" s="577">
        <f t="shared" si="1834"/>
        <v>0.35564576999999997</v>
      </c>
      <c r="K1229" s="63" t="s">
        <v>184</v>
      </c>
      <c r="L1229" s="63" t="s">
        <v>31</v>
      </c>
      <c r="M1229" s="63">
        <v>1</v>
      </c>
      <c r="N1229" s="63">
        <v>0.67800000000000005</v>
      </c>
      <c r="O1229" s="44">
        <f t="shared" si="1905"/>
        <v>0.67800000000000005</v>
      </c>
      <c r="P1229" s="577">
        <f t="shared" ref="P1229" si="1906">E1229*F1229</f>
        <v>12.495348508799999</v>
      </c>
      <c r="Q1229" s="577">
        <f t="shared" ref="Q1229" si="1907">SUM(O1229:O1232)</f>
        <v>0.67800000000000005</v>
      </c>
      <c r="R1229" s="577">
        <f t="shared" ref="R1229" si="1908">Q1229*1.02*1.05*$R$14</f>
        <v>0.76767309360000002</v>
      </c>
      <c r="S1229" s="578">
        <f t="shared" ref="S1229" si="1909">F1229*$S$17</f>
        <v>1.9830208388520707</v>
      </c>
      <c r="T1229" s="578">
        <f t="shared" ref="T1229" si="1910">E1229*S1229</f>
        <v>15.864166710816566</v>
      </c>
    </row>
    <row r="1230" spans="1:20" ht="12.75" customHeight="1">
      <c r="A1230" s="546"/>
      <c r="B1230" s="573"/>
      <c r="C1230" s="573"/>
      <c r="D1230" s="546"/>
      <c r="E1230" s="574"/>
      <c r="F1230" s="575"/>
      <c r="G1230" s="576"/>
      <c r="H1230" s="577"/>
      <c r="I1230" s="576"/>
      <c r="J1230" s="577"/>
      <c r="K1230" s="40"/>
      <c r="L1230" s="40"/>
      <c r="M1230" s="40"/>
      <c r="N1230" s="63"/>
      <c r="O1230" s="44">
        <f t="shared" si="1905"/>
        <v>0</v>
      </c>
      <c r="P1230" s="577"/>
      <c r="Q1230" s="577"/>
      <c r="R1230" s="577"/>
      <c r="S1230" s="578"/>
      <c r="T1230" s="578"/>
    </row>
    <row r="1231" spans="1:20" ht="12.75" customHeight="1">
      <c r="A1231" s="546"/>
      <c r="B1231" s="573"/>
      <c r="C1231" s="573"/>
      <c r="D1231" s="546"/>
      <c r="E1231" s="574"/>
      <c r="F1231" s="575"/>
      <c r="G1231" s="576"/>
      <c r="H1231" s="577"/>
      <c r="I1231" s="576"/>
      <c r="J1231" s="577"/>
      <c r="K1231" s="40"/>
      <c r="L1231" s="40"/>
      <c r="M1231" s="42"/>
      <c r="N1231" s="63"/>
      <c r="O1231" s="44">
        <f t="shared" si="1905"/>
        <v>0</v>
      </c>
      <c r="P1231" s="577"/>
      <c r="Q1231" s="577"/>
      <c r="R1231" s="577"/>
      <c r="S1231" s="578"/>
      <c r="T1231" s="578"/>
    </row>
    <row r="1232" spans="1:20" ht="12.75" customHeight="1">
      <c r="A1232" s="546"/>
      <c r="B1232" s="573"/>
      <c r="C1232" s="573"/>
      <c r="D1232" s="546"/>
      <c r="E1232" s="574"/>
      <c r="F1232" s="575"/>
      <c r="G1232" s="576"/>
      <c r="H1232" s="577"/>
      <c r="I1232" s="576"/>
      <c r="J1232" s="577"/>
      <c r="K1232" s="40"/>
      <c r="L1232" s="40"/>
      <c r="M1232" s="40"/>
      <c r="N1232" s="63"/>
      <c r="O1232" s="44">
        <f t="shared" si="1905"/>
        <v>0</v>
      </c>
      <c r="P1232" s="577"/>
      <c r="Q1232" s="577"/>
      <c r="R1232" s="577"/>
      <c r="S1232" s="578"/>
      <c r="T1232" s="578"/>
    </row>
    <row r="1233" spans="1:20" ht="12.75" customHeight="1">
      <c r="A1233" s="546">
        <v>3</v>
      </c>
      <c r="B1233" s="573" t="s">
        <v>353</v>
      </c>
      <c r="C1233" s="573" t="s">
        <v>1193</v>
      </c>
      <c r="D1233" s="546" t="s">
        <v>1114</v>
      </c>
      <c r="E1233" s="574">
        <v>24</v>
      </c>
      <c r="F1233" s="575">
        <f t="shared" si="1832"/>
        <v>3.0133109399999998</v>
      </c>
      <c r="G1233" s="576">
        <v>0.46700000000000003</v>
      </c>
      <c r="H1233" s="577">
        <f t="shared" si="1833"/>
        <v>0.88669290000000012</v>
      </c>
      <c r="I1233" s="576">
        <v>0.30199999999999999</v>
      </c>
      <c r="J1233" s="577">
        <f t="shared" si="1834"/>
        <v>0.71129153999999994</v>
      </c>
      <c r="K1233" s="63" t="s">
        <v>354</v>
      </c>
      <c r="L1233" s="63" t="s">
        <v>31</v>
      </c>
      <c r="M1233" s="63">
        <v>1</v>
      </c>
      <c r="N1233" s="63">
        <v>1.25</v>
      </c>
      <c r="O1233" s="44">
        <f t="shared" si="1905"/>
        <v>1.25</v>
      </c>
      <c r="P1233" s="577">
        <f t="shared" ref="P1233" si="1911">E1233*F1233</f>
        <v>72.319462559999991</v>
      </c>
      <c r="Q1233" s="577">
        <f t="shared" ref="Q1233" si="1912">SUM(O1233:O1236)</f>
        <v>1.25</v>
      </c>
      <c r="R1233" s="577">
        <f t="shared" ref="R1233" si="1913">Q1233*1.02*1.05*$R$14</f>
        <v>1.4153264999999997</v>
      </c>
      <c r="S1233" s="578">
        <f t="shared" ref="S1233" si="1914">F1233*$S$17</f>
        <v>3.8257169914085281</v>
      </c>
      <c r="T1233" s="578">
        <f t="shared" ref="T1233" si="1915">E1233*S1233</f>
        <v>91.81720779380467</v>
      </c>
    </row>
    <row r="1234" spans="1:20" ht="12.75" customHeight="1">
      <c r="A1234" s="546"/>
      <c r="B1234" s="573"/>
      <c r="C1234" s="573"/>
      <c r="D1234" s="546"/>
      <c r="E1234" s="574"/>
      <c r="F1234" s="575"/>
      <c r="G1234" s="576"/>
      <c r="H1234" s="577"/>
      <c r="I1234" s="576"/>
      <c r="J1234" s="577"/>
      <c r="K1234" s="40"/>
      <c r="L1234" s="40"/>
      <c r="M1234" s="40"/>
      <c r="N1234" s="63"/>
      <c r="O1234" s="44">
        <f t="shared" si="1905"/>
        <v>0</v>
      </c>
      <c r="P1234" s="577"/>
      <c r="Q1234" s="577"/>
      <c r="R1234" s="577"/>
      <c r="S1234" s="578"/>
      <c r="T1234" s="578"/>
    </row>
    <row r="1235" spans="1:20" ht="12.75" customHeight="1">
      <c r="A1235" s="546"/>
      <c r="B1235" s="573"/>
      <c r="C1235" s="573"/>
      <c r="D1235" s="546"/>
      <c r="E1235" s="574"/>
      <c r="F1235" s="575"/>
      <c r="G1235" s="576"/>
      <c r="H1235" s="577"/>
      <c r="I1235" s="576"/>
      <c r="J1235" s="577"/>
      <c r="K1235" s="40"/>
      <c r="L1235" s="40"/>
      <c r="M1235" s="42"/>
      <c r="N1235" s="63"/>
      <c r="O1235" s="44">
        <f t="shared" si="1905"/>
        <v>0</v>
      </c>
      <c r="P1235" s="577"/>
      <c r="Q1235" s="577"/>
      <c r="R1235" s="577"/>
      <c r="S1235" s="578"/>
      <c r="T1235" s="578"/>
    </row>
    <row r="1236" spans="1:20" ht="12.75" customHeight="1">
      <c r="A1236" s="546"/>
      <c r="B1236" s="573"/>
      <c r="C1236" s="573"/>
      <c r="D1236" s="546"/>
      <c r="E1236" s="574"/>
      <c r="F1236" s="575"/>
      <c r="G1236" s="576"/>
      <c r="H1236" s="577"/>
      <c r="I1236" s="576"/>
      <c r="J1236" s="577"/>
      <c r="K1236" s="40"/>
      <c r="L1236" s="40"/>
      <c r="M1236" s="40"/>
      <c r="N1236" s="63"/>
      <c r="O1236" s="44">
        <f t="shared" si="1905"/>
        <v>0</v>
      </c>
      <c r="P1236" s="577"/>
      <c r="Q1236" s="577"/>
      <c r="R1236" s="577"/>
      <c r="S1236" s="578"/>
      <c r="T1236" s="578"/>
    </row>
    <row r="1237" spans="1:20" ht="12.75" customHeight="1">
      <c r="A1237" s="546">
        <v>4</v>
      </c>
      <c r="B1237" s="573" t="s">
        <v>182</v>
      </c>
      <c r="C1237" s="573" t="s">
        <v>1194</v>
      </c>
      <c r="D1237" s="546" t="s">
        <v>1114</v>
      </c>
      <c r="E1237" s="574">
        <v>42</v>
      </c>
      <c r="F1237" s="575">
        <f t="shared" ref="F1237:F1253" si="1916">H1237+J1237+R1237</f>
        <v>1.0297557996</v>
      </c>
      <c r="G1237" s="576">
        <v>0.23100000000000001</v>
      </c>
      <c r="H1237" s="577">
        <f t="shared" ref="H1237:H1253" si="1917">G1237*$P$8/1000</f>
        <v>0.43859970000000004</v>
      </c>
      <c r="I1237" s="576">
        <v>0.151</v>
      </c>
      <c r="J1237" s="577">
        <f t="shared" ref="J1237:J1253" si="1918">I1237*$P$9/1000</f>
        <v>0.35564576999999997</v>
      </c>
      <c r="K1237" s="63" t="s">
        <v>356</v>
      </c>
      <c r="L1237" s="63" t="s">
        <v>31</v>
      </c>
      <c r="M1237" s="63">
        <v>1</v>
      </c>
      <c r="N1237" s="63">
        <v>0.20799999999999999</v>
      </c>
      <c r="O1237" s="44">
        <f t="shared" si="1905"/>
        <v>0.20799999999999999</v>
      </c>
      <c r="P1237" s="577">
        <f t="shared" ref="P1237" si="1919">E1237*F1237</f>
        <v>43.249743583200001</v>
      </c>
      <c r="Q1237" s="577">
        <f t="shared" ref="Q1237" si="1920">SUM(O1237:O1240)</f>
        <v>0.20799999999999999</v>
      </c>
      <c r="R1237" s="577">
        <f t="shared" ref="R1237" si="1921">Q1237*1.02*1.05*$R$14</f>
        <v>0.23551032959999998</v>
      </c>
      <c r="S1237" s="578">
        <f t="shared" ref="S1237" si="1922">F1237*$S$17</f>
        <v>1.3073839168855224</v>
      </c>
      <c r="T1237" s="578">
        <f t="shared" ref="T1237" si="1923">E1237*S1237</f>
        <v>54.910124509191938</v>
      </c>
    </row>
    <row r="1238" spans="1:20" ht="12.75" customHeight="1">
      <c r="A1238" s="546"/>
      <c r="B1238" s="573"/>
      <c r="C1238" s="573"/>
      <c r="D1238" s="546"/>
      <c r="E1238" s="574"/>
      <c r="F1238" s="575"/>
      <c r="G1238" s="576"/>
      <c r="H1238" s="577"/>
      <c r="I1238" s="576"/>
      <c r="J1238" s="577"/>
      <c r="K1238" s="40"/>
      <c r="L1238" s="40"/>
      <c r="M1238" s="40"/>
      <c r="N1238" s="63"/>
      <c r="O1238" s="44">
        <f t="shared" si="1905"/>
        <v>0</v>
      </c>
      <c r="P1238" s="577"/>
      <c r="Q1238" s="577"/>
      <c r="R1238" s="577"/>
      <c r="S1238" s="578"/>
      <c r="T1238" s="578"/>
    </row>
    <row r="1239" spans="1:20" ht="12.75" customHeight="1">
      <c r="A1239" s="546"/>
      <c r="B1239" s="573"/>
      <c r="C1239" s="573"/>
      <c r="D1239" s="546"/>
      <c r="E1239" s="574"/>
      <c r="F1239" s="575"/>
      <c r="G1239" s="576"/>
      <c r="H1239" s="577"/>
      <c r="I1239" s="576"/>
      <c r="J1239" s="577"/>
      <c r="K1239" s="40"/>
      <c r="L1239" s="40"/>
      <c r="M1239" s="42"/>
      <c r="N1239" s="63"/>
      <c r="O1239" s="44">
        <f t="shared" si="1905"/>
        <v>0</v>
      </c>
      <c r="P1239" s="577"/>
      <c r="Q1239" s="577"/>
      <c r="R1239" s="577"/>
      <c r="S1239" s="578"/>
      <c r="T1239" s="578"/>
    </row>
    <row r="1240" spans="1:20" ht="12.75" customHeight="1">
      <c r="A1240" s="546"/>
      <c r="B1240" s="573"/>
      <c r="C1240" s="573"/>
      <c r="D1240" s="546"/>
      <c r="E1240" s="574"/>
      <c r="F1240" s="575"/>
      <c r="G1240" s="576"/>
      <c r="H1240" s="577"/>
      <c r="I1240" s="576"/>
      <c r="J1240" s="577"/>
      <c r="K1240" s="40"/>
      <c r="L1240" s="40"/>
      <c r="M1240" s="40"/>
      <c r="N1240" s="63"/>
      <c r="O1240" s="44">
        <f t="shared" si="1905"/>
        <v>0</v>
      </c>
      <c r="P1240" s="577"/>
      <c r="Q1240" s="577"/>
      <c r="R1240" s="577"/>
      <c r="S1240" s="578"/>
      <c r="T1240" s="578"/>
    </row>
    <row r="1241" spans="1:20" ht="12.75" customHeight="1">
      <c r="A1241" s="546">
        <v>5</v>
      </c>
      <c r="B1241" s="573" t="s">
        <v>183</v>
      </c>
      <c r="C1241" s="573" t="s">
        <v>1195</v>
      </c>
      <c r="D1241" s="546" t="s">
        <v>1114</v>
      </c>
      <c r="E1241" s="574">
        <v>28</v>
      </c>
      <c r="F1241" s="575">
        <f t="shared" si="1916"/>
        <v>1.4331339479999998</v>
      </c>
      <c r="G1241" s="576">
        <v>0.34499999999999997</v>
      </c>
      <c r="H1241" s="577">
        <f t="shared" si="1917"/>
        <v>0.6550514999999999</v>
      </c>
      <c r="I1241" s="576">
        <v>0.22700000000000001</v>
      </c>
      <c r="J1241" s="577">
        <f t="shared" si="1918"/>
        <v>0.53464628999999997</v>
      </c>
      <c r="K1241" s="63" t="s">
        <v>358</v>
      </c>
      <c r="L1241" s="63" t="s">
        <v>31</v>
      </c>
      <c r="M1241" s="63">
        <v>1</v>
      </c>
      <c r="N1241" s="63">
        <v>0.215</v>
      </c>
      <c r="O1241" s="44">
        <f t="shared" si="1905"/>
        <v>0.215</v>
      </c>
      <c r="P1241" s="577">
        <f t="shared" ref="P1241" si="1924">E1241*F1241</f>
        <v>40.127750543999994</v>
      </c>
      <c r="Q1241" s="577">
        <f t="shared" ref="Q1241" si="1925">SUM(O1241:O1244)</f>
        <v>0.215</v>
      </c>
      <c r="R1241" s="577">
        <f t="shared" ref="R1241" si="1926">Q1241*1.02*1.05*$R$14</f>
        <v>0.24343615799999999</v>
      </c>
      <c r="S1241" s="578">
        <f t="shared" ref="S1241" si="1927">F1241*$S$17</f>
        <v>1.8195151462955181</v>
      </c>
      <c r="T1241" s="578">
        <f t="shared" ref="T1241" si="1928">E1241*S1241</f>
        <v>50.946424096274505</v>
      </c>
    </row>
    <row r="1242" spans="1:20" ht="12.75" customHeight="1">
      <c r="A1242" s="546"/>
      <c r="B1242" s="573"/>
      <c r="C1242" s="573"/>
      <c r="D1242" s="546"/>
      <c r="E1242" s="574"/>
      <c r="F1242" s="575"/>
      <c r="G1242" s="576"/>
      <c r="H1242" s="577"/>
      <c r="I1242" s="576"/>
      <c r="J1242" s="577"/>
      <c r="K1242" s="40"/>
      <c r="L1242" s="40"/>
      <c r="M1242" s="40"/>
      <c r="N1242" s="63"/>
      <c r="O1242" s="44">
        <f t="shared" si="1905"/>
        <v>0</v>
      </c>
      <c r="P1242" s="577"/>
      <c r="Q1242" s="577"/>
      <c r="R1242" s="577"/>
      <c r="S1242" s="578"/>
      <c r="T1242" s="578"/>
    </row>
    <row r="1243" spans="1:20" ht="12.75" customHeight="1">
      <c r="A1243" s="546"/>
      <c r="B1243" s="573"/>
      <c r="C1243" s="573"/>
      <c r="D1243" s="546"/>
      <c r="E1243" s="574"/>
      <c r="F1243" s="575"/>
      <c r="G1243" s="576"/>
      <c r="H1243" s="577"/>
      <c r="I1243" s="576"/>
      <c r="J1243" s="577"/>
      <c r="K1243" s="40"/>
      <c r="L1243" s="40"/>
      <c r="M1243" s="42"/>
      <c r="N1243" s="63"/>
      <c r="O1243" s="44">
        <f t="shared" si="1905"/>
        <v>0</v>
      </c>
      <c r="P1243" s="577"/>
      <c r="Q1243" s="577"/>
      <c r="R1243" s="577"/>
      <c r="S1243" s="578"/>
      <c r="T1243" s="578"/>
    </row>
    <row r="1244" spans="1:20" ht="12.75" customHeight="1">
      <c r="A1244" s="546"/>
      <c r="B1244" s="573"/>
      <c r="C1244" s="573"/>
      <c r="D1244" s="546"/>
      <c r="E1244" s="574"/>
      <c r="F1244" s="575"/>
      <c r="G1244" s="576"/>
      <c r="H1244" s="577"/>
      <c r="I1244" s="576"/>
      <c r="J1244" s="577"/>
      <c r="K1244" s="40"/>
      <c r="L1244" s="40"/>
      <c r="M1244" s="40"/>
      <c r="N1244" s="63"/>
      <c r="O1244" s="44">
        <f t="shared" si="1905"/>
        <v>0</v>
      </c>
      <c r="P1244" s="577"/>
      <c r="Q1244" s="577"/>
      <c r="R1244" s="577"/>
      <c r="S1244" s="578"/>
      <c r="T1244" s="578"/>
    </row>
    <row r="1245" spans="1:20" ht="12.75" customHeight="1">
      <c r="A1245" s="546">
        <v>6</v>
      </c>
      <c r="B1245" s="573" t="s">
        <v>183</v>
      </c>
      <c r="C1245" s="573" t="s">
        <v>1196</v>
      </c>
      <c r="D1245" s="546" t="s">
        <v>1114</v>
      </c>
      <c r="E1245" s="574">
        <v>84</v>
      </c>
      <c r="F1245" s="575">
        <f t="shared" si="1916"/>
        <v>1.7796058751999997</v>
      </c>
      <c r="G1245" s="576">
        <v>0.34499999999999997</v>
      </c>
      <c r="H1245" s="577">
        <f t="shared" si="1917"/>
        <v>0.6550514999999999</v>
      </c>
      <c r="I1245" s="576">
        <v>0.22700000000000001</v>
      </c>
      <c r="J1245" s="577">
        <f t="shared" si="1918"/>
        <v>0.53464628999999997</v>
      </c>
      <c r="K1245" s="63" t="s">
        <v>358</v>
      </c>
      <c r="L1245" s="63" t="s">
        <v>31</v>
      </c>
      <c r="M1245" s="63">
        <v>1</v>
      </c>
      <c r="N1245" s="36">
        <v>0.52100000000000002</v>
      </c>
      <c r="O1245" s="44">
        <f t="shared" si="1905"/>
        <v>0.52100000000000002</v>
      </c>
      <c r="P1245" s="577">
        <f t="shared" ref="P1245" si="1929">E1245*F1245</f>
        <v>149.48689351679997</v>
      </c>
      <c r="Q1245" s="577">
        <f t="shared" ref="Q1245" si="1930">SUM(O1245:O1248)</f>
        <v>0.52100000000000002</v>
      </c>
      <c r="R1245" s="577">
        <f t="shared" ref="R1245" si="1931">Q1245*1.02*1.05*$R$14</f>
        <v>0.58990808519999993</v>
      </c>
      <c r="S1245" s="578">
        <f t="shared" ref="S1245" si="1932">F1245*$S$17</f>
        <v>2.2593979082567177</v>
      </c>
      <c r="T1245" s="578">
        <f t="shared" ref="T1245" si="1933">E1245*S1245</f>
        <v>189.78942429356428</v>
      </c>
    </row>
    <row r="1246" spans="1:20" ht="12.75" customHeight="1">
      <c r="A1246" s="546"/>
      <c r="B1246" s="573"/>
      <c r="C1246" s="573"/>
      <c r="D1246" s="546"/>
      <c r="E1246" s="574"/>
      <c r="F1246" s="575"/>
      <c r="G1246" s="576"/>
      <c r="H1246" s="577"/>
      <c r="I1246" s="576"/>
      <c r="J1246" s="577"/>
      <c r="K1246" s="40"/>
      <c r="L1246" s="40"/>
      <c r="M1246" s="40"/>
      <c r="N1246" s="63"/>
      <c r="O1246" s="44">
        <f t="shared" si="1905"/>
        <v>0</v>
      </c>
      <c r="P1246" s="577"/>
      <c r="Q1246" s="577"/>
      <c r="R1246" s="577"/>
      <c r="S1246" s="578"/>
      <c r="T1246" s="578"/>
    </row>
    <row r="1247" spans="1:20" ht="12.75" customHeight="1">
      <c r="A1247" s="546"/>
      <c r="B1247" s="573"/>
      <c r="C1247" s="573"/>
      <c r="D1247" s="546"/>
      <c r="E1247" s="574"/>
      <c r="F1247" s="575"/>
      <c r="G1247" s="576"/>
      <c r="H1247" s="577"/>
      <c r="I1247" s="576"/>
      <c r="J1247" s="577"/>
      <c r="K1247" s="40"/>
      <c r="L1247" s="40"/>
      <c r="M1247" s="42"/>
      <c r="N1247" s="63"/>
      <c r="O1247" s="44">
        <f t="shared" si="1905"/>
        <v>0</v>
      </c>
      <c r="P1247" s="577"/>
      <c r="Q1247" s="577"/>
      <c r="R1247" s="577"/>
      <c r="S1247" s="578"/>
      <c r="T1247" s="578"/>
    </row>
    <row r="1248" spans="1:20" ht="12.75" customHeight="1">
      <c r="A1248" s="546"/>
      <c r="B1248" s="573"/>
      <c r="C1248" s="573"/>
      <c r="D1248" s="546"/>
      <c r="E1248" s="574"/>
      <c r="F1248" s="575"/>
      <c r="G1248" s="576"/>
      <c r="H1248" s="577"/>
      <c r="I1248" s="576"/>
      <c r="J1248" s="577"/>
      <c r="K1248" s="40"/>
      <c r="L1248" s="40"/>
      <c r="M1248" s="40"/>
      <c r="N1248" s="63"/>
      <c r="O1248" s="44">
        <f t="shared" si="1905"/>
        <v>0</v>
      </c>
      <c r="P1248" s="577"/>
      <c r="Q1248" s="577"/>
      <c r="R1248" s="577"/>
      <c r="S1248" s="578"/>
      <c r="T1248" s="578"/>
    </row>
    <row r="1249" spans="1:20" ht="12.75" customHeight="1">
      <c r="A1249" s="546">
        <v>7</v>
      </c>
      <c r="B1249" s="573" t="s">
        <v>182</v>
      </c>
      <c r="C1249" s="573" t="s">
        <v>1197</v>
      </c>
      <c r="D1249" s="546" t="s">
        <v>1114</v>
      </c>
      <c r="E1249" s="574">
        <v>56</v>
      </c>
      <c r="F1249" s="575">
        <f t="shared" si="1916"/>
        <v>0.89388445559999996</v>
      </c>
      <c r="G1249" s="576">
        <v>0.23100000000000001</v>
      </c>
      <c r="H1249" s="577">
        <f t="shared" si="1917"/>
        <v>0.43859970000000004</v>
      </c>
      <c r="I1249" s="576">
        <v>0.151</v>
      </c>
      <c r="J1249" s="577">
        <f t="shared" si="1918"/>
        <v>0.35564576999999997</v>
      </c>
      <c r="K1249" s="63" t="s">
        <v>247</v>
      </c>
      <c r="L1249" s="63" t="s">
        <v>31</v>
      </c>
      <c r="M1249" s="63">
        <v>1</v>
      </c>
      <c r="N1249" s="63">
        <v>8.7999999999999995E-2</v>
      </c>
      <c r="O1249" s="44">
        <f t="shared" si="1905"/>
        <v>8.7999999999999995E-2</v>
      </c>
      <c r="P1249" s="577">
        <f t="shared" ref="P1249" si="1934">E1249*F1249</f>
        <v>50.057529513599995</v>
      </c>
      <c r="Q1249" s="577">
        <f t="shared" ref="Q1249" si="1935">SUM(O1249:O1252)</f>
        <v>8.7999999999999995E-2</v>
      </c>
      <c r="R1249" s="577">
        <f t="shared" ref="R1249" si="1936">Q1249*1.02*1.05*$R$14</f>
        <v>9.9638985599999993E-2</v>
      </c>
      <c r="S1249" s="578">
        <f t="shared" ref="S1249" si="1937">F1249*$S$17</f>
        <v>1.1348808729791695</v>
      </c>
      <c r="T1249" s="578">
        <f t="shared" ref="T1249" si="1938">E1249*S1249</f>
        <v>63.553328886833491</v>
      </c>
    </row>
    <row r="1250" spans="1:20" ht="12.75" customHeight="1">
      <c r="A1250" s="546"/>
      <c r="B1250" s="573"/>
      <c r="C1250" s="573"/>
      <c r="D1250" s="546"/>
      <c r="E1250" s="574"/>
      <c r="F1250" s="575"/>
      <c r="G1250" s="576"/>
      <c r="H1250" s="577"/>
      <c r="I1250" s="576"/>
      <c r="J1250" s="577"/>
      <c r="K1250" s="40"/>
      <c r="L1250" s="40"/>
      <c r="M1250" s="40"/>
      <c r="N1250" s="63"/>
      <c r="O1250" s="44">
        <f t="shared" si="1905"/>
        <v>0</v>
      </c>
      <c r="P1250" s="577"/>
      <c r="Q1250" s="577"/>
      <c r="R1250" s="577"/>
      <c r="S1250" s="578"/>
      <c r="T1250" s="578"/>
    </row>
    <row r="1251" spans="1:20" ht="12.75" customHeight="1">
      <c r="A1251" s="546"/>
      <c r="B1251" s="573"/>
      <c r="C1251" s="573"/>
      <c r="D1251" s="546"/>
      <c r="E1251" s="574"/>
      <c r="F1251" s="575"/>
      <c r="G1251" s="576"/>
      <c r="H1251" s="577"/>
      <c r="I1251" s="576"/>
      <c r="J1251" s="577"/>
      <c r="K1251" s="40"/>
      <c r="L1251" s="40"/>
      <c r="M1251" s="42"/>
      <c r="N1251" s="63"/>
      <c r="O1251" s="44">
        <f t="shared" si="1905"/>
        <v>0</v>
      </c>
      <c r="P1251" s="577"/>
      <c r="Q1251" s="577"/>
      <c r="R1251" s="577"/>
      <c r="S1251" s="578"/>
      <c r="T1251" s="578"/>
    </row>
    <row r="1252" spans="1:20" ht="12.75" customHeight="1">
      <c r="A1252" s="546"/>
      <c r="B1252" s="573"/>
      <c r="C1252" s="573"/>
      <c r="D1252" s="546"/>
      <c r="E1252" s="574"/>
      <c r="F1252" s="575"/>
      <c r="G1252" s="576"/>
      <c r="H1252" s="577"/>
      <c r="I1252" s="576"/>
      <c r="J1252" s="577"/>
      <c r="K1252" s="40"/>
      <c r="L1252" s="40"/>
      <c r="M1252" s="40"/>
      <c r="N1252" s="63"/>
      <c r="O1252" s="44">
        <f t="shared" si="1905"/>
        <v>0</v>
      </c>
      <c r="P1252" s="577"/>
      <c r="Q1252" s="577"/>
      <c r="R1252" s="577"/>
      <c r="S1252" s="578"/>
      <c r="T1252" s="578"/>
    </row>
    <row r="1253" spans="1:20" ht="12.75" customHeight="1">
      <c r="A1253" s="546">
        <v>8</v>
      </c>
      <c r="B1253" s="573" t="s">
        <v>182</v>
      </c>
      <c r="C1253" s="573" t="s">
        <v>1198</v>
      </c>
      <c r="D1253" s="546" t="s">
        <v>1114</v>
      </c>
      <c r="E1253" s="574">
        <v>38</v>
      </c>
      <c r="F1253" s="575">
        <f t="shared" si="1916"/>
        <v>1.1248657404</v>
      </c>
      <c r="G1253" s="576">
        <v>0.23100000000000001</v>
      </c>
      <c r="H1253" s="577">
        <f t="shared" si="1917"/>
        <v>0.43859970000000004</v>
      </c>
      <c r="I1253" s="576">
        <v>0.151</v>
      </c>
      <c r="J1253" s="577">
        <f t="shared" si="1918"/>
        <v>0.35564576999999997</v>
      </c>
      <c r="K1253" s="63" t="s">
        <v>247</v>
      </c>
      <c r="L1253" s="63" t="s">
        <v>31</v>
      </c>
      <c r="M1253" s="63">
        <v>1</v>
      </c>
      <c r="N1253" s="63">
        <v>0.29199999999999998</v>
      </c>
      <c r="O1253" s="44">
        <f t="shared" si="1905"/>
        <v>0.29199999999999998</v>
      </c>
      <c r="P1253" s="577">
        <f t="shared" ref="P1253" si="1939">E1253*F1253</f>
        <v>42.744898135199996</v>
      </c>
      <c r="Q1253" s="577">
        <f t="shared" ref="Q1253" si="1940">SUM(O1253:O1256)</f>
        <v>0.29199999999999998</v>
      </c>
      <c r="R1253" s="577">
        <f t="shared" ref="R1253" si="1941">Q1253*1.02*1.05*$R$14</f>
        <v>0.33062027039999997</v>
      </c>
      <c r="S1253" s="578">
        <f t="shared" ref="S1253" si="1942">F1253*$S$17</f>
        <v>1.4281360476199694</v>
      </c>
      <c r="T1253" s="578">
        <f t="shared" ref="T1253" si="1943">E1253*S1253</f>
        <v>54.269169809558839</v>
      </c>
    </row>
    <row r="1254" spans="1:20" ht="12.75" customHeight="1">
      <c r="A1254" s="546"/>
      <c r="B1254" s="573"/>
      <c r="C1254" s="573"/>
      <c r="D1254" s="546"/>
      <c r="E1254" s="574"/>
      <c r="F1254" s="575"/>
      <c r="G1254" s="576"/>
      <c r="H1254" s="577"/>
      <c r="I1254" s="576"/>
      <c r="J1254" s="577"/>
      <c r="K1254" s="40"/>
      <c r="L1254" s="40"/>
      <c r="M1254" s="40"/>
      <c r="N1254" s="63"/>
      <c r="O1254" s="44">
        <f t="shared" si="1905"/>
        <v>0</v>
      </c>
      <c r="P1254" s="577"/>
      <c r="Q1254" s="577"/>
      <c r="R1254" s="577"/>
      <c r="S1254" s="578"/>
      <c r="T1254" s="578"/>
    </row>
    <row r="1255" spans="1:20" ht="12.75" customHeight="1">
      <c r="A1255" s="546"/>
      <c r="B1255" s="573"/>
      <c r="C1255" s="573"/>
      <c r="D1255" s="546"/>
      <c r="E1255" s="574"/>
      <c r="F1255" s="575"/>
      <c r="G1255" s="576"/>
      <c r="H1255" s="577"/>
      <c r="I1255" s="576"/>
      <c r="J1255" s="577"/>
      <c r="K1255" s="40"/>
      <c r="L1255" s="40"/>
      <c r="M1255" s="42"/>
      <c r="N1255" s="63"/>
      <c r="O1255" s="44">
        <f t="shared" si="1905"/>
        <v>0</v>
      </c>
      <c r="P1255" s="577"/>
      <c r="Q1255" s="577"/>
      <c r="R1255" s="577"/>
      <c r="S1255" s="578"/>
      <c r="T1255" s="578"/>
    </row>
    <row r="1256" spans="1:20" ht="12.75" customHeight="1">
      <c r="A1256" s="546"/>
      <c r="B1256" s="573"/>
      <c r="C1256" s="573"/>
      <c r="D1256" s="546"/>
      <c r="E1256" s="574"/>
      <c r="F1256" s="575"/>
      <c r="G1256" s="576"/>
      <c r="H1256" s="577"/>
      <c r="I1256" s="576"/>
      <c r="J1256" s="577"/>
      <c r="K1256" s="40"/>
      <c r="L1256" s="40"/>
      <c r="M1256" s="40"/>
      <c r="N1256" s="63"/>
      <c r="O1256" s="44">
        <f t="shared" si="1905"/>
        <v>0</v>
      </c>
      <c r="P1256" s="577"/>
      <c r="Q1256" s="577"/>
      <c r="R1256" s="577"/>
      <c r="S1256" s="578"/>
      <c r="T1256" s="578"/>
    </row>
    <row r="1257" spans="1:20" ht="12.75" customHeight="1">
      <c r="A1257" s="324"/>
      <c r="B1257" s="327"/>
      <c r="C1257" s="330" t="s">
        <v>965</v>
      </c>
      <c r="D1257" s="327"/>
      <c r="E1257" s="869"/>
      <c r="F1257" s="333">
        <f>H1257+J1257+R1257</f>
        <v>2.8792230000000001</v>
      </c>
      <c r="G1257" s="412">
        <v>0.4</v>
      </c>
      <c r="H1257" s="415">
        <f>G1257*$P$8/1000</f>
        <v>0.75948000000000004</v>
      </c>
      <c r="I1257" s="418">
        <v>0.9</v>
      </c>
      <c r="J1257" s="415">
        <f>I1257*$P$9/1000</f>
        <v>2.1197430000000002</v>
      </c>
      <c r="K1257" s="76"/>
      <c r="L1257" s="76"/>
      <c r="M1257" s="76"/>
      <c r="N1257" s="77"/>
      <c r="O1257" s="78">
        <f t="shared" si="1905"/>
        <v>0</v>
      </c>
      <c r="P1257" s="415">
        <f>E1257*F1257</f>
        <v>0</v>
      </c>
      <c r="Q1257" s="415">
        <f>SUM(O1257:O1260)</f>
        <v>0</v>
      </c>
      <c r="R1257" s="415">
        <f>Q1257*1.02*1.05*$R$14</f>
        <v>0</v>
      </c>
      <c r="S1257" s="421"/>
      <c r="T1257" s="451">
        <f>SUM(T1225:T1256)</f>
        <v>524.06649426065144</v>
      </c>
    </row>
    <row r="1258" spans="1:20" ht="12.75" customHeight="1">
      <c r="A1258" s="325"/>
      <c r="B1258" s="328"/>
      <c r="C1258" s="331"/>
      <c r="D1258" s="328"/>
      <c r="E1258" s="870"/>
      <c r="F1258" s="334"/>
      <c r="G1258" s="413"/>
      <c r="H1258" s="416"/>
      <c r="I1258" s="419"/>
      <c r="J1258" s="416"/>
      <c r="K1258" s="76"/>
      <c r="L1258" s="76"/>
      <c r="M1258" s="76"/>
      <c r="N1258" s="77"/>
      <c r="O1258" s="78">
        <f t="shared" si="1905"/>
        <v>0</v>
      </c>
      <c r="P1258" s="416"/>
      <c r="Q1258" s="416"/>
      <c r="R1258" s="416"/>
      <c r="S1258" s="421"/>
      <c r="T1258" s="451"/>
    </row>
    <row r="1259" spans="1:20" ht="12.75" customHeight="1">
      <c r="A1259" s="325"/>
      <c r="B1259" s="328"/>
      <c r="C1259" s="331"/>
      <c r="D1259" s="328"/>
      <c r="E1259" s="870"/>
      <c r="F1259" s="334"/>
      <c r="G1259" s="413"/>
      <c r="H1259" s="416"/>
      <c r="I1259" s="419"/>
      <c r="J1259" s="416"/>
      <c r="K1259" s="76"/>
      <c r="L1259" s="76"/>
      <c r="M1259" s="76"/>
      <c r="N1259" s="77"/>
      <c r="O1259" s="78">
        <f t="shared" si="1905"/>
        <v>0</v>
      </c>
      <c r="P1259" s="416"/>
      <c r="Q1259" s="416"/>
      <c r="R1259" s="416"/>
      <c r="S1259" s="421"/>
      <c r="T1259" s="451"/>
    </row>
    <row r="1260" spans="1:20" ht="12.75" customHeight="1">
      <c r="A1260" s="326"/>
      <c r="B1260" s="329"/>
      <c r="C1260" s="332"/>
      <c r="D1260" s="329"/>
      <c r="E1260" s="871"/>
      <c r="F1260" s="335"/>
      <c r="G1260" s="414"/>
      <c r="H1260" s="417"/>
      <c r="I1260" s="420"/>
      <c r="J1260" s="417"/>
      <c r="K1260" s="76"/>
      <c r="L1260" s="76"/>
      <c r="M1260" s="76"/>
      <c r="N1260" s="77"/>
      <c r="O1260" s="78">
        <f t="shared" si="1905"/>
        <v>0</v>
      </c>
      <c r="P1260" s="417"/>
      <c r="Q1260" s="417"/>
      <c r="R1260" s="417"/>
      <c r="S1260" s="421"/>
      <c r="T1260" s="451"/>
    </row>
    <row r="1261" spans="1:20" ht="12.75" customHeight="1">
      <c r="A1261" s="324"/>
      <c r="B1261" s="327"/>
      <c r="C1261" s="330" t="s">
        <v>966</v>
      </c>
      <c r="D1261" s="327"/>
      <c r="E1261" s="869"/>
      <c r="F1261" s="333">
        <f>H1261+J1261+R1261</f>
        <v>7.1331929999999995</v>
      </c>
      <c r="G1261" s="412">
        <v>1.4</v>
      </c>
      <c r="H1261" s="415">
        <f>G1261*$P$8/1000</f>
        <v>2.6581799999999998</v>
      </c>
      <c r="I1261" s="418">
        <v>1.9</v>
      </c>
      <c r="J1261" s="415">
        <f>I1261*$P$9/1000</f>
        <v>4.4750129999999997</v>
      </c>
      <c r="K1261" s="76"/>
      <c r="L1261" s="76"/>
      <c r="M1261" s="76"/>
      <c r="N1261" s="77"/>
      <c r="O1261" s="78">
        <f t="shared" si="1905"/>
        <v>0</v>
      </c>
      <c r="P1261" s="415">
        <f>E1261*F1261</f>
        <v>0</v>
      </c>
      <c r="Q1261" s="415">
        <f>SUM(O1261:O1264)</f>
        <v>0</v>
      </c>
      <c r="R1261" s="415">
        <f>Q1261*1.02*1.05*$R$14</f>
        <v>0</v>
      </c>
      <c r="S1261" s="421"/>
      <c r="T1261" s="425" t="e">
        <f>(T1257*100%)/$T$2205</f>
        <v>#REF!</v>
      </c>
    </row>
    <row r="1262" spans="1:20" ht="12.75" customHeight="1">
      <c r="A1262" s="325"/>
      <c r="B1262" s="328"/>
      <c r="C1262" s="331"/>
      <c r="D1262" s="328"/>
      <c r="E1262" s="870"/>
      <c r="F1262" s="334"/>
      <c r="G1262" s="413"/>
      <c r="H1262" s="416"/>
      <c r="I1262" s="419"/>
      <c r="J1262" s="416"/>
      <c r="K1262" s="76"/>
      <c r="L1262" s="76"/>
      <c r="M1262" s="76"/>
      <c r="N1262" s="77"/>
      <c r="O1262" s="78">
        <f t="shared" si="1905"/>
        <v>0</v>
      </c>
      <c r="P1262" s="416"/>
      <c r="Q1262" s="416"/>
      <c r="R1262" s="416"/>
      <c r="S1262" s="421"/>
      <c r="T1262" s="425"/>
    </row>
    <row r="1263" spans="1:20" ht="12.75" customHeight="1">
      <c r="A1263" s="325"/>
      <c r="B1263" s="328"/>
      <c r="C1263" s="331"/>
      <c r="D1263" s="328"/>
      <c r="E1263" s="870"/>
      <c r="F1263" s="334"/>
      <c r="G1263" s="413"/>
      <c r="H1263" s="416"/>
      <c r="I1263" s="419"/>
      <c r="J1263" s="416"/>
      <c r="K1263" s="76"/>
      <c r="L1263" s="76"/>
      <c r="M1263" s="76"/>
      <c r="N1263" s="77"/>
      <c r="O1263" s="78">
        <f t="shared" si="1905"/>
        <v>0</v>
      </c>
      <c r="P1263" s="416"/>
      <c r="Q1263" s="416"/>
      <c r="R1263" s="416"/>
      <c r="S1263" s="421"/>
      <c r="T1263" s="425"/>
    </row>
    <row r="1264" spans="1:20" ht="12.75" customHeight="1">
      <c r="A1264" s="326"/>
      <c r="B1264" s="329"/>
      <c r="C1264" s="332"/>
      <c r="D1264" s="329"/>
      <c r="E1264" s="871"/>
      <c r="F1264" s="335"/>
      <c r="G1264" s="414"/>
      <c r="H1264" s="417"/>
      <c r="I1264" s="420"/>
      <c r="J1264" s="417"/>
      <c r="K1264" s="76"/>
      <c r="L1264" s="76"/>
      <c r="M1264" s="76"/>
      <c r="N1264" s="77"/>
      <c r="O1264" s="78">
        <f t="shared" si="1905"/>
        <v>0</v>
      </c>
      <c r="P1264" s="417"/>
      <c r="Q1264" s="417"/>
      <c r="R1264" s="417"/>
      <c r="S1264" s="421"/>
      <c r="T1264" s="425"/>
    </row>
    <row r="1265" spans="1:20" ht="12.75" customHeight="1">
      <c r="A1265" s="546"/>
      <c r="B1265" s="567"/>
      <c r="C1265" s="563" t="s">
        <v>1199</v>
      </c>
      <c r="D1265" s="546"/>
      <c r="E1265" s="547"/>
      <c r="F1265" s="561">
        <f>H1265+J1265+R1265</f>
        <v>0</v>
      </c>
      <c r="G1265" s="560"/>
      <c r="H1265" s="578">
        <f>G1265*$P$8/1000</f>
        <v>0</v>
      </c>
      <c r="I1265" s="560"/>
      <c r="J1265" s="578">
        <f>I1265*$P$9/1000</f>
        <v>0</v>
      </c>
      <c r="K1265" s="21"/>
      <c r="L1265" s="21"/>
      <c r="M1265" s="21"/>
      <c r="N1265" s="18"/>
      <c r="O1265" s="24">
        <f t="shared" si="1905"/>
        <v>0</v>
      </c>
      <c r="P1265" s="578">
        <f>E1265*F1265</f>
        <v>0</v>
      </c>
      <c r="Q1265" s="578">
        <f>SUM(O1265:O1268)</f>
        <v>0</v>
      </c>
      <c r="R1265" s="578">
        <f t="shared" ref="R1265" si="1944">Q1265*1.02*1.05*$R$14</f>
        <v>0</v>
      </c>
      <c r="S1265" s="578">
        <f t="shared" ref="S1265" si="1945">F1265*$S$17</f>
        <v>0</v>
      </c>
      <c r="T1265" s="578">
        <f t="shared" ref="T1265" si="1946">E1265*S1265</f>
        <v>0</v>
      </c>
    </row>
    <row r="1266" spans="1:20" ht="12.75" customHeight="1">
      <c r="A1266" s="546"/>
      <c r="B1266" s="542"/>
      <c r="C1266" s="564"/>
      <c r="D1266" s="546"/>
      <c r="E1266" s="547"/>
      <c r="F1266" s="561"/>
      <c r="G1266" s="560"/>
      <c r="H1266" s="578"/>
      <c r="I1266" s="560"/>
      <c r="J1266" s="578"/>
      <c r="K1266" s="21"/>
      <c r="L1266" s="21"/>
      <c r="M1266" s="21"/>
      <c r="N1266" s="18"/>
      <c r="O1266" s="24">
        <f t="shared" si="1905"/>
        <v>0</v>
      </c>
      <c r="P1266" s="578"/>
      <c r="Q1266" s="578"/>
      <c r="R1266" s="578"/>
      <c r="S1266" s="578"/>
      <c r="T1266" s="578"/>
    </row>
    <row r="1267" spans="1:20" ht="12.75" customHeight="1">
      <c r="A1267" s="546"/>
      <c r="B1267" s="542"/>
      <c r="C1267" s="564"/>
      <c r="D1267" s="546"/>
      <c r="E1267" s="547"/>
      <c r="F1267" s="561"/>
      <c r="G1267" s="560"/>
      <c r="H1267" s="578"/>
      <c r="I1267" s="560"/>
      <c r="J1267" s="578"/>
      <c r="K1267" s="21"/>
      <c r="L1267" s="21"/>
      <c r="M1267" s="22"/>
      <c r="N1267" s="18"/>
      <c r="O1267" s="24">
        <f t="shared" si="1905"/>
        <v>0</v>
      </c>
      <c r="P1267" s="578"/>
      <c r="Q1267" s="578"/>
      <c r="R1267" s="578"/>
      <c r="S1267" s="578"/>
      <c r="T1267" s="578"/>
    </row>
    <row r="1268" spans="1:20" ht="12.75" customHeight="1">
      <c r="A1268" s="546"/>
      <c r="B1268" s="542"/>
      <c r="C1268" s="565"/>
      <c r="D1268" s="546"/>
      <c r="E1268" s="547"/>
      <c r="F1268" s="561"/>
      <c r="G1268" s="560"/>
      <c r="H1268" s="578"/>
      <c r="I1268" s="560"/>
      <c r="J1268" s="578"/>
      <c r="K1268" s="21"/>
      <c r="L1268" s="21"/>
      <c r="M1268" s="21"/>
      <c r="N1268" s="18"/>
      <c r="O1268" s="24">
        <f t="shared" si="1905"/>
        <v>0</v>
      </c>
      <c r="P1268" s="578"/>
      <c r="Q1268" s="578"/>
      <c r="R1268" s="578"/>
      <c r="S1268" s="578"/>
      <c r="T1268" s="578"/>
    </row>
    <row r="1269" spans="1:20" ht="12.75" customHeight="1">
      <c r="A1269" s="546"/>
      <c r="B1269" s="542"/>
      <c r="C1269" s="580" t="s">
        <v>1200</v>
      </c>
      <c r="D1269" s="561"/>
      <c r="E1269" s="546"/>
      <c r="F1269" s="561">
        <f>H1269+J1269+R1269</f>
        <v>0</v>
      </c>
      <c r="G1269" s="297"/>
      <c r="H1269" s="578">
        <f>G1269*$P$8/1000</f>
        <v>0</v>
      </c>
      <c r="I1269" s="297"/>
      <c r="J1269" s="578">
        <f>I1269*$P$9/1000</f>
        <v>0</v>
      </c>
      <c r="K1269" s="21"/>
      <c r="L1269" s="21"/>
      <c r="M1269" s="21"/>
      <c r="N1269" s="36"/>
      <c r="O1269" s="24">
        <f t="shared" si="1905"/>
        <v>0</v>
      </c>
      <c r="P1269" s="578">
        <f>E1269*F1269</f>
        <v>0</v>
      </c>
      <c r="Q1269" s="578">
        <f>SUM(O1269:O1272)</f>
        <v>0</v>
      </c>
      <c r="R1269" s="578">
        <f>Q1269</f>
        <v>0</v>
      </c>
      <c r="S1269" s="578">
        <f t="shared" ref="S1269" si="1947">F1269*$S$17</f>
        <v>0</v>
      </c>
      <c r="T1269" s="578">
        <f t="shared" ref="T1269" si="1948">E1269*S1269</f>
        <v>0</v>
      </c>
    </row>
    <row r="1270" spans="1:20" ht="12.75" customHeight="1">
      <c r="A1270" s="546"/>
      <c r="B1270" s="542"/>
      <c r="C1270" s="580"/>
      <c r="D1270" s="561"/>
      <c r="E1270" s="546"/>
      <c r="F1270" s="561"/>
      <c r="G1270" s="297"/>
      <c r="H1270" s="578"/>
      <c r="I1270" s="297"/>
      <c r="J1270" s="578"/>
      <c r="K1270" s="21"/>
      <c r="L1270" s="21"/>
      <c r="M1270" s="21"/>
      <c r="N1270" s="36"/>
      <c r="O1270" s="24">
        <f t="shared" si="1905"/>
        <v>0</v>
      </c>
      <c r="P1270" s="578"/>
      <c r="Q1270" s="578"/>
      <c r="R1270" s="578"/>
      <c r="S1270" s="578"/>
      <c r="T1270" s="578"/>
    </row>
    <row r="1271" spans="1:20" ht="12.75" customHeight="1">
      <c r="A1271" s="546"/>
      <c r="B1271" s="542"/>
      <c r="C1271" s="580"/>
      <c r="D1271" s="561"/>
      <c r="E1271" s="546"/>
      <c r="F1271" s="561"/>
      <c r="G1271" s="297"/>
      <c r="H1271" s="578"/>
      <c r="I1271" s="297"/>
      <c r="J1271" s="578"/>
      <c r="K1271" s="21"/>
      <c r="L1271" s="21"/>
      <c r="M1271" s="22"/>
      <c r="N1271" s="36"/>
      <c r="O1271" s="24">
        <f t="shared" si="1905"/>
        <v>0</v>
      </c>
      <c r="P1271" s="578"/>
      <c r="Q1271" s="578"/>
      <c r="R1271" s="578"/>
      <c r="S1271" s="578"/>
      <c r="T1271" s="578"/>
    </row>
    <row r="1272" spans="1:20" ht="12.75" customHeight="1">
      <c r="A1272" s="546"/>
      <c r="B1272" s="542"/>
      <c r="C1272" s="580"/>
      <c r="D1272" s="561"/>
      <c r="E1272" s="546"/>
      <c r="F1272" s="561"/>
      <c r="G1272" s="297"/>
      <c r="H1272" s="578"/>
      <c r="I1272" s="297"/>
      <c r="J1272" s="578"/>
      <c r="K1272" s="21"/>
      <c r="L1272" s="21"/>
      <c r="M1272" s="21"/>
      <c r="N1272" s="36"/>
      <c r="O1272" s="24">
        <f t="shared" si="1905"/>
        <v>0</v>
      </c>
      <c r="P1272" s="578"/>
      <c r="Q1272" s="578"/>
      <c r="R1272" s="578"/>
      <c r="S1272" s="578"/>
      <c r="T1272" s="578"/>
    </row>
    <row r="1273" spans="1:20" ht="12.75" customHeight="1">
      <c r="A1273" s="546">
        <v>1</v>
      </c>
      <c r="B1273" s="567" t="s">
        <v>240</v>
      </c>
      <c r="C1273" s="542" t="s">
        <v>1201</v>
      </c>
      <c r="D1273" s="546" t="s">
        <v>1114</v>
      </c>
      <c r="E1273" s="546">
        <v>1</v>
      </c>
      <c r="F1273" s="561">
        <f>H1273+J1273+R1273</f>
        <v>30.7880334</v>
      </c>
      <c r="G1273" s="297">
        <v>0.91</v>
      </c>
      <c r="H1273" s="578">
        <f>G1273*$P$8/1000</f>
        <v>1.7278169999999999</v>
      </c>
      <c r="I1273" s="297">
        <v>0.32</v>
      </c>
      <c r="J1273" s="578">
        <f>I1273*$P$9/1000</f>
        <v>0.75368640000000009</v>
      </c>
      <c r="K1273" s="21" t="s">
        <v>374</v>
      </c>
      <c r="L1273" s="21" t="s">
        <v>31</v>
      </c>
      <c r="M1273" s="21">
        <v>1</v>
      </c>
      <c r="N1273" s="36">
        <v>25</v>
      </c>
      <c r="O1273" s="24">
        <f>M1273*N1273</f>
        <v>25</v>
      </c>
      <c r="P1273" s="578">
        <f>E1273*F1273</f>
        <v>30.7880334</v>
      </c>
      <c r="Q1273" s="578">
        <f>SUM(O1273:O1276)</f>
        <v>25</v>
      </c>
      <c r="R1273" s="578">
        <f>Q1273*1.02*1.05*$R$14</f>
        <v>28.306529999999999</v>
      </c>
      <c r="S1273" s="578">
        <f t="shared" ref="S1273" si="1949">F1273*$S$17</f>
        <v>39.088665211043001</v>
      </c>
      <c r="T1273" s="578">
        <f t="shared" ref="T1273" si="1950">E1273*S1273</f>
        <v>39.088665211043001</v>
      </c>
    </row>
    <row r="1274" spans="1:20" ht="12.75" customHeight="1">
      <c r="A1274" s="546"/>
      <c r="B1274" s="567"/>
      <c r="C1274" s="542"/>
      <c r="D1274" s="546"/>
      <c r="E1274" s="546"/>
      <c r="F1274" s="561"/>
      <c r="G1274" s="297"/>
      <c r="H1274" s="578"/>
      <c r="I1274" s="297"/>
      <c r="J1274" s="578"/>
      <c r="K1274" s="21"/>
      <c r="L1274" s="21"/>
      <c r="M1274" s="21"/>
      <c r="N1274" s="36"/>
      <c r="O1274" s="24">
        <f t="shared" ref="O1274:O1337" si="1951">M1274*N1274</f>
        <v>0</v>
      </c>
      <c r="P1274" s="578"/>
      <c r="Q1274" s="578"/>
      <c r="R1274" s="578"/>
      <c r="S1274" s="578"/>
      <c r="T1274" s="578"/>
    </row>
    <row r="1275" spans="1:20" ht="12.75" customHeight="1">
      <c r="A1275" s="546"/>
      <c r="B1275" s="567"/>
      <c r="C1275" s="542"/>
      <c r="D1275" s="546"/>
      <c r="E1275" s="546"/>
      <c r="F1275" s="561"/>
      <c r="G1275" s="297"/>
      <c r="H1275" s="578"/>
      <c r="I1275" s="297"/>
      <c r="J1275" s="578"/>
      <c r="K1275" s="21"/>
      <c r="L1275" s="36"/>
      <c r="M1275" s="18"/>
      <c r="N1275" s="36"/>
      <c r="O1275" s="24">
        <f t="shared" si="1951"/>
        <v>0</v>
      </c>
      <c r="P1275" s="578"/>
      <c r="Q1275" s="578"/>
      <c r="R1275" s="578"/>
      <c r="S1275" s="578"/>
      <c r="T1275" s="578"/>
    </row>
    <row r="1276" spans="1:20" ht="12.75" customHeight="1">
      <c r="A1276" s="546"/>
      <c r="B1276" s="567"/>
      <c r="C1276" s="542"/>
      <c r="D1276" s="546"/>
      <c r="E1276" s="546"/>
      <c r="F1276" s="561"/>
      <c r="G1276" s="297"/>
      <c r="H1276" s="578"/>
      <c r="I1276" s="297"/>
      <c r="J1276" s="578"/>
      <c r="K1276" s="21"/>
      <c r="L1276" s="21"/>
      <c r="M1276" s="21"/>
      <c r="N1276" s="36"/>
      <c r="O1276" s="24">
        <f t="shared" si="1951"/>
        <v>0</v>
      </c>
      <c r="P1276" s="578"/>
      <c r="Q1276" s="578"/>
      <c r="R1276" s="578"/>
      <c r="S1276" s="578"/>
      <c r="T1276" s="578"/>
    </row>
    <row r="1277" spans="1:20" ht="12.75" customHeight="1">
      <c r="A1277" s="546">
        <v>2</v>
      </c>
      <c r="B1277" s="567" t="s">
        <v>375</v>
      </c>
      <c r="C1277" s="542" t="s">
        <v>1202</v>
      </c>
      <c r="D1277" s="546" t="s">
        <v>1114</v>
      </c>
      <c r="E1277" s="570">
        <v>1</v>
      </c>
      <c r="F1277" s="561">
        <f>H1277+J1277+R1277</f>
        <v>19.515423599999998</v>
      </c>
      <c r="G1277" s="566">
        <v>1.1100000000000001</v>
      </c>
      <c r="H1277" s="578">
        <f>G1277*$P$8/1000</f>
        <v>2.1075570000000003</v>
      </c>
      <c r="I1277" s="566">
        <v>0.18</v>
      </c>
      <c r="J1277" s="578">
        <f>I1277*$P$9/1000</f>
        <v>0.42394860000000001</v>
      </c>
      <c r="K1277" s="21" t="s">
        <v>374</v>
      </c>
      <c r="L1277" s="21" t="s">
        <v>31</v>
      </c>
      <c r="M1277" s="21">
        <v>1</v>
      </c>
      <c r="N1277" s="36">
        <v>15</v>
      </c>
      <c r="O1277" s="24">
        <f t="shared" si="1951"/>
        <v>15</v>
      </c>
      <c r="P1277" s="578">
        <f>E1277*F1277</f>
        <v>19.515423599999998</v>
      </c>
      <c r="Q1277" s="578">
        <f>SUM(O1277:O1280)</f>
        <v>15</v>
      </c>
      <c r="R1277" s="578">
        <f t="shared" ref="R1277" si="1952">Q1277*1.02*1.05*$R$14</f>
        <v>16.983917999999999</v>
      </c>
      <c r="S1277" s="578">
        <f t="shared" ref="S1277" si="1953">F1277*$S$17</f>
        <v>24.776894634396736</v>
      </c>
      <c r="T1277" s="578">
        <f t="shared" ref="T1277" si="1954">E1277*S1277</f>
        <v>24.776894634396736</v>
      </c>
    </row>
    <row r="1278" spans="1:20" ht="12.75" customHeight="1">
      <c r="A1278" s="546"/>
      <c r="B1278" s="542"/>
      <c r="C1278" s="542"/>
      <c r="D1278" s="546"/>
      <c r="E1278" s="570"/>
      <c r="F1278" s="561"/>
      <c r="G1278" s="566"/>
      <c r="H1278" s="578"/>
      <c r="I1278" s="566"/>
      <c r="J1278" s="578"/>
      <c r="K1278" s="21"/>
      <c r="L1278" s="21"/>
      <c r="M1278" s="21"/>
      <c r="N1278" s="36"/>
      <c r="O1278" s="24">
        <f t="shared" si="1951"/>
        <v>0</v>
      </c>
      <c r="P1278" s="578"/>
      <c r="Q1278" s="578"/>
      <c r="R1278" s="578"/>
      <c r="S1278" s="578"/>
      <c r="T1278" s="578"/>
    </row>
    <row r="1279" spans="1:20" ht="12.75" customHeight="1">
      <c r="A1279" s="546"/>
      <c r="B1279" s="542"/>
      <c r="C1279" s="542"/>
      <c r="D1279" s="546"/>
      <c r="E1279" s="570"/>
      <c r="F1279" s="561"/>
      <c r="G1279" s="566"/>
      <c r="H1279" s="578"/>
      <c r="I1279" s="566"/>
      <c r="J1279" s="578"/>
      <c r="K1279" s="21"/>
      <c r="L1279" s="21"/>
      <c r="M1279" s="22"/>
      <c r="N1279" s="36"/>
      <c r="O1279" s="24">
        <f t="shared" si="1951"/>
        <v>0</v>
      </c>
      <c r="P1279" s="578"/>
      <c r="Q1279" s="578"/>
      <c r="R1279" s="578"/>
      <c r="S1279" s="578"/>
      <c r="T1279" s="578"/>
    </row>
    <row r="1280" spans="1:20" ht="12.75" customHeight="1">
      <c r="A1280" s="546"/>
      <c r="B1280" s="542"/>
      <c r="C1280" s="542"/>
      <c r="D1280" s="546"/>
      <c r="E1280" s="570"/>
      <c r="F1280" s="561"/>
      <c r="G1280" s="566"/>
      <c r="H1280" s="578"/>
      <c r="I1280" s="566"/>
      <c r="J1280" s="578"/>
      <c r="K1280" s="21"/>
      <c r="L1280" s="21"/>
      <c r="M1280" s="21"/>
      <c r="N1280" s="36"/>
      <c r="O1280" s="24">
        <f t="shared" si="1951"/>
        <v>0</v>
      </c>
      <c r="P1280" s="578"/>
      <c r="Q1280" s="578"/>
      <c r="R1280" s="578"/>
      <c r="S1280" s="578"/>
      <c r="T1280" s="578"/>
    </row>
    <row r="1281" spans="1:20" ht="12.75" customHeight="1">
      <c r="A1281" s="546">
        <v>4</v>
      </c>
      <c r="B1281" s="542" t="s">
        <v>242</v>
      </c>
      <c r="C1281" s="542" t="s">
        <v>1359</v>
      </c>
      <c r="D1281" s="546" t="s">
        <v>1114</v>
      </c>
      <c r="E1281" s="546">
        <v>6</v>
      </c>
      <c r="F1281" s="561">
        <f>H1281+J1281+R1281</f>
        <v>12.687944399999999</v>
      </c>
      <c r="G1281" s="297">
        <v>3.03</v>
      </c>
      <c r="H1281" s="578">
        <f>G1281*$P$8/1000</f>
        <v>5.7530609999999998</v>
      </c>
      <c r="I1281" s="297">
        <v>0.06</v>
      </c>
      <c r="J1281" s="578">
        <f>I1281*$P$9/1000</f>
        <v>0.14131619999999998</v>
      </c>
      <c r="K1281" s="21" t="s">
        <v>241</v>
      </c>
      <c r="L1281" s="21" t="s">
        <v>31</v>
      </c>
      <c r="M1281" s="21">
        <v>1</v>
      </c>
      <c r="N1281" s="36">
        <v>6</v>
      </c>
      <c r="O1281" s="24">
        <f t="shared" si="1951"/>
        <v>6</v>
      </c>
      <c r="P1281" s="578">
        <f>E1281*F1281</f>
        <v>76.127666399999995</v>
      </c>
      <c r="Q1281" s="578">
        <f>SUM(O1281:O1284)</f>
        <v>6</v>
      </c>
      <c r="R1281" s="578">
        <f t="shared" ref="R1281" si="1955">Q1281*1.02*1.05*$R$14</f>
        <v>6.7935672</v>
      </c>
      <c r="S1281" s="578">
        <f t="shared" ref="S1281" si="1956">F1281*$S$17</f>
        <v>16.108687567810936</v>
      </c>
      <c r="T1281" s="578">
        <f t="shared" ref="T1281" si="1957">E1281*S1281</f>
        <v>96.652125406865622</v>
      </c>
    </row>
    <row r="1282" spans="1:20" ht="12.75" customHeight="1">
      <c r="A1282" s="546"/>
      <c r="B1282" s="542"/>
      <c r="C1282" s="542"/>
      <c r="D1282" s="546"/>
      <c r="E1282" s="546"/>
      <c r="F1282" s="561"/>
      <c r="G1282" s="297"/>
      <c r="H1282" s="578"/>
      <c r="I1282" s="297"/>
      <c r="J1282" s="578"/>
      <c r="K1282" s="21"/>
      <c r="L1282" s="21"/>
      <c r="M1282" s="21"/>
      <c r="N1282" s="36"/>
      <c r="O1282" s="24">
        <f t="shared" si="1951"/>
        <v>0</v>
      </c>
      <c r="P1282" s="578"/>
      <c r="Q1282" s="578"/>
      <c r="R1282" s="578"/>
      <c r="S1282" s="578"/>
      <c r="T1282" s="578"/>
    </row>
    <row r="1283" spans="1:20" ht="12.75" customHeight="1">
      <c r="A1283" s="546"/>
      <c r="B1283" s="542"/>
      <c r="C1283" s="542"/>
      <c r="D1283" s="546"/>
      <c r="E1283" s="546"/>
      <c r="F1283" s="561"/>
      <c r="G1283" s="297"/>
      <c r="H1283" s="578"/>
      <c r="I1283" s="297"/>
      <c r="J1283" s="578"/>
      <c r="K1283" s="21"/>
      <c r="L1283" s="21"/>
      <c r="M1283" s="22"/>
      <c r="N1283" s="36"/>
      <c r="O1283" s="24">
        <f t="shared" si="1951"/>
        <v>0</v>
      </c>
      <c r="P1283" s="578"/>
      <c r="Q1283" s="578"/>
      <c r="R1283" s="578"/>
      <c r="S1283" s="578"/>
      <c r="T1283" s="578"/>
    </row>
    <row r="1284" spans="1:20" ht="12.75" customHeight="1">
      <c r="A1284" s="546"/>
      <c r="B1284" s="542"/>
      <c r="C1284" s="542"/>
      <c r="D1284" s="546"/>
      <c r="E1284" s="546"/>
      <c r="F1284" s="561"/>
      <c r="G1284" s="297"/>
      <c r="H1284" s="578"/>
      <c r="I1284" s="297"/>
      <c r="J1284" s="578"/>
      <c r="K1284" s="21"/>
      <c r="L1284" s="21"/>
      <c r="M1284" s="21"/>
      <c r="N1284" s="36"/>
      <c r="O1284" s="24">
        <f t="shared" si="1951"/>
        <v>0</v>
      </c>
      <c r="P1284" s="578"/>
      <c r="Q1284" s="578"/>
      <c r="R1284" s="578"/>
      <c r="S1284" s="578"/>
      <c r="T1284" s="578"/>
    </row>
    <row r="1285" spans="1:20" ht="12.75" customHeight="1">
      <c r="A1285" s="801" t="s">
        <v>917</v>
      </c>
      <c r="B1285" s="542" t="s">
        <v>378</v>
      </c>
      <c r="C1285" s="542" t="s">
        <v>1358</v>
      </c>
      <c r="D1285" s="546" t="s">
        <v>1114</v>
      </c>
      <c r="E1285" s="546">
        <v>1</v>
      </c>
      <c r="F1285" s="561">
        <f>H1285+J1285+R1285</f>
        <v>254.99064569999999</v>
      </c>
      <c r="G1285" s="297">
        <v>3.77</v>
      </c>
      <c r="H1285" s="578">
        <f>G1285*$P$8/1000</f>
        <v>7.158099</v>
      </c>
      <c r="I1285" s="297">
        <v>2.21</v>
      </c>
      <c r="J1285" s="578">
        <f>I1285*$P$9/1000</f>
        <v>5.2051467000000002</v>
      </c>
      <c r="K1285" s="21" t="s">
        <v>300</v>
      </c>
      <c r="L1285" s="21" t="s">
        <v>31</v>
      </c>
      <c r="M1285" s="21">
        <v>1</v>
      </c>
      <c r="N1285" s="36">
        <v>225</v>
      </c>
      <c r="O1285" s="24">
        <f t="shared" si="1951"/>
        <v>225</v>
      </c>
      <c r="P1285" s="578">
        <f>E1285*F1285</f>
        <v>254.99064569999999</v>
      </c>
      <c r="Q1285" s="578">
        <f>SUM(O1285:O1288)</f>
        <v>225</v>
      </c>
      <c r="R1285" s="578">
        <f>Q1285*1.02*$R$14</f>
        <v>242.62739999999999</v>
      </c>
      <c r="S1285" s="578" t="e">
        <f>(F1285-S2157)*$S$17</f>
        <v>#REF!</v>
      </c>
      <c r="T1285" s="578" t="e">
        <f t="shared" ref="T1285" si="1958">E1285*S1285</f>
        <v>#REF!</v>
      </c>
    </row>
    <row r="1286" spans="1:20" ht="12.75" customHeight="1">
      <c r="A1286" s="801"/>
      <c r="B1286" s="542"/>
      <c r="C1286" s="542"/>
      <c r="D1286" s="546"/>
      <c r="E1286" s="546"/>
      <c r="F1286" s="561"/>
      <c r="G1286" s="297"/>
      <c r="H1286" s="578"/>
      <c r="I1286" s="297"/>
      <c r="J1286" s="578"/>
      <c r="K1286" s="21"/>
      <c r="L1286" s="21"/>
      <c r="M1286" s="21"/>
      <c r="N1286" s="36"/>
      <c r="O1286" s="24">
        <f t="shared" si="1951"/>
        <v>0</v>
      </c>
      <c r="P1286" s="578"/>
      <c r="Q1286" s="578"/>
      <c r="R1286" s="578"/>
      <c r="S1286" s="578"/>
      <c r="T1286" s="578"/>
    </row>
    <row r="1287" spans="1:20" ht="12.75" customHeight="1">
      <c r="A1287" s="801"/>
      <c r="B1287" s="542"/>
      <c r="C1287" s="542"/>
      <c r="D1287" s="546"/>
      <c r="E1287" s="546"/>
      <c r="F1287" s="561"/>
      <c r="G1287" s="297"/>
      <c r="H1287" s="578"/>
      <c r="I1287" s="297"/>
      <c r="J1287" s="578"/>
      <c r="K1287" s="21"/>
      <c r="L1287" s="21"/>
      <c r="M1287" s="22"/>
      <c r="N1287" s="36"/>
      <c r="O1287" s="24">
        <f t="shared" si="1951"/>
        <v>0</v>
      </c>
      <c r="P1287" s="578"/>
      <c r="Q1287" s="578"/>
      <c r="R1287" s="578"/>
      <c r="S1287" s="578"/>
      <c r="T1287" s="578"/>
    </row>
    <row r="1288" spans="1:20" ht="12.75" customHeight="1">
      <c r="A1288" s="801"/>
      <c r="B1288" s="542"/>
      <c r="C1288" s="542"/>
      <c r="D1288" s="546"/>
      <c r="E1288" s="546"/>
      <c r="F1288" s="561"/>
      <c r="G1288" s="297"/>
      <c r="H1288" s="578"/>
      <c r="I1288" s="297"/>
      <c r="J1288" s="578"/>
      <c r="K1288" s="21"/>
      <c r="L1288" s="21"/>
      <c r="M1288" s="21"/>
      <c r="N1288" s="36"/>
      <c r="O1288" s="24">
        <f t="shared" si="1951"/>
        <v>0</v>
      </c>
      <c r="P1288" s="578"/>
      <c r="Q1288" s="578"/>
      <c r="R1288" s="578"/>
      <c r="S1288" s="578"/>
      <c r="T1288" s="578"/>
    </row>
    <row r="1289" spans="1:20" ht="12.75" customHeight="1">
      <c r="A1289" s="546">
        <v>6</v>
      </c>
      <c r="B1289" s="542" t="s">
        <v>681</v>
      </c>
      <c r="C1289" s="542" t="s">
        <v>1203</v>
      </c>
      <c r="D1289" s="546" t="s">
        <v>1114</v>
      </c>
      <c r="E1289" s="546">
        <v>1</v>
      </c>
      <c r="F1289" s="561">
        <f>H1289+J1289+R1289</f>
        <v>32.480993699999999</v>
      </c>
      <c r="G1289" s="297">
        <v>2.46</v>
      </c>
      <c r="H1289" s="578">
        <f>G1289*$P$8/1000</f>
        <v>4.6708020000000001</v>
      </c>
      <c r="I1289" s="297">
        <v>0.27</v>
      </c>
      <c r="J1289" s="578">
        <f>I1289*$P$9/1000</f>
        <v>0.63592290000000007</v>
      </c>
      <c r="K1289" s="36" t="s">
        <v>243</v>
      </c>
      <c r="L1289" s="36" t="s">
        <v>31</v>
      </c>
      <c r="M1289" s="36">
        <v>1</v>
      </c>
      <c r="N1289" s="36">
        <v>24</v>
      </c>
      <c r="O1289" s="24">
        <f t="shared" si="1951"/>
        <v>24</v>
      </c>
      <c r="P1289" s="578">
        <f>E1289*F1289</f>
        <v>32.480993699999999</v>
      </c>
      <c r="Q1289" s="578">
        <f>SUM(O1289:O1292)</f>
        <v>24</v>
      </c>
      <c r="R1289" s="578">
        <f t="shared" ref="R1289" si="1959">Q1289*1.02*1.05*$R$14</f>
        <v>27.1742688</v>
      </c>
      <c r="S1289" s="578">
        <f t="shared" ref="S1289" si="1960">F1289*$S$17</f>
        <v>41.238057396069237</v>
      </c>
      <c r="T1289" s="578">
        <f t="shared" ref="T1289" si="1961">E1289*S1289</f>
        <v>41.238057396069237</v>
      </c>
    </row>
    <row r="1290" spans="1:20" ht="12.75" customHeight="1">
      <c r="A1290" s="546"/>
      <c r="B1290" s="542"/>
      <c r="C1290" s="542"/>
      <c r="D1290" s="546"/>
      <c r="E1290" s="546"/>
      <c r="F1290" s="561"/>
      <c r="G1290" s="297"/>
      <c r="H1290" s="578"/>
      <c r="I1290" s="297"/>
      <c r="J1290" s="578"/>
      <c r="K1290" s="21"/>
      <c r="L1290" s="21"/>
      <c r="M1290" s="21"/>
      <c r="N1290" s="36"/>
      <c r="O1290" s="24">
        <f t="shared" si="1951"/>
        <v>0</v>
      </c>
      <c r="P1290" s="578"/>
      <c r="Q1290" s="578"/>
      <c r="R1290" s="578"/>
      <c r="S1290" s="578"/>
      <c r="T1290" s="578"/>
    </row>
    <row r="1291" spans="1:20" ht="12.75" customHeight="1">
      <c r="A1291" s="546"/>
      <c r="B1291" s="542"/>
      <c r="C1291" s="542"/>
      <c r="D1291" s="546"/>
      <c r="E1291" s="546"/>
      <c r="F1291" s="561"/>
      <c r="G1291" s="297"/>
      <c r="H1291" s="578"/>
      <c r="I1291" s="297"/>
      <c r="J1291" s="578"/>
      <c r="K1291" s="21"/>
      <c r="L1291" s="21"/>
      <c r="M1291" s="22"/>
      <c r="N1291" s="36"/>
      <c r="O1291" s="24">
        <f t="shared" si="1951"/>
        <v>0</v>
      </c>
      <c r="P1291" s="578"/>
      <c r="Q1291" s="578"/>
      <c r="R1291" s="578"/>
      <c r="S1291" s="578"/>
      <c r="T1291" s="578"/>
    </row>
    <row r="1292" spans="1:20" ht="12.75" customHeight="1">
      <c r="A1292" s="546"/>
      <c r="B1292" s="542"/>
      <c r="C1292" s="542"/>
      <c r="D1292" s="546"/>
      <c r="E1292" s="546"/>
      <c r="F1292" s="561"/>
      <c r="G1292" s="297"/>
      <c r="H1292" s="578"/>
      <c r="I1292" s="297"/>
      <c r="J1292" s="578"/>
      <c r="K1292" s="21"/>
      <c r="L1292" s="21"/>
      <c r="M1292" s="21"/>
      <c r="N1292" s="36"/>
      <c r="O1292" s="24">
        <f t="shared" si="1951"/>
        <v>0</v>
      </c>
      <c r="P1292" s="578"/>
      <c r="Q1292" s="578"/>
      <c r="R1292" s="578"/>
      <c r="S1292" s="578"/>
      <c r="T1292" s="578"/>
    </row>
    <row r="1293" spans="1:20" ht="12.75" customHeight="1">
      <c r="A1293" s="546">
        <v>7</v>
      </c>
      <c r="B1293" s="542" t="s">
        <v>682</v>
      </c>
      <c r="C1293" s="542" t="s">
        <v>1204</v>
      </c>
      <c r="D1293" s="546" t="s">
        <v>1114</v>
      </c>
      <c r="E1293" s="546">
        <v>1</v>
      </c>
      <c r="F1293" s="561">
        <f>H1293+J1293+R1293</f>
        <v>14.324381856000002</v>
      </c>
      <c r="G1293" s="297">
        <v>2.1</v>
      </c>
      <c r="H1293" s="578">
        <f>G1293*$P$8/1000</f>
        <v>3.9872700000000005</v>
      </c>
      <c r="I1293" s="297">
        <v>0.12</v>
      </c>
      <c r="J1293" s="578">
        <f>I1293*$P$9/1000</f>
        <v>0.28263239999999995</v>
      </c>
      <c r="K1293" s="36" t="s">
        <v>243</v>
      </c>
      <c r="L1293" s="36" t="s">
        <v>31</v>
      </c>
      <c r="M1293" s="36">
        <v>1</v>
      </c>
      <c r="N1293" s="36">
        <v>8.8800000000000008</v>
      </c>
      <c r="O1293" s="24">
        <f t="shared" si="1951"/>
        <v>8.8800000000000008</v>
      </c>
      <c r="P1293" s="578">
        <f>E1293*F1293</f>
        <v>14.324381856000002</v>
      </c>
      <c r="Q1293" s="578">
        <f>SUM(O1293:O1296)</f>
        <v>8.8800000000000008</v>
      </c>
      <c r="R1293" s="578">
        <f t="shared" ref="R1293" si="1962">Q1293*1.02*1.05*$R$14</f>
        <v>10.054479456000001</v>
      </c>
      <c r="S1293" s="578">
        <f t="shared" ref="S1293" si="1963">F1293*$S$17</f>
        <v>18.186318023298067</v>
      </c>
      <c r="T1293" s="578">
        <f t="shared" ref="T1293" si="1964">E1293*S1293</f>
        <v>18.186318023298067</v>
      </c>
    </row>
    <row r="1294" spans="1:20" ht="12.75" customHeight="1">
      <c r="A1294" s="546"/>
      <c r="B1294" s="542"/>
      <c r="C1294" s="542"/>
      <c r="D1294" s="546"/>
      <c r="E1294" s="546"/>
      <c r="F1294" s="561"/>
      <c r="G1294" s="297"/>
      <c r="H1294" s="578"/>
      <c r="I1294" s="297"/>
      <c r="J1294" s="578"/>
      <c r="K1294" s="21"/>
      <c r="L1294" s="21"/>
      <c r="M1294" s="21"/>
      <c r="N1294" s="36"/>
      <c r="O1294" s="24">
        <f t="shared" si="1951"/>
        <v>0</v>
      </c>
      <c r="P1294" s="578"/>
      <c r="Q1294" s="578"/>
      <c r="R1294" s="578"/>
      <c r="S1294" s="578"/>
      <c r="T1294" s="578"/>
    </row>
    <row r="1295" spans="1:20" ht="12.75" customHeight="1">
      <c r="A1295" s="546"/>
      <c r="B1295" s="542"/>
      <c r="C1295" s="542"/>
      <c r="D1295" s="546"/>
      <c r="E1295" s="546"/>
      <c r="F1295" s="561"/>
      <c r="G1295" s="297"/>
      <c r="H1295" s="578"/>
      <c r="I1295" s="297"/>
      <c r="J1295" s="578"/>
      <c r="K1295" s="21"/>
      <c r="L1295" s="21"/>
      <c r="M1295" s="22"/>
      <c r="N1295" s="36"/>
      <c r="O1295" s="24">
        <f t="shared" si="1951"/>
        <v>0</v>
      </c>
      <c r="P1295" s="578"/>
      <c r="Q1295" s="578"/>
      <c r="R1295" s="578"/>
      <c r="S1295" s="578"/>
      <c r="T1295" s="578"/>
    </row>
    <row r="1296" spans="1:20" ht="12.75" customHeight="1">
      <c r="A1296" s="546"/>
      <c r="B1296" s="542"/>
      <c r="C1296" s="542"/>
      <c r="D1296" s="546"/>
      <c r="E1296" s="546"/>
      <c r="F1296" s="561"/>
      <c r="G1296" s="297"/>
      <c r="H1296" s="578"/>
      <c r="I1296" s="297"/>
      <c r="J1296" s="578"/>
      <c r="K1296" s="21"/>
      <c r="L1296" s="21"/>
      <c r="M1296" s="21"/>
      <c r="N1296" s="36"/>
      <c r="O1296" s="24">
        <f t="shared" si="1951"/>
        <v>0</v>
      </c>
      <c r="P1296" s="578"/>
      <c r="Q1296" s="578"/>
      <c r="R1296" s="578"/>
      <c r="S1296" s="578"/>
      <c r="T1296" s="578"/>
    </row>
    <row r="1297" spans="1:20" ht="12.75" customHeight="1">
      <c r="A1297" s="546">
        <v>8</v>
      </c>
      <c r="B1297" s="542" t="s">
        <v>244</v>
      </c>
      <c r="C1297" s="542" t="s">
        <v>1205</v>
      </c>
      <c r="D1297" s="546" t="s">
        <v>1114</v>
      </c>
      <c r="E1297" s="546">
        <v>5</v>
      </c>
      <c r="F1297" s="561">
        <f>H1297+J1297+R1297</f>
        <v>9.0001122959999993</v>
      </c>
      <c r="G1297" s="297">
        <v>1.04</v>
      </c>
      <c r="H1297" s="578">
        <f>G1297*$P$8/1000</f>
        <v>1.9746480000000002</v>
      </c>
      <c r="I1297" s="297">
        <v>0.06</v>
      </c>
      <c r="J1297" s="578">
        <f>I1297*$P$9/1000</f>
        <v>0.14131619999999998</v>
      </c>
      <c r="K1297" s="36" t="s">
        <v>243</v>
      </c>
      <c r="L1297" s="36" t="s">
        <v>31</v>
      </c>
      <c r="M1297" s="36">
        <v>1</v>
      </c>
      <c r="N1297" s="36">
        <v>6.08</v>
      </c>
      <c r="O1297" s="24">
        <f t="shared" si="1951"/>
        <v>6.08</v>
      </c>
      <c r="P1297" s="578">
        <f>E1297*F1297</f>
        <v>45.000561479999995</v>
      </c>
      <c r="Q1297" s="578">
        <f>SUM(O1297:O1300)</f>
        <v>6.08</v>
      </c>
      <c r="R1297" s="578">
        <f t="shared" ref="R1297" si="1965">Q1297*1.02*1.05*$R$14</f>
        <v>6.8841480959999997</v>
      </c>
      <c r="S1297" s="578">
        <f t="shared" ref="S1297" si="1966">F1297*$S$17</f>
        <v>11.426594606725855</v>
      </c>
      <c r="T1297" s="578">
        <f t="shared" ref="T1297" si="1967">E1297*S1297</f>
        <v>57.132973033629277</v>
      </c>
    </row>
    <row r="1298" spans="1:20" ht="12.75" customHeight="1">
      <c r="A1298" s="546"/>
      <c r="B1298" s="542"/>
      <c r="C1298" s="542"/>
      <c r="D1298" s="546"/>
      <c r="E1298" s="546"/>
      <c r="F1298" s="561"/>
      <c r="G1298" s="297"/>
      <c r="H1298" s="578"/>
      <c r="I1298" s="297"/>
      <c r="J1298" s="578"/>
      <c r="K1298" s="21"/>
      <c r="L1298" s="21"/>
      <c r="M1298" s="21"/>
      <c r="N1298" s="36"/>
      <c r="O1298" s="24">
        <f t="shared" si="1951"/>
        <v>0</v>
      </c>
      <c r="P1298" s="578"/>
      <c r="Q1298" s="578"/>
      <c r="R1298" s="578"/>
      <c r="S1298" s="578"/>
      <c r="T1298" s="578"/>
    </row>
    <row r="1299" spans="1:20" ht="12.75" customHeight="1">
      <c r="A1299" s="546"/>
      <c r="B1299" s="542"/>
      <c r="C1299" s="542"/>
      <c r="D1299" s="546"/>
      <c r="E1299" s="546"/>
      <c r="F1299" s="561"/>
      <c r="G1299" s="297"/>
      <c r="H1299" s="578"/>
      <c r="I1299" s="297"/>
      <c r="J1299" s="578"/>
      <c r="K1299" s="21"/>
      <c r="L1299" s="21"/>
      <c r="M1299" s="22"/>
      <c r="N1299" s="36"/>
      <c r="O1299" s="24">
        <f t="shared" si="1951"/>
        <v>0</v>
      </c>
      <c r="P1299" s="578"/>
      <c r="Q1299" s="578"/>
      <c r="R1299" s="578"/>
      <c r="S1299" s="578"/>
      <c r="T1299" s="578"/>
    </row>
    <row r="1300" spans="1:20" ht="12.75" customHeight="1">
      <c r="A1300" s="546"/>
      <c r="B1300" s="542"/>
      <c r="C1300" s="542"/>
      <c r="D1300" s="546"/>
      <c r="E1300" s="546"/>
      <c r="F1300" s="561"/>
      <c r="G1300" s="297"/>
      <c r="H1300" s="578"/>
      <c r="I1300" s="297"/>
      <c r="J1300" s="578"/>
      <c r="K1300" s="21"/>
      <c r="L1300" s="21"/>
      <c r="M1300" s="21"/>
      <c r="N1300" s="36"/>
      <c r="O1300" s="24">
        <f t="shared" si="1951"/>
        <v>0</v>
      </c>
      <c r="P1300" s="578"/>
      <c r="Q1300" s="578"/>
      <c r="R1300" s="578"/>
      <c r="S1300" s="578"/>
      <c r="T1300" s="578"/>
    </row>
    <row r="1301" spans="1:20" ht="12.75" customHeight="1">
      <c r="A1301" s="546">
        <v>9</v>
      </c>
      <c r="B1301" s="542" t="s">
        <v>245</v>
      </c>
      <c r="C1301" s="542" t="s">
        <v>1206</v>
      </c>
      <c r="D1301" s="546" t="s">
        <v>1114</v>
      </c>
      <c r="E1301" s="546">
        <v>11</v>
      </c>
      <c r="F1301" s="561">
        <f>H1301+J1301+R1301</f>
        <v>4.2167968931999997</v>
      </c>
      <c r="G1301" s="297">
        <v>0.9</v>
      </c>
      <c r="H1301" s="578">
        <f>G1301*$P$8/1000</f>
        <v>1.7088300000000001</v>
      </c>
      <c r="I1301" s="297">
        <v>0.05</v>
      </c>
      <c r="J1301" s="578">
        <f>I1301*$P$9/1000</f>
        <v>0.11776350000000001</v>
      </c>
      <c r="K1301" s="36" t="s">
        <v>243</v>
      </c>
      <c r="L1301" s="36" t="s">
        <v>31</v>
      </c>
      <c r="M1301" s="36">
        <v>1</v>
      </c>
      <c r="N1301" s="36">
        <v>2.1110000000000002</v>
      </c>
      <c r="O1301" s="24">
        <f t="shared" si="1951"/>
        <v>2.1110000000000002</v>
      </c>
      <c r="P1301" s="578">
        <f>E1301*F1301</f>
        <v>46.384765825199999</v>
      </c>
      <c r="Q1301" s="578">
        <f>SUM(O1301:O1304)</f>
        <v>2.1110000000000002</v>
      </c>
      <c r="R1301" s="578">
        <f t="shared" ref="R1301" si="1968">Q1301*1.02*1.05*$R$14</f>
        <v>2.3902033932000002</v>
      </c>
      <c r="S1301" s="578">
        <f t="shared" ref="S1301" si="1969">F1301*$S$17</f>
        <v>5.3536697157558963</v>
      </c>
      <c r="T1301" s="578">
        <f t="shared" ref="T1301" si="1970">E1301*S1301</f>
        <v>58.890366873314861</v>
      </c>
    </row>
    <row r="1302" spans="1:20" ht="12.75" customHeight="1">
      <c r="A1302" s="546"/>
      <c r="B1302" s="542"/>
      <c r="C1302" s="542"/>
      <c r="D1302" s="546"/>
      <c r="E1302" s="546"/>
      <c r="F1302" s="561"/>
      <c r="G1302" s="297"/>
      <c r="H1302" s="578"/>
      <c r="I1302" s="297"/>
      <c r="J1302" s="578"/>
      <c r="K1302" s="21"/>
      <c r="L1302" s="21"/>
      <c r="M1302" s="21"/>
      <c r="N1302" s="36"/>
      <c r="O1302" s="24">
        <f t="shared" si="1951"/>
        <v>0</v>
      </c>
      <c r="P1302" s="578"/>
      <c r="Q1302" s="578"/>
      <c r="R1302" s="578"/>
      <c r="S1302" s="578"/>
      <c r="T1302" s="578"/>
    </row>
    <row r="1303" spans="1:20" ht="12.75" customHeight="1">
      <c r="A1303" s="546"/>
      <c r="B1303" s="542"/>
      <c r="C1303" s="542"/>
      <c r="D1303" s="546"/>
      <c r="E1303" s="546"/>
      <c r="F1303" s="561"/>
      <c r="G1303" s="297"/>
      <c r="H1303" s="578"/>
      <c r="I1303" s="297"/>
      <c r="J1303" s="578"/>
      <c r="K1303" s="21"/>
      <c r="L1303" s="21"/>
      <c r="M1303" s="22"/>
      <c r="N1303" s="36"/>
      <c r="O1303" s="24">
        <f t="shared" si="1951"/>
        <v>0</v>
      </c>
      <c r="P1303" s="578"/>
      <c r="Q1303" s="578"/>
      <c r="R1303" s="578"/>
      <c r="S1303" s="578"/>
      <c r="T1303" s="578"/>
    </row>
    <row r="1304" spans="1:20" ht="12.75" customHeight="1">
      <c r="A1304" s="546"/>
      <c r="B1304" s="542"/>
      <c r="C1304" s="542"/>
      <c r="D1304" s="546"/>
      <c r="E1304" s="546"/>
      <c r="F1304" s="561"/>
      <c r="G1304" s="297"/>
      <c r="H1304" s="578"/>
      <c r="I1304" s="297"/>
      <c r="J1304" s="578"/>
      <c r="K1304" s="21"/>
      <c r="L1304" s="21"/>
      <c r="M1304" s="21"/>
      <c r="N1304" s="36"/>
      <c r="O1304" s="24">
        <f t="shared" si="1951"/>
        <v>0</v>
      </c>
      <c r="P1304" s="578"/>
      <c r="Q1304" s="578"/>
      <c r="R1304" s="578"/>
      <c r="S1304" s="578"/>
      <c r="T1304" s="578"/>
    </row>
    <row r="1305" spans="1:20" ht="12.75" customHeight="1">
      <c r="A1305" s="546">
        <v>10</v>
      </c>
      <c r="B1305" s="542" t="s">
        <v>245</v>
      </c>
      <c r="C1305" s="542" t="s">
        <v>1207</v>
      </c>
      <c r="D1305" s="546" t="s">
        <v>1114</v>
      </c>
      <c r="E1305" s="546">
        <v>5</v>
      </c>
      <c r="F1305" s="561">
        <f>H1305+J1305+R1305</f>
        <v>4.1364063479999995</v>
      </c>
      <c r="G1305" s="297">
        <v>0.9</v>
      </c>
      <c r="H1305" s="578">
        <f>G1305*$P$8/1000</f>
        <v>1.7088300000000001</v>
      </c>
      <c r="I1305" s="297">
        <v>0.05</v>
      </c>
      <c r="J1305" s="578">
        <f>I1305*$P$9/1000</f>
        <v>0.11776350000000001</v>
      </c>
      <c r="K1305" s="36" t="s">
        <v>243</v>
      </c>
      <c r="L1305" s="36" t="s">
        <v>31</v>
      </c>
      <c r="M1305" s="36">
        <v>1</v>
      </c>
      <c r="N1305" s="36">
        <v>2.04</v>
      </c>
      <c r="O1305" s="24">
        <f t="shared" si="1951"/>
        <v>2.04</v>
      </c>
      <c r="P1305" s="578">
        <f>E1305*F1305</f>
        <v>20.682031739999999</v>
      </c>
      <c r="Q1305" s="578">
        <f>SUM(O1305:O1308)</f>
        <v>2.04</v>
      </c>
      <c r="R1305" s="578">
        <f t="shared" ref="R1305" si="1971">Q1305*1.02*1.05*$R$14</f>
        <v>2.3098128479999995</v>
      </c>
      <c r="S1305" s="578">
        <f t="shared" ref="S1305" si="1972">F1305*$S$17</f>
        <v>5.2516054147779698</v>
      </c>
      <c r="T1305" s="578">
        <f t="shared" ref="T1305" si="1973">E1305*S1305</f>
        <v>26.258027073889849</v>
      </c>
    </row>
    <row r="1306" spans="1:20" ht="12.75" customHeight="1">
      <c r="A1306" s="546"/>
      <c r="B1306" s="542"/>
      <c r="C1306" s="542"/>
      <c r="D1306" s="546"/>
      <c r="E1306" s="546"/>
      <c r="F1306" s="561"/>
      <c r="G1306" s="297"/>
      <c r="H1306" s="578"/>
      <c r="I1306" s="297"/>
      <c r="J1306" s="578"/>
      <c r="K1306" s="21"/>
      <c r="L1306" s="21"/>
      <c r="M1306" s="21"/>
      <c r="N1306" s="36"/>
      <c r="O1306" s="24">
        <f t="shared" si="1951"/>
        <v>0</v>
      </c>
      <c r="P1306" s="578"/>
      <c r="Q1306" s="578"/>
      <c r="R1306" s="578"/>
      <c r="S1306" s="578"/>
      <c r="T1306" s="578"/>
    </row>
    <row r="1307" spans="1:20" ht="12.75" customHeight="1">
      <c r="A1307" s="546"/>
      <c r="B1307" s="542"/>
      <c r="C1307" s="542"/>
      <c r="D1307" s="546"/>
      <c r="E1307" s="546"/>
      <c r="F1307" s="561"/>
      <c r="G1307" s="297"/>
      <c r="H1307" s="578"/>
      <c r="I1307" s="297"/>
      <c r="J1307" s="578"/>
      <c r="K1307" s="21"/>
      <c r="L1307" s="21"/>
      <c r="M1307" s="22"/>
      <c r="N1307" s="36"/>
      <c r="O1307" s="24">
        <f t="shared" si="1951"/>
        <v>0</v>
      </c>
      <c r="P1307" s="578"/>
      <c r="Q1307" s="578"/>
      <c r="R1307" s="578"/>
      <c r="S1307" s="578"/>
      <c r="T1307" s="578"/>
    </row>
    <row r="1308" spans="1:20" ht="12.75" customHeight="1">
      <c r="A1308" s="546"/>
      <c r="B1308" s="542"/>
      <c r="C1308" s="542"/>
      <c r="D1308" s="546"/>
      <c r="E1308" s="546"/>
      <c r="F1308" s="561"/>
      <c r="G1308" s="297"/>
      <c r="H1308" s="578"/>
      <c r="I1308" s="297"/>
      <c r="J1308" s="578"/>
      <c r="K1308" s="21"/>
      <c r="L1308" s="21"/>
      <c r="M1308" s="21"/>
      <c r="N1308" s="36"/>
      <c r="O1308" s="24">
        <f t="shared" si="1951"/>
        <v>0</v>
      </c>
      <c r="P1308" s="578"/>
      <c r="Q1308" s="578"/>
      <c r="R1308" s="578"/>
      <c r="S1308" s="578"/>
      <c r="T1308" s="578"/>
    </row>
    <row r="1309" spans="1:20" ht="12.75" customHeight="1">
      <c r="A1309" s="546">
        <v>11</v>
      </c>
      <c r="B1309" s="542" t="s">
        <v>245</v>
      </c>
      <c r="C1309" s="542" t="s">
        <v>1208</v>
      </c>
      <c r="D1309" s="546" t="s">
        <v>1114</v>
      </c>
      <c r="E1309" s="546">
        <v>4</v>
      </c>
      <c r="F1309" s="561">
        <f>H1309+J1309+R1309</f>
        <v>2.7391960272000002</v>
      </c>
      <c r="G1309" s="297">
        <v>0.9</v>
      </c>
      <c r="H1309" s="578">
        <f>G1309*$P$8/1000</f>
        <v>1.7088300000000001</v>
      </c>
      <c r="I1309" s="297">
        <v>0.05</v>
      </c>
      <c r="J1309" s="578">
        <f>I1309*$P$9/1000</f>
        <v>0.11776350000000001</v>
      </c>
      <c r="K1309" s="36" t="s">
        <v>243</v>
      </c>
      <c r="L1309" s="36" t="s">
        <v>31</v>
      </c>
      <c r="M1309" s="36">
        <v>1</v>
      </c>
      <c r="N1309" s="36">
        <v>0.80600000000000005</v>
      </c>
      <c r="O1309" s="24">
        <f t="shared" si="1951"/>
        <v>0.80600000000000005</v>
      </c>
      <c r="P1309" s="578">
        <f>E1309*F1309</f>
        <v>10.956784108800001</v>
      </c>
      <c r="Q1309" s="578">
        <f>SUM(O1309:O1312)</f>
        <v>0.80600000000000005</v>
      </c>
      <c r="R1309" s="578">
        <f t="shared" ref="R1309" si="1974">Q1309*1.02*1.05*$R$14</f>
        <v>0.91260252720000012</v>
      </c>
      <c r="S1309" s="578">
        <f t="shared" ref="S1309" si="1975">F1309*$S$17</f>
        <v>3.4776991132743102</v>
      </c>
      <c r="T1309" s="578">
        <f t="shared" ref="T1309" si="1976">E1309*S1309</f>
        <v>13.910796453097241</v>
      </c>
    </row>
    <row r="1310" spans="1:20" ht="12.75" customHeight="1">
      <c r="A1310" s="546"/>
      <c r="B1310" s="542"/>
      <c r="C1310" s="542"/>
      <c r="D1310" s="546"/>
      <c r="E1310" s="546"/>
      <c r="F1310" s="561"/>
      <c r="G1310" s="297"/>
      <c r="H1310" s="578"/>
      <c r="I1310" s="297"/>
      <c r="J1310" s="578"/>
      <c r="K1310" s="21"/>
      <c r="L1310" s="21"/>
      <c r="M1310" s="21"/>
      <c r="N1310" s="36"/>
      <c r="O1310" s="24">
        <f t="shared" si="1951"/>
        <v>0</v>
      </c>
      <c r="P1310" s="578"/>
      <c r="Q1310" s="578"/>
      <c r="R1310" s="578"/>
      <c r="S1310" s="578"/>
      <c r="T1310" s="578"/>
    </row>
    <row r="1311" spans="1:20" ht="12.75" customHeight="1">
      <c r="A1311" s="546"/>
      <c r="B1311" s="542"/>
      <c r="C1311" s="542"/>
      <c r="D1311" s="546"/>
      <c r="E1311" s="546"/>
      <c r="F1311" s="561"/>
      <c r="G1311" s="297"/>
      <c r="H1311" s="578"/>
      <c r="I1311" s="297"/>
      <c r="J1311" s="578"/>
      <c r="K1311" s="21"/>
      <c r="L1311" s="21"/>
      <c r="M1311" s="22"/>
      <c r="N1311" s="36"/>
      <c r="O1311" s="24">
        <f t="shared" si="1951"/>
        <v>0</v>
      </c>
      <c r="P1311" s="578"/>
      <c r="Q1311" s="578"/>
      <c r="R1311" s="578"/>
      <c r="S1311" s="578"/>
      <c r="T1311" s="578"/>
    </row>
    <row r="1312" spans="1:20" ht="12.75" customHeight="1">
      <c r="A1312" s="546"/>
      <c r="B1312" s="542"/>
      <c r="C1312" s="542"/>
      <c r="D1312" s="546"/>
      <c r="E1312" s="546"/>
      <c r="F1312" s="561"/>
      <c r="G1312" s="297"/>
      <c r="H1312" s="578"/>
      <c r="I1312" s="297"/>
      <c r="J1312" s="578"/>
      <c r="K1312" s="21"/>
      <c r="L1312" s="21"/>
      <c r="M1312" s="21"/>
      <c r="N1312" s="36"/>
      <c r="O1312" s="24">
        <f t="shared" si="1951"/>
        <v>0</v>
      </c>
      <c r="P1312" s="578"/>
      <c r="Q1312" s="578"/>
      <c r="R1312" s="578"/>
      <c r="S1312" s="578"/>
      <c r="T1312" s="578"/>
    </row>
    <row r="1313" spans="1:20" ht="12.75" customHeight="1">
      <c r="A1313" s="546">
        <v>12</v>
      </c>
      <c r="B1313" s="542" t="s">
        <v>245</v>
      </c>
      <c r="C1313" s="542" t="s">
        <v>1209</v>
      </c>
      <c r="D1313" s="546" t="s">
        <v>1114</v>
      </c>
      <c r="E1313" s="546">
        <v>47</v>
      </c>
      <c r="F1313" s="561">
        <f>H1313+J1313+R1313</f>
        <v>2.6757894000000002</v>
      </c>
      <c r="G1313" s="297">
        <v>0.9</v>
      </c>
      <c r="H1313" s="578">
        <f>G1313*$P$8/1000</f>
        <v>1.7088300000000001</v>
      </c>
      <c r="I1313" s="297">
        <v>0.05</v>
      </c>
      <c r="J1313" s="578">
        <f>I1313*$P$9/1000</f>
        <v>0.11776350000000001</v>
      </c>
      <c r="K1313" s="36" t="s">
        <v>243</v>
      </c>
      <c r="L1313" s="36" t="s">
        <v>31</v>
      </c>
      <c r="M1313" s="36">
        <v>1</v>
      </c>
      <c r="N1313" s="36">
        <v>0.75</v>
      </c>
      <c r="O1313" s="24">
        <f t="shared" si="1951"/>
        <v>0.75</v>
      </c>
      <c r="P1313" s="578">
        <f>E1313*F1313</f>
        <v>125.76210180000001</v>
      </c>
      <c r="Q1313" s="578">
        <f>SUM(O1313:O1316)</f>
        <v>0.75</v>
      </c>
      <c r="R1313" s="578">
        <f t="shared" ref="R1313" si="1977">Q1313*1.02*1.05*$R$14</f>
        <v>0.8491959</v>
      </c>
      <c r="S1313" s="578">
        <f t="shared" ref="S1313" si="1978">F1313*$S$17</f>
        <v>3.3971976927846788</v>
      </c>
      <c r="T1313" s="578">
        <f t="shared" ref="T1313" si="1979">E1313*S1313</f>
        <v>159.66829156087991</v>
      </c>
    </row>
    <row r="1314" spans="1:20" ht="12.75" customHeight="1">
      <c r="A1314" s="546"/>
      <c r="B1314" s="542"/>
      <c r="C1314" s="542"/>
      <c r="D1314" s="546"/>
      <c r="E1314" s="546"/>
      <c r="F1314" s="561"/>
      <c r="G1314" s="297"/>
      <c r="H1314" s="578"/>
      <c r="I1314" s="297"/>
      <c r="J1314" s="578"/>
      <c r="K1314" s="21"/>
      <c r="L1314" s="21"/>
      <c r="M1314" s="21"/>
      <c r="N1314" s="36"/>
      <c r="O1314" s="24">
        <f t="shared" si="1951"/>
        <v>0</v>
      </c>
      <c r="P1314" s="578"/>
      <c r="Q1314" s="578"/>
      <c r="R1314" s="578"/>
      <c r="S1314" s="578"/>
      <c r="T1314" s="578"/>
    </row>
    <row r="1315" spans="1:20" ht="12.75" customHeight="1">
      <c r="A1315" s="546"/>
      <c r="B1315" s="542"/>
      <c r="C1315" s="542"/>
      <c r="D1315" s="546"/>
      <c r="E1315" s="546"/>
      <c r="F1315" s="561"/>
      <c r="G1315" s="297"/>
      <c r="H1315" s="578"/>
      <c r="I1315" s="297"/>
      <c r="J1315" s="578"/>
      <c r="K1315" s="21"/>
      <c r="L1315" s="21"/>
      <c r="M1315" s="22"/>
      <c r="N1315" s="36"/>
      <c r="O1315" s="24">
        <f t="shared" si="1951"/>
        <v>0</v>
      </c>
      <c r="P1315" s="578"/>
      <c r="Q1315" s="578"/>
      <c r="R1315" s="578"/>
      <c r="S1315" s="578"/>
      <c r="T1315" s="578"/>
    </row>
    <row r="1316" spans="1:20" ht="12.75" customHeight="1">
      <c r="A1316" s="546"/>
      <c r="B1316" s="542"/>
      <c r="C1316" s="542"/>
      <c r="D1316" s="546"/>
      <c r="E1316" s="546"/>
      <c r="F1316" s="561"/>
      <c r="G1316" s="297"/>
      <c r="H1316" s="578"/>
      <c r="I1316" s="297"/>
      <c r="J1316" s="578"/>
      <c r="K1316" s="21"/>
      <c r="L1316" s="21"/>
      <c r="M1316" s="21"/>
      <c r="N1316" s="36"/>
      <c r="O1316" s="24">
        <f t="shared" si="1951"/>
        <v>0</v>
      </c>
      <c r="P1316" s="578"/>
      <c r="Q1316" s="578"/>
      <c r="R1316" s="578"/>
      <c r="S1316" s="578"/>
      <c r="T1316" s="578"/>
    </row>
    <row r="1317" spans="1:20" ht="12.75" customHeight="1">
      <c r="A1317" s="546">
        <v>13</v>
      </c>
      <c r="B1317" s="542" t="s">
        <v>245</v>
      </c>
      <c r="C1317" s="542" t="s">
        <v>1210</v>
      </c>
      <c r="D1317" s="546" t="s">
        <v>1114</v>
      </c>
      <c r="E1317" s="546">
        <v>11</v>
      </c>
      <c r="F1317" s="561">
        <f>H1317+J1317+R1317</f>
        <v>2.5059502199999999</v>
      </c>
      <c r="G1317" s="297">
        <v>0.9</v>
      </c>
      <c r="H1317" s="578">
        <f>G1317*$P$8/1000</f>
        <v>1.7088300000000001</v>
      </c>
      <c r="I1317" s="297">
        <v>0.05</v>
      </c>
      <c r="J1317" s="578">
        <f>I1317*$P$9/1000</f>
        <v>0.11776350000000001</v>
      </c>
      <c r="K1317" s="36" t="s">
        <v>243</v>
      </c>
      <c r="L1317" s="36" t="s">
        <v>31</v>
      </c>
      <c r="M1317" s="36">
        <v>1</v>
      </c>
      <c r="N1317" s="36">
        <v>0.6</v>
      </c>
      <c r="O1317" s="24">
        <f t="shared" si="1951"/>
        <v>0.6</v>
      </c>
      <c r="P1317" s="578">
        <f>E1317*F1317</f>
        <v>27.56545242</v>
      </c>
      <c r="Q1317" s="578">
        <f>SUM(O1317:O1320)</f>
        <v>0.6</v>
      </c>
      <c r="R1317" s="578">
        <f t="shared" ref="R1317" si="1980">Q1317*1.02*1.05*$R$14</f>
        <v>0.67935672000000003</v>
      </c>
      <c r="S1317" s="578">
        <f t="shared" ref="S1317" si="1981">F1317*$S$17</f>
        <v>3.1815688879017374</v>
      </c>
      <c r="T1317" s="578">
        <f t="shared" ref="T1317" si="1982">E1317*S1317</f>
        <v>34.997257766919112</v>
      </c>
    </row>
    <row r="1318" spans="1:20" ht="12.75" customHeight="1">
      <c r="A1318" s="546"/>
      <c r="B1318" s="542"/>
      <c r="C1318" s="542"/>
      <c r="D1318" s="546"/>
      <c r="E1318" s="546"/>
      <c r="F1318" s="561"/>
      <c r="G1318" s="297"/>
      <c r="H1318" s="578"/>
      <c r="I1318" s="297"/>
      <c r="J1318" s="578"/>
      <c r="K1318" s="21"/>
      <c r="L1318" s="21"/>
      <c r="M1318" s="21"/>
      <c r="N1318" s="36"/>
      <c r="O1318" s="24">
        <f t="shared" si="1951"/>
        <v>0</v>
      </c>
      <c r="P1318" s="578"/>
      <c r="Q1318" s="578"/>
      <c r="R1318" s="578"/>
      <c r="S1318" s="578"/>
      <c r="T1318" s="578"/>
    </row>
    <row r="1319" spans="1:20" ht="12.75" customHeight="1">
      <c r="A1319" s="546"/>
      <c r="B1319" s="542"/>
      <c r="C1319" s="542"/>
      <c r="D1319" s="546"/>
      <c r="E1319" s="546"/>
      <c r="F1319" s="561"/>
      <c r="G1319" s="297"/>
      <c r="H1319" s="578"/>
      <c r="I1319" s="297"/>
      <c r="J1319" s="578"/>
      <c r="K1319" s="21"/>
      <c r="L1319" s="21"/>
      <c r="M1319" s="22"/>
      <c r="N1319" s="36"/>
      <c r="O1319" s="24">
        <f t="shared" si="1951"/>
        <v>0</v>
      </c>
      <c r="P1319" s="578"/>
      <c r="Q1319" s="578"/>
      <c r="R1319" s="578"/>
      <c r="S1319" s="578"/>
      <c r="T1319" s="578"/>
    </row>
    <row r="1320" spans="1:20" ht="12.75" customHeight="1">
      <c r="A1320" s="546"/>
      <c r="B1320" s="542"/>
      <c r="C1320" s="542"/>
      <c r="D1320" s="546"/>
      <c r="E1320" s="546"/>
      <c r="F1320" s="561"/>
      <c r="G1320" s="297"/>
      <c r="H1320" s="578"/>
      <c r="I1320" s="297"/>
      <c r="J1320" s="578"/>
      <c r="K1320" s="21"/>
      <c r="L1320" s="21"/>
      <c r="M1320" s="21"/>
      <c r="N1320" s="36"/>
      <c r="O1320" s="24">
        <f t="shared" si="1951"/>
        <v>0</v>
      </c>
      <c r="P1320" s="578"/>
      <c r="Q1320" s="578"/>
      <c r="R1320" s="578"/>
      <c r="S1320" s="578"/>
      <c r="T1320" s="578"/>
    </row>
    <row r="1321" spans="1:20" ht="12.75" customHeight="1">
      <c r="A1321" s="546">
        <v>14</v>
      </c>
      <c r="B1321" s="542" t="s">
        <v>388</v>
      </c>
      <c r="C1321" s="542" t="s">
        <v>1211</v>
      </c>
      <c r="D1321" s="546" t="s">
        <v>1114</v>
      </c>
      <c r="E1321" s="546">
        <v>12</v>
      </c>
      <c r="F1321" s="561">
        <f>H1321+J1321+R1321</f>
        <v>9.2669466000000007</v>
      </c>
      <c r="G1321" s="297">
        <v>0.11</v>
      </c>
      <c r="H1321" s="578">
        <f>G1321*$P$8/1000</f>
        <v>0.20885699999999999</v>
      </c>
      <c r="I1321" s="297"/>
      <c r="J1321" s="578">
        <f>I1321*$P$9/1000</f>
        <v>0</v>
      </c>
      <c r="K1321" s="21" t="s">
        <v>390</v>
      </c>
      <c r="L1321" s="36" t="s">
        <v>31</v>
      </c>
      <c r="M1321" s="36">
        <v>1</v>
      </c>
      <c r="N1321" s="36">
        <v>8</v>
      </c>
      <c r="O1321" s="24">
        <f t="shared" si="1951"/>
        <v>8</v>
      </c>
      <c r="P1321" s="578">
        <f>E1321*F1321</f>
        <v>111.20335920000001</v>
      </c>
      <c r="Q1321" s="578">
        <f>SUM(O1321:O1324)</f>
        <v>8</v>
      </c>
      <c r="R1321" s="578">
        <f t="shared" ref="R1321" si="1983">Q1321*1.02*1.05*$R$14</f>
        <v>9.0580896000000006</v>
      </c>
      <c r="S1321" s="578">
        <f t="shared" ref="S1321" si="1984">F1321*$S$17</f>
        <v>11.765368981833483</v>
      </c>
      <c r="T1321" s="578">
        <f t="shared" ref="T1321" si="1985">E1321*S1321</f>
        <v>141.18442778200179</v>
      </c>
    </row>
    <row r="1322" spans="1:20" ht="12.75" customHeight="1">
      <c r="A1322" s="546"/>
      <c r="B1322" s="542"/>
      <c r="C1322" s="542"/>
      <c r="D1322" s="546"/>
      <c r="E1322" s="546"/>
      <c r="F1322" s="561"/>
      <c r="G1322" s="297"/>
      <c r="H1322" s="578"/>
      <c r="I1322" s="297"/>
      <c r="J1322" s="578"/>
      <c r="K1322" s="21"/>
      <c r="L1322" s="21"/>
      <c r="M1322" s="21"/>
      <c r="N1322" s="36"/>
      <c r="O1322" s="24">
        <f t="shared" si="1951"/>
        <v>0</v>
      </c>
      <c r="P1322" s="578"/>
      <c r="Q1322" s="578"/>
      <c r="R1322" s="578"/>
      <c r="S1322" s="578"/>
      <c r="T1322" s="578"/>
    </row>
    <row r="1323" spans="1:20" ht="12.75" customHeight="1">
      <c r="A1323" s="546"/>
      <c r="B1323" s="542"/>
      <c r="C1323" s="542"/>
      <c r="D1323" s="546"/>
      <c r="E1323" s="546"/>
      <c r="F1323" s="561"/>
      <c r="G1323" s="297"/>
      <c r="H1323" s="578"/>
      <c r="I1323" s="297"/>
      <c r="J1323" s="578"/>
      <c r="K1323" s="21"/>
      <c r="L1323" s="21"/>
      <c r="M1323" s="22"/>
      <c r="N1323" s="36"/>
      <c r="O1323" s="24">
        <f t="shared" si="1951"/>
        <v>0</v>
      </c>
      <c r="P1323" s="578"/>
      <c r="Q1323" s="578"/>
      <c r="R1323" s="578"/>
      <c r="S1323" s="578"/>
      <c r="T1323" s="578"/>
    </row>
    <row r="1324" spans="1:20" ht="12.75" customHeight="1">
      <c r="A1324" s="546"/>
      <c r="B1324" s="542"/>
      <c r="C1324" s="542"/>
      <c r="D1324" s="546"/>
      <c r="E1324" s="546"/>
      <c r="F1324" s="561"/>
      <c r="G1324" s="297"/>
      <c r="H1324" s="578"/>
      <c r="I1324" s="297"/>
      <c r="J1324" s="578"/>
      <c r="K1324" s="21"/>
      <c r="L1324" s="21"/>
      <c r="M1324" s="21"/>
      <c r="N1324" s="36"/>
      <c r="O1324" s="24">
        <f t="shared" si="1951"/>
        <v>0</v>
      </c>
      <c r="P1324" s="578"/>
      <c r="Q1324" s="578"/>
      <c r="R1324" s="578"/>
      <c r="S1324" s="578"/>
      <c r="T1324" s="578"/>
    </row>
    <row r="1325" spans="1:20" ht="12.75" customHeight="1">
      <c r="A1325" s="546">
        <v>15</v>
      </c>
      <c r="B1325" s="573" t="s">
        <v>728</v>
      </c>
      <c r="C1325" s="573" t="s">
        <v>1212</v>
      </c>
      <c r="D1325" s="546" t="s">
        <v>1114</v>
      </c>
      <c r="E1325" s="574">
        <v>1</v>
      </c>
      <c r="F1325" s="561">
        <f>H1325+J1325+R1325</f>
        <v>2.9686067280000001</v>
      </c>
      <c r="G1325" s="576">
        <v>1.0900000000000001</v>
      </c>
      <c r="H1325" s="578">
        <f>G1325*$P$8/1000</f>
        <v>2.0695830000000002</v>
      </c>
      <c r="I1325" s="576">
        <v>0.05</v>
      </c>
      <c r="J1325" s="578">
        <f>I1325*$P$9/1000</f>
        <v>0.11776350000000001</v>
      </c>
      <c r="K1325" s="40" t="s">
        <v>392</v>
      </c>
      <c r="L1325" s="40" t="s">
        <v>31</v>
      </c>
      <c r="M1325" s="40">
        <v>1</v>
      </c>
      <c r="N1325" s="63">
        <v>0.69</v>
      </c>
      <c r="O1325" s="24">
        <f t="shared" si="1951"/>
        <v>0.69</v>
      </c>
      <c r="P1325" s="578">
        <f>E1325*F1325</f>
        <v>2.9686067280000001</v>
      </c>
      <c r="Q1325" s="578">
        <f>SUM(O1325:O1328)</f>
        <v>0.69</v>
      </c>
      <c r="R1325" s="578">
        <f t="shared" ref="R1325" si="1986">Q1325*1.02*1.05*$R$14</f>
        <v>0.78126022799999995</v>
      </c>
      <c r="S1325" s="578">
        <f t="shared" ref="S1325" si="1987">F1325*$S$17</f>
        <v>3.7689602653881034</v>
      </c>
      <c r="T1325" s="578">
        <f t="shared" ref="T1325" si="1988">E1325*S1325</f>
        <v>3.7689602653881034</v>
      </c>
    </row>
    <row r="1326" spans="1:20" ht="12.75" customHeight="1">
      <c r="A1326" s="546"/>
      <c r="B1326" s="573"/>
      <c r="C1326" s="573"/>
      <c r="D1326" s="546"/>
      <c r="E1326" s="574"/>
      <c r="F1326" s="561"/>
      <c r="G1326" s="576"/>
      <c r="H1326" s="578"/>
      <c r="I1326" s="576"/>
      <c r="J1326" s="578"/>
      <c r="K1326" s="40"/>
      <c r="L1326" s="40"/>
      <c r="M1326" s="40"/>
      <c r="N1326" s="63"/>
      <c r="O1326" s="24">
        <f t="shared" si="1951"/>
        <v>0</v>
      </c>
      <c r="P1326" s="578"/>
      <c r="Q1326" s="578"/>
      <c r="R1326" s="578"/>
      <c r="S1326" s="578"/>
      <c r="T1326" s="578"/>
    </row>
    <row r="1327" spans="1:20" ht="12.75" customHeight="1">
      <c r="A1327" s="546"/>
      <c r="B1327" s="573"/>
      <c r="C1327" s="573"/>
      <c r="D1327" s="546"/>
      <c r="E1327" s="574"/>
      <c r="F1327" s="561"/>
      <c r="G1327" s="576"/>
      <c r="H1327" s="578"/>
      <c r="I1327" s="576"/>
      <c r="J1327" s="578"/>
      <c r="K1327" s="40"/>
      <c r="L1327" s="40"/>
      <c r="M1327" s="42"/>
      <c r="N1327" s="63"/>
      <c r="O1327" s="24">
        <f t="shared" si="1951"/>
        <v>0</v>
      </c>
      <c r="P1327" s="578"/>
      <c r="Q1327" s="578"/>
      <c r="R1327" s="578"/>
      <c r="S1327" s="578"/>
      <c r="T1327" s="578"/>
    </row>
    <row r="1328" spans="1:20" ht="12.75" customHeight="1">
      <c r="A1328" s="546"/>
      <c r="B1328" s="573"/>
      <c r="C1328" s="573"/>
      <c r="D1328" s="546"/>
      <c r="E1328" s="574"/>
      <c r="F1328" s="561"/>
      <c r="G1328" s="576"/>
      <c r="H1328" s="578"/>
      <c r="I1328" s="576"/>
      <c r="J1328" s="578"/>
      <c r="K1328" s="40"/>
      <c r="L1328" s="40"/>
      <c r="M1328" s="40"/>
      <c r="N1328" s="63"/>
      <c r="O1328" s="24">
        <f t="shared" si="1951"/>
        <v>0</v>
      </c>
      <c r="P1328" s="578"/>
      <c r="Q1328" s="578"/>
      <c r="R1328" s="578"/>
      <c r="S1328" s="578"/>
      <c r="T1328" s="578"/>
    </row>
    <row r="1329" spans="1:20" ht="12.75" customHeight="1">
      <c r="A1329" s="546">
        <v>16</v>
      </c>
      <c r="B1329" s="573" t="s">
        <v>729</v>
      </c>
      <c r="C1329" s="573" t="s">
        <v>1213</v>
      </c>
      <c r="D1329" s="546" t="s">
        <v>1114</v>
      </c>
      <c r="E1329" s="574">
        <v>1</v>
      </c>
      <c r="F1329" s="561">
        <f>H1329+J1329+R1329</f>
        <v>4.0365196799999996</v>
      </c>
      <c r="G1329" s="576">
        <v>1.49</v>
      </c>
      <c r="H1329" s="578">
        <f>G1329*$P$8/1000</f>
        <v>2.8290630000000001</v>
      </c>
      <c r="I1329" s="576">
        <v>0.08</v>
      </c>
      <c r="J1329" s="578">
        <f>I1329*$P$9/1000</f>
        <v>0.18842160000000002</v>
      </c>
      <c r="K1329" s="40" t="s">
        <v>394</v>
      </c>
      <c r="L1329" s="40" t="s">
        <v>31</v>
      </c>
      <c r="M1329" s="40">
        <v>1</v>
      </c>
      <c r="N1329" s="67">
        <v>0.9</v>
      </c>
      <c r="O1329" s="24">
        <f t="shared" si="1951"/>
        <v>0.9</v>
      </c>
      <c r="P1329" s="578">
        <f>E1329*F1329</f>
        <v>4.0365196799999996</v>
      </c>
      <c r="Q1329" s="578">
        <f>SUM(O1329:O1332)</f>
        <v>0.9</v>
      </c>
      <c r="R1329" s="578">
        <f t="shared" ref="R1329" si="1989">Q1329*1.02*1.05*$R$14</f>
        <v>1.0190350800000001</v>
      </c>
      <c r="S1329" s="578">
        <f t="shared" ref="S1329" si="1990">F1329*$S$17</f>
        <v>5.1247887235729195</v>
      </c>
      <c r="T1329" s="578">
        <f t="shared" ref="T1329" si="1991">E1329*S1329</f>
        <v>5.1247887235729195</v>
      </c>
    </row>
    <row r="1330" spans="1:20" ht="12.75" customHeight="1">
      <c r="A1330" s="546"/>
      <c r="B1330" s="573"/>
      <c r="C1330" s="573"/>
      <c r="D1330" s="546"/>
      <c r="E1330" s="574"/>
      <c r="F1330" s="561"/>
      <c r="G1330" s="576"/>
      <c r="H1330" s="578"/>
      <c r="I1330" s="576"/>
      <c r="J1330" s="578"/>
      <c r="K1330" s="40"/>
      <c r="L1330" s="40"/>
      <c r="M1330" s="40"/>
      <c r="N1330" s="63"/>
      <c r="O1330" s="24">
        <f t="shared" si="1951"/>
        <v>0</v>
      </c>
      <c r="P1330" s="578"/>
      <c r="Q1330" s="578"/>
      <c r="R1330" s="578"/>
      <c r="S1330" s="578"/>
      <c r="T1330" s="578"/>
    </row>
    <row r="1331" spans="1:20" ht="12.75" customHeight="1">
      <c r="A1331" s="546"/>
      <c r="B1331" s="573"/>
      <c r="C1331" s="573"/>
      <c r="D1331" s="546"/>
      <c r="E1331" s="574"/>
      <c r="F1331" s="561"/>
      <c r="G1331" s="576"/>
      <c r="H1331" s="578"/>
      <c r="I1331" s="576"/>
      <c r="J1331" s="578"/>
      <c r="K1331" s="40"/>
      <c r="L1331" s="40"/>
      <c r="M1331" s="42"/>
      <c r="N1331" s="63"/>
      <c r="O1331" s="24">
        <f t="shared" si="1951"/>
        <v>0</v>
      </c>
      <c r="P1331" s="578"/>
      <c r="Q1331" s="578"/>
      <c r="R1331" s="578"/>
      <c r="S1331" s="578"/>
      <c r="T1331" s="578"/>
    </row>
    <row r="1332" spans="1:20" ht="12.75" customHeight="1">
      <c r="A1332" s="546"/>
      <c r="B1332" s="573"/>
      <c r="C1332" s="573"/>
      <c r="D1332" s="546"/>
      <c r="E1332" s="574"/>
      <c r="F1332" s="561"/>
      <c r="G1332" s="576"/>
      <c r="H1332" s="578"/>
      <c r="I1332" s="576"/>
      <c r="J1332" s="578"/>
      <c r="K1332" s="40"/>
      <c r="L1332" s="40"/>
      <c r="M1332" s="40"/>
      <c r="N1332" s="63"/>
      <c r="O1332" s="24">
        <f t="shared" si="1951"/>
        <v>0</v>
      </c>
      <c r="P1332" s="578"/>
      <c r="Q1332" s="578"/>
      <c r="R1332" s="578"/>
      <c r="S1332" s="578"/>
      <c r="T1332" s="578"/>
    </row>
    <row r="1333" spans="1:20" ht="12.75" customHeight="1">
      <c r="A1333" s="546">
        <v>17</v>
      </c>
      <c r="B1333" s="542" t="s">
        <v>395</v>
      </c>
      <c r="C1333" s="542" t="s">
        <v>1214</v>
      </c>
      <c r="D1333" s="561" t="s">
        <v>940</v>
      </c>
      <c r="E1333" s="547">
        <v>25</v>
      </c>
      <c r="F1333" s="561">
        <f>H1333+J1333+R1333</f>
        <v>25.8178998078</v>
      </c>
      <c r="G1333" s="560">
        <v>8.6199999999999999E-2</v>
      </c>
      <c r="H1333" s="578">
        <f>G1333*$P$8/1000</f>
        <v>0.16366794000000001</v>
      </c>
      <c r="I1333" s="560">
        <v>6.4999999999999997E-3</v>
      </c>
      <c r="J1333" s="578">
        <f>I1333*$P$9/1000</f>
        <v>1.5309254999999999E-2</v>
      </c>
      <c r="K1333" s="21" t="s">
        <v>226</v>
      </c>
      <c r="L1333" s="21" t="s">
        <v>36</v>
      </c>
      <c r="M1333" s="21">
        <v>1.02</v>
      </c>
      <c r="N1333" s="36">
        <v>22.2</v>
      </c>
      <c r="O1333" s="48">
        <f t="shared" si="1951"/>
        <v>22.643999999999998</v>
      </c>
      <c r="P1333" s="578">
        <f>E1333*F1333</f>
        <v>645.44749519499999</v>
      </c>
      <c r="Q1333" s="578">
        <f>SUM(O1333:O1336)</f>
        <v>22.643999999999998</v>
      </c>
      <c r="R1333" s="578">
        <f t="shared" ref="R1333" si="1992">Q1333*1.02*1.05*$R$14</f>
        <v>25.638922612799998</v>
      </c>
      <c r="S1333" s="578">
        <f t="shared" ref="S1333" si="1993">F1333*$S$17</f>
        <v>32.778554866688744</v>
      </c>
      <c r="T1333" s="578">
        <f t="shared" ref="T1333" si="1994">E1333*S1333</f>
        <v>819.46387166721854</v>
      </c>
    </row>
    <row r="1334" spans="1:20" ht="12.75" customHeight="1">
      <c r="A1334" s="546"/>
      <c r="B1334" s="542"/>
      <c r="C1334" s="542"/>
      <c r="D1334" s="561"/>
      <c r="E1334" s="547"/>
      <c r="F1334" s="561"/>
      <c r="G1334" s="560"/>
      <c r="H1334" s="578"/>
      <c r="I1334" s="560"/>
      <c r="J1334" s="578"/>
      <c r="K1334" s="21"/>
      <c r="L1334" s="21"/>
      <c r="M1334" s="21"/>
      <c r="N1334" s="36"/>
      <c r="O1334" s="48">
        <f t="shared" si="1951"/>
        <v>0</v>
      </c>
      <c r="P1334" s="578"/>
      <c r="Q1334" s="578"/>
      <c r="R1334" s="578"/>
      <c r="S1334" s="578"/>
      <c r="T1334" s="578"/>
    </row>
    <row r="1335" spans="1:20" ht="12.75" customHeight="1">
      <c r="A1335" s="546"/>
      <c r="B1335" s="542"/>
      <c r="C1335" s="542"/>
      <c r="D1335" s="561"/>
      <c r="E1335" s="547"/>
      <c r="F1335" s="561"/>
      <c r="G1335" s="560"/>
      <c r="H1335" s="578"/>
      <c r="I1335" s="560"/>
      <c r="J1335" s="578"/>
      <c r="K1335" s="21"/>
      <c r="L1335" s="21"/>
      <c r="M1335" s="22"/>
      <c r="N1335" s="36"/>
      <c r="O1335" s="48">
        <f t="shared" si="1951"/>
        <v>0</v>
      </c>
      <c r="P1335" s="578"/>
      <c r="Q1335" s="578"/>
      <c r="R1335" s="578"/>
      <c r="S1335" s="578"/>
      <c r="T1335" s="578"/>
    </row>
    <row r="1336" spans="1:20" ht="12.75" customHeight="1">
      <c r="A1336" s="546"/>
      <c r="B1336" s="542"/>
      <c r="C1336" s="542"/>
      <c r="D1336" s="561"/>
      <c r="E1336" s="547"/>
      <c r="F1336" s="561"/>
      <c r="G1336" s="560"/>
      <c r="H1336" s="578"/>
      <c r="I1336" s="560"/>
      <c r="J1336" s="578"/>
      <c r="K1336" s="21"/>
      <c r="L1336" s="21"/>
      <c r="M1336" s="21"/>
      <c r="N1336" s="36"/>
      <c r="O1336" s="48">
        <f t="shared" si="1951"/>
        <v>0</v>
      </c>
      <c r="P1336" s="578"/>
      <c r="Q1336" s="578"/>
      <c r="R1336" s="578"/>
      <c r="S1336" s="578"/>
      <c r="T1336" s="578"/>
    </row>
    <row r="1337" spans="1:20" ht="12.75" customHeight="1">
      <c r="A1337" s="546">
        <v>18</v>
      </c>
      <c r="B1337" s="542" t="s">
        <v>397</v>
      </c>
      <c r="C1337" s="542" t="s">
        <v>1215</v>
      </c>
      <c r="D1337" s="561" t="s">
        <v>940</v>
      </c>
      <c r="E1337" s="547">
        <v>3</v>
      </c>
      <c r="F1337" s="561">
        <f>H1337+J1337+R1337</f>
        <v>9.3601927362000001</v>
      </c>
      <c r="G1337" s="581">
        <v>0.182</v>
      </c>
      <c r="H1337" s="578">
        <f>G1337*$P$8/1000</f>
        <v>0.34556340000000002</v>
      </c>
      <c r="I1337" s="560">
        <v>2.7000000000000001E-3</v>
      </c>
      <c r="J1337" s="578">
        <f>I1337*$P$9/1000</f>
        <v>6.3592290000000001E-3</v>
      </c>
      <c r="K1337" s="21" t="s">
        <v>226</v>
      </c>
      <c r="L1337" s="21" t="s">
        <v>36</v>
      </c>
      <c r="M1337" s="21">
        <v>1.02</v>
      </c>
      <c r="N1337" s="36">
        <v>7.8</v>
      </c>
      <c r="O1337" s="24">
        <f t="shared" si="1951"/>
        <v>7.9559999999999995</v>
      </c>
      <c r="P1337" s="578">
        <f>E1337*F1337</f>
        <v>28.080578208600002</v>
      </c>
      <c r="Q1337" s="578">
        <f>SUM(O1337:O1340)</f>
        <v>7.9559999999999995</v>
      </c>
      <c r="R1337" s="578">
        <f t="shared" ref="R1337" si="1995">Q1337*1.02*1.05*$R$14</f>
        <v>9.0082701071999995</v>
      </c>
      <c r="S1337" s="578">
        <f t="shared" ref="S1337" si="1996">F1337*$S$17</f>
        <v>11.883754815471855</v>
      </c>
      <c r="T1337" s="578">
        <f t="shared" ref="T1337" si="1997">E1337*S1337</f>
        <v>35.651264446415567</v>
      </c>
    </row>
    <row r="1338" spans="1:20" ht="12.75" customHeight="1">
      <c r="A1338" s="546"/>
      <c r="B1338" s="542"/>
      <c r="C1338" s="542"/>
      <c r="D1338" s="561"/>
      <c r="E1338" s="547"/>
      <c r="F1338" s="561"/>
      <c r="G1338" s="581"/>
      <c r="H1338" s="578"/>
      <c r="I1338" s="560"/>
      <c r="J1338" s="578"/>
      <c r="K1338" s="21"/>
      <c r="L1338" s="21"/>
      <c r="M1338" s="21"/>
      <c r="N1338" s="36"/>
      <c r="O1338" s="24">
        <f t="shared" ref="O1338:O1416" si="1998">M1338*N1338</f>
        <v>0</v>
      </c>
      <c r="P1338" s="578"/>
      <c r="Q1338" s="578"/>
      <c r="R1338" s="578"/>
      <c r="S1338" s="578"/>
      <c r="T1338" s="578"/>
    </row>
    <row r="1339" spans="1:20" ht="12.75" customHeight="1">
      <c r="A1339" s="546"/>
      <c r="B1339" s="542"/>
      <c r="C1339" s="542"/>
      <c r="D1339" s="561"/>
      <c r="E1339" s="547"/>
      <c r="F1339" s="561"/>
      <c r="G1339" s="581"/>
      <c r="H1339" s="578"/>
      <c r="I1339" s="560"/>
      <c r="J1339" s="578"/>
      <c r="K1339" s="21"/>
      <c r="L1339" s="21"/>
      <c r="M1339" s="22"/>
      <c r="N1339" s="36"/>
      <c r="O1339" s="24">
        <f t="shared" si="1998"/>
        <v>0</v>
      </c>
      <c r="P1339" s="578"/>
      <c r="Q1339" s="578"/>
      <c r="R1339" s="578"/>
      <c r="S1339" s="578"/>
      <c r="T1339" s="578"/>
    </row>
    <row r="1340" spans="1:20" ht="12.75" customHeight="1">
      <c r="A1340" s="546"/>
      <c r="B1340" s="542"/>
      <c r="C1340" s="542"/>
      <c r="D1340" s="561"/>
      <c r="E1340" s="547"/>
      <c r="F1340" s="561"/>
      <c r="G1340" s="581"/>
      <c r="H1340" s="578"/>
      <c r="I1340" s="560"/>
      <c r="J1340" s="578"/>
      <c r="K1340" s="21"/>
      <c r="L1340" s="21"/>
      <c r="M1340" s="21"/>
      <c r="N1340" s="36"/>
      <c r="O1340" s="24">
        <f t="shared" si="1998"/>
        <v>0</v>
      </c>
      <c r="P1340" s="578"/>
      <c r="Q1340" s="578"/>
      <c r="R1340" s="578"/>
      <c r="S1340" s="578"/>
      <c r="T1340" s="578"/>
    </row>
    <row r="1341" spans="1:20" ht="12.75" customHeight="1">
      <c r="A1341" s="546">
        <v>19</v>
      </c>
      <c r="B1341" s="542" t="s">
        <v>397</v>
      </c>
      <c r="C1341" s="542" t="s">
        <v>1216</v>
      </c>
      <c r="D1341" s="561" t="s">
        <v>940</v>
      </c>
      <c r="E1341" s="547">
        <v>375</v>
      </c>
      <c r="F1341" s="561">
        <f>H1341+J1341+R1341</f>
        <v>1.7178494941199998</v>
      </c>
      <c r="G1341" s="297">
        <v>6.2E-2</v>
      </c>
      <c r="H1341" s="578">
        <f>G1341*$P$8/1000</f>
        <v>0.1177194</v>
      </c>
      <c r="I1341" s="560">
        <v>2.7000000000000001E-3</v>
      </c>
      <c r="J1341" s="578">
        <f>I1341*$P$9/1000</f>
        <v>6.3592290000000001E-3</v>
      </c>
      <c r="K1341" s="21" t="s">
        <v>226</v>
      </c>
      <c r="L1341" s="21" t="s">
        <v>36</v>
      </c>
      <c r="M1341" s="21">
        <v>1.02</v>
      </c>
      <c r="N1341" s="36">
        <v>1.38</v>
      </c>
      <c r="O1341" s="24">
        <f t="shared" si="1998"/>
        <v>1.4076</v>
      </c>
      <c r="P1341" s="578">
        <f>E1341*F1341</f>
        <v>644.19356029499988</v>
      </c>
      <c r="Q1341" s="578">
        <f>SUM(O1341:O1344)</f>
        <v>1.4076</v>
      </c>
      <c r="R1341" s="578">
        <f t="shared" ref="R1341" si="1999">Q1341*1.02*1.05*$R$14</f>
        <v>1.5937708651199998</v>
      </c>
      <c r="S1341" s="578">
        <f t="shared" ref="S1341" si="2000">F1341*$S$17</f>
        <v>2.180991649782225</v>
      </c>
      <c r="T1341" s="578">
        <f t="shared" ref="T1341" si="2001">E1341*S1341</f>
        <v>817.8718686683344</v>
      </c>
    </row>
    <row r="1342" spans="1:20" ht="12.75" customHeight="1">
      <c r="A1342" s="546"/>
      <c r="B1342" s="542"/>
      <c r="C1342" s="542"/>
      <c r="D1342" s="561"/>
      <c r="E1342" s="547"/>
      <c r="F1342" s="561"/>
      <c r="G1342" s="297"/>
      <c r="H1342" s="578"/>
      <c r="I1342" s="560"/>
      <c r="J1342" s="578"/>
      <c r="K1342" s="21"/>
      <c r="L1342" s="21"/>
      <c r="M1342" s="21"/>
      <c r="N1342" s="36"/>
      <c r="O1342" s="24">
        <f t="shared" si="1998"/>
        <v>0</v>
      </c>
      <c r="P1342" s="578"/>
      <c r="Q1342" s="578"/>
      <c r="R1342" s="578"/>
      <c r="S1342" s="578"/>
      <c r="T1342" s="578"/>
    </row>
    <row r="1343" spans="1:20" ht="12.75" customHeight="1">
      <c r="A1343" s="546"/>
      <c r="B1343" s="542"/>
      <c r="C1343" s="542"/>
      <c r="D1343" s="561"/>
      <c r="E1343" s="547"/>
      <c r="F1343" s="561"/>
      <c r="G1343" s="297"/>
      <c r="H1343" s="578"/>
      <c r="I1343" s="560"/>
      <c r="J1343" s="578"/>
      <c r="K1343" s="21"/>
      <c r="L1343" s="21"/>
      <c r="M1343" s="22"/>
      <c r="N1343" s="36"/>
      <c r="O1343" s="24">
        <f t="shared" si="1998"/>
        <v>0</v>
      </c>
      <c r="P1343" s="578"/>
      <c r="Q1343" s="578"/>
      <c r="R1343" s="578"/>
      <c r="S1343" s="578"/>
      <c r="T1343" s="578"/>
    </row>
    <row r="1344" spans="1:20" ht="12.75" customHeight="1">
      <c r="A1344" s="546"/>
      <c r="B1344" s="542"/>
      <c r="C1344" s="542"/>
      <c r="D1344" s="561"/>
      <c r="E1344" s="547"/>
      <c r="F1344" s="561"/>
      <c r="G1344" s="297"/>
      <c r="H1344" s="578"/>
      <c r="I1344" s="560"/>
      <c r="J1344" s="578"/>
      <c r="K1344" s="21"/>
      <c r="L1344" s="21"/>
      <c r="M1344" s="21"/>
      <c r="N1344" s="36"/>
      <c r="O1344" s="24">
        <f t="shared" si="1998"/>
        <v>0</v>
      </c>
      <c r="P1344" s="578"/>
      <c r="Q1344" s="578"/>
      <c r="R1344" s="578"/>
      <c r="S1344" s="578"/>
      <c r="T1344" s="578"/>
    </row>
    <row r="1345" spans="1:20" ht="12.75" customHeight="1">
      <c r="A1345" s="546">
        <v>20</v>
      </c>
      <c r="B1345" s="542" t="s">
        <v>397</v>
      </c>
      <c r="C1345" s="542" t="s">
        <v>1217</v>
      </c>
      <c r="D1345" s="561" t="s">
        <v>940</v>
      </c>
      <c r="E1345" s="547">
        <v>80</v>
      </c>
      <c r="F1345" s="561">
        <f>H1345+J1345+R1345</f>
        <v>0.42897392493600001</v>
      </c>
      <c r="G1345" s="297">
        <v>6.2E-2</v>
      </c>
      <c r="H1345" s="578">
        <f>G1345*$P$8/1000</f>
        <v>0.1177194</v>
      </c>
      <c r="I1345" s="560">
        <v>2.7000000000000001E-3</v>
      </c>
      <c r="J1345" s="578">
        <f>I1345*$P$9/1000</f>
        <v>6.3592290000000001E-3</v>
      </c>
      <c r="K1345" s="21" t="s">
        <v>226</v>
      </c>
      <c r="L1345" s="21" t="s">
        <v>36</v>
      </c>
      <c r="M1345" s="21">
        <v>1.02</v>
      </c>
      <c r="N1345" s="36">
        <v>0.26400000000000001</v>
      </c>
      <c r="O1345" s="24">
        <f t="shared" si="1998"/>
        <v>0.26928000000000002</v>
      </c>
      <c r="P1345" s="578">
        <f>E1345*F1345</f>
        <v>34.317913994880001</v>
      </c>
      <c r="Q1345" s="578">
        <f>SUM(O1345:O1348)</f>
        <v>0.26928000000000002</v>
      </c>
      <c r="R1345" s="578">
        <f t="shared" ref="R1345" si="2002">Q1345*1.02*1.05*$R$14</f>
        <v>0.30489529593600001</v>
      </c>
      <c r="S1345" s="578">
        <f t="shared" ref="S1345" si="2003">F1345*$S$17</f>
        <v>0.54462777528656292</v>
      </c>
      <c r="T1345" s="578">
        <f t="shared" ref="T1345" si="2004">E1345*S1345</f>
        <v>43.570222022925037</v>
      </c>
    </row>
    <row r="1346" spans="1:20" ht="12.75" customHeight="1">
      <c r="A1346" s="546"/>
      <c r="B1346" s="542"/>
      <c r="C1346" s="542"/>
      <c r="D1346" s="561"/>
      <c r="E1346" s="547"/>
      <c r="F1346" s="561"/>
      <c r="G1346" s="297"/>
      <c r="H1346" s="578"/>
      <c r="I1346" s="560"/>
      <c r="J1346" s="578"/>
      <c r="K1346" s="21"/>
      <c r="L1346" s="21"/>
      <c r="M1346" s="21"/>
      <c r="N1346" s="36"/>
      <c r="O1346" s="24">
        <f t="shared" si="1998"/>
        <v>0</v>
      </c>
      <c r="P1346" s="578"/>
      <c r="Q1346" s="578"/>
      <c r="R1346" s="578"/>
      <c r="S1346" s="578"/>
      <c r="T1346" s="578"/>
    </row>
    <row r="1347" spans="1:20" ht="12.75" customHeight="1">
      <c r="A1347" s="546"/>
      <c r="B1347" s="542"/>
      <c r="C1347" s="542"/>
      <c r="D1347" s="561"/>
      <c r="E1347" s="547"/>
      <c r="F1347" s="561"/>
      <c r="G1347" s="297"/>
      <c r="H1347" s="578"/>
      <c r="I1347" s="560"/>
      <c r="J1347" s="578"/>
      <c r="K1347" s="21"/>
      <c r="L1347" s="21"/>
      <c r="M1347" s="22"/>
      <c r="N1347" s="36"/>
      <c r="O1347" s="24">
        <f t="shared" si="1998"/>
        <v>0</v>
      </c>
      <c r="P1347" s="578"/>
      <c r="Q1347" s="578"/>
      <c r="R1347" s="578"/>
      <c r="S1347" s="578"/>
      <c r="T1347" s="578"/>
    </row>
    <row r="1348" spans="1:20" ht="12.75" customHeight="1">
      <c r="A1348" s="546"/>
      <c r="B1348" s="542"/>
      <c r="C1348" s="542"/>
      <c r="D1348" s="561"/>
      <c r="E1348" s="547"/>
      <c r="F1348" s="561"/>
      <c r="G1348" s="297"/>
      <c r="H1348" s="578"/>
      <c r="I1348" s="560"/>
      <c r="J1348" s="578"/>
      <c r="K1348" s="21"/>
      <c r="L1348" s="21"/>
      <c r="M1348" s="21"/>
      <c r="N1348" s="36"/>
      <c r="O1348" s="24">
        <f t="shared" si="1998"/>
        <v>0</v>
      </c>
      <c r="P1348" s="578"/>
      <c r="Q1348" s="578"/>
      <c r="R1348" s="578"/>
      <c r="S1348" s="578"/>
      <c r="T1348" s="578"/>
    </row>
    <row r="1349" spans="1:20" ht="12.75" customHeight="1">
      <c r="A1349" s="546">
        <v>21</v>
      </c>
      <c r="B1349" s="567" t="s">
        <v>401</v>
      </c>
      <c r="C1349" s="542" t="s">
        <v>1218</v>
      </c>
      <c r="D1349" s="561" t="s">
        <v>940</v>
      </c>
      <c r="E1349" s="547">
        <v>265</v>
      </c>
      <c r="F1349" s="561">
        <f>H1349+J1349+R1349</f>
        <v>0.504504187296</v>
      </c>
      <c r="G1349" s="560">
        <v>2.07E-2</v>
      </c>
      <c r="H1349" s="578">
        <f>G1349*$P$8/1000</f>
        <v>3.9303089999999999E-2</v>
      </c>
      <c r="I1349" s="560">
        <v>5.5899999999999998E-2</v>
      </c>
      <c r="J1349" s="578">
        <f>I1349*$P$9/1000</f>
        <v>0.13165959299999999</v>
      </c>
      <c r="K1349" s="21" t="s">
        <v>246</v>
      </c>
      <c r="L1349" s="21" t="s">
        <v>36</v>
      </c>
      <c r="M1349" s="21">
        <v>1.03</v>
      </c>
      <c r="N1349" s="18">
        <v>0.28599999999999998</v>
      </c>
      <c r="O1349" s="24">
        <f t="shared" si="1998"/>
        <v>0.29458000000000001</v>
      </c>
      <c r="P1349" s="578">
        <f>E1349*F1349</f>
        <v>133.69360963343999</v>
      </c>
      <c r="Q1349" s="578">
        <f>SUM(O1349:O1352)</f>
        <v>0.29458000000000001</v>
      </c>
      <c r="R1349" s="578">
        <f t="shared" ref="R1349" si="2005">Q1349*1.02*1.05*$R$14</f>
        <v>0.33354150429599999</v>
      </c>
      <c r="S1349" s="578">
        <f t="shared" ref="S1349" si="2006">F1349*$S$17</f>
        <v>0.64052143307024856</v>
      </c>
      <c r="T1349" s="578">
        <f t="shared" ref="T1349" si="2007">E1349*S1349</f>
        <v>169.73817976361588</v>
      </c>
    </row>
    <row r="1350" spans="1:20" ht="12.75" customHeight="1">
      <c r="A1350" s="546"/>
      <c r="B1350" s="542"/>
      <c r="C1350" s="542"/>
      <c r="D1350" s="561"/>
      <c r="E1350" s="547"/>
      <c r="F1350" s="561"/>
      <c r="G1350" s="560"/>
      <c r="H1350" s="578"/>
      <c r="I1350" s="560"/>
      <c r="J1350" s="578"/>
      <c r="K1350" s="21"/>
      <c r="L1350" s="21"/>
      <c r="M1350" s="21"/>
      <c r="N1350" s="18">
        <v>0</v>
      </c>
      <c r="O1350" s="24">
        <f t="shared" si="1998"/>
        <v>0</v>
      </c>
      <c r="P1350" s="578"/>
      <c r="Q1350" s="578"/>
      <c r="R1350" s="578"/>
      <c r="S1350" s="578"/>
      <c r="T1350" s="578"/>
    </row>
    <row r="1351" spans="1:20" ht="12.75" customHeight="1">
      <c r="A1351" s="546"/>
      <c r="B1351" s="542"/>
      <c r="C1351" s="542"/>
      <c r="D1351" s="561"/>
      <c r="E1351" s="547"/>
      <c r="F1351" s="561"/>
      <c r="G1351" s="560"/>
      <c r="H1351" s="578"/>
      <c r="I1351" s="560"/>
      <c r="J1351" s="578"/>
      <c r="K1351" s="21"/>
      <c r="L1351" s="21"/>
      <c r="M1351" s="22"/>
      <c r="N1351" s="18">
        <v>0</v>
      </c>
      <c r="O1351" s="24">
        <f t="shared" si="1998"/>
        <v>0</v>
      </c>
      <c r="P1351" s="578"/>
      <c r="Q1351" s="578"/>
      <c r="R1351" s="578"/>
      <c r="S1351" s="578"/>
      <c r="T1351" s="578"/>
    </row>
    <row r="1352" spans="1:20" ht="12.75" customHeight="1">
      <c r="A1352" s="546"/>
      <c r="B1352" s="542"/>
      <c r="C1352" s="542"/>
      <c r="D1352" s="561"/>
      <c r="E1352" s="547"/>
      <c r="F1352" s="561"/>
      <c r="G1352" s="560"/>
      <c r="H1352" s="578"/>
      <c r="I1352" s="560"/>
      <c r="J1352" s="578"/>
      <c r="K1352" s="21"/>
      <c r="L1352" s="21"/>
      <c r="M1352" s="21"/>
      <c r="N1352" s="18">
        <v>0</v>
      </c>
      <c r="O1352" s="24">
        <f t="shared" si="1998"/>
        <v>0</v>
      </c>
      <c r="P1352" s="578"/>
      <c r="Q1352" s="578"/>
      <c r="R1352" s="578"/>
      <c r="S1352" s="578"/>
      <c r="T1352" s="578"/>
    </row>
    <row r="1353" spans="1:20" ht="12.75" customHeight="1">
      <c r="A1353" s="546">
        <v>22</v>
      </c>
      <c r="B1353" s="567" t="s">
        <v>401</v>
      </c>
      <c r="C1353" s="542" t="s">
        <v>1219</v>
      </c>
      <c r="D1353" s="561" t="s">
        <v>940</v>
      </c>
      <c r="E1353" s="547">
        <v>56</v>
      </c>
      <c r="F1353" s="561">
        <f>H1353+J1353+R1353</f>
        <v>0.39616943568000007</v>
      </c>
      <c r="G1353" s="560">
        <v>2.07E-2</v>
      </c>
      <c r="H1353" s="578">
        <f>G1353*$P$8/1000</f>
        <v>3.9303089999999999E-2</v>
      </c>
      <c r="I1353" s="560">
        <v>5.5899999999999998E-2</v>
      </c>
      <c r="J1353" s="578">
        <f>I1353*$P$9/1000</f>
        <v>0.13165959299999999</v>
      </c>
      <c r="K1353" s="21" t="s">
        <v>246</v>
      </c>
      <c r="L1353" s="21" t="s">
        <v>36</v>
      </c>
      <c r="M1353" s="21">
        <v>1.02</v>
      </c>
      <c r="N1353" s="18">
        <v>0.19500000000000001</v>
      </c>
      <c r="O1353" s="24">
        <f t="shared" si="1998"/>
        <v>0.19890000000000002</v>
      </c>
      <c r="P1353" s="578">
        <f>E1353*F1353</f>
        <v>22.185488398080004</v>
      </c>
      <c r="Q1353" s="578">
        <f>SUM(O1353:O1356)</f>
        <v>0.19890000000000002</v>
      </c>
      <c r="R1353" s="578">
        <f t="shared" ref="R1353" si="2008">Q1353*1.02*1.05*$R$14</f>
        <v>0.22520675268000004</v>
      </c>
      <c r="S1353" s="578">
        <f t="shared" ref="S1353" si="2009">F1353*$S$17</f>
        <v>0.50297900606224999</v>
      </c>
      <c r="T1353" s="578">
        <f t="shared" ref="T1353" si="2010">E1353*S1353</f>
        <v>28.166824339485999</v>
      </c>
    </row>
    <row r="1354" spans="1:20" ht="12.75" customHeight="1">
      <c r="A1354" s="546"/>
      <c r="B1354" s="542"/>
      <c r="C1354" s="542"/>
      <c r="D1354" s="561"/>
      <c r="E1354" s="547"/>
      <c r="F1354" s="561"/>
      <c r="G1354" s="560"/>
      <c r="H1354" s="578"/>
      <c r="I1354" s="560"/>
      <c r="J1354" s="578"/>
      <c r="K1354" s="21"/>
      <c r="L1354" s="21"/>
      <c r="M1354" s="21"/>
      <c r="N1354" s="18">
        <v>0</v>
      </c>
      <c r="O1354" s="24">
        <f t="shared" si="1998"/>
        <v>0</v>
      </c>
      <c r="P1354" s="578"/>
      <c r="Q1354" s="578"/>
      <c r="R1354" s="578"/>
      <c r="S1354" s="578"/>
      <c r="T1354" s="578"/>
    </row>
    <row r="1355" spans="1:20" ht="12.75" customHeight="1">
      <c r="A1355" s="546"/>
      <c r="B1355" s="542"/>
      <c r="C1355" s="542"/>
      <c r="D1355" s="561"/>
      <c r="E1355" s="547"/>
      <c r="F1355" s="561"/>
      <c r="G1355" s="560"/>
      <c r="H1355" s="578"/>
      <c r="I1355" s="560"/>
      <c r="J1355" s="578"/>
      <c r="K1355" s="21"/>
      <c r="L1355" s="21"/>
      <c r="M1355" s="22"/>
      <c r="N1355" s="18">
        <v>0</v>
      </c>
      <c r="O1355" s="24">
        <f t="shared" si="1998"/>
        <v>0</v>
      </c>
      <c r="P1355" s="578"/>
      <c r="Q1355" s="578"/>
      <c r="R1355" s="578"/>
      <c r="S1355" s="578"/>
      <c r="T1355" s="578"/>
    </row>
    <row r="1356" spans="1:20" ht="12.75" customHeight="1">
      <c r="A1356" s="546"/>
      <c r="B1356" s="542"/>
      <c r="C1356" s="542"/>
      <c r="D1356" s="561"/>
      <c r="E1356" s="547"/>
      <c r="F1356" s="561"/>
      <c r="G1356" s="560"/>
      <c r="H1356" s="578"/>
      <c r="I1356" s="560"/>
      <c r="J1356" s="578"/>
      <c r="K1356" s="21"/>
      <c r="L1356" s="21"/>
      <c r="M1356" s="21"/>
      <c r="N1356" s="18">
        <v>0</v>
      </c>
      <c r="O1356" s="24">
        <f t="shared" si="1998"/>
        <v>0</v>
      </c>
      <c r="P1356" s="578"/>
      <c r="Q1356" s="578"/>
      <c r="R1356" s="578"/>
      <c r="S1356" s="578"/>
      <c r="T1356" s="578"/>
    </row>
    <row r="1357" spans="1:20" ht="12.75" customHeight="1">
      <c r="A1357" s="546">
        <v>23</v>
      </c>
      <c r="B1357" s="542" t="s">
        <v>404</v>
      </c>
      <c r="C1357" s="542" t="s">
        <v>1220</v>
      </c>
      <c r="D1357" s="561" t="s">
        <v>940</v>
      </c>
      <c r="E1357" s="547">
        <v>15</v>
      </c>
      <c r="F1357" s="561">
        <f>H1357+J1357+R1357</f>
        <v>1.0170284796</v>
      </c>
      <c r="G1357" s="297">
        <v>0.16200000000000001</v>
      </c>
      <c r="H1357" s="578">
        <f>G1357*$P$8/1000</f>
        <v>0.30758940000000001</v>
      </c>
      <c r="I1357" s="297">
        <v>5.7000000000000002E-2</v>
      </c>
      <c r="J1357" s="578">
        <f>I1357*$P$9/1000</f>
        <v>0.13425039</v>
      </c>
      <c r="K1357" s="21" t="s">
        <v>53</v>
      </c>
      <c r="L1357" s="36" t="s">
        <v>36</v>
      </c>
      <c r="M1357" s="36">
        <v>1</v>
      </c>
      <c r="N1357" s="36">
        <v>0.50800000000000001</v>
      </c>
      <c r="O1357" s="24">
        <f t="shared" si="1998"/>
        <v>0.50800000000000001</v>
      </c>
      <c r="P1357" s="578">
        <f>E1357*F1357</f>
        <v>15.255427193999999</v>
      </c>
      <c r="Q1357" s="578">
        <f>SUM(O1357:O1360)</f>
        <v>0.50800000000000001</v>
      </c>
      <c r="R1357" s="578">
        <f t="shared" ref="R1357" si="2011">Q1357*1.02*1.05*$R$14</f>
        <v>0.57518868960000002</v>
      </c>
      <c r="S1357" s="578">
        <f t="shared" ref="S1357" si="2012">F1357*$S$17</f>
        <v>1.2912252378282945</v>
      </c>
      <c r="T1357" s="578">
        <f t="shared" ref="T1357" si="2013">E1357*S1357</f>
        <v>19.368378567424418</v>
      </c>
    </row>
    <row r="1358" spans="1:20" ht="12.75" customHeight="1">
      <c r="A1358" s="546"/>
      <c r="B1358" s="542"/>
      <c r="C1358" s="542"/>
      <c r="D1358" s="561"/>
      <c r="E1358" s="547"/>
      <c r="F1358" s="561"/>
      <c r="G1358" s="297"/>
      <c r="H1358" s="578"/>
      <c r="I1358" s="297"/>
      <c r="J1358" s="578"/>
      <c r="K1358" s="21"/>
      <c r="L1358" s="21"/>
      <c r="M1358" s="21"/>
      <c r="N1358" s="36"/>
      <c r="O1358" s="24">
        <f t="shared" si="1998"/>
        <v>0</v>
      </c>
      <c r="P1358" s="578"/>
      <c r="Q1358" s="578"/>
      <c r="R1358" s="578"/>
      <c r="S1358" s="578"/>
      <c r="T1358" s="578"/>
    </row>
    <row r="1359" spans="1:20" ht="12.75" customHeight="1">
      <c r="A1359" s="546"/>
      <c r="B1359" s="542"/>
      <c r="C1359" s="542"/>
      <c r="D1359" s="561"/>
      <c r="E1359" s="547"/>
      <c r="F1359" s="561"/>
      <c r="G1359" s="297"/>
      <c r="H1359" s="578"/>
      <c r="I1359" s="297"/>
      <c r="J1359" s="578"/>
      <c r="K1359" s="21"/>
      <c r="L1359" s="21"/>
      <c r="M1359" s="22"/>
      <c r="N1359" s="36"/>
      <c r="O1359" s="24">
        <f t="shared" si="1998"/>
        <v>0</v>
      </c>
      <c r="P1359" s="578"/>
      <c r="Q1359" s="578"/>
      <c r="R1359" s="578"/>
      <c r="S1359" s="578"/>
      <c r="T1359" s="578"/>
    </row>
    <row r="1360" spans="1:20" ht="12.75" customHeight="1">
      <c r="A1360" s="546"/>
      <c r="B1360" s="542"/>
      <c r="C1360" s="542"/>
      <c r="D1360" s="561"/>
      <c r="E1360" s="547"/>
      <c r="F1360" s="561"/>
      <c r="G1360" s="297"/>
      <c r="H1360" s="578"/>
      <c r="I1360" s="297"/>
      <c r="J1360" s="578"/>
      <c r="K1360" s="21"/>
      <c r="L1360" s="21"/>
      <c r="M1360" s="21"/>
      <c r="N1360" s="36"/>
      <c r="O1360" s="24">
        <f t="shared" si="1998"/>
        <v>0</v>
      </c>
      <c r="P1360" s="578"/>
      <c r="Q1360" s="578"/>
      <c r="R1360" s="578"/>
      <c r="S1360" s="578"/>
      <c r="T1360" s="578"/>
    </row>
    <row r="1361" spans="1:20" ht="12.75" customHeight="1">
      <c r="A1361" s="546">
        <v>24</v>
      </c>
      <c r="B1361" s="542" t="s">
        <v>406</v>
      </c>
      <c r="C1361" s="542" t="s">
        <v>1221</v>
      </c>
      <c r="D1361" s="561" t="s">
        <v>940</v>
      </c>
      <c r="E1361" s="547">
        <v>25</v>
      </c>
      <c r="F1361" s="561">
        <f>H1361+J1361+R1361</f>
        <v>0.34291654800000004</v>
      </c>
      <c r="G1361" s="560">
        <v>7.6499999999999999E-2</v>
      </c>
      <c r="H1361" s="578">
        <f>G1361*$P$8/1000</f>
        <v>0.14525055000000001</v>
      </c>
      <c r="I1361" s="560">
        <v>2.2000000000000001E-3</v>
      </c>
      <c r="J1361" s="578">
        <f>I1361*$P$9/1000</f>
        <v>5.1815940000000003E-3</v>
      </c>
      <c r="K1361" s="36" t="s">
        <v>408</v>
      </c>
      <c r="L1361" s="36" t="s">
        <v>36</v>
      </c>
      <c r="M1361" s="36">
        <v>1</v>
      </c>
      <c r="N1361" s="36">
        <v>0.17</v>
      </c>
      <c r="O1361" s="24">
        <f t="shared" si="1998"/>
        <v>0.17</v>
      </c>
      <c r="P1361" s="578">
        <f>E1361*F1361</f>
        <v>8.5729137000000009</v>
      </c>
      <c r="Q1361" s="578">
        <f>SUM(O1361:O1364)</f>
        <v>0.17</v>
      </c>
      <c r="R1361" s="578">
        <f t="shared" ref="R1361" si="2014">Q1361*1.02*1.05*$R$14</f>
        <v>0.19248440400000003</v>
      </c>
      <c r="S1361" s="578">
        <f t="shared" ref="S1361" si="2015">F1361*$S$17</f>
        <v>0.4353688319728326</v>
      </c>
      <c r="T1361" s="578">
        <f t="shared" ref="T1361" si="2016">E1361*S1361</f>
        <v>10.884220799320815</v>
      </c>
    </row>
    <row r="1362" spans="1:20" ht="12.75" customHeight="1">
      <c r="A1362" s="546"/>
      <c r="B1362" s="542"/>
      <c r="C1362" s="542"/>
      <c r="D1362" s="561"/>
      <c r="E1362" s="547"/>
      <c r="F1362" s="561"/>
      <c r="G1362" s="560"/>
      <c r="H1362" s="578"/>
      <c r="I1362" s="560"/>
      <c r="J1362" s="578"/>
      <c r="K1362" s="21"/>
      <c r="L1362" s="21"/>
      <c r="M1362" s="21"/>
      <c r="N1362" s="36"/>
      <c r="O1362" s="24">
        <f t="shared" si="1998"/>
        <v>0</v>
      </c>
      <c r="P1362" s="578"/>
      <c r="Q1362" s="578"/>
      <c r="R1362" s="578"/>
      <c r="S1362" s="578"/>
      <c r="T1362" s="578"/>
    </row>
    <row r="1363" spans="1:20" ht="12.75" customHeight="1">
      <c r="A1363" s="546"/>
      <c r="B1363" s="542"/>
      <c r="C1363" s="542"/>
      <c r="D1363" s="561"/>
      <c r="E1363" s="547"/>
      <c r="F1363" s="561"/>
      <c r="G1363" s="560"/>
      <c r="H1363" s="578"/>
      <c r="I1363" s="560"/>
      <c r="J1363" s="578"/>
      <c r="K1363" s="21"/>
      <c r="L1363" s="21"/>
      <c r="M1363" s="22"/>
      <c r="N1363" s="36"/>
      <c r="O1363" s="24">
        <f t="shared" si="1998"/>
        <v>0</v>
      </c>
      <c r="P1363" s="578"/>
      <c r="Q1363" s="578"/>
      <c r="R1363" s="578"/>
      <c r="S1363" s="578"/>
      <c r="T1363" s="578"/>
    </row>
    <row r="1364" spans="1:20" ht="12.75" customHeight="1">
      <c r="A1364" s="546"/>
      <c r="B1364" s="542"/>
      <c r="C1364" s="542"/>
      <c r="D1364" s="561"/>
      <c r="E1364" s="547"/>
      <c r="F1364" s="561"/>
      <c r="G1364" s="560"/>
      <c r="H1364" s="578"/>
      <c r="I1364" s="560"/>
      <c r="J1364" s="578"/>
      <c r="K1364" s="21"/>
      <c r="L1364" s="21"/>
      <c r="M1364" s="21"/>
      <c r="N1364" s="36"/>
      <c r="O1364" s="24">
        <f t="shared" si="1998"/>
        <v>0</v>
      </c>
      <c r="P1364" s="578"/>
      <c r="Q1364" s="578"/>
      <c r="R1364" s="578"/>
      <c r="S1364" s="578"/>
      <c r="T1364" s="578"/>
    </row>
    <row r="1365" spans="1:20" ht="12.75" customHeight="1">
      <c r="A1365" s="324"/>
      <c r="B1365" s="327"/>
      <c r="C1365" s="330" t="s">
        <v>965</v>
      </c>
      <c r="D1365" s="327"/>
      <c r="E1365" s="869"/>
      <c r="F1365" s="333">
        <f>H1365+J1365+R1365</f>
        <v>2.8792230000000001</v>
      </c>
      <c r="G1365" s="412">
        <v>0.4</v>
      </c>
      <c r="H1365" s="415">
        <f>G1365*$P$8/1000</f>
        <v>0.75948000000000004</v>
      </c>
      <c r="I1365" s="418">
        <v>0.9</v>
      </c>
      <c r="J1365" s="415">
        <f>I1365*$P$9/1000</f>
        <v>2.1197430000000002</v>
      </c>
      <c r="K1365" s="76"/>
      <c r="L1365" s="76"/>
      <c r="M1365" s="76"/>
      <c r="N1365" s="77"/>
      <c r="O1365" s="78">
        <f t="shared" si="1998"/>
        <v>0</v>
      </c>
      <c r="P1365" s="415">
        <f>E1365*F1365</f>
        <v>0</v>
      </c>
      <c r="Q1365" s="415">
        <f>SUM(O1365:O1368)</f>
        <v>0</v>
      </c>
      <c r="R1365" s="415">
        <f>Q1365*1.02*1.05*$R$14</f>
        <v>0</v>
      </c>
      <c r="S1365" s="421"/>
      <c r="T1365" s="451" t="e">
        <f>SUM(T1273:T1364)</f>
        <v>#REF!</v>
      </c>
    </row>
    <row r="1366" spans="1:20" ht="12.75" customHeight="1">
      <c r="A1366" s="325"/>
      <c r="B1366" s="328"/>
      <c r="C1366" s="331"/>
      <c r="D1366" s="328"/>
      <c r="E1366" s="870"/>
      <c r="F1366" s="334"/>
      <c r="G1366" s="413"/>
      <c r="H1366" s="416"/>
      <c r="I1366" s="419"/>
      <c r="J1366" s="416"/>
      <c r="K1366" s="76"/>
      <c r="L1366" s="76"/>
      <c r="M1366" s="76"/>
      <c r="N1366" s="77"/>
      <c r="O1366" s="78">
        <f t="shared" si="1998"/>
        <v>0</v>
      </c>
      <c r="P1366" s="416"/>
      <c r="Q1366" s="416"/>
      <c r="R1366" s="416"/>
      <c r="S1366" s="421"/>
      <c r="T1366" s="451"/>
    </row>
    <row r="1367" spans="1:20" ht="12.75" customHeight="1">
      <c r="A1367" s="325"/>
      <c r="B1367" s="328"/>
      <c r="C1367" s="331"/>
      <c r="D1367" s="328"/>
      <c r="E1367" s="870"/>
      <c r="F1367" s="334"/>
      <c r="G1367" s="413"/>
      <c r="H1367" s="416"/>
      <c r="I1367" s="419"/>
      <c r="J1367" s="416"/>
      <c r="K1367" s="76"/>
      <c r="L1367" s="76"/>
      <c r="M1367" s="76"/>
      <c r="N1367" s="77"/>
      <c r="O1367" s="78">
        <f t="shared" si="1998"/>
        <v>0</v>
      </c>
      <c r="P1367" s="416"/>
      <c r="Q1367" s="416"/>
      <c r="R1367" s="416"/>
      <c r="S1367" s="421"/>
      <c r="T1367" s="451"/>
    </row>
    <row r="1368" spans="1:20" ht="12.75" customHeight="1">
      <c r="A1368" s="326"/>
      <c r="B1368" s="329"/>
      <c r="C1368" s="332"/>
      <c r="D1368" s="329"/>
      <c r="E1368" s="871"/>
      <c r="F1368" s="335"/>
      <c r="G1368" s="414"/>
      <c r="H1368" s="417"/>
      <c r="I1368" s="420"/>
      <c r="J1368" s="417"/>
      <c r="K1368" s="76"/>
      <c r="L1368" s="76"/>
      <c r="M1368" s="76"/>
      <c r="N1368" s="77"/>
      <c r="O1368" s="78">
        <f t="shared" si="1998"/>
        <v>0</v>
      </c>
      <c r="P1368" s="417"/>
      <c r="Q1368" s="417"/>
      <c r="R1368" s="417"/>
      <c r="S1368" s="421"/>
      <c r="T1368" s="451"/>
    </row>
    <row r="1369" spans="1:20" ht="12.75" customHeight="1">
      <c r="A1369" s="324"/>
      <c r="B1369" s="327"/>
      <c r="C1369" s="330" t="s">
        <v>966</v>
      </c>
      <c r="D1369" s="327"/>
      <c r="E1369" s="869"/>
      <c r="F1369" s="333">
        <f>H1369+J1369+R1369</f>
        <v>7.1331929999999995</v>
      </c>
      <c r="G1369" s="412">
        <v>1.4</v>
      </c>
      <c r="H1369" s="415">
        <f>G1369*$P$8/1000</f>
        <v>2.6581799999999998</v>
      </c>
      <c r="I1369" s="418">
        <v>1.9</v>
      </c>
      <c r="J1369" s="415">
        <f>I1369*$P$9/1000</f>
        <v>4.4750129999999997</v>
      </c>
      <c r="K1369" s="76"/>
      <c r="L1369" s="76"/>
      <c r="M1369" s="76"/>
      <c r="N1369" s="77"/>
      <c r="O1369" s="78">
        <f t="shared" si="1998"/>
        <v>0</v>
      </c>
      <c r="P1369" s="415">
        <f>E1369*F1369</f>
        <v>0</v>
      </c>
      <c r="Q1369" s="415">
        <f>SUM(O1369:O1372)</f>
        <v>0</v>
      </c>
      <c r="R1369" s="415">
        <f>Q1369*1.02*1.05*$R$14</f>
        <v>0</v>
      </c>
      <c r="S1369" s="421"/>
      <c r="T1369" s="425" t="e">
        <f>(T1365*100%)/$T$2205</f>
        <v>#REF!</v>
      </c>
    </row>
    <row r="1370" spans="1:20" ht="12.75" customHeight="1">
      <c r="A1370" s="325"/>
      <c r="B1370" s="328"/>
      <c r="C1370" s="331"/>
      <c r="D1370" s="328"/>
      <c r="E1370" s="870"/>
      <c r="F1370" s="334"/>
      <c r="G1370" s="413"/>
      <c r="H1370" s="416"/>
      <c r="I1370" s="419"/>
      <c r="J1370" s="416"/>
      <c r="K1370" s="76"/>
      <c r="L1370" s="76"/>
      <c r="M1370" s="76"/>
      <c r="N1370" s="77"/>
      <c r="O1370" s="78">
        <f t="shared" si="1998"/>
        <v>0</v>
      </c>
      <c r="P1370" s="416"/>
      <c r="Q1370" s="416"/>
      <c r="R1370" s="416"/>
      <c r="S1370" s="421"/>
      <c r="T1370" s="425"/>
    </row>
    <row r="1371" spans="1:20" ht="12.75" customHeight="1">
      <c r="A1371" s="325"/>
      <c r="B1371" s="328"/>
      <c r="C1371" s="331"/>
      <c r="D1371" s="328"/>
      <c r="E1371" s="870"/>
      <c r="F1371" s="334"/>
      <c r="G1371" s="413"/>
      <c r="H1371" s="416"/>
      <c r="I1371" s="419"/>
      <c r="J1371" s="416"/>
      <c r="K1371" s="76"/>
      <c r="L1371" s="76"/>
      <c r="M1371" s="76"/>
      <c r="N1371" s="77"/>
      <c r="O1371" s="78">
        <f t="shared" si="1998"/>
        <v>0</v>
      </c>
      <c r="P1371" s="416"/>
      <c r="Q1371" s="416"/>
      <c r="R1371" s="416"/>
      <c r="S1371" s="421"/>
      <c r="T1371" s="425"/>
    </row>
    <row r="1372" spans="1:20" ht="12.75" customHeight="1">
      <c r="A1372" s="326"/>
      <c r="B1372" s="329"/>
      <c r="C1372" s="332"/>
      <c r="D1372" s="329"/>
      <c r="E1372" s="871"/>
      <c r="F1372" s="335"/>
      <c r="G1372" s="414"/>
      <c r="H1372" s="417"/>
      <c r="I1372" s="420"/>
      <c r="J1372" s="417"/>
      <c r="K1372" s="76"/>
      <c r="L1372" s="76"/>
      <c r="M1372" s="76"/>
      <c r="N1372" s="77"/>
      <c r="O1372" s="78">
        <f t="shared" si="1998"/>
        <v>0</v>
      </c>
      <c r="P1372" s="417"/>
      <c r="Q1372" s="417"/>
      <c r="R1372" s="417"/>
      <c r="S1372" s="421"/>
      <c r="T1372" s="425"/>
    </row>
    <row r="1373" spans="1:20" ht="12.75" customHeight="1">
      <c r="A1373" s="546"/>
      <c r="B1373" s="573"/>
      <c r="C1373" s="588" t="s">
        <v>1222</v>
      </c>
      <c r="D1373" s="574"/>
      <c r="E1373" s="574"/>
      <c r="F1373" s="561">
        <f>H1373+J1373+R1373</f>
        <v>0</v>
      </c>
      <c r="G1373" s="576"/>
      <c r="H1373" s="578">
        <f>G1373*$P$8/1000</f>
        <v>0</v>
      </c>
      <c r="I1373" s="576"/>
      <c r="J1373" s="578">
        <f>I1373*$P$9/1000</f>
        <v>0</v>
      </c>
      <c r="K1373" s="40"/>
      <c r="L1373" s="40"/>
      <c r="M1373" s="40"/>
      <c r="N1373" s="63"/>
      <c r="O1373" s="24">
        <f t="shared" si="1998"/>
        <v>0</v>
      </c>
      <c r="P1373" s="578">
        <f>E1373*F1373</f>
        <v>0</v>
      </c>
      <c r="Q1373" s="578">
        <f>SUM(O1373:O1376)</f>
        <v>0</v>
      </c>
      <c r="R1373" s="578">
        <f t="shared" ref="R1373" si="2017">Q1373*1.02*1.05*$R$14</f>
        <v>0</v>
      </c>
      <c r="S1373" s="578">
        <f t="shared" ref="S1373" si="2018">F1373*$S$17</f>
        <v>0</v>
      </c>
      <c r="T1373" s="578">
        <f t="shared" ref="T1373" si="2019">E1373*S1373</f>
        <v>0</v>
      </c>
    </row>
    <row r="1374" spans="1:20" ht="12.75" customHeight="1">
      <c r="A1374" s="546"/>
      <c r="B1374" s="573"/>
      <c r="C1374" s="588"/>
      <c r="D1374" s="574"/>
      <c r="E1374" s="574"/>
      <c r="F1374" s="561"/>
      <c r="G1374" s="576"/>
      <c r="H1374" s="578"/>
      <c r="I1374" s="576"/>
      <c r="J1374" s="578"/>
      <c r="K1374" s="40"/>
      <c r="L1374" s="40"/>
      <c r="M1374" s="40"/>
      <c r="N1374" s="63"/>
      <c r="O1374" s="24">
        <f t="shared" si="1998"/>
        <v>0</v>
      </c>
      <c r="P1374" s="578"/>
      <c r="Q1374" s="578"/>
      <c r="R1374" s="578"/>
      <c r="S1374" s="578"/>
      <c r="T1374" s="578"/>
    </row>
    <row r="1375" spans="1:20" ht="12.75" customHeight="1">
      <c r="A1375" s="546"/>
      <c r="B1375" s="573"/>
      <c r="C1375" s="588"/>
      <c r="D1375" s="574"/>
      <c r="E1375" s="574"/>
      <c r="F1375" s="561"/>
      <c r="G1375" s="576"/>
      <c r="H1375" s="578"/>
      <c r="I1375" s="576"/>
      <c r="J1375" s="578"/>
      <c r="K1375" s="40"/>
      <c r="L1375" s="40"/>
      <c r="M1375" s="42"/>
      <c r="N1375" s="63"/>
      <c r="O1375" s="24">
        <f t="shared" si="1998"/>
        <v>0</v>
      </c>
      <c r="P1375" s="578"/>
      <c r="Q1375" s="578"/>
      <c r="R1375" s="578"/>
      <c r="S1375" s="578"/>
      <c r="T1375" s="578"/>
    </row>
    <row r="1376" spans="1:20" ht="12.75" customHeight="1">
      <c r="A1376" s="546"/>
      <c r="B1376" s="573"/>
      <c r="C1376" s="588"/>
      <c r="D1376" s="574"/>
      <c r="E1376" s="574"/>
      <c r="F1376" s="561"/>
      <c r="G1376" s="576"/>
      <c r="H1376" s="578"/>
      <c r="I1376" s="576"/>
      <c r="J1376" s="578"/>
      <c r="K1376" s="40"/>
      <c r="L1376" s="40"/>
      <c r="M1376" s="40"/>
      <c r="N1376" s="63"/>
      <c r="O1376" s="24">
        <f t="shared" si="1998"/>
        <v>0</v>
      </c>
      <c r="P1376" s="578"/>
      <c r="Q1376" s="578"/>
      <c r="R1376" s="578"/>
      <c r="S1376" s="578"/>
      <c r="T1376" s="578"/>
    </row>
    <row r="1377" spans="1:20" ht="12.75" customHeight="1">
      <c r="A1377" s="546">
        <v>1</v>
      </c>
      <c r="B1377" s="542" t="s">
        <v>410</v>
      </c>
      <c r="C1377" s="542" t="s">
        <v>1223</v>
      </c>
      <c r="D1377" s="546" t="s">
        <v>940</v>
      </c>
      <c r="E1377" s="547">
        <v>50</v>
      </c>
      <c r="F1377" s="561">
        <f>H1377+J1377+R1377</f>
        <v>0.63718134599999998</v>
      </c>
      <c r="G1377" s="297">
        <v>6.8000000000000005E-2</v>
      </c>
      <c r="H1377" s="578">
        <f>G1377*$P$8/1000</f>
        <v>0.12911160000000002</v>
      </c>
      <c r="I1377" s="297">
        <v>8.9999999999999993E-3</v>
      </c>
      <c r="J1377" s="578">
        <f>I1377*$P$9/1000</f>
        <v>2.1197429999999996E-2</v>
      </c>
      <c r="K1377" s="21" t="s">
        <v>412</v>
      </c>
      <c r="L1377" s="21" t="s">
        <v>36</v>
      </c>
      <c r="M1377" s="21">
        <v>1</v>
      </c>
      <c r="N1377" s="18">
        <v>0.43</v>
      </c>
      <c r="O1377" s="24">
        <f t="shared" si="1998"/>
        <v>0.43</v>
      </c>
      <c r="P1377" s="578">
        <f>E1377*F1377</f>
        <v>31.8590673</v>
      </c>
      <c r="Q1377" s="578">
        <f>SUM(O1377:O1380)</f>
        <v>0.43</v>
      </c>
      <c r="R1377" s="578">
        <f t="shared" ref="R1377" si="2020">Q1377*1.02*1.05*$R$14</f>
        <v>0.48687231599999997</v>
      </c>
      <c r="S1377" s="578">
        <f t="shared" ref="S1377" si="2021">F1377*$S$17</f>
        <v>0.80896912085705841</v>
      </c>
      <c r="T1377" s="578">
        <f t="shared" ref="T1377" si="2022">E1377*S1377</f>
        <v>40.448456042852918</v>
      </c>
    </row>
    <row r="1378" spans="1:20" ht="12.75" customHeight="1">
      <c r="A1378" s="546"/>
      <c r="B1378" s="542"/>
      <c r="C1378" s="542"/>
      <c r="D1378" s="546"/>
      <c r="E1378" s="547"/>
      <c r="F1378" s="561"/>
      <c r="G1378" s="297"/>
      <c r="H1378" s="578"/>
      <c r="I1378" s="297"/>
      <c r="J1378" s="578"/>
      <c r="K1378" s="21"/>
      <c r="L1378" s="21"/>
      <c r="M1378" s="21"/>
      <c r="N1378" s="36"/>
      <c r="O1378" s="24">
        <f t="shared" si="1998"/>
        <v>0</v>
      </c>
      <c r="P1378" s="578"/>
      <c r="Q1378" s="578"/>
      <c r="R1378" s="578"/>
      <c r="S1378" s="578"/>
      <c r="T1378" s="578"/>
    </row>
    <row r="1379" spans="1:20" ht="12.75" customHeight="1">
      <c r="A1379" s="546"/>
      <c r="B1379" s="542"/>
      <c r="C1379" s="542"/>
      <c r="D1379" s="546"/>
      <c r="E1379" s="547"/>
      <c r="F1379" s="561"/>
      <c r="G1379" s="297"/>
      <c r="H1379" s="578"/>
      <c r="I1379" s="297"/>
      <c r="J1379" s="578"/>
      <c r="K1379" s="21"/>
      <c r="L1379" s="21"/>
      <c r="M1379" s="22"/>
      <c r="N1379" s="36"/>
      <c r="O1379" s="24">
        <f t="shared" si="1998"/>
        <v>0</v>
      </c>
      <c r="P1379" s="578"/>
      <c r="Q1379" s="578"/>
      <c r="R1379" s="578"/>
      <c r="S1379" s="578"/>
      <c r="T1379" s="578"/>
    </row>
    <row r="1380" spans="1:20" ht="12.75" customHeight="1">
      <c r="A1380" s="546"/>
      <c r="B1380" s="542"/>
      <c r="C1380" s="542"/>
      <c r="D1380" s="546"/>
      <c r="E1380" s="547"/>
      <c r="F1380" s="561"/>
      <c r="G1380" s="297"/>
      <c r="H1380" s="578"/>
      <c r="I1380" s="297"/>
      <c r="J1380" s="578"/>
      <c r="K1380" s="21"/>
      <c r="L1380" s="21"/>
      <c r="M1380" s="21"/>
      <c r="N1380" s="36"/>
      <c r="O1380" s="24">
        <f t="shared" si="1998"/>
        <v>0</v>
      </c>
      <c r="P1380" s="578"/>
      <c r="Q1380" s="578"/>
      <c r="R1380" s="578"/>
      <c r="S1380" s="578"/>
      <c r="T1380" s="578"/>
    </row>
    <row r="1381" spans="1:20" ht="12.75" customHeight="1">
      <c r="A1381" s="546">
        <v>2</v>
      </c>
      <c r="B1381" s="542" t="s">
        <v>413</v>
      </c>
      <c r="C1381" s="542" t="s">
        <v>1224</v>
      </c>
      <c r="D1381" s="546" t="s">
        <v>1114</v>
      </c>
      <c r="E1381" s="546">
        <v>30</v>
      </c>
      <c r="F1381" s="561">
        <f>H1381+J1381+R1381</f>
        <v>4.989862488</v>
      </c>
      <c r="G1381" s="297">
        <v>0.46</v>
      </c>
      <c r="H1381" s="578">
        <f>G1381*$P$8/1000</f>
        <v>0.87340200000000001</v>
      </c>
      <c r="I1381" s="297">
        <v>7.0000000000000007E-2</v>
      </c>
      <c r="J1381" s="578">
        <f>I1381*$P$9/1000</f>
        <v>0.16486890000000001</v>
      </c>
      <c r="K1381" s="21" t="s">
        <v>247</v>
      </c>
      <c r="L1381" s="21" t="s">
        <v>36</v>
      </c>
      <c r="M1381" s="21">
        <v>2.5</v>
      </c>
      <c r="N1381" s="18">
        <v>1.3959999999999999</v>
      </c>
      <c r="O1381" s="24">
        <f t="shared" si="1998"/>
        <v>3.4899999999999998</v>
      </c>
      <c r="P1381" s="578">
        <f>E1381*F1381</f>
        <v>149.69587464</v>
      </c>
      <c r="Q1381" s="578">
        <f>SUM(O1381:O1384)</f>
        <v>3.4899999999999998</v>
      </c>
      <c r="R1381" s="578">
        <f t="shared" ref="R1381" si="2023">Q1381*1.02*1.05*$R$14</f>
        <v>3.9515915879999994</v>
      </c>
      <c r="S1381" s="578">
        <f t="shared" ref="S1381" si="2024">F1381*$S$17</f>
        <v>6.3351582645279985</v>
      </c>
      <c r="T1381" s="578">
        <f t="shared" ref="T1381" si="2025">E1381*S1381</f>
        <v>190.05474793583994</v>
      </c>
    </row>
    <row r="1382" spans="1:20" ht="12.75" customHeight="1">
      <c r="A1382" s="546"/>
      <c r="B1382" s="542"/>
      <c r="C1382" s="542"/>
      <c r="D1382" s="546"/>
      <c r="E1382" s="546"/>
      <c r="F1382" s="561"/>
      <c r="G1382" s="297"/>
      <c r="H1382" s="578"/>
      <c r="I1382" s="297"/>
      <c r="J1382" s="578"/>
      <c r="K1382" s="21"/>
      <c r="L1382" s="21"/>
      <c r="M1382" s="21"/>
      <c r="N1382" s="18">
        <v>0</v>
      </c>
      <c r="O1382" s="24">
        <f t="shared" si="1998"/>
        <v>0</v>
      </c>
      <c r="P1382" s="578"/>
      <c r="Q1382" s="578"/>
      <c r="R1382" s="578"/>
      <c r="S1382" s="578"/>
      <c r="T1382" s="578"/>
    </row>
    <row r="1383" spans="1:20" ht="12.75" customHeight="1">
      <c r="A1383" s="546"/>
      <c r="B1383" s="542"/>
      <c r="C1383" s="542"/>
      <c r="D1383" s="546"/>
      <c r="E1383" s="546"/>
      <c r="F1383" s="561"/>
      <c r="G1383" s="297"/>
      <c r="H1383" s="578"/>
      <c r="I1383" s="297"/>
      <c r="J1383" s="578"/>
      <c r="K1383" s="21"/>
      <c r="L1383" s="21"/>
      <c r="M1383" s="22"/>
      <c r="N1383" s="18">
        <v>0</v>
      </c>
      <c r="O1383" s="24">
        <f t="shared" si="1998"/>
        <v>0</v>
      </c>
      <c r="P1383" s="578"/>
      <c r="Q1383" s="578"/>
      <c r="R1383" s="578"/>
      <c r="S1383" s="578"/>
      <c r="T1383" s="578"/>
    </row>
    <row r="1384" spans="1:20" ht="12.75" customHeight="1">
      <c r="A1384" s="546"/>
      <c r="B1384" s="542"/>
      <c r="C1384" s="542"/>
      <c r="D1384" s="546"/>
      <c r="E1384" s="546"/>
      <c r="F1384" s="561"/>
      <c r="G1384" s="297"/>
      <c r="H1384" s="578"/>
      <c r="I1384" s="297"/>
      <c r="J1384" s="578"/>
      <c r="K1384" s="21"/>
      <c r="L1384" s="21"/>
      <c r="M1384" s="21"/>
      <c r="N1384" s="18">
        <v>0</v>
      </c>
      <c r="O1384" s="24">
        <f t="shared" si="1998"/>
        <v>0</v>
      </c>
      <c r="P1384" s="578"/>
      <c r="Q1384" s="578"/>
      <c r="R1384" s="578"/>
      <c r="S1384" s="578"/>
      <c r="T1384" s="578"/>
    </row>
    <row r="1385" spans="1:20" ht="12.75" customHeight="1">
      <c r="A1385" s="546">
        <v>3</v>
      </c>
      <c r="B1385" s="542" t="s">
        <v>47</v>
      </c>
      <c r="C1385" s="542" t="s">
        <v>1225</v>
      </c>
      <c r="D1385" s="546" t="s">
        <v>968</v>
      </c>
      <c r="E1385" s="546">
        <v>7.4</v>
      </c>
      <c r="F1385" s="561">
        <f>H1385+J1385+R1385</f>
        <v>2.0885700000000003</v>
      </c>
      <c r="G1385" s="297">
        <v>1.1000000000000001</v>
      </c>
      <c r="H1385" s="578">
        <f>G1385*$P$8/1000</f>
        <v>2.0885700000000003</v>
      </c>
      <c r="I1385" s="297"/>
      <c r="J1385" s="578">
        <f>I1385*$P$9/1000</f>
        <v>0</v>
      </c>
      <c r="K1385" s="21"/>
      <c r="L1385" s="21"/>
      <c r="M1385" s="21"/>
      <c r="N1385" s="36"/>
      <c r="O1385" s="24">
        <f t="shared" si="1998"/>
        <v>0</v>
      </c>
      <c r="P1385" s="578">
        <f>E1385*F1385</f>
        <v>15.455418000000003</v>
      </c>
      <c r="Q1385" s="578">
        <f>SUM(O1385:O1388)</f>
        <v>0</v>
      </c>
      <c r="R1385" s="578">
        <f t="shared" ref="R1385" si="2026">Q1385*1.02*1.05*$R$14</f>
        <v>0</v>
      </c>
      <c r="S1385" s="578">
        <f t="shared" ref="S1385" si="2027">F1385*$S$17</f>
        <v>2.6516605474329547</v>
      </c>
      <c r="T1385" s="578">
        <f t="shared" ref="T1385" si="2028">E1385*S1385</f>
        <v>19.622288051003867</v>
      </c>
    </row>
    <row r="1386" spans="1:20" ht="12.75" customHeight="1">
      <c r="A1386" s="546"/>
      <c r="B1386" s="542"/>
      <c r="C1386" s="542"/>
      <c r="D1386" s="546"/>
      <c r="E1386" s="546"/>
      <c r="F1386" s="561"/>
      <c r="G1386" s="297"/>
      <c r="H1386" s="578"/>
      <c r="I1386" s="297"/>
      <c r="J1386" s="578"/>
      <c r="K1386" s="21"/>
      <c r="L1386" s="21"/>
      <c r="M1386" s="21"/>
      <c r="N1386" s="36"/>
      <c r="O1386" s="24">
        <f t="shared" si="1998"/>
        <v>0</v>
      </c>
      <c r="P1386" s="578"/>
      <c r="Q1386" s="578"/>
      <c r="R1386" s="578"/>
      <c r="S1386" s="578"/>
      <c r="T1386" s="578"/>
    </row>
    <row r="1387" spans="1:20" ht="12.75" customHeight="1">
      <c r="A1387" s="546"/>
      <c r="B1387" s="542"/>
      <c r="C1387" s="542"/>
      <c r="D1387" s="546"/>
      <c r="E1387" s="546"/>
      <c r="F1387" s="561"/>
      <c r="G1387" s="297"/>
      <c r="H1387" s="578"/>
      <c r="I1387" s="297"/>
      <c r="J1387" s="578"/>
      <c r="K1387" s="21"/>
      <c r="L1387" s="21"/>
      <c r="M1387" s="22"/>
      <c r="N1387" s="36"/>
      <c r="O1387" s="24">
        <f t="shared" si="1998"/>
        <v>0</v>
      </c>
      <c r="P1387" s="578"/>
      <c r="Q1387" s="578"/>
      <c r="R1387" s="578"/>
      <c r="S1387" s="578"/>
      <c r="T1387" s="578"/>
    </row>
    <row r="1388" spans="1:20" ht="12.75" customHeight="1">
      <c r="A1388" s="546"/>
      <c r="B1388" s="542"/>
      <c r="C1388" s="542"/>
      <c r="D1388" s="546"/>
      <c r="E1388" s="546"/>
      <c r="F1388" s="561"/>
      <c r="G1388" s="297"/>
      <c r="H1388" s="578"/>
      <c r="I1388" s="297"/>
      <c r="J1388" s="578"/>
      <c r="K1388" s="21"/>
      <c r="L1388" s="21"/>
      <c r="M1388" s="21"/>
      <c r="N1388" s="36"/>
      <c r="O1388" s="24">
        <f t="shared" si="1998"/>
        <v>0</v>
      </c>
      <c r="P1388" s="578"/>
      <c r="Q1388" s="578"/>
      <c r="R1388" s="578"/>
      <c r="S1388" s="578"/>
      <c r="T1388" s="578"/>
    </row>
    <row r="1389" spans="1:20" ht="12.75" customHeight="1">
      <c r="A1389" s="546">
        <v>4</v>
      </c>
      <c r="B1389" s="542" t="s">
        <v>349</v>
      </c>
      <c r="C1389" s="542" t="s">
        <v>1163</v>
      </c>
      <c r="D1389" s="546" t="s">
        <v>968</v>
      </c>
      <c r="E1389" s="546">
        <v>7.4</v>
      </c>
      <c r="F1389" s="561">
        <f>H1389+J1389+R1389</f>
        <v>1.0670694000000001</v>
      </c>
      <c r="G1389" s="297">
        <v>0.56200000000000006</v>
      </c>
      <c r="H1389" s="578">
        <f>G1389*$P$8/1000</f>
        <v>1.0670694000000001</v>
      </c>
      <c r="I1389" s="297"/>
      <c r="J1389" s="578">
        <f>I1389*$P$9/1000</f>
        <v>0</v>
      </c>
      <c r="K1389" s="21"/>
      <c r="L1389" s="21"/>
      <c r="M1389" s="21"/>
      <c r="N1389" s="36"/>
      <c r="O1389" s="24">
        <f t="shared" si="1998"/>
        <v>0</v>
      </c>
      <c r="P1389" s="578">
        <f>E1389*F1389</f>
        <v>7.8963135600000012</v>
      </c>
      <c r="Q1389" s="578">
        <f>SUM(O1389:O1392)</f>
        <v>0</v>
      </c>
      <c r="R1389" s="578">
        <f t="shared" ref="R1389" si="2029">Q1389*1.02*1.05*$R$14</f>
        <v>0</v>
      </c>
      <c r="S1389" s="578">
        <f t="shared" ref="S1389" si="2030">F1389*$S$17</f>
        <v>1.3547574796884729</v>
      </c>
      <c r="T1389" s="578">
        <f t="shared" ref="T1389" si="2031">E1389*S1389</f>
        <v>10.0252053496947</v>
      </c>
    </row>
    <row r="1390" spans="1:20" ht="12.75" customHeight="1">
      <c r="A1390" s="546"/>
      <c r="B1390" s="542"/>
      <c r="C1390" s="542"/>
      <c r="D1390" s="546"/>
      <c r="E1390" s="546"/>
      <c r="F1390" s="561"/>
      <c r="G1390" s="297"/>
      <c r="H1390" s="578"/>
      <c r="I1390" s="297"/>
      <c r="J1390" s="578"/>
      <c r="K1390" s="21"/>
      <c r="L1390" s="21"/>
      <c r="M1390" s="21"/>
      <c r="N1390" s="36"/>
      <c r="O1390" s="24">
        <f t="shared" si="1998"/>
        <v>0</v>
      </c>
      <c r="P1390" s="578"/>
      <c r="Q1390" s="578"/>
      <c r="R1390" s="578"/>
      <c r="S1390" s="578"/>
      <c r="T1390" s="578"/>
    </row>
    <row r="1391" spans="1:20" ht="12.75" customHeight="1">
      <c r="A1391" s="546"/>
      <c r="B1391" s="542"/>
      <c r="C1391" s="542"/>
      <c r="D1391" s="546"/>
      <c r="E1391" s="546"/>
      <c r="F1391" s="561"/>
      <c r="G1391" s="297"/>
      <c r="H1391" s="578"/>
      <c r="I1391" s="297"/>
      <c r="J1391" s="578"/>
      <c r="K1391" s="21"/>
      <c r="L1391" s="21"/>
      <c r="M1391" s="22"/>
      <c r="N1391" s="36"/>
      <c r="O1391" s="24">
        <f t="shared" si="1998"/>
        <v>0</v>
      </c>
      <c r="P1391" s="578"/>
      <c r="Q1391" s="578"/>
      <c r="R1391" s="578"/>
      <c r="S1391" s="578"/>
      <c r="T1391" s="578"/>
    </row>
    <row r="1392" spans="1:20" ht="12.75" customHeight="1">
      <c r="A1392" s="546"/>
      <c r="B1392" s="542"/>
      <c r="C1392" s="542"/>
      <c r="D1392" s="546"/>
      <c r="E1392" s="546"/>
      <c r="F1392" s="561"/>
      <c r="G1392" s="297"/>
      <c r="H1392" s="578"/>
      <c r="I1392" s="297"/>
      <c r="J1392" s="578"/>
      <c r="K1392" s="21"/>
      <c r="L1392" s="21"/>
      <c r="M1392" s="21"/>
      <c r="N1392" s="36"/>
      <c r="O1392" s="24">
        <f t="shared" si="1998"/>
        <v>0</v>
      </c>
      <c r="P1392" s="578"/>
      <c r="Q1392" s="578"/>
      <c r="R1392" s="578"/>
      <c r="S1392" s="578"/>
      <c r="T1392" s="578"/>
    </row>
    <row r="1393" spans="1:20" ht="12.75" customHeight="1">
      <c r="A1393" s="324"/>
      <c r="B1393" s="327"/>
      <c r="C1393" s="330" t="s">
        <v>965</v>
      </c>
      <c r="D1393" s="327"/>
      <c r="E1393" s="869"/>
      <c r="F1393" s="333">
        <f>H1393+J1393+R1393</f>
        <v>2.8792230000000001</v>
      </c>
      <c r="G1393" s="412">
        <v>0.4</v>
      </c>
      <c r="H1393" s="415">
        <f>G1393*$P$8/1000</f>
        <v>0.75948000000000004</v>
      </c>
      <c r="I1393" s="418">
        <v>0.9</v>
      </c>
      <c r="J1393" s="415">
        <f>I1393*$P$9/1000</f>
        <v>2.1197430000000002</v>
      </c>
      <c r="K1393" s="76"/>
      <c r="L1393" s="76"/>
      <c r="M1393" s="76"/>
      <c r="N1393" s="77"/>
      <c r="O1393" s="78">
        <f t="shared" si="1998"/>
        <v>0</v>
      </c>
      <c r="P1393" s="415">
        <f>E1393*F1393</f>
        <v>0</v>
      </c>
      <c r="Q1393" s="415">
        <f>SUM(O1393:O1396)</f>
        <v>0</v>
      </c>
      <c r="R1393" s="415">
        <f>Q1393*1.02*1.05*$R$14</f>
        <v>0</v>
      </c>
      <c r="S1393" s="421"/>
      <c r="T1393" s="451">
        <f>SUM(T1377:T1392)</f>
        <v>260.15069737939143</v>
      </c>
    </row>
    <row r="1394" spans="1:20" ht="12.75" customHeight="1">
      <c r="A1394" s="325"/>
      <c r="B1394" s="328"/>
      <c r="C1394" s="331"/>
      <c r="D1394" s="328"/>
      <c r="E1394" s="870"/>
      <c r="F1394" s="334"/>
      <c r="G1394" s="413"/>
      <c r="H1394" s="416"/>
      <c r="I1394" s="419"/>
      <c r="J1394" s="416"/>
      <c r="K1394" s="76"/>
      <c r="L1394" s="76"/>
      <c r="M1394" s="76"/>
      <c r="N1394" s="77"/>
      <c r="O1394" s="78">
        <f t="shared" si="1998"/>
        <v>0</v>
      </c>
      <c r="P1394" s="416"/>
      <c r="Q1394" s="416"/>
      <c r="R1394" s="416"/>
      <c r="S1394" s="421"/>
      <c r="T1394" s="451"/>
    </row>
    <row r="1395" spans="1:20" ht="12.75" customHeight="1">
      <c r="A1395" s="325"/>
      <c r="B1395" s="328"/>
      <c r="C1395" s="331"/>
      <c r="D1395" s="328"/>
      <c r="E1395" s="870"/>
      <c r="F1395" s="334"/>
      <c r="G1395" s="413"/>
      <c r="H1395" s="416"/>
      <c r="I1395" s="419"/>
      <c r="J1395" s="416"/>
      <c r="K1395" s="76"/>
      <c r="L1395" s="76"/>
      <c r="M1395" s="76"/>
      <c r="N1395" s="77"/>
      <c r="O1395" s="78">
        <f t="shared" si="1998"/>
        <v>0</v>
      </c>
      <c r="P1395" s="416"/>
      <c r="Q1395" s="416"/>
      <c r="R1395" s="416"/>
      <c r="S1395" s="421"/>
      <c r="T1395" s="451"/>
    </row>
    <row r="1396" spans="1:20" ht="12.75" customHeight="1">
      <c r="A1396" s="326"/>
      <c r="B1396" s="329"/>
      <c r="C1396" s="332"/>
      <c r="D1396" s="329"/>
      <c r="E1396" s="871"/>
      <c r="F1396" s="335"/>
      <c r="G1396" s="414"/>
      <c r="H1396" s="417"/>
      <c r="I1396" s="420"/>
      <c r="J1396" s="417"/>
      <c r="K1396" s="76"/>
      <c r="L1396" s="76"/>
      <c r="M1396" s="76"/>
      <c r="N1396" s="77"/>
      <c r="O1396" s="78">
        <f t="shared" si="1998"/>
        <v>0</v>
      </c>
      <c r="P1396" s="417"/>
      <c r="Q1396" s="417"/>
      <c r="R1396" s="417"/>
      <c r="S1396" s="421"/>
      <c r="T1396" s="451"/>
    </row>
    <row r="1397" spans="1:20" ht="12.75" customHeight="1">
      <c r="A1397" s="324"/>
      <c r="B1397" s="327"/>
      <c r="C1397" s="330" t="s">
        <v>966</v>
      </c>
      <c r="D1397" s="327"/>
      <c r="E1397" s="869"/>
      <c r="F1397" s="333">
        <f>H1397+J1397+R1397</f>
        <v>7.1331929999999995</v>
      </c>
      <c r="G1397" s="412">
        <v>1.4</v>
      </c>
      <c r="H1397" s="415">
        <f>G1397*$P$8/1000</f>
        <v>2.6581799999999998</v>
      </c>
      <c r="I1397" s="418">
        <v>1.9</v>
      </c>
      <c r="J1397" s="415">
        <f>I1397*$P$9/1000</f>
        <v>4.4750129999999997</v>
      </c>
      <c r="K1397" s="76"/>
      <c r="L1397" s="76"/>
      <c r="M1397" s="76"/>
      <c r="N1397" s="77"/>
      <c r="O1397" s="78">
        <f t="shared" si="1998"/>
        <v>0</v>
      </c>
      <c r="P1397" s="415">
        <f>E1397*F1397</f>
        <v>0</v>
      </c>
      <c r="Q1397" s="415">
        <f>SUM(O1397:O1400)</f>
        <v>0</v>
      </c>
      <c r="R1397" s="415">
        <f>Q1397*1.02*1.05*$R$14</f>
        <v>0</v>
      </c>
      <c r="S1397" s="421"/>
      <c r="T1397" s="425" t="e">
        <f>(T1393*100%)/$T$2205</f>
        <v>#REF!</v>
      </c>
    </row>
    <row r="1398" spans="1:20" ht="12.75" customHeight="1">
      <c r="A1398" s="325"/>
      <c r="B1398" s="328"/>
      <c r="C1398" s="331"/>
      <c r="D1398" s="328"/>
      <c r="E1398" s="870"/>
      <c r="F1398" s="334"/>
      <c r="G1398" s="413"/>
      <c r="H1398" s="416"/>
      <c r="I1398" s="419"/>
      <c r="J1398" s="416"/>
      <c r="K1398" s="76"/>
      <c r="L1398" s="76"/>
      <c r="M1398" s="76"/>
      <c r="N1398" s="77"/>
      <c r="O1398" s="78">
        <f t="shared" si="1998"/>
        <v>0</v>
      </c>
      <c r="P1398" s="416"/>
      <c r="Q1398" s="416"/>
      <c r="R1398" s="416"/>
      <c r="S1398" s="421"/>
      <c r="T1398" s="425"/>
    </row>
    <row r="1399" spans="1:20" ht="12.75" customHeight="1">
      <c r="A1399" s="325"/>
      <c r="B1399" s="328"/>
      <c r="C1399" s="331"/>
      <c r="D1399" s="328"/>
      <c r="E1399" s="870"/>
      <c r="F1399" s="334"/>
      <c r="G1399" s="413"/>
      <c r="H1399" s="416"/>
      <c r="I1399" s="419"/>
      <c r="J1399" s="416"/>
      <c r="K1399" s="76"/>
      <c r="L1399" s="76"/>
      <c r="M1399" s="76"/>
      <c r="N1399" s="77"/>
      <c r="O1399" s="78">
        <f t="shared" si="1998"/>
        <v>0</v>
      </c>
      <c r="P1399" s="416"/>
      <c r="Q1399" s="416"/>
      <c r="R1399" s="416"/>
      <c r="S1399" s="421"/>
      <c r="T1399" s="425"/>
    </row>
    <row r="1400" spans="1:20" ht="12.75" customHeight="1">
      <c r="A1400" s="326"/>
      <c r="B1400" s="329"/>
      <c r="C1400" s="332"/>
      <c r="D1400" s="329"/>
      <c r="E1400" s="871"/>
      <c r="F1400" s="335"/>
      <c r="G1400" s="414"/>
      <c r="H1400" s="417"/>
      <c r="I1400" s="420"/>
      <c r="J1400" s="417"/>
      <c r="K1400" s="76"/>
      <c r="L1400" s="76"/>
      <c r="M1400" s="76"/>
      <c r="N1400" s="77"/>
      <c r="O1400" s="78">
        <f t="shared" si="1998"/>
        <v>0</v>
      </c>
      <c r="P1400" s="417"/>
      <c r="Q1400" s="417"/>
      <c r="R1400" s="417"/>
      <c r="S1400" s="421"/>
      <c r="T1400" s="425"/>
    </row>
    <row r="1401" spans="1:20" ht="12.75" customHeight="1">
      <c r="A1401" s="546"/>
      <c r="B1401" s="542"/>
      <c r="C1401" s="580" t="s">
        <v>1226</v>
      </c>
      <c r="D1401" s="561"/>
      <c r="E1401" s="546"/>
      <c r="F1401" s="561">
        <f>H1401+J1401+R1401</f>
        <v>0</v>
      </c>
      <c r="G1401" s="297"/>
      <c r="H1401" s="578">
        <f>G1401*$P$8/1000</f>
        <v>0</v>
      </c>
      <c r="I1401" s="297"/>
      <c r="J1401" s="578">
        <f>I1401*$P$9/1000</f>
        <v>0</v>
      </c>
      <c r="K1401" s="21"/>
      <c r="L1401" s="21"/>
      <c r="M1401" s="21"/>
      <c r="N1401" s="36"/>
      <c r="O1401" s="24">
        <f t="shared" si="1998"/>
        <v>0</v>
      </c>
      <c r="P1401" s="578">
        <f>E1401*F1401</f>
        <v>0</v>
      </c>
      <c r="Q1401" s="578">
        <f>SUM(O1401:O1404)</f>
        <v>0</v>
      </c>
      <c r="R1401" s="578">
        <f t="shared" ref="R1401" si="2032">Q1401*1.02*1.05*$R$14</f>
        <v>0</v>
      </c>
      <c r="S1401" s="578">
        <f t="shared" ref="S1401" si="2033">F1401*$S$17</f>
        <v>0</v>
      </c>
      <c r="T1401" s="585">
        <f t="shared" ref="T1401" si="2034">E1401*S1401</f>
        <v>0</v>
      </c>
    </row>
    <row r="1402" spans="1:20" ht="12.75" customHeight="1">
      <c r="A1402" s="546"/>
      <c r="B1402" s="542"/>
      <c r="C1402" s="580"/>
      <c r="D1402" s="561"/>
      <c r="E1402" s="546"/>
      <c r="F1402" s="561"/>
      <c r="G1402" s="297"/>
      <c r="H1402" s="578"/>
      <c r="I1402" s="297"/>
      <c r="J1402" s="578"/>
      <c r="K1402" s="21"/>
      <c r="L1402" s="21"/>
      <c r="M1402" s="21"/>
      <c r="N1402" s="36"/>
      <c r="O1402" s="24">
        <f t="shared" si="1998"/>
        <v>0</v>
      </c>
      <c r="P1402" s="578"/>
      <c r="Q1402" s="578"/>
      <c r="R1402" s="578"/>
      <c r="S1402" s="578"/>
      <c r="T1402" s="586"/>
    </row>
    <row r="1403" spans="1:20" ht="12.75" customHeight="1">
      <c r="A1403" s="546"/>
      <c r="B1403" s="542"/>
      <c r="C1403" s="580"/>
      <c r="D1403" s="561"/>
      <c r="E1403" s="546"/>
      <c r="F1403" s="561"/>
      <c r="G1403" s="297"/>
      <c r="H1403" s="578"/>
      <c r="I1403" s="297"/>
      <c r="J1403" s="578"/>
      <c r="K1403" s="21"/>
      <c r="L1403" s="21"/>
      <c r="M1403" s="22"/>
      <c r="N1403" s="36"/>
      <c r="O1403" s="24">
        <f t="shared" si="1998"/>
        <v>0</v>
      </c>
      <c r="P1403" s="578"/>
      <c r="Q1403" s="578"/>
      <c r="R1403" s="578"/>
      <c r="S1403" s="578"/>
      <c r="T1403" s="586"/>
    </row>
    <row r="1404" spans="1:20" ht="12.75" customHeight="1">
      <c r="A1404" s="546"/>
      <c r="B1404" s="542"/>
      <c r="C1404" s="580"/>
      <c r="D1404" s="561"/>
      <c r="E1404" s="546"/>
      <c r="F1404" s="561"/>
      <c r="G1404" s="297"/>
      <c r="H1404" s="578"/>
      <c r="I1404" s="297"/>
      <c r="J1404" s="578"/>
      <c r="K1404" s="21"/>
      <c r="L1404" s="21"/>
      <c r="M1404" s="21"/>
      <c r="N1404" s="36"/>
      <c r="O1404" s="24">
        <f t="shared" si="1998"/>
        <v>0</v>
      </c>
      <c r="P1404" s="578"/>
      <c r="Q1404" s="578"/>
      <c r="R1404" s="578"/>
      <c r="S1404" s="578"/>
      <c r="T1404" s="587"/>
    </row>
    <row r="1405" spans="1:20" ht="12.75" customHeight="1">
      <c r="A1405" s="546">
        <v>1</v>
      </c>
      <c r="B1405" s="542" t="s">
        <v>416</v>
      </c>
      <c r="C1405" s="542" t="s">
        <v>1227</v>
      </c>
      <c r="D1405" s="561" t="s">
        <v>1114</v>
      </c>
      <c r="E1405" s="546">
        <v>195</v>
      </c>
      <c r="F1405" s="561">
        <f>H1405+J1405+R1405</f>
        <v>10.59302793</v>
      </c>
      <c r="G1405" s="297">
        <v>0.35</v>
      </c>
      <c r="H1405" s="578">
        <f>G1405*$P$8/1000</f>
        <v>0.66454499999999994</v>
      </c>
      <c r="I1405" s="297">
        <v>8.9999999999999993E-3</v>
      </c>
      <c r="J1405" s="578">
        <f>I1405*$P$9/1000</f>
        <v>2.1197429999999996E-2</v>
      </c>
      <c r="K1405" s="36" t="s">
        <v>233</v>
      </c>
      <c r="L1405" s="21" t="s">
        <v>31</v>
      </c>
      <c r="M1405" s="21">
        <v>1</v>
      </c>
      <c r="N1405" s="36">
        <v>8.75</v>
      </c>
      <c r="O1405" s="24">
        <f t="shared" si="1998"/>
        <v>8.75</v>
      </c>
      <c r="P1405" s="578">
        <f>E1405*F1405</f>
        <v>2065.6404463499998</v>
      </c>
      <c r="Q1405" s="578">
        <f>SUM(O1405:O1408)</f>
        <v>8.75</v>
      </c>
      <c r="R1405" s="578">
        <f t="shared" ref="R1405" si="2035">Q1405*1.02*1.05*$R$14</f>
        <v>9.9072855000000004</v>
      </c>
      <c r="S1405" s="578">
        <f t="shared" ref="S1405" si="2036">F1405*$S$17</f>
        <v>13.448969505372753</v>
      </c>
      <c r="T1405" s="578">
        <f t="shared" ref="T1405" si="2037">E1405*S1405</f>
        <v>2622.549053547687</v>
      </c>
    </row>
    <row r="1406" spans="1:20" ht="12.75" customHeight="1">
      <c r="A1406" s="546"/>
      <c r="B1406" s="542"/>
      <c r="C1406" s="542"/>
      <c r="D1406" s="561"/>
      <c r="E1406" s="546"/>
      <c r="F1406" s="561"/>
      <c r="G1406" s="297"/>
      <c r="H1406" s="578"/>
      <c r="I1406" s="297"/>
      <c r="J1406" s="578"/>
      <c r="K1406" s="21"/>
      <c r="L1406" s="21"/>
      <c r="M1406" s="21"/>
      <c r="N1406" s="36"/>
      <c r="O1406" s="24">
        <f t="shared" si="1998"/>
        <v>0</v>
      </c>
      <c r="P1406" s="578"/>
      <c r="Q1406" s="578"/>
      <c r="R1406" s="578"/>
      <c r="S1406" s="578"/>
      <c r="T1406" s="578"/>
    </row>
    <row r="1407" spans="1:20" ht="12.75" customHeight="1">
      <c r="A1407" s="546"/>
      <c r="B1407" s="542"/>
      <c r="C1407" s="542"/>
      <c r="D1407" s="561"/>
      <c r="E1407" s="546"/>
      <c r="F1407" s="561"/>
      <c r="G1407" s="297"/>
      <c r="H1407" s="578"/>
      <c r="I1407" s="297"/>
      <c r="J1407" s="578"/>
      <c r="K1407" s="21"/>
      <c r="L1407" s="21"/>
      <c r="M1407" s="38"/>
      <c r="N1407" s="18"/>
      <c r="O1407" s="24">
        <f t="shared" si="1998"/>
        <v>0</v>
      </c>
      <c r="P1407" s="578"/>
      <c r="Q1407" s="578"/>
      <c r="R1407" s="578"/>
      <c r="S1407" s="578"/>
      <c r="T1407" s="578"/>
    </row>
    <row r="1408" spans="1:20" ht="12.75" customHeight="1">
      <c r="A1408" s="546"/>
      <c r="B1408" s="542"/>
      <c r="C1408" s="542"/>
      <c r="D1408" s="561"/>
      <c r="E1408" s="546"/>
      <c r="F1408" s="561"/>
      <c r="G1408" s="297"/>
      <c r="H1408" s="578"/>
      <c r="I1408" s="297"/>
      <c r="J1408" s="578"/>
      <c r="K1408" s="21"/>
      <c r="L1408" s="21"/>
      <c r="M1408" s="38"/>
      <c r="N1408" s="36"/>
      <c r="O1408" s="24">
        <f t="shared" si="1998"/>
        <v>0</v>
      </c>
      <c r="P1408" s="578"/>
      <c r="Q1408" s="578"/>
      <c r="R1408" s="578"/>
      <c r="S1408" s="578"/>
      <c r="T1408" s="578"/>
    </row>
    <row r="1409" spans="1:20" ht="12.75" customHeight="1">
      <c r="A1409" s="546">
        <v>2</v>
      </c>
      <c r="B1409" s="542" t="s">
        <v>416</v>
      </c>
      <c r="C1409" s="542" t="s">
        <v>1228</v>
      </c>
      <c r="D1409" s="561" t="s">
        <v>1114</v>
      </c>
      <c r="E1409" s="546">
        <v>10</v>
      </c>
      <c r="F1409" s="561">
        <f>H1409+J1409+R1409</f>
        <v>14.27287683</v>
      </c>
      <c r="G1409" s="297">
        <v>0.35</v>
      </c>
      <c r="H1409" s="578">
        <f>G1409*$P$8/1000</f>
        <v>0.66454499999999994</v>
      </c>
      <c r="I1409" s="297">
        <v>8.9999999999999993E-3</v>
      </c>
      <c r="J1409" s="578">
        <f>I1409*$P$9/1000</f>
        <v>2.1197429999999996E-2</v>
      </c>
      <c r="K1409" s="36" t="s">
        <v>233</v>
      </c>
      <c r="L1409" s="21" t="s">
        <v>31</v>
      </c>
      <c r="M1409" s="21">
        <v>1</v>
      </c>
      <c r="N1409" s="36">
        <v>12</v>
      </c>
      <c r="O1409" s="24">
        <f t="shared" si="1998"/>
        <v>12</v>
      </c>
      <c r="P1409" s="578">
        <f>E1409*F1409</f>
        <v>142.72876829999998</v>
      </c>
      <c r="Q1409" s="578">
        <f>SUM(O1409:O1412)</f>
        <v>12</v>
      </c>
      <c r="R1409" s="578">
        <f t="shared" ref="R1409" si="2038">Q1409*1.02*1.05*$R$14</f>
        <v>13.5871344</v>
      </c>
      <c r="S1409" s="578">
        <f t="shared" ref="S1409" si="2039">F1409*$S$17</f>
        <v>18.120926944503143</v>
      </c>
      <c r="T1409" s="578">
        <f t="shared" ref="T1409" si="2040">E1409*S1409</f>
        <v>181.20926944503142</v>
      </c>
    </row>
    <row r="1410" spans="1:20" ht="12.75" customHeight="1">
      <c r="A1410" s="546"/>
      <c r="B1410" s="542"/>
      <c r="C1410" s="542"/>
      <c r="D1410" s="561"/>
      <c r="E1410" s="546"/>
      <c r="F1410" s="561"/>
      <c r="G1410" s="297"/>
      <c r="H1410" s="578"/>
      <c r="I1410" s="297"/>
      <c r="J1410" s="578"/>
      <c r="K1410" s="21"/>
      <c r="L1410" s="21"/>
      <c r="M1410" s="21"/>
      <c r="N1410" s="36"/>
      <c r="O1410" s="24">
        <f t="shared" si="1998"/>
        <v>0</v>
      </c>
      <c r="P1410" s="578"/>
      <c r="Q1410" s="578"/>
      <c r="R1410" s="578"/>
      <c r="S1410" s="578"/>
      <c r="T1410" s="578"/>
    </row>
    <row r="1411" spans="1:20" ht="12.75" customHeight="1">
      <c r="A1411" s="546"/>
      <c r="B1411" s="542"/>
      <c r="C1411" s="542"/>
      <c r="D1411" s="561"/>
      <c r="E1411" s="546"/>
      <c r="F1411" s="561"/>
      <c r="G1411" s="297"/>
      <c r="H1411" s="578"/>
      <c r="I1411" s="297"/>
      <c r="J1411" s="578"/>
      <c r="K1411" s="21"/>
      <c r="L1411" s="21"/>
      <c r="M1411" s="38"/>
      <c r="N1411" s="18"/>
      <c r="O1411" s="24">
        <f t="shared" si="1998"/>
        <v>0</v>
      </c>
      <c r="P1411" s="578"/>
      <c r="Q1411" s="578"/>
      <c r="R1411" s="578"/>
      <c r="S1411" s="578"/>
      <c r="T1411" s="578"/>
    </row>
    <row r="1412" spans="1:20" ht="12.75" customHeight="1">
      <c r="A1412" s="546"/>
      <c r="B1412" s="542"/>
      <c r="C1412" s="542"/>
      <c r="D1412" s="561"/>
      <c r="E1412" s="546"/>
      <c r="F1412" s="561"/>
      <c r="G1412" s="297"/>
      <c r="H1412" s="578"/>
      <c r="I1412" s="297"/>
      <c r="J1412" s="578"/>
      <c r="K1412" s="21"/>
      <c r="L1412" s="21"/>
      <c r="M1412" s="38"/>
      <c r="N1412" s="36"/>
      <c r="O1412" s="24">
        <f t="shared" si="1998"/>
        <v>0</v>
      </c>
      <c r="P1412" s="578"/>
      <c r="Q1412" s="578"/>
      <c r="R1412" s="578"/>
      <c r="S1412" s="578"/>
      <c r="T1412" s="578"/>
    </row>
    <row r="1413" spans="1:20" ht="12.75" customHeight="1">
      <c r="A1413" s="546">
        <v>3</v>
      </c>
      <c r="B1413" s="542" t="s">
        <v>416</v>
      </c>
      <c r="C1413" s="542" t="s">
        <v>1229</v>
      </c>
      <c r="D1413" s="561" t="s">
        <v>1114</v>
      </c>
      <c r="E1413" s="546">
        <v>15</v>
      </c>
      <c r="F1413" s="561">
        <f>H1413+J1413+R1413</f>
        <v>6.1205961900000005</v>
      </c>
      <c r="G1413" s="297">
        <v>0.35</v>
      </c>
      <c r="H1413" s="578">
        <f>G1413*$P$8/1000</f>
        <v>0.66454499999999994</v>
      </c>
      <c r="I1413" s="297">
        <v>8.9999999999999993E-3</v>
      </c>
      <c r="J1413" s="578">
        <f>I1413*$P$9/1000</f>
        <v>2.1197429999999996E-2</v>
      </c>
      <c r="K1413" s="36" t="s">
        <v>233</v>
      </c>
      <c r="L1413" s="21" t="s">
        <v>31</v>
      </c>
      <c r="M1413" s="21">
        <v>1</v>
      </c>
      <c r="N1413" s="36">
        <v>4.8</v>
      </c>
      <c r="O1413" s="24">
        <f t="shared" si="1998"/>
        <v>4.8</v>
      </c>
      <c r="P1413" s="578">
        <f>E1413*F1413</f>
        <v>91.808942850000008</v>
      </c>
      <c r="Q1413" s="578">
        <f>SUM(O1413:O1416)</f>
        <v>4.8</v>
      </c>
      <c r="R1413" s="578">
        <f t="shared" ref="R1413" si="2041">Q1413*1.02*1.05*$R$14</f>
        <v>5.4348537600000002</v>
      </c>
      <c r="S1413" s="578">
        <f t="shared" ref="S1413" si="2042">F1413*$S$17</f>
        <v>7.7707443101219758</v>
      </c>
      <c r="T1413" s="578">
        <f t="shared" ref="T1413" si="2043">E1413*S1413</f>
        <v>116.56116465182964</v>
      </c>
    </row>
    <row r="1414" spans="1:20" ht="12.75" customHeight="1">
      <c r="A1414" s="546"/>
      <c r="B1414" s="542"/>
      <c r="C1414" s="542"/>
      <c r="D1414" s="561"/>
      <c r="E1414" s="546"/>
      <c r="F1414" s="561"/>
      <c r="G1414" s="297"/>
      <c r="H1414" s="578"/>
      <c r="I1414" s="297"/>
      <c r="J1414" s="578"/>
      <c r="K1414" s="21"/>
      <c r="L1414" s="21"/>
      <c r="M1414" s="21"/>
      <c r="N1414" s="36"/>
      <c r="O1414" s="24">
        <f t="shared" si="1998"/>
        <v>0</v>
      </c>
      <c r="P1414" s="578"/>
      <c r="Q1414" s="578"/>
      <c r="R1414" s="578"/>
      <c r="S1414" s="578"/>
      <c r="T1414" s="578"/>
    </row>
    <row r="1415" spans="1:20" ht="12.75" customHeight="1">
      <c r="A1415" s="546"/>
      <c r="B1415" s="542"/>
      <c r="C1415" s="542"/>
      <c r="D1415" s="561"/>
      <c r="E1415" s="546"/>
      <c r="F1415" s="561"/>
      <c r="G1415" s="297"/>
      <c r="H1415" s="578"/>
      <c r="I1415" s="297"/>
      <c r="J1415" s="578"/>
      <c r="K1415" s="21"/>
      <c r="L1415" s="21"/>
      <c r="M1415" s="38"/>
      <c r="N1415" s="18"/>
      <c r="O1415" s="24">
        <f t="shared" si="1998"/>
        <v>0</v>
      </c>
      <c r="P1415" s="578"/>
      <c r="Q1415" s="578"/>
      <c r="R1415" s="578"/>
      <c r="S1415" s="578"/>
      <c r="T1415" s="578"/>
    </row>
    <row r="1416" spans="1:20" ht="12.75" customHeight="1">
      <c r="A1416" s="546"/>
      <c r="B1416" s="542"/>
      <c r="C1416" s="542"/>
      <c r="D1416" s="561"/>
      <c r="E1416" s="546"/>
      <c r="F1416" s="561"/>
      <c r="G1416" s="297"/>
      <c r="H1416" s="578"/>
      <c r="I1416" s="297"/>
      <c r="J1416" s="578"/>
      <c r="K1416" s="21"/>
      <c r="L1416" s="21"/>
      <c r="M1416" s="38"/>
      <c r="N1416" s="36"/>
      <c r="O1416" s="24">
        <f t="shared" si="1998"/>
        <v>0</v>
      </c>
      <c r="P1416" s="578"/>
      <c r="Q1416" s="578"/>
      <c r="R1416" s="578"/>
      <c r="S1416" s="578"/>
      <c r="T1416" s="578"/>
    </row>
    <row r="1417" spans="1:20" ht="12.75" customHeight="1">
      <c r="A1417" s="546">
        <v>4</v>
      </c>
      <c r="B1417" s="542" t="s">
        <v>416</v>
      </c>
      <c r="C1417" s="542" t="s">
        <v>1230</v>
      </c>
      <c r="D1417" s="561" t="s">
        <v>1114</v>
      </c>
      <c r="E1417" s="546">
        <v>10</v>
      </c>
      <c r="F1417" s="561">
        <f>H1417+J1417+R1417</f>
        <v>5.2147872300000007</v>
      </c>
      <c r="G1417" s="297">
        <v>0.35</v>
      </c>
      <c r="H1417" s="578">
        <f>G1417*$P$8/1000</f>
        <v>0.66454499999999994</v>
      </c>
      <c r="I1417" s="297">
        <v>8.9999999999999993E-3</v>
      </c>
      <c r="J1417" s="578">
        <f>I1417*$P$9/1000</f>
        <v>2.1197429999999996E-2</v>
      </c>
      <c r="K1417" s="36" t="s">
        <v>233</v>
      </c>
      <c r="L1417" s="21" t="s">
        <v>31</v>
      </c>
      <c r="M1417" s="21">
        <v>1</v>
      </c>
      <c r="N1417" s="69">
        <v>4</v>
      </c>
      <c r="O1417" s="24">
        <f>M1417*N1417</f>
        <v>4</v>
      </c>
      <c r="P1417" s="578">
        <f>E1417*F1417</f>
        <v>52.147872300000003</v>
      </c>
      <c r="Q1417" s="578">
        <f>SUM(O1417:O1420)</f>
        <v>4</v>
      </c>
      <c r="R1417" s="578">
        <f t="shared" ref="R1417" si="2044">Q1417*1.02*1.05*$R$14</f>
        <v>4.5290448000000003</v>
      </c>
      <c r="S1417" s="578">
        <f t="shared" ref="S1417" si="2045">F1417*$S$17</f>
        <v>6.6207240174129574</v>
      </c>
      <c r="T1417" s="578">
        <f t="shared" ref="T1417" si="2046">E1417*S1417</f>
        <v>66.207240174129566</v>
      </c>
    </row>
    <row r="1418" spans="1:20" ht="12.75" customHeight="1">
      <c r="A1418" s="546"/>
      <c r="B1418" s="542"/>
      <c r="C1418" s="542"/>
      <c r="D1418" s="561"/>
      <c r="E1418" s="546"/>
      <c r="F1418" s="561"/>
      <c r="G1418" s="297"/>
      <c r="H1418" s="578"/>
      <c r="I1418" s="297"/>
      <c r="J1418" s="578"/>
      <c r="K1418" s="21"/>
      <c r="L1418" s="21"/>
      <c r="M1418" s="21"/>
      <c r="N1418" s="36"/>
      <c r="O1418" s="24">
        <f>M1418*N1418</f>
        <v>0</v>
      </c>
      <c r="P1418" s="578"/>
      <c r="Q1418" s="578"/>
      <c r="R1418" s="578"/>
      <c r="S1418" s="578"/>
      <c r="T1418" s="578"/>
    </row>
    <row r="1419" spans="1:20" ht="12.75" customHeight="1">
      <c r="A1419" s="546"/>
      <c r="B1419" s="542"/>
      <c r="C1419" s="542"/>
      <c r="D1419" s="561"/>
      <c r="E1419" s="546"/>
      <c r="F1419" s="561"/>
      <c r="G1419" s="297"/>
      <c r="H1419" s="578"/>
      <c r="I1419" s="297"/>
      <c r="J1419" s="578"/>
      <c r="K1419" s="21"/>
      <c r="L1419" s="21"/>
      <c r="M1419" s="38"/>
      <c r="N1419" s="18"/>
      <c r="O1419" s="24">
        <f>M1419*N1419</f>
        <v>0</v>
      </c>
      <c r="P1419" s="578"/>
      <c r="Q1419" s="578"/>
      <c r="R1419" s="578"/>
      <c r="S1419" s="578"/>
      <c r="T1419" s="578"/>
    </row>
    <row r="1420" spans="1:20" ht="12.75" customHeight="1">
      <c r="A1420" s="546"/>
      <c r="B1420" s="542"/>
      <c r="C1420" s="542"/>
      <c r="D1420" s="561"/>
      <c r="E1420" s="546"/>
      <c r="F1420" s="561"/>
      <c r="G1420" s="297"/>
      <c r="H1420" s="578"/>
      <c r="I1420" s="297"/>
      <c r="J1420" s="578"/>
      <c r="K1420" s="21"/>
      <c r="L1420" s="21"/>
      <c r="M1420" s="38"/>
      <c r="N1420" s="36"/>
      <c r="O1420" s="24">
        <f>M1420*N1420</f>
        <v>0</v>
      </c>
      <c r="P1420" s="578"/>
      <c r="Q1420" s="578"/>
      <c r="R1420" s="578"/>
      <c r="S1420" s="578"/>
      <c r="T1420" s="578"/>
    </row>
    <row r="1421" spans="1:20" ht="12.75" customHeight="1">
      <c r="A1421" s="546">
        <v>5</v>
      </c>
      <c r="B1421" s="542" t="s">
        <v>416</v>
      </c>
      <c r="C1421" s="542" t="s">
        <v>1231</v>
      </c>
      <c r="D1421" s="561" t="s">
        <v>1114</v>
      </c>
      <c r="E1421" s="546">
        <v>25</v>
      </c>
      <c r="F1421" s="561">
        <f>H1421+J1421+R1421</f>
        <v>5.2147872300000007</v>
      </c>
      <c r="G1421" s="297">
        <v>0.35</v>
      </c>
      <c r="H1421" s="578">
        <f>G1421*$P$8/1000</f>
        <v>0.66454499999999994</v>
      </c>
      <c r="I1421" s="297">
        <v>8.9999999999999993E-3</v>
      </c>
      <c r="J1421" s="578">
        <f>I1421*$P$9/1000</f>
        <v>2.1197429999999996E-2</v>
      </c>
      <c r="K1421" s="36" t="s">
        <v>233</v>
      </c>
      <c r="L1421" s="21" t="s">
        <v>31</v>
      </c>
      <c r="M1421" s="21">
        <v>1</v>
      </c>
      <c r="N1421" s="69">
        <v>4</v>
      </c>
      <c r="O1421" s="24">
        <f t="shared" ref="O1421:O1508" si="2047">M1421*N1421</f>
        <v>4</v>
      </c>
      <c r="P1421" s="578">
        <f>E1421*F1421</f>
        <v>130.36968075000001</v>
      </c>
      <c r="Q1421" s="578">
        <f>SUM(O1421:O1424)</f>
        <v>4</v>
      </c>
      <c r="R1421" s="578">
        <f t="shared" ref="R1421" si="2048">Q1421*1.02*1.05*$R$14</f>
        <v>4.5290448000000003</v>
      </c>
      <c r="S1421" s="578">
        <f t="shared" ref="S1421" si="2049">F1421*$S$17</f>
        <v>6.6207240174129574</v>
      </c>
      <c r="T1421" s="578">
        <f t="shared" ref="T1421" si="2050">E1421*S1421</f>
        <v>165.51810043532393</v>
      </c>
    </row>
    <row r="1422" spans="1:20" ht="12.75" customHeight="1">
      <c r="A1422" s="546"/>
      <c r="B1422" s="542"/>
      <c r="C1422" s="542"/>
      <c r="D1422" s="561"/>
      <c r="E1422" s="546"/>
      <c r="F1422" s="561"/>
      <c r="G1422" s="297"/>
      <c r="H1422" s="578"/>
      <c r="I1422" s="297"/>
      <c r="J1422" s="578"/>
      <c r="K1422" s="21"/>
      <c r="L1422" s="21"/>
      <c r="M1422" s="21"/>
      <c r="N1422" s="36"/>
      <c r="O1422" s="24">
        <f t="shared" si="2047"/>
        <v>0</v>
      </c>
      <c r="P1422" s="578"/>
      <c r="Q1422" s="578"/>
      <c r="R1422" s="578"/>
      <c r="S1422" s="578"/>
      <c r="T1422" s="578"/>
    </row>
    <row r="1423" spans="1:20" ht="12.75" customHeight="1">
      <c r="A1423" s="546"/>
      <c r="B1423" s="542"/>
      <c r="C1423" s="542"/>
      <c r="D1423" s="561"/>
      <c r="E1423" s="546"/>
      <c r="F1423" s="561"/>
      <c r="G1423" s="297"/>
      <c r="H1423" s="578"/>
      <c r="I1423" s="297"/>
      <c r="J1423" s="578"/>
      <c r="K1423" s="21"/>
      <c r="L1423" s="21"/>
      <c r="M1423" s="38"/>
      <c r="N1423" s="18"/>
      <c r="O1423" s="24">
        <f t="shared" si="2047"/>
        <v>0</v>
      </c>
      <c r="P1423" s="578"/>
      <c r="Q1423" s="578"/>
      <c r="R1423" s="578"/>
      <c r="S1423" s="578"/>
      <c r="T1423" s="578"/>
    </row>
    <row r="1424" spans="1:20" ht="12.75" customHeight="1">
      <c r="A1424" s="546"/>
      <c r="B1424" s="542"/>
      <c r="C1424" s="542"/>
      <c r="D1424" s="561"/>
      <c r="E1424" s="546"/>
      <c r="F1424" s="561"/>
      <c r="G1424" s="297"/>
      <c r="H1424" s="578"/>
      <c r="I1424" s="297"/>
      <c r="J1424" s="578"/>
      <c r="K1424" s="21"/>
      <c r="L1424" s="21"/>
      <c r="M1424" s="38"/>
      <c r="N1424" s="36"/>
      <c r="O1424" s="24">
        <f t="shared" si="2047"/>
        <v>0</v>
      </c>
      <c r="P1424" s="578"/>
      <c r="Q1424" s="578"/>
      <c r="R1424" s="578"/>
      <c r="S1424" s="578"/>
      <c r="T1424" s="578"/>
    </row>
    <row r="1425" spans="1:20" ht="12.75" customHeight="1">
      <c r="A1425" s="546">
        <v>6</v>
      </c>
      <c r="B1425" s="542" t="s">
        <v>416</v>
      </c>
      <c r="C1425" s="542" t="s">
        <v>1232</v>
      </c>
      <c r="D1425" s="561" t="s">
        <v>1114</v>
      </c>
      <c r="E1425" s="546">
        <v>7</v>
      </c>
      <c r="F1425" s="561">
        <f>H1425+J1425+R1425</f>
        <v>2.9502648300000001</v>
      </c>
      <c r="G1425" s="297">
        <v>0.35</v>
      </c>
      <c r="H1425" s="578">
        <f>G1425*$P$8/1000</f>
        <v>0.66454499999999994</v>
      </c>
      <c r="I1425" s="297">
        <v>8.9999999999999993E-3</v>
      </c>
      <c r="J1425" s="578">
        <f>I1425*$P$9/1000</f>
        <v>2.1197429999999996E-2</v>
      </c>
      <c r="K1425" s="36" t="s">
        <v>233</v>
      </c>
      <c r="L1425" s="21" t="s">
        <v>31</v>
      </c>
      <c r="M1425" s="21">
        <v>1</v>
      </c>
      <c r="N1425" s="72">
        <v>2</v>
      </c>
      <c r="O1425" s="24">
        <f t="shared" si="2047"/>
        <v>2</v>
      </c>
      <c r="P1425" s="578">
        <f>E1425*F1425</f>
        <v>20.651853809999999</v>
      </c>
      <c r="Q1425" s="578">
        <f>SUM(O1425:O1428)</f>
        <v>2</v>
      </c>
      <c r="R1425" s="578">
        <f t="shared" ref="R1425" si="2051">Q1425*1.02*1.05*$R$14</f>
        <v>2.2645224000000002</v>
      </c>
      <c r="S1425" s="578">
        <f t="shared" ref="S1425" si="2052">F1425*$S$17</f>
        <v>3.74567328564041</v>
      </c>
      <c r="T1425" s="578">
        <f t="shared" ref="T1425" si="2053">E1425*S1425</f>
        <v>26.219712999482869</v>
      </c>
    </row>
    <row r="1426" spans="1:20" ht="12.75" customHeight="1">
      <c r="A1426" s="546"/>
      <c r="B1426" s="542"/>
      <c r="C1426" s="542"/>
      <c r="D1426" s="561"/>
      <c r="E1426" s="546"/>
      <c r="F1426" s="561"/>
      <c r="G1426" s="297"/>
      <c r="H1426" s="578"/>
      <c r="I1426" s="297"/>
      <c r="J1426" s="578"/>
      <c r="K1426" s="21"/>
      <c r="L1426" s="21"/>
      <c r="M1426" s="21"/>
      <c r="N1426" s="36"/>
      <c r="O1426" s="24">
        <f t="shared" si="2047"/>
        <v>0</v>
      </c>
      <c r="P1426" s="578"/>
      <c r="Q1426" s="578"/>
      <c r="R1426" s="578"/>
      <c r="S1426" s="578"/>
      <c r="T1426" s="578"/>
    </row>
    <row r="1427" spans="1:20" ht="12.75" customHeight="1">
      <c r="A1427" s="546"/>
      <c r="B1427" s="542"/>
      <c r="C1427" s="542"/>
      <c r="D1427" s="561"/>
      <c r="E1427" s="546"/>
      <c r="F1427" s="561"/>
      <c r="G1427" s="297"/>
      <c r="H1427" s="578"/>
      <c r="I1427" s="297"/>
      <c r="J1427" s="578"/>
      <c r="K1427" s="21"/>
      <c r="L1427" s="21"/>
      <c r="M1427" s="38"/>
      <c r="N1427" s="18"/>
      <c r="O1427" s="24">
        <f t="shared" si="2047"/>
        <v>0</v>
      </c>
      <c r="P1427" s="578"/>
      <c r="Q1427" s="578"/>
      <c r="R1427" s="578"/>
      <c r="S1427" s="578"/>
      <c r="T1427" s="578"/>
    </row>
    <row r="1428" spans="1:20" ht="12.75" customHeight="1">
      <c r="A1428" s="546"/>
      <c r="B1428" s="542"/>
      <c r="C1428" s="542"/>
      <c r="D1428" s="561"/>
      <c r="E1428" s="546"/>
      <c r="F1428" s="561"/>
      <c r="G1428" s="297"/>
      <c r="H1428" s="578"/>
      <c r="I1428" s="297"/>
      <c r="J1428" s="578"/>
      <c r="K1428" s="21"/>
      <c r="L1428" s="21"/>
      <c r="M1428" s="38"/>
      <c r="N1428" s="36"/>
      <c r="O1428" s="24">
        <f t="shared" si="2047"/>
        <v>0</v>
      </c>
      <c r="P1428" s="578"/>
      <c r="Q1428" s="578"/>
      <c r="R1428" s="578"/>
      <c r="S1428" s="578"/>
      <c r="T1428" s="578"/>
    </row>
    <row r="1429" spans="1:20" ht="12.75" customHeight="1">
      <c r="A1429" s="546">
        <v>7</v>
      </c>
      <c r="B1429" s="542" t="s">
        <v>416</v>
      </c>
      <c r="C1429" s="542" t="s">
        <v>1233</v>
      </c>
      <c r="D1429" s="561" t="s">
        <v>1114</v>
      </c>
      <c r="E1429" s="546">
        <v>39</v>
      </c>
      <c r="F1429" s="561">
        <f>H1429+J1429+R1429</f>
        <v>2.8370387099999999</v>
      </c>
      <c r="G1429" s="297">
        <v>0.35</v>
      </c>
      <c r="H1429" s="578">
        <f>G1429*$P$8/1000</f>
        <v>0.66454499999999994</v>
      </c>
      <c r="I1429" s="297">
        <v>8.9999999999999993E-3</v>
      </c>
      <c r="J1429" s="578">
        <f>I1429*$P$9/1000</f>
        <v>2.1197429999999996E-2</v>
      </c>
      <c r="K1429" s="36" t="s">
        <v>233</v>
      </c>
      <c r="L1429" s="21" t="s">
        <v>31</v>
      </c>
      <c r="M1429" s="38">
        <v>1</v>
      </c>
      <c r="N1429" s="36">
        <v>1.9</v>
      </c>
      <c r="O1429" s="24">
        <f t="shared" si="2047"/>
        <v>1.9</v>
      </c>
      <c r="P1429" s="578">
        <f>E1429*F1429</f>
        <v>110.64450968999999</v>
      </c>
      <c r="Q1429" s="578">
        <f>SUM(O1429:O1432)</f>
        <v>1.9</v>
      </c>
      <c r="R1429" s="578">
        <f t="shared" ref="R1429" si="2054">Q1429*1.02*1.05*$R$14</f>
        <v>2.1512962799999999</v>
      </c>
      <c r="S1429" s="578">
        <f t="shared" ref="S1429" si="2055">F1429*$S$17</f>
        <v>3.6019207490517826</v>
      </c>
      <c r="T1429" s="578">
        <f t="shared" ref="T1429" si="2056">E1429*S1429</f>
        <v>140.47490921301952</v>
      </c>
    </row>
    <row r="1430" spans="1:20" ht="12.75" customHeight="1">
      <c r="A1430" s="546"/>
      <c r="B1430" s="542"/>
      <c r="C1430" s="542"/>
      <c r="D1430" s="561"/>
      <c r="E1430" s="546"/>
      <c r="F1430" s="561"/>
      <c r="G1430" s="297"/>
      <c r="H1430" s="578"/>
      <c r="I1430" s="297"/>
      <c r="J1430" s="578"/>
      <c r="K1430" s="21"/>
      <c r="L1430" s="21"/>
      <c r="M1430" s="38"/>
      <c r="N1430" s="36"/>
      <c r="O1430" s="24">
        <f t="shared" si="2047"/>
        <v>0</v>
      </c>
      <c r="P1430" s="578"/>
      <c r="Q1430" s="578"/>
      <c r="R1430" s="578"/>
      <c r="S1430" s="578"/>
      <c r="T1430" s="578"/>
    </row>
    <row r="1431" spans="1:20" ht="12.75" customHeight="1">
      <c r="A1431" s="546"/>
      <c r="B1431" s="542"/>
      <c r="C1431" s="542"/>
      <c r="D1431" s="561"/>
      <c r="E1431" s="546"/>
      <c r="F1431" s="561"/>
      <c r="G1431" s="297"/>
      <c r="H1431" s="578"/>
      <c r="I1431" s="297"/>
      <c r="J1431" s="578"/>
      <c r="K1431" s="21"/>
      <c r="L1431" s="21"/>
      <c r="M1431" s="38"/>
      <c r="N1431" s="18"/>
      <c r="O1431" s="24">
        <f t="shared" si="2047"/>
        <v>0</v>
      </c>
      <c r="P1431" s="578"/>
      <c r="Q1431" s="578"/>
      <c r="R1431" s="578"/>
      <c r="S1431" s="578"/>
      <c r="T1431" s="578"/>
    </row>
    <row r="1432" spans="1:20" ht="12.75" customHeight="1">
      <c r="A1432" s="546"/>
      <c r="B1432" s="542"/>
      <c r="C1432" s="542"/>
      <c r="D1432" s="561"/>
      <c r="E1432" s="546"/>
      <c r="F1432" s="561"/>
      <c r="G1432" s="297"/>
      <c r="H1432" s="578"/>
      <c r="I1432" s="297"/>
      <c r="J1432" s="578"/>
      <c r="K1432" s="21"/>
      <c r="L1432" s="21"/>
      <c r="M1432" s="38"/>
      <c r="N1432" s="36"/>
      <c r="O1432" s="24">
        <f t="shared" si="2047"/>
        <v>0</v>
      </c>
      <c r="P1432" s="578"/>
      <c r="Q1432" s="578"/>
      <c r="R1432" s="578"/>
      <c r="S1432" s="578"/>
      <c r="T1432" s="578"/>
    </row>
    <row r="1433" spans="1:20" ht="12.75" customHeight="1">
      <c r="A1433" s="546">
        <v>8</v>
      </c>
      <c r="B1433" s="542" t="s">
        <v>234</v>
      </c>
      <c r="C1433" s="542" t="s">
        <v>1234</v>
      </c>
      <c r="D1433" s="561" t="s">
        <v>1114</v>
      </c>
      <c r="E1433" s="546">
        <v>164</v>
      </c>
      <c r="F1433" s="561">
        <f>H1433+J1433+R1433</f>
        <v>1.0870044540000001</v>
      </c>
      <c r="G1433" s="297">
        <v>0.125</v>
      </c>
      <c r="H1433" s="578">
        <f>G1433*$P$8/1000</f>
        <v>0.23733750000000001</v>
      </c>
      <c r="I1433" s="604">
        <v>2.0000000000000001E-4</v>
      </c>
      <c r="J1433" s="578">
        <f>I1433*$P$9/1000</f>
        <v>4.7105400000000005E-4</v>
      </c>
      <c r="K1433" s="36" t="s">
        <v>235</v>
      </c>
      <c r="L1433" s="21" t="s">
        <v>31</v>
      </c>
      <c r="M1433" s="21">
        <v>1</v>
      </c>
      <c r="N1433" s="72">
        <v>0.75</v>
      </c>
      <c r="O1433" s="24">
        <f t="shared" si="2047"/>
        <v>0.75</v>
      </c>
      <c r="P1433" s="578">
        <f>E1433*F1433</f>
        <v>178.26873045600001</v>
      </c>
      <c r="Q1433" s="578">
        <f>SUM(O1433:O1436)</f>
        <v>0.75</v>
      </c>
      <c r="R1433" s="578">
        <f t="shared" ref="R1433" si="2057">Q1433*1.02*1.05*$R$14</f>
        <v>0.8491959</v>
      </c>
      <c r="S1433" s="578">
        <f t="shared" ref="S1433" si="2058">F1433*$S$17</f>
        <v>1.3800671395048765</v>
      </c>
      <c r="T1433" s="578">
        <f t="shared" ref="T1433" si="2059">E1433*S1433</f>
        <v>226.33101087879973</v>
      </c>
    </row>
    <row r="1434" spans="1:20" ht="12.75" customHeight="1">
      <c r="A1434" s="546"/>
      <c r="B1434" s="542"/>
      <c r="C1434" s="542"/>
      <c r="D1434" s="561"/>
      <c r="E1434" s="546"/>
      <c r="F1434" s="561"/>
      <c r="G1434" s="297"/>
      <c r="H1434" s="578"/>
      <c r="I1434" s="604"/>
      <c r="J1434" s="578"/>
      <c r="K1434" s="21"/>
      <c r="L1434" s="21"/>
      <c r="M1434" s="21"/>
      <c r="N1434" s="36"/>
      <c r="O1434" s="24">
        <f t="shared" si="2047"/>
        <v>0</v>
      </c>
      <c r="P1434" s="578"/>
      <c r="Q1434" s="578"/>
      <c r="R1434" s="578"/>
      <c r="S1434" s="578"/>
      <c r="T1434" s="578"/>
    </row>
    <row r="1435" spans="1:20" ht="12.75" customHeight="1">
      <c r="A1435" s="546"/>
      <c r="B1435" s="542"/>
      <c r="C1435" s="542"/>
      <c r="D1435" s="561"/>
      <c r="E1435" s="546"/>
      <c r="F1435" s="561"/>
      <c r="G1435" s="297"/>
      <c r="H1435" s="578"/>
      <c r="I1435" s="604"/>
      <c r="J1435" s="578"/>
      <c r="K1435" s="21"/>
      <c r="L1435" s="21"/>
      <c r="M1435" s="22"/>
      <c r="N1435" s="36"/>
      <c r="O1435" s="24">
        <f t="shared" si="2047"/>
        <v>0</v>
      </c>
      <c r="P1435" s="578"/>
      <c r="Q1435" s="578"/>
      <c r="R1435" s="578"/>
      <c r="S1435" s="578"/>
      <c r="T1435" s="578"/>
    </row>
    <row r="1436" spans="1:20" ht="12.75" customHeight="1">
      <c r="A1436" s="546"/>
      <c r="B1436" s="542"/>
      <c r="C1436" s="542"/>
      <c r="D1436" s="561"/>
      <c r="E1436" s="546"/>
      <c r="F1436" s="561"/>
      <c r="G1436" s="297"/>
      <c r="H1436" s="578"/>
      <c r="I1436" s="604"/>
      <c r="J1436" s="578"/>
      <c r="K1436" s="21"/>
      <c r="L1436" s="21"/>
      <c r="M1436" s="21"/>
      <c r="N1436" s="36"/>
      <c r="O1436" s="24">
        <f t="shared" si="2047"/>
        <v>0</v>
      </c>
      <c r="P1436" s="578"/>
      <c r="Q1436" s="578"/>
      <c r="R1436" s="578"/>
      <c r="S1436" s="578"/>
      <c r="T1436" s="578"/>
    </row>
    <row r="1437" spans="1:20" ht="12.75" customHeight="1">
      <c r="A1437" s="546">
        <v>9</v>
      </c>
      <c r="B1437" s="542" t="s">
        <v>234</v>
      </c>
      <c r="C1437" s="295" t="s">
        <v>1235</v>
      </c>
      <c r="D1437" s="561" t="s">
        <v>1114</v>
      </c>
      <c r="E1437" s="546">
        <v>82</v>
      </c>
      <c r="F1437" s="561">
        <f>H1437+J1437+R1437</f>
        <v>1.3700697540000002</v>
      </c>
      <c r="G1437" s="297">
        <v>0.125</v>
      </c>
      <c r="H1437" s="578">
        <f>G1437*$P$8/1000</f>
        <v>0.23733750000000001</v>
      </c>
      <c r="I1437" s="604">
        <v>2.0000000000000001E-4</v>
      </c>
      <c r="J1437" s="578">
        <f>I1437*$P$9/1000</f>
        <v>4.7105400000000005E-4</v>
      </c>
      <c r="K1437" s="36" t="s">
        <v>235</v>
      </c>
      <c r="L1437" s="21" t="s">
        <v>31</v>
      </c>
      <c r="M1437" s="21">
        <v>1</v>
      </c>
      <c r="N1437" s="72">
        <v>1</v>
      </c>
      <c r="O1437" s="24">
        <f t="shared" si="2047"/>
        <v>1</v>
      </c>
      <c r="P1437" s="578">
        <f>E1437*F1437</f>
        <v>112.34571982800001</v>
      </c>
      <c r="Q1437" s="578">
        <f>SUM(O1437:O1440)</f>
        <v>1</v>
      </c>
      <c r="R1437" s="578">
        <f t="shared" ref="R1437" si="2060">Q1437*1.02*1.05*$R$14</f>
        <v>1.1322612000000001</v>
      </c>
      <c r="S1437" s="578">
        <f t="shared" ref="S1437" si="2061">F1437*$S$17</f>
        <v>1.7394484809764448</v>
      </c>
      <c r="T1437" s="578">
        <f t="shared" ref="T1437" si="2062">E1437*S1437</f>
        <v>142.63477544006847</v>
      </c>
    </row>
    <row r="1438" spans="1:20" ht="12.75" customHeight="1">
      <c r="A1438" s="546"/>
      <c r="B1438" s="542"/>
      <c r="C1438" s="295"/>
      <c r="D1438" s="561"/>
      <c r="E1438" s="546"/>
      <c r="F1438" s="561"/>
      <c r="G1438" s="297"/>
      <c r="H1438" s="578"/>
      <c r="I1438" s="604"/>
      <c r="J1438" s="578"/>
      <c r="K1438" s="21"/>
      <c r="L1438" s="21"/>
      <c r="M1438" s="21"/>
      <c r="N1438" s="36"/>
      <c r="O1438" s="24">
        <f t="shared" si="2047"/>
        <v>0</v>
      </c>
      <c r="P1438" s="578"/>
      <c r="Q1438" s="578"/>
      <c r="R1438" s="578"/>
      <c r="S1438" s="578"/>
      <c r="T1438" s="578"/>
    </row>
    <row r="1439" spans="1:20" ht="12.75" customHeight="1">
      <c r="A1439" s="546"/>
      <c r="B1439" s="542"/>
      <c r="C1439" s="295"/>
      <c r="D1439" s="561"/>
      <c r="E1439" s="546"/>
      <c r="F1439" s="561"/>
      <c r="G1439" s="297"/>
      <c r="H1439" s="578"/>
      <c r="I1439" s="604"/>
      <c r="J1439" s="578"/>
      <c r="K1439" s="21"/>
      <c r="L1439" s="21"/>
      <c r="M1439" s="22"/>
      <c r="N1439" s="36"/>
      <c r="O1439" s="24">
        <f t="shared" si="2047"/>
        <v>0</v>
      </c>
      <c r="P1439" s="578"/>
      <c r="Q1439" s="578"/>
      <c r="R1439" s="578"/>
      <c r="S1439" s="578"/>
      <c r="T1439" s="578"/>
    </row>
    <row r="1440" spans="1:20" ht="12.75" customHeight="1">
      <c r="A1440" s="546"/>
      <c r="B1440" s="542"/>
      <c r="C1440" s="295"/>
      <c r="D1440" s="561"/>
      <c r="E1440" s="546"/>
      <c r="F1440" s="561"/>
      <c r="G1440" s="297"/>
      <c r="H1440" s="578"/>
      <c r="I1440" s="604"/>
      <c r="J1440" s="578"/>
      <c r="K1440" s="21"/>
      <c r="L1440" s="21"/>
      <c r="M1440" s="21"/>
      <c r="N1440" s="36"/>
      <c r="O1440" s="24">
        <f t="shared" si="2047"/>
        <v>0</v>
      </c>
      <c r="P1440" s="578"/>
      <c r="Q1440" s="578"/>
      <c r="R1440" s="578"/>
      <c r="S1440" s="578"/>
      <c r="T1440" s="578"/>
    </row>
    <row r="1441" spans="1:20" ht="12.75" customHeight="1">
      <c r="A1441" s="546">
        <v>10</v>
      </c>
      <c r="B1441" s="542" t="s">
        <v>425</v>
      </c>
      <c r="C1441" s="542" t="s">
        <v>1236</v>
      </c>
      <c r="D1441" s="561" t="s">
        <v>1114</v>
      </c>
      <c r="E1441" s="546">
        <v>55</v>
      </c>
      <c r="F1441" s="561">
        <f>H1441+J1441+R1441</f>
        <v>1.6990159080000002</v>
      </c>
      <c r="G1441" s="297">
        <v>0.29799999999999999</v>
      </c>
      <c r="H1441" s="578">
        <f>G1441*$P$8/1000</f>
        <v>0.5658126</v>
      </c>
      <c r="I1441" s="604">
        <v>4.0000000000000002E-4</v>
      </c>
      <c r="J1441" s="578">
        <f>I1441*$P$9/1000</f>
        <v>9.4210800000000009E-4</v>
      </c>
      <c r="K1441" s="36" t="s">
        <v>237</v>
      </c>
      <c r="L1441" s="21" t="s">
        <v>31</v>
      </c>
      <c r="M1441" s="21">
        <v>1</v>
      </c>
      <c r="N1441" s="72">
        <v>1</v>
      </c>
      <c r="O1441" s="24">
        <f t="shared" si="2047"/>
        <v>1</v>
      </c>
      <c r="P1441" s="578">
        <f>E1441*F1441</f>
        <v>93.44587494000001</v>
      </c>
      <c r="Q1441" s="578">
        <f>SUM(O1441:O1444)</f>
        <v>1</v>
      </c>
      <c r="R1441" s="578">
        <f t="shared" ref="R1441" si="2063">Q1441*1.02*1.05*$R$14</f>
        <v>1.1322612000000001</v>
      </c>
      <c r="S1441" s="578">
        <f t="shared" ref="S1441" si="2064">F1441*$S$17</f>
        <v>2.1570804199545996</v>
      </c>
      <c r="T1441" s="578">
        <f t="shared" ref="T1441" si="2065">E1441*S1441</f>
        <v>118.63942309750298</v>
      </c>
    </row>
    <row r="1442" spans="1:20" ht="12.75" customHeight="1">
      <c r="A1442" s="546"/>
      <c r="B1442" s="542"/>
      <c r="C1442" s="542"/>
      <c r="D1442" s="561"/>
      <c r="E1442" s="546"/>
      <c r="F1442" s="561"/>
      <c r="G1442" s="297"/>
      <c r="H1442" s="578"/>
      <c r="I1442" s="604"/>
      <c r="J1442" s="578"/>
      <c r="K1442" s="21"/>
      <c r="L1442" s="21"/>
      <c r="M1442" s="21"/>
      <c r="N1442" s="36"/>
      <c r="O1442" s="24">
        <f t="shared" si="2047"/>
        <v>0</v>
      </c>
      <c r="P1442" s="578"/>
      <c r="Q1442" s="578"/>
      <c r="R1442" s="578"/>
      <c r="S1442" s="578"/>
      <c r="T1442" s="578"/>
    </row>
    <row r="1443" spans="1:20" ht="12.75" customHeight="1">
      <c r="A1443" s="546"/>
      <c r="B1443" s="542"/>
      <c r="C1443" s="542"/>
      <c r="D1443" s="561"/>
      <c r="E1443" s="546"/>
      <c r="F1443" s="561"/>
      <c r="G1443" s="297"/>
      <c r="H1443" s="578"/>
      <c r="I1443" s="604"/>
      <c r="J1443" s="578"/>
      <c r="K1443" s="21"/>
      <c r="L1443" s="21"/>
      <c r="M1443" s="22"/>
      <c r="N1443" s="36"/>
      <c r="O1443" s="24">
        <f t="shared" si="2047"/>
        <v>0</v>
      </c>
      <c r="P1443" s="578"/>
      <c r="Q1443" s="578"/>
      <c r="R1443" s="578"/>
      <c r="S1443" s="578"/>
      <c r="T1443" s="578"/>
    </row>
    <row r="1444" spans="1:20" ht="12.75" customHeight="1">
      <c r="A1444" s="546"/>
      <c r="B1444" s="542"/>
      <c r="C1444" s="542"/>
      <c r="D1444" s="561"/>
      <c r="E1444" s="546"/>
      <c r="F1444" s="561"/>
      <c r="G1444" s="297"/>
      <c r="H1444" s="578"/>
      <c r="I1444" s="604"/>
      <c r="J1444" s="578"/>
      <c r="K1444" s="21"/>
      <c r="L1444" s="21"/>
      <c r="M1444" s="21"/>
      <c r="N1444" s="36"/>
      <c r="O1444" s="24">
        <f t="shared" si="2047"/>
        <v>0</v>
      </c>
      <c r="P1444" s="578"/>
      <c r="Q1444" s="578"/>
      <c r="R1444" s="578"/>
      <c r="S1444" s="578"/>
      <c r="T1444" s="578"/>
    </row>
    <row r="1445" spans="1:20" ht="12.75" customHeight="1">
      <c r="A1445" s="546">
        <v>11</v>
      </c>
      <c r="B1445" s="542" t="s">
        <v>236</v>
      </c>
      <c r="C1445" s="542" t="s">
        <v>1237</v>
      </c>
      <c r="D1445" s="561" t="s">
        <v>1114</v>
      </c>
      <c r="E1445" s="546">
        <v>86</v>
      </c>
      <c r="F1445" s="561">
        <f>H1445+J1445+R1445</f>
        <v>1.1668301429999999</v>
      </c>
      <c r="G1445" s="297">
        <v>0.113</v>
      </c>
      <c r="H1445" s="578">
        <f>G1445*$P$8/1000</f>
        <v>0.2145531</v>
      </c>
      <c r="I1445" s="604">
        <v>5.0000000000000001E-4</v>
      </c>
      <c r="J1445" s="578">
        <f>I1445*$P$9/1000</f>
        <v>1.177635E-3</v>
      </c>
      <c r="K1445" s="36" t="s">
        <v>237</v>
      </c>
      <c r="L1445" s="21" t="s">
        <v>31</v>
      </c>
      <c r="M1445" s="21">
        <v>1</v>
      </c>
      <c r="N1445" s="36">
        <v>0.84</v>
      </c>
      <c r="O1445" s="24">
        <f t="shared" si="2047"/>
        <v>0.84</v>
      </c>
      <c r="P1445" s="578">
        <f>E1445*F1445</f>
        <v>100.34739229799999</v>
      </c>
      <c r="Q1445" s="578">
        <f>SUM(O1445:O1448)</f>
        <v>0.84</v>
      </c>
      <c r="R1445" s="578">
        <f t="shared" ref="R1445" si="2066">Q1445*1.02*1.05*$R$14</f>
        <v>0.95109940799999992</v>
      </c>
      <c r="S1445" s="578">
        <f t="shared" ref="S1445" si="2067">F1445*$S$17</f>
        <v>1.4814142957854666</v>
      </c>
      <c r="T1445" s="578">
        <f t="shared" ref="T1445" si="2068">E1445*S1445</f>
        <v>127.40162943755013</v>
      </c>
    </row>
    <row r="1446" spans="1:20" ht="12.75" customHeight="1">
      <c r="A1446" s="546"/>
      <c r="B1446" s="542"/>
      <c r="C1446" s="542"/>
      <c r="D1446" s="561"/>
      <c r="E1446" s="546"/>
      <c r="F1446" s="561"/>
      <c r="G1446" s="297"/>
      <c r="H1446" s="578"/>
      <c r="I1446" s="604"/>
      <c r="J1446" s="578"/>
      <c r="K1446" s="21"/>
      <c r="L1446" s="21"/>
      <c r="M1446" s="21"/>
      <c r="N1446" s="36"/>
      <c r="O1446" s="24">
        <f t="shared" si="2047"/>
        <v>0</v>
      </c>
      <c r="P1446" s="578"/>
      <c r="Q1446" s="578"/>
      <c r="R1446" s="578"/>
      <c r="S1446" s="578"/>
      <c r="T1446" s="578"/>
    </row>
    <row r="1447" spans="1:20" ht="12.75" customHeight="1">
      <c r="A1447" s="546"/>
      <c r="B1447" s="542"/>
      <c r="C1447" s="542"/>
      <c r="D1447" s="561"/>
      <c r="E1447" s="546"/>
      <c r="F1447" s="561"/>
      <c r="G1447" s="297"/>
      <c r="H1447" s="578"/>
      <c r="I1447" s="604"/>
      <c r="J1447" s="578"/>
      <c r="K1447" s="21"/>
      <c r="L1447" s="21"/>
      <c r="M1447" s="22"/>
      <c r="N1447" s="36"/>
      <c r="O1447" s="24">
        <f t="shared" si="2047"/>
        <v>0</v>
      </c>
      <c r="P1447" s="578"/>
      <c r="Q1447" s="578"/>
      <c r="R1447" s="578"/>
      <c r="S1447" s="578"/>
      <c r="T1447" s="578"/>
    </row>
    <row r="1448" spans="1:20" ht="12.75" customHeight="1">
      <c r="A1448" s="546"/>
      <c r="B1448" s="542"/>
      <c r="C1448" s="542"/>
      <c r="D1448" s="561"/>
      <c r="E1448" s="546"/>
      <c r="F1448" s="561"/>
      <c r="G1448" s="297"/>
      <c r="H1448" s="578"/>
      <c r="I1448" s="604"/>
      <c r="J1448" s="578"/>
      <c r="K1448" s="21"/>
      <c r="L1448" s="21"/>
      <c r="M1448" s="21"/>
      <c r="N1448" s="36"/>
      <c r="O1448" s="24">
        <f t="shared" si="2047"/>
        <v>0</v>
      </c>
      <c r="P1448" s="578"/>
      <c r="Q1448" s="578"/>
      <c r="R1448" s="578"/>
      <c r="S1448" s="578"/>
      <c r="T1448" s="578"/>
    </row>
    <row r="1449" spans="1:20" ht="12.75" customHeight="1">
      <c r="A1449" s="546">
        <v>12</v>
      </c>
      <c r="B1449" s="542" t="s">
        <v>236</v>
      </c>
      <c r="C1449" s="542" t="s">
        <v>1238</v>
      </c>
      <c r="D1449" s="561" t="s">
        <v>1114</v>
      </c>
      <c r="E1449" s="546">
        <v>15</v>
      </c>
      <c r="F1449" s="561">
        <f>H1449+J1449+R1449</f>
        <v>0.45350558699999999</v>
      </c>
      <c r="G1449" s="297">
        <v>0.113</v>
      </c>
      <c r="H1449" s="578">
        <f>G1449*$P$8/1000</f>
        <v>0.2145531</v>
      </c>
      <c r="I1449" s="604">
        <v>5.0000000000000001E-4</v>
      </c>
      <c r="J1449" s="578">
        <f>I1449*$P$9/1000</f>
        <v>1.177635E-3</v>
      </c>
      <c r="K1449" s="36" t="s">
        <v>237</v>
      </c>
      <c r="L1449" s="21" t="s">
        <v>31</v>
      </c>
      <c r="M1449" s="21">
        <v>1</v>
      </c>
      <c r="N1449" s="36">
        <v>0.21</v>
      </c>
      <c r="O1449" s="24">
        <f t="shared" si="2047"/>
        <v>0.21</v>
      </c>
      <c r="P1449" s="578">
        <f>E1449*F1449</f>
        <v>6.8025838049999994</v>
      </c>
      <c r="Q1449" s="578">
        <f>SUM(O1449:O1452)</f>
        <v>0.21</v>
      </c>
      <c r="R1449" s="578">
        <f t="shared" ref="R1449" si="2069">Q1449*1.02*1.05*$R$14</f>
        <v>0.23777485199999998</v>
      </c>
      <c r="S1449" s="578">
        <f t="shared" ref="S1449" si="2070">F1449*$S$17</f>
        <v>0.57577331527711462</v>
      </c>
      <c r="T1449" s="578">
        <f t="shared" ref="T1449" si="2071">E1449*S1449</f>
        <v>8.6365997291567194</v>
      </c>
    </row>
    <row r="1450" spans="1:20" ht="12.75" customHeight="1">
      <c r="A1450" s="546"/>
      <c r="B1450" s="542"/>
      <c r="C1450" s="542"/>
      <c r="D1450" s="561"/>
      <c r="E1450" s="546"/>
      <c r="F1450" s="561"/>
      <c r="G1450" s="297"/>
      <c r="H1450" s="578"/>
      <c r="I1450" s="604"/>
      <c r="J1450" s="578"/>
      <c r="K1450" s="21"/>
      <c r="L1450" s="21"/>
      <c r="M1450" s="21"/>
      <c r="N1450" s="36"/>
      <c r="O1450" s="24">
        <f t="shared" si="2047"/>
        <v>0</v>
      </c>
      <c r="P1450" s="578"/>
      <c r="Q1450" s="578"/>
      <c r="R1450" s="578"/>
      <c r="S1450" s="578"/>
      <c r="T1450" s="578"/>
    </row>
    <row r="1451" spans="1:20" ht="12.75" customHeight="1">
      <c r="A1451" s="546"/>
      <c r="B1451" s="542"/>
      <c r="C1451" s="542"/>
      <c r="D1451" s="561"/>
      <c r="E1451" s="546"/>
      <c r="F1451" s="561"/>
      <c r="G1451" s="297"/>
      <c r="H1451" s="578"/>
      <c r="I1451" s="604"/>
      <c r="J1451" s="578"/>
      <c r="K1451" s="21"/>
      <c r="L1451" s="21"/>
      <c r="M1451" s="22"/>
      <c r="N1451" s="36"/>
      <c r="O1451" s="24">
        <f t="shared" si="2047"/>
        <v>0</v>
      </c>
      <c r="P1451" s="578"/>
      <c r="Q1451" s="578"/>
      <c r="R1451" s="578"/>
      <c r="S1451" s="578"/>
      <c r="T1451" s="578"/>
    </row>
    <row r="1452" spans="1:20" ht="12.75" customHeight="1">
      <c r="A1452" s="546"/>
      <c r="B1452" s="542"/>
      <c r="C1452" s="542"/>
      <c r="D1452" s="561"/>
      <c r="E1452" s="546"/>
      <c r="F1452" s="561"/>
      <c r="G1452" s="297"/>
      <c r="H1452" s="578"/>
      <c r="I1452" s="604"/>
      <c r="J1452" s="578"/>
      <c r="K1452" s="21"/>
      <c r="L1452" s="21"/>
      <c r="M1452" s="21"/>
      <c r="N1452" s="36"/>
      <c r="O1452" s="24">
        <f t="shared" si="2047"/>
        <v>0</v>
      </c>
      <c r="P1452" s="578"/>
      <c r="Q1452" s="578"/>
      <c r="R1452" s="578"/>
      <c r="S1452" s="578"/>
      <c r="T1452" s="578"/>
    </row>
    <row r="1453" spans="1:20" ht="12.75" customHeight="1">
      <c r="A1453" s="546">
        <v>13</v>
      </c>
      <c r="B1453" s="542" t="s">
        <v>50</v>
      </c>
      <c r="C1453" s="543" t="s">
        <v>1239</v>
      </c>
      <c r="D1453" s="561" t="s">
        <v>1114</v>
      </c>
      <c r="E1453" s="546">
        <v>387</v>
      </c>
      <c r="F1453" s="561">
        <f>H1453+J1453+R1453</f>
        <v>8.4919590000000003E-2</v>
      </c>
      <c r="G1453" s="297"/>
      <c r="H1453" s="578">
        <f>G1453*$P$8/1000</f>
        <v>0</v>
      </c>
      <c r="I1453" s="297"/>
      <c r="J1453" s="578">
        <f>I1453*$P$9/1000</f>
        <v>0</v>
      </c>
      <c r="K1453" s="36" t="s">
        <v>238</v>
      </c>
      <c r="L1453" s="36" t="s">
        <v>31</v>
      </c>
      <c r="M1453" s="36">
        <v>1</v>
      </c>
      <c r="N1453" s="36">
        <v>7.4999999999999997E-2</v>
      </c>
      <c r="O1453" s="24">
        <f t="shared" si="2047"/>
        <v>7.4999999999999997E-2</v>
      </c>
      <c r="P1453" s="578">
        <f>E1453*F1453</f>
        <v>32.863881329999998</v>
      </c>
      <c r="Q1453" s="578">
        <f>SUM(O1453:O1456)</f>
        <v>7.4999999999999997E-2</v>
      </c>
      <c r="R1453" s="578">
        <f t="shared" ref="R1453" si="2072">Q1453*1.02*1.05*$R$14</f>
        <v>8.4919590000000003E-2</v>
      </c>
      <c r="S1453" s="578">
        <f t="shared" ref="S1453" si="2073">F1453*$S$17</f>
        <v>0.10781440244147049</v>
      </c>
      <c r="T1453" s="578">
        <f t="shared" ref="T1453" si="2074">E1453*S1453</f>
        <v>41.724173744849082</v>
      </c>
    </row>
    <row r="1454" spans="1:20" ht="12.75" customHeight="1">
      <c r="A1454" s="546"/>
      <c r="B1454" s="542"/>
      <c r="C1454" s="544"/>
      <c r="D1454" s="561"/>
      <c r="E1454" s="546"/>
      <c r="F1454" s="561"/>
      <c r="G1454" s="297"/>
      <c r="H1454" s="578"/>
      <c r="I1454" s="297"/>
      <c r="J1454" s="578"/>
      <c r="K1454" s="21"/>
      <c r="L1454" s="21"/>
      <c r="M1454" s="21"/>
      <c r="N1454" s="36"/>
      <c r="O1454" s="24">
        <f t="shared" si="2047"/>
        <v>0</v>
      </c>
      <c r="P1454" s="578"/>
      <c r="Q1454" s="578"/>
      <c r="R1454" s="578"/>
      <c r="S1454" s="578"/>
      <c r="T1454" s="578"/>
    </row>
    <row r="1455" spans="1:20" ht="12.75" customHeight="1">
      <c r="A1455" s="546"/>
      <c r="B1455" s="542"/>
      <c r="C1455" s="544"/>
      <c r="D1455" s="561"/>
      <c r="E1455" s="546"/>
      <c r="F1455" s="561"/>
      <c r="G1455" s="297"/>
      <c r="H1455" s="578"/>
      <c r="I1455" s="297"/>
      <c r="J1455" s="578"/>
      <c r="K1455" s="21"/>
      <c r="L1455" s="21"/>
      <c r="M1455" s="22"/>
      <c r="N1455" s="36"/>
      <c r="O1455" s="24">
        <f t="shared" si="2047"/>
        <v>0</v>
      </c>
      <c r="P1455" s="578"/>
      <c r="Q1455" s="578"/>
      <c r="R1455" s="578"/>
      <c r="S1455" s="578"/>
      <c r="T1455" s="578"/>
    </row>
    <row r="1456" spans="1:20" ht="12.75" customHeight="1">
      <c r="A1456" s="546"/>
      <c r="B1456" s="542"/>
      <c r="C1456" s="545"/>
      <c r="D1456" s="561"/>
      <c r="E1456" s="546"/>
      <c r="F1456" s="561"/>
      <c r="G1456" s="297"/>
      <c r="H1456" s="578"/>
      <c r="I1456" s="297"/>
      <c r="J1456" s="578"/>
      <c r="K1456" s="21"/>
      <c r="L1456" s="21"/>
      <c r="M1456" s="21"/>
      <c r="N1456" s="36"/>
      <c r="O1456" s="24">
        <f t="shared" si="2047"/>
        <v>0</v>
      </c>
      <c r="P1456" s="578"/>
      <c r="Q1456" s="578"/>
      <c r="R1456" s="578"/>
      <c r="S1456" s="578"/>
      <c r="T1456" s="578"/>
    </row>
    <row r="1457" spans="1:20" ht="12.75" customHeight="1">
      <c r="A1457" s="546">
        <v>14</v>
      </c>
      <c r="B1457" s="542" t="s">
        <v>50</v>
      </c>
      <c r="C1457" s="543" t="s">
        <v>1240</v>
      </c>
      <c r="D1457" s="561" t="s">
        <v>1114</v>
      </c>
      <c r="E1457" s="546">
        <v>64</v>
      </c>
      <c r="F1457" s="561">
        <f>H1457+J1457+R1457</f>
        <v>0.14153265000000001</v>
      </c>
      <c r="G1457" s="297"/>
      <c r="H1457" s="578">
        <f>G1457*$P$8/1000</f>
        <v>0</v>
      </c>
      <c r="I1457" s="297"/>
      <c r="J1457" s="578">
        <f>I1457*$P$9/1000</f>
        <v>0</v>
      </c>
      <c r="K1457" s="36" t="s">
        <v>238</v>
      </c>
      <c r="L1457" s="36" t="s">
        <v>31</v>
      </c>
      <c r="M1457" s="36">
        <v>1</v>
      </c>
      <c r="N1457" s="36">
        <v>0.125</v>
      </c>
      <c r="O1457" s="24">
        <f t="shared" si="2047"/>
        <v>0.125</v>
      </c>
      <c r="P1457" s="578">
        <f>E1457*F1457</f>
        <v>9.0580896000000006</v>
      </c>
      <c r="Q1457" s="578">
        <f>SUM(O1457:O1460)</f>
        <v>0.125</v>
      </c>
      <c r="R1457" s="578">
        <f t="shared" ref="R1457" si="2075">Q1457*1.02*1.05*$R$14</f>
        <v>0.14153265000000001</v>
      </c>
      <c r="S1457" s="578">
        <f t="shared" ref="S1457" si="2076">F1457*$S$17</f>
        <v>0.17969067073578415</v>
      </c>
      <c r="T1457" s="578">
        <f t="shared" ref="T1457" si="2077">E1457*S1457</f>
        <v>11.500202927090186</v>
      </c>
    </row>
    <row r="1458" spans="1:20" ht="12.75" customHeight="1">
      <c r="A1458" s="546"/>
      <c r="B1458" s="542"/>
      <c r="C1458" s="544"/>
      <c r="D1458" s="561"/>
      <c r="E1458" s="546"/>
      <c r="F1458" s="561"/>
      <c r="G1458" s="297"/>
      <c r="H1458" s="578"/>
      <c r="I1458" s="297"/>
      <c r="J1458" s="578"/>
      <c r="K1458" s="21"/>
      <c r="L1458" s="21"/>
      <c r="M1458" s="21"/>
      <c r="N1458" s="36"/>
      <c r="O1458" s="24">
        <f t="shared" si="2047"/>
        <v>0</v>
      </c>
      <c r="P1458" s="578"/>
      <c r="Q1458" s="578"/>
      <c r="R1458" s="578"/>
      <c r="S1458" s="578"/>
      <c r="T1458" s="578"/>
    </row>
    <row r="1459" spans="1:20" ht="12.75" customHeight="1">
      <c r="A1459" s="546"/>
      <c r="B1459" s="542"/>
      <c r="C1459" s="544"/>
      <c r="D1459" s="561"/>
      <c r="E1459" s="546"/>
      <c r="F1459" s="561"/>
      <c r="G1459" s="297"/>
      <c r="H1459" s="578"/>
      <c r="I1459" s="297"/>
      <c r="J1459" s="578"/>
      <c r="K1459" s="21"/>
      <c r="L1459" s="21"/>
      <c r="M1459" s="22"/>
      <c r="N1459" s="36"/>
      <c r="O1459" s="24">
        <f t="shared" si="2047"/>
        <v>0</v>
      </c>
      <c r="P1459" s="578"/>
      <c r="Q1459" s="578"/>
      <c r="R1459" s="578"/>
      <c r="S1459" s="578"/>
      <c r="T1459" s="578"/>
    </row>
    <row r="1460" spans="1:20" ht="12.75" customHeight="1">
      <c r="A1460" s="546"/>
      <c r="B1460" s="542"/>
      <c r="C1460" s="545"/>
      <c r="D1460" s="561"/>
      <c r="E1460" s="546"/>
      <c r="F1460" s="561"/>
      <c r="G1460" s="297"/>
      <c r="H1460" s="578"/>
      <c r="I1460" s="297"/>
      <c r="J1460" s="578"/>
      <c r="K1460" s="21"/>
      <c r="L1460" s="21"/>
      <c r="M1460" s="21"/>
      <c r="N1460" s="36"/>
      <c r="O1460" s="24">
        <f t="shared" si="2047"/>
        <v>0</v>
      </c>
      <c r="P1460" s="578"/>
      <c r="Q1460" s="578"/>
      <c r="R1460" s="578"/>
      <c r="S1460" s="578"/>
      <c r="T1460" s="578"/>
    </row>
    <row r="1461" spans="1:20" ht="12.75" customHeight="1">
      <c r="A1461" s="546">
        <v>15</v>
      </c>
      <c r="B1461" s="542" t="s">
        <v>730</v>
      </c>
      <c r="C1461" s="542" t="s">
        <v>1241</v>
      </c>
      <c r="D1461" s="561" t="s">
        <v>1114</v>
      </c>
      <c r="E1461" s="546">
        <v>451</v>
      </c>
      <c r="F1461" s="561">
        <f>H1461+J1461+R1461</f>
        <v>0.72156587999999999</v>
      </c>
      <c r="G1461" s="297">
        <v>0.189</v>
      </c>
      <c r="H1461" s="578">
        <f>G1461*$P$8/1000</f>
        <v>0.35885430000000001</v>
      </c>
      <c r="I1461" s="297">
        <v>0.154</v>
      </c>
      <c r="J1461" s="578">
        <f>I1461*$P$9/1000</f>
        <v>0.36271157999999998</v>
      </c>
      <c r="K1461" s="36"/>
      <c r="L1461" s="36"/>
      <c r="M1461" s="36"/>
      <c r="N1461" s="36"/>
      <c r="O1461" s="24">
        <f t="shared" si="2047"/>
        <v>0</v>
      </c>
      <c r="P1461" s="578">
        <f>E1461*F1461</f>
        <v>325.42621187999998</v>
      </c>
      <c r="Q1461" s="578">
        <f>SUM(O1461:O1464)</f>
        <v>0</v>
      </c>
      <c r="R1461" s="578">
        <f t="shared" ref="R1461" si="2078">Q1461*1.02*1.05*$R$14</f>
        <v>0</v>
      </c>
      <c r="S1461" s="578">
        <f t="shared" ref="S1461" si="2079">F1461*$S$17</f>
        <v>0.91610421310740908</v>
      </c>
      <c r="T1461" s="578">
        <f t="shared" ref="T1461" si="2080">E1461*S1461</f>
        <v>413.16300011144148</v>
      </c>
    </row>
    <row r="1462" spans="1:20" ht="12.75" customHeight="1">
      <c r="A1462" s="546"/>
      <c r="B1462" s="542"/>
      <c r="C1462" s="542"/>
      <c r="D1462" s="561"/>
      <c r="E1462" s="546"/>
      <c r="F1462" s="561"/>
      <c r="G1462" s="297"/>
      <c r="H1462" s="578"/>
      <c r="I1462" s="297"/>
      <c r="J1462" s="578"/>
      <c r="K1462" s="21"/>
      <c r="L1462" s="21"/>
      <c r="M1462" s="21"/>
      <c r="N1462" s="36"/>
      <c r="O1462" s="24">
        <f t="shared" si="2047"/>
        <v>0</v>
      </c>
      <c r="P1462" s="578"/>
      <c r="Q1462" s="578"/>
      <c r="R1462" s="578"/>
      <c r="S1462" s="578"/>
      <c r="T1462" s="578"/>
    </row>
    <row r="1463" spans="1:20" ht="12.75" customHeight="1">
      <c r="A1463" s="546"/>
      <c r="B1463" s="542"/>
      <c r="C1463" s="542"/>
      <c r="D1463" s="561"/>
      <c r="E1463" s="546"/>
      <c r="F1463" s="561"/>
      <c r="G1463" s="297"/>
      <c r="H1463" s="578"/>
      <c r="I1463" s="297"/>
      <c r="J1463" s="578"/>
      <c r="K1463" s="21"/>
      <c r="L1463" s="21"/>
      <c r="M1463" s="22"/>
      <c r="N1463" s="36"/>
      <c r="O1463" s="24">
        <f t="shared" si="2047"/>
        <v>0</v>
      </c>
      <c r="P1463" s="578"/>
      <c r="Q1463" s="578"/>
      <c r="R1463" s="578"/>
      <c r="S1463" s="578"/>
      <c r="T1463" s="578"/>
    </row>
    <row r="1464" spans="1:20" ht="12.75" customHeight="1">
      <c r="A1464" s="546"/>
      <c r="B1464" s="542"/>
      <c r="C1464" s="542"/>
      <c r="D1464" s="561"/>
      <c r="E1464" s="546"/>
      <c r="F1464" s="561"/>
      <c r="G1464" s="297"/>
      <c r="H1464" s="578"/>
      <c r="I1464" s="297"/>
      <c r="J1464" s="578"/>
      <c r="K1464" s="21"/>
      <c r="L1464" s="21"/>
      <c r="M1464" s="21"/>
      <c r="N1464" s="36"/>
      <c r="O1464" s="24">
        <f t="shared" si="2047"/>
        <v>0</v>
      </c>
      <c r="P1464" s="578"/>
      <c r="Q1464" s="578"/>
      <c r="R1464" s="578"/>
      <c r="S1464" s="578"/>
      <c r="T1464" s="578"/>
    </row>
    <row r="1465" spans="1:20" ht="12.75" customHeight="1">
      <c r="A1465" s="546">
        <v>16</v>
      </c>
      <c r="B1465" s="567" t="s">
        <v>401</v>
      </c>
      <c r="C1465" s="542" t="s">
        <v>1242</v>
      </c>
      <c r="D1465" s="546" t="s">
        <v>940</v>
      </c>
      <c r="E1465" s="547">
        <v>2960</v>
      </c>
      <c r="F1465" s="561">
        <f>H1465+J1465+R1465</f>
        <v>0.504504187296</v>
      </c>
      <c r="G1465" s="560">
        <v>2.07E-2</v>
      </c>
      <c r="H1465" s="578">
        <f>G1465*$P$8/1000</f>
        <v>3.9303089999999999E-2</v>
      </c>
      <c r="I1465" s="560">
        <v>5.5899999999999998E-2</v>
      </c>
      <c r="J1465" s="578">
        <f>I1465*$P$9/1000</f>
        <v>0.13165959299999999</v>
      </c>
      <c r="K1465" s="21" t="s">
        <v>246</v>
      </c>
      <c r="L1465" s="21" t="s">
        <v>36</v>
      </c>
      <c r="M1465" s="21">
        <v>1.03</v>
      </c>
      <c r="N1465" s="18">
        <v>0.28599999999999998</v>
      </c>
      <c r="O1465" s="24">
        <f t="shared" si="2047"/>
        <v>0.29458000000000001</v>
      </c>
      <c r="P1465" s="578">
        <f>E1465*F1465</f>
        <v>1493.33239439616</v>
      </c>
      <c r="Q1465" s="578">
        <f>SUM(O1465:O1468)</f>
        <v>0.29458000000000001</v>
      </c>
      <c r="R1465" s="578">
        <f t="shared" ref="R1465" si="2081">Q1465*1.02*1.05*$R$14</f>
        <v>0.33354150429599999</v>
      </c>
      <c r="S1465" s="578">
        <f t="shared" ref="S1465" si="2082">F1465*$S$17</f>
        <v>0.64052143307024856</v>
      </c>
      <c r="T1465" s="578">
        <f t="shared" ref="T1465" si="2083">E1465*S1465</f>
        <v>1895.9434418879357</v>
      </c>
    </row>
    <row r="1466" spans="1:20" ht="12.75" customHeight="1">
      <c r="A1466" s="546"/>
      <c r="B1466" s="542"/>
      <c r="C1466" s="542"/>
      <c r="D1466" s="546"/>
      <c r="E1466" s="547"/>
      <c r="F1466" s="561"/>
      <c r="G1466" s="560"/>
      <c r="H1466" s="578"/>
      <c r="I1466" s="560"/>
      <c r="J1466" s="578"/>
      <c r="K1466" s="21"/>
      <c r="L1466" s="21"/>
      <c r="M1466" s="21"/>
      <c r="N1466" s="18">
        <v>0</v>
      </c>
      <c r="O1466" s="24">
        <f t="shared" si="2047"/>
        <v>0</v>
      </c>
      <c r="P1466" s="578"/>
      <c r="Q1466" s="578"/>
      <c r="R1466" s="578"/>
      <c r="S1466" s="578"/>
      <c r="T1466" s="578"/>
    </row>
    <row r="1467" spans="1:20" ht="12.75" customHeight="1">
      <c r="A1467" s="546"/>
      <c r="B1467" s="542"/>
      <c r="C1467" s="542"/>
      <c r="D1467" s="546"/>
      <c r="E1467" s="547"/>
      <c r="F1467" s="561"/>
      <c r="G1467" s="560"/>
      <c r="H1467" s="578"/>
      <c r="I1467" s="560"/>
      <c r="J1467" s="578"/>
      <c r="K1467" s="21"/>
      <c r="L1467" s="21"/>
      <c r="M1467" s="22"/>
      <c r="N1467" s="18">
        <v>0</v>
      </c>
      <c r="O1467" s="24">
        <f t="shared" si="2047"/>
        <v>0</v>
      </c>
      <c r="P1467" s="578"/>
      <c r="Q1467" s="578"/>
      <c r="R1467" s="578"/>
      <c r="S1467" s="578"/>
      <c r="T1467" s="578"/>
    </row>
    <row r="1468" spans="1:20" ht="12.75" customHeight="1">
      <c r="A1468" s="546"/>
      <c r="B1468" s="542"/>
      <c r="C1468" s="542"/>
      <c r="D1468" s="546"/>
      <c r="E1468" s="547"/>
      <c r="F1468" s="561"/>
      <c r="G1468" s="560"/>
      <c r="H1468" s="578"/>
      <c r="I1468" s="560"/>
      <c r="J1468" s="578"/>
      <c r="K1468" s="21"/>
      <c r="L1468" s="21"/>
      <c r="M1468" s="21"/>
      <c r="N1468" s="18">
        <v>0</v>
      </c>
      <c r="O1468" s="24">
        <f t="shared" si="2047"/>
        <v>0</v>
      </c>
      <c r="P1468" s="578"/>
      <c r="Q1468" s="578"/>
      <c r="R1468" s="578"/>
      <c r="S1468" s="578"/>
      <c r="T1468" s="578"/>
    </row>
    <row r="1469" spans="1:20" ht="12.75" customHeight="1">
      <c r="A1469" s="546">
        <v>17</v>
      </c>
      <c r="B1469" s="567" t="s">
        <v>401</v>
      </c>
      <c r="C1469" s="542" t="s">
        <v>1243</v>
      </c>
      <c r="D1469" s="546" t="s">
        <v>940</v>
      </c>
      <c r="E1469" s="547">
        <v>5630</v>
      </c>
      <c r="F1469" s="561">
        <f>H1469+J1469+R1469</f>
        <v>0.39616943568000007</v>
      </c>
      <c r="G1469" s="560">
        <v>2.07E-2</v>
      </c>
      <c r="H1469" s="578">
        <f>G1469*$P$8/1000</f>
        <v>3.9303089999999999E-2</v>
      </c>
      <c r="I1469" s="560">
        <v>5.5899999999999998E-2</v>
      </c>
      <c r="J1469" s="578">
        <f>I1469*$P$9/1000</f>
        <v>0.13165959299999999</v>
      </c>
      <c r="K1469" s="21" t="s">
        <v>246</v>
      </c>
      <c r="L1469" s="21" t="s">
        <v>36</v>
      </c>
      <c r="M1469" s="21">
        <v>1.02</v>
      </c>
      <c r="N1469" s="18">
        <v>0.19500000000000001</v>
      </c>
      <c r="O1469" s="24">
        <f t="shared" si="2047"/>
        <v>0.19890000000000002</v>
      </c>
      <c r="P1469" s="578">
        <f>E1469*F1469</f>
        <v>2230.4339228784006</v>
      </c>
      <c r="Q1469" s="578">
        <f>SUM(O1469:O1472)</f>
        <v>0.19890000000000002</v>
      </c>
      <c r="R1469" s="578">
        <f t="shared" ref="R1469" si="2084">Q1469*1.02*1.05*$R$14</f>
        <v>0.22520675268000004</v>
      </c>
      <c r="S1469" s="578">
        <f t="shared" ref="S1469" si="2085">F1469*$S$17</f>
        <v>0.50297900606224999</v>
      </c>
      <c r="T1469" s="578">
        <f t="shared" ref="T1469" si="2086">E1469*S1469</f>
        <v>2831.7718041304674</v>
      </c>
    </row>
    <row r="1470" spans="1:20" ht="12.75" customHeight="1">
      <c r="A1470" s="546"/>
      <c r="B1470" s="542"/>
      <c r="C1470" s="542"/>
      <c r="D1470" s="546"/>
      <c r="E1470" s="547"/>
      <c r="F1470" s="561"/>
      <c r="G1470" s="560"/>
      <c r="H1470" s="578"/>
      <c r="I1470" s="560"/>
      <c r="J1470" s="578"/>
      <c r="K1470" s="21"/>
      <c r="L1470" s="21"/>
      <c r="M1470" s="21"/>
      <c r="N1470" s="18">
        <v>0</v>
      </c>
      <c r="O1470" s="24">
        <f t="shared" si="2047"/>
        <v>0</v>
      </c>
      <c r="P1470" s="578"/>
      <c r="Q1470" s="578"/>
      <c r="R1470" s="578"/>
      <c r="S1470" s="578"/>
      <c r="T1470" s="578"/>
    </row>
    <row r="1471" spans="1:20" ht="12.75" customHeight="1">
      <c r="A1471" s="546"/>
      <c r="B1471" s="542"/>
      <c r="C1471" s="542"/>
      <c r="D1471" s="546"/>
      <c r="E1471" s="547"/>
      <c r="F1471" s="561"/>
      <c r="G1471" s="560"/>
      <c r="H1471" s="578"/>
      <c r="I1471" s="560"/>
      <c r="J1471" s="578"/>
      <c r="K1471" s="21"/>
      <c r="L1471" s="21"/>
      <c r="M1471" s="22"/>
      <c r="N1471" s="18">
        <v>0</v>
      </c>
      <c r="O1471" s="24">
        <f t="shared" si="2047"/>
        <v>0</v>
      </c>
      <c r="P1471" s="578"/>
      <c r="Q1471" s="578"/>
      <c r="R1471" s="578"/>
      <c r="S1471" s="578"/>
      <c r="T1471" s="578"/>
    </row>
    <row r="1472" spans="1:20" ht="12.75" customHeight="1">
      <c r="A1472" s="546"/>
      <c r="B1472" s="542"/>
      <c r="C1472" s="542"/>
      <c r="D1472" s="546"/>
      <c r="E1472" s="547"/>
      <c r="F1472" s="561"/>
      <c r="G1472" s="560"/>
      <c r="H1472" s="578"/>
      <c r="I1472" s="560"/>
      <c r="J1472" s="578"/>
      <c r="K1472" s="21"/>
      <c r="L1472" s="21"/>
      <c r="M1472" s="21"/>
      <c r="N1472" s="18">
        <v>0</v>
      </c>
      <c r="O1472" s="24">
        <f t="shared" si="2047"/>
        <v>0</v>
      </c>
      <c r="P1472" s="578"/>
      <c r="Q1472" s="578"/>
      <c r="R1472" s="578"/>
      <c r="S1472" s="578"/>
      <c r="T1472" s="578"/>
    </row>
    <row r="1473" spans="1:20" ht="12.75" customHeight="1">
      <c r="A1473" s="546">
        <v>18</v>
      </c>
      <c r="B1473" s="542" t="s">
        <v>406</v>
      </c>
      <c r="C1473" s="542" t="s">
        <v>1244</v>
      </c>
      <c r="D1473" s="546" t="s">
        <v>940</v>
      </c>
      <c r="E1473" s="547">
        <v>220</v>
      </c>
      <c r="F1473" s="561">
        <f>H1473+J1473+R1473</f>
        <v>0.24667434600000004</v>
      </c>
      <c r="G1473" s="560">
        <v>7.6499999999999999E-2</v>
      </c>
      <c r="H1473" s="578">
        <f>G1473*$P$8/1000</f>
        <v>0.14525055000000001</v>
      </c>
      <c r="I1473" s="560">
        <v>2.2000000000000001E-3</v>
      </c>
      <c r="J1473" s="578">
        <f>I1473*$P$9/1000</f>
        <v>5.1815940000000003E-3</v>
      </c>
      <c r="K1473" s="36" t="s">
        <v>408</v>
      </c>
      <c r="L1473" s="36" t="s">
        <v>36</v>
      </c>
      <c r="M1473" s="36">
        <v>1</v>
      </c>
      <c r="N1473" s="36">
        <v>8.5000000000000006E-2</v>
      </c>
      <c r="O1473" s="24">
        <f t="shared" si="2047"/>
        <v>8.5000000000000006E-2</v>
      </c>
      <c r="P1473" s="578">
        <f>E1473*F1473</f>
        <v>54.268356120000007</v>
      </c>
      <c r="Q1473" s="578">
        <f>SUM(O1473:O1476)</f>
        <v>8.5000000000000006E-2</v>
      </c>
      <c r="R1473" s="578">
        <f t="shared" ref="R1473" si="2087">Q1473*1.02*1.05*$R$14</f>
        <v>9.6242202000000013E-2</v>
      </c>
      <c r="S1473" s="578">
        <f t="shared" ref="S1473" si="2088">F1473*$S$17</f>
        <v>0.31317917587249938</v>
      </c>
      <c r="T1473" s="578">
        <f t="shared" ref="T1473" si="2089">E1473*S1473</f>
        <v>68.899418691949862</v>
      </c>
    </row>
    <row r="1474" spans="1:20" ht="12.75" customHeight="1">
      <c r="A1474" s="546"/>
      <c r="B1474" s="542"/>
      <c r="C1474" s="542"/>
      <c r="D1474" s="546"/>
      <c r="E1474" s="547"/>
      <c r="F1474" s="561"/>
      <c r="G1474" s="560"/>
      <c r="H1474" s="578"/>
      <c r="I1474" s="560"/>
      <c r="J1474" s="578"/>
      <c r="K1474" s="21"/>
      <c r="L1474" s="21"/>
      <c r="M1474" s="21"/>
      <c r="N1474" s="36"/>
      <c r="O1474" s="24">
        <f t="shared" si="2047"/>
        <v>0</v>
      </c>
      <c r="P1474" s="578"/>
      <c r="Q1474" s="578"/>
      <c r="R1474" s="578"/>
      <c r="S1474" s="578"/>
      <c r="T1474" s="578"/>
    </row>
    <row r="1475" spans="1:20" ht="12.75" customHeight="1">
      <c r="A1475" s="546"/>
      <c r="B1475" s="542"/>
      <c r="C1475" s="542"/>
      <c r="D1475" s="546"/>
      <c r="E1475" s="547"/>
      <c r="F1475" s="561"/>
      <c r="G1475" s="560"/>
      <c r="H1475" s="578"/>
      <c r="I1475" s="560"/>
      <c r="J1475" s="578"/>
      <c r="K1475" s="21"/>
      <c r="L1475" s="21"/>
      <c r="M1475" s="22"/>
      <c r="N1475" s="36"/>
      <c r="O1475" s="24">
        <f t="shared" si="2047"/>
        <v>0</v>
      </c>
      <c r="P1475" s="578"/>
      <c r="Q1475" s="578"/>
      <c r="R1475" s="578"/>
      <c r="S1475" s="578"/>
      <c r="T1475" s="578"/>
    </row>
    <row r="1476" spans="1:20" ht="12.75" customHeight="1">
      <c r="A1476" s="546"/>
      <c r="B1476" s="542"/>
      <c r="C1476" s="542"/>
      <c r="D1476" s="546"/>
      <c r="E1476" s="547"/>
      <c r="F1476" s="561"/>
      <c r="G1476" s="560"/>
      <c r="H1476" s="578"/>
      <c r="I1476" s="560"/>
      <c r="J1476" s="578"/>
      <c r="K1476" s="21"/>
      <c r="L1476" s="21"/>
      <c r="M1476" s="21"/>
      <c r="N1476" s="36"/>
      <c r="O1476" s="24">
        <f t="shared" si="2047"/>
        <v>0</v>
      </c>
      <c r="P1476" s="578"/>
      <c r="Q1476" s="578"/>
      <c r="R1476" s="578"/>
      <c r="S1476" s="578"/>
      <c r="T1476" s="578"/>
    </row>
    <row r="1477" spans="1:20" ht="12.75" customHeight="1">
      <c r="A1477" s="546">
        <v>19</v>
      </c>
      <c r="B1477" s="542" t="s">
        <v>432</v>
      </c>
      <c r="C1477" s="542" t="s">
        <v>1245</v>
      </c>
      <c r="D1477" s="546" t="s">
        <v>940</v>
      </c>
      <c r="E1477" s="547">
        <v>8590</v>
      </c>
      <c r="F1477" s="575">
        <f t="shared" ref="F1477" si="2090">H1477+J1477+R1477</f>
        <v>0.28516083000000003</v>
      </c>
      <c r="G1477" s="297">
        <v>7.6999999999999999E-2</v>
      </c>
      <c r="H1477" s="577">
        <f t="shared" ref="H1477" si="2091">G1477*$P$8/1000</f>
        <v>0.14619990000000002</v>
      </c>
      <c r="I1477" s="297">
        <v>5.8999999999999997E-2</v>
      </c>
      <c r="J1477" s="577">
        <f t="shared" ref="J1477" si="2092">I1477*$P$9/1000</f>
        <v>0.13896092999999998</v>
      </c>
      <c r="K1477" s="21"/>
      <c r="L1477" s="21"/>
      <c r="M1477" s="21"/>
      <c r="N1477" s="36"/>
      <c r="O1477" s="41">
        <f t="shared" si="2047"/>
        <v>0</v>
      </c>
      <c r="P1477" s="577">
        <f t="shared" ref="P1477" si="2093">E1477*F1477</f>
        <v>2449.5315297000002</v>
      </c>
      <c r="Q1477" s="577">
        <f t="shared" ref="Q1477" si="2094">SUM(O1477:O1480)</f>
        <v>0</v>
      </c>
      <c r="R1477" s="578">
        <f t="shared" ref="R1477" si="2095">Q1477*1.02*1.05*$R$14</f>
        <v>0</v>
      </c>
      <c r="S1477" s="578">
        <f t="shared" ref="S1477" si="2096">F1477*$S$17</f>
        <v>0.36204183847524174</v>
      </c>
      <c r="T1477" s="578">
        <f t="shared" ref="T1477" si="2097">E1477*S1477</f>
        <v>3109.9393925023264</v>
      </c>
    </row>
    <row r="1478" spans="1:20" ht="12.75" customHeight="1">
      <c r="A1478" s="546"/>
      <c r="B1478" s="542"/>
      <c r="C1478" s="542"/>
      <c r="D1478" s="546"/>
      <c r="E1478" s="546"/>
      <c r="F1478" s="575"/>
      <c r="G1478" s="297"/>
      <c r="H1478" s="577"/>
      <c r="I1478" s="297"/>
      <c r="J1478" s="577"/>
      <c r="K1478" s="21"/>
      <c r="L1478" s="21"/>
      <c r="M1478" s="21"/>
      <c r="N1478" s="36"/>
      <c r="O1478" s="41">
        <f t="shared" si="2047"/>
        <v>0</v>
      </c>
      <c r="P1478" s="577"/>
      <c r="Q1478" s="577"/>
      <c r="R1478" s="578"/>
      <c r="S1478" s="578"/>
      <c r="T1478" s="578"/>
    </row>
    <row r="1479" spans="1:20" ht="12.75" customHeight="1">
      <c r="A1479" s="546"/>
      <c r="B1479" s="542"/>
      <c r="C1479" s="542"/>
      <c r="D1479" s="546"/>
      <c r="E1479" s="546"/>
      <c r="F1479" s="575"/>
      <c r="G1479" s="297"/>
      <c r="H1479" s="577"/>
      <c r="I1479" s="297"/>
      <c r="J1479" s="577"/>
      <c r="K1479" s="21"/>
      <c r="L1479" s="21"/>
      <c r="M1479" s="38"/>
      <c r="N1479" s="36"/>
      <c r="O1479" s="41">
        <f t="shared" si="2047"/>
        <v>0</v>
      </c>
      <c r="P1479" s="577"/>
      <c r="Q1479" s="577"/>
      <c r="R1479" s="578"/>
      <c r="S1479" s="578"/>
      <c r="T1479" s="578"/>
    </row>
    <row r="1480" spans="1:20" ht="12.75" customHeight="1">
      <c r="A1480" s="546"/>
      <c r="B1480" s="542"/>
      <c r="C1480" s="542"/>
      <c r="D1480" s="546"/>
      <c r="E1480" s="546"/>
      <c r="F1480" s="575"/>
      <c r="G1480" s="297"/>
      <c r="H1480" s="577"/>
      <c r="I1480" s="297"/>
      <c r="J1480" s="577"/>
      <c r="K1480" s="21"/>
      <c r="L1480" s="21"/>
      <c r="M1480" s="21"/>
      <c r="N1480" s="36"/>
      <c r="O1480" s="41">
        <f t="shared" si="2047"/>
        <v>0</v>
      </c>
      <c r="P1480" s="577"/>
      <c r="Q1480" s="577"/>
      <c r="R1480" s="578"/>
      <c r="S1480" s="578"/>
      <c r="T1480" s="578"/>
    </row>
    <row r="1481" spans="1:20" ht="12.75" customHeight="1">
      <c r="A1481" s="546">
        <v>20</v>
      </c>
      <c r="B1481" s="542" t="s">
        <v>434</v>
      </c>
      <c r="C1481" s="542" t="s">
        <v>1246</v>
      </c>
      <c r="D1481" s="592" t="s">
        <v>935</v>
      </c>
      <c r="E1481" s="547">
        <v>198.4</v>
      </c>
      <c r="F1481" s="575">
        <f t="shared" ref="F1481" si="2098">H1481+J1481+R1481</f>
        <v>1.9028644742849998</v>
      </c>
      <c r="G1481" s="297">
        <v>0.57999999999999996</v>
      </c>
      <c r="H1481" s="577">
        <f t="shared" ref="H1481" si="2099">G1481*$P$8/1000</f>
        <v>1.1012459999999999</v>
      </c>
      <c r="I1481" s="297">
        <v>0.12</v>
      </c>
      <c r="J1481" s="577">
        <f t="shared" ref="J1481" si="2100">I1481*$P$9/1000</f>
        <v>0.28263239999999995</v>
      </c>
      <c r="K1481" s="21" t="s">
        <v>107</v>
      </c>
      <c r="L1481" s="21" t="s">
        <v>32</v>
      </c>
      <c r="M1481" s="36">
        <v>2.41E-2</v>
      </c>
      <c r="N1481" s="36">
        <v>18.975000000000001</v>
      </c>
      <c r="O1481" s="41">
        <f t="shared" si="2047"/>
        <v>0.45729750000000002</v>
      </c>
      <c r="P1481" s="577">
        <f t="shared" ref="P1481" si="2101">E1481*F1481</f>
        <v>377.52831169814397</v>
      </c>
      <c r="Q1481" s="577">
        <f t="shared" ref="Q1481" si="2102">SUM(O1481:O1484)</f>
        <v>0.45836250000000001</v>
      </c>
      <c r="R1481" s="578">
        <f t="shared" ref="R1481" si="2103">Q1481*1.02*1.05*$R$14</f>
        <v>0.51898607428499999</v>
      </c>
      <c r="S1481" s="578">
        <f t="shared" ref="S1481" si="2104">F1481*$S$17</f>
        <v>2.4158877382961945</v>
      </c>
      <c r="T1481" s="578">
        <f t="shared" ref="T1481" si="2105">E1481*S1481</f>
        <v>479.31212727796503</v>
      </c>
    </row>
    <row r="1482" spans="1:20" ht="12.75" customHeight="1">
      <c r="A1482" s="546"/>
      <c r="B1482" s="542"/>
      <c r="C1482" s="542"/>
      <c r="D1482" s="593"/>
      <c r="E1482" s="547"/>
      <c r="F1482" s="575"/>
      <c r="G1482" s="297"/>
      <c r="H1482" s="577"/>
      <c r="I1482" s="297"/>
      <c r="J1482" s="577"/>
      <c r="K1482" s="50"/>
      <c r="L1482" s="21"/>
      <c r="M1482" s="36"/>
      <c r="N1482" s="36"/>
      <c r="O1482" s="41">
        <f t="shared" si="2047"/>
        <v>0</v>
      </c>
      <c r="P1482" s="577"/>
      <c r="Q1482" s="577"/>
      <c r="R1482" s="578"/>
      <c r="S1482" s="578"/>
      <c r="T1482" s="578"/>
    </row>
    <row r="1483" spans="1:20" ht="12.75" customHeight="1">
      <c r="A1483" s="546"/>
      <c r="B1483" s="542"/>
      <c r="C1483" s="542"/>
      <c r="D1483" s="593"/>
      <c r="E1483" s="547"/>
      <c r="F1483" s="575"/>
      <c r="G1483" s="297"/>
      <c r="H1483" s="577"/>
      <c r="I1483" s="297"/>
      <c r="J1483" s="577"/>
      <c r="K1483" s="21" t="s">
        <v>52</v>
      </c>
      <c r="L1483" s="21" t="s">
        <v>35</v>
      </c>
      <c r="M1483" s="36">
        <v>7.1000000000000004E-3</v>
      </c>
      <c r="N1483" s="36">
        <v>0.15</v>
      </c>
      <c r="O1483" s="41">
        <f t="shared" si="2047"/>
        <v>1.065E-3</v>
      </c>
      <c r="P1483" s="577"/>
      <c r="Q1483" s="577"/>
      <c r="R1483" s="578"/>
      <c r="S1483" s="578"/>
      <c r="T1483" s="578"/>
    </row>
    <row r="1484" spans="1:20" ht="12.75" customHeight="1">
      <c r="A1484" s="546"/>
      <c r="B1484" s="542"/>
      <c r="C1484" s="542"/>
      <c r="D1484" s="594"/>
      <c r="E1484" s="547"/>
      <c r="F1484" s="575"/>
      <c r="G1484" s="297"/>
      <c r="H1484" s="577"/>
      <c r="I1484" s="297"/>
      <c r="J1484" s="577"/>
      <c r="K1484" s="21"/>
      <c r="L1484" s="21"/>
      <c r="M1484" s="21"/>
      <c r="N1484" s="36"/>
      <c r="O1484" s="41">
        <f t="shared" si="2047"/>
        <v>0</v>
      </c>
      <c r="P1484" s="577"/>
      <c r="Q1484" s="577"/>
      <c r="R1484" s="578"/>
      <c r="S1484" s="578"/>
      <c r="T1484" s="578"/>
    </row>
    <row r="1485" spans="1:20" ht="12.75" customHeight="1">
      <c r="A1485" s="324"/>
      <c r="B1485" s="327"/>
      <c r="C1485" s="330" t="s">
        <v>965</v>
      </c>
      <c r="D1485" s="327"/>
      <c r="E1485" s="869"/>
      <c r="F1485" s="333">
        <f>H1485+J1485+R1485</f>
        <v>2.8792230000000001</v>
      </c>
      <c r="G1485" s="412">
        <v>0.4</v>
      </c>
      <c r="H1485" s="415">
        <f>G1485*$P$8/1000</f>
        <v>0.75948000000000004</v>
      </c>
      <c r="I1485" s="418">
        <v>0.9</v>
      </c>
      <c r="J1485" s="415">
        <f>I1485*$P$9/1000</f>
        <v>2.1197430000000002</v>
      </c>
      <c r="K1485" s="76"/>
      <c r="L1485" s="76"/>
      <c r="M1485" s="76"/>
      <c r="N1485" s="77"/>
      <c r="O1485" s="78">
        <f t="shared" si="2047"/>
        <v>0</v>
      </c>
      <c r="P1485" s="415">
        <f>E1485*F1485</f>
        <v>0</v>
      </c>
      <c r="Q1485" s="415">
        <f>SUM(O1485:O1488)</f>
        <v>0</v>
      </c>
      <c r="R1485" s="415">
        <f>Q1485*1.02*1.05*$R$14</f>
        <v>0</v>
      </c>
      <c r="S1485" s="421"/>
      <c r="T1485" s="451">
        <f>SUM(T1405:T1484)</f>
        <v>12794.636450323607</v>
      </c>
    </row>
    <row r="1486" spans="1:20" ht="12.75" customHeight="1">
      <c r="A1486" s="325"/>
      <c r="B1486" s="328"/>
      <c r="C1486" s="331"/>
      <c r="D1486" s="328"/>
      <c r="E1486" s="870"/>
      <c r="F1486" s="334"/>
      <c r="G1486" s="413"/>
      <c r="H1486" s="416"/>
      <c r="I1486" s="419"/>
      <c r="J1486" s="416"/>
      <c r="K1486" s="76"/>
      <c r="L1486" s="76"/>
      <c r="M1486" s="76"/>
      <c r="N1486" s="77"/>
      <c r="O1486" s="78">
        <f t="shared" si="2047"/>
        <v>0</v>
      </c>
      <c r="P1486" s="416"/>
      <c r="Q1486" s="416"/>
      <c r="R1486" s="416"/>
      <c r="S1486" s="421"/>
      <c r="T1486" s="451"/>
    </row>
    <row r="1487" spans="1:20" ht="12.75" customHeight="1">
      <c r="A1487" s="325"/>
      <c r="B1487" s="328"/>
      <c r="C1487" s="331"/>
      <c r="D1487" s="328"/>
      <c r="E1487" s="870"/>
      <c r="F1487" s="334"/>
      <c r="G1487" s="413"/>
      <c r="H1487" s="416"/>
      <c r="I1487" s="419"/>
      <c r="J1487" s="416"/>
      <c r="K1487" s="76"/>
      <c r="L1487" s="76"/>
      <c r="M1487" s="76"/>
      <c r="N1487" s="77"/>
      <c r="O1487" s="78">
        <f t="shared" si="2047"/>
        <v>0</v>
      </c>
      <c r="P1487" s="416"/>
      <c r="Q1487" s="416"/>
      <c r="R1487" s="416"/>
      <c r="S1487" s="421"/>
      <c r="T1487" s="451"/>
    </row>
    <row r="1488" spans="1:20" ht="12.75" customHeight="1">
      <c r="A1488" s="326"/>
      <c r="B1488" s="329"/>
      <c r="C1488" s="332"/>
      <c r="D1488" s="329"/>
      <c r="E1488" s="871"/>
      <c r="F1488" s="335"/>
      <c r="G1488" s="414"/>
      <c r="H1488" s="417"/>
      <c r="I1488" s="420"/>
      <c r="J1488" s="417"/>
      <c r="K1488" s="76"/>
      <c r="L1488" s="76"/>
      <c r="M1488" s="76"/>
      <c r="N1488" s="77"/>
      <c r="O1488" s="78">
        <f t="shared" si="2047"/>
        <v>0</v>
      </c>
      <c r="P1488" s="417"/>
      <c r="Q1488" s="417"/>
      <c r="R1488" s="417"/>
      <c r="S1488" s="421"/>
      <c r="T1488" s="451"/>
    </row>
    <row r="1489" spans="1:20" ht="12.75" customHeight="1">
      <c r="A1489" s="324"/>
      <c r="B1489" s="327"/>
      <c r="C1489" s="330" t="s">
        <v>966</v>
      </c>
      <c r="D1489" s="327"/>
      <c r="E1489" s="869"/>
      <c r="F1489" s="333">
        <f>H1489+J1489+R1489</f>
        <v>7.1331929999999995</v>
      </c>
      <c r="G1489" s="412">
        <v>1.4</v>
      </c>
      <c r="H1489" s="415">
        <f>G1489*$P$8/1000</f>
        <v>2.6581799999999998</v>
      </c>
      <c r="I1489" s="418">
        <v>1.9</v>
      </c>
      <c r="J1489" s="415">
        <f>I1489*$P$9/1000</f>
        <v>4.4750129999999997</v>
      </c>
      <c r="K1489" s="76"/>
      <c r="L1489" s="76"/>
      <c r="M1489" s="76"/>
      <c r="N1489" s="77"/>
      <c r="O1489" s="78">
        <f t="shared" si="2047"/>
        <v>0</v>
      </c>
      <c r="P1489" s="415">
        <f>E1489*F1489</f>
        <v>0</v>
      </c>
      <c r="Q1489" s="415">
        <f>SUM(O1489:O1492)</f>
        <v>0</v>
      </c>
      <c r="R1489" s="415">
        <f>Q1489*1.02*1.05*$R$14</f>
        <v>0</v>
      </c>
      <c r="S1489" s="421"/>
      <c r="T1489" s="425" t="e">
        <f>(T1485*100%)/$T$2205</f>
        <v>#REF!</v>
      </c>
    </row>
    <row r="1490" spans="1:20" ht="12.75" customHeight="1">
      <c r="A1490" s="325"/>
      <c r="B1490" s="328"/>
      <c r="C1490" s="331"/>
      <c r="D1490" s="328"/>
      <c r="E1490" s="870"/>
      <c r="F1490" s="334"/>
      <c r="G1490" s="413"/>
      <c r="H1490" s="416"/>
      <c r="I1490" s="419"/>
      <c r="J1490" s="416"/>
      <c r="K1490" s="76"/>
      <c r="L1490" s="76"/>
      <c r="M1490" s="76"/>
      <c r="N1490" s="77"/>
      <c r="O1490" s="78">
        <f t="shared" si="2047"/>
        <v>0</v>
      </c>
      <c r="P1490" s="416"/>
      <c r="Q1490" s="416"/>
      <c r="R1490" s="416"/>
      <c r="S1490" s="421"/>
      <c r="T1490" s="425"/>
    </row>
    <row r="1491" spans="1:20" ht="12.75" customHeight="1">
      <c r="A1491" s="325"/>
      <c r="B1491" s="328"/>
      <c r="C1491" s="331"/>
      <c r="D1491" s="328"/>
      <c r="E1491" s="870"/>
      <c r="F1491" s="334"/>
      <c r="G1491" s="413"/>
      <c r="H1491" s="416"/>
      <c r="I1491" s="419"/>
      <c r="J1491" s="416"/>
      <c r="K1491" s="76"/>
      <c r="L1491" s="76"/>
      <c r="M1491" s="76"/>
      <c r="N1491" s="77"/>
      <c r="O1491" s="78">
        <f t="shared" si="2047"/>
        <v>0</v>
      </c>
      <c r="P1491" s="416"/>
      <c r="Q1491" s="416"/>
      <c r="R1491" s="416"/>
      <c r="S1491" s="421"/>
      <c r="T1491" s="425"/>
    </row>
    <row r="1492" spans="1:20" ht="12.75" customHeight="1">
      <c r="A1492" s="326"/>
      <c r="B1492" s="329"/>
      <c r="C1492" s="332"/>
      <c r="D1492" s="329"/>
      <c r="E1492" s="871"/>
      <c r="F1492" s="335"/>
      <c r="G1492" s="414"/>
      <c r="H1492" s="417"/>
      <c r="I1492" s="420"/>
      <c r="J1492" s="417"/>
      <c r="K1492" s="76"/>
      <c r="L1492" s="76"/>
      <c r="M1492" s="76"/>
      <c r="N1492" s="77"/>
      <c r="O1492" s="78">
        <f t="shared" si="2047"/>
        <v>0</v>
      </c>
      <c r="P1492" s="417"/>
      <c r="Q1492" s="417"/>
      <c r="R1492" s="417"/>
      <c r="S1492" s="421"/>
      <c r="T1492" s="425"/>
    </row>
    <row r="1493" spans="1:20" ht="12.75" customHeight="1">
      <c r="A1493" s="546"/>
      <c r="B1493" s="542"/>
      <c r="C1493" s="750" t="s">
        <v>1139</v>
      </c>
      <c r="D1493" s="546"/>
      <c r="E1493" s="570"/>
      <c r="F1493" s="561">
        <f>H1493+J1493+R1493</f>
        <v>0</v>
      </c>
      <c r="G1493" s="560"/>
      <c r="H1493" s="578">
        <f>G1493*$P$8/1000</f>
        <v>0</v>
      </c>
      <c r="I1493" s="560"/>
      <c r="J1493" s="578">
        <f>I1493*$P$9/1000</f>
        <v>0</v>
      </c>
      <c r="K1493" s="36"/>
      <c r="L1493" s="36"/>
      <c r="M1493" s="36"/>
      <c r="N1493" s="36"/>
      <c r="O1493" s="24">
        <f t="shared" si="2047"/>
        <v>0</v>
      </c>
      <c r="P1493" s="578">
        <f>E1493*F1493</f>
        <v>0</v>
      </c>
      <c r="Q1493" s="578">
        <f>SUM(O1493:O1496)</f>
        <v>0</v>
      </c>
      <c r="R1493" s="578">
        <f t="shared" ref="R1493" si="2106">Q1493*1.02*1.05*$R$14</f>
        <v>0</v>
      </c>
      <c r="S1493" s="578">
        <f t="shared" ref="S1493" si="2107">F1493*$S$17</f>
        <v>0</v>
      </c>
      <c r="T1493" s="578">
        <f t="shared" ref="T1493" si="2108">E1493*S1493</f>
        <v>0</v>
      </c>
    </row>
    <row r="1494" spans="1:20" ht="12.75" customHeight="1">
      <c r="A1494" s="546"/>
      <c r="B1494" s="542"/>
      <c r="C1494" s="750"/>
      <c r="D1494" s="546"/>
      <c r="E1494" s="570"/>
      <c r="F1494" s="561"/>
      <c r="G1494" s="560"/>
      <c r="H1494" s="578"/>
      <c r="I1494" s="560"/>
      <c r="J1494" s="578"/>
      <c r="K1494" s="21"/>
      <c r="L1494" s="21"/>
      <c r="M1494" s="21"/>
      <c r="N1494" s="36"/>
      <c r="O1494" s="24">
        <f t="shared" si="2047"/>
        <v>0</v>
      </c>
      <c r="P1494" s="578"/>
      <c r="Q1494" s="578"/>
      <c r="R1494" s="578"/>
      <c r="S1494" s="578"/>
      <c r="T1494" s="578"/>
    </row>
    <row r="1495" spans="1:20" ht="12.75" customHeight="1">
      <c r="A1495" s="546"/>
      <c r="B1495" s="542"/>
      <c r="C1495" s="750"/>
      <c r="D1495" s="546"/>
      <c r="E1495" s="570"/>
      <c r="F1495" s="561"/>
      <c r="G1495" s="560"/>
      <c r="H1495" s="578"/>
      <c r="I1495" s="560"/>
      <c r="J1495" s="578"/>
      <c r="K1495" s="21"/>
      <c r="L1495" s="21"/>
      <c r="M1495" s="22"/>
      <c r="N1495" s="36"/>
      <c r="O1495" s="24">
        <f t="shared" si="2047"/>
        <v>0</v>
      </c>
      <c r="P1495" s="578"/>
      <c r="Q1495" s="578"/>
      <c r="R1495" s="578"/>
      <c r="S1495" s="578"/>
      <c r="T1495" s="578"/>
    </row>
    <row r="1496" spans="1:20" ht="12.75" customHeight="1">
      <c r="A1496" s="546"/>
      <c r="B1496" s="542"/>
      <c r="C1496" s="750"/>
      <c r="D1496" s="546"/>
      <c r="E1496" s="570"/>
      <c r="F1496" s="561"/>
      <c r="G1496" s="560"/>
      <c r="H1496" s="578"/>
      <c r="I1496" s="560"/>
      <c r="J1496" s="578"/>
      <c r="K1496" s="21"/>
      <c r="L1496" s="21"/>
      <c r="M1496" s="21"/>
      <c r="N1496" s="36"/>
      <c r="O1496" s="24">
        <f t="shared" si="2047"/>
        <v>0</v>
      </c>
      <c r="P1496" s="578"/>
      <c r="Q1496" s="578"/>
      <c r="R1496" s="578"/>
      <c r="S1496" s="578"/>
      <c r="T1496" s="578"/>
    </row>
    <row r="1497" spans="1:20" ht="12.75" customHeight="1">
      <c r="A1497" s="546">
        <v>1</v>
      </c>
      <c r="B1497" s="542" t="s">
        <v>731</v>
      </c>
      <c r="C1497" s="542" t="s">
        <v>1247</v>
      </c>
      <c r="D1497" s="561" t="s">
        <v>1114</v>
      </c>
      <c r="E1497" s="570">
        <v>1</v>
      </c>
      <c r="F1497" s="561">
        <f>H1497+J1497+R1497</f>
        <v>1.6275921</v>
      </c>
      <c r="G1497" s="297">
        <v>0.82</v>
      </c>
      <c r="H1497" s="578">
        <f>G1497*$P$8/1000</f>
        <v>1.556934</v>
      </c>
      <c r="I1497" s="297">
        <v>0.03</v>
      </c>
      <c r="J1497" s="578">
        <f>I1497*$P$9/1000</f>
        <v>7.0658099999999988E-2</v>
      </c>
      <c r="K1497" s="21"/>
      <c r="L1497" s="21"/>
      <c r="M1497" s="21"/>
      <c r="N1497" s="36"/>
      <c r="O1497" s="24">
        <f t="shared" si="2047"/>
        <v>0</v>
      </c>
      <c r="P1497" s="578">
        <f>E1497*F1497</f>
        <v>1.6275921</v>
      </c>
      <c r="Q1497" s="578">
        <f>SUM(O1497:O1500)</f>
        <v>0</v>
      </c>
      <c r="R1497" s="578">
        <f t="shared" ref="R1497" si="2109">Q1497*1.02*1.05*$R$14</f>
        <v>0</v>
      </c>
      <c r="S1497" s="578">
        <f t="shared" ref="S1497" si="2110">F1497*$S$17</f>
        <v>2.0664003403685545</v>
      </c>
      <c r="T1497" s="578">
        <f t="shared" ref="T1497" si="2111">E1497*S1497</f>
        <v>2.0664003403685545</v>
      </c>
    </row>
    <row r="1498" spans="1:20" ht="12.75" customHeight="1">
      <c r="A1498" s="546"/>
      <c r="B1498" s="542"/>
      <c r="C1498" s="542"/>
      <c r="D1498" s="561"/>
      <c r="E1498" s="570"/>
      <c r="F1498" s="561"/>
      <c r="G1498" s="297"/>
      <c r="H1498" s="578"/>
      <c r="I1498" s="297"/>
      <c r="J1498" s="578"/>
      <c r="K1498" s="21"/>
      <c r="L1498" s="21"/>
      <c r="M1498" s="21"/>
      <c r="N1498" s="36"/>
      <c r="O1498" s="24">
        <f t="shared" si="2047"/>
        <v>0</v>
      </c>
      <c r="P1498" s="578"/>
      <c r="Q1498" s="578"/>
      <c r="R1498" s="578"/>
      <c r="S1498" s="578"/>
      <c r="T1498" s="578"/>
    </row>
    <row r="1499" spans="1:20" ht="12.75" customHeight="1">
      <c r="A1499" s="546"/>
      <c r="B1499" s="542"/>
      <c r="C1499" s="542"/>
      <c r="D1499" s="561"/>
      <c r="E1499" s="570"/>
      <c r="F1499" s="561"/>
      <c r="G1499" s="297"/>
      <c r="H1499" s="578"/>
      <c r="I1499" s="297"/>
      <c r="J1499" s="578"/>
      <c r="K1499" s="21"/>
      <c r="L1499" s="21"/>
      <c r="M1499" s="22"/>
      <c r="N1499" s="36"/>
      <c r="O1499" s="24">
        <f t="shared" si="2047"/>
        <v>0</v>
      </c>
      <c r="P1499" s="578"/>
      <c r="Q1499" s="578"/>
      <c r="R1499" s="578"/>
      <c r="S1499" s="578"/>
      <c r="T1499" s="578"/>
    </row>
    <row r="1500" spans="1:20" ht="12.75" customHeight="1">
      <c r="A1500" s="546"/>
      <c r="B1500" s="542"/>
      <c r="C1500" s="542"/>
      <c r="D1500" s="561"/>
      <c r="E1500" s="570"/>
      <c r="F1500" s="561"/>
      <c r="G1500" s="297"/>
      <c r="H1500" s="578"/>
      <c r="I1500" s="297"/>
      <c r="J1500" s="578"/>
      <c r="K1500" s="21"/>
      <c r="L1500" s="21"/>
      <c r="M1500" s="21"/>
      <c r="N1500" s="36"/>
      <c r="O1500" s="24">
        <f t="shared" si="2047"/>
        <v>0</v>
      </c>
      <c r="P1500" s="578"/>
      <c r="Q1500" s="578"/>
      <c r="R1500" s="578"/>
      <c r="S1500" s="578"/>
      <c r="T1500" s="578"/>
    </row>
    <row r="1501" spans="1:20" ht="12.75" customHeight="1">
      <c r="A1501" s="546">
        <v>2</v>
      </c>
      <c r="B1501" s="542" t="s">
        <v>732</v>
      </c>
      <c r="C1501" s="542" t="s">
        <v>1248</v>
      </c>
      <c r="D1501" s="561" t="s">
        <v>1114</v>
      </c>
      <c r="E1501" s="546">
        <v>185</v>
      </c>
      <c r="F1501" s="561">
        <f>H1501+J1501+R1501</f>
        <v>0.68579128499999997</v>
      </c>
      <c r="G1501" s="297">
        <v>0.17449999999999999</v>
      </c>
      <c r="H1501" s="578">
        <f>G1501*$P$8/1000</f>
        <v>0.33132315000000001</v>
      </c>
      <c r="I1501" s="297">
        <v>0.15049999999999999</v>
      </c>
      <c r="J1501" s="578">
        <f>I1501*$P$9/1000</f>
        <v>0.35446813499999996</v>
      </c>
      <c r="K1501" s="36"/>
      <c r="L1501" s="21"/>
      <c r="M1501" s="21"/>
      <c r="N1501" s="36"/>
      <c r="O1501" s="24">
        <f t="shared" si="2047"/>
        <v>0</v>
      </c>
      <c r="P1501" s="578">
        <f>E1501*F1501</f>
        <v>126.87138772499999</v>
      </c>
      <c r="Q1501" s="578">
        <f>SUM(O1501:O1504)</f>
        <v>0</v>
      </c>
      <c r="R1501" s="578">
        <f t="shared" ref="R1501" si="2112">Q1501*1.02*1.05*$R$14</f>
        <v>0</v>
      </c>
      <c r="S1501" s="578">
        <f t="shared" ref="S1501" si="2113">F1501*$S$17</f>
        <v>0.87068458045832742</v>
      </c>
      <c r="T1501" s="578">
        <f t="shared" ref="T1501" si="2114">E1501*S1501</f>
        <v>161.07664738479056</v>
      </c>
    </row>
    <row r="1502" spans="1:20" ht="12.75" customHeight="1">
      <c r="A1502" s="546"/>
      <c r="B1502" s="542"/>
      <c r="C1502" s="542"/>
      <c r="D1502" s="561"/>
      <c r="E1502" s="546"/>
      <c r="F1502" s="561"/>
      <c r="G1502" s="297"/>
      <c r="H1502" s="578"/>
      <c r="I1502" s="297"/>
      <c r="J1502" s="578"/>
      <c r="K1502" s="21"/>
      <c r="L1502" s="21"/>
      <c r="M1502" s="21"/>
      <c r="N1502" s="36"/>
      <c r="O1502" s="24">
        <f t="shared" si="2047"/>
        <v>0</v>
      </c>
      <c r="P1502" s="578"/>
      <c r="Q1502" s="578"/>
      <c r="R1502" s="578"/>
      <c r="S1502" s="578"/>
      <c r="T1502" s="578"/>
    </row>
    <row r="1503" spans="1:20" ht="12.75" customHeight="1">
      <c r="A1503" s="546"/>
      <c r="B1503" s="542"/>
      <c r="C1503" s="542"/>
      <c r="D1503" s="561"/>
      <c r="E1503" s="546"/>
      <c r="F1503" s="561"/>
      <c r="G1503" s="297"/>
      <c r="H1503" s="578"/>
      <c r="I1503" s="297"/>
      <c r="J1503" s="578"/>
      <c r="K1503" s="21"/>
      <c r="L1503" s="21"/>
      <c r="M1503" s="38"/>
      <c r="N1503" s="36"/>
      <c r="O1503" s="24">
        <f t="shared" si="2047"/>
        <v>0</v>
      </c>
      <c r="P1503" s="578"/>
      <c r="Q1503" s="578"/>
      <c r="R1503" s="578"/>
      <c r="S1503" s="578"/>
      <c r="T1503" s="578"/>
    </row>
    <row r="1504" spans="1:20" ht="12.75" customHeight="1">
      <c r="A1504" s="546"/>
      <c r="B1504" s="542"/>
      <c r="C1504" s="542"/>
      <c r="D1504" s="561"/>
      <c r="E1504" s="546"/>
      <c r="F1504" s="561"/>
      <c r="G1504" s="297"/>
      <c r="H1504" s="578"/>
      <c r="I1504" s="297"/>
      <c r="J1504" s="578"/>
      <c r="K1504" s="21"/>
      <c r="L1504" s="21"/>
      <c r="M1504" s="21"/>
      <c r="N1504" s="36"/>
      <c r="O1504" s="24">
        <f t="shared" si="2047"/>
        <v>0</v>
      </c>
      <c r="P1504" s="578"/>
      <c r="Q1504" s="578"/>
      <c r="R1504" s="578"/>
      <c r="S1504" s="578"/>
      <c r="T1504" s="578"/>
    </row>
    <row r="1505" spans="1:20" ht="12.75" customHeight="1">
      <c r="A1505" s="546">
        <v>3</v>
      </c>
      <c r="B1505" s="542" t="s">
        <v>733</v>
      </c>
      <c r="C1505" s="542" t="s">
        <v>1249</v>
      </c>
      <c r="D1505" s="561" t="s">
        <v>1114</v>
      </c>
      <c r="E1505" s="546">
        <v>94</v>
      </c>
      <c r="F1505" s="561">
        <f>H1505+J1505+R1505</f>
        <v>0.118904277</v>
      </c>
      <c r="G1505" s="566">
        <v>6.25E-2</v>
      </c>
      <c r="H1505" s="578">
        <f>G1505*$P$8/1000</f>
        <v>0.11866875</v>
      </c>
      <c r="I1505" s="560">
        <v>1E-4</v>
      </c>
      <c r="J1505" s="578">
        <f>I1505*$P$9/1000</f>
        <v>2.3552700000000002E-4</v>
      </c>
      <c r="K1505" s="21"/>
      <c r="L1505" s="21"/>
      <c r="M1505" s="21"/>
      <c r="N1505" s="36"/>
      <c r="O1505" s="24">
        <f t="shared" si="2047"/>
        <v>0</v>
      </c>
      <c r="P1505" s="578">
        <f>E1505*F1505</f>
        <v>11.177002037999999</v>
      </c>
      <c r="Q1505" s="578">
        <f>SUM(O1505:O1508)</f>
        <v>0</v>
      </c>
      <c r="R1505" s="578">
        <f t="shared" ref="R1505" si="2115">Q1505*1.02*1.05*$R$14</f>
        <v>0</v>
      </c>
      <c r="S1505" s="578">
        <f t="shared" ref="S1505" si="2116">F1505*$S$17</f>
        <v>0.1509615575450857</v>
      </c>
      <c r="T1505" s="578">
        <f t="shared" ref="T1505" si="2117">E1505*S1505</f>
        <v>14.190386409238055</v>
      </c>
    </row>
    <row r="1506" spans="1:20" ht="12.75" customHeight="1">
      <c r="A1506" s="546"/>
      <c r="B1506" s="542"/>
      <c r="C1506" s="542"/>
      <c r="D1506" s="561"/>
      <c r="E1506" s="546"/>
      <c r="F1506" s="561"/>
      <c r="G1506" s="566"/>
      <c r="H1506" s="578"/>
      <c r="I1506" s="560"/>
      <c r="J1506" s="578"/>
      <c r="K1506" s="21"/>
      <c r="L1506" s="21"/>
      <c r="M1506" s="21"/>
      <c r="N1506" s="36"/>
      <c r="O1506" s="24">
        <f t="shared" si="2047"/>
        <v>0</v>
      </c>
      <c r="P1506" s="578"/>
      <c r="Q1506" s="578"/>
      <c r="R1506" s="578"/>
      <c r="S1506" s="578"/>
      <c r="T1506" s="578"/>
    </row>
    <row r="1507" spans="1:20" ht="12.75" customHeight="1">
      <c r="A1507" s="546"/>
      <c r="B1507" s="542"/>
      <c r="C1507" s="542"/>
      <c r="D1507" s="561"/>
      <c r="E1507" s="546"/>
      <c r="F1507" s="561"/>
      <c r="G1507" s="566"/>
      <c r="H1507" s="578"/>
      <c r="I1507" s="560"/>
      <c r="J1507" s="578"/>
      <c r="K1507" s="21"/>
      <c r="L1507" s="21"/>
      <c r="M1507" s="18"/>
      <c r="N1507" s="36"/>
      <c r="O1507" s="24">
        <f t="shared" si="2047"/>
        <v>0</v>
      </c>
      <c r="P1507" s="578"/>
      <c r="Q1507" s="578"/>
      <c r="R1507" s="578"/>
      <c r="S1507" s="578"/>
      <c r="T1507" s="578"/>
    </row>
    <row r="1508" spans="1:20" ht="12.75" customHeight="1">
      <c r="A1508" s="546"/>
      <c r="B1508" s="542"/>
      <c r="C1508" s="542"/>
      <c r="D1508" s="561"/>
      <c r="E1508" s="546"/>
      <c r="F1508" s="561"/>
      <c r="G1508" s="566"/>
      <c r="H1508" s="578"/>
      <c r="I1508" s="560"/>
      <c r="J1508" s="578"/>
      <c r="K1508" s="21"/>
      <c r="L1508" s="21"/>
      <c r="M1508" s="21"/>
      <c r="N1508" s="36"/>
      <c r="O1508" s="24">
        <f t="shared" si="2047"/>
        <v>0</v>
      </c>
      <c r="P1508" s="578"/>
      <c r="Q1508" s="578"/>
      <c r="R1508" s="578"/>
      <c r="S1508" s="578"/>
      <c r="T1508" s="578"/>
    </row>
    <row r="1509" spans="1:20" ht="12.75" customHeight="1">
      <c r="A1509" s="324"/>
      <c r="B1509" s="327"/>
      <c r="C1509" s="330" t="s">
        <v>965</v>
      </c>
      <c r="D1509" s="327"/>
      <c r="E1509" s="869"/>
      <c r="F1509" s="333">
        <f>H1509+J1509+R1509</f>
        <v>2.8792230000000001</v>
      </c>
      <c r="G1509" s="412">
        <v>0.4</v>
      </c>
      <c r="H1509" s="415">
        <f>G1509*$P$8/1000</f>
        <v>0.75948000000000004</v>
      </c>
      <c r="I1509" s="418">
        <v>0.9</v>
      </c>
      <c r="J1509" s="415">
        <f>I1509*$P$9/1000</f>
        <v>2.1197430000000002</v>
      </c>
      <c r="K1509" s="76"/>
      <c r="L1509" s="76"/>
      <c r="M1509" s="76"/>
      <c r="N1509" s="77"/>
      <c r="O1509" s="78">
        <f t="shared" ref="O1509:O1572" si="2118">M1509*N1509</f>
        <v>0</v>
      </c>
      <c r="P1509" s="415">
        <f>E1509*F1509</f>
        <v>0</v>
      </c>
      <c r="Q1509" s="415">
        <f>SUM(O1509:O1512)</f>
        <v>0</v>
      </c>
      <c r="R1509" s="415">
        <f>Q1509*1.02*1.05*$R$14</f>
        <v>0</v>
      </c>
      <c r="S1509" s="421"/>
      <c r="T1509" s="451">
        <f>SUM(T1497:T1508)</f>
        <v>177.33343413439715</v>
      </c>
    </row>
    <row r="1510" spans="1:20" ht="12.75" customHeight="1">
      <c r="A1510" s="325"/>
      <c r="B1510" s="328"/>
      <c r="C1510" s="331"/>
      <c r="D1510" s="328"/>
      <c r="E1510" s="870"/>
      <c r="F1510" s="334"/>
      <c r="G1510" s="413"/>
      <c r="H1510" s="416"/>
      <c r="I1510" s="419"/>
      <c r="J1510" s="416"/>
      <c r="K1510" s="76"/>
      <c r="L1510" s="76"/>
      <c r="M1510" s="76"/>
      <c r="N1510" s="77"/>
      <c r="O1510" s="78">
        <f t="shared" si="2118"/>
        <v>0</v>
      </c>
      <c r="P1510" s="416"/>
      <c r="Q1510" s="416"/>
      <c r="R1510" s="416"/>
      <c r="S1510" s="421"/>
      <c r="T1510" s="451"/>
    </row>
    <row r="1511" spans="1:20" ht="12.75" customHeight="1">
      <c r="A1511" s="325"/>
      <c r="B1511" s="328"/>
      <c r="C1511" s="331"/>
      <c r="D1511" s="328"/>
      <c r="E1511" s="870"/>
      <c r="F1511" s="334"/>
      <c r="G1511" s="413"/>
      <c r="H1511" s="416"/>
      <c r="I1511" s="419"/>
      <c r="J1511" s="416"/>
      <c r="K1511" s="76"/>
      <c r="L1511" s="76"/>
      <c r="M1511" s="76"/>
      <c r="N1511" s="77"/>
      <c r="O1511" s="78">
        <f t="shared" si="2118"/>
        <v>0</v>
      </c>
      <c r="P1511" s="416"/>
      <c r="Q1511" s="416"/>
      <c r="R1511" s="416"/>
      <c r="S1511" s="421"/>
      <c r="T1511" s="451"/>
    </row>
    <row r="1512" spans="1:20" ht="12.75" customHeight="1">
      <c r="A1512" s="326"/>
      <c r="B1512" s="329"/>
      <c r="C1512" s="332"/>
      <c r="D1512" s="329"/>
      <c r="E1512" s="871"/>
      <c r="F1512" s="335"/>
      <c r="G1512" s="414"/>
      <c r="H1512" s="417"/>
      <c r="I1512" s="420"/>
      <c r="J1512" s="417"/>
      <c r="K1512" s="76"/>
      <c r="L1512" s="76"/>
      <c r="M1512" s="76"/>
      <c r="N1512" s="77"/>
      <c r="O1512" s="78">
        <f t="shared" si="2118"/>
        <v>0</v>
      </c>
      <c r="P1512" s="417"/>
      <c r="Q1512" s="417"/>
      <c r="R1512" s="417"/>
      <c r="S1512" s="421"/>
      <c r="T1512" s="451"/>
    </row>
    <row r="1513" spans="1:20" ht="12.75" customHeight="1">
      <c r="A1513" s="324"/>
      <c r="B1513" s="327"/>
      <c r="C1513" s="330" t="s">
        <v>966</v>
      </c>
      <c r="D1513" s="327"/>
      <c r="E1513" s="869"/>
      <c r="F1513" s="333">
        <f>H1513+J1513+R1513</f>
        <v>7.1331929999999995</v>
      </c>
      <c r="G1513" s="412">
        <v>1.4</v>
      </c>
      <c r="H1513" s="415">
        <f>G1513*$P$8/1000</f>
        <v>2.6581799999999998</v>
      </c>
      <c r="I1513" s="418">
        <v>1.9</v>
      </c>
      <c r="J1513" s="415">
        <f>I1513*$P$9/1000</f>
        <v>4.4750129999999997</v>
      </c>
      <c r="K1513" s="76"/>
      <c r="L1513" s="76"/>
      <c r="M1513" s="76"/>
      <c r="N1513" s="77"/>
      <c r="O1513" s="78">
        <f t="shared" si="2118"/>
        <v>0</v>
      </c>
      <c r="P1513" s="415">
        <f>E1513*F1513</f>
        <v>0</v>
      </c>
      <c r="Q1513" s="415">
        <f>SUM(O1513:O1516)</f>
        <v>0</v>
      </c>
      <c r="R1513" s="415">
        <f>Q1513*1.02*1.05*$R$14</f>
        <v>0</v>
      </c>
      <c r="S1513" s="421"/>
      <c r="T1513" s="425" t="e">
        <f>(T1509*100%)/$T$2205</f>
        <v>#REF!</v>
      </c>
    </row>
    <row r="1514" spans="1:20" ht="12.75" customHeight="1">
      <c r="A1514" s="325"/>
      <c r="B1514" s="328"/>
      <c r="C1514" s="331"/>
      <c r="D1514" s="328"/>
      <c r="E1514" s="870"/>
      <c r="F1514" s="334"/>
      <c r="G1514" s="413"/>
      <c r="H1514" s="416"/>
      <c r="I1514" s="419"/>
      <c r="J1514" s="416"/>
      <c r="K1514" s="76"/>
      <c r="L1514" s="76"/>
      <c r="M1514" s="76"/>
      <c r="N1514" s="77"/>
      <c r="O1514" s="78">
        <f t="shared" si="2118"/>
        <v>0</v>
      </c>
      <c r="P1514" s="416"/>
      <c r="Q1514" s="416"/>
      <c r="R1514" s="416"/>
      <c r="S1514" s="421"/>
      <c r="T1514" s="425"/>
    </row>
    <row r="1515" spans="1:20" ht="12.75" customHeight="1">
      <c r="A1515" s="325"/>
      <c r="B1515" s="328"/>
      <c r="C1515" s="331"/>
      <c r="D1515" s="328"/>
      <c r="E1515" s="870"/>
      <c r="F1515" s="334"/>
      <c r="G1515" s="413"/>
      <c r="H1515" s="416"/>
      <c r="I1515" s="419"/>
      <c r="J1515" s="416"/>
      <c r="K1515" s="76"/>
      <c r="L1515" s="76"/>
      <c r="M1515" s="76"/>
      <c r="N1515" s="77"/>
      <c r="O1515" s="78">
        <f t="shared" si="2118"/>
        <v>0</v>
      </c>
      <c r="P1515" s="416"/>
      <c r="Q1515" s="416"/>
      <c r="R1515" s="416"/>
      <c r="S1515" s="421"/>
      <c r="T1515" s="425"/>
    </row>
    <row r="1516" spans="1:20" ht="12.75" customHeight="1">
      <c r="A1516" s="326"/>
      <c r="B1516" s="329"/>
      <c r="C1516" s="332"/>
      <c r="D1516" s="329"/>
      <c r="E1516" s="871"/>
      <c r="F1516" s="335"/>
      <c r="G1516" s="414"/>
      <c r="H1516" s="417"/>
      <c r="I1516" s="420"/>
      <c r="J1516" s="417"/>
      <c r="K1516" s="76"/>
      <c r="L1516" s="76"/>
      <c r="M1516" s="76"/>
      <c r="N1516" s="77"/>
      <c r="O1516" s="78">
        <f t="shared" si="2118"/>
        <v>0</v>
      </c>
      <c r="P1516" s="417"/>
      <c r="Q1516" s="417"/>
      <c r="R1516" s="417"/>
      <c r="S1516" s="421"/>
      <c r="T1516" s="425"/>
    </row>
    <row r="1517" spans="1:20" ht="12.75" customHeight="1">
      <c r="A1517" s="574"/>
      <c r="B1517" s="295"/>
      <c r="C1517" s="563" t="s">
        <v>1250</v>
      </c>
      <c r="D1517" s="294"/>
      <c r="E1517" s="547"/>
      <c r="F1517" s="561">
        <f t="shared" ref="F1517" si="2119">H1517+J1517+R1517</f>
        <v>0</v>
      </c>
      <c r="G1517" s="337"/>
      <c r="H1517" s="578">
        <f t="shared" ref="H1517" si="2120">G1517*$P$8/1000</f>
        <v>0</v>
      </c>
      <c r="I1517" s="337"/>
      <c r="J1517" s="578">
        <f t="shared" ref="J1517" si="2121">I1517*$P$9/1000</f>
        <v>0</v>
      </c>
      <c r="K1517" s="21"/>
      <c r="L1517" s="21"/>
      <c r="M1517" s="21"/>
      <c r="N1517" s="36"/>
      <c r="O1517" s="24">
        <f t="shared" si="2118"/>
        <v>0</v>
      </c>
      <c r="P1517" s="578">
        <f t="shared" ref="P1517" si="2122">E1517*F1517</f>
        <v>0</v>
      </c>
      <c r="Q1517" s="578">
        <f t="shared" ref="Q1517" si="2123">SUM(O1517:O1520)</f>
        <v>0</v>
      </c>
      <c r="R1517" s="578">
        <f t="shared" ref="R1517" si="2124">Q1517*1.02*1.05*$R$14</f>
        <v>0</v>
      </c>
      <c r="S1517" s="578">
        <f t="shared" ref="S1517" si="2125">F1517*$S$17</f>
        <v>0</v>
      </c>
      <c r="T1517" s="578">
        <f t="shared" ref="T1517" si="2126">E1517*S1517</f>
        <v>0</v>
      </c>
    </row>
    <row r="1518" spans="1:20" ht="12.75" customHeight="1">
      <c r="A1518" s="574"/>
      <c r="B1518" s="295"/>
      <c r="C1518" s="564"/>
      <c r="D1518" s="294"/>
      <c r="E1518" s="547"/>
      <c r="F1518" s="561"/>
      <c r="G1518" s="337"/>
      <c r="H1518" s="578"/>
      <c r="I1518" s="337"/>
      <c r="J1518" s="578"/>
      <c r="K1518" s="21"/>
      <c r="L1518" s="21"/>
      <c r="M1518" s="21"/>
      <c r="N1518" s="36"/>
      <c r="O1518" s="24">
        <f t="shared" si="2118"/>
        <v>0</v>
      </c>
      <c r="P1518" s="578"/>
      <c r="Q1518" s="578"/>
      <c r="R1518" s="578"/>
      <c r="S1518" s="578"/>
      <c r="T1518" s="578"/>
    </row>
    <row r="1519" spans="1:20" ht="12.75" customHeight="1">
      <c r="A1519" s="574"/>
      <c r="B1519" s="295"/>
      <c r="C1519" s="564"/>
      <c r="D1519" s="294"/>
      <c r="E1519" s="547"/>
      <c r="F1519" s="561"/>
      <c r="G1519" s="337"/>
      <c r="H1519" s="578"/>
      <c r="I1519" s="337"/>
      <c r="J1519" s="578"/>
      <c r="K1519" s="21"/>
      <c r="L1519" s="21"/>
      <c r="M1519" s="21"/>
      <c r="N1519" s="36"/>
      <c r="O1519" s="24">
        <f t="shared" si="2118"/>
        <v>0</v>
      </c>
      <c r="P1519" s="578"/>
      <c r="Q1519" s="578"/>
      <c r="R1519" s="578"/>
      <c r="S1519" s="578"/>
      <c r="T1519" s="578"/>
    </row>
    <row r="1520" spans="1:20" ht="12.75" customHeight="1">
      <c r="A1520" s="574"/>
      <c r="B1520" s="295"/>
      <c r="C1520" s="565"/>
      <c r="D1520" s="294"/>
      <c r="E1520" s="547"/>
      <c r="F1520" s="561"/>
      <c r="G1520" s="337"/>
      <c r="H1520" s="578"/>
      <c r="I1520" s="337"/>
      <c r="J1520" s="578"/>
      <c r="K1520" s="21"/>
      <c r="L1520" s="21"/>
      <c r="M1520" s="21"/>
      <c r="N1520" s="36"/>
      <c r="O1520" s="24">
        <f t="shared" si="2118"/>
        <v>0</v>
      </c>
      <c r="P1520" s="578"/>
      <c r="Q1520" s="578"/>
      <c r="R1520" s="578"/>
      <c r="S1520" s="578"/>
      <c r="T1520" s="578"/>
    </row>
    <row r="1521" spans="1:20" ht="12.75" customHeight="1">
      <c r="A1521" s="806" t="s">
        <v>912</v>
      </c>
      <c r="B1521" s="573" t="s">
        <v>710</v>
      </c>
      <c r="C1521" s="573" t="s">
        <v>1251</v>
      </c>
      <c r="D1521" s="561" t="s">
        <v>1114</v>
      </c>
      <c r="E1521" s="579">
        <v>12</v>
      </c>
      <c r="F1521" s="575">
        <f>H1521+J1521+R1521</f>
        <v>133.4563761</v>
      </c>
      <c r="G1521" s="576">
        <v>17.399999999999999</v>
      </c>
      <c r="H1521" s="577">
        <f>G1521*$P$8/1000</f>
        <v>33.037379999999999</v>
      </c>
      <c r="I1521" s="576">
        <v>1.43</v>
      </c>
      <c r="J1521" s="577">
        <f>I1521*$P$9/1000</f>
        <v>3.3680360999999999</v>
      </c>
      <c r="K1521" s="40" t="s">
        <v>711</v>
      </c>
      <c r="L1521" s="40" t="s">
        <v>31</v>
      </c>
      <c r="M1521" s="63">
        <v>1</v>
      </c>
      <c r="N1521" s="63">
        <v>90</v>
      </c>
      <c r="O1521" s="44">
        <f t="shared" si="2118"/>
        <v>90</v>
      </c>
      <c r="P1521" s="577">
        <f>E1521*F1521</f>
        <v>1601.4765132</v>
      </c>
      <c r="Q1521" s="577">
        <f>SUM(O1521:O1524)</f>
        <v>90</v>
      </c>
      <c r="R1521" s="577">
        <f>Q1521*1.02*$R$14</f>
        <v>97.050959999999989</v>
      </c>
      <c r="S1521" s="578" t="e">
        <f>(F1521-S2161)*$S$17</f>
        <v>#REF!</v>
      </c>
      <c r="T1521" s="578" t="e">
        <f t="shared" ref="T1521" si="2127">E1521*S1521</f>
        <v>#REF!</v>
      </c>
    </row>
    <row r="1522" spans="1:20" ht="12.75" customHeight="1">
      <c r="A1522" s="806"/>
      <c r="B1522" s="573"/>
      <c r="C1522" s="573"/>
      <c r="D1522" s="561"/>
      <c r="E1522" s="579"/>
      <c r="F1522" s="575"/>
      <c r="G1522" s="576"/>
      <c r="H1522" s="577"/>
      <c r="I1522" s="576"/>
      <c r="J1522" s="577"/>
      <c r="K1522" s="40"/>
      <c r="L1522" s="40"/>
      <c r="M1522" s="40"/>
      <c r="N1522" s="63"/>
      <c r="O1522" s="44">
        <f t="shared" si="2118"/>
        <v>0</v>
      </c>
      <c r="P1522" s="577"/>
      <c r="Q1522" s="577"/>
      <c r="R1522" s="577"/>
      <c r="S1522" s="578"/>
      <c r="T1522" s="578"/>
    </row>
    <row r="1523" spans="1:20" ht="12.75" customHeight="1">
      <c r="A1523" s="806"/>
      <c r="B1523" s="573"/>
      <c r="C1523" s="573"/>
      <c r="D1523" s="561"/>
      <c r="E1523" s="579"/>
      <c r="F1523" s="575"/>
      <c r="G1523" s="576"/>
      <c r="H1523" s="577"/>
      <c r="I1523" s="576"/>
      <c r="J1523" s="577"/>
      <c r="K1523" s="40"/>
      <c r="L1523" s="40"/>
      <c r="M1523" s="42"/>
      <c r="N1523" s="63"/>
      <c r="O1523" s="44">
        <f t="shared" si="2118"/>
        <v>0</v>
      </c>
      <c r="P1523" s="577"/>
      <c r="Q1523" s="577"/>
      <c r="R1523" s="577"/>
      <c r="S1523" s="578"/>
      <c r="T1523" s="578"/>
    </row>
    <row r="1524" spans="1:20" ht="12.75" customHeight="1">
      <c r="A1524" s="806"/>
      <c r="B1524" s="573"/>
      <c r="C1524" s="573"/>
      <c r="D1524" s="561"/>
      <c r="E1524" s="579"/>
      <c r="F1524" s="575"/>
      <c r="G1524" s="576"/>
      <c r="H1524" s="577"/>
      <c r="I1524" s="576"/>
      <c r="J1524" s="577"/>
      <c r="K1524" s="40"/>
      <c r="L1524" s="40"/>
      <c r="M1524" s="40"/>
      <c r="N1524" s="63"/>
      <c r="O1524" s="44">
        <f t="shared" si="2118"/>
        <v>0</v>
      </c>
      <c r="P1524" s="577"/>
      <c r="Q1524" s="577"/>
      <c r="R1524" s="577"/>
      <c r="S1524" s="578"/>
      <c r="T1524" s="578"/>
    </row>
    <row r="1525" spans="1:20" ht="12.75" customHeight="1">
      <c r="A1525" s="806" t="s">
        <v>913</v>
      </c>
      <c r="B1525" s="573" t="s">
        <v>476</v>
      </c>
      <c r="C1525" s="573" t="s">
        <v>1252</v>
      </c>
      <c r="D1525" s="561" t="s">
        <v>1114</v>
      </c>
      <c r="E1525" s="579">
        <v>1</v>
      </c>
      <c r="F1525" s="575">
        <f t="shared" ref="F1525" si="2128">H1525+J1525+R1525</f>
        <v>40.508642399999999</v>
      </c>
      <c r="G1525" s="576">
        <v>3.58</v>
      </c>
      <c r="H1525" s="577">
        <f t="shared" ref="H1525" si="2129">G1525*$P$8/1000</f>
        <v>6.7973460000000001</v>
      </c>
      <c r="I1525" s="576">
        <v>0.12</v>
      </c>
      <c r="J1525" s="577">
        <f t="shared" ref="J1525" si="2130">I1525*$P$9/1000</f>
        <v>0.28263239999999995</v>
      </c>
      <c r="K1525" s="40" t="s">
        <v>439</v>
      </c>
      <c r="L1525" s="40" t="s">
        <v>31</v>
      </c>
      <c r="M1525" s="63">
        <v>1</v>
      </c>
      <c r="N1525" s="63">
        <v>31</v>
      </c>
      <c r="O1525" s="44">
        <f t="shared" si="2118"/>
        <v>31</v>
      </c>
      <c r="P1525" s="577">
        <f t="shared" ref="P1525" si="2131">E1525*F1525</f>
        <v>40.508642399999999</v>
      </c>
      <c r="Q1525" s="577">
        <f t="shared" ref="Q1525" si="2132">SUM(O1525:O1528)</f>
        <v>31</v>
      </c>
      <c r="R1525" s="577">
        <f t="shared" ref="R1525" si="2133">Q1525*1.02*$R$14</f>
        <v>33.428663999999998</v>
      </c>
      <c r="S1525" s="578" t="e">
        <f>(F1525-S2165)*$S$17</f>
        <v>#REF!</v>
      </c>
      <c r="T1525" s="578" t="e">
        <f t="shared" ref="T1525" si="2134">E1525*S1525</f>
        <v>#REF!</v>
      </c>
    </row>
    <row r="1526" spans="1:20" ht="12.75" customHeight="1">
      <c r="A1526" s="806"/>
      <c r="B1526" s="573"/>
      <c r="C1526" s="573"/>
      <c r="D1526" s="561"/>
      <c r="E1526" s="579"/>
      <c r="F1526" s="575"/>
      <c r="G1526" s="576"/>
      <c r="H1526" s="577"/>
      <c r="I1526" s="576"/>
      <c r="J1526" s="577"/>
      <c r="K1526" s="40"/>
      <c r="L1526" s="40"/>
      <c r="M1526" s="40"/>
      <c r="N1526" s="63"/>
      <c r="O1526" s="44">
        <f t="shared" si="2118"/>
        <v>0</v>
      </c>
      <c r="P1526" s="577"/>
      <c r="Q1526" s="577"/>
      <c r="R1526" s="577"/>
      <c r="S1526" s="578"/>
      <c r="T1526" s="578"/>
    </row>
    <row r="1527" spans="1:20" ht="12.75" customHeight="1">
      <c r="A1527" s="806"/>
      <c r="B1527" s="573"/>
      <c r="C1527" s="573"/>
      <c r="D1527" s="561"/>
      <c r="E1527" s="579"/>
      <c r="F1527" s="575"/>
      <c r="G1527" s="576"/>
      <c r="H1527" s="577"/>
      <c r="I1527" s="576"/>
      <c r="J1527" s="577"/>
      <c r="K1527" s="40"/>
      <c r="L1527" s="40"/>
      <c r="M1527" s="42"/>
      <c r="N1527" s="63"/>
      <c r="O1527" s="44">
        <f t="shared" si="2118"/>
        <v>0</v>
      </c>
      <c r="P1527" s="577"/>
      <c r="Q1527" s="577"/>
      <c r="R1527" s="577"/>
      <c r="S1527" s="578"/>
      <c r="T1527" s="578"/>
    </row>
    <row r="1528" spans="1:20" ht="12.75" customHeight="1">
      <c r="A1528" s="806"/>
      <c r="B1528" s="573"/>
      <c r="C1528" s="573"/>
      <c r="D1528" s="561"/>
      <c r="E1528" s="579"/>
      <c r="F1528" s="575"/>
      <c r="G1528" s="576"/>
      <c r="H1528" s="577"/>
      <c r="I1528" s="576"/>
      <c r="J1528" s="577"/>
      <c r="K1528" s="40"/>
      <c r="L1528" s="40"/>
      <c r="M1528" s="40"/>
      <c r="N1528" s="63"/>
      <c r="O1528" s="44">
        <f t="shared" si="2118"/>
        <v>0</v>
      </c>
      <c r="P1528" s="577"/>
      <c r="Q1528" s="577"/>
      <c r="R1528" s="577"/>
      <c r="S1528" s="578"/>
      <c r="T1528" s="578"/>
    </row>
    <row r="1529" spans="1:20" ht="12.75" customHeight="1">
      <c r="A1529" s="806" t="s">
        <v>914</v>
      </c>
      <c r="B1529" s="573" t="s">
        <v>476</v>
      </c>
      <c r="C1529" s="573" t="s">
        <v>1253</v>
      </c>
      <c r="D1529" s="561" t="s">
        <v>1114</v>
      </c>
      <c r="E1529" s="579">
        <v>1</v>
      </c>
      <c r="F1529" s="575">
        <f t="shared" ref="F1529" si="2135">H1529+J1529+R1529</f>
        <v>147.26469839999996</v>
      </c>
      <c r="G1529" s="576">
        <v>3.58</v>
      </c>
      <c r="H1529" s="577">
        <f t="shared" ref="H1529" si="2136">G1529*$P$8/1000</f>
        <v>6.7973460000000001</v>
      </c>
      <c r="I1529" s="576">
        <v>0.12</v>
      </c>
      <c r="J1529" s="577">
        <f t="shared" ref="J1529" si="2137">I1529*$P$9/1000</f>
        <v>0.28263239999999995</v>
      </c>
      <c r="K1529" s="40" t="s">
        <v>439</v>
      </c>
      <c r="L1529" s="40" t="s">
        <v>31</v>
      </c>
      <c r="M1529" s="63">
        <v>1</v>
      </c>
      <c r="N1529" s="63">
        <v>130</v>
      </c>
      <c r="O1529" s="44">
        <f t="shared" si="2118"/>
        <v>130</v>
      </c>
      <c r="P1529" s="577">
        <f t="shared" ref="P1529" si="2138">E1529*F1529</f>
        <v>147.26469839999996</v>
      </c>
      <c r="Q1529" s="577">
        <f t="shared" ref="Q1529" si="2139">SUM(O1529:O1532)</f>
        <v>130</v>
      </c>
      <c r="R1529" s="577">
        <f t="shared" ref="R1529" si="2140">Q1529*1.02*$R$14</f>
        <v>140.18471999999997</v>
      </c>
      <c r="S1529" s="578" t="e">
        <f>(F1529-S2169)*$S$17</f>
        <v>#REF!</v>
      </c>
      <c r="T1529" s="578" t="e">
        <f t="shared" ref="T1529" si="2141">E1529*S1529</f>
        <v>#REF!</v>
      </c>
    </row>
    <row r="1530" spans="1:20" ht="12.75" customHeight="1">
      <c r="A1530" s="806"/>
      <c r="B1530" s="573"/>
      <c r="C1530" s="573"/>
      <c r="D1530" s="561"/>
      <c r="E1530" s="579"/>
      <c r="F1530" s="575"/>
      <c r="G1530" s="576"/>
      <c r="H1530" s="577"/>
      <c r="I1530" s="576"/>
      <c r="J1530" s="577"/>
      <c r="K1530" s="40"/>
      <c r="L1530" s="40"/>
      <c r="M1530" s="40"/>
      <c r="N1530" s="63"/>
      <c r="O1530" s="44">
        <f t="shared" si="2118"/>
        <v>0</v>
      </c>
      <c r="P1530" s="577"/>
      <c r="Q1530" s="577"/>
      <c r="R1530" s="577"/>
      <c r="S1530" s="578"/>
      <c r="T1530" s="578"/>
    </row>
    <row r="1531" spans="1:20" ht="12.75" customHeight="1">
      <c r="A1531" s="806"/>
      <c r="B1531" s="573"/>
      <c r="C1531" s="573"/>
      <c r="D1531" s="561"/>
      <c r="E1531" s="579"/>
      <c r="F1531" s="575"/>
      <c r="G1531" s="576"/>
      <c r="H1531" s="577"/>
      <c r="I1531" s="576"/>
      <c r="J1531" s="577"/>
      <c r="K1531" s="40"/>
      <c r="L1531" s="40"/>
      <c r="M1531" s="42"/>
      <c r="N1531" s="63"/>
      <c r="O1531" s="44">
        <f t="shared" si="2118"/>
        <v>0</v>
      </c>
      <c r="P1531" s="577"/>
      <c r="Q1531" s="577"/>
      <c r="R1531" s="577"/>
      <c r="S1531" s="578"/>
      <c r="T1531" s="578"/>
    </row>
    <row r="1532" spans="1:20" ht="12.75" customHeight="1">
      <c r="A1532" s="806"/>
      <c r="B1532" s="573"/>
      <c r="C1532" s="573"/>
      <c r="D1532" s="561"/>
      <c r="E1532" s="579"/>
      <c r="F1532" s="575"/>
      <c r="G1532" s="576"/>
      <c r="H1532" s="577"/>
      <c r="I1532" s="576"/>
      <c r="J1532" s="577"/>
      <c r="K1532" s="40"/>
      <c r="L1532" s="40"/>
      <c r="M1532" s="40"/>
      <c r="N1532" s="63"/>
      <c r="O1532" s="44">
        <f t="shared" si="2118"/>
        <v>0</v>
      </c>
      <c r="P1532" s="577"/>
      <c r="Q1532" s="577"/>
      <c r="R1532" s="577"/>
      <c r="S1532" s="578"/>
      <c r="T1532" s="578"/>
    </row>
    <row r="1533" spans="1:20" ht="12.75" customHeight="1">
      <c r="A1533" s="806" t="s">
        <v>915</v>
      </c>
      <c r="B1533" s="573" t="s">
        <v>476</v>
      </c>
      <c r="C1533" s="573" t="s">
        <v>1254</v>
      </c>
      <c r="D1533" s="561" t="s">
        <v>1114</v>
      </c>
      <c r="E1533" s="579">
        <v>29</v>
      </c>
      <c r="F1533" s="575">
        <f t="shared" ref="F1533" si="2142">H1533+J1533+R1533</f>
        <v>20.0201064</v>
      </c>
      <c r="G1533" s="576">
        <v>3.58</v>
      </c>
      <c r="H1533" s="577">
        <f t="shared" ref="H1533" si="2143">G1533*$P$8/1000</f>
        <v>6.7973460000000001</v>
      </c>
      <c r="I1533" s="576">
        <v>0.12</v>
      </c>
      <c r="J1533" s="577">
        <f t="shared" ref="J1533" si="2144">I1533*$P$9/1000</f>
        <v>0.28263239999999995</v>
      </c>
      <c r="K1533" s="40" t="s">
        <v>439</v>
      </c>
      <c r="L1533" s="40" t="s">
        <v>31</v>
      </c>
      <c r="M1533" s="63">
        <v>1</v>
      </c>
      <c r="N1533" s="63">
        <v>12</v>
      </c>
      <c r="O1533" s="44">
        <f t="shared" si="2118"/>
        <v>12</v>
      </c>
      <c r="P1533" s="577">
        <f t="shared" ref="P1533" si="2145">E1533*F1533</f>
        <v>580.5830856</v>
      </c>
      <c r="Q1533" s="577">
        <f t="shared" ref="Q1533" si="2146">SUM(O1533:O1536)</f>
        <v>12</v>
      </c>
      <c r="R1533" s="577">
        <f t="shared" ref="R1533" si="2147">Q1533*1.02*$R$14</f>
        <v>12.940128</v>
      </c>
      <c r="S1533" s="578" t="e">
        <f>(F1533-S2173)*$S$17</f>
        <v>#REF!</v>
      </c>
      <c r="T1533" s="578" t="e">
        <f t="shared" ref="T1533" si="2148">E1533*S1533</f>
        <v>#REF!</v>
      </c>
    </row>
    <row r="1534" spans="1:20" ht="12.75" customHeight="1">
      <c r="A1534" s="806"/>
      <c r="B1534" s="573"/>
      <c r="C1534" s="573"/>
      <c r="D1534" s="561"/>
      <c r="E1534" s="579"/>
      <c r="F1534" s="575"/>
      <c r="G1534" s="576"/>
      <c r="H1534" s="577"/>
      <c r="I1534" s="576"/>
      <c r="J1534" s="577"/>
      <c r="K1534" s="40"/>
      <c r="L1534" s="40"/>
      <c r="M1534" s="40"/>
      <c r="N1534" s="63"/>
      <c r="O1534" s="44">
        <f t="shared" si="2118"/>
        <v>0</v>
      </c>
      <c r="P1534" s="577"/>
      <c r="Q1534" s="577"/>
      <c r="R1534" s="577"/>
      <c r="S1534" s="578"/>
      <c r="T1534" s="578"/>
    </row>
    <row r="1535" spans="1:20" ht="12.75" customHeight="1">
      <c r="A1535" s="806"/>
      <c r="B1535" s="573"/>
      <c r="C1535" s="573"/>
      <c r="D1535" s="561"/>
      <c r="E1535" s="579"/>
      <c r="F1535" s="575"/>
      <c r="G1535" s="576"/>
      <c r="H1535" s="577"/>
      <c r="I1535" s="576"/>
      <c r="J1535" s="577"/>
      <c r="K1535" s="40"/>
      <c r="L1535" s="40"/>
      <c r="M1535" s="42"/>
      <c r="N1535" s="63"/>
      <c r="O1535" s="44">
        <f t="shared" si="2118"/>
        <v>0</v>
      </c>
      <c r="P1535" s="577"/>
      <c r="Q1535" s="577"/>
      <c r="R1535" s="577"/>
      <c r="S1535" s="578"/>
      <c r="T1535" s="578"/>
    </row>
    <row r="1536" spans="1:20" ht="12.75" customHeight="1">
      <c r="A1536" s="806"/>
      <c r="B1536" s="573"/>
      <c r="C1536" s="573"/>
      <c r="D1536" s="561"/>
      <c r="E1536" s="579"/>
      <c r="F1536" s="575"/>
      <c r="G1536" s="576"/>
      <c r="H1536" s="577"/>
      <c r="I1536" s="576"/>
      <c r="J1536" s="577"/>
      <c r="K1536" s="40"/>
      <c r="L1536" s="40"/>
      <c r="M1536" s="40"/>
      <c r="N1536" s="63"/>
      <c r="O1536" s="44">
        <f t="shared" si="2118"/>
        <v>0</v>
      </c>
      <c r="P1536" s="577"/>
      <c r="Q1536" s="577"/>
      <c r="R1536" s="577"/>
      <c r="S1536" s="578"/>
      <c r="T1536" s="578"/>
    </row>
    <row r="1537" spans="1:20" ht="12.75" customHeight="1">
      <c r="A1537" s="574">
        <v>5</v>
      </c>
      <c r="B1537" s="573" t="s">
        <v>706</v>
      </c>
      <c r="C1537" s="573" t="s">
        <v>1255</v>
      </c>
      <c r="D1537" s="574" t="s">
        <v>935</v>
      </c>
      <c r="E1537" s="575">
        <v>5.64</v>
      </c>
      <c r="F1537" s="575">
        <f t="shared" ref="F1537" si="2149">H1537+J1537+R1537</f>
        <v>40.608499800000004</v>
      </c>
      <c r="G1537" s="576">
        <v>2.2799999999999998</v>
      </c>
      <c r="H1537" s="577">
        <f t="shared" ref="H1537" si="2150">G1537*$P$8/1000</f>
        <v>4.3290360000000003</v>
      </c>
      <c r="I1537" s="576">
        <v>0.02</v>
      </c>
      <c r="J1537" s="577">
        <f t="shared" ref="J1537" si="2151">I1537*$P$9/1000</f>
        <v>4.7105400000000006E-2</v>
      </c>
      <c r="K1537" s="40" t="s">
        <v>280</v>
      </c>
      <c r="L1537" s="40" t="s">
        <v>31</v>
      </c>
      <c r="M1537" s="63">
        <v>1</v>
      </c>
      <c r="N1537" s="63">
        <v>32</v>
      </c>
      <c r="O1537" s="44">
        <f t="shared" si="2118"/>
        <v>32</v>
      </c>
      <c r="P1537" s="577">
        <f t="shared" ref="P1537" si="2152">E1537*F1537</f>
        <v>229.03193887200001</v>
      </c>
      <c r="Q1537" s="577">
        <f t="shared" ref="Q1537" si="2153">SUM(O1537:O1540)</f>
        <v>32</v>
      </c>
      <c r="R1537" s="577">
        <f t="shared" ref="R1537" si="2154">Q1537*1.02*1.05*$R$14</f>
        <v>36.232358400000003</v>
      </c>
      <c r="S1537" s="578">
        <f t="shared" ref="S1537" si="2155">F1537*$S$17</f>
        <v>51.556786131228073</v>
      </c>
      <c r="T1537" s="578">
        <f t="shared" ref="T1537" si="2156">E1537*S1537</f>
        <v>290.78027378012632</v>
      </c>
    </row>
    <row r="1538" spans="1:20" ht="12.75" customHeight="1">
      <c r="A1538" s="574"/>
      <c r="B1538" s="573"/>
      <c r="C1538" s="573"/>
      <c r="D1538" s="574"/>
      <c r="E1538" s="575"/>
      <c r="F1538" s="575"/>
      <c r="G1538" s="576"/>
      <c r="H1538" s="577"/>
      <c r="I1538" s="576"/>
      <c r="J1538" s="577"/>
      <c r="K1538" s="40"/>
      <c r="L1538" s="40"/>
      <c r="M1538" s="40"/>
      <c r="N1538" s="63"/>
      <c r="O1538" s="44">
        <f t="shared" si="2118"/>
        <v>0</v>
      </c>
      <c r="P1538" s="577"/>
      <c r="Q1538" s="577"/>
      <c r="R1538" s="577"/>
      <c r="S1538" s="578"/>
      <c r="T1538" s="578"/>
    </row>
    <row r="1539" spans="1:20" ht="12.75" customHeight="1">
      <c r="A1539" s="574"/>
      <c r="B1539" s="573"/>
      <c r="C1539" s="573"/>
      <c r="D1539" s="574"/>
      <c r="E1539" s="575"/>
      <c r="F1539" s="575"/>
      <c r="G1539" s="576"/>
      <c r="H1539" s="577"/>
      <c r="I1539" s="576"/>
      <c r="J1539" s="577"/>
      <c r="K1539" s="40"/>
      <c r="L1539" s="40"/>
      <c r="M1539" s="42"/>
      <c r="N1539" s="63"/>
      <c r="O1539" s="44">
        <f t="shared" si="2118"/>
        <v>0</v>
      </c>
      <c r="P1539" s="577"/>
      <c r="Q1539" s="577"/>
      <c r="R1539" s="577"/>
      <c r="S1539" s="578"/>
      <c r="T1539" s="578"/>
    </row>
    <row r="1540" spans="1:20" ht="12.75" customHeight="1">
      <c r="A1540" s="574"/>
      <c r="B1540" s="573"/>
      <c r="C1540" s="573"/>
      <c r="D1540" s="574"/>
      <c r="E1540" s="575"/>
      <c r="F1540" s="575"/>
      <c r="G1540" s="576"/>
      <c r="H1540" s="577"/>
      <c r="I1540" s="576"/>
      <c r="J1540" s="577"/>
      <c r="K1540" s="40"/>
      <c r="L1540" s="40"/>
      <c r="M1540" s="40"/>
      <c r="N1540" s="63"/>
      <c r="O1540" s="44">
        <f t="shared" si="2118"/>
        <v>0</v>
      </c>
      <c r="P1540" s="577"/>
      <c r="Q1540" s="577"/>
      <c r="R1540" s="577"/>
      <c r="S1540" s="578"/>
      <c r="T1540" s="578"/>
    </row>
    <row r="1541" spans="1:20" ht="12.75" customHeight="1">
      <c r="A1541" s="574">
        <v>6</v>
      </c>
      <c r="B1541" s="573" t="s">
        <v>706</v>
      </c>
      <c r="C1541" s="573" t="s">
        <v>1256</v>
      </c>
      <c r="D1541" s="574" t="s">
        <v>935</v>
      </c>
      <c r="E1541" s="575">
        <v>0.99</v>
      </c>
      <c r="F1541" s="575">
        <f t="shared" ref="F1541" si="2157">H1541+J1541+R1541</f>
        <v>27.021365399999997</v>
      </c>
      <c r="G1541" s="576">
        <v>2.2799999999999998</v>
      </c>
      <c r="H1541" s="577">
        <f t="shared" ref="H1541" si="2158">G1541*$P$8/1000</f>
        <v>4.3290360000000003</v>
      </c>
      <c r="I1541" s="576">
        <v>0.02</v>
      </c>
      <c r="J1541" s="577">
        <f t="shared" ref="J1541" si="2159">I1541*$P$9/1000</f>
        <v>4.7105400000000006E-2</v>
      </c>
      <c r="K1541" s="40" t="s">
        <v>280</v>
      </c>
      <c r="L1541" s="40" t="s">
        <v>31</v>
      </c>
      <c r="M1541" s="63">
        <v>1</v>
      </c>
      <c r="N1541" s="63">
        <v>20</v>
      </c>
      <c r="O1541" s="44">
        <f t="shared" si="2118"/>
        <v>20</v>
      </c>
      <c r="P1541" s="577">
        <f t="shared" ref="P1541" si="2160">E1541*F1541</f>
        <v>26.751151745999998</v>
      </c>
      <c r="Q1541" s="577">
        <f t="shared" ref="Q1541" si="2161">SUM(O1541:O1544)</f>
        <v>20</v>
      </c>
      <c r="R1541" s="577">
        <f t="shared" ref="R1541" si="2162">Q1541*1.02*1.05*$R$14</f>
        <v>22.645223999999995</v>
      </c>
      <c r="S1541" s="578">
        <f t="shared" ref="S1541" si="2163">F1541*$S$17</f>
        <v>34.306481740592787</v>
      </c>
      <c r="T1541" s="578">
        <f t="shared" ref="T1541" si="2164">E1541*S1541</f>
        <v>33.963416923186855</v>
      </c>
    </row>
    <row r="1542" spans="1:20" ht="12.75" customHeight="1">
      <c r="A1542" s="574"/>
      <c r="B1542" s="573"/>
      <c r="C1542" s="573"/>
      <c r="D1542" s="574"/>
      <c r="E1542" s="575"/>
      <c r="F1542" s="575"/>
      <c r="G1542" s="576"/>
      <c r="H1542" s="577"/>
      <c r="I1542" s="576"/>
      <c r="J1542" s="577"/>
      <c r="K1542" s="40"/>
      <c r="L1542" s="40"/>
      <c r="M1542" s="40"/>
      <c r="N1542" s="63"/>
      <c r="O1542" s="44">
        <f t="shared" si="2118"/>
        <v>0</v>
      </c>
      <c r="P1542" s="577"/>
      <c r="Q1542" s="577"/>
      <c r="R1542" s="577"/>
      <c r="S1542" s="578"/>
      <c r="T1542" s="578"/>
    </row>
    <row r="1543" spans="1:20" ht="12.75" customHeight="1">
      <c r="A1543" s="574"/>
      <c r="B1543" s="573"/>
      <c r="C1543" s="573"/>
      <c r="D1543" s="574"/>
      <c r="E1543" s="575"/>
      <c r="F1543" s="575"/>
      <c r="G1543" s="576"/>
      <c r="H1543" s="577"/>
      <c r="I1543" s="576"/>
      <c r="J1543" s="577"/>
      <c r="K1543" s="40"/>
      <c r="L1543" s="40"/>
      <c r="M1543" s="42"/>
      <c r="N1543" s="63"/>
      <c r="O1543" s="44">
        <f t="shared" si="2118"/>
        <v>0</v>
      </c>
      <c r="P1543" s="577"/>
      <c r="Q1543" s="577"/>
      <c r="R1543" s="577"/>
      <c r="S1543" s="578"/>
      <c r="T1543" s="578"/>
    </row>
    <row r="1544" spans="1:20" ht="12.75" customHeight="1">
      <c r="A1544" s="574"/>
      <c r="B1544" s="573"/>
      <c r="C1544" s="573"/>
      <c r="D1544" s="574"/>
      <c r="E1544" s="575"/>
      <c r="F1544" s="575"/>
      <c r="G1544" s="576"/>
      <c r="H1544" s="577"/>
      <c r="I1544" s="576"/>
      <c r="J1544" s="577"/>
      <c r="K1544" s="40"/>
      <c r="L1544" s="40"/>
      <c r="M1544" s="40"/>
      <c r="N1544" s="63"/>
      <c r="O1544" s="44">
        <f t="shared" si="2118"/>
        <v>0</v>
      </c>
      <c r="P1544" s="577"/>
      <c r="Q1544" s="577"/>
      <c r="R1544" s="577"/>
      <c r="S1544" s="578"/>
      <c r="T1544" s="578"/>
    </row>
    <row r="1545" spans="1:20" ht="12.75" customHeight="1">
      <c r="A1545" s="574">
        <v>7</v>
      </c>
      <c r="B1545" s="573" t="s">
        <v>281</v>
      </c>
      <c r="C1545" s="573" t="s">
        <v>1257</v>
      </c>
      <c r="D1545" s="561" t="s">
        <v>1114</v>
      </c>
      <c r="E1545" s="579">
        <v>2</v>
      </c>
      <c r="F1545" s="575">
        <f t="shared" ref="F1545" si="2165">H1545+J1545+R1545</f>
        <v>4.9056480839999992</v>
      </c>
      <c r="G1545" s="576">
        <v>0.84</v>
      </c>
      <c r="H1545" s="577">
        <f t="shared" ref="H1545" si="2166">G1545*$P$8/1000</f>
        <v>1.594908</v>
      </c>
      <c r="I1545" s="576">
        <v>0.05</v>
      </c>
      <c r="J1545" s="577">
        <f t="shared" ref="J1545" si="2167">I1545*$P$9/1000</f>
        <v>0.11776350000000001</v>
      </c>
      <c r="K1545" s="40" t="s">
        <v>282</v>
      </c>
      <c r="L1545" s="40" t="s">
        <v>31</v>
      </c>
      <c r="M1545" s="63">
        <v>1</v>
      </c>
      <c r="N1545" s="63">
        <v>2.82</v>
      </c>
      <c r="O1545" s="44">
        <f t="shared" si="2118"/>
        <v>2.82</v>
      </c>
      <c r="P1545" s="577">
        <f t="shared" ref="P1545" si="2168">E1545*F1545</f>
        <v>9.8112961679999984</v>
      </c>
      <c r="Q1545" s="577">
        <f t="shared" ref="Q1545" si="2169">SUM(O1545:O1548)</f>
        <v>2.82</v>
      </c>
      <c r="R1545" s="577">
        <f t="shared" ref="R1545" si="2170">Q1545*1.02*1.05*$R$14</f>
        <v>3.1929765839999997</v>
      </c>
      <c r="S1545" s="578">
        <f t="shared" ref="S1545" si="2171">F1545*$S$17</f>
        <v>6.2282391703092834</v>
      </c>
      <c r="T1545" s="578">
        <f t="shared" ref="T1545" si="2172">E1545*S1545</f>
        <v>12.456478340618567</v>
      </c>
    </row>
    <row r="1546" spans="1:20" ht="12.75" customHeight="1">
      <c r="A1546" s="574"/>
      <c r="B1546" s="573"/>
      <c r="C1546" s="573"/>
      <c r="D1546" s="561"/>
      <c r="E1546" s="579"/>
      <c r="F1546" s="575"/>
      <c r="G1546" s="576"/>
      <c r="H1546" s="577"/>
      <c r="I1546" s="576"/>
      <c r="J1546" s="577"/>
      <c r="K1546" s="40"/>
      <c r="L1546" s="40"/>
      <c r="M1546" s="40"/>
      <c r="N1546" s="63"/>
      <c r="O1546" s="44">
        <f t="shared" si="2118"/>
        <v>0</v>
      </c>
      <c r="P1546" s="577"/>
      <c r="Q1546" s="577"/>
      <c r="R1546" s="577"/>
      <c r="S1546" s="578"/>
      <c r="T1546" s="578"/>
    </row>
    <row r="1547" spans="1:20" ht="12.75" customHeight="1">
      <c r="A1547" s="574"/>
      <c r="B1547" s="573"/>
      <c r="C1547" s="573"/>
      <c r="D1547" s="561"/>
      <c r="E1547" s="579"/>
      <c r="F1547" s="575"/>
      <c r="G1547" s="576"/>
      <c r="H1547" s="577"/>
      <c r="I1547" s="576"/>
      <c r="J1547" s="577"/>
      <c r="K1547" s="40"/>
      <c r="L1547" s="40"/>
      <c r="M1547" s="42"/>
      <c r="N1547" s="63"/>
      <c r="O1547" s="44">
        <f t="shared" si="2118"/>
        <v>0</v>
      </c>
      <c r="P1547" s="577"/>
      <c r="Q1547" s="577"/>
      <c r="R1547" s="577"/>
      <c r="S1547" s="578"/>
      <c r="T1547" s="578"/>
    </row>
    <row r="1548" spans="1:20" ht="12.75" customHeight="1">
      <c r="A1548" s="574"/>
      <c r="B1548" s="573"/>
      <c r="C1548" s="573"/>
      <c r="D1548" s="561"/>
      <c r="E1548" s="579"/>
      <c r="F1548" s="575"/>
      <c r="G1548" s="576"/>
      <c r="H1548" s="577"/>
      <c r="I1548" s="576"/>
      <c r="J1548" s="577"/>
      <c r="K1548" s="40"/>
      <c r="L1548" s="40"/>
      <c r="M1548" s="40"/>
      <c r="N1548" s="63"/>
      <c r="O1548" s="44">
        <f t="shared" si="2118"/>
        <v>0</v>
      </c>
      <c r="P1548" s="577"/>
      <c r="Q1548" s="577"/>
      <c r="R1548" s="577"/>
      <c r="S1548" s="578"/>
      <c r="T1548" s="578"/>
    </row>
    <row r="1549" spans="1:20" ht="12.75" customHeight="1">
      <c r="A1549" s="574">
        <v>8</v>
      </c>
      <c r="B1549" s="573" t="s">
        <v>477</v>
      </c>
      <c r="C1549" s="573" t="s">
        <v>1258</v>
      </c>
      <c r="D1549" s="574" t="s">
        <v>935</v>
      </c>
      <c r="E1549" s="805">
        <v>47</v>
      </c>
      <c r="F1549" s="575">
        <f t="shared" ref="F1549" si="2173">H1549+J1549+R1549</f>
        <v>4.062185781528</v>
      </c>
      <c r="G1549" s="576">
        <v>0.67</v>
      </c>
      <c r="H1549" s="577">
        <f t="shared" ref="H1549" si="2174">G1549*$P$8/1000</f>
        <v>1.2721290000000001</v>
      </c>
      <c r="I1549" s="576">
        <v>0.04</v>
      </c>
      <c r="J1549" s="577">
        <f t="shared" ref="J1549" si="2175">I1549*$P$9/1000</f>
        <v>9.4210800000000011E-2</v>
      </c>
      <c r="K1549" s="40" t="s">
        <v>279</v>
      </c>
      <c r="L1549" s="40" t="s">
        <v>26</v>
      </c>
      <c r="M1549" s="63">
        <v>1</v>
      </c>
      <c r="N1549" s="63">
        <v>1.921</v>
      </c>
      <c r="O1549" s="44">
        <f t="shared" si="2118"/>
        <v>1.921</v>
      </c>
      <c r="P1549" s="577">
        <f t="shared" ref="P1549" si="2176">E1549*F1549</f>
        <v>190.92273173181601</v>
      </c>
      <c r="Q1549" s="577">
        <f t="shared" ref="Q1549" si="2177">SUM(O1549:O1552)</f>
        <v>2.3809399999999998</v>
      </c>
      <c r="R1549" s="577">
        <f t="shared" ref="R1549" si="2178">Q1549*1.02*1.05*$R$14</f>
        <v>2.695845981528</v>
      </c>
      <c r="S1549" s="578">
        <f t="shared" ref="S1549" si="2179">F1549*$S$17</f>
        <v>5.1573745544659264</v>
      </c>
      <c r="T1549" s="578">
        <f t="shared" ref="T1549" si="2180">E1549*S1549</f>
        <v>242.39660405989855</v>
      </c>
    </row>
    <row r="1550" spans="1:20" ht="12.75" customHeight="1">
      <c r="A1550" s="574"/>
      <c r="B1550" s="573"/>
      <c r="C1550" s="573"/>
      <c r="D1550" s="574"/>
      <c r="E1550" s="805"/>
      <c r="F1550" s="575"/>
      <c r="G1550" s="576"/>
      <c r="H1550" s="577"/>
      <c r="I1550" s="576"/>
      <c r="J1550" s="577"/>
      <c r="K1550" s="40"/>
      <c r="L1550" s="40"/>
      <c r="M1550" s="40"/>
      <c r="N1550" s="63"/>
      <c r="O1550" s="44">
        <f t="shared" si="2118"/>
        <v>0</v>
      </c>
      <c r="P1550" s="577"/>
      <c r="Q1550" s="577"/>
      <c r="R1550" s="577"/>
      <c r="S1550" s="578"/>
      <c r="T1550" s="578"/>
    </row>
    <row r="1551" spans="1:20" ht="12.75" customHeight="1">
      <c r="A1551" s="574"/>
      <c r="B1551" s="573"/>
      <c r="C1551" s="573"/>
      <c r="D1551" s="574"/>
      <c r="E1551" s="805"/>
      <c r="F1551" s="575"/>
      <c r="G1551" s="576"/>
      <c r="H1551" s="577"/>
      <c r="I1551" s="576"/>
      <c r="J1551" s="577"/>
      <c r="K1551" s="40" t="s">
        <v>206</v>
      </c>
      <c r="L1551" s="40" t="s">
        <v>34</v>
      </c>
      <c r="M1551" s="49">
        <v>1.22</v>
      </c>
      <c r="N1551" s="63">
        <v>0.377</v>
      </c>
      <c r="O1551" s="44">
        <f t="shared" si="2118"/>
        <v>0.45994000000000002</v>
      </c>
      <c r="P1551" s="577"/>
      <c r="Q1551" s="577"/>
      <c r="R1551" s="577"/>
      <c r="S1551" s="578"/>
      <c r="T1551" s="578"/>
    </row>
    <row r="1552" spans="1:20" ht="12.75" customHeight="1">
      <c r="A1552" s="574"/>
      <c r="B1552" s="573"/>
      <c r="C1552" s="573"/>
      <c r="D1552" s="574"/>
      <c r="E1552" s="805"/>
      <c r="F1552" s="575"/>
      <c r="G1552" s="576"/>
      <c r="H1552" s="577"/>
      <c r="I1552" s="576"/>
      <c r="J1552" s="577"/>
      <c r="K1552" s="40"/>
      <c r="L1552" s="40"/>
      <c r="M1552" s="40"/>
      <c r="N1552" s="63"/>
      <c r="O1552" s="44">
        <f t="shared" si="2118"/>
        <v>0</v>
      </c>
      <c r="P1552" s="577"/>
      <c r="Q1552" s="577"/>
      <c r="R1552" s="577"/>
      <c r="S1552" s="578"/>
      <c r="T1552" s="578"/>
    </row>
    <row r="1553" spans="1:20" ht="12.75" customHeight="1">
      <c r="A1553" s="574">
        <v>9</v>
      </c>
      <c r="B1553" s="573" t="s">
        <v>477</v>
      </c>
      <c r="C1553" s="573" t="s">
        <v>1259</v>
      </c>
      <c r="D1553" s="574" t="s">
        <v>935</v>
      </c>
      <c r="E1553" s="805">
        <v>12</v>
      </c>
      <c r="F1553" s="575">
        <f t="shared" ref="F1553" si="2181">H1553+J1553+R1553</f>
        <v>4.062185781528</v>
      </c>
      <c r="G1553" s="576">
        <v>0.67</v>
      </c>
      <c r="H1553" s="577">
        <f t="shared" ref="H1553" si="2182">G1553*$P$8/1000</f>
        <v>1.2721290000000001</v>
      </c>
      <c r="I1553" s="576">
        <v>0.04</v>
      </c>
      <c r="J1553" s="577">
        <f t="shared" ref="J1553" si="2183">I1553*$P$9/1000</f>
        <v>9.4210800000000011E-2</v>
      </c>
      <c r="K1553" s="40" t="s">
        <v>279</v>
      </c>
      <c r="L1553" s="40" t="s">
        <v>26</v>
      </c>
      <c r="M1553" s="63">
        <v>1</v>
      </c>
      <c r="N1553" s="63">
        <v>1.921</v>
      </c>
      <c r="O1553" s="44">
        <f t="shared" si="2118"/>
        <v>1.921</v>
      </c>
      <c r="P1553" s="577">
        <f t="shared" ref="P1553" si="2184">E1553*F1553</f>
        <v>48.746229378335997</v>
      </c>
      <c r="Q1553" s="577">
        <f t="shared" ref="Q1553" si="2185">SUM(O1553:O1556)</f>
        <v>2.3809399999999998</v>
      </c>
      <c r="R1553" s="577">
        <f t="shared" ref="R1553" si="2186">Q1553*1.02*1.05*$R$14</f>
        <v>2.695845981528</v>
      </c>
      <c r="S1553" s="578">
        <f t="shared" ref="S1553" si="2187">F1553*$S$17</f>
        <v>5.1573745544659264</v>
      </c>
      <c r="T1553" s="578">
        <f t="shared" ref="T1553" si="2188">E1553*S1553</f>
        <v>61.888494653591117</v>
      </c>
    </row>
    <row r="1554" spans="1:20" ht="12.75" customHeight="1">
      <c r="A1554" s="574"/>
      <c r="B1554" s="573"/>
      <c r="C1554" s="573"/>
      <c r="D1554" s="574"/>
      <c r="E1554" s="805"/>
      <c r="F1554" s="575"/>
      <c r="G1554" s="576"/>
      <c r="H1554" s="577"/>
      <c r="I1554" s="576"/>
      <c r="J1554" s="577"/>
      <c r="K1554" s="40"/>
      <c r="L1554" s="40"/>
      <c r="M1554" s="40"/>
      <c r="N1554" s="63"/>
      <c r="O1554" s="44">
        <f t="shared" si="2118"/>
        <v>0</v>
      </c>
      <c r="P1554" s="577"/>
      <c r="Q1554" s="577"/>
      <c r="R1554" s="577"/>
      <c r="S1554" s="578"/>
      <c r="T1554" s="578"/>
    </row>
    <row r="1555" spans="1:20" ht="12.75" customHeight="1">
      <c r="A1555" s="574"/>
      <c r="B1555" s="573"/>
      <c r="C1555" s="573"/>
      <c r="D1555" s="574"/>
      <c r="E1555" s="805"/>
      <c r="F1555" s="575"/>
      <c r="G1555" s="576"/>
      <c r="H1555" s="577"/>
      <c r="I1555" s="576"/>
      <c r="J1555" s="577"/>
      <c r="K1555" s="40" t="s">
        <v>206</v>
      </c>
      <c r="L1555" s="40" t="s">
        <v>34</v>
      </c>
      <c r="M1555" s="49">
        <v>1.22</v>
      </c>
      <c r="N1555" s="63">
        <v>0.377</v>
      </c>
      <c r="O1555" s="44">
        <f t="shared" si="2118"/>
        <v>0.45994000000000002</v>
      </c>
      <c r="P1555" s="577"/>
      <c r="Q1555" s="577"/>
      <c r="R1555" s="577"/>
      <c r="S1555" s="578"/>
      <c r="T1555" s="578"/>
    </row>
    <row r="1556" spans="1:20" ht="12.75" customHeight="1">
      <c r="A1556" s="574"/>
      <c r="B1556" s="573"/>
      <c r="C1556" s="573"/>
      <c r="D1556" s="574"/>
      <c r="E1556" s="805"/>
      <c r="F1556" s="575"/>
      <c r="G1556" s="576"/>
      <c r="H1556" s="577"/>
      <c r="I1556" s="576"/>
      <c r="J1556" s="577"/>
      <c r="K1556" s="40"/>
      <c r="L1556" s="40"/>
      <c r="M1556" s="40"/>
      <c r="N1556" s="63"/>
      <c r="O1556" s="44">
        <f t="shared" si="2118"/>
        <v>0</v>
      </c>
      <c r="P1556" s="577"/>
      <c r="Q1556" s="577"/>
      <c r="R1556" s="577"/>
      <c r="S1556" s="578"/>
      <c r="T1556" s="578"/>
    </row>
    <row r="1557" spans="1:20" ht="12.75" customHeight="1">
      <c r="A1557" s="574">
        <v>10</v>
      </c>
      <c r="B1557" s="573" t="s">
        <v>477</v>
      </c>
      <c r="C1557" s="573" t="s">
        <v>1260</v>
      </c>
      <c r="D1557" s="574" t="s">
        <v>935</v>
      </c>
      <c r="E1557" s="805">
        <v>114</v>
      </c>
      <c r="F1557" s="575">
        <f t="shared" ref="F1557" si="2189">H1557+J1557+R1557</f>
        <v>4.062185781528</v>
      </c>
      <c r="G1557" s="576">
        <v>0.67</v>
      </c>
      <c r="H1557" s="577">
        <f t="shared" ref="H1557" si="2190">G1557*$P$8/1000</f>
        <v>1.2721290000000001</v>
      </c>
      <c r="I1557" s="576">
        <v>0.04</v>
      </c>
      <c r="J1557" s="577">
        <f t="shared" ref="J1557" si="2191">I1557*$P$9/1000</f>
        <v>9.4210800000000011E-2</v>
      </c>
      <c r="K1557" s="40" t="s">
        <v>279</v>
      </c>
      <c r="L1557" s="40" t="s">
        <v>26</v>
      </c>
      <c r="M1557" s="63">
        <v>1</v>
      </c>
      <c r="N1557" s="63">
        <v>1.921</v>
      </c>
      <c r="O1557" s="44">
        <f t="shared" si="2118"/>
        <v>1.921</v>
      </c>
      <c r="P1557" s="577">
        <f t="shared" ref="P1557" si="2192">E1557*F1557</f>
        <v>463.08917909419199</v>
      </c>
      <c r="Q1557" s="577">
        <f t="shared" ref="Q1557" si="2193">SUM(O1557:O1560)</f>
        <v>2.3809399999999998</v>
      </c>
      <c r="R1557" s="577">
        <f t="shared" ref="R1557" si="2194">Q1557*1.02*1.05*$R$14</f>
        <v>2.695845981528</v>
      </c>
      <c r="S1557" s="578">
        <f t="shared" ref="S1557" si="2195">F1557*$S$17</f>
        <v>5.1573745544659264</v>
      </c>
      <c r="T1557" s="578">
        <f t="shared" ref="T1557" si="2196">E1557*S1557</f>
        <v>587.94069920911556</v>
      </c>
    </row>
    <row r="1558" spans="1:20" ht="12.75" customHeight="1">
      <c r="A1558" s="574"/>
      <c r="B1558" s="573"/>
      <c r="C1558" s="573"/>
      <c r="D1558" s="574"/>
      <c r="E1558" s="805"/>
      <c r="F1558" s="575"/>
      <c r="G1558" s="576"/>
      <c r="H1558" s="577"/>
      <c r="I1558" s="576"/>
      <c r="J1558" s="577"/>
      <c r="K1558" s="40"/>
      <c r="L1558" s="40"/>
      <c r="M1558" s="40"/>
      <c r="N1558" s="63"/>
      <c r="O1558" s="44">
        <f t="shared" si="2118"/>
        <v>0</v>
      </c>
      <c r="P1558" s="577"/>
      <c r="Q1558" s="577"/>
      <c r="R1558" s="577"/>
      <c r="S1558" s="578"/>
      <c r="T1558" s="578"/>
    </row>
    <row r="1559" spans="1:20" ht="12.75" customHeight="1">
      <c r="A1559" s="574"/>
      <c r="B1559" s="573"/>
      <c r="C1559" s="573"/>
      <c r="D1559" s="574"/>
      <c r="E1559" s="805"/>
      <c r="F1559" s="575"/>
      <c r="G1559" s="576"/>
      <c r="H1559" s="577"/>
      <c r="I1559" s="576"/>
      <c r="J1559" s="577"/>
      <c r="K1559" s="40" t="s">
        <v>206</v>
      </c>
      <c r="L1559" s="40" t="s">
        <v>34</v>
      </c>
      <c r="M1559" s="49">
        <v>1.22</v>
      </c>
      <c r="N1559" s="63">
        <v>0.377</v>
      </c>
      <c r="O1559" s="44">
        <f t="shared" si="2118"/>
        <v>0.45994000000000002</v>
      </c>
      <c r="P1559" s="577"/>
      <c r="Q1559" s="577"/>
      <c r="R1559" s="577"/>
      <c r="S1559" s="578"/>
      <c r="T1559" s="578"/>
    </row>
    <row r="1560" spans="1:20" ht="12.75" customHeight="1">
      <c r="A1560" s="574"/>
      <c r="B1560" s="573"/>
      <c r="C1560" s="573"/>
      <c r="D1560" s="574"/>
      <c r="E1560" s="805"/>
      <c r="F1560" s="575"/>
      <c r="G1560" s="576"/>
      <c r="H1560" s="577"/>
      <c r="I1560" s="576"/>
      <c r="J1560" s="577"/>
      <c r="K1560" s="40"/>
      <c r="L1560" s="40"/>
      <c r="M1560" s="40"/>
      <c r="N1560" s="63"/>
      <c r="O1560" s="44">
        <f t="shared" si="2118"/>
        <v>0</v>
      </c>
      <c r="P1560" s="577"/>
      <c r="Q1560" s="577"/>
      <c r="R1560" s="577"/>
      <c r="S1560" s="578"/>
      <c r="T1560" s="578"/>
    </row>
    <row r="1561" spans="1:20" ht="12.75" customHeight="1">
      <c r="A1561" s="574">
        <v>11</v>
      </c>
      <c r="B1561" s="573" t="s">
        <v>326</v>
      </c>
      <c r="C1561" s="573" t="s">
        <v>1261</v>
      </c>
      <c r="D1561" s="574" t="s">
        <v>1114</v>
      </c>
      <c r="E1561" s="579">
        <v>1</v>
      </c>
      <c r="F1561" s="575">
        <f t="shared" ref="F1561" si="2197">H1561+J1561+R1561</f>
        <v>2.2969548599999996</v>
      </c>
      <c r="G1561" s="576">
        <v>0.59199999999999997</v>
      </c>
      <c r="H1561" s="577">
        <f t="shared" ref="H1561" si="2198">G1561*$P$8/1000</f>
        <v>1.1240303999999999</v>
      </c>
      <c r="I1561" s="576">
        <v>0.498</v>
      </c>
      <c r="J1561" s="577">
        <f t="shared" ref="J1561" si="2199">I1561*$P$9/1000</f>
        <v>1.1729244599999999</v>
      </c>
      <c r="K1561" s="40"/>
      <c r="L1561" s="40"/>
      <c r="M1561" s="63"/>
      <c r="N1561" s="63"/>
      <c r="O1561" s="44">
        <f t="shared" si="2118"/>
        <v>0</v>
      </c>
      <c r="P1561" s="577">
        <f t="shared" ref="P1561" si="2200">E1561*F1561</f>
        <v>2.2969548599999996</v>
      </c>
      <c r="Q1561" s="577">
        <f t="shared" ref="Q1561" si="2201">SUM(O1561:O1564)</f>
        <v>0</v>
      </c>
      <c r="R1561" s="577">
        <f t="shared" ref="R1561" si="2202">Q1561*1.02*1.05*$R$14</f>
        <v>0</v>
      </c>
      <c r="S1561" s="578">
        <f t="shared" ref="S1561" si="2203">F1561*$S$17</f>
        <v>2.9162271705024891</v>
      </c>
      <c r="T1561" s="578">
        <f t="shared" ref="T1561" si="2204">E1561*S1561</f>
        <v>2.9162271705024891</v>
      </c>
    </row>
    <row r="1562" spans="1:20" ht="12.75" customHeight="1">
      <c r="A1562" s="574"/>
      <c r="B1562" s="573"/>
      <c r="C1562" s="573"/>
      <c r="D1562" s="574"/>
      <c r="E1562" s="579"/>
      <c r="F1562" s="575"/>
      <c r="G1562" s="576"/>
      <c r="H1562" s="577"/>
      <c r="I1562" s="576"/>
      <c r="J1562" s="577"/>
      <c r="K1562" s="40"/>
      <c r="L1562" s="40"/>
      <c r="M1562" s="40"/>
      <c r="N1562" s="63"/>
      <c r="O1562" s="44">
        <f t="shared" si="2118"/>
        <v>0</v>
      </c>
      <c r="P1562" s="577"/>
      <c r="Q1562" s="577"/>
      <c r="R1562" s="577"/>
      <c r="S1562" s="578"/>
      <c r="T1562" s="578"/>
    </row>
    <row r="1563" spans="1:20" ht="12.75" customHeight="1">
      <c r="A1563" s="574"/>
      <c r="B1563" s="573"/>
      <c r="C1563" s="573"/>
      <c r="D1563" s="574"/>
      <c r="E1563" s="579"/>
      <c r="F1563" s="575"/>
      <c r="G1563" s="576"/>
      <c r="H1563" s="577"/>
      <c r="I1563" s="576"/>
      <c r="J1563" s="577"/>
      <c r="K1563" s="40"/>
      <c r="L1563" s="40"/>
      <c r="M1563" s="42"/>
      <c r="N1563" s="63"/>
      <c r="O1563" s="44">
        <f t="shared" si="2118"/>
        <v>0</v>
      </c>
      <c r="P1563" s="577"/>
      <c r="Q1563" s="577"/>
      <c r="R1563" s="577"/>
      <c r="S1563" s="578"/>
      <c r="T1563" s="578"/>
    </row>
    <row r="1564" spans="1:20" ht="12.75" customHeight="1">
      <c r="A1564" s="574"/>
      <c r="B1564" s="573"/>
      <c r="C1564" s="573"/>
      <c r="D1564" s="574"/>
      <c r="E1564" s="579"/>
      <c r="F1564" s="575"/>
      <c r="G1564" s="576"/>
      <c r="H1564" s="577"/>
      <c r="I1564" s="576"/>
      <c r="J1564" s="577"/>
      <c r="K1564" s="40"/>
      <c r="L1564" s="40"/>
      <c r="M1564" s="40"/>
      <c r="N1564" s="63"/>
      <c r="O1564" s="44">
        <f t="shared" si="2118"/>
        <v>0</v>
      </c>
      <c r="P1564" s="577"/>
      <c r="Q1564" s="577"/>
      <c r="R1564" s="577"/>
      <c r="S1564" s="578"/>
      <c r="T1564" s="578"/>
    </row>
    <row r="1565" spans="1:20" ht="12.75" customHeight="1">
      <c r="A1565" s="574">
        <v>12</v>
      </c>
      <c r="B1565" s="573" t="s">
        <v>326</v>
      </c>
      <c r="C1565" s="573" t="s">
        <v>1262</v>
      </c>
      <c r="D1565" s="574" t="s">
        <v>1114</v>
      </c>
      <c r="E1565" s="579">
        <v>2</v>
      </c>
      <c r="F1565" s="575">
        <f t="shared" ref="F1565" si="2205">H1565+J1565+R1565</f>
        <v>2.2969548599999996</v>
      </c>
      <c r="G1565" s="576">
        <v>0.59199999999999997</v>
      </c>
      <c r="H1565" s="577">
        <f t="shared" ref="H1565" si="2206">G1565*$P$8/1000</f>
        <v>1.1240303999999999</v>
      </c>
      <c r="I1565" s="576">
        <v>0.498</v>
      </c>
      <c r="J1565" s="577">
        <f t="shared" ref="J1565" si="2207">I1565*$P$9/1000</f>
        <v>1.1729244599999999</v>
      </c>
      <c r="K1565" s="40"/>
      <c r="L1565" s="40"/>
      <c r="M1565" s="63"/>
      <c r="N1565" s="63"/>
      <c r="O1565" s="44">
        <f t="shared" si="2118"/>
        <v>0</v>
      </c>
      <c r="P1565" s="577">
        <f t="shared" ref="P1565" si="2208">E1565*F1565</f>
        <v>4.5939097199999992</v>
      </c>
      <c r="Q1565" s="577">
        <f t="shared" ref="Q1565" si="2209">SUM(O1565:O1568)</f>
        <v>0</v>
      </c>
      <c r="R1565" s="577">
        <f t="shared" ref="R1565" si="2210">Q1565*1.02*1.05*$R$14</f>
        <v>0</v>
      </c>
      <c r="S1565" s="578">
        <f t="shared" ref="S1565" si="2211">F1565*$S$17</f>
        <v>2.9162271705024891</v>
      </c>
      <c r="T1565" s="578">
        <f t="shared" ref="T1565" si="2212">E1565*S1565</f>
        <v>5.8324543410049783</v>
      </c>
    </row>
    <row r="1566" spans="1:20" ht="12.75" customHeight="1">
      <c r="A1566" s="574"/>
      <c r="B1566" s="573"/>
      <c r="C1566" s="573"/>
      <c r="D1566" s="574"/>
      <c r="E1566" s="579"/>
      <c r="F1566" s="575"/>
      <c r="G1566" s="576"/>
      <c r="H1566" s="577"/>
      <c r="I1566" s="576"/>
      <c r="J1566" s="577"/>
      <c r="K1566" s="40"/>
      <c r="L1566" s="40"/>
      <c r="M1566" s="40"/>
      <c r="N1566" s="63"/>
      <c r="O1566" s="44">
        <f t="shared" si="2118"/>
        <v>0</v>
      </c>
      <c r="P1566" s="577"/>
      <c r="Q1566" s="577"/>
      <c r="R1566" s="577"/>
      <c r="S1566" s="578"/>
      <c r="T1566" s="578"/>
    </row>
    <row r="1567" spans="1:20" ht="12.75" customHeight="1">
      <c r="A1567" s="574"/>
      <c r="B1567" s="573"/>
      <c r="C1567" s="573"/>
      <c r="D1567" s="574"/>
      <c r="E1567" s="579"/>
      <c r="F1567" s="575"/>
      <c r="G1567" s="576"/>
      <c r="H1567" s="577"/>
      <c r="I1567" s="576"/>
      <c r="J1567" s="577"/>
      <c r="K1567" s="40"/>
      <c r="L1567" s="40"/>
      <c r="M1567" s="42"/>
      <c r="N1567" s="63"/>
      <c r="O1567" s="44">
        <f t="shared" si="2118"/>
        <v>0</v>
      </c>
      <c r="P1567" s="577"/>
      <c r="Q1567" s="577"/>
      <c r="R1567" s="577"/>
      <c r="S1567" s="578"/>
      <c r="T1567" s="578"/>
    </row>
    <row r="1568" spans="1:20" ht="12.75" customHeight="1">
      <c r="A1568" s="574"/>
      <c r="B1568" s="573"/>
      <c r="C1568" s="573"/>
      <c r="D1568" s="574"/>
      <c r="E1568" s="579"/>
      <c r="F1568" s="575"/>
      <c r="G1568" s="576"/>
      <c r="H1568" s="577"/>
      <c r="I1568" s="576"/>
      <c r="J1568" s="577"/>
      <c r="K1568" s="40"/>
      <c r="L1568" s="40"/>
      <c r="M1568" s="40"/>
      <c r="N1568" s="63"/>
      <c r="O1568" s="44">
        <f t="shared" si="2118"/>
        <v>0</v>
      </c>
      <c r="P1568" s="577"/>
      <c r="Q1568" s="577"/>
      <c r="R1568" s="577"/>
      <c r="S1568" s="578"/>
      <c r="T1568" s="578"/>
    </row>
    <row r="1569" spans="1:20" ht="12.75" customHeight="1">
      <c r="A1569" s="574">
        <v>13</v>
      </c>
      <c r="B1569" s="573" t="s">
        <v>326</v>
      </c>
      <c r="C1569" s="573" t="s">
        <v>1263</v>
      </c>
      <c r="D1569" s="574" t="s">
        <v>1114</v>
      </c>
      <c r="E1569" s="579">
        <v>6</v>
      </c>
      <c r="F1569" s="575">
        <f t="shared" ref="F1569" si="2213">H1569+J1569+R1569</f>
        <v>2.2969548599999996</v>
      </c>
      <c r="G1569" s="576">
        <v>0.59199999999999997</v>
      </c>
      <c r="H1569" s="577">
        <f t="shared" ref="H1569" si="2214">G1569*$P$8/1000</f>
        <v>1.1240303999999999</v>
      </c>
      <c r="I1569" s="576">
        <v>0.498</v>
      </c>
      <c r="J1569" s="577">
        <f t="shared" ref="J1569" si="2215">I1569*$P$9/1000</f>
        <v>1.1729244599999999</v>
      </c>
      <c r="K1569" s="40"/>
      <c r="L1569" s="40"/>
      <c r="M1569" s="63"/>
      <c r="N1569" s="63"/>
      <c r="O1569" s="44">
        <f t="shared" si="2118"/>
        <v>0</v>
      </c>
      <c r="P1569" s="577">
        <f t="shared" ref="P1569" si="2216">E1569*F1569</f>
        <v>13.781729159999998</v>
      </c>
      <c r="Q1569" s="577">
        <f t="shared" ref="Q1569" si="2217">SUM(O1569:O1572)</f>
        <v>0</v>
      </c>
      <c r="R1569" s="577">
        <f t="shared" ref="R1569" si="2218">Q1569*1.02*1.05*$R$14</f>
        <v>0</v>
      </c>
      <c r="S1569" s="578">
        <f t="shared" ref="S1569" si="2219">F1569*$S$17</f>
        <v>2.9162271705024891</v>
      </c>
      <c r="T1569" s="578">
        <f t="shared" ref="T1569" si="2220">E1569*S1569</f>
        <v>17.497363023014934</v>
      </c>
    </row>
    <row r="1570" spans="1:20" ht="12.75" customHeight="1">
      <c r="A1570" s="574"/>
      <c r="B1570" s="573"/>
      <c r="C1570" s="573"/>
      <c r="D1570" s="574"/>
      <c r="E1570" s="579"/>
      <c r="F1570" s="575"/>
      <c r="G1570" s="576"/>
      <c r="H1570" s="577"/>
      <c r="I1570" s="576"/>
      <c r="J1570" s="577"/>
      <c r="K1570" s="40"/>
      <c r="L1570" s="40"/>
      <c r="M1570" s="40"/>
      <c r="N1570" s="63"/>
      <c r="O1570" s="44">
        <f t="shared" si="2118"/>
        <v>0</v>
      </c>
      <c r="P1570" s="577"/>
      <c r="Q1570" s="577"/>
      <c r="R1570" s="577"/>
      <c r="S1570" s="578"/>
      <c r="T1570" s="578"/>
    </row>
    <row r="1571" spans="1:20" ht="12.75" customHeight="1">
      <c r="A1571" s="574"/>
      <c r="B1571" s="573"/>
      <c r="C1571" s="573"/>
      <c r="D1571" s="574"/>
      <c r="E1571" s="579"/>
      <c r="F1571" s="575"/>
      <c r="G1571" s="576"/>
      <c r="H1571" s="577"/>
      <c r="I1571" s="576"/>
      <c r="J1571" s="577"/>
      <c r="K1571" s="40"/>
      <c r="L1571" s="40"/>
      <c r="M1571" s="42"/>
      <c r="N1571" s="63"/>
      <c r="O1571" s="44">
        <f t="shared" si="2118"/>
        <v>0</v>
      </c>
      <c r="P1571" s="577"/>
      <c r="Q1571" s="577"/>
      <c r="R1571" s="577"/>
      <c r="S1571" s="578"/>
      <c r="T1571" s="578"/>
    </row>
    <row r="1572" spans="1:20" ht="12.75" customHeight="1">
      <c r="A1572" s="574"/>
      <c r="B1572" s="573"/>
      <c r="C1572" s="573"/>
      <c r="D1572" s="574"/>
      <c r="E1572" s="579"/>
      <c r="F1572" s="575"/>
      <c r="G1572" s="576"/>
      <c r="H1572" s="577"/>
      <c r="I1572" s="576"/>
      <c r="J1572" s="577"/>
      <c r="K1572" s="40"/>
      <c r="L1572" s="40"/>
      <c r="M1572" s="40"/>
      <c r="N1572" s="63"/>
      <c r="O1572" s="44">
        <f t="shared" si="2118"/>
        <v>0</v>
      </c>
      <c r="P1572" s="577"/>
      <c r="Q1572" s="577"/>
      <c r="R1572" s="577"/>
      <c r="S1572" s="578"/>
      <c r="T1572" s="578"/>
    </row>
    <row r="1573" spans="1:20" ht="12.75" customHeight="1">
      <c r="A1573" s="574">
        <v>14</v>
      </c>
      <c r="B1573" s="573" t="s">
        <v>706</v>
      </c>
      <c r="C1573" s="573" t="s">
        <v>1264</v>
      </c>
      <c r="D1573" s="574" t="s">
        <v>1114</v>
      </c>
      <c r="E1573" s="579">
        <v>3</v>
      </c>
      <c r="F1573" s="575">
        <f t="shared" ref="F1573" si="2221">H1573+J1573+R1573</f>
        <v>13.309682268</v>
      </c>
      <c r="G1573" s="576">
        <v>2.2799999999999998</v>
      </c>
      <c r="H1573" s="577">
        <f t="shared" ref="H1573:H1585" si="2222">G1573*$P$8/1000</f>
        <v>4.3290360000000003</v>
      </c>
      <c r="I1573" s="576">
        <v>0.02</v>
      </c>
      <c r="J1573" s="577">
        <f t="shared" ref="J1573:J1585" si="2223">I1573*$P$9/1000</f>
        <v>4.7105400000000006E-2</v>
      </c>
      <c r="K1573" s="40" t="s">
        <v>280</v>
      </c>
      <c r="L1573" s="40" t="s">
        <v>31</v>
      </c>
      <c r="M1573" s="63">
        <v>1</v>
      </c>
      <c r="N1573" s="63">
        <v>7.89</v>
      </c>
      <c r="O1573" s="44">
        <f t="shared" ref="O1573:O1636" si="2224">M1573*N1573</f>
        <v>7.89</v>
      </c>
      <c r="P1573" s="577">
        <f t="shared" ref="P1573" si="2225">E1573*F1573</f>
        <v>39.929046803999995</v>
      </c>
      <c r="Q1573" s="577">
        <f t="shared" ref="Q1573" si="2226">SUM(O1573:O1576)</f>
        <v>7.89</v>
      </c>
      <c r="R1573" s="577">
        <f t="shared" ref="R1573:R1585" si="2227">Q1573*1.02*1.05*$R$14</f>
        <v>8.9335408679999997</v>
      </c>
      <c r="S1573" s="578">
        <f t="shared" ref="S1573" si="2228">F1573*$S$17</f>
        <v>16.898049559710021</v>
      </c>
      <c r="T1573" s="578">
        <f t="shared" ref="T1573" si="2229">E1573*S1573</f>
        <v>50.694148679130066</v>
      </c>
    </row>
    <row r="1574" spans="1:20" ht="12.75" customHeight="1">
      <c r="A1574" s="574"/>
      <c r="B1574" s="573"/>
      <c r="C1574" s="573"/>
      <c r="D1574" s="574"/>
      <c r="E1574" s="579"/>
      <c r="F1574" s="575"/>
      <c r="G1574" s="576"/>
      <c r="H1574" s="577"/>
      <c r="I1574" s="576"/>
      <c r="J1574" s="577"/>
      <c r="K1574" s="40"/>
      <c r="L1574" s="40"/>
      <c r="M1574" s="40"/>
      <c r="N1574" s="63"/>
      <c r="O1574" s="44">
        <f t="shared" si="2224"/>
        <v>0</v>
      </c>
      <c r="P1574" s="577"/>
      <c r="Q1574" s="577"/>
      <c r="R1574" s="577"/>
      <c r="S1574" s="578"/>
      <c r="T1574" s="578"/>
    </row>
    <row r="1575" spans="1:20" ht="12.75" customHeight="1">
      <c r="A1575" s="574"/>
      <c r="B1575" s="573"/>
      <c r="C1575" s="573"/>
      <c r="D1575" s="574"/>
      <c r="E1575" s="579"/>
      <c r="F1575" s="575"/>
      <c r="G1575" s="576"/>
      <c r="H1575" s="577"/>
      <c r="I1575" s="576"/>
      <c r="J1575" s="577"/>
      <c r="K1575" s="40"/>
      <c r="L1575" s="40"/>
      <c r="M1575" s="42"/>
      <c r="N1575" s="63"/>
      <c r="O1575" s="44">
        <f t="shared" si="2224"/>
        <v>0</v>
      </c>
      <c r="P1575" s="577"/>
      <c r="Q1575" s="577"/>
      <c r="R1575" s="577"/>
      <c r="S1575" s="578"/>
      <c r="T1575" s="578"/>
    </row>
    <row r="1576" spans="1:20" ht="12.75" customHeight="1">
      <c r="A1576" s="574"/>
      <c r="B1576" s="573"/>
      <c r="C1576" s="573"/>
      <c r="D1576" s="574"/>
      <c r="E1576" s="579"/>
      <c r="F1576" s="575"/>
      <c r="G1576" s="576"/>
      <c r="H1576" s="577"/>
      <c r="I1576" s="576"/>
      <c r="J1576" s="577"/>
      <c r="K1576" s="40"/>
      <c r="L1576" s="40"/>
      <c r="M1576" s="40"/>
      <c r="N1576" s="63"/>
      <c r="O1576" s="44">
        <f t="shared" si="2224"/>
        <v>0</v>
      </c>
      <c r="P1576" s="577"/>
      <c r="Q1576" s="577"/>
      <c r="R1576" s="577"/>
      <c r="S1576" s="578"/>
      <c r="T1576" s="578"/>
    </row>
    <row r="1577" spans="1:20" ht="12.75" customHeight="1">
      <c r="A1577" s="574">
        <v>15</v>
      </c>
      <c r="B1577" s="573" t="s">
        <v>705</v>
      </c>
      <c r="C1577" s="573" t="s">
        <v>1265</v>
      </c>
      <c r="D1577" s="574" t="s">
        <v>1114</v>
      </c>
      <c r="E1577" s="579">
        <v>4</v>
      </c>
      <c r="F1577" s="575">
        <f t="shared" ref="F1577" si="2230">H1577+J1577+R1577</f>
        <v>30.306693743999997</v>
      </c>
      <c r="G1577" s="576">
        <v>5.79</v>
      </c>
      <c r="H1577" s="577">
        <f t="shared" si="2222"/>
        <v>10.993473</v>
      </c>
      <c r="I1577" s="576">
        <v>0.09</v>
      </c>
      <c r="J1577" s="577">
        <f t="shared" si="2223"/>
        <v>0.2119743</v>
      </c>
      <c r="K1577" s="40" t="s">
        <v>280</v>
      </c>
      <c r="L1577" s="40" t="s">
        <v>31</v>
      </c>
      <c r="M1577" s="63">
        <v>1</v>
      </c>
      <c r="N1577" s="63">
        <v>16.87</v>
      </c>
      <c r="O1577" s="44">
        <f t="shared" si="2224"/>
        <v>16.87</v>
      </c>
      <c r="P1577" s="577">
        <f t="shared" ref="P1577" si="2231">E1577*F1577</f>
        <v>121.22677497599999</v>
      </c>
      <c r="Q1577" s="577">
        <f t="shared" ref="Q1577" si="2232">SUM(O1577:O1580)</f>
        <v>16.87</v>
      </c>
      <c r="R1577" s="577">
        <f t="shared" si="2227"/>
        <v>19.101246443999997</v>
      </c>
      <c r="S1577" s="578">
        <f t="shared" ref="S1577" si="2233">F1577*$S$17</f>
        <v>38.47755360083594</v>
      </c>
      <c r="T1577" s="578">
        <f t="shared" ref="T1577" si="2234">E1577*S1577</f>
        <v>153.91021440334376</v>
      </c>
    </row>
    <row r="1578" spans="1:20" ht="12.75" customHeight="1">
      <c r="A1578" s="574"/>
      <c r="B1578" s="573"/>
      <c r="C1578" s="573"/>
      <c r="D1578" s="574"/>
      <c r="E1578" s="579"/>
      <c r="F1578" s="575"/>
      <c r="G1578" s="576"/>
      <c r="H1578" s="577"/>
      <c r="I1578" s="576"/>
      <c r="J1578" s="577"/>
      <c r="K1578" s="40"/>
      <c r="L1578" s="40"/>
      <c r="M1578" s="40"/>
      <c r="N1578" s="63"/>
      <c r="O1578" s="44">
        <f t="shared" si="2224"/>
        <v>0</v>
      </c>
      <c r="P1578" s="577"/>
      <c r="Q1578" s="577"/>
      <c r="R1578" s="577"/>
      <c r="S1578" s="578"/>
      <c r="T1578" s="578"/>
    </row>
    <row r="1579" spans="1:20" ht="12.75" customHeight="1">
      <c r="A1579" s="574"/>
      <c r="B1579" s="573"/>
      <c r="C1579" s="573"/>
      <c r="D1579" s="574"/>
      <c r="E1579" s="579"/>
      <c r="F1579" s="575"/>
      <c r="G1579" s="576"/>
      <c r="H1579" s="577"/>
      <c r="I1579" s="576"/>
      <c r="J1579" s="577"/>
      <c r="K1579" s="40"/>
      <c r="L1579" s="40"/>
      <c r="M1579" s="42"/>
      <c r="N1579" s="63"/>
      <c r="O1579" s="44">
        <f t="shared" si="2224"/>
        <v>0</v>
      </c>
      <c r="P1579" s="577"/>
      <c r="Q1579" s="577"/>
      <c r="R1579" s="577"/>
      <c r="S1579" s="578"/>
      <c r="T1579" s="578"/>
    </row>
    <row r="1580" spans="1:20" ht="12.75" customHeight="1">
      <c r="A1580" s="574"/>
      <c r="B1580" s="573"/>
      <c r="C1580" s="573"/>
      <c r="D1580" s="574"/>
      <c r="E1580" s="579"/>
      <c r="F1580" s="575"/>
      <c r="G1580" s="576"/>
      <c r="H1580" s="577"/>
      <c r="I1580" s="576"/>
      <c r="J1580" s="577"/>
      <c r="K1580" s="40"/>
      <c r="L1580" s="40"/>
      <c r="M1580" s="40"/>
      <c r="N1580" s="63"/>
      <c r="O1580" s="44">
        <f t="shared" si="2224"/>
        <v>0</v>
      </c>
      <c r="P1580" s="577"/>
      <c r="Q1580" s="577"/>
      <c r="R1580" s="577"/>
      <c r="S1580" s="578"/>
      <c r="T1580" s="578"/>
    </row>
    <row r="1581" spans="1:20" ht="12.75" customHeight="1">
      <c r="A1581" s="574">
        <v>16</v>
      </c>
      <c r="B1581" s="573" t="s">
        <v>707</v>
      </c>
      <c r="C1581" s="573" t="s">
        <v>1266</v>
      </c>
      <c r="D1581" s="574" t="s">
        <v>1114</v>
      </c>
      <c r="E1581" s="579">
        <v>1</v>
      </c>
      <c r="F1581" s="575">
        <f t="shared" ref="F1581" si="2235">H1581+J1581+R1581</f>
        <v>21.642056208</v>
      </c>
      <c r="G1581" s="576">
        <v>4.4000000000000004</v>
      </c>
      <c r="H1581" s="577">
        <f t="shared" si="2222"/>
        <v>8.354280000000001</v>
      </c>
      <c r="I1581" s="576">
        <v>7.0000000000000007E-2</v>
      </c>
      <c r="J1581" s="577">
        <f t="shared" si="2223"/>
        <v>0.16486890000000001</v>
      </c>
      <c r="K1581" s="40" t="s">
        <v>280</v>
      </c>
      <c r="L1581" s="40" t="s">
        <v>31</v>
      </c>
      <c r="M1581" s="63">
        <v>1</v>
      </c>
      <c r="N1581" s="63">
        <v>11.59</v>
      </c>
      <c r="O1581" s="44">
        <f t="shared" si="2224"/>
        <v>11.59</v>
      </c>
      <c r="P1581" s="577">
        <f t="shared" ref="P1581" si="2236">E1581*F1581</f>
        <v>21.642056208</v>
      </c>
      <c r="Q1581" s="577">
        <f t="shared" ref="Q1581" si="2237">SUM(O1581:O1584)</f>
        <v>11.59</v>
      </c>
      <c r="R1581" s="577">
        <f t="shared" si="2227"/>
        <v>13.122907308</v>
      </c>
      <c r="S1581" s="578">
        <f t="shared" ref="S1581" si="2238">F1581*$S$17</f>
        <v>27.476879689012119</v>
      </c>
      <c r="T1581" s="578">
        <f t="shared" ref="T1581" si="2239">E1581*S1581</f>
        <v>27.476879689012119</v>
      </c>
    </row>
    <row r="1582" spans="1:20" ht="12.75" customHeight="1">
      <c r="A1582" s="574"/>
      <c r="B1582" s="573"/>
      <c r="C1582" s="573"/>
      <c r="D1582" s="574"/>
      <c r="E1582" s="579"/>
      <c r="F1582" s="575"/>
      <c r="G1582" s="576"/>
      <c r="H1582" s="577"/>
      <c r="I1582" s="576"/>
      <c r="J1582" s="577"/>
      <c r="K1582" s="40"/>
      <c r="L1582" s="40"/>
      <c r="M1582" s="40"/>
      <c r="N1582" s="63"/>
      <c r="O1582" s="44">
        <f t="shared" si="2224"/>
        <v>0</v>
      </c>
      <c r="P1582" s="577"/>
      <c r="Q1582" s="577"/>
      <c r="R1582" s="577"/>
      <c r="S1582" s="578"/>
      <c r="T1582" s="578"/>
    </row>
    <row r="1583" spans="1:20" ht="12.75" customHeight="1">
      <c r="A1583" s="574"/>
      <c r="B1583" s="573"/>
      <c r="C1583" s="573"/>
      <c r="D1583" s="574"/>
      <c r="E1583" s="579"/>
      <c r="F1583" s="575"/>
      <c r="G1583" s="576"/>
      <c r="H1583" s="577"/>
      <c r="I1583" s="576"/>
      <c r="J1583" s="577"/>
      <c r="K1583" s="40"/>
      <c r="L1583" s="40"/>
      <c r="M1583" s="42"/>
      <c r="N1583" s="63"/>
      <c r="O1583" s="44">
        <f t="shared" si="2224"/>
        <v>0</v>
      </c>
      <c r="P1583" s="577"/>
      <c r="Q1583" s="577"/>
      <c r="R1583" s="577"/>
      <c r="S1583" s="578"/>
      <c r="T1583" s="578"/>
    </row>
    <row r="1584" spans="1:20" ht="12.75" customHeight="1">
      <c r="A1584" s="574"/>
      <c r="B1584" s="573"/>
      <c r="C1584" s="573"/>
      <c r="D1584" s="574"/>
      <c r="E1584" s="579"/>
      <c r="F1584" s="575"/>
      <c r="G1584" s="576"/>
      <c r="H1584" s="577"/>
      <c r="I1584" s="576"/>
      <c r="J1584" s="577"/>
      <c r="K1584" s="40"/>
      <c r="L1584" s="40"/>
      <c r="M1584" s="40"/>
      <c r="N1584" s="63"/>
      <c r="O1584" s="44">
        <f t="shared" si="2224"/>
        <v>0</v>
      </c>
      <c r="P1584" s="577"/>
      <c r="Q1584" s="577"/>
      <c r="R1584" s="577"/>
      <c r="S1584" s="578"/>
      <c r="T1584" s="578"/>
    </row>
    <row r="1585" spans="1:20" ht="12.75" customHeight="1">
      <c r="A1585" s="574">
        <v>17</v>
      </c>
      <c r="B1585" s="573" t="s">
        <v>706</v>
      </c>
      <c r="C1585" s="573" t="s">
        <v>1267</v>
      </c>
      <c r="D1585" s="574" t="s">
        <v>1114</v>
      </c>
      <c r="E1585" s="579">
        <v>1</v>
      </c>
      <c r="F1585" s="575">
        <f t="shared" ref="F1585" si="2240">H1585+J1585+R1585</f>
        <v>12.585035100000002</v>
      </c>
      <c r="G1585" s="576">
        <v>2.2799999999999998</v>
      </c>
      <c r="H1585" s="577">
        <f t="shared" si="2222"/>
        <v>4.3290360000000003</v>
      </c>
      <c r="I1585" s="576">
        <v>0.02</v>
      </c>
      <c r="J1585" s="577">
        <f t="shared" si="2223"/>
        <v>4.7105400000000006E-2</v>
      </c>
      <c r="K1585" s="40" t="s">
        <v>280</v>
      </c>
      <c r="L1585" s="40" t="s">
        <v>31</v>
      </c>
      <c r="M1585" s="63">
        <v>1</v>
      </c>
      <c r="N1585" s="63">
        <v>7.25</v>
      </c>
      <c r="O1585" s="44">
        <f t="shared" si="2224"/>
        <v>7.25</v>
      </c>
      <c r="P1585" s="577">
        <f t="shared" ref="P1585" si="2241">E1585*F1585</f>
        <v>12.585035100000002</v>
      </c>
      <c r="Q1585" s="577">
        <f t="shared" ref="Q1585" si="2242">SUM(O1585:O1588)</f>
        <v>7.25</v>
      </c>
      <c r="R1585" s="577">
        <f t="shared" si="2227"/>
        <v>8.2088937000000008</v>
      </c>
      <c r="S1585" s="578">
        <f t="shared" ref="S1585" si="2243">F1585*$S$17</f>
        <v>15.97803332554281</v>
      </c>
      <c r="T1585" s="578">
        <f t="shared" ref="T1585" si="2244">E1585*S1585</f>
        <v>15.97803332554281</v>
      </c>
    </row>
    <row r="1586" spans="1:20" ht="12.75" customHeight="1">
      <c r="A1586" s="574"/>
      <c r="B1586" s="573"/>
      <c r="C1586" s="573"/>
      <c r="D1586" s="574"/>
      <c r="E1586" s="579"/>
      <c r="F1586" s="575"/>
      <c r="G1586" s="576"/>
      <c r="H1586" s="577"/>
      <c r="I1586" s="576"/>
      <c r="J1586" s="577"/>
      <c r="K1586" s="40"/>
      <c r="L1586" s="40"/>
      <c r="M1586" s="40"/>
      <c r="N1586" s="63"/>
      <c r="O1586" s="44">
        <f t="shared" si="2224"/>
        <v>0</v>
      </c>
      <c r="P1586" s="577"/>
      <c r="Q1586" s="577"/>
      <c r="R1586" s="577"/>
      <c r="S1586" s="578"/>
      <c r="T1586" s="578"/>
    </row>
    <row r="1587" spans="1:20" ht="12.75" customHeight="1">
      <c r="A1587" s="574"/>
      <c r="B1587" s="573"/>
      <c r="C1587" s="573"/>
      <c r="D1587" s="574"/>
      <c r="E1587" s="579"/>
      <c r="F1587" s="575"/>
      <c r="G1587" s="576"/>
      <c r="H1587" s="577"/>
      <c r="I1587" s="576"/>
      <c r="J1587" s="577"/>
      <c r="K1587" s="40"/>
      <c r="L1587" s="40"/>
      <c r="M1587" s="42"/>
      <c r="N1587" s="63"/>
      <c r="O1587" s="44">
        <f t="shared" si="2224"/>
        <v>0</v>
      </c>
      <c r="P1587" s="577"/>
      <c r="Q1587" s="577"/>
      <c r="R1587" s="577"/>
      <c r="S1587" s="578"/>
      <c r="T1587" s="578"/>
    </row>
    <row r="1588" spans="1:20" ht="12.75" customHeight="1">
      <c r="A1588" s="574"/>
      <c r="B1588" s="573"/>
      <c r="C1588" s="573"/>
      <c r="D1588" s="574"/>
      <c r="E1588" s="579"/>
      <c r="F1588" s="575"/>
      <c r="G1588" s="576"/>
      <c r="H1588" s="577"/>
      <c r="I1588" s="576"/>
      <c r="J1588" s="577"/>
      <c r="K1588" s="40"/>
      <c r="L1588" s="40"/>
      <c r="M1588" s="40"/>
      <c r="N1588" s="63"/>
      <c r="O1588" s="44">
        <f t="shared" si="2224"/>
        <v>0</v>
      </c>
      <c r="P1588" s="577"/>
      <c r="Q1588" s="577"/>
      <c r="R1588" s="577"/>
      <c r="S1588" s="578"/>
      <c r="T1588" s="578"/>
    </row>
    <row r="1589" spans="1:20" ht="12.75" customHeight="1">
      <c r="A1589" s="574">
        <v>18</v>
      </c>
      <c r="B1589" s="295" t="s">
        <v>478</v>
      </c>
      <c r="C1589" s="295" t="s">
        <v>1268</v>
      </c>
      <c r="D1589" s="592" t="s">
        <v>968</v>
      </c>
      <c r="E1589" s="547">
        <v>1.9</v>
      </c>
      <c r="F1589" s="561">
        <f t="shared" ref="F1589" si="2245">H1589+J1589+R1589</f>
        <v>34.363628437199999</v>
      </c>
      <c r="G1589" s="337">
        <v>8.3699999999999992</v>
      </c>
      <c r="H1589" s="578">
        <f t="shared" ref="H1589" si="2246">G1589*$P$8/1000</f>
        <v>15.892118999999999</v>
      </c>
      <c r="I1589" s="337">
        <v>0.16</v>
      </c>
      <c r="J1589" s="578">
        <f t="shared" ref="J1589" si="2247">I1589*$P$9/1000</f>
        <v>0.37684320000000004</v>
      </c>
      <c r="K1589" s="21" t="s">
        <v>479</v>
      </c>
      <c r="L1589" s="21" t="s">
        <v>37</v>
      </c>
      <c r="M1589" s="21">
        <v>1.339</v>
      </c>
      <c r="N1589" s="36">
        <v>9</v>
      </c>
      <c r="O1589" s="24">
        <f t="shared" si="2224"/>
        <v>12.051</v>
      </c>
      <c r="P1589" s="578">
        <f t="shared" ref="P1589" si="2248">E1589*F1589</f>
        <v>65.290894030679993</v>
      </c>
      <c r="Q1589" s="578">
        <f t="shared" ref="Q1589" si="2249">SUM(O1589:O1592)</f>
        <v>15.981</v>
      </c>
      <c r="R1589" s="578">
        <f t="shared" ref="R1589" si="2250">Q1589*1.02*1.05*$R$14</f>
        <v>18.094666237199998</v>
      </c>
      <c r="S1589" s="578">
        <f t="shared" ref="S1589" si="2251">F1589*$S$17</f>
        <v>43.628261343200556</v>
      </c>
      <c r="T1589" s="578">
        <f t="shared" ref="T1589" si="2252">E1589*S1589</f>
        <v>82.893696552081053</v>
      </c>
    </row>
    <row r="1590" spans="1:20" ht="12.75" customHeight="1">
      <c r="A1590" s="574"/>
      <c r="B1590" s="295"/>
      <c r="C1590" s="295"/>
      <c r="D1590" s="593"/>
      <c r="E1590" s="547"/>
      <c r="F1590" s="561"/>
      <c r="G1590" s="337"/>
      <c r="H1590" s="578"/>
      <c r="I1590" s="337"/>
      <c r="J1590" s="578"/>
      <c r="K1590" s="21" t="s">
        <v>480</v>
      </c>
      <c r="L1590" s="21" t="s">
        <v>34</v>
      </c>
      <c r="M1590" s="21">
        <v>10</v>
      </c>
      <c r="N1590" s="36">
        <v>0.35</v>
      </c>
      <c r="O1590" s="24">
        <f t="shared" si="2224"/>
        <v>3.5</v>
      </c>
      <c r="P1590" s="578"/>
      <c r="Q1590" s="578"/>
      <c r="R1590" s="578"/>
      <c r="S1590" s="578"/>
      <c r="T1590" s="578"/>
    </row>
    <row r="1591" spans="1:20" ht="12.75" customHeight="1">
      <c r="A1591" s="574"/>
      <c r="B1591" s="295"/>
      <c r="C1591" s="295"/>
      <c r="D1591" s="593"/>
      <c r="E1591" s="547"/>
      <c r="F1591" s="561"/>
      <c r="G1591" s="337"/>
      <c r="H1591" s="578"/>
      <c r="I1591" s="337"/>
      <c r="J1591" s="578"/>
      <c r="K1591" s="21" t="s">
        <v>481</v>
      </c>
      <c r="L1591" s="21" t="s">
        <v>34</v>
      </c>
      <c r="M1591" s="21">
        <v>1</v>
      </c>
      <c r="N1591" s="36">
        <v>0.43</v>
      </c>
      <c r="O1591" s="24">
        <f t="shared" si="2224"/>
        <v>0.43</v>
      </c>
      <c r="P1591" s="578"/>
      <c r="Q1591" s="578"/>
      <c r="R1591" s="578"/>
      <c r="S1591" s="578"/>
      <c r="T1591" s="578"/>
    </row>
    <row r="1592" spans="1:20" ht="12.75" customHeight="1">
      <c r="A1592" s="574"/>
      <c r="B1592" s="295"/>
      <c r="C1592" s="295"/>
      <c r="D1592" s="594"/>
      <c r="E1592" s="547"/>
      <c r="F1592" s="561"/>
      <c r="G1592" s="337"/>
      <c r="H1592" s="578"/>
      <c r="I1592" s="337"/>
      <c r="J1592" s="578"/>
      <c r="K1592" s="21"/>
      <c r="L1592" s="21"/>
      <c r="M1592" s="21"/>
      <c r="N1592" s="36"/>
      <c r="O1592" s="24">
        <f t="shared" si="2224"/>
        <v>0</v>
      </c>
      <c r="P1592" s="578"/>
      <c r="Q1592" s="578"/>
      <c r="R1592" s="578"/>
      <c r="S1592" s="578"/>
      <c r="T1592" s="578"/>
    </row>
    <row r="1593" spans="1:20" ht="12.75" customHeight="1">
      <c r="A1593" s="574">
        <v>19</v>
      </c>
      <c r="B1593" s="295" t="s">
        <v>205</v>
      </c>
      <c r="C1593" s="295" t="s">
        <v>1269</v>
      </c>
      <c r="D1593" s="294" t="s">
        <v>1057</v>
      </c>
      <c r="E1593" s="547">
        <v>35.9</v>
      </c>
      <c r="F1593" s="561">
        <f t="shared" ref="F1593" si="2253">H1593+J1593+R1593</f>
        <v>0.57955942199999999</v>
      </c>
      <c r="G1593" s="337">
        <v>6.0999999999999999E-2</v>
      </c>
      <c r="H1593" s="578">
        <f t="shared" ref="H1593" si="2254">G1593*$P$8/1000</f>
        <v>0.1158207</v>
      </c>
      <c r="I1593" s="337">
        <v>4.5999999999999999E-3</v>
      </c>
      <c r="J1593" s="578">
        <f t="shared" ref="J1593" si="2255">I1593*$P$9/1000</f>
        <v>1.0834241999999999E-2</v>
      </c>
      <c r="K1593" s="21" t="s">
        <v>482</v>
      </c>
      <c r="L1593" s="21" t="s">
        <v>34</v>
      </c>
      <c r="M1593" s="21">
        <v>1</v>
      </c>
      <c r="N1593" s="36">
        <v>0.4</v>
      </c>
      <c r="O1593" s="24">
        <f t="shared" si="2224"/>
        <v>0.4</v>
      </c>
      <c r="P1593" s="578">
        <f t="shared" ref="P1593" si="2256">E1593*F1593</f>
        <v>20.8061832498</v>
      </c>
      <c r="Q1593" s="578">
        <f t="shared" ref="Q1593" si="2257">SUM(O1593:O1596)</f>
        <v>0.4</v>
      </c>
      <c r="R1593" s="578">
        <f t="shared" ref="R1593" si="2258">Q1593*1.02*1.05*$R$14</f>
        <v>0.45290448000000005</v>
      </c>
      <c r="S1593" s="578">
        <f t="shared" ref="S1593" si="2259">F1593*$S$17</f>
        <v>0.73581199299542099</v>
      </c>
      <c r="T1593" s="578">
        <f t="shared" ref="T1593" si="2260">E1593*S1593</f>
        <v>26.415650548535613</v>
      </c>
    </row>
    <row r="1594" spans="1:20" ht="12.75" customHeight="1">
      <c r="A1594" s="574"/>
      <c r="B1594" s="295"/>
      <c r="C1594" s="295"/>
      <c r="D1594" s="294"/>
      <c r="E1594" s="547"/>
      <c r="F1594" s="561"/>
      <c r="G1594" s="337"/>
      <c r="H1594" s="578"/>
      <c r="I1594" s="337"/>
      <c r="J1594" s="578"/>
      <c r="K1594" s="21"/>
      <c r="L1594" s="21"/>
      <c r="M1594" s="21"/>
      <c r="N1594" s="36"/>
      <c r="O1594" s="24">
        <f t="shared" si="2224"/>
        <v>0</v>
      </c>
      <c r="P1594" s="578"/>
      <c r="Q1594" s="578"/>
      <c r="R1594" s="578"/>
      <c r="S1594" s="578"/>
      <c r="T1594" s="578"/>
    </row>
    <row r="1595" spans="1:20" ht="12.75" customHeight="1">
      <c r="A1595" s="574"/>
      <c r="B1595" s="295"/>
      <c r="C1595" s="295"/>
      <c r="D1595" s="294"/>
      <c r="E1595" s="547"/>
      <c r="F1595" s="561"/>
      <c r="G1595" s="337"/>
      <c r="H1595" s="578"/>
      <c r="I1595" s="337"/>
      <c r="J1595" s="578"/>
      <c r="K1595" s="21"/>
      <c r="L1595" s="21"/>
      <c r="M1595" s="21"/>
      <c r="N1595" s="36"/>
      <c r="O1595" s="24">
        <f t="shared" si="2224"/>
        <v>0</v>
      </c>
      <c r="P1595" s="578"/>
      <c r="Q1595" s="578"/>
      <c r="R1595" s="578"/>
      <c r="S1595" s="578"/>
      <c r="T1595" s="578"/>
    </row>
    <row r="1596" spans="1:20" ht="12.75" customHeight="1">
      <c r="A1596" s="574"/>
      <c r="B1596" s="295"/>
      <c r="C1596" s="295"/>
      <c r="D1596" s="294"/>
      <c r="E1596" s="547"/>
      <c r="F1596" s="561"/>
      <c r="G1596" s="337"/>
      <c r="H1596" s="578"/>
      <c r="I1596" s="337"/>
      <c r="J1596" s="578"/>
      <c r="K1596" s="21"/>
      <c r="L1596" s="21"/>
      <c r="M1596" s="21"/>
      <c r="N1596" s="36"/>
      <c r="O1596" s="24">
        <f t="shared" si="2224"/>
        <v>0</v>
      </c>
      <c r="P1596" s="578"/>
      <c r="Q1596" s="578"/>
      <c r="R1596" s="578"/>
      <c r="S1596" s="578"/>
      <c r="T1596" s="578"/>
    </row>
    <row r="1597" spans="1:20" ht="12.75" customHeight="1">
      <c r="A1597" s="324"/>
      <c r="B1597" s="327"/>
      <c r="C1597" s="330" t="s">
        <v>965</v>
      </c>
      <c r="D1597" s="327"/>
      <c r="E1597" s="869"/>
      <c r="F1597" s="333">
        <f>H1597+J1597+R1597</f>
        <v>2.8792230000000001</v>
      </c>
      <c r="G1597" s="412">
        <v>0.4</v>
      </c>
      <c r="H1597" s="415">
        <f>G1597*$P$8/1000</f>
        <v>0.75948000000000004</v>
      </c>
      <c r="I1597" s="418">
        <v>0.9</v>
      </c>
      <c r="J1597" s="415">
        <f>I1597*$P$9/1000</f>
        <v>2.1197430000000002</v>
      </c>
      <c r="K1597" s="76"/>
      <c r="L1597" s="76"/>
      <c r="M1597" s="76"/>
      <c r="N1597" s="77"/>
      <c r="O1597" s="78">
        <f t="shared" si="2224"/>
        <v>0</v>
      </c>
      <c r="P1597" s="415">
        <f>E1597*F1597</f>
        <v>0</v>
      </c>
      <c r="Q1597" s="415">
        <f>SUM(O1597:O1600)</f>
        <v>0</v>
      </c>
      <c r="R1597" s="415">
        <f>Q1597*1.02*1.05*$R$14</f>
        <v>0</v>
      </c>
      <c r="S1597" s="421"/>
      <c r="T1597" s="451" t="e">
        <f>SUM(T1521:T1596)</f>
        <v>#REF!</v>
      </c>
    </row>
    <row r="1598" spans="1:20" ht="12.75" customHeight="1">
      <c r="A1598" s="325"/>
      <c r="B1598" s="328"/>
      <c r="C1598" s="331"/>
      <c r="D1598" s="328"/>
      <c r="E1598" s="870"/>
      <c r="F1598" s="334"/>
      <c r="G1598" s="413"/>
      <c r="H1598" s="416"/>
      <c r="I1598" s="419"/>
      <c r="J1598" s="416"/>
      <c r="K1598" s="76"/>
      <c r="L1598" s="76"/>
      <c r="M1598" s="76"/>
      <c r="N1598" s="77"/>
      <c r="O1598" s="78">
        <f t="shared" si="2224"/>
        <v>0</v>
      </c>
      <c r="P1598" s="416"/>
      <c r="Q1598" s="416"/>
      <c r="R1598" s="416"/>
      <c r="S1598" s="421"/>
      <c r="T1598" s="451"/>
    </row>
    <row r="1599" spans="1:20" ht="12.75" customHeight="1">
      <c r="A1599" s="325"/>
      <c r="B1599" s="328"/>
      <c r="C1599" s="331"/>
      <c r="D1599" s="328"/>
      <c r="E1599" s="870"/>
      <c r="F1599" s="334"/>
      <c r="G1599" s="413"/>
      <c r="H1599" s="416"/>
      <c r="I1599" s="419"/>
      <c r="J1599" s="416"/>
      <c r="K1599" s="76"/>
      <c r="L1599" s="76"/>
      <c r="M1599" s="76"/>
      <c r="N1599" s="77"/>
      <c r="O1599" s="78">
        <f t="shared" si="2224"/>
        <v>0</v>
      </c>
      <c r="P1599" s="416"/>
      <c r="Q1599" s="416"/>
      <c r="R1599" s="416"/>
      <c r="S1599" s="421"/>
      <c r="T1599" s="451"/>
    </row>
    <row r="1600" spans="1:20" ht="12.75" customHeight="1">
      <c r="A1600" s="326"/>
      <c r="B1600" s="329"/>
      <c r="C1600" s="332"/>
      <c r="D1600" s="329"/>
      <c r="E1600" s="871"/>
      <c r="F1600" s="335"/>
      <c r="G1600" s="414"/>
      <c r="H1600" s="417"/>
      <c r="I1600" s="420"/>
      <c r="J1600" s="417"/>
      <c r="K1600" s="76"/>
      <c r="L1600" s="76"/>
      <c r="M1600" s="76"/>
      <c r="N1600" s="77"/>
      <c r="O1600" s="78">
        <f t="shared" si="2224"/>
        <v>0</v>
      </c>
      <c r="P1600" s="417"/>
      <c r="Q1600" s="417"/>
      <c r="R1600" s="417"/>
      <c r="S1600" s="421"/>
      <c r="T1600" s="451"/>
    </row>
    <row r="1601" spans="1:20" ht="12.75" customHeight="1">
      <c r="A1601" s="324"/>
      <c r="B1601" s="327"/>
      <c r="C1601" s="330" t="s">
        <v>966</v>
      </c>
      <c r="D1601" s="327"/>
      <c r="E1601" s="869"/>
      <c r="F1601" s="333">
        <f>H1601+J1601+R1601</f>
        <v>7.1331929999999995</v>
      </c>
      <c r="G1601" s="412">
        <v>1.4</v>
      </c>
      <c r="H1601" s="415">
        <f>G1601*$P$8/1000</f>
        <v>2.6581799999999998</v>
      </c>
      <c r="I1601" s="418">
        <v>1.9</v>
      </c>
      <c r="J1601" s="415">
        <f>I1601*$P$9/1000</f>
        <v>4.4750129999999997</v>
      </c>
      <c r="K1601" s="76"/>
      <c r="L1601" s="76"/>
      <c r="M1601" s="76"/>
      <c r="N1601" s="77"/>
      <c r="O1601" s="78">
        <f t="shared" si="2224"/>
        <v>0</v>
      </c>
      <c r="P1601" s="415">
        <f>E1601*F1601</f>
        <v>0</v>
      </c>
      <c r="Q1601" s="415">
        <f>SUM(O1601:O1604)</f>
        <v>0</v>
      </c>
      <c r="R1601" s="415">
        <f>Q1601*1.02*1.05*$R$14</f>
        <v>0</v>
      </c>
      <c r="S1601" s="421"/>
      <c r="T1601" s="425" t="e">
        <f>(T1597*100%)/$T$2205</f>
        <v>#REF!</v>
      </c>
    </row>
    <row r="1602" spans="1:20" ht="12.75" customHeight="1">
      <c r="A1602" s="325"/>
      <c r="B1602" s="328"/>
      <c r="C1602" s="331"/>
      <c r="D1602" s="328"/>
      <c r="E1602" s="870"/>
      <c r="F1602" s="334"/>
      <c r="G1602" s="413"/>
      <c r="H1602" s="416"/>
      <c r="I1602" s="419"/>
      <c r="J1602" s="416"/>
      <c r="K1602" s="76"/>
      <c r="L1602" s="76"/>
      <c r="M1602" s="76"/>
      <c r="N1602" s="77"/>
      <c r="O1602" s="78">
        <f t="shared" si="2224"/>
        <v>0</v>
      </c>
      <c r="P1602" s="416"/>
      <c r="Q1602" s="416"/>
      <c r="R1602" s="416"/>
      <c r="S1602" s="421"/>
      <c r="T1602" s="425"/>
    </row>
    <row r="1603" spans="1:20" ht="12.75" customHeight="1">
      <c r="A1603" s="325"/>
      <c r="B1603" s="328"/>
      <c r="C1603" s="331"/>
      <c r="D1603" s="328"/>
      <c r="E1603" s="870"/>
      <c r="F1603" s="334"/>
      <c r="G1603" s="413"/>
      <c r="H1603" s="416"/>
      <c r="I1603" s="419"/>
      <c r="J1603" s="416"/>
      <c r="K1603" s="76"/>
      <c r="L1603" s="76"/>
      <c r="M1603" s="76"/>
      <c r="N1603" s="77"/>
      <c r="O1603" s="78">
        <f t="shared" si="2224"/>
        <v>0</v>
      </c>
      <c r="P1603" s="416"/>
      <c r="Q1603" s="416"/>
      <c r="R1603" s="416"/>
      <c r="S1603" s="421"/>
      <c r="T1603" s="425"/>
    </row>
    <row r="1604" spans="1:20" ht="12.75" customHeight="1">
      <c r="A1604" s="326"/>
      <c r="B1604" s="329"/>
      <c r="C1604" s="332"/>
      <c r="D1604" s="329"/>
      <c r="E1604" s="871"/>
      <c r="F1604" s="335"/>
      <c r="G1604" s="414"/>
      <c r="H1604" s="417"/>
      <c r="I1604" s="420"/>
      <c r="J1604" s="417"/>
      <c r="K1604" s="76"/>
      <c r="L1604" s="76"/>
      <c r="M1604" s="76"/>
      <c r="N1604" s="77"/>
      <c r="O1604" s="78">
        <f t="shared" si="2224"/>
        <v>0</v>
      </c>
      <c r="P1604" s="417"/>
      <c r="Q1604" s="417"/>
      <c r="R1604" s="417"/>
      <c r="S1604" s="421"/>
      <c r="T1604" s="425"/>
    </row>
    <row r="1605" spans="1:20" ht="12.75" customHeight="1">
      <c r="A1605" s="592"/>
      <c r="B1605" s="543"/>
      <c r="C1605" s="563" t="s">
        <v>1270</v>
      </c>
      <c r="D1605" s="546"/>
      <c r="E1605" s="561"/>
      <c r="F1605" s="561">
        <f t="shared" ref="F1605" si="2261">H1605+J1605+R1605</f>
        <v>0</v>
      </c>
      <c r="G1605" s="556"/>
      <c r="H1605" s="578">
        <f t="shared" ref="H1605" si="2262">G1605*$P$8/1000</f>
        <v>0</v>
      </c>
      <c r="I1605" s="800"/>
      <c r="J1605" s="578">
        <f t="shared" ref="J1605" si="2263">I1605*$P$9/1000</f>
        <v>0</v>
      </c>
      <c r="K1605" s="21"/>
      <c r="L1605" s="36"/>
      <c r="M1605" s="21"/>
      <c r="N1605" s="36"/>
      <c r="O1605" s="24">
        <f t="shared" si="2224"/>
        <v>0</v>
      </c>
      <c r="P1605" s="585">
        <f t="shared" ref="P1605" si="2264">E1605*F1605</f>
        <v>0</v>
      </c>
      <c r="Q1605" s="585">
        <f t="shared" ref="Q1605" si="2265">SUM(O1605:O1608)</f>
        <v>0</v>
      </c>
      <c r="R1605" s="585">
        <f t="shared" ref="R1605" si="2266">Q1605*1.02*1.05*$R$14</f>
        <v>0</v>
      </c>
      <c r="S1605" s="578">
        <f t="shared" ref="S1605" si="2267">F1605*$S$17</f>
        <v>0</v>
      </c>
      <c r="T1605" s="578">
        <f t="shared" ref="T1605" si="2268">E1605*S1605</f>
        <v>0</v>
      </c>
    </row>
    <row r="1606" spans="1:20" ht="12.75" customHeight="1">
      <c r="A1606" s="593"/>
      <c r="B1606" s="544"/>
      <c r="C1606" s="564"/>
      <c r="D1606" s="546"/>
      <c r="E1606" s="561"/>
      <c r="F1606" s="561"/>
      <c r="G1606" s="556"/>
      <c r="H1606" s="578"/>
      <c r="I1606" s="800"/>
      <c r="J1606" s="578"/>
      <c r="K1606" s="21"/>
      <c r="L1606" s="21"/>
      <c r="M1606" s="21"/>
      <c r="N1606" s="36"/>
      <c r="O1606" s="24">
        <f t="shared" si="2224"/>
        <v>0</v>
      </c>
      <c r="P1606" s="586"/>
      <c r="Q1606" s="586"/>
      <c r="R1606" s="586"/>
      <c r="S1606" s="578"/>
      <c r="T1606" s="578"/>
    </row>
    <row r="1607" spans="1:20" ht="12.75" customHeight="1">
      <c r="A1607" s="593"/>
      <c r="B1607" s="544"/>
      <c r="C1607" s="564"/>
      <c r="D1607" s="546"/>
      <c r="E1607" s="561"/>
      <c r="F1607" s="561"/>
      <c r="G1607" s="556"/>
      <c r="H1607" s="578"/>
      <c r="I1607" s="800"/>
      <c r="J1607" s="578"/>
      <c r="K1607" s="21"/>
      <c r="L1607" s="21"/>
      <c r="M1607" s="21"/>
      <c r="N1607" s="36"/>
      <c r="O1607" s="24">
        <f t="shared" si="2224"/>
        <v>0</v>
      </c>
      <c r="P1607" s="586"/>
      <c r="Q1607" s="586"/>
      <c r="R1607" s="586"/>
      <c r="S1607" s="578"/>
      <c r="T1607" s="578"/>
    </row>
    <row r="1608" spans="1:20" ht="12.75" customHeight="1">
      <c r="A1608" s="594"/>
      <c r="B1608" s="545"/>
      <c r="C1608" s="565"/>
      <c r="D1608" s="546"/>
      <c r="E1608" s="561"/>
      <c r="F1608" s="561"/>
      <c r="G1608" s="556"/>
      <c r="H1608" s="578"/>
      <c r="I1608" s="800"/>
      <c r="J1608" s="578"/>
      <c r="K1608" s="21"/>
      <c r="L1608" s="21"/>
      <c r="M1608" s="21"/>
      <c r="N1608" s="36"/>
      <c r="O1608" s="24">
        <f t="shared" si="2224"/>
        <v>0</v>
      </c>
      <c r="P1608" s="587"/>
      <c r="Q1608" s="587"/>
      <c r="R1608" s="587"/>
      <c r="S1608" s="578"/>
      <c r="T1608" s="578"/>
    </row>
    <row r="1609" spans="1:20" ht="12.75" customHeight="1">
      <c r="A1609" s="801" t="s">
        <v>912</v>
      </c>
      <c r="B1609" s="295" t="s">
        <v>50</v>
      </c>
      <c r="C1609" s="542" t="s">
        <v>1271</v>
      </c>
      <c r="D1609" s="592" t="s">
        <v>957</v>
      </c>
      <c r="E1609" s="608">
        <v>1</v>
      </c>
      <c r="F1609" s="561">
        <f t="shared" ref="F1609" si="2269">H1609+J1609+R1609</f>
        <v>79.0426152</v>
      </c>
      <c r="G1609" s="601"/>
      <c r="H1609" s="578">
        <f t="shared" ref="H1609" si="2270">G1609*$P$8/1000</f>
        <v>0</v>
      </c>
      <c r="I1609" s="582"/>
      <c r="J1609" s="578">
        <f t="shared" ref="J1609" si="2271">I1609*$P$9/1000</f>
        <v>0</v>
      </c>
      <c r="K1609" s="25" t="s">
        <v>217</v>
      </c>
      <c r="L1609" s="25"/>
      <c r="M1609" s="25"/>
      <c r="N1609" s="68"/>
      <c r="O1609" s="24">
        <f t="shared" si="2224"/>
        <v>0</v>
      </c>
      <c r="P1609" s="578">
        <f t="shared" ref="P1609" si="2272">E1609*F1609</f>
        <v>79.0426152</v>
      </c>
      <c r="Q1609" s="578">
        <f t="shared" ref="Q1609" si="2273">SUM(O1609:O1612)</f>
        <v>73.3</v>
      </c>
      <c r="R1609" s="578">
        <f>Q1609*1.02*$R$14</f>
        <v>79.0426152</v>
      </c>
      <c r="S1609" s="578" t="e">
        <f>(F1609-S2177)*$S$17</f>
        <v>#REF!</v>
      </c>
      <c r="T1609" s="578" t="e">
        <f t="shared" ref="T1609" si="2274">E1609*S1609</f>
        <v>#REF!</v>
      </c>
    </row>
    <row r="1610" spans="1:20" ht="12.75" customHeight="1">
      <c r="A1610" s="801"/>
      <c r="B1610" s="295"/>
      <c r="C1610" s="542"/>
      <c r="D1610" s="593"/>
      <c r="E1610" s="609"/>
      <c r="F1610" s="561"/>
      <c r="G1610" s="602"/>
      <c r="H1610" s="578"/>
      <c r="I1610" s="583"/>
      <c r="J1610" s="578"/>
      <c r="K1610" s="25" t="s">
        <v>218</v>
      </c>
      <c r="L1610" s="25" t="s">
        <v>31</v>
      </c>
      <c r="M1610" s="25">
        <v>1</v>
      </c>
      <c r="N1610" s="68">
        <v>73.3</v>
      </c>
      <c r="O1610" s="24">
        <f t="shared" si="2224"/>
        <v>73.3</v>
      </c>
      <c r="P1610" s="578"/>
      <c r="Q1610" s="578"/>
      <c r="R1610" s="578"/>
      <c r="S1610" s="578"/>
      <c r="T1610" s="578"/>
    </row>
    <row r="1611" spans="1:20" ht="12.75" customHeight="1">
      <c r="A1611" s="801"/>
      <c r="B1611" s="295"/>
      <c r="C1611" s="542"/>
      <c r="D1611" s="593"/>
      <c r="E1611" s="609"/>
      <c r="F1611" s="561"/>
      <c r="G1611" s="602"/>
      <c r="H1611" s="578"/>
      <c r="I1611" s="583"/>
      <c r="J1611" s="578"/>
      <c r="K1611" s="25"/>
      <c r="L1611" s="25"/>
      <c r="M1611" s="25"/>
      <c r="N1611" s="68"/>
      <c r="O1611" s="24">
        <f t="shared" si="2224"/>
        <v>0</v>
      </c>
      <c r="P1611" s="578"/>
      <c r="Q1611" s="578"/>
      <c r="R1611" s="578"/>
      <c r="S1611" s="578"/>
      <c r="T1611" s="578"/>
    </row>
    <row r="1612" spans="1:20" ht="12.75" customHeight="1">
      <c r="A1612" s="801"/>
      <c r="B1612" s="295"/>
      <c r="C1612" s="542"/>
      <c r="D1612" s="594"/>
      <c r="E1612" s="610"/>
      <c r="F1612" s="561"/>
      <c r="G1612" s="603"/>
      <c r="H1612" s="578"/>
      <c r="I1612" s="584"/>
      <c r="J1612" s="578"/>
      <c r="K1612" s="25"/>
      <c r="L1612" s="25"/>
      <c r="M1612" s="25"/>
      <c r="N1612" s="68"/>
      <c r="O1612" s="24">
        <f t="shared" si="2224"/>
        <v>0</v>
      </c>
      <c r="P1612" s="578"/>
      <c r="Q1612" s="578"/>
      <c r="R1612" s="578"/>
      <c r="S1612" s="578"/>
      <c r="T1612" s="578"/>
    </row>
    <row r="1613" spans="1:20" ht="12.75" customHeight="1">
      <c r="A1613" s="546">
        <v>2</v>
      </c>
      <c r="B1613" s="295" t="s">
        <v>221</v>
      </c>
      <c r="C1613" s="542" t="s">
        <v>1272</v>
      </c>
      <c r="D1613" s="592" t="s">
        <v>957</v>
      </c>
      <c r="E1613" s="608">
        <v>1</v>
      </c>
      <c r="F1613" s="561">
        <f t="shared" ref="F1613:F1625" si="2275">H1613+J1613+R1613</f>
        <v>15.821337480000002</v>
      </c>
      <c r="G1613" s="601">
        <v>0.64</v>
      </c>
      <c r="H1613" s="578">
        <f t="shared" ref="H1613:H1625" si="2276">G1613*$P$8/1000</f>
        <v>1.215168</v>
      </c>
      <c r="I1613" s="297"/>
      <c r="J1613" s="578">
        <f t="shared" ref="J1613:J1625" si="2277">I1613*$P$9/1000</f>
        <v>0</v>
      </c>
      <c r="K1613" s="21" t="s">
        <v>61</v>
      </c>
      <c r="L1613" s="21" t="s">
        <v>31</v>
      </c>
      <c r="M1613" s="21">
        <v>1</v>
      </c>
      <c r="N1613" s="36">
        <v>12.9</v>
      </c>
      <c r="O1613" s="24">
        <f t="shared" si="2224"/>
        <v>12.9</v>
      </c>
      <c r="P1613" s="578">
        <f t="shared" ref="P1613" si="2278">E1613*F1613</f>
        <v>15.821337480000002</v>
      </c>
      <c r="Q1613" s="578">
        <f t="shared" ref="Q1613" si="2279">SUM(O1613:O1616)</f>
        <v>12.9</v>
      </c>
      <c r="R1613" s="578">
        <f>Q1613*1.02*1.05*$R$14</f>
        <v>14.606169480000002</v>
      </c>
      <c r="S1613" s="578">
        <f t="shared" ref="S1613" si="2280">F1613*$S$17</f>
        <v>20.086861538439372</v>
      </c>
      <c r="T1613" s="578">
        <f t="shared" ref="T1613" si="2281">E1613*S1613</f>
        <v>20.086861538439372</v>
      </c>
    </row>
    <row r="1614" spans="1:20" ht="12.75" customHeight="1">
      <c r="A1614" s="546"/>
      <c r="B1614" s="295"/>
      <c r="C1614" s="542"/>
      <c r="D1614" s="593"/>
      <c r="E1614" s="609"/>
      <c r="F1614" s="561"/>
      <c r="G1614" s="602"/>
      <c r="H1614" s="578"/>
      <c r="I1614" s="297"/>
      <c r="J1614" s="578"/>
      <c r="K1614" s="21"/>
      <c r="L1614" s="21"/>
      <c r="M1614" s="21"/>
      <c r="N1614" s="36"/>
      <c r="O1614" s="24">
        <f t="shared" si="2224"/>
        <v>0</v>
      </c>
      <c r="P1614" s="578"/>
      <c r="Q1614" s="578"/>
      <c r="R1614" s="578"/>
      <c r="S1614" s="578"/>
      <c r="T1614" s="578"/>
    </row>
    <row r="1615" spans="1:20" ht="12.75" customHeight="1">
      <c r="A1615" s="546"/>
      <c r="B1615" s="295"/>
      <c r="C1615" s="542"/>
      <c r="D1615" s="593"/>
      <c r="E1615" s="609"/>
      <c r="F1615" s="561"/>
      <c r="G1615" s="602"/>
      <c r="H1615" s="578"/>
      <c r="I1615" s="297"/>
      <c r="J1615" s="578"/>
      <c r="K1615" s="21"/>
      <c r="L1615" s="21"/>
      <c r="M1615" s="22"/>
      <c r="N1615" s="36"/>
      <c r="O1615" s="24">
        <f t="shared" si="2224"/>
        <v>0</v>
      </c>
      <c r="P1615" s="578"/>
      <c r="Q1615" s="578"/>
      <c r="R1615" s="578"/>
      <c r="S1615" s="578"/>
      <c r="T1615" s="578"/>
    </row>
    <row r="1616" spans="1:20" ht="12.75" customHeight="1">
      <c r="A1616" s="546"/>
      <c r="B1616" s="295"/>
      <c r="C1616" s="542"/>
      <c r="D1616" s="594"/>
      <c r="E1616" s="610"/>
      <c r="F1616" s="561"/>
      <c r="G1616" s="603"/>
      <c r="H1616" s="578"/>
      <c r="I1616" s="297"/>
      <c r="J1616" s="578"/>
      <c r="K1616" s="21"/>
      <c r="L1616" s="21"/>
      <c r="M1616" s="21"/>
      <c r="N1616" s="36"/>
      <c r="O1616" s="24">
        <f t="shared" si="2224"/>
        <v>0</v>
      </c>
      <c r="P1616" s="578"/>
      <c r="Q1616" s="578"/>
      <c r="R1616" s="578"/>
      <c r="S1616" s="578"/>
      <c r="T1616" s="578"/>
    </row>
    <row r="1617" spans="1:20" ht="12.75" customHeight="1">
      <c r="A1617" s="801" t="s">
        <v>914</v>
      </c>
      <c r="B1617" s="543" t="s">
        <v>219</v>
      </c>
      <c r="C1617" s="542" t="s">
        <v>1273</v>
      </c>
      <c r="D1617" s="592" t="s">
        <v>957</v>
      </c>
      <c r="E1617" s="608">
        <v>73</v>
      </c>
      <c r="F1617" s="561">
        <f t="shared" si="2275"/>
        <v>6.9547415999999993</v>
      </c>
      <c r="G1617" s="601">
        <v>0.88</v>
      </c>
      <c r="H1617" s="578">
        <f t="shared" si="2276"/>
        <v>1.6708559999999999</v>
      </c>
      <c r="I1617" s="297"/>
      <c r="J1617" s="578">
        <f t="shared" si="2277"/>
        <v>0</v>
      </c>
      <c r="K1617" s="21" t="s">
        <v>220</v>
      </c>
      <c r="L1617" s="21" t="s">
        <v>31</v>
      </c>
      <c r="M1617" s="21">
        <v>1</v>
      </c>
      <c r="N1617" s="63">
        <v>4.9000000000000004</v>
      </c>
      <c r="O1617" s="24">
        <f t="shared" si="2224"/>
        <v>4.9000000000000004</v>
      </c>
      <c r="P1617" s="578">
        <f t="shared" ref="P1617" si="2282">E1617*F1617</f>
        <v>507.69613679999998</v>
      </c>
      <c r="Q1617" s="578">
        <f t="shared" ref="Q1617" si="2283">SUM(O1617:O1620)</f>
        <v>4.9000000000000004</v>
      </c>
      <c r="R1617" s="578">
        <f t="shared" ref="R1617" si="2284">Q1617*1.02*$R$14</f>
        <v>5.2838855999999996</v>
      </c>
      <c r="S1617" s="578" t="e">
        <f>(F1617-S2181)*$S$17</f>
        <v>#REF!</v>
      </c>
      <c r="T1617" s="578" t="e">
        <f t="shared" ref="T1617" si="2285">E1617*S1617</f>
        <v>#REF!</v>
      </c>
    </row>
    <row r="1618" spans="1:20" ht="12.75" customHeight="1">
      <c r="A1618" s="801"/>
      <c r="B1618" s="544"/>
      <c r="C1618" s="542"/>
      <c r="D1618" s="593"/>
      <c r="E1618" s="609"/>
      <c r="F1618" s="561"/>
      <c r="G1618" s="602"/>
      <c r="H1618" s="578"/>
      <c r="I1618" s="297"/>
      <c r="J1618" s="578"/>
      <c r="K1618" s="21"/>
      <c r="L1618" s="21"/>
      <c r="M1618" s="21"/>
      <c r="N1618" s="36"/>
      <c r="O1618" s="24">
        <f t="shared" si="2224"/>
        <v>0</v>
      </c>
      <c r="P1618" s="578"/>
      <c r="Q1618" s="578"/>
      <c r="R1618" s="578"/>
      <c r="S1618" s="578"/>
      <c r="T1618" s="578"/>
    </row>
    <row r="1619" spans="1:20" ht="12.75" customHeight="1">
      <c r="A1619" s="801"/>
      <c r="B1619" s="544"/>
      <c r="C1619" s="542"/>
      <c r="D1619" s="593"/>
      <c r="E1619" s="609"/>
      <c r="F1619" s="561"/>
      <c r="G1619" s="602"/>
      <c r="H1619" s="578"/>
      <c r="I1619" s="297"/>
      <c r="J1619" s="578"/>
      <c r="K1619" s="21"/>
      <c r="L1619" s="21"/>
      <c r="M1619" s="18"/>
      <c r="N1619" s="36"/>
      <c r="O1619" s="24">
        <f t="shared" si="2224"/>
        <v>0</v>
      </c>
      <c r="P1619" s="578"/>
      <c r="Q1619" s="578"/>
      <c r="R1619" s="578"/>
      <c r="S1619" s="578"/>
      <c r="T1619" s="578"/>
    </row>
    <row r="1620" spans="1:20" ht="12.75" customHeight="1">
      <c r="A1620" s="801"/>
      <c r="B1620" s="545"/>
      <c r="C1620" s="542"/>
      <c r="D1620" s="594"/>
      <c r="E1620" s="610"/>
      <c r="F1620" s="561"/>
      <c r="G1620" s="603"/>
      <c r="H1620" s="578"/>
      <c r="I1620" s="297"/>
      <c r="J1620" s="578"/>
      <c r="K1620" s="21"/>
      <c r="L1620" s="21"/>
      <c r="M1620" s="21"/>
      <c r="N1620" s="36"/>
      <c r="O1620" s="24">
        <f t="shared" si="2224"/>
        <v>0</v>
      </c>
      <c r="P1620" s="578"/>
      <c r="Q1620" s="578"/>
      <c r="R1620" s="578"/>
      <c r="S1620" s="578"/>
      <c r="T1620" s="578"/>
    </row>
    <row r="1621" spans="1:20" ht="12.75" customHeight="1">
      <c r="A1621" s="801" t="s">
        <v>915</v>
      </c>
      <c r="B1621" s="295" t="s">
        <v>50</v>
      </c>
      <c r="C1621" s="542" t="s">
        <v>1274</v>
      </c>
      <c r="D1621" s="592" t="s">
        <v>957</v>
      </c>
      <c r="E1621" s="608">
        <v>5</v>
      </c>
      <c r="F1621" s="561">
        <f t="shared" si="2275"/>
        <v>3.4507007999999999</v>
      </c>
      <c r="G1621" s="297"/>
      <c r="H1621" s="578">
        <f t="shared" si="2276"/>
        <v>0</v>
      </c>
      <c r="I1621" s="297"/>
      <c r="J1621" s="578">
        <f t="shared" si="2277"/>
        <v>0</v>
      </c>
      <c r="K1621" s="21" t="s">
        <v>61</v>
      </c>
      <c r="L1621" s="21" t="s">
        <v>31</v>
      </c>
      <c r="M1621" s="21">
        <v>1</v>
      </c>
      <c r="N1621" s="63">
        <v>3.2</v>
      </c>
      <c r="O1621" s="24">
        <f t="shared" si="2224"/>
        <v>3.2</v>
      </c>
      <c r="P1621" s="578">
        <f t="shared" ref="P1621" si="2286">E1621*F1621</f>
        <v>17.253504</v>
      </c>
      <c r="Q1621" s="578">
        <f t="shared" ref="Q1621" si="2287">SUM(O1621:O1624)</f>
        <v>3.2</v>
      </c>
      <c r="R1621" s="578">
        <f t="shared" ref="R1621" si="2288">Q1621*1.02*$R$14</f>
        <v>3.4507007999999999</v>
      </c>
      <c r="S1621" s="578" t="e">
        <f>(F1621-S2185)*$S$17</f>
        <v>#REF!</v>
      </c>
      <c r="T1621" s="578" t="e">
        <f t="shared" ref="T1621" si="2289">E1621*S1621</f>
        <v>#REF!</v>
      </c>
    </row>
    <row r="1622" spans="1:20" ht="12.75" customHeight="1">
      <c r="A1622" s="801"/>
      <c r="B1622" s="295"/>
      <c r="C1622" s="542"/>
      <c r="D1622" s="593"/>
      <c r="E1622" s="609"/>
      <c r="F1622" s="561"/>
      <c r="G1622" s="297"/>
      <c r="H1622" s="578"/>
      <c r="I1622" s="297"/>
      <c r="J1622" s="578"/>
      <c r="K1622" s="21"/>
      <c r="L1622" s="21"/>
      <c r="M1622" s="21"/>
      <c r="N1622" s="36"/>
      <c r="O1622" s="24">
        <f t="shared" si="2224"/>
        <v>0</v>
      </c>
      <c r="P1622" s="578"/>
      <c r="Q1622" s="578"/>
      <c r="R1622" s="578"/>
      <c r="S1622" s="578"/>
      <c r="T1622" s="578"/>
    </row>
    <row r="1623" spans="1:20" ht="12.75" customHeight="1">
      <c r="A1623" s="801"/>
      <c r="B1623" s="295"/>
      <c r="C1623" s="542"/>
      <c r="D1623" s="593"/>
      <c r="E1623" s="609"/>
      <c r="F1623" s="561"/>
      <c r="G1623" s="297"/>
      <c r="H1623" s="578"/>
      <c r="I1623" s="297"/>
      <c r="J1623" s="578"/>
      <c r="K1623" s="21"/>
      <c r="L1623" s="21"/>
      <c r="M1623" s="18"/>
      <c r="N1623" s="36"/>
      <c r="O1623" s="24">
        <f t="shared" si="2224"/>
        <v>0</v>
      </c>
      <c r="P1623" s="578"/>
      <c r="Q1623" s="578"/>
      <c r="R1623" s="578"/>
      <c r="S1623" s="578"/>
      <c r="T1623" s="578"/>
    </row>
    <row r="1624" spans="1:20" ht="12.75" customHeight="1">
      <c r="A1624" s="801"/>
      <c r="B1624" s="295"/>
      <c r="C1624" s="542"/>
      <c r="D1624" s="594"/>
      <c r="E1624" s="610"/>
      <c r="F1624" s="561"/>
      <c r="G1624" s="297"/>
      <c r="H1624" s="578"/>
      <c r="I1624" s="297"/>
      <c r="J1624" s="578"/>
      <c r="K1624" s="21"/>
      <c r="L1624" s="21"/>
      <c r="M1624" s="21"/>
      <c r="N1624" s="36"/>
      <c r="O1624" s="24">
        <f t="shared" si="2224"/>
        <v>0</v>
      </c>
      <c r="P1624" s="578"/>
      <c r="Q1624" s="578"/>
      <c r="R1624" s="578"/>
      <c r="S1624" s="578"/>
      <c r="T1624" s="578"/>
    </row>
    <row r="1625" spans="1:20" ht="12.75" customHeight="1">
      <c r="A1625" s="801" t="s">
        <v>917</v>
      </c>
      <c r="B1625" s="543" t="s">
        <v>219</v>
      </c>
      <c r="C1625" s="542" t="s">
        <v>1275</v>
      </c>
      <c r="D1625" s="592" t="s">
        <v>957</v>
      </c>
      <c r="E1625" s="608">
        <v>8</v>
      </c>
      <c r="F1625" s="561">
        <f t="shared" si="2275"/>
        <v>4.8843211200000001</v>
      </c>
      <c r="G1625" s="611">
        <v>0.88</v>
      </c>
      <c r="H1625" s="578">
        <f t="shared" si="2276"/>
        <v>1.6708559999999999</v>
      </c>
      <c r="I1625" s="601"/>
      <c r="J1625" s="578">
        <f t="shared" si="2277"/>
        <v>0</v>
      </c>
      <c r="K1625" s="21" t="s">
        <v>220</v>
      </c>
      <c r="L1625" s="21" t="s">
        <v>31</v>
      </c>
      <c r="M1625" s="21">
        <v>1</v>
      </c>
      <c r="N1625" s="36">
        <v>2.98</v>
      </c>
      <c r="O1625" s="24">
        <f t="shared" si="2224"/>
        <v>2.98</v>
      </c>
      <c r="P1625" s="578">
        <f t="shared" ref="P1625" si="2290">E1625*F1625</f>
        <v>39.074568960000001</v>
      </c>
      <c r="Q1625" s="578">
        <f t="shared" ref="Q1625" si="2291">SUM(O1625:O1628)</f>
        <v>2.98</v>
      </c>
      <c r="R1625" s="578">
        <f t="shared" ref="R1625" si="2292">Q1625*1.02*$R$14</f>
        <v>3.21346512</v>
      </c>
      <c r="S1625" s="578" t="e">
        <f>(F1625-S2189)*$S$17</f>
        <v>#REF!</v>
      </c>
      <c r="T1625" s="578" t="e">
        <f t="shared" ref="T1625" si="2293">E1625*S1625</f>
        <v>#REF!</v>
      </c>
    </row>
    <row r="1626" spans="1:20" ht="12.75" customHeight="1">
      <c r="A1626" s="801"/>
      <c r="B1626" s="544"/>
      <c r="C1626" s="542"/>
      <c r="D1626" s="593"/>
      <c r="E1626" s="609"/>
      <c r="F1626" s="561"/>
      <c r="G1626" s="611"/>
      <c r="H1626" s="578"/>
      <c r="I1626" s="602"/>
      <c r="J1626" s="578"/>
      <c r="K1626" s="21"/>
      <c r="L1626" s="21"/>
      <c r="M1626" s="21"/>
      <c r="N1626" s="36"/>
      <c r="O1626" s="24">
        <f t="shared" si="2224"/>
        <v>0</v>
      </c>
      <c r="P1626" s="578"/>
      <c r="Q1626" s="578"/>
      <c r="R1626" s="578"/>
      <c r="S1626" s="578"/>
      <c r="T1626" s="578"/>
    </row>
    <row r="1627" spans="1:20" ht="12.75" customHeight="1">
      <c r="A1627" s="801"/>
      <c r="B1627" s="544"/>
      <c r="C1627" s="542"/>
      <c r="D1627" s="593"/>
      <c r="E1627" s="609"/>
      <c r="F1627" s="561"/>
      <c r="G1627" s="611"/>
      <c r="H1627" s="578"/>
      <c r="I1627" s="602"/>
      <c r="J1627" s="578"/>
      <c r="K1627" s="21"/>
      <c r="L1627" s="21"/>
      <c r="M1627" s="22"/>
      <c r="N1627" s="36"/>
      <c r="O1627" s="24">
        <f t="shared" si="2224"/>
        <v>0</v>
      </c>
      <c r="P1627" s="578"/>
      <c r="Q1627" s="578"/>
      <c r="R1627" s="578"/>
      <c r="S1627" s="578"/>
      <c r="T1627" s="578"/>
    </row>
    <row r="1628" spans="1:20" ht="12.75" customHeight="1">
      <c r="A1628" s="801"/>
      <c r="B1628" s="545"/>
      <c r="C1628" s="542"/>
      <c r="D1628" s="594"/>
      <c r="E1628" s="610"/>
      <c r="F1628" s="561"/>
      <c r="G1628" s="611"/>
      <c r="H1628" s="578"/>
      <c r="I1628" s="603"/>
      <c r="J1628" s="578"/>
      <c r="K1628" s="21"/>
      <c r="L1628" s="21"/>
      <c r="M1628" s="21"/>
      <c r="N1628" s="36"/>
      <c r="O1628" s="24">
        <f t="shared" si="2224"/>
        <v>0</v>
      </c>
      <c r="P1628" s="578"/>
      <c r="Q1628" s="578"/>
      <c r="R1628" s="578"/>
      <c r="S1628" s="578"/>
      <c r="T1628" s="578"/>
    </row>
    <row r="1629" spans="1:20" ht="12.75" customHeight="1">
      <c r="A1629" s="546">
        <v>6</v>
      </c>
      <c r="B1629" s="295" t="s">
        <v>50</v>
      </c>
      <c r="C1629" s="543" t="s">
        <v>1276</v>
      </c>
      <c r="D1629" s="592" t="s">
        <v>957</v>
      </c>
      <c r="E1629" s="608">
        <v>4</v>
      </c>
      <c r="F1629" s="561">
        <f t="shared" ref="F1629:F1645" si="2294">H1629+J1629+R1629</f>
        <v>3.5666227799999999</v>
      </c>
      <c r="G1629" s="354"/>
      <c r="H1629" s="578">
        <f t="shared" ref="H1629:H1645" si="2295">G1629*$P$8/1000</f>
        <v>0</v>
      </c>
      <c r="I1629" s="297"/>
      <c r="J1629" s="578">
        <f t="shared" ref="J1629:J1645" si="2296">I1629*$P$9/1000</f>
        <v>0</v>
      </c>
      <c r="K1629" s="21" t="s">
        <v>61</v>
      </c>
      <c r="L1629" s="21" t="s">
        <v>31</v>
      </c>
      <c r="M1629" s="21">
        <v>1</v>
      </c>
      <c r="N1629" s="36">
        <v>3.15</v>
      </c>
      <c r="O1629" s="24">
        <f t="shared" si="2224"/>
        <v>3.15</v>
      </c>
      <c r="P1629" s="578">
        <f t="shared" ref="P1629" si="2297">E1629*F1629</f>
        <v>14.26649112</v>
      </c>
      <c r="Q1629" s="578">
        <f t="shared" ref="Q1629" si="2298">SUM(O1629:O1632)</f>
        <v>3.15</v>
      </c>
      <c r="R1629" s="578">
        <f>Q1629*1.02*1.05*$R$14</f>
        <v>3.5666227799999999</v>
      </c>
      <c r="S1629" s="578">
        <f t="shared" ref="S1629" si="2299">F1629*$S$17</f>
        <v>4.5282049025417601</v>
      </c>
      <c r="T1629" s="578">
        <f t="shared" ref="T1629" si="2300">E1629*S1629</f>
        <v>18.11281961016704</v>
      </c>
    </row>
    <row r="1630" spans="1:20" ht="12.75" customHeight="1">
      <c r="A1630" s="546"/>
      <c r="B1630" s="295"/>
      <c r="C1630" s="544"/>
      <c r="D1630" s="593"/>
      <c r="E1630" s="609"/>
      <c r="F1630" s="561"/>
      <c r="G1630" s="354"/>
      <c r="H1630" s="578"/>
      <c r="I1630" s="297"/>
      <c r="J1630" s="578"/>
      <c r="K1630" s="21"/>
      <c r="L1630" s="21"/>
      <c r="M1630" s="21"/>
      <c r="N1630" s="36"/>
      <c r="O1630" s="24">
        <f t="shared" si="2224"/>
        <v>0</v>
      </c>
      <c r="P1630" s="578"/>
      <c r="Q1630" s="578"/>
      <c r="R1630" s="578"/>
      <c r="S1630" s="578"/>
      <c r="T1630" s="578"/>
    </row>
    <row r="1631" spans="1:20" ht="12.75" customHeight="1">
      <c r="A1631" s="546"/>
      <c r="B1631" s="295"/>
      <c r="C1631" s="544"/>
      <c r="D1631" s="593"/>
      <c r="E1631" s="609"/>
      <c r="F1631" s="561"/>
      <c r="G1631" s="354"/>
      <c r="H1631" s="578"/>
      <c r="I1631" s="297"/>
      <c r="J1631" s="578"/>
      <c r="K1631" s="21"/>
      <c r="L1631" s="21"/>
      <c r="M1631" s="22"/>
      <c r="N1631" s="36"/>
      <c r="O1631" s="24">
        <f t="shared" si="2224"/>
        <v>0</v>
      </c>
      <c r="P1631" s="578"/>
      <c r="Q1631" s="578"/>
      <c r="R1631" s="578"/>
      <c r="S1631" s="578"/>
      <c r="T1631" s="578"/>
    </row>
    <row r="1632" spans="1:20" ht="12.75" customHeight="1">
      <c r="A1632" s="546"/>
      <c r="B1632" s="295"/>
      <c r="C1632" s="545"/>
      <c r="D1632" s="594"/>
      <c r="E1632" s="610"/>
      <c r="F1632" s="561"/>
      <c r="G1632" s="354"/>
      <c r="H1632" s="578"/>
      <c r="I1632" s="297"/>
      <c r="J1632" s="578"/>
      <c r="K1632" s="21"/>
      <c r="L1632" s="21"/>
      <c r="M1632" s="21"/>
      <c r="N1632" s="36"/>
      <c r="O1632" s="24">
        <f t="shared" si="2224"/>
        <v>0</v>
      </c>
      <c r="P1632" s="578"/>
      <c r="Q1632" s="578"/>
      <c r="R1632" s="578"/>
      <c r="S1632" s="578"/>
      <c r="T1632" s="578"/>
    </row>
    <row r="1633" spans="1:20" ht="12.75" customHeight="1">
      <c r="A1633" s="801" t="s">
        <v>918</v>
      </c>
      <c r="B1633" s="295" t="s">
        <v>50</v>
      </c>
      <c r="C1633" s="542" t="s">
        <v>1277</v>
      </c>
      <c r="D1633" s="592" t="s">
        <v>957</v>
      </c>
      <c r="E1633" s="608">
        <v>1</v>
      </c>
      <c r="F1633" s="561">
        <f t="shared" si="2294"/>
        <v>47.447136</v>
      </c>
      <c r="G1633" s="297"/>
      <c r="H1633" s="578">
        <f t="shared" si="2295"/>
        <v>0</v>
      </c>
      <c r="I1633" s="297"/>
      <c r="J1633" s="578">
        <f t="shared" si="2296"/>
        <v>0</v>
      </c>
      <c r="K1633" s="21" t="s">
        <v>222</v>
      </c>
      <c r="L1633" s="21" t="s">
        <v>31</v>
      </c>
      <c r="M1633" s="21">
        <v>1</v>
      </c>
      <c r="N1633" s="36">
        <v>44</v>
      </c>
      <c r="O1633" s="24">
        <f t="shared" si="2224"/>
        <v>44</v>
      </c>
      <c r="P1633" s="578">
        <f t="shared" ref="P1633" si="2301">E1633*F1633</f>
        <v>47.447136</v>
      </c>
      <c r="Q1633" s="578">
        <f t="shared" ref="Q1633" si="2302">SUM(O1633:O1636)</f>
        <v>44</v>
      </c>
      <c r="R1633" s="578">
        <f t="shared" ref="R1633" si="2303">Q1633*1.02*$R$14</f>
        <v>47.447136</v>
      </c>
      <c r="S1633" s="578" t="e">
        <f>(F1633-S2193)*$S$17</f>
        <v>#REF!</v>
      </c>
      <c r="T1633" s="578" t="e">
        <f t="shared" ref="T1633" si="2304">E1633*S1633</f>
        <v>#REF!</v>
      </c>
    </row>
    <row r="1634" spans="1:20" ht="12.75" customHeight="1">
      <c r="A1634" s="801"/>
      <c r="B1634" s="295"/>
      <c r="C1634" s="542"/>
      <c r="D1634" s="593"/>
      <c r="E1634" s="609"/>
      <c r="F1634" s="561"/>
      <c r="G1634" s="297"/>
      <c r="H1634" s="578"/>
      <c r="I1634" s="297"/>
      <c r="J1634" s="578"/>
      <c r="K1634" s="21"/>
      <c r="L1634" s="21"/>
      <c r="M1634" s="21"/>
      <c r="N1634" s="36"/>
      <c r="O1634" s="24">
        <f t="shared" si="2224"/>
        <v>0</v>
      </c>
      <c r="P1634" s="578"/>
      <c r="Q1634" s="578"/>
      <c r="R1634" s="578"/>
      <c r="S1634" s="578"/>
      <c r="T1634" s="578"/>
    </row>
    <row r="1635" spans="1:20" ht="12.75" customHeight="1">
      <c r="A1635" s="801"/>
      <c r="B1635" s="295"/>
      <c r="C1635" s="542"/>
      <c r="D1635" s="593"/>
      <c r="E1635" s="609"/>
      <c r="F1635" s="561"/>
      <c r="G1635" s="297"/>
      <c r="H1635" s="578"/>
      <c r="I1635" s="297"/>
      <c r="J1635" s="578"/>
      <c r="K1635" s="21"/>
      <c r="L1635" s="21"/>
      <c r="M1635" s="21"/>
      <c r="N1635" s="36"/>
      <c r="O1635" s="24">
        <f t="shared" si="2224"/>
        <v>0</v>
      </c>
      <c r="P1635" s="578"/>
      <c r="Q1635" s="578"/>
      <c r="R1635" s="578"/>
      <c r="S1635" s="578"/>
      <c r="T1635" s="578"/>
    </row>
    <row r="1636" spans="1:20" ht="12.75" customHeight="1">
      <c r="A1636" s="801"/>
      <c r="B1636" s="295"/>
      <c r="C1636" s="542"/>
      <c r="D1636" s="594"/>
      <c r="E1636" s="610"/>
      <c r="F1636" s="561"/>
      <c r="G1636" s="297"/>
      <c r="H1636" s="578"/>
      <c r="I1636" s="297"/>
      <c r="J1636" s="578"/>
      <c r="K1636" s="21"/>
      <c r="L1636" s="21"/>
      <c r="M1636" s="21"/>
      <c r="N1636" s="36"/>
      <c r="O1636" s="24">
        <f t="shared" si="2224"/>
        <v>0</v>
      </c>
      <c r="P1636" s="578"/>
      <c r="Q1636" s="578"/>
      <c r="R1636" s="578"/>
      <c r="S1636" s="578"/>
      <c r="T1636" s="578"/>
    </row>
    <row r="1637" spans="1:20" ht="12.75" customHeight="1">
      <c r="A1637" s="546">
        <v>8</v>
      </c>
      <c r="B1637" s="295" t="s">
        <v>223</v>
      </c>
      <c r="C1637" s="542" t="s">
        <v>1278</v>
      </c>
      <c r="D1637" s="592" t="s">
        <v>957</v>
      </c>
      <c r="E1637" s="608">
        <v>1</v>
      </c>
      <c r="F1637" s="561">
        <f t="shared" si="2294"/>
        <v>9.8365566000000015</v>
      </c>
      <c r="G1637" s="601">
        <v>0.41</v>
      </c>
      <c r="H1637" s="578">
        <f t="shared" si="2295"/>
        <v>0.77846700000000002</v>
      </c>
      <c r="I1637" s="297"/>
      <c r="J1637" s="578">
        <f t="shared" si="2296"/>
        <v>0</v>
      </c>
      <c r="K1637" s="36" t="s">
        <v>224</v>
      </c>
      <c r="L1637" s="21" t="s">
        <v>31</v>
      </c>
      <c r="M1637" s="21">
        <v>1</v>
      </c>
      <c r="N1637" s="36">
        <v>8</v>
      </c>
      <c r="O1637" s="24">
        <f t="shared" ref="O1637:O1716" si="2305">M1637*N1637</f>
        <v>8</v>
      </c>
      <c r="P1637" s="578">
        <f t="shared" ref="P1637" si="2306">E1637*F1637</f>
        <v>9.8365566000000015</v>
      </c>
      <c r="Q1637" s="578">
        <f t="shared" ref="Q1637" si="2307">SUM(O1637:O1640)</f>
        <v>8</v>
      </c>
      <c r="R1637" s="578">
        <f>Q1637*1.02*1.05*$R$14</f>
        <v>9.0580896000000006</v>
      </c>
      <c r="S1637" s="578">
        <f t="shared" ref="S1637" si="2308">F1637*$S$17</f>
        <v>12.488549131133379</v>
      </c>
      <c r="T1637" s="578">
        <f t="shared" ref="T1637" si="2309">E1637*S1637</f>
        <v>12.488549131133379</v>
      </c>
    </row>
    <row r="1638" spans="1:20" ht="12.75" customHeight="1">
      <c r="A1638" s="546"/>
      <c r="B1638" s="295"/>
      <c r="C1638" s="542"/>
      <c r="D1638" s="593"/>
      <c r="E1638" s="609"/>
      <c r="F1638" s="561"/>
      <c r="G1638" s="602"/>
      <c r="H1638" s="578"/>
      <c r="I1638" s="297"/>
      <c r="J1638" s="578"/>
      <c r="K1638" s="21"/>
      <c r="L1638" s="21"/>
      <c r="M1638" s="21"/>
      <c r="N1638" s="36"/>
      <c r="O1638" s="24">
        <f t="shared" si="2305"/>
        <v>0</v>
      </c>
      <c r="P1638" s="578"/>
      <c r="Q1638" s="578"/>
      <c r="R1638" s="578"/>
      <c r="S1638" s="578"/>
      <c r="T1638" s="578"/>
    </row>
    <row r="1639" spans="1:20" ht="12.75" customHeight="1">
      <c r="A1639" s="546"/>
      <c r="B1639" s="295"/>
      <c r="C1639" s="542"/>
      <c r="D1639" s="593"/>
      <c r="E1639" s="609"/>
      <c r="F1639" s="561"/>
      <c r="G1639" s="602"/>
      <c r="H1639" s="578"/>
      <c r="I1639" s="297"/>
      <c r="J1639" s="578"/>
      <c r="K1639" s="21"/>
      <c r="L1639" s="21"/>
      <c r="M1639" s="21"/>
      <c r="N1639" s="36"/>
      <c r="O1639" s="24">
        <f t="shared" si="2305"/>
        <v>0</v>
      </c>
      <c r="P1639" s="578"/>
      <c r="Q1639" s="578"/>
      <c r="R1639" s="578"/>
      <c r="S1639" s="578"/>
      <c r="T1639" s="578"/>
    </row>
    <row r="1640" spans="1:20" ht="12.75" customHeight="1">
      <c r="A1640" s="546"/>
      <c r="B1640" s="295"/>
      <c r="C1640" s="542"/>
      <c r="D1640" s="594"/>
      <c r="E1640" s="610"/>
      <c r="F1640" s="561"/>
      <c r="G1640" s="603"/>
      <c r="H1640" s="578"/>
      <c r="I1640" s="297"/>
      <c r="J1640" s="578"/>
      <c r="K1640" s="21"/>
      <c r="L1640" s="21"/>
      <c r="M1640" s="38"/>
      <c r="N1640" s="36"/>
      <c r="O1640" s="24">
        <f t="shared" si="2305"/>
        <v>0</v>
      </c>
      <c r="P1640" s="578"/>
      <c r="Q1640" s="578"/>
      <c r="R1640" s="578"/>
      <c r="S1640" s="578"/>
      <c r="T1640" s="578"/>
    </row>
    <row r="1641" spans="1:20" ht="12.75" customHeight="1">
      <c r="A1641" s="546">
        <v>9</v>
      </c>
      <c r="B1641" s="543" t="s">
        <v>225</v>
      </c>
      <c r="C1641" s="542" t="s">
        <v>1279</v>
      </c>
      <c r="D1641" s="546" t="s">
        <v>940</v>
      </c>
      <c r="E1641" s="570">
        <v>2350</v>
      </c>
      <c r="F1641" s="561">
        <f t="shared" si="2294"/>
        <v>0.60455493960000006</v>
      </c>
      <c r="G1641" s="601">
        <v>7.51E-2</v>
      </c>
      <c r="H1641" s="578">
        <f t="shared" si="2295"/>
        <v>0.14259237000000002</v>
      </c>
      <c r="I1641" s="297"/>
      <c r="J1641" s="578">
        <f t="shared" si="2296"/>
        <v>0</v>
      </c>
      <c r="K1641" s="21" t="s">
        <v>226</v>
      </c>
      <c r="L1641" s="21" t="s">
        <v>36</v>
      </c>
      <c r="M1641" s="21">
        <v>1.02</v>
      </c>
      <c r="N1641" s="36">
        <v>0.4</v>
      </c>
      <c r="O1641" s="24">
        <f t="shared" si="2305"/>
        <v>0.40800000000000003</v>
      </c>
      <c r="P1641" s="578">
        <f t="shared" ref="P1641" si="2310">E1641*F1641</f>
        <v>1420.7041080600002</v>
      </c>
      <c r="Q1641" s="578">
        <f t="shared" ref="Q1641" si="2311">SUM(O1641:O1644)</f>
        <v>0.40800000000000003</v>
      </c>
      <c r="R1641" s="578">
        <f>Q1641*1.02*1.05*$R$14</f>
        <v>0.46196256959999998</v>
      </c>
      <c r="S1641" s="578">
        <f t="shared" ref="S1641" si="2312">F1641*$S$17</f>
        <v>0.76754644665634031</v>
      </c>
      <c r="T1641" s="578">
        <f t="shared" ref="T1641" si="2313">E1641*S1641</f>
        <v>1803.7341496423996</v>
      </c>
    </row>
    <row r="1642" spans="1:20" ht="12.75" customHeight="1">
      <c r="A1642" s="546"/>
      <c r="B1642" s="544"/>
      <c r="C1642" s="542"/>
      <c r="D1642" s="546"/>
      <c r="E1642" s="570"/>
      <c r="F1642" s="561"/>
      <c r="G1642" s="602"/>
      <c r="H1642" s="578"/>
      <c r="I1642" s="297"/>
      <c r="J1642" s="578"/>
      <c r="K1642" s="19"/>
      <c r="L1642" s="19"/>
      <c r="M1642" s="19"/>
      <c r="N1642" s="74"/>
      <c r="O1642" s="24">
        <f t="shared" si="2305"/>
        <v>0</v>
      </c>
      <c r="P1642" s="578"/>
      <c r="Q1642" s="578"/>
      <c r="R1642" s="578"/>
      <c r="S1642" s="578"/>
      <c r="T1642" s="578"/>
    </row>
    <row r="1643" spans="1:20" ht="12.75" customHeight="1">
      <c r="A1643" s="546"/>
      <c r="B1643" s="544"/>
      <c r="C1643" s="542"/>
      <c r="D1643" s="546"/>
      <c r="E1643" s="570"/>
      <c r="F1643" s="561"/>
      <c r="G1643" s="602"/>
      <c r="H1643" s="578"/>
      <c r="I1643" s="297"/>
      <c r="J1643" s="578"/>
      <c r="K1643" s="19"/>
      <c r="L1643" s="19"/>
      <c r="M1643" s="20"/>
      <c r="N1643" s="74"/>
      <c r="O1643" s="24">
        <f t="shared" si="2305"/>
        <v>0</v>
      </c>
      <c r="P1643" s="578"/>
      <c r="Q1643" s="578"/>
      <c r="R1643" s="578"/>
      <c r="S1643" s="578"/>
      <c r="T1643" s="578"/>
    </row>
    <row r="1644" spans="1:20" ht="12.75" customHeight="1">
      <c r="A1644" s="546"/>
      <c r="B1644" s="545"/>
      <c r="C1644" s="542"/>
      <c r="D1644" s="546"/>
      <c r="E1644" s="570"/>
      <c r="F1644" s="561"/>
      <c r="G1644" s="603"/>
      <c r="H1644" s="578"/>
      <c r="I1644" s="297"/>
      <c r="J1644" s="578"/>
      <c r="K1644" s="19"/>
      <c r="L1644" s="19"/>
      <c r="M1644" s="19"/>
      <c r="N1644" s="74"/>
      <c r="O1644" s="24">
        <f t="shared" si="2305"/>
        <v>0</v>
      </c>
      <c r="P1644" s="578"/>
      <c r="Q1644" s="578"/>
      <c r="R1644" s="578"/>
      <c r="S1644" s="578"/>
      <c r="T1644" s="578"/>
    </row>
    <row r="1645" spans="1:20" ht="12.75" customHeight="1">
      <c r="A1645" s="546">
        <v>10</v>
      </c>
      <c r="B1645" s="295" t="s">
        <v>50</v>
      </c>
      <c r="C1645" s="542" t="s">
        <v>1280</v>
      </c>
      <c r="D1645" s="592" t="s">
        <v>957</v>
      </c>
      <c r="E1645" s="608">
        <v>1</v>
      </c>
      <c r="F1645" s="561">
        <f t="shared" si="2294"/>
        <v>10.303576919999999</v>
      </c>
      <c r="G1645" s="354"/>
      <c r="H1645" s="578">
        <f t="shared" si="2295"/>
        <v>0</v>
      </c>
      <c r="I1645" s="297"/>
      <c r="J1645" s="578">
        <f t="shared" si="2296"/>
        <v>0</v>
      </c>
      <c r="K1645" s="21" t="s">
        <v>227</v>
      </c>
      <c r="L1645" s="21" t="s">
        <v>31</v>
      </c>
      <c r="M1645" s="21">
        <v>1</v>
      </c>
      <c r="N1645" s="36">
        <v>9.1</v>
      </c>
      <c r="O1645" s="24">
        <f t="shared" si="2305"/>
        <v>9.1</v>
      </c>
      <c r="P1645" s="578">
        <f t="shared" ref="P1645" si="2314">E1645*F1645</f>
        <v>10.303576919999999</v>
      </c>
      <c r="Q1645" s="578">
        <f t="shared" ref="Q1645" si="2315">SUM(O1645:O1648)</f>
        <v>9.1</v>
      </c>
      <c r="R1645" s="578">
        <f>Q1645*1.02*1.05*$R$14</f>
        <v>10.303576919999999</v>
      </c>
      <c r="S1645" s="578">
        <f t="shared" ref="S1645" si="2316">F1645*$S$17</f>
        <v>13.081480829565086</v>
      </c>
      <c r="T1645" s="578">
        <f t="shared" ref="T1645" si="2317">E1645*S1645</f>
        <v>13.081480829565086</v>
      </c>
    </row>
    <row r="1646" spans="1:20" ht="12.75" customHeight="1">
      <c r="A1646" s="546"/>
      <c r="B1646" s="295"/>
      <c r="C1646" s="542"/>
      <c r="D1646" s="593"/>
      <c r="E1646" s="609"/>
      <c r="F1646" s="561"/>
      <c r="G1646" s="354"/>
      <c r="H1646" s="578"/>
      <c r="I1646" s="297"/>
      <c r="J1646" s="578"/>
      <c r="K1646" s="19"/>
      <c r="L1646" s="19"/>
      <c r="M1646" s="19"/>
      <c r="N1646" s="74"/>
      <c r="O1646" s="24">
        <f t="shared" si="2305"/>
        <v>0</v>
      </c>
      <c r="P1646" s="578"/>
      <c r="Q1646" s="578"/>
      <c r="R1646" s="578"/>
      <c r="S1646" s="578"/>
      <c r="T1646" s="578"/>
    </row>
    <row r="1647" spans="1:20" ht="12.75" customHeight="1">
      <c r="A1647" s="546"/>
      <c r="B1647" s="295"/>
      <c r="C1647" s="542"/>
      <c r="D1647" s="593"/>
      <c r="E1647" s="609"/>
      <c r="F1647" s="561"/>
      <c r="G1647" s="354"/>
      <c r="H1647" s="578"/>
      <c r="I1647" s="297"/>
      <c r="J1647" s="578"/>
      <c r="K1647" s="19"/>
      <c r="L1647" s="19"/>
      <c r="M1647" s="20"/>
      <c r="N1647" s="74"/>
      <c r="O1647" s="24">
        <f t="shared" si="2305"/>
        <v>0</v>
      </c>
      <c r="P1647" s="578"/>
      <c r="Q1647" s="578"/>
      <c r="R1647" s="578"/>
      <c r="S1647" s="578"/>
      <c r="T1647" s="578"/>
    </row>
    <row r="1648" spans="1:20" ht="12.75" customHeight="1">
      <c r="A1648" s="546"/>
      <c r="B1648" s="295"/>
      <c r="C1648" s="542"/>
      <c r="D1648" s="594"/>
      <c r="E1648" s="610"/>
      <c r="F1648" s="561"/>
      <c r="G1648" s="354"/>
      <c r="H1648" s="578"/>
      <c r="I1648" s="297"/>
      <c r="J1648" s="578"/>
      <c r="K1648" s="19"/>
      <c r="L1648" s="19"/>
      <c r="M1648" s="19"/>
      <c r="N1648" s="74"/>
      <c r="O1648" s="24">
        <f t="shared" si="2305"/>
        <v>0</v>
      </c>
      <c r="P1648" s="578"/>
      <c r="Q1648" s="578"/>
      <c r="R1648" s="578"/>
      <c r="S1648" s="578"/>
      <c r="T1648" s="578"/>
    </row>
    <row r="1649" spans="1:20" ht="12.75" customHeight="1">
      <c r="A1649" s="324"/>
      <c r="B1649" s="327"/>
      <c r="C1649" s="330" t="s">
        <v>965</v>
      </c>
      <c r="D1649" s="327"/>
      <c r="E1649" s="869"/>
      <c r="F1649" s="333">
        <f>H1649+J1649+R1649</f>
        <v>2.8792230000000001</v>
      </c>
      <c r="G1649" s="412">
        <v>0.4</v>
      </c>
      <c r="H1649" s="415">
        <f>G1649*$P$8/1000</f>
        <v>0.75948000000000004</v>
      </c>
      <c r="I1649" s="418">
        <v>0.9</v>
      </c>
      <c r="J1649" s="415">
        <f>I1649*$P$9/1000</f>
        <v>2.1197430000000002</v>
      </c>
      <c r="K1649" s="76"/>
      <c r="L1649" s="76"/>
      <c r="M1649" s="76"/>
      <c r="N1649" s="77"/>
      <c r="O1649" s="78">
        <f t="shared" si="2305"/>
        <v>0</v>
      </c>
      <c r="P1649" s="415">
        <f>E1649*F1649</f>
        <v>0</v>
      </c>
      <c r="Q1649" s="415">
        <f>SUM(O1649:O1652)</f>
        <v>0</v>
      </c>
      <c r="R1649" s="415">
        <f>Q1649*1.02*1.05*$R$14</f>
        <v>0</v>
      </c>
      <c r="S1649" s="421"/>
      <c r="T1649" s="451" t="e">
        <f>SUM(T1609:T1648)</f>
        <v>#REF!</v>
      </c>
    </row>
    <row r="1650" spans="1:20" ht="12.75" customHeight="1">
      <c r="A1650" s="325"/>
      <c r="B1650" s="328"/>
      <c r="C1650" s="331"/>
      <c r="D1650" s="328"/>
      <c r="E1650" s="870"/>
      <c r="F1650" s="334"/>
      <c r="G1650" s="413"/>
      <c r="H1650" s="416"/>
      <c r="I1650" s="419"/>
      <c r="J1650" s="416"/>
      <c r="K1650" s="76"/>
      <c r="L1650" s="76"/>
      <c r="M1650" s="76"/>
      <c r="N1650" s="77"/>
      <c r="O1650" s="78">
        <f t="shared" si="2305"/>
        <v>0</v>
      </c>
      <c r="P1650" s="416"/>
      <c r="Q1650" s="416"/>
      <c r="R1650" s="416"/>
      <c r="S1650" s="421"/>
      <c r="T1650" s="451"/>
    </row>
    <row r="1651" spans="1:20" ht="12.75" customHeight="1">
      <c r="A1651" s="325"/>
      <c r="B1651" s="328"/>
      <c r="C1651" s="331"/>
      <c r="D1651" s="328"/>
      <c r="E1651" s="870"/>
      <c r="F1651" s="334"/>
      <c r="G1651" s="413"/>
      <c r="H1651" s="416"/>
      <c r="I1651" s="419"/>
      <c r="J1651" s="416"/>
      <c r="K1651" s="76"/>
      <c r="L1651" s="76"/>
      <c r="M1651" s="76"/>
      <c r="N1651" s="77"/>
      <c r="O1651" s="78">
        <f t="shared" si="2305"/>
        <v>0</v>
      </c>
      <c r="P1651" s="416"/>
      <c r="Q1651" s="416"/>
      <c r="R1651" s="416"/>
      <c r="S1651" s="421"/>
      <c r="T1651" s="451"/>
    </row>
    <row r="1652" spans="1:20" ht="12.75" customHeight="1">
      <c r="A1652" s="326"/>
      <c r="B1652" s="329"/>
      <c r="C1652" s="332"/>
      <c r="D1652" s="329"/>
      <c r="E1652" s="871"/>
      <c r="F1652" s="335"/>
      <c r="G1652" s="414"/>
      <c r="H1652" s="417"/>
      <c r="I1652" s="420"/>
      <c r="J1652" s="417"/>
      <c r="K1652" s="76"/>
      <c r="L1652" s="76"/>
      <c r="M1652" s="76"/>
      <c r="N1652" s="77"/>
      <c r="O1652" s="78">
        <f t="shared" si="2305"/>
        <v>0</v>
      </c>
      <c r="P1652" s="417"/>
      <c r="Q1652" s="417"/>
      <c r="R1652" s="417"/>
      <c r="S1652" s="421"/>
      <c r="T1652" s="451"/>
    </row>
    <row r="1653" spans="1:20" ht="12.75" customHeight="1">
      <c r="A1653" s="324"/>
      <c r="B1653" s="327"/>
      <c r="C1653" s="330" t="s">
        <v>966</v>
      </c>
      <c r="D1653" s="327"/>
      <c r="E1653" s="869"/>
      <c r="F1653" s="333">
        <f>H1653+J1653+R1653</f>
        <v>7.1331929999999995</v>
      </c>
      <c r="G1653" s="412">
        <v>1.4</v>
      </c>
      <c r="H1653" s="415">
        <f>G1653*$P$8/1000</f>
        <v>2.6581799999999998</v>
      </c>
      <c r="I1653" s="418">
        <v>1.9</v>
      </c>
      <c r="J1653" s="415">
        <f>I1653*$P$9/1000</f>
        <v>4.4750129999999997</v>
      </c>
      <c r="K1653" s="76"/>
      <c r="L1653" s="76"/>
      <c r="M1653" s="76"/>
      <c r="N1653" s="77"/>
      <c r="O1653" s="78">
        <f t="shared" si="2305"/>
        <v>0</v>
      </c>
      <c r="P1653" s="415">
        <f>E1653*F1653</f>
        <v>0</v>
      </c>
      <c r="Q1653" s="415">
        <f>SUM(O1653:O1656)</f>
        <v>0</v>
      </c>
      <c r="R1653" s="415">
        <f>Q1653*1.02*1.05*$R$14</f>
        <v>0</v>
      </c>
      <c r="S1653" s="421"/>
      <c r="T1653" s="425" t="e">
        <f>(T1649*100%)/$T$2205</f>
        <v>#REF!</v>
      </c>
    </row>
    <row r="1654" spans="1:20" ht="12.75" customHeight="1">
      <c r="A1654" s="325"/>
      <c r="B1654" s="328"/>
      <c r="C1654" s="331"/>
      <c r="D1654" s="328"/>
      <c r="E1654" s="870"/>
      <c r="F1654" s="334"/>
      <c r="G1654" s="413"/>
      <c r="H1654" s="416"/>
      <c r="I1654" s="419"/>
      <c r="J1654" s="416"/>
      <c r="K1654" s="76"/>
      <c r="L1654" s="76"/>
      <c r="M1654" s="76"/>
      <c r="N1654" s="77"/>
      <c r="O1654" s="78">
        <f t="shared" si="2305"/>
        <v>0</v>
      </c>
      <c r="P1654" s="416"/>
      <c r="Q1654" s="416"/>
      <c r="R1654" s="416"/>
      <c r="S1654" s="421"/>
      <c r="T1654" s="425"/>
    </row>
    <row r="1655" spans="1:20" ht="12.75" customHeight="1">
      <c r="A1655" s="325"/>
      <c r="B1655" s="328"/>
      <c r="C1655" s="331"/>
      <c r="D1655" s="328"/>
      <c r="E1655" s="870"/>
      <c r="F1655" s="334"/>
      <c r="G1655" s="413"/>
      <c r="H1655" s="416"/>
      <c r="I1655" s="419"/>
      <c r="J1655" s="416"/>
      <c r="K1655" s="76"/>
      <c r="L1655" s="76"/>
      <c r="M1655" s="76"/>
      <c r="N1655" s="77"/>
      <c r="O1655" s="78">
        <f t="shared" si="2305"/>
        <v>0</v>
      </c>
      <c r="P1655" s="416"/>
      <c r="Q1655" s="416"/>
      <c r="R1655" s="416"/>
      <c r="S1655" s="421"/>
      <c r="T1655" s="425"/>
    </row>
    <row r="1656" spans="1:20" ht="12.75" customHeight="1">
      <c r="A1656" s="326"/>
      <c r="B1656" s="329"/>
      <c r="C1656" s="332"/>
      <c r="D1656" s="329"/>
      <c r="E1656" s="871"/>
      <c r="F1656" s="335"/>
      <c r="G1656" s="414"/>
      <c r="H1656" s="417"/>
      <c r="I1656" s="420"/>
      <c r="J1656" s="417"/>
      <c r="K1656" s="76"/>
      <c r="L1656" s="76"/>
      <c r="M1656" s="76"/>
      <c r="N1656" s="77"/>
      <c r="O1656" s="78">
        <f t="shared" si="2305"/>
        <v>0</v>
      </c>
      <c r="P1656" s="417"/>
      <c r="Q1656" s="417"/>
      <c r="R1656" s="417"/>
      <c r="S1656" s="421"/>
      <c r="T1656" s="425"/>
    </row>
    <row r="1657" spans="1:20" ht="12.75" customHeight="1">
      <c r="A1657" s="592"/>
      <c r="B1657" s="543"/>
      <c r="C1657" s="563" t="s">
        <v>1289</v>
      </c>
      <c r="D1657" s="592"/>
      <c r="E1657" s="561"/>
      <c r="F1657" s="561">
        <f t="shared" ref="F1657" si="2318">H1657+J1657+R1657</f>
        <v>0</v>
      </c>
      <c r="G1657" s="566"/>
      <c r="H1657" s="578">
        <f t="shared" ref="H1657" si="2319">G1657*$P$8/1000</f>
        <v>0</v>
      </c>
      <c r="I1657" s="558"/>
      <c r="J1657" s="578">
        <f t="shared" ref="J1657" si="2320">I1657*$P$9/1000</f>
        <v>0</v>
      </c>
      <c r="K1657" s="21"/>
      <c r="L1657" s="21"/>
      <c r="M1657" s="21"/>
      <c r="N1657" s="63"/>
      <c r="O1657" s="24">
        <f t="shared" si="2305"/>
        <v>0</v>
      </c>
      <c r="P1657" s="585">
        <f t="shared" ref="P1657" si="2321">E1657*F1657</f>
        <v>0</v>
      </c>
      <c r="Q1657" s="585">
        <f t="shared" ref="Q1657" si="2322">SUM(O1657:O1660)</f>
        <v>0</v>
      </c>
      <c r="R1657" s="585">
        <f t="shared" ref="R1657" si="2323">Q1657*1.02*1.05*$R$14</f>
        <v>0</v>
      </c>
      <c r="S1657" s="578">
        <f t="shared" ref="S1657" si="2324">F1657*$S$17</f>
        <v>0</v>
      </c>
      <c r="T1657" s="578">
        <f t="shared" ref="T1657" si="2325">E1657*S1657</f>
        <v>0</v>
      </c>
    </row>
    <row r="1658" spans="1:20" ht="12.75" customHeight="1">
      <c r="A1658" s="593"/>
      <c r="B1658" s="544"/>
      <c r="C1658" s="564"/>
      <c r="D1658" s="593"/>
      <c r="E1658" s="561"/>
      <c r="F1658" s="561"/>
      <c r="G1658" s="566"/>
      <c r="H1658" s="578"/>
      <c r="I1658" s="558"/>
      <c r="J1658" s="578"/>
      <c r="K1658" s="21"/>
      <c r="L1658" s="21"/>
      <c r="M1658" s="21"/>
      <c r="N1658" s="36"/>
      <c r="O1658" s="24">
        <f t="shared" si="2305"/>
        <v>0</v>
      </c>
      <c r="P1658" s="586"/>
      <c r="Q1658" s="586"/>
      <c r="R1658" s="586"/>
      <c r="S1658" s="578"/>
      <c r="T1658" s="578"/>
    </row>
    <row r="1659" spans="1:20" ht="12.75" customHeight="1">
      <c r="A1659" s="593"/>
      <c r="B1659" s="544"/>
      <c r="C1659" s="564"/>
      <c r="D1659" s="593"/>
      <c r="E1659" s="561"/>
      <c r="F1659" s="561"/>
      <c r="G1659" s="566"/>
      <c r="H1659" s="578"/>
      <c r="I1659" s="558"/>
      <c r="J1659" s="578"/>
      <c r="K1659" s="21"/>
      <c r="L1659" s="21"/>
      <c r="M1659" s="21"/>
      <c r="N1659" s="36"/>
      <c r="O1659" s="24">
        <f t="shared" si="2305"/>
        <v>0</v>
      </c>
      <c r="P1659" s="586"/>
      <c r="Q1659" s="586"/>
      <c r="R1659" s="586"/>
      <c r="S1659" s="578"/>
      <c r="T1659" s="578"/>
    </row>
    <row r="1660" spans="1:20" ht="12.75" customHeight="1">
      <c r="A1660" s="594"/>
      <c r="B1660" s="545"/>
      <c r="C1660" s="565"/>
      <c r="D1660" s="594"/>
      <c r="E1660" s="561"/>
      <c r="F1660" s="561"/>
      <c r="G1660" s="566"/>
      <c r="H1660" s="578"/>
      <c r="I1660" s="558"/>
      <c r="J1660" s="578"/>
      <c r="K1660" s="21"/>
      <c r="L1660" s="21"/>
      <c r="M1660" s="21"/>
      <c r="N1660" s="36"/>
      <c r="O1660" s="24">
        <f t="shared" si="2305"/>
        <v>0</v>
      </c>
      <c r="P1660" s="587"/>
      <c r="Q1660" s="587"/>
      <c r="R1660" s="587"/>
      <c r="S1660" s="578"/>
      <c r="T1660" s="578"/>
    </row>
    <row r="1661" spans="1:20" ht="12.75" customHeight="1">
      <c r="A1661" s="592"/>
      <c r="B1661" s="543"/>
      <c r="C1661" s="563" t="s">
        <v>1290</v>
      </c>
      <c r="D1661" s="592"/>
      <c r="E1661" s="598"/>
      <c r="F1661" s="598">
        <f>H1661+J1661+R1661</f>
        <v>0</v>
      </c>
      <c r="G1661" s="601"/>
      <c r="H1661" s="585">
        <f>G1661*$P$8/1000</f>
        <v>0</v>
      </c>
      <c r="I1661" s="601"/>
      <c r="J1661" s="585">
        <f>I1661*$P$9/1000</f>
        <v>0</v>
      </c>
      <c r="K1661" s="21"/>
      <c r="L1661" s="21"/>
      <c r="M1661" s="21"/>
      <c r="N1661" s="36"/>
      <c r="O1661" s="24">
        <f t="shared" si="2305"/>
        <v>0</v>
      </c>
      <c r="P1661" s="585">
        <f>E1661*F1661</f>
        <v>0</v>
      </c>
      <c r="Q1661" s="585">
        <f>SUM(O1661:O1664)</f>
        <v>0</v>
      </c>
      <c r="R1661" s="585">
        <f>Q1661*1.02*1.05*$R$14</f>
        <v>0</v>
      </c>
      <c r="S1661" s="578">
        <f t="shared" ref="S1661" si="2326">F1661*$S$17</f>
        <v>0</v>
      </c>
      <c r="T1661" s="578">
        <f t="shared" ref="T1661" si="2327">E1661*S1661</f>
        <v>0</v>
      </c>
    </row>
    <row r="1662" spans="1:20" ht="12.75" customHeight="1">
      <c r="A1662" s="593"/>
      <c r="B1662" s="544"/>
      <c r="C1662" s="564"/>
      <c r="D1662" s="593"/>
      <c r="E1662" s="599"/>
      <c r="F1662" s="599"/>
      <c r="G1662" s="602"/>
      <c r="H1662" s="586"/>
      <c r="I1662" s="602"/>
      <c r="J1662" s="586"/>
      <c r="K1662" s="21"/>
      <c r="L1662" s="21"/>
      <c r="M1662" s="21"/>
      <c r="N1662" s="36"/>
      <c r="O1662" s="24">
        <f t="shared" si="2305"/>
        <v>0</v>
      </c>
      <c r="P1662" s="586"/>
      <c r="Q1662" s="586"/>
      <c r="R1662" s="586"/>
      <c r="S1662" s="578"/>
      <c r="T1662" s="578"/>
    </row>
    <row r="1663" spans="1:20" ht="12.75" customHeight="1">
      <c r="A1663" s="593"/>
      <c r="B1663" s="544"/>
      <c r="C1663" s="564"/>
      <c r="D1663" s="593"/>
      <c r="E1663" s="599"/>
      <c r="F1663" s="599"/>
      <c r="G1663" s="602"/>
      <c r="H1663" s="586"/>
      <c r="I1663" s="602"/>
      <c r="J1663" s="586"/>
      <c r="K1663" s="21"/>
      <c r="L1663" s="21"/>
      <c r="M1663" s="22"/>
      <c r="N1663" s="36"/>
      <c r="O1663" s="24">
        <f t="shared" si="2305"/>
        <v>0</v>
      </c>
      <c r="P1663" s="586"/>
      <c r="Q1663" s="586"/>
      <c r="R1663" s="586"/>
      <c r="S1663" s="578"/>
      <c r="T1663" s="578"/>
    </row>
    <row r="1664" spans="1:20" ht="12.75" customHeight="1">
      <c r="A1664" s="594"/>
      <c r="B1664" s="545"/>
      <c r="C1664" s="565"/>
      <c r="D1664" s="594"/>
      <c r="E1664" s="600"/>
      <c r="F1664" s="600"/>
      <c r="G1664" s="603"/>
      <c r="H1664" s="587"/>
      <c r="I1664" s="603"/>
      <c r="J1664" s="587"/>
      <c r="K1664" s="21"/>
      <c r="L1664" s="21"/>
      <c r="M1664" s="21"/>
      <c r="N1664" s="36"/>
      <c r="O1664" s="24">
        <f t="shared" si="2305"/>
        <v>0</v>
      </c>
      <c r="P1664" s="587"/>
      <c r="Q1664" s="587"/>
      <c r="R1664" s="587"/>
      <c r="S1664" s="578"/>
      <c r="T1664" s="578"/>
    </row>
    <row r="1665" spans="1:20" ht="12.75" customHeight="1">
      <c r="A1665" s="592">
        <v>1</v>
      </c>
      <c r="B1665" s="542" t="s">
        <v>588</v>
      </c>
      <c r="C1665" s="542" t="s">
        <v>1291</v>
      </c>
      <c r="D1665" s="592" t="s">
        <v>935</v>
      </c>
      <c r="E1665" s="561">
        <v>42</v>
      </c>
      <c r="F1665" s="598">
        <f t="shared" ref="F1665" si="2328">H1665+J1665+R1665</f>
        <v>5.6960999999999998E-2</v>
      </c>
      <c r="G1665" s="581">
        <v>0.03</v>
      </c>
      <c r="H1665" s="585">
        <f t="shared" ref="H1665" si="2329">G1665*$P$8/1000</f>
        <v>5.6960999999999998E-2</v>
      </c>
      <c r="I1665" s="297"/>
      <c r="J1665" s="585">
        <f t="shared" ref="J1665" si="2330">I1665*$P$9/1000</f>
        <v>0</v>
      </c>
      <c r="K1665" s="21"/>
      <c r="L1665" s="21"/>
      <c r="M1665" s="21"/>
      <c r="N1665" s="36"/>
      <c r="O1665" s="24">
        <f t="shared" si="2305"/>
        <v>0</v>
      </c>
      <c r="P1665" s="585">
        <f t="shared" ref="P1665" si="2331">E1665*F1665</f>
        <v>2.3923619999999999</v>
      </c>
      <c r="Q1665" s="585">
        <f t="shared" ref="Q1665" si="2332">SUM(O1665:O1668)</f>
        <v>0</v>
      </c>
      <c r="R1665" s="585">
        <f t="shared" ref="R1665" si="2333">Q1665*1.02*1.05*$R$14</f>
        <v>0</v>
      </c>
      <c r="S1665" s="578">
        <f t="shared" ref="S1665" si="2334">F1665*$S$17</f>
        <v>7.2318014929989655E-2</v>
      </c>
      <c r="T1665" s="578">
        <f t="shared" ref="T1665" si="2335">E1665*S1665</f>
        <v>3.0373566270595656</v>
      </c>
    </row>
    <row r="1666" spans="1:20" ht="12.75" customHeight="1">
      <c r="A1666" s="593"/>
      <c r="B1666" s="542"/>
      <c r="C1666" s="542"/>
      <c r="D1666" s="593"/>
      <c r="E1666" s="561"/>
      <c r="F1666" s="599"/>
      <c r="G1666" s="581"/>
      <c r="H1666" s="586"/>
      <c r="I1666" s="297"/>
      <c r="J1666" s="586"/>
      <c r="K1666" s="21"/>
      <c r="L1666" s="21"/>
      <c r="M1666" s="21"/>
      <c r="N1666" s="36"/>
      <c r="O1666" s="24">
        <f t="shared" si="2305"/>
        <v>0</v>
      </c>
      <c r="P1666" s="586"/>
      <c r="Q1666" s="586"/>
      <c r="R1666" s="586"/>
      <c r="S1666" s="578"/>
      <c r="T1666" s="578"/>
    </row>
    <row r="1667" spans="1:20" ht="12.75" customHeight="1">
      <c r="A1667" s="593"/>
      <c r="B1667" s="542"/>
      <c r="C1667" s="542"/>
      <c r="D1667" s="593"/>
      <c r="E1667" s="561"/>
      <c r="F1667" s="599"/>
      <c r="G1667" s="581"/>
      <c r="H1667" s="586"/>
      <c r="I1667" s="297"/>
      <c r="J1667" s="586"/>
      <c r="K1667" s="21"/>
      <c r="L1667" s="21"/>
      <c r="M1667" s="21"/>
      <c r="N1667" s="36"/>
      <c r="O1667" s="24">
        <f t="shared" si="2305"/>
        <v>0</v>
      </c>
      <c r="P1667" s="586"/>
      <c r="Q1667" s="586"/>
      <c r="R1667" s="586"/>
      <c r="S1667" s="578"/>
      <c r="T1667" s="578"/>
    </row>
    <row r="1668" spans="1:20" ht="12.75" customHeight="1">
      <c r="A1668" s="594"/>
      <c r="B1668" s="542"/>
      <c r="C1668" s="542"/>
      <c r="D1668" s="594"/>
      <c r="E1668" s="561"/>
      <c r="F1668" s="600"/>
      <c r="G1668" s="581"/>
      <c r="H1668" s="587"/>
      <c r="I1668" s="297"/>
      <c r="J1668" s="587"/>
      <c r="K1668" s="21"/>
      <c r="L1668" s="21"/>
      <c r="M1668" s="21"/>
      <c r="N1668" s="36"/>
      <c r="O1668" s="24">
        <f t="shared" si="2305"/>
        <v>0</v>
      </c>
      <c r="P1668" s="587"/>
      <c r="Q1668" s="587"/>
      <c r="R1668" s="587"/>
      <c r="S1668" s="578"/>
      <c r="T1668" s="578"/>
    </row>
    <row r="1669" spans="1:20" ht="12.75" customHeight="1">
      <c r="A1669" s="592">
        <v>2</v>
      </c>
      <c r="B1669" s="542" t="s">
        <v>590</v>
      </c>
      <c r="C1669" s="542" t="s">
        <v>1292</v>
      </c>
      <c r="D1669" s="592" t="s">
        <v>968</v>
      </c>
      <c r="E1669" s="561">
        <v>6.3</v>
      </c>
      <c r="F1669" s="598">
        <f t="shared" ref="F1669" si="2336">H1669+J1669+R1669</f>
        <v>0.42727209300000002</v>
      </c>
      <c r="G1669" s="581">
        <v>7.0099999999999996E-2</v>
      </c>
      <c r="H1669" s="585">
        <f t="shared" ref="H1669" si="2337">G1669*$P$8/1000</f>
        <v>0.13309887000000001</v>
      </c>
      <c r="I1669" s="297">
        <v>0.1249</v>
      </c>
      <c r="J1669" s="585">
        <f t="shared" ref="J1669" si="2338">I1669*$P$9/1000</f>
        <v>0.29417322299999998</v>
      </c>
      <c r="K1669" s="21"/>
      <c r="L1669" s="21"/>
      <c r="M1669" s="21"/>
      <c r="N1669" s="36"/>
      <c r="O1669" s="24">
        <f t="shared" si="2305"/>
        <v>0</v>
      </c>
      <c r="P1669" s="585">
        <f t="shared" ref="P1669" si="2339">E1669*F1669</f>
        <v>2.6918141859000002</v>
      </c>
      <c r="Q1669" s="585">
        <f t="shared" ref="Q1669" si="2340">SUM(O1669:O1672)</f>
        <v>0</v>
      </c>
      <c r="R1669" s="585">
        <f t="shared" ref="R1669" si="2341">Q1669*1.02*1.05*$R$14</f>
        <v>0</v>
      </c>
      <c r="S1669" s="578">
        <f t="shared" ref="S1669" si="2342">F1669*$S$17</f>
        <v>0.54246711962117822</v>
      </c>
      <c r="T1669" s="578">
        <f t="shared" ref="T1669" si="2343">E1669*S1669</f>
        <v>3.4175428536134227</v>
      </c>
    </row>
    <row r="1670" spans="1:20" ht="12.75" customHeight="1">
      <c r="A1670" s="593"/>
      <c r="B1670" s="542"/>
      <c r="C1670" s="542"/>
      <c r="D1670" s="593"/>
      <c r="E1670" s="561"/>
      <c r="F1670" s="599"/>
      <c r="G1670" s="581"/>
      <c r="H1670" s="586"/>
      <c r="I1670" s="297"/>
      <c r="J1670" s="586"/>
      <c r="K1670" s="21"/>
      <c r="L1670" s="21"/>
      <c r="M1670" s="21"/>
      <c r="N1670" s="36"/>
      <c r="O1670" s="24">
        <f t="shared" si="2305"/>
        <v>0</v>
      </c>
      <c r="P1670" s="586"/>
      <c r="Q1670" s="586"/>
      <c r="R1670" s="586"/>
      <c r="S1670" s="578"/>
      <c r="T1670" s="578"/>
    </row>
    <row r="1671" spans="1:20" ht="12.75" customHeight="1">
      <c r="A1671" s="593"/>
      <c r="B1671" s="542"/>
      <c r="C1671" s="542"/>
      <c r="D1671" s="593"/>
      <c r="E1671" s="561"/>
      <c r="F1671" s="599"/>
      <c r="G1671" s="581"/>
      <c r="H1671" s="586"/>
      <c r="I1671" s="297"/>
      <c r="J1671" s="586"/>
      <c r="K1671" s="21"/>
      <c r="L1671" s="21"/>
      <c r="M1671" s="21"/>
      <c r="N1671" s="36"/>
      <c r="O1671" s="24">
        <f t="shared" si="2305"/>
        <v>0</v>
      </c>
      <c r="P1671" s="586"/>
      <c r="Q1671" s="586"/>
      <c r="R1671" s="586"/>
      <c r="S1671" s="578"/>
      <c r="T1671" s="578"/>
    </row>
    <row r="1672" spans="1:20" ht="12.75" customHeight="1">
      <c r="A1672" s="594"/>
      <c r="B1672" s="542"/>
      <c r="C1672" s="542"/>
      <c r="D1672" s="594"/>
      <c r="E1672" s="561"/>
      <c r="F1672" s="600"/>
      <c r="G1672" s="581"/>
      <c r="H1672" s="587"/>
      <c r="I1672" s="297"/>
      <c r="J1672" s="587"/>
      <c r="K1672" s="21"/>
      <c r="L1672" s="21"/>
      <c r="M1672" s="21"/>
      <c r="N1672" s="36"/>
      <c r="O1672" s="24">
        <f t="shared" si="2305"/>
        <v>0</v>
      </c>
      <c r="P1672" s="587"/>
      <c r="Q1672" s="587"/>
      <c r="R1672" s="587"/>
      <c r="S1672" s="578"/>
      <c r="T1672" s="578"/>
    </row>
    <row r="1673" spans="1:20" ht="12.75" customHeight="1">
      <c r="A1673" s="592">
        <v>3</v>
      </c>
      <c r="B1673" s="542" t="s">
        <v>857</v>
      </c>
      <c r="C1673" s="542" t="s">
        <v>1293</v>
      </c>
      <c r="D1673" s="592" t="s">
        <v>935</v>
      </c>
      <c r="E1673" s="561">
        <v>88.7</v>
      </c>
      <c r="F1673" s="598">
        <f t="shared" ref="F1673" si="2344">H1673+J1673+R1673</f>
        <v>3.8543609999999999</v>
      </c>
      <c r="G1673" s="297">
        <v>2.0299999999999998</v>
      </c>
      <c r="H1673" s="585">
        <f t="shared" ref="H1673" si="2345">G1673*$P$8/1000</f>
        <v>3.8543609999999999</v>
      </c>
      <c r="I1673" s="297"/>
      <c r="J1673" s="585">
        <f t="shared" ref="J1673" si="2346">I1673*$P$9/1000</f>
        <v>0</v>
      </c>
      <c r="K1673" s="21"/>
      <c r="L1673" s="21"/>
      <c r="M1673" s="21"/>
      <c r="N1673" s="36"/>
      <c r="O1673" s="24">
        <f t="shared" si="2305"/>
        <v>0</v>
      </c>
      <c r="P1673" s="585">
        <f t="shared" ref="P1673" si="2347">E1673*F1673</f>
        <v>341.88182069999999</v>
      </c>
      <c r="Q1673" s="585">
        <f t="shared" ref="Q1673" si="2348">SUM(O1673:O1676)</f>
        <v>0</v>
      </c>
      <c r="R1673" s="585">
        <f t="shared" ref="R1673" si="2349">Q1673*1.02*1.05*$R$14</f>
        <v>0</v>
      </c>
      <c r="S1673" s="578">
        <f t="shared" ref="S1673" si="2350">F1673*$S$17</f>
        <v>4.8935190102626338</v>
      </c>
      <c r="T1673" s="578">
        <f t="shared" ref="T1673" si="2351">E1673*S1673</f>
        <v>434.05513621029564</v>
      </c>
    </row>
    <row r="1674" spans="1:20" ht="12.75" customHeight="1">
      <c r="A1674" s="593"/>
      <c r="B1674" s="542"/>
      <c r="C1674" s="542"/>
      <c r="D1674" s="593"/>
      <c r="E1674" s="561"/>
      <c r="F1674" s="599"/>
      <c r="G1674" s="297"/>
      <c r="H1674" s="586"/>
      <c r="I1674" s="297"/>
      <c r="J1674" s="586"/>
      <c r="K1674" s="21"/>
      <c r="L1674" s="21"/>
      <c r="M1674" s="21"/>
      <c r="N1674" s="36"/>
      <c r="O1674" s="24">
        <f t="shared" si="2305"/>
        <v>0</v>
      </c>
      <c r="P1674" s="586"/>
      <c r="Q1674" s="586"/>
      <c r="R1674" s="586"/>
      <c r="S1674" s="578"/>
      <c r="T1674" s="578"/>
    </row>
    <row r="1675" spans="1:20" ht="12.75" customHeight="1">
      <c r="A1675" s="593"/>
      <c r="B1675" s="542"/>
      <c r="C1675" s="542"/>
      <c r="D1675" s="593"/>
      <c r="E1675" s="561"/>
      <c r="F1675" s="599"/>
      <c r="G1675" s="297"/>
      <c r="H1675" s="586"/>
      <c r="I1675" s="297"/>
      <c r="J1675" s="586"/>
      <c r="K1675" s="21"/>
      <c r="L1675" s="21"/>
      <c r="M1675" s="21"/>
      <c r="N1675" s="36"/>
      <c r="O1675" s="24">
        <f t="shared" si="2305"/>
        <v>0</v>
      </c>
      <c r="P1675" s="586"/>
      <c r="Q1675" s="586"/>
      <c r="R1675" s="586"/>
      <c r="S1675" s="578"/>
      <c r="T1675" s="578"/>
    </row>
    <row r="1676" spans="1:20" ht="12.75" customHeight="1">
      <c r="A1676" s="594"/>
      <c r="B1676" s="542"/>
      <c r="C1676" s="542"/>
      <c r="D1676" s="594"/>
      <c r="E1676" s="561"/>
      <c r="F1676" s="600"/>
      <c r="G1676" s="297"/>
      <c r="H1676" s="587"/>
      <c r="I1676" s="297"/>
      <c r="J1676" s="587"/>
      <c r="K1676" s="21"/>
      <c r="L1676" s="21"/>
      <c r="M1676" s="21"/>
      <c r="N1676" s="36"/>
      <c r="O1676" s="24">
        <f t="shared" si="2305"/>
        <v>0</v>
      </c>
      <c r="P1676" s="587"/>
      <c r="Q1676" s="587"/>
      <c r="R1676" s="587"/>
      <c r="S1676" s="578"/>
      <c r="T1676" s="578"/>
    </row>
    <row r="1677" spans="1:20" ht="12.75" customHeight="1">
      <c r="A1677" s="592">
        <v>4</v>
      </c>
      <c r="B1677" s="543" t="s">
        <v>592</v>
      </c>
      <c r="C1677" s="543" t="s">
        <v>1294</v>
      </c>
      <c r="D1677" s="592" t="s">
        <v>968</v>
      </c>
      <c r="E1677" s="561">
        <v>39.409999999999997</v>
      </c>
      <c r="F1677" s="561">
        <f t="shared" ref="F1677" si="2352">H1677+J1677+R1677</f>
        <v>0.28981628700000001</v>
      </c>
      <c r="G1677" s="297">
        <v>4.8999999999999998E-3</v>
      </c>
      <c r="H1677" s="578">
        <f t="shared" ref="H1677" si="2353">G1677*$P$8/1000</f>
        <v>9.3036300000000002E-3</v>
      </c>
      <c r="I1677" s="297">
        <v>0.1191</v>
      </c>
      <c r="J1677" s="578">
        <f t="shared" ref="J1677" si="2354">I1677*$P$9/1000</f>
        <v>0.280512657</v>
      </c>
      <c r="K1677" s="21"/>
      <c r="L1677" s="21"/>
      <c r="M1677" s="21"/>
      <c r="N1677" s="63"/>
      <c r="O1677" s="24">
        <f t="shared" si="2305"/>
        <v>0</v>
      </c>
      <c r="P1677" s="585">
        <f t="shared" ref="P1677" si="2355">E1677*F1677</f>
        <v>11.42165987067</v>
      </c>
      <c r="Q1677" s="585">
        <f t="shared" ref="Q1677" si="2356">SUM(O1677:O1680)</f>
        <v>0</v>
      </c>
      <c r="R1677" s="585">
        <f t="shared" ref="R1677" si="2357">Q1677*1.02*1.05*$R$14</f>
        <v>0</v>
      </c>
      <c r="S1677" s="578">
        <f t="shared" ref="S1677" si="2358">F1677*$S$17</f>
        <v>0.36795243359878105</v>
      </c>
      <c r="T1677" s="578">
        <f t="shared" ref="T1677" si="2359">E1677*S1677</f>
        <v>14.501005408127959</v>
      </c>
    </row>
    <row r="1678" spans="1:20" ht="12.75" customHeight="1">
      <c r="A1678" s="593"/>
      <c r="B1678" s="544"/>
      <c r="C1678" s="544"/>
      <c r="D1678" s="593"/>
      <c r="E1678" s="561"/>
      <c r="F1678" s="561"/>
      <c r="G1678" s="297"/>
      <c r="H1678" s="578"/>
      <c r="I1678" s="297"/>
      <c r="J1678" s="578"/>
      <c r="K1678" s="21"/>
      <c r="L1678" s="21"/>
      <c r="M1678" s="21"/>
      <c r="N1678" s="36"/>
      <c r="O1678" s="24">
        <f t="shared" si="2305"/>
        <v>0</v>
      </c>
      <c r="P1678" s="586"/>
      <c r="Q1678" s="586"/>
      <c r="R1678" s="586"/>
      <c r="S1678" s="578"/>
      <c r="T1678" s="578"/>
    </row>
    <row r="1679" spans="1:20" ht="12.75" customHeight="1">
      <c r="A1679" s="593"/>
      <c r="B1679" s="544"/>
      <c r="C1679" s="544"/>
      <c r="D1679" s="593"/>
      <c r="E1679" s="561"/>
      <c r="F1679" s="561"/>
      <c r="G1679" s="297"/>
      <c r="H1679" s="578"/>
      <c r="I1679" s="297"/>
      <c r="J1679" s="578"/>
      <c r="K1679" s="21"/>
      <c r="L1679" s="21"/>
      <c r="M1679" s="21"/>
      <c r="N1679" s="36"/>
      <c r="O1679" s="24">
        <f t="shared" si="2305"/>
        <v>0</v>
      </c>
      <c r="P1679" s="586"/>
      <c r="Q1679" s="586"/>
      <c r="R1679" s="586"/>
      <c r="S1679" s="578"/>
      <c r="T1679" s="578"/>
    </row>
    <row r="1680" spans="1:20" ht="12.75" customHeight="1">
      <c r="A1680" s="594"/>
      <c r="B1680" s="545"/>
      <c r="C1680" s="545"/>
      <c r="D1680" s="594"/>
      <c r="E1680" s="561"/>
      <c r="F1680" s="561"/>
      <c r="G1680" s="297"/>
      <c r="H1680" s="578"/>
      <c r="I1680" s="297"/>
      <c r="J1680" s="578"/>
      <c r="K1680" s="21"/>
      <c r="L1680" s="21"/>
      <c r="M1680" s="21"/>
      <c r="N1680" s="36"/>
      <c r="O1680" s="24">
        <f t="shared" si="2305"/>
        <v>0</v>
      </c>
      <c r="P1680" s="587"/>
      <c r="Q1680" s="587"/>
      <c r="R1680" s="587"/>
      <c r="S1680" s="578"/>
      <c r="T1680" s="578"/>
    </row>
    <row r="1681" spans="1:20" ht="12.75" customHeight="1">
      <c r="A1681" s="592">
        <v>5</v>
      </c>
      <c r="B1681" s="543" t="s">
        <v>47</v>
      </c>
      <c r="C1681" s="543" t="s">
        <v>1225</v>
      </c>
      <c r="D1681" s="592" t="s">
        <v>968</v>
      </c>
      <c r="E1681" s="561">
        <v>7.2</v>
      </c>
      <c r="F1681" s="561">
        <f t="shared" ref="F1681" si="2360">H1681+J1681+R1681</f>
        <v>2.0885700000000003</v>
      </c>
      <c r="G1681" s="297">
        <v>1.1000000000000001</v>
      </c>
      <c r="H1681" s="578">
        <f t="shared" ref="H1681" si="2361">G1681*$P$8/1000</f>
        <v>2.0885700000000003</v>
      </c>
      <c r="I1681" s="297"/>
      <c r="J1681" s="578">
        <f t="shared" ref="J1681" si="2362">I1681*$P$9/1000</f>
        <v>0</v>
      </c>
      <c r="K1681" s="21"/>
      <c r="L1681" s="21"/>
      <c r="M1681" s="21"/>
      <c r="N1681" s="63"/>
      <c r="O1681" s="24">
        <f t="shared" si="2305"/>
        <v>0</v>
      </c>
      <c r="P1681" s="585">
        <f t="shared" ref="P1681" si="2363">E1681*F1681</f>
        <v>15.037704000000002</v>
      </c>
      <c r="Q1681" s="585">
        <f t="shared" ref="Q1681" si="2364">SUM(O1681:O1684)</f>
        <v>0</v>
      </c>
      <c r="R1681" s="585">
        <f t="shared" ref="R1681" si="2365">Q1681*1.02*1.05*$R$14</f>
        <v>0</v>
      </c>
      <c r="S1681" s="578">
        <f t="shared" ref="S1681" si="2366">F1681*$S$17</f>
        <v>2.6516605474329547</v>
      </c>
      <c r="T1681" s="578">
        <f t="shared" ref="T1681" si="2367">E1681*S1681</f>
        <v>19.091955941517273</v>
      </c>
    </row>
    <row r="1682" spans="1:20" ht="12.75" customHeight="1">
      <c r="A1682" s="593"/>
      <c r="B1682" s="544"/>
      <c r="C1682" s="544"/>
      <c r="D1682" s="593"/>
      <c r="E1682" s="561"/>
      <c r="F1682" s="561"/>
      <c r="G1682" s="297"/>
      <c r="H1682" s="578"/>
      <c r="I1682" s="297"/>
      <c r="J1682" s="578"/>
      <c r="K1682" s="21"/>
      <c r="L1682" s="21"/>
      <c r="M1682" s="21"/>
      <c r="N1682" s="36"/>
      <c r="O1682" s="24">
        <f t="shared" si="2305"/>
        <v>0</v>
      </c>
      <c r="P1682" s="586"/>
      <c r="Q1682" s="586"/>
      <c r="R1682" s="586"/>
      <c r="S1682" s="578"/>
      <c r="T1682" s="578"/>
    </row>
    <row r="1683" spans="1:20" ht="12.75" customHeight="1">
      <c r="A1683" s="593"/>
      <c r="B1683" s="544"/>
      <c r="C1683" s="544"/>
      <c r="D1683" s="593"/>
      <c r="E1683" s="561"/>
      <c r="F1683" s="561"/>
      <c r="G1683" s="297"/>
      <c r="H1683" s="578"/>
      <c r="I1683" s="297"/>
      <c r="J1683" s="578"/>
      <c r="K1683" s="21"/>
      <c r="L1683" s="21"/>
      <c r="M1683" s="21"/>
      <c r="N1683" s="36"/>
      <c r="O1683" s="24">
        <f t="shared" si="2305"/>
        <v>0</v>
      </c>
      <c r="P1683" s="586"/>
      <c r="Q1683" s="586"/>
      <c r="R1683" s="586"/>
      <c r="S1683" s="578"/>
      <c r="T1683" s="578"/>
    </row>
    <row r="1684" spans="1:20" ht="12.75" customHeight="1">
      <c r="A1684" s="594"/>
      <c r="B1684" s="545"/>
      <c r="C1684" s="545"/>
      <c r="D1684" s="594"/>
      <c r="E1684" s="561"/>
      <c r="F1684" s="561"/>
      <c r="G1684" s="297"/>
      <c r="H1684" s="578"/>
      <c r="I1684" s="297"/>
      <c r="J1684" s="578"/>
      <c r="K1684" s="21"/>
      <c r="L1684" s="21"/>
      <c r="M1684" s="21"/>
      <c r="N1684" s="36"/>
      <c r="O1684" s="24">
        <f t="shared" si="2305"/>
        <v>0</v>
      </c>
      <c r="P1684" s="587"/>
      <c r="Q1684" s="587"/>
      <c r="R1684" s="587"/>
      <c r="S1684" s="578"/>
      <c r="T1684" s="578"/>
    </row>
    <row r="1685" spans="1:20" ht="12.75" customHeight="1">
      <c r="A1685" s="592">
        <v>6</v>
      </c>
      <c r="B1685" s="543" t="s">
        <v>595</v>
      </c>
      <c r="C1685" s="542" t="s">
        <v>1295</v>
      </c>
      <c r="D1685" s="592" t="s">
        <v>935</v>
      </c>
      <c r="E1685" s="561">
        <v>38</v>
      </c>
      <c r="F1685" s="561">
        <f t="shared" ref="F1685" si="2368">H1685+J1685+R1685</f>
        <v>1.356298478352</v>
      </c>
      <c r="G1685" s="556">
        <v>0.35599999999999998</v>
      </c>
      <c r="H1685" s="578">
        <f t="shared" ref="H1685" si="2369">G1685*$P$8/1000</f>
        <v>0.67593720000000002</v>
      </c>
      <c r="I1685" s="800">
        <v>4.9000000000000002E-2</v>
      </c>
      <c r="J1685" s="578">
        <f t="shared" ref="J1685" si="2370">I1685*$P$9/1000</f>
        <v>0.11540823</v>
      </c>
      <c r="K1685" s="21" t="s">
        <v>51</v>
      </c>
      <c r="L1685" s="36" t="s">
        <v>37</v>
      </c>
      <c r="M1685" s="21">
        <v>1.89E-2</v>
      </c>
      <c r="N1685" s="36">
        <v>26.4</v>
      </c>
      <c r="O1685" s="24">
        <f t="shared" si="2305"/>
        <v>0.49895999999999996</v>
      </c>
      <c r="P1685" s="585">
        <f t="shared" ref="P1685" si="2371">E1685*F1685</f>
        <v>51.539342177376</v>
      </c>
      <c r="Q1685" s="585">
        <f t="shared" ref="Q1685" si="2372">SUM(O1685:O1688)</f>
        <v>0.49895999999999996</v>
      </c>
      <c r="R1685" s="585">
        <f t="shared" ref="R1685" si="2373">Q1685*1.02*1.05*$R$14</f>
        <v>0.56495304835199989</v>
      </c>
      <c r="S1685" s="578">
        <f t="shared" ref="S1685" si="2374">F1685*$S$17</f>
        <v>1.7219643897927037</v>
      </c>
      <c r="T1685" s="578">
        <f t="shared" ref="T1685" si="2375">E1685*S1685</f>
        <v>65.434646812122736</v>
      </c>
    </row>
    <row r="1686" spans="1:20" ht="12.75" customHeight="1">
      <c r="A1686" s="593"/>
      <c r="B1686" s="544"/>
      <c r="C1686" s="542"/>
      <c r="D1686" s="593"/>
      <c r="E1686" s="561"/>
      <c r="F1686" s="561"/>
      <c r="G1686" s="556"/>
      <c r="H1686" s="578"/>
      <c r="I1686" s="800"/>
      <c r="J1686" s="578"/>
      <c r="K1686" s="21"/>
      <c r="L1686" s="21"/>
      <c r="M1686" s="21"/>
      <c r="N1686" s="36"/>
      <c r="O1686" s="24">
        <f t="shared" si="2305"/>
        <v>0</v>
      </c>
      <c r="P1686" s="586"/>
      <c r="Q1686" s="586"/>
      <c r="R1686" s="586"/>
      <c r="S1686" s="578"/>
      <c r="T1686" s="578"/>
    </row>
    <row r="1687" spans="1:20" ht="12.75" customHeight="1">
      <c r="A1687" s="593"/>
      <c r="B1687" s="544"/>
      <c r="C1687" s="542"/>
      <c r="D1687" s="593"/>
      <c r="E1687" s="561"/>
      <c r="F1687" s="561"/>
      <c r="G1687" s="556"/>
      <c r="H1687" s="578"/>
      <c r="I1687" s="800"/>
      <c r="J1687" s="578"/>
      <c r="K1687" s="21"/>
      <c r="L1687" s="21"/>
      <c r="M1687" s="21"/>
      <c r="N1687" s="36"/>
      <c r="O1687" s="24">
        <f t="shared" si="2305"/>
        <v>0</v>
      </c>
      <c r="P1687" s="586"/>
      <c r="Q1687" s="586"/>
      <c r="R1687" s="586"/>
      <c r="S1687" s="578"/>
      <c r="T1687" s="578"/>
    </row>
    <row r="1688" spans="1:20" ht="12.75" customHeight="1">
      <c r="A1688" s="594"/>
      <c r="B1688" s="545"/>
      <c r="C1688" s="542"/>
      <c r="D1688" s="594"/>
      <c r="E1688" s="561"/>
      <c r="F1688" s="561"/>
      <c r="G1688" s="556"/>
      <c r="H1688" s="578"/>
      <c r="I1688" s="800"/>
      <c r="J1688" s="578"/>
      <c r="K1688" s="21"/>
      <c r="L1688" s="21"/>
      <c r="M1688" s="21"/>
      <c r="N1688" s="36"/>
      <c r="O1688" s="24">
        <f t="shared" si="2305"/>
        <v>0</v>
      </c>
      <c r="P1688" s="587"/>
      <c r="Q1688" s="587"/>
      <c r="R1688" s="587"/>
      <c r="S1688" s="578"/>
      <c r="T1688" s="578"/>
    </row>
    <row r="1689" spans="1:20" ht="12.75" customHeight="1">
      <c r="A1689" s="592">
        <v>7</v>
      </c>
      <c r="B1689" s="786" t="s">
        <v>596</v>
      </c>
      <c r="C1689" s="542" t="s">
        <v>1296</v>
      </c>
      <c r="D1689" s="592" t="s">
        <v>935</v>
      </c>
      <c r="E1689" s="561">
        <v>38</v>
      </c>
      <c r="F1689" s="561">
        <f t="shared" ref="F1689" si="2376">H1689+J1689+R1689</f>
        <v>4.0395201515999997</v>
      </c>
      <c r="G1689" s="297">
        <v>0.28199999999999997</v>
      </c>
      <c r="H1689" s="578">
        <f t="shared" ref="H1689" si="2377">G1689*$P$8/1000</f>
        <v>0.53543340000000006</v>
      </c>
      <c r="I1689" s="297">
        <v>3.3300000000000003E-2</v>
      </c>
      <c r="J1689" s="578">
        <f t="shared" ref="J1689" si="2378">I1689*$P$9/1000</f>
        <v>7.8430491000000005E-2</v>
      </c>
      <c r="K1689" s="21" t="s">
        <v>743</v>
      </c>
      <c r="L1689" s="36" t="s">
        <v>26</v>
      </c>
      <c r="M1689" s="21">
        <v>2.2999999999999998</v>
      </c>
      <c r="N1689" s="63">
        <v>1.083</v>
      </c>
      <c r="O1689" s="24">
        <f t="shared" si="2305"/>
        <v>2.4908999999999999</v>
      </c>
      <c r="P1689" s="585">
        <f t="shared" ref="P1689" si="2379">E1689*F1689</f>
        <v>153.5017657608</v>
      </c>
      <c r="Q1689" s="585">
        <f t="shared" ref="Q1689" si="2380">SUM(O1689:O1692)</f>
        <v>3.0255000000000001</v>
      </c>
      <c r="R1689" s="585">
        <f t="shared" ref="R1689" si="2381">Q1689*1.02*1.05*$R$14</f>
        <v>3.4256562605999998</v>
      </c>
      <c r="S1689" s="578">
        <f t="shared" ref="S1689" si="2382">F1689*$S$17</f>
        <v>5.1285981396640308</v>
      </c>
      <c r="T1689" s="578">
        <f t="shared" ref="T1689" si="2383">E1689*S1689</f>
        <v>194.88672930723317</v>
      </c>
    </row>
    <row r="1690" spans="1:20" ht="12.75" customHeight="1">
      <c r="A1690" s="593"/>
      <c r="B1690" s="787"/>
      <c r="C1690" s="542"/>
      <c r="D1690" s="593"/>
      <c r="E1690" s="561"/>
      <c r="F1690" s="561"/>
      <c r="G1690" s="297"/>
      <c r="H1690" s="578"/>
      <c r="I1690" s="297"/>
      <c r="J1690" s="578"/>
      <c r="K1690" s="21"/>
      <c r="L1690" s="21"/>
      <c r="M1690" s="21"/>
      <c r="N1690" s="36"/>
      <c r="O1690" s="24">
        <f t="shared" si="2305"/>
        <v>0</v>
      </c>
      <c r="P1690" s="586"/>
      <c r="Q1690" s="586"/>
      <c r="R1690" s="586"/>
      <c r="S1690" s="578"/>
      <c r="T1690" s="578"/>
    </row>
    <row r="1691" spans="1:20" ht="12.75" customHeight="1">
      <c r="A1691" s="593"/>
      <c r="B1691" s="787"/>
      <c r="C1691" s="542"/>
      <c r="D1691" s="593"/>
      <c r="E1691" s="561"/>
      <c r="F1691" s="561"/>
      <c r="G1691" s="297"/>
      <c r="H1691" s="578"/>
      <c r="I1691" s="297"/>
      <c r="J1691" s="578"/>
      <c r="K1691" s="21" t="s">
        <v>562</v>
      </c>
      <c r="L1691" s="21" t="s">
        <v>32</v>
      </c>
      <c r="M1691" s="21">
        <v>4.4000000000000003E-3</v>
      </c>
      <c r="N1691" s="36">
        <v>121.5</v>
      </c>
      <c r="O1691" s="24">
        <f t="shared" si="2305"/>
        <v>0.53460000000000008</v>
      </c>
      <c r="P1691" s="586"/>
      <c r="Q1691" s="586"/>
      <c r="R1691" s="586"/>
      <c r="S1691" s="578"/>
      <c r="T1691" s="578"/>
    </row>
    <row r="1692" spans="1:20" ht="12.75" customHeight="1">
      <c r="A1692" s="594"/>
      <c r="B1692" s="788"/>
      <c r="C1692" s="542"/>
      <c r="D1692" s="594"/>
      <c r="E1692" s="561"/>
      <c r="F1692" s="561"/>
      <c r="G1692" s="297"/>
      <c r="H1692" s="578"/>
      <c r="I1692" s="297"/>
      <c r="J1692" s="578"/>
      <c r="K1692" s="21"/>
      <c r="L1692" s="21"/>
      <c r="M1692" s="21"/>
      <c r="N1692" s="36"/>
      <c r="O1692" s="24">
        <f t="shared" si="2305"/>
        <v>0</v>
      </c>
      <c r="P1692" s="587"/>
      <c r="Q1692" s="587"/>
      <c r="R1692" s="587"/>
      <c r="S1692" s="578"/>
      <c r="T1692" s="578"/>
    </row>
    <row r="1693" spans="1:20" ht="12.75" customHeight="1">
      <c r="A1693" s="592">
        <v>8</v>
      </c>
      <c r="B1693" s="543" t="s">
        <v>595</v>
      </c>
      <c r="C1693" s="542" t="s">
        <v>1295</v>
      </c>
      <c r="D1693" s="592" t="s">
        <v>935</v>
      </c>
      <c r="E1693" s="561">
        <v>38</v>
      </c>
      <c r="F1693" s="561">
        <f t="shared" ref="F1693" si="2384">H1693+J1693+R1693</f>
        <v>1.356298478352</v>
      </c>
      <c r="G1693" s="556">
        <v>0.35599999999999998</v>
      </c>
      <c r="H1693" s="578">
        <f t="shared" ref="H1693" si="2385">G1693*$P$8/1000</f>
        <v>0.67593720000000002</v>
      </c>
      <c r="I1693" s="800">
        <v>4.9000000000000002E-2</v>
      </c>
      <c r="J1693" s="578">
        <f t="shared" ref="J1693" si="2386">I1693*$P$9/1000</f>
        <v>0.11540823</v>
      </c>
      <c r="K1693" s="21" t="s">
        <v>51</v>
      </c>
      <c r="L1693" s="36" t="s">
        <v>37</v>
      </c>
      <c r="M1693" s="21">
        <v>1.89E-2</v>
      </c>
      <c r="N1693" s="36">
        <v>26.4</v>
      </c>
      <c r="O1693" s="24">
        <f t="shared" si="2305"/>
        <v>0.49895999999999996</v>
      </c>
      <c r="P1693" s="585">
        <f t="shared" ref="P1693" si="2387">E1693*F1693</f>
        <v>51.539342177376</v>
      </c>
      <c r="Q1693" s="585">
        <f t="shared" ref="Q1693" si="2388">SUM(O1693:O1696)</f>
        <v>0.49895999999999996</v>
      </c>
      <c r="R1693" s="585">
        <f t="shared" ref="R1693" si="2389">Q1693*1.02*1.05*$R$14</f>
        <v>0.56495304835199989</v>
      </c>
      <c r="S1693" s="578">
        <f t="shared" ref="S1693" si="2390">F1693*$S$17</f>
        <v>1.7219643897927037</v>
      </c>
      <c r="T1693" s="578">
        <f t="shared" ref="T1693" si="2391">E1693*S1693</f>
        <v>65.434646812122736</v>
      </c>
    </row>
    <row r="1694" spans="1:20" ht="12.75" customHeight="1">
      <c r="A1694" s="593"/>
      <c r="B1694" s="544"/>
      <c r="C1694" s="542"/>
      <c r="D1694" s="593"/>
      <c r="E1694" s="561"/>
      <c r="F1694" s="561"/>
      <c r="G1694" s="556"/>
      <c r="H1694" s="578"/>
      <c r="I1694" s="800"/>
      <c r="J1694" s="578"/>
      <c r="K1694" s="21"/>
      <c r="L1694" s="21"/>
      <c r="M1694" s="21"/>
      <c r="N1694" s="36"/>
      <c r="O1694" s="24">
        <f t="shared" si="2305"/>
        <v>0</v>
      </c>
      <c r="P1694" s="586"/>
      <c r="Q1694" s="586"/>
      <c r="R1694" s="586"/>
      <c r="S1694" s="578"/>
      <c r="T1694" s="578"/>
    </row>
    <row r="1695" spans="1:20" ht="12.75" customHeight="1">
      <c r="A1695" s="593"/>
      <c r="B1695" s="544"/>
      <c r="C1695" s="542"/>
      <c r="D1695" s="593"/>
      <c r="E1695" s="561"/>
      <c r="F1695" s="561"/>
      <c r="G1695" s="556"/>
      <c r="H1695" s="578"/>
      <c r="I1695" s="800"/>
      <c r="J1695" s="578"/>
      <c r="K1695" s="21"/>
      <c r="L1695" s="21"/>
      <c r="M1695" s="21"/>
      <c r="N1695" s="36"/>
      <c r="O1695" s="24">
        <f t="shared" si="2305"/>
        <v>0</v>
      </c>
      <c r="P1695" s="586"/>
      <c r="Q1695" s="586"/>
      <c r="R1695" s="586"/>
      <c r="S1695" s="578"/>
      <c r="T1695" s="578"/>
    </row>
    <row r="1696" spans="1:20" ht="12.75" customHeight="1">
      <c r="A1696" s="594"/>
      <c r="B1696" s="545"/>
      <c r="C1696" s="542"/>
      <c r="D1696" s="594"/>
      <c r="E1696" s="561"/>
      <c r="F1696" s="561"/>
      <c r="G1696" s="556"/>
      <c r="H1696" s="578"/>
      <c r="I1696" s="800"/>
      <c r="J1696" s="578"/>
      <c r="K1696" s="21"/>
      <c r="L1696" s="21"/>
      <c r="M1696" s="21"/>
      <c r="N1696" s="36"/>
      <c r="O1696" s="24">
        <f t="shared" si="2305"/>
        <v>0</v>
      </c>
      <c r="P1696" s="587"/>
      <c r="Q1696" s="587"/>
      <c r="R1696" s="587"/>
      <c r="S1696" s="578"/>
      <c r="T1696" s="578"/>
    </row>
    <row r="1697" spans="1:20" ht="12.75" customHeight="1">
      <c r="A1697" s="592">
        <v>9</v>
      </c>
      <c r="B1697" s="542" t="s">
        <v>598</v>
      </c>
      <c r="C1697" s="542" t="s">
        <v>1163</v>
      </c>
      <c r="D1697" s="592" t="s">
        <v>968</v>
      </c>
      <c r="E1697" s="561">
        <v>26.72</v>
      </c>
      <c r="F1697" s="561">
        <f t="shared" ref="F1697" si="2392">H1697+J1697+R1697</f>
        <v>0.35564576999999997</v>
      </c>
      <c r="G1697" s="297"/>
      <c r="H1697" s="578">
        <f t="shared" ref="H1697" si="2393">G1697*$P$8/1000</f>
        <v>0</v>
      </c>
      <c r="I1697" s="560">
        <v>0.151</v>
      </c>
      <c r="J1697" s="578">
        <f t="shared" ref="J1697" si="2394">I1697*$P$9/1000</f>
        <v>0.35564576999999997</v>
      </c>
      <c r="K1697" s="21"/>
      <c r="L1697" s="21"/>
      <c r="M1697" s="21"/>
      <c r="N1697" s="63"/>
      <c r="O1697" s="24">
        <f t="shared" si="2305"/>
        <v>0</v>
      </c>
      <c r="P1697" s="585">
        <f t="shared" ref="P1697" si="2395">E1697*F1697</f>
        <v>9.5028549743999982</v>
      </c>
      <c r="Q1697" s="585">
        <f t="shared" ref="Q1697" si="2396">SUM(O1697:O1700)</f>
        <v>0</v>
      </c>
      <c r="R1697" s="585">
        <f t="shared" ref="R1697" si="2397">Q1697*1.02*1.05*$R$14</f>
        <v>0</v>
      </c>
      <c r="S1697" s="578">
        <f t="shared" ref="S1697" si="2398">F1697*$S$17</f>
        <v>0.45152992582025714</v>
      </c>
      <c r="T1697" s="578">
        <f t="shared" ref="T1697" si="2399">E1697*S1697</f>
        <v>12.064879617917271</v>
      </c>
    </row>
    <row r="1698" spans="1:20" ht="12.75" customHeight="1">
      <c r="A1698" s="593"/>
      <c r="B1698" s="542"/>
      <c r="C1698" s="542"/>
      <c r="D1698" s="593"/>
      <c r="E1698" s="561"/>
      <c r="F1698" s="561"/>
      <c r="G1698" s="297"/>
      <c r="H1698" s="578"/>
      <c r="I1698" s="560"/>
      <c r="J1698" s="578"/>
      <c r="K1698" s="21"/>
      <c r="L1698" s="21"/>
      <c r="M1698" s="21"/>
      <c r="N1698" s="36"/>
      <c r="O1698" s="24">
        <f t="shared" si="2305"/>
        <v>0</v>
      </c>
      <c r="P1698" s="586"/>
      <c r="Q1698" s="586"/>
      <c r="R1698" s="586"/>
      <c r="S1698" s="578"/>
      <c r="T1698" s="578"/>
    </row>
    <row r="1699" spans="1:20" ht="12.75" customHeight="1">
      <c r="A1699" s="593"/>
      <c r="B1699" s="542"/>
      <c r="C1699" s="542"/>
      <c r="D1699" s="593"/>
      <c r="E1699" s="561"/>
      <c r="F1699" s="561"/>
      <c r="G1699" s="297"/>
      <c r="H1699" s="578"/>
      <c r="I1699" s="560"/>
      <c r="J1699" s="578"/>
      <c r="K1699" s="21"/>
      <c r="L1699" s="21"/>
      <c r="M1699" s="21"/>
      <c r="N1699" s="36"/>
      <c r="O1699" s="24">
        <f t="shared" si="2305"/>
        <v>0</v>
      </c>
      <c r="P1699" s="586"/>
      <c r="Q1699" s="586"/>
      <c r="R1699" s="586"/>
      <c r="S1699" s="578"/>
      <c r="T1699" s="578"/>
    </row>
    <row r="1700" spans="1:20" ht="12.75" customHeight="1">
      <c r="A1700" s="594"/>
      <c r="B1700" s="542"/>
      <c r="C1700" s="542"/>
      <c r="D1700" s="594"/>
      <c r="E1700" s="561"/>
      <c r="F1700" s="561"/>
      <c r="G1700" s="297"/>
      <c r="H1700" s="578"/>
      <c r="I1700" s="560"/>
      <c r="J1700" s="578"/>
      <c r="K1700" s="21"/>
      <c r="L1700" s="21"/>
      <c r="M1700" s="21"/>
      <c r="N1700" s="36"/>
      <c r="O1700" s="24">
        <f t="shared" si="2305"/>
        <v>0</v>
      </c>
      <c r="P1700" s="587"/>
      <c r="Q1700" s="587"/>
      <c r="R1700" s="587"/>
      <c r="S1700" s="578"/>
      <c r="T1700" s="578"/>
    </row>
    <row r="1701" spans="1:20" ht="12.75" customHeight="1">
      <c r="A1701" s="592">
        <v>10</v>
      </c>
      <c r="B1701" s="542" t="s">
        <v>349</v>
      </c>
      <c r="C1701" s="542" t="s">
        <v>1297</v>
      </c>
      <c r="D1701" s="592" t="s">
        <v>968</v>
      </c>
      <c r="E1701" s="598">
        <v>7.01</v>
      </c>
      <c r="F1701" s="561">
        <f t="shared" ref="F1701" si="2400">H1701+J1701+R1701</f>
        <v>1.0670694000000001</v>
      </c>
      <c r="G1701" s="297">
        <v>0.56200000000000006</v>
      </c>
      <c r="H1701" s="578">
        <f t="shared" ref="H1701" si="2401">G1701*$P$8/1000</f>
        <v>1.0670694000000001</v>
      </c>
      <c r="I1701" s="297"/>
      <c r="J1701" s="578">
        <f t="shared" ref="J1701" si="2402">I1701*$P$9/1000</f>
        <v>0</v>
      </c>
      <c r="K1701" s="21"/>
      <c r="L1701" s="21"/>
      <c r="M1701" s="21"/>
      <c r="N1701" s="63"/>
      <c r="O1701" s="24">
        <f t="shared" si="2305"/>
        <v>0</v>
      </c>
      <c r="P1701" s="585">
        <f t="shared" ref="P1701" si="2403">E1701*F1701</f>
        <v>7.480156494</v>
      </c>
      <c r="Q1701" s="585">
        <f t="shared" ref="Q1701" si="2404">SUM(O1701:O1704)</f>
        <v>0</v>
      </c>
      <c r="R1701" s="585">
        <f t="shared" ref="R1701" si="2405">Q1701*1.02*1.05*$R$14</f>
        <v>0</v>
      </c>
      <c r="S1701" s="578">
        <f t="shared" ref="S1701" si="2406">F1701*$S$17</f>
        <v>1.3547574796884729</v>
      </c>
      <c r="T1701" s="578">
        <f t="shared" ref="T1701" si="2407">E1701*S1701</f>
        <v>9.496849932616195</v>
      </c>
    </row>
    <row r="1702" spans="1:20" ht="12.75" customHeight="1">
      <c r="A1702" s="593"/>
      <c r="B1702" s="542"/>
      <c r="C1702" s="542"/>
      <c r="D1702" s="593"/>
      <c r="E1702" s="599"/>
      <c r="F1702" s="561"/>
      <c r="G1702" s="297"/>
      <c r="H1702" s="578"/>
      <c r="I1702" s="297"/>
      <c r="J1702" s="578"/>
      <c r="K1702" s="21"/>
      <c r="L1702" s="21"/>
      <c r="M1702" s="21"/>
      <c r="N1702" s="36"/>
      <c r="O1702" s="24">
        <f t="shared" si="2305"/>
        <v>0</v>
      </c>
      <c r="P1702" s="586"/>
      <c r="Q1702" s="586"/>
      <c r="R1702" s="586"/>
      <c r="S1702" s="578"/>
      <c r="T1702" s="578"/>
    </row>
    <row r="1703" spans="1:20" ht="12.75" customHeight="1">
      <c r="A1703" s="593"/>
      <c r="B1703" s="542"/>
      <c r="C1703" s="542"/>
      <c r="D1703" s="593"/>
      <c r="E1703" s="599"/>
      <c r="F1703" s="561"/>
      <c r="G1703" s="297"/>
      <c r="H1703" s="578"/>
      <c r="I1703" s="297"/>
      <c r="J1703" s="578"/>
      <c r="K1703" s="21"/>
      <c r="L1703" s="21"/>
      <c r="M1703" s="21"/>
      <c r="N1703" s="36"/>
      <c r="O1703" s="24">
        <f t="shared" si="2305"/>
        <v>0</v>
      </c>
      <c r="P1703" s="586"/>
      <c r="Q1703" s="586"/>
      <c r="R1703" s="586"/>
      <c r="S1703" s="578"/>
      <c r="T1703" s="578"/>
    </row>
    <row r="1704" spans="1:20" ht="12.75" customHeight="1">
      <c r="A1704" s="594"/>
      <c r="B1704" s="542"/>
      <c r="C1704" s="542"/>
      <c r="D1704" s="594"/>
      <c r="E1704" s="600"/>
      <c r="F1704" s="561"/>
      <c r="G1704" s="297"/>
      <c r="H1704" s="578"/>
      <c r="I1704" s="297"/>
      <c r="J1704" s="578"/>
      <c r="K1704" s="21"/>
      <c r="L1704" s="21"/>
      <c r="M1704" s="21"/>
      <c r="N1704" s="36"/>
      <c r="O1704" s="24">
        <f t="shared" si="2305"/>
        <v>0</v>
      </c>
      <c r="P1704" s="587"/>
      <c r="Q1704" s="587"/>
      <c r="R1704" s="587"/>
      <c r="S1704" s="578"/>
      <c r="T1704" s="578"/>
    </row>
    <row r="1705" spans="1:20" ht="12.75" customHeight="1">
      <c r="A1705" s="592">
        <v>11</v>
      </c>
      <c r="B1705" s="543" t="s">
        <v>62</v>
      </c>
      <c r="C1705" s="542" t="s">
        <v>1298</v>
      </c>
      <c r="D1705" s="546" t="s">
        <v>963</v>
      </c>
      <c r="E1705" s="561">
        <v>32.200000000000003</v>
      </c>
      <c r="F1705" s="561">
        <f t="shared" ref="F1705" si="2408">H1705+J1705+R1705</f>
        <v>2.8792230000000001</v>
      </c>
      <c r="G1705" s="558">
        <v>0.4</v>
      </c>
      <c r="H1705" s="578">
        <f t="shared" ref="H1705" si="2409">G1705*$P$8/1000</f>
        <v>0.75948000000000004</v>
      </c>
      <c r="I1705" s="558">
        <v>0.9</v>
      </c>
      <c r="J1705" s="578">
        <f t="shared" ref="J1705" si="2410">I1705*$P$9/1000</f>
        <v>2.1197430000000002</v>
      </c>
      <c r="K1705" s="21"/>
      <c r="L1705" s="21"/>
      <c r="M1705" s="21"/>
      <c r="N1705" s="63"/>
      <c r="O1705" s="24">
        <f t="shared" si="2305"/>
        <v>0</v>
      </c>
      <c r="P1705" s="585">
        <f t="shared" ref="P1705" si="2411">E1705*F1705</f>
        <v>92.710980600000013</v>
      </c>
      <c r="Q1705" s="585">
        <f t="shared" ref="Q1705" si="2412">SUM(O1705:O1708)</f>
        <v>0</v>
      </c>
      <c r="R1705" s="585">
        <f t="shared" ref="R1705" si="2413">Q1705*1.02*1.05*$R$14</f>
        <v>0</v>
      </c>
      <c r="S1705" s="578">
        <f t="shared" ref="S1705" si="2414">F1705*$S$17</f>
        <v>3.6554781675316379</v>
      </c>
      <c r="T1705" s="578">
        <f t="shared" ref="T1705" si="2415">E1705*S1705</f>
        <v>117.70639699451876</v>
      </c>
    </row>
    <row r="1706" spans="1:20" ht="12.75" customHeight="1">
      <c r="A1706" s="593"/>
      <c r="B1706" s="544"/>
      <c r="C1706" s="542"/>
      <c r="D1706" s="546"/>
      <c r="E1706" s="561"/>
      <c r="F1706" s="561"/>
      <c r="G1706" s="558"/>
      <c r="H1706" s="578"/>
      <c r="I1706" s="558"/>
      <c r="J1706" s="578"/>
      <c r="K1706" s="21"/>
      <c r="L1706" s="21"/>
      <c r="M1706" s="21"/>
      <c r="N1706" s="36"/>
      <c r="O1706" s="24">
        <f t="shared" si="2305"/>
        <v>0</v>
      </c>
      <c r="P1706" s="586"/>
      <c r="Q1706" s="586"/>
      <c r="R1706" s="586"/>
      <c r="S1706" s="578"/>
      <c r="T1706" s="578"/>
    </row>
    <row r="1707" spans="1:20" ht="12.75" customHeight="1">
      <c r="A1707" s="593"/>
      <c r="B1707" s="544"/>
      <c r="C1707" s="542"/>
      <c r="D1707" s="546"/>
      <c r="E1707" s="561"/>
      <c r="F1707" s="561"/>
      <c r="G1707" s="558"/>
      <c r="H1707" s="578"/>
      <c r="I1707" s="558"/>
      <c r="J1707" s="578"/>
      <c r="K1707" s="21"/>
      <c r="L1707" s="21"/>
      <c r="M1707" s="21"/>
      <c r="N1707" s="36"/>
      <c r="O1707" s="24">
        <f t="shared" si="2305"/>
        <v>0</v>
      </c>
      <c r="P1707" s="586"/>
      <c r="Q1707" s="586"/>
      <c r="R1707" s="586"/>
      <c r="S1707" s="578"/>
      <c r="T1707" s="578"/>
    </row>
    <row r="1708" spans="1:20" ht="12.75" customHeight="1">
      <c r="A1708" s="594"/>
      <c r="B1708" s="545"/>
      <c r="C1708" s="542"/>
      <c r="D1708" s="546"/>
      <c r="E1708" s="561"/>
      <c r="F1708" s="561"/>
      <c r="G1708" s="558"/>
      <c r="H1708" s="578"/>
      <c r="I1708" s="558"/>
      <c r="J1708" s="578"/>
      <c r="K1708" s="21"/>
      <c r="L1708" s="21"/>
      <c r="M1708" s="21"/>
      <c r="N1708" s="36"/>
      <c r="O1708" s="24">
        <f t="shared" si="2305"/>
        <v>0</v>
      </c>
      <c r="P1708" s="587"/>
      <c r="Q1708" s="587"/>
      <c r="R1708" s="587"/>
      <c r="S1708" s="578"/>
      <c r="T1708" s="578"/>
    </row>
    <row r="1709" spans="1:20" ht="12.75" customHeight="1">
      <c r="A1709" s="324"/>
      <c r="B1709" s="327"/>
      <c r="C1709" s="330" t="s">
        <v>965</v>
      </c>
      <c r="D1709" s="327"/>
      <c r="E1709" s="869"/>
      <c r="F1709" s="333">
        <f>H1709+J1709+R1709</f>
        <v>2.8792230000000001</v>
      </c>
      <c r="G1709" s="412">
        <v>0.4</v>
      </c>
      <c r="H1709" s="415">
        <f>G1709*$P$8/1000</f>
        <v>0.75948000000000004</v>
      </c>
      <c r="I1709" s="418">
        <v>0.9</v>
      </c>
      <c r="J1709" s="415">
        <f>I1709*$P$9/1000</f>
        <v>2.1197430000000002</v>
      </c>
      <c r="K1709" s="76"/>
      <c r="L1709" s="76"/>
      <c r="M1709" s="76"/>
      <c r="N1709" s="77"/>
      <c r="O1709" s="78">
        <f t="shared" si="2305"/>
        <v>0</v>
      </c>
      <c r="P1709" s="415">
        <f>E1709*F1709</f>
        <v>0</v>
      </c>
      <c r="Q1709" s="415">
        <f>SUM(O1709:O1712)</f>
        <v>0</v>
      </c>
      <c r="R1709" s="415">
        <f>Q1709*1.02*1.05*$R$14</f>
        <v>0</v>
      </c>
      <c r="S1709" s="421"/>
      <c r="T1709" s="451">
        <f>SUM(T1665:T1708)</f>
        <v>939.12714651714475</v>
      </c>
    </row>
    <row r="1710" spans="1:20" ht="12.75" customHeight="1">
      <c r="A1710" s="325"/>
      <c r="B1710" s="328"/>
      <c r="C1710" s="331"/>
      <c r="D1710" s="328"/>
      <c r="E1710" s="870"/>
      <c r="F1710" s="334"/>
      <c r="G1710" s="413"/>
      <c r="H1710" s="416"/>
      <c r="I1710" s="419"/>
      <c r="J1710" s="416"/>
      <c r="K1710" s="76"/>
      <c r="L1710" s="76"/>
      <c r="M1710" s="76"/>
      <c r="N1710" s="77"/>
      <c r="O1710" s="78">
        <f t="shared" si="2305"/>
        <v>0</v>
      </c>
      <c r="P1710" s="416"/>
      <c r="Q1710" s="416"/>
      <c r="R1710" s="416"/>
      <c r="S1710" s="421"/>
      <c r="T1710" s="451"/>
    </row>
    <row r="1711" spans="1:20" ht="12.75" customHeight="1">
      <c r="A1711" s="325"/>
      <c r="B1711" s="328"/>
      <c r="C1711" s="331"/>
      <c r="D1711" s="328"/>
      <c r="E1711" s="870"/>
      <c r="F1711" s="334"/>
      <c r="G1711" s="413"/>
      <c r="H1711" s="416"/>
      <c r="I1711" s="419"/>
      <c r="J1711" s="416"/>
      <c r="K1711" s="76"/>
      <c r="L1711" s="76"/>
      <c r="M1711" s="76"/>
      <c r="N1711" s="77"/>
      <c r="O1711" s="78">
        <f t="shared" si="2305"/>
        <v>0</v>
      </c>
      <c r="P1711" s="416"/>
      <c r="Q1711" s="416"/>
      <c r="R1711" s="416"/>
      <c r="S1711" s="421"/>
      <c r="T1711" s="451"/>
    </row>
    <row r="1712" spans="1:20" ht="12.75" customHeight="1">
      <c r="A1712" s="326"/>
      <c r="B1712" s="329"/>
      <c r="C1712" s="332"/>
      <c r="D1712" s="329"/>
      <c r="E1712" s="871"/>
      <c r="F1712" s="335"/>
      <c r="G1712" s="414"/>
      <c r="H1712" s="417"/>
      <c r="I1712" s="420"/>
      <c r="J1712" s="417"/>
      <c r="K1712" s="76"/>
      <c r="L1712" s="76"/>
      <c r="M1712" s="76"/>
      <c r="N1712" s="77"/>
      <c r="O1712" s="78">
        <f t="shared" si="2305"/>
        <v>0</v>
      </c>
      <c r="P1712" s="417"/>
      <c r="Q1712" s="417"/>
      <c r="R1712" s="417"/>
      <c r="S1712" s="421"/>
      <c r="T1712" s="451"/>
    </row>
    <row r="1713" spans="1:20" ht="12.75" customHeight="1">
      <c r="A1713" s="324"/>
      <c r="B1713" s="327"/>
      <c r="C1713" s="330" t="s">
        <v>966</v>
      </c>
      <c r="D1713" s="327"/>
      <c r="E1713" s="869"/>
      <c r="F1713" s="333">
        <f>H1713+J1713+R1713</f>
        <v>7.1331929999999995</v>
      </c>
      <c r="G1713" s="412">
        <v>1.4</v>
      </c>
      <c r="H1713" s="415">
        <f>G1713*$P$8/1000</f>
        <v>2.6581799999999998</v>
      </c>
      <c r="I1713" s="418">
        <v>1.9</v>
      </c>
      <c r="J1713" s="415">
        <f>I1713*$P$9/1000</f>
        <v>4.4750129999999997</v>
      </c>
      <c r="K1713" s="76"/>
      <c r="L1713" s="76"/>
      <c r="M1713" s="76"/>
      <c r="N1713" s="77"/>
      <c r="O1713" s="78">
        <f t="shared" si="2305"/>
        <v>0</v>
      </c>
      <c r="P1713" s="415">
        <f>E1713*F1713</f>
        <v>0</v>
      </c>
      <c r="Q1713" s="415">
        <f>SUM(O1713:O1716)</f>
        <v>0</v>
      </c>
      <c r="R1713" s="415">
        <f>Q1713*1.02*1.05*$R$14</f>
        <v>0</v>
      </c>
      <c r="S1713" s="421"/>
      <c r="T1713" s="425" t="e">
        <f>(T1709*100%)/$T$2205</f>
        <v>#REF!</v>
      </c>
    </row>
    <row r="1714" spans="1:20" ht="12.75" customHeight="1">
      <c r="A1714" s="325"/>
      <c r="B1714" s="328"/>
      <c r="C1714" s="331"/>
      <c r="D1714" s="328"/>
      <c r="E1714" s="870"/>
      <c r="F1714" s="334"/>
      <c r="G1714" s="413"/>
      <c r="H1714" s="416"/>
      <c r="I1714" s="419"/>
      <c r="J1714" s="416"/>
      <c r="K1714" s="76"/>
      <c r="L1714" s="76"/>
      <c r="M1714" s="76"/>
      <c r="N1714" s="77"/>
      <c r="O1714" s="78">
        <f t="shared" si="2305"/>
        <v>0</v>
      </c>
      <c r="P1714" s="416"/>
      <c r="Q1714" s="416"/>
      <c r="R1714" s="416"/>
      <c r="S1714" s="421"/>
      <c r="T1714" s="425"/>
    </row>
    <row r="1715" spans="1:20" ht="12.75" customHeight="1">
      <c r="A1715" s="325"/>
      <c r="B1715" s="328"/>
      <c r="C1715" s="331"/>
      <c r="D1715" s="328"/>
      <c r="E1715" s="870"/>
      <c r="F1715" s="334"/>
      <c r="G1715" s="413"/>
      <c r="H1715" s="416"/>
      <c r="I1715" s="419"/>
      <c r="J1715" s="416"/>
      <c r="K1715" s="76"/>
      <c r="L1715" s="76"/>
      <c r="M1715" s="76"/>
      <c r="N1715" s="77"/>
      <c r="O1715" s="78">
        <f t="shared" si="2305"/>
        <v>0</v>
      </c>
      <c r="P1715" s="416"/>
      <c r="Q1715" s="416"/>
      <c r="R1715" s="416"/>
      <c r="S1715" s="421"/>
      <c r="T1715" s="425"/>
    </row>
    <row r="1716" spans="1:20" ht="12.75" customHeight="1">
      <c r="A1716" s="326"/>
      <c r="B1716" s="329"/>
      <c r="C1716" s="332"/>
      <c r="D1716" s="329"/>
      <c r="E1716" s="871"/>
      <c r="F1716" s="335"/>
      <c r="G1716" s="414"/>
      <c r="H1716" s="417"/>
      <c r="I1716" s="420"/>
      <c r="J1716" s="417"/>
      <c r="K1716" s="76"/>
      <c r="L1716" s="76"/>
      <c r="M1716" s="76"/>
      <c r="N1716" s="77"/>
      <c r="O1716" s="78">
        <f t="shared" si="2305"/>
        <v>0</v>
      </c>
      <c r="P1716" s="417"/>
      <c r="Q1716" s="417"/>
      <c r="R1716" s="417"/>
      <c r="S1716" s="421"/>
      <c r="T1716" s="425"/>
    </row>
    <row r="1717" spans="1:20" ht="12.75" customHeight="1">
      <c r="A1717" s="592"/>
      <c r="B1717" s="542"/>
      <c r="C1717" s="563" t="s">
        <v>1299</v>
      </c>
      <c r="D1717" s="695"/>
      <c r="E1717" s="561"/>
      <c r="F1717" s="561">
        <f t="shared" ref="F1717" si="2416">H1717+J1717+R1717</f>
        <v>0</v>
      </c>
      <c r="G1717" s="297"/>
      <c r="H1717" s="578">
        <f t="shared" ref="H1717" si="2417">G1717*$P$8/1000</f>
        <v>0</v>
      </c>
      <c r="I1717" s="297"/>
      <c r="J1717" s="578">
        <f t="shared" ref="J1717" si="2418">I1717*$P$9/1000</f>
        <v>0</v>
      </c>
      <c r="K1717" s="21"/>
      <c r="L1717" s="21"/>
      <c r="M1717" s="21"/>
      <c r="N1717" s="63"/>
      <c r="O1717" s="24">
        <f t="shared" ref="O1717:O1799" si="2419">M1717*N1717</f>
        <v>0</v>
      </c>
      <c r="P1717" s="585">
        <f t="shared" ref="P1717" si="2420">E1717*F1717</f>
        <v>0</v>
      </c>
      <c r="Q1717" s="585">
        <f t="shared" ref="Q1717" si="2421">SUM(O1717:O1720)</f>
        <v>0</v>
      </c>
      <c r="R1717" s="585">
        <f t="shared" ref="R1717" si="2422">Q1717*1.02*1.05*$R$14</f>
        <v>0</v>
      </c>
      <c r="S1717" s="578">
        <f t="shared" ref="S1717" si="2423">F1717*$S$17</f>
        <v>0</v>
      </c>
      <c r="T1717" s="578">
        <f t="shared" ref="T1717" si="2424">E1717*S1717</f>
        <v>0</v>
      </c>
    </row>
    <row r="1718" spans="1:20" ht="12.75" customHeight="1">
      <c r="A1718" s="593"/>
      <c r="B1718" s="542"/>
      <c r="C1718" s="564"/>
      <c r="D1718" s="700"/>
      <c r="E1718" s="561"/>
      <c r="F1718" s="561"/>
      <c r="G1718" s="297"/>
      <c r="H1718" s="578"/>
      <c r="I1718" s="297"/>
      <c r="J1718" s="578"/>
      <c r="K1718" s="21"/>
      <c r="L1718" s="21"/>
      <c r="M1718" s="21"/>
      <c r="N1718" s="36"/>
      <c r="O1718" s="24">
        <f t="shared" si="2419"/>
        <v>0</v>
      </c>
      <c r="P1718" s="586"/>
      <c r="Q1718" s="586"/>
      <c r="R1718" s="586"/>
      <c r="S1718" s="578"/>
      <c r="T1718" s="578"/>
    </row>
    <row r="1719" spans="1:20" ht="12.75" customHeight="1">
      <c r="A1719" s="593"/>
      <c r="B1719" s="542"/>
      <c r="C1719" s="564"/>
      <c r="D1719" s="700"/>
      <c r="E1719" s="561"/>
      <c r="F1719" s="561"/>
      <c r="G1719" s="297"/>
      <c r="H1719" s="578"/>
      <c r="I1719" s="297"/>
      <c r="J1719" s="578"/>
      <c r="K1719" s="21"/>
      <c r="L1719" s="21"/>
      <c r="M1719" s="21"/>
      <c r="N1719" s="36"/>
      <c r="O1719" s="24">
        <f t="shared" si="2419"/>
        <v>0</v>
      </c>
      <c r="P1719" s="586"/>
      <c r="Q1719" s="586"/>
      <c r="R1719" s="586"/>
      <c r="S1719" s="578"/>
      <c r="T1719" s="578"/>
    </row>
    <row r="1720" spans="1:20" ht="12.75" customHeight="1">
      <c r="A1720" s="594"/>
      <c r="B1720" s="542"/>
      <c r="C1720" s="565"/>
      <c r="D1720" s="700"/>
      <c r="E1720" s="561"/>
      <c r="F1720" s="561"/>
      <c r="G1720" s="297"/>
      <c r="H1720" s="578"/>
      <c r="I1720" s="297"/>
      <c r="J1720" s="578"/>
      <c r="K1720" s="21"/>
      <c r="L1720" s="21"/>
      <c r="M1720" s="21"/>
      <c r="N1720" s="36"/>
      <c r="O1720" s="24">
        <f t="shared" si="2419"/>
        <v>0</v>
      </c>
      <c r="P1720" s="587"/>
      <c r="Q1720" s="587"/>
      <c r="R1720" s="587"/>
      <c r="S1720" s="578"/>
      <c r="T1720" s="578"/>
    </row>
    <row r="1721" spans="1:20" ht="12.75" customHeight="1">
      <c r="A1721" s="592"/>
      <c r="B1721" s="542"/>
      <c r="C1721" s="876" t="s">
        <v>933</v>
      </c>
      <c r="D1721" s="695"/>
      <c r="E1721" s="561"/>
      <c r="F1721" s="561">
        <f t="shared" ref="F1721" si="2425">H1721+J1721+R1721</f>
        <v>0</v>
      </c>
      <c r="G1721" s="297"/>
      <c r="H1721" s="578">
        <f t="shared" ref="H1721" si="2426">G1721*$P$8/1000</f>
        <v>0</v>
      </c>
      <c r="I1721" s="297"/>
      <c r="J1721" s="578">
        <f t="shared" ref="J1721" si="2427">I1721*$P$9/1000</f>
        <v>0</v>
      </c>
      <c r="K1721" s="21"/>
      <c r="L1721" s="21"/>
      <c r="M1721" s="21"/>
      <c r="N1721" s="63"/>
      <c r="O1721" s="24">
        <f t="shared" si="2419"/>
        <v>0</v>
      </c>
      <c r="P1721" s="585">
        <f t="shared" ref="P1721" si="2428">E1721*F1721</f>
        <v>0</v>
      </c>
      <c r="Q1721" s="585">
        <f t="shared" ref="Q1721" si="2429">SUM(O1721:O1724)</f>
        <v>0</v>
      </c>
      <c r="R1721" s="585">
        <f t="shared" ref="R1721" si="2430">Q1721*1.02*1.05*$R$14</f>
        <v>0</v>
      </c>
      <c r="S1721" s="578">
        <f t="shared" ref="S1721" si="2431">F1721*$S$17</f>
        <v>0</v>
      </c>
      <c r="T1721" s="578">
        <f t="shared" ref="T1721" si="2432">E1721*S1721</f>
        <v>0</v>
      </c>
    </row>
    <row r="1722" spans="1:20" ht="12.75" customHeight="1">
      <c r="A1722" s="593"/>
      <c r="B1722" s="542"/>
      <c r="C1722" s="877"/>
      <c r="D1722" s="700"/>
      <c r="E1722" s="561"/>
      <c r="F1722" s="561"/>
      <c r="G1722" s="297"/>
      <c r="H1722" s="578"/>
      <c r="I1722" s="297"/>
      <c r="J1722" s="578"/>
      <c r="K1722" s="21"/>
      <c r="L1722" s="21"/>
      <c r="M1722" s="21"/>
      <c r="N1722" s="36"/>
      <c r="O1722" s="24">
        <f t="shared" si="2419"/>
        <v>0</v>
      </c>
      <c r="P1722" s="586"/>
      <c r="Q1722" s="586"/>
      <c r="R1722" s="586"/>
      <c r="S1722" s="578"/>
      <c r="T1722" s="578"/>
    </row>
    <row r="1723" spans="1:20" ht="12.75" customHeight="1">
      <c r="A1723" s="593"/>
      <c r="B1723" s="542"/>
      <c r="C1723" s="877"/>
      <c r="D1723" s="700"/>
      <c r="E1723" s="561"/>
      <c r="F1723" s="561"/>
      <c r="G1723" s="297"/>
      <c r="H1723" s="578"/>
      <c r="I1723" s="297"/>
      <c r="J1723" s="578"/>
      <c r="K1723" s="21"/>
      <c r="L1723" s="21"/>
      <c r="M1723" s="21"/>
      <c r="N1723" s="36"/>
      <c r="O1723" s="24">
        <f t="shared" si="2419"/>
        <v>0</v>
      </c>
      <c r="P1723" s="586"/>
      <c r="Q1723" s="586"/>
      <c r="R1723" s="586"/>
      <c r="S1723" s="578"/>
      <c r="T1723" s="578"/>
    </row>
    <row r="1724" spans="1:20" ht="12.75" customHeight="1">
      <c r="A1724" s="594"/>
      <c r="B1724" s="542"/>
      <c r="C1724" s="878"/>
      <c r="D1724" s="700"/>
      <c r="E1724" s="561"/>
      <c r="F1724" s="561"/>
      <c r="G1724" s="297"/>
      <c r="H1724" s="578"/>
      <c r="I1724" s="297"/>
      <c r="J1724" s="578"/>
      <c r="K1724" s="21"/>
      <c r="L1724" s="21"/>
      <c r="M1724" s="21"/>
      <c r="N1724" s="36"/>
      <c r="O1724" s="24">
        <f t="shared" si="2419"/>
        <v>0</v>
      </c>
      <c r="P1724" s="587"/>
      <c r="Q1724" s="587"/>
      <c r="R1724" s="587"/>
      <c r="S1724" s="578"/>
      <c r="T1724" s="578"/>
    </row>
    <row r="1725" spans="1:20" ht="12.75" customHeight="1">
      <c r="A1725" s="592">
        <v>1</v>
      </c>
      <c r="B1725" s="542" t="s">
        <v>49</v>
      </c>
      <c r="C1725" s="543" t="s">
        <v>1300</v>
      </c>
      <c r="D1725" s="695" t="s">
        <v>935</v>
      </c>
      <c r="E1725" s="561">
        <v>138</v>
      </c>
      <c r="F1725" s="598">
        <f t="shared" ref="F1725" si="2433">H1725+J1725+R1725</f>
        <v>0.40497414000000004</v>
      </c>
      <c r="G1725" s="581">
        <v>0.186</v>
      </c>
      <c r="H1725" s="585">
        <f t="shared" ref="H1725" si="2434">G1725*$P$8/1000</f>
        <v>0.35315820000000003</v>
      </c>
      <c r="I1725" s="581">
        <v>2.1999999999999999E-2</v>
      </c>
      <c r="J1725" s="585">
        <f t="shared" ref="J1725" si="2435">I1725*$P$9/1000</f>
        <v>5.1815939999999998E-2</v>
      </c>
      <c r="K1725" s="21"/>
      <c r="L1725" s="21"/>
      <c r="M1725" s="21"/>
      <c r="N1725" s="36"/>
      <c r="O1725" s="24">
        <f t="shared" si="2419"/>
        <v>0</v>
      </c>
      <c r="P1725" s="585">
        <f t="shared" ref="P1725" si="2436">E1725*F1725</f>
        <v>55.886431320000007</v>
      </c>
      <c r="Q1725" s="585">
        <f t="shared" ref="Q1725" si="2437">SUM(O1725:O1728)</f>
        <v>0</v>
      </c>
      <c r="R1725" s="585">
        <f t="shared" ref="R1725" si="2438">Q1725*1.02*1.05*$R$14</f>
        <v>0</v>
      </c>
      <c r="S1725" s="578">
        <f t="shared" ref="S1725" si="2439">F1725*$S$17</f>
        <v>0.51415750957286077</v>
      </c>
      <c r="T1725" s="578">
        <f t="shared" ref="T1725" si="2440">E1725*S1725</f>
        <v>70.953736321054791</v>
      </c>
    </row>
    <row r="1726" spans="1:20" ht="12.75" customHeight="1">
      <c r="A1726" s="593"/>
      <c r="B1726" s="542"/>
      <c r="C1726" s="544"/>
      <c r="D1726" s="700"/>
      <c r="E1726" s="561"/>
      <c r="F1726" s="599"/>
      <c r="G1726" s="581"/>
      <c r="H1726" s="586"/>
      <c r="I1726" s="581"/>
      <c r="J1726" s="586"/>
      <c r="K1726" s="21"/>
      <c r="L1726" s="21"/>
      <c r="M1726" s="21"/>
      <c r="N1726" s="36"/>
      <c r="O1726" s="24">
        <f t="shared" si="2419"/>
        <v>0</v>
      </c>
      <c r="P1726" s="586"/>
      <c r="Q1726" s="586"/>
      <c r="R1726" s="586"/>
      <c r="S1726" s="578"/>
      <c r="T1726" s="578"/>
    </row>
    <row r="1727" spans="1:20" ht="12.75" customHeight="1">
      <c r="A1727" s="593"/>
      <c r="B1727" s="542"/>
      <c r="C1727" s="544"/>
      <c r="D1727" s="700"/>
      <c r="E1727" s="561"/>
      <c r="F1727" s="599"/>
      <c r="G1727" s="581"/>
      <c r="H1727" s="586"/>
      <c r="I1727" s="581"/>
      <c r="J1727" s="586"/>
      <c r="K1727" s="21"/>
      <c r="L1727" s="21"/>
      <c r="M1727" s="21"/>
      <c r="N1727" s="36"/>
      <c r="O1727" s="24">
        <f t="shared" si="2419"/>
        <v>0</v>
      </c>
      <c r="P1727" s="586"/>
      <c r="Q1727" s="586"/>
      <c r="R1727" s="586"/>
      <c r="S1727" s="578"/>
      <c r="T1727" s="578"/>
    </row>
    <row r="1728" spans="1:20" ht="12.75" customHeight="1">
      <c r="A1728" s="594"/>
      <c r="B1728" s="542"/>
      <c r="C1728" s="545"/>
      <c r="D1728" s="700"/>
      <c r="E1728" s="561"/>
      <c r="F1728" s="600"/>
      <c r="G1728" s="581"/>
      <c r="H1728" s="587"/>
      <c r="I1728" s="581"/>
      <c r="J1728" s="587"/>
      <c r="K1728" s="21"/>
      <c r="L1728" s="21"/>
      <c r="M1728" s="21"/>
      <c r="N1728" s="36"/>
      <c r="O1728" s="24">
        <f t="shared" si="2419"/>
        <v>0</v>
      </c>
      <c r="P1728" s="587"/>
      <c r="Q1728" s="587"/>
      <c r="R1728" s="587"/>
      <c r="S1728" s="578"/>
      <c r="T1728" s="578"/>
    </row>
    <row r="1729" spans="1:20" ht="12.75" customHeight="1">
      <c r="A1729" s="592">
        <v>2</v>
      </c>
      <c r="B1729" s="542" t="s">
        <v>272</v>
      </c>
      <c r="C1729" s="543" t="s">
        <v>1301</v>
      </c>
      <c r="D1729" s="546" t="s">
        <v>968</v>
      </c>
      <c r="E1729" s="598">
        <v>21</v>
      </c>
      <c r="F1729" s="598">
        <f t="shared" ref="F1729" si="2441">H1729+J1729+R1729</f>
        <v>14.235213</v>
      </c>
      <c r="G1729" s="581">
        <v>3.9</v>
      </c>
      <c r="H1729" s="585">
        <f t="shared" ref="H1729" si="2442">G1729*$P$8/1000</f>
        <v>7.4049300000000002</v>
      </c>
      <c r="I1729" s="297">
        <v>2.9</v>
      </c>
      <c r="J1729" s="585">
        <f t="shared" ref="J1729" si="2443">I1729*$P$9/1000</f>
        <v>6.8302829999999997</v>
      </c>
      <c r="K1729" s="21"/>
      <c r="L1729" s="21"/>
      <c r="M1729" s="21"/>
      <c r="N1729" s="36"/>
      <c r="O1729" s="24">
        <f t="shared" si="2419"/>
        <v>0</v>
      </c>
      <c r="P1729" s="585">
        <f t="shared" ref="P1729" si="2444">E1729*F1729</f>
        <v>298.93947300000002</v>
      </c>
      <c r="Q1729" s="585">
        <f t="shared" ref="Q1729" si="2445">SUM(O1729:O1732)</f>
        <v>0</v>
      </c>
      <c r="R1729" s="585">
        <f t="shared" ref="R1729" si="2446">Q1729*1.02*1.05*$R$14</f>
        <v>0</v>
      </c>
      <c r="S1729" s="578">
        <f t="shared" ref="S1729" si="2447">F1729*$S$17</f>
        <v>18.073108728175118</v>
      </c>
      <c r="T1729" s="578">
        <f t="shared" ref="T1729" si="2448">E1729*S1729</f>
        <v>379.5352832916775</v>
      </c>
    </row>
    <row r="1730" spans="1:20" ht="12.75" customHeight="1">
      <c r="A1730" s="593"/>
      <c r="B1730" s="542"/>
      <c r="C1730" s="544"/>
      <c r="D1730" s="546"/>
      <c r="E1730" s="599"/>
      <c r="F1730" s="599"/>
      <c r="G1730" s="581"/>
      <c r="H1730" s="586"/>
      <c r="I1730" s="297"/>
      <c r="J1730" s="586"/>
      <c r="K1730" s="21"/>
      <c r="L1730" s="21"/>
      <c r="M1730" s="21"/>
      <c r="N1730" s="36"/>
      <c r="O1730" s="24">
        <f t="shared" si="2419"/>
        <v>0</v>
      </c>
      <c r="P1730" s="586"/>
      <c r="Q1730" s="586"/>
      <c r="R1730" s="586"/>
      <c r="S1730" s="578"/>
      <c r="T1730" s="578"/>
    </row>
    <row r="1731" spans="1:20" ht="12.75" customHeight="1">
      <c r="A1731" s="593"/>
      <c r="B1731" s="542"/>
      <c r="C1731" s="544"/>
      <c r="D1731" s="546"/>
      <c r="E1731" s="599"/>
      <c r="F1731" s="599"/>
      <c r="G1731" s="581"/>
      <c r="H1731" s="586"/>
      <c r="I1731" s="297"/>
      <c r="J1731" s="586"/>
      <c r="K1731" s="21"/>
      <c r="L1731" s="21"/>
      <c r="M1731" s="21"/>
      <c r="N1731" s="36"/>
      <c r="O1731" s="24">
        <f t="shared" si="2419"/>
        <v>0</v>
      </c>
      <c r="P1731" s="586"/>
      <c r="Q1731" s="586"/>
      <c r="R1731" s="586"/>
      <c r="S1731" s="578"/>
      <c r="T1731" s="578"/>
    </row>
    <row r="1732" spans="1:20" ht="12.75" customHeight="1">
      <c r="A1732" s="594"/>
      <c r="B1732" s="542"/>
      <c r="C1732" s="545"/>
      <c r="D1732" s="546"/>
      <c r="E1732" s="600"/>
      <c r="F1732" s="600"/>
      <c r="G1732" s="581"/>
      <c r="H1732" s="587"/>
      <c r="I1732" s="297"/>
      <c r="J1732" s="587"/>
      <c r="K1732" s="21"/>
      <c r="L1732" s="21"/>
      <c r="M1732" s="21"/>
      <c r="N1732" s="36"/>
      <c r="O1732" s="24">
        <f t="shared" si="2419"/>
        <v>0</v>
      </c>
      <c r="P1732" s="587"/>
      <c r="Q1732" s="587"/>
      <c r="R1732" s="587"/>
      <c r="S1732" s="578"/>
      <c r="T1732" s="578"/>
    </row>
    <row r="1733" spans="1:20" ht="12.75" customHeight="1">
      <c r="A1733" s="592">
        <v>3</v>
      </c>
      <c r="B1733" s="542" t="s">
        <v>556</v>
      </c>
      <c r="C1733" s="543" t="s">
        <v>1302</v>
      </c>
      <c r="D1733" s="695" t="s">
        <v>940</v>
      </c>
      <c r="E1733" s="561">
        <v>68.400000000000006</v>
      </c>
      <c r="F1733" s="561">
        <f t="shared" ref="F1733" si="2449">H1733+J1733+R1733</f>
        <v>0.83542799999999995</v>
      </c>
      <c r="G1733" s="297">
        <v>0.44</v>
      </c>
      <c r="H1733" s="578">
        <f t="shared" ref="H1733" si="2450">G1733*$P$8/1000</f>
        <v>0.83542799999999995</v>
      </c>
      <c r="I1733" s="297"/>
      <c r="J1733" s="578">
        <f t="shared" ref="J1733" si="2451">I1733*$P$9/1000</f>
        <v>0</v>
      </c>
      <c r="K1733" s="21"/>
      <c r="L1733" s="21"/>
      <c r="M1733" s="21"/>
      <c r="N1733" s="63"/>
      <c r="O1733" s="24">
        <f t="shared" si="2419"/>
        <v>0</v>
      </c>
      <c r="P1733" s="585">
        <f t="shared" ref="P1733" si="2452">E1733*F1733</f>
        <v>57.143275199999998</v>
      </c>
      <c r="Q1733" s="585">
        <f t="shared" ref="Q1733" si="2453">SUM(O1733:O1736)</f>
        <v>0</v>
      </c>
      <c r="R1733" s="585">
        <f t="shared" ref="R1733" si="2454">Q1733*1.02*1.05*$R$14</f>
        <v>0</v>
      </c>
      <c r="S1733" s="578">
        <f t="shared" ref="S1733" si="2455">F1733*$S$17</f>
        <v>1.0606642189731816</v>
      </c>
      <c r="T1733" s="578">
        <f t="shared" ref="T1733" si="2456">E1733*S1733</f>
        <v>72.549432577765629</v>
      </c>
    </row>
    <row r="1734" spans="1:20" ht="12.75" customHeight="1">
      <c r="A1734" s="593"/>
      <c r="B1734" s="542"/>
      <c r="C1734" s="544"/>
      <c r="D1734" s="700"/>
      <c r="E1734" s="561"/>
      <c r="F1734" s="561"/>
      <c r="G1734" s="297"/>
      <c r="H1734" s="578"/>
      <c r="I1734" s="297"/>
      <c r="J1734" s="578"/>
      <c r="K1734" s="21"/>
      <c r="L1734" s="21"/>
      <c r="M1734" s="21"/>
      <c r="N1734" s="36"/>
      <c r="O1734" s="24">
        <f t="shared" si="2419"/>
        <v>0</v>
      </c>
      <c r="P1734" s="586"/>
      <c r="Q1734" s="586"/>
      <c r="R1734" s="586"/>
      <c r="S1734" s="578"/>
      <c r="T1734" s="578"/>
    </row>
    <row r="1735" spans="1:20" ht="12.75" customHeight="1">
      <c r="A1735" s="593"/>
      <c r="B1735" s="542"/>
      <c r="C1735" s="544"/>
      <c r="D1735" s="700"/>
      <c r="E1735" s="561"/>
      <c r="F1735" s="561"/>
      <c r="G1735" s="297"/>
      <c r="H1735" s="578"/>
      <c r="I1735" s="297"/>
      <c r="J1735" s="578"/>
      <c r="K1735" s="21"/>
      <c r="L1735" s="21"/>
      <c r="M1735" s="21"/>
      <c r="N1735" s="36"/>
      <c r="O1735" s="24">
        <f t="shared" si="2419"/>
        <v>0</v>
      </c>
      <c r="P1735" s="586"/>
      <c r="Q1735" s="586"/>
      <c r="R1735" s="586"/>
      <c r="S1735" s="578"/>
      <c r="T1735" s="578"/>
    </row>
    <row r="1736" spans="1:20" ht="12.75" customHeight="1">
      <c r="A1736" s="594"/>
      <c r="B1736" s="542"/>
      <c r="C1736" s="545"/>
      <c r="D1736" s="700"/>
      <c r="E1736" s="561"/>
      <c r="F1736" s="561"/>
      <c r="G1736" s="297"/>
      <c r="H1736" s="578"/>
      <c r="I1736" s="297"/>
      <c r="J1736" s="578"/>
      <c r="K1736" s="21"/>
      <c r="L1736" s="21"/>
      <c r="M1736" s="21"/>
      <c r="N1736" s="36"/>
      <c r="O1736" s="24">
        <f t="shared" si="2419"/>
        <v>0</v>
      </c>
      <c r="P1736" s="587"/>
      <c r="Q1736" s="587"/>
      <c r="R1736" s="587"/>
      <c r="S1736" s="578"/>
      <c r="T1736" s="578"/>
    </row>
    <row r="1737" spans="1:20" ht="12.75" customHeight="1">
      <c r="A1737" s="592">
        <v>4</v>
      </c>
      <c r="B1737" s="542" t="s">
        <v>556</v>
      </c>
      <c r="C1737" s="543" t="s">
        <v>1366</v>
      </c>
      <c r="D1737" s="695" t="s">
        <v>940</v>
      </c>
      <c r="E1737" s="561">
        <v>99.4</v>
      </c>
      <c r="F1737" s="561">
        <f t="shared" ref="F1737" si="2457">H1737+J1737+R1737</f>
        <v>0.83542799999999995</v>
      </c>
      <c r="G1737" s="297">
        <v>0.44</v>
      </c>
      <c r="H1737" s="578">
        <f t="shared" ref="H1737" si="2458">G1737*$P$8/1000</f>
        <v>0.83542799999999995</v>
      </c>
      <c r="I1737" s="297"/>
      <c r="J1737" s="578">
        <f t="shared" ref="J1737" si="2459">I1737*$P$9/1000</f>
        <v>0</v>
      </c>
      <c r="K1737" s="21"/>
      <c r="L1737" s="21"/>
      <c r="M1737" s="21"/>
      <c r="N1737" s="63"/>
      <c r="O1737" s="24">
        <f t="shared" si="2419"/>
        <v>0</v>
      </c>
      <c r="P1737" s="585">
        <f t="shared" ref="P1737" si="2460">E1737*F1737</f>
        <v>83.041543200000007</v>
      </c>
      <c r="Q1737" s="585">
        <f t="shared" ref="Q1737" si="2461">SUM(O1737:O1740)</f>
        <v>0</v>
      </c>
      <c r="R1737" s="585">
        <f t="shared" ref="R1737" si="2462">Q1737*1.02*1.05*$R$14</f>
        <v>0</v>
      </c>
      <c r="S1737" s="578">
        <f t="shared" ref="S1737" si="2463">F1737*$S$17</f>
        <v>1.0606642189731816</v>
      </c>
      <c r="T1737" s="578">
        <f t="shared" ref="T1737" si="2464">E1737*S1737</f>
        <v>105.43002336593426</v>
      </c>
    </row>
    <row r="1738" spans="1:20" ht="12.75" customHeight="1">
      <c r="A1738" s="593"/>
      <c r="B1738" s="542"/>
      <c r="C1738" s="544"/>
      <c r="D1738" s="700"/>
      <c r="E1738" s="561"/>
      <c r="F1738" s="561"/>
      <c r="G1738" s="297"/>
      <c r="H1738" s="578"/>
      <c r="I1738" s="297"/>
      <c r="J1738" s="578"/>
      <c r="K1738" s="21"/>
      <c r="L1738" s="21"/>
      <c r="M1738" s="21"/>
      <c r="N1738" s="36"/>
      <c r="O1738" s="24">
        <f t="shared" si="2419"/>
        <v>0</v>
      </c>
      <c r="P1738" s="586"/>
      <c r="Q1738" s="586"/>
      <c r="R1738" s="586"/>
      <c r="S1738" s="578"/>
      <c r="T1738" s="578"/>
    </row>
    <row r="1739" spans="1:20" ht="12.75" customHeight="1">
      <c r="A1739" s="593"/>
      <c r="B1739" s="542"/>
      <c r="C1739" s="544"/>
      <c r="D1739" s="700"/>
      <c r="E1739" s="561"/>
      <c r="F1739" s="561"/>
      <c r="G1739" s="297"/>
      <c r="H1739" s="578"/>
      <c r="I1739" s="297"/>
      <c r="J1739" s="578"/>
      <c r="K1739" s="21"/>
      <c r="L1739" s="21"/>
      <c r="M1739" s="21"/>
      <c r="N1739" s="36"/>
      <c r="O1739" s="24">
        <f t="shared" si="2419"/>
        <v>0</v>
      </c>
      <c r="P1739" s="586"/>
      <c r="Q1739" s="586"/>
      <c r="R1739" s="586"/>
      <c r="S1739" s="578"/>
      <c r="T1739" s="578"/>
    </row>
    <row r="1740" spans="1:20" ht="12.75" customHeight="1">
      <c r="A1740" s="594"/>
      <c r="B1740" s="542"/>
      <c r="C1740" s="545"/>
      <c r="D1740" s="700"/>
      <c r="E1740" s="561"/>
      <c r="F1740" s="561"/>
      <c r="G1740" s="297"/>
      <c r="H1740" s="578"/>
      <c r="I1740" s="297"/>
      <c r="J1740" s="578"/>
      <c r="K1740" s="21"/>
      <c r="L1740" s="21"/>
      <c r="M1740" s="21"/>
      <c r="N1740" s="36"/>
      <c r="O1740" s="24">
        <f t="shared" si="2419"/>
        <v>0</v>
      </c>
      <c r="P1740" s="587"/>
      <c r="Q1740" s="587"/>
      <c r="R1740" s="587"/>
      <c r="S1740" s="578"/>
      <c r="T1740" s="578"/>
    </row>
    <row r="1741" spans="1:20" ht="12.75" customHeight="1">
      <c r="A1741" s="592">
        <v>5</v>
      </c>
      <c r="B1741" s="542" t="s">
        <v>862</v>
      </c>
      <c r="C1741" s="542" t="s">
        <v>1303</v>
      </c>
      <c r="D1741" s="546" t="s">
        <v>968</v>
      </c>
      <c r="E1741" s="561">
        <v>0.5</v>
      </c>
      <c r="F1741" s="561">
        <f t="shared" ref="F1741" si="2465">H1741+J1741+R1741</f>
        <v>10.884936</v>
      </c>
      <c r="G1741" s="297">
        <v>3.5</v>
      </c>
      <c r="H1741" s="578">
        <f t="shared" ref="H1741" si="2466">G1741*$P$8/1000</f>
        <v>6.6454499999999994</v>
      </c>
      <c r="I1741" s="297">
        <v>1.8</v>
      </c>
      <c r="J1741" s="578">
        <f t="shared" ref="J1741" si="2467">I1741*$P$9/1000</f>
        <v>4.2394860000000003</v>
      </c>
      <c r="K1741" s="21"/>
      <c r="L1741" s="21"/>
      <c r="M1741" s="21"/>
      <c r="N1741" s="63"/>
      <c r="O1741" s="24">
        <f t="shared" si="2419"/>
        <v>0</v>
      </c>
      <c r="P1741" s="585">
        <f t="shared" ref="P1741" si="2468">E1741*F1741</f>
        <v>5.4424679999999999</v>
      </c>
      <c r="Q1741" s="585">
        <f t="shared" ref="Q1741" si="2469">SUM(O1741:O1744)</f>
        <v>0</v>
      </c>
      <c r="R1741" s="585">
        <f t="shared" ref="R1741" si="2470">Q1741*1.02*1.05*$R$14</f>
        <v>0</v>
      </c>
      <c r="S1741" s="578">
        <f t="shared" ref="S1741" si="2471">F1741*$S$17</f>
        <v>13.819577678762345</v>
      </c>
      <c r="T1741" s="578">
        <f t="shared" ref="T1741" si="2472">E1741*S1741</f>
        <v>6.9097888393811724</v>
      </c>
    </row>
    <row r="1742" spans="1:20" ht="12.75" customHeight="1">
      <c r="A1742" s="593"/>
      <c r="B1742" s="542"/>
      <c r="C1742" s="542"/>
      <c r="D1742" s="546"/>
      <c r="E1742" s="561"/>
      <c r="F1742" s="561"/>
      <c r="G1742" s="297"/>
      <c r="H1742" s="578"/>
      <c r="I1742" s="297"/>
      <c r="J1742" s="578"/>
      <c r="K1742" s="21"/>
      <c r="L1742" s="21"/>
      <c r="M1742" s="21"/>
      <c r="N1742" s="36"/>
      <c r="O1742" s="24">
        <f t="shared" si="2419"/>
        <v>0</v>
      </c>
      <c r="P1742" s="586"/>
      <c r="Q1742" s="586"/>
      <c r="R1742" s="586"/>
      <c r="S1742" s="578"/>
      <c r="T1742" s="578"/>
    </row>
    <row r="1743" spans="1:20" ht="12.75" customHeight="1">
      <c r="A1743" s="593"/>
      <c r="B1743" s="542"/>
      <c r="C1743" s="542"/>
      <c r="D1743" s="546"/>
      <c r="E1743" s="561"/>
      <c r="F1743" s="561"/>
      <c r="G1743" s="297"/>
      <c r="H1743" s="578"/>
      <c r="I1743" s="297"/>
      <c r="J1743" s="578"/>
      <c r="K1743" s="21"/>
      <c r="L1743" s="21"/>
      <c r="M1743" s="21"/>
      <c r="N1743" s="36"/>
      <c r="O1743" s="24">
        <f t="shared" si="2419"/>
        <v>0</v>
      </c>
      <c r="P1743" s="586"/>
      <c r="Q1743" s="586"/>
      <c r="R1743" s="586"/>
      <c r="S1743" s="578"/>
      <c r="T1743" s="578"/>
    </row>
    <row r="1744" spans="1:20" ht="12.75" customHeight="1">
      <c r="A1744" s="594"/>
      <c r="B1744" s="542"/>
      <c r="C1744" s="542"/>
      <c r="D1744" s="546"/>
      <c r="E1744" s="561"/>
      <c r="F1744" s="561"/>
      <c r="G1744" s="297"/>
      <c r="H1744" s="578"/>
      <c r="I1744" s="297"/>
      <c r="J1744" s="578"/>
      <c r="K1744" s="21"/>
      <c r="L1744" s="21"/>
      <c r="M1744" s="21"/>
      <c r="N1744" s="36"/>
      <c r="O1744" s="24">
        <f t="shared" si="2419"/>
        <v>0</v>
      </c>
      <c r="P1744" s="587"/>
      <c r="Q1744" s="587"/>
      <c r="R1744" s="587"/>
      <c r="S1744" s="578"/>
      <c r="T1744" s="578"/>
    </row>
    <row r="1745" spans="1:20" ht="12.75" customHeight="1">
      <c r="A1745" s="592">
        <v>6</v>
      </c>
      <c r="B1745" s="543" t="s">
        <v>47</v>
      </c>
      <c r="C1745" s="543" t="s">
        <v>1225</v>
      </c>
      <c r="D1745" s="546" t="s">
        <v>968</v>
      </c>
      <c r="E1745" s="561">
        <v>48.9</v>
      </c>
      <c r="F1745" s="561">
        <f t="shared" ref="F1745" si="2473">H1745+J1745+R1745</f>
        <v>2.0885700000000003</v>
      </c>
      <c r="G1745" s="297">
        <v>1.1000000000000001</v>
      </c>
      <c r="H1745" s="578">
        <f t="shared" ref="H1745" si="2474">G1745*$P$8/1000</f>
        <v>2.0885700000000003</v>
      </c>
      <c r="I1745" s="297"/>
      <c r="J1745" s="578">
        <f t="shared" ref="J1745" si="2475">I1745*$P$9/1000</f>
        <v>0</v>
      </c>
      <c r="K1745" s="21"/>
      <c r="L1745" s="21"/>
      <c r="M1745" s="21"/>
      <c r="N1745" s="63"/>
      <c r="O1745" s="24">
        <f t="shared" si="2419"/>
        <v>0</v>
      </c>
      <c r="P1745" s="585">
        <f t="shared" ref="P1745" si="2476">E1745*F1745</f>
        <v>102.13107300000001</v>
      </c>
      <c r="Q1745" s="585">
        <f t="shared" ref="Q1745" si="2477">SUM(O1745:O1748)</f>
        <v>0</v>
      </c>
      <c r="R1745" s="585">
        <f t="shared" ref="R1745" si="2478">Q1745*1.02*1.05*$R$14</f>
        <v>0</v>
      </c>
      <c r="S1745" s="578">
        <f t="shared" ref="S1745" si="2479">F1745*$S$17</f>
        <v>2.6516605474329547</v>
      </c>
      <c r="T1745" s="578">
        <f t="shared" ref="T1745" si="2480">E1745*S1745</f>
        <v>129.66620076947149</v>
      </c>
    </row>
    <row r="1746" spans="1:20" ht="12.75" customHeight="1">
      <c r="A1746" s="593"/>
      <c r="B1746" s="544"/>
      <c r="C1746" s="544"/>
      <c r="D1746" s="546"/>
      <c r="E1746" s="561"/>
      <c r="F1746" s="561"/>
      <c r="G1746" s="297"/>
      <c r="H1746" s="578"/>
      <c r="I1746" s="297"/>
      <c r="J1746" s="578"/>
      <c r="K1746" s="21"/>
      <c r="L1746" s="21"/>
      <c r="M1746" s="21"/>
      <c r="N1746" s="36"/>
      <c r="O1746" s="24">
        <f t="shared" si="2419"/>
        <v>0</v>
      </c>
      <c r="P1746" s="586"/>
      <c r="Q1746" s="586"/>
      <c r="R1746" s="586"/>
      <c r="S1746" s="578"/>
      <c r="T1746" s="578"/>
    </row>
    <row r="1747" spans="1:20" ht="12.75" customHeight="1">
      <c r="A1747" s="593"/>
      <c r="B1747" s="544"/>
      <c r="C1747" s="544"/>
      <c r="D1747" s="546"/>
      <c r="E1747" s="561"/>
      <c r="F1747" s="561"/>
      <c r="G1747" s="297"/>
      <c r="H1747" s="578"/>
      <c r="I1747" s="297"/>
      <c r="J1747" s="578"/>
      <c r="K1747" s="21"/>
      <c r="L1747" s="21"/>
      <c r="M1747" s="21"/>
      <c r="N1747" s="36"/>
      <c r="O1747" s="24">
        <f t="shared" si="2419"/>
        <v>0</v>
      </c>
      <c r="P1747" s="586"/>
      <c r="Q1747" s="586"/>
      <c r="R1747" s="586"/>
      <c r="S1747" s="578"/>
      <c r="T1747" s="578"/>
    </row>
    <row r="1748" spans="1:20" ht="12.75" customHeight="1">
      <c r="A1748" s="594"/>
      <c r="B1748" s="545"/>
      <c r="C1748" s="545"/>
      <c r="D1748" s="546"/>
      <c r="E1748" s="561"/>
      <c r="F1748" s="561"/>
      <c r="G1748" s="297"/>
      <c r="H1748" s="578"/>
      <c r="I1748" s="297"/>
      <c r="J1748" s="578"/>
      <c r="K1748" s="21"/>
      <c r="L1748" s="21"/>
      <c r="M1748" s="21"/>
      <c r="N1748" s="36"/>
      <c r="O1748" s="24">
        <f t="shared" si="2419"/>
        <v>0</v>
      </c>
      <c r="P1748" s="587"/>
      <c r="Q1748" s="587"/>
      <c r="R1748" s="587"/>
      <c r="S1748" s="578"/>
      <c r="T1748" s="578"/>
    </row>
    <row r="1749" spans="1:20" ht="12.75" customHeight="1">
      <c r="A1749" s="592">
        <v>7</v>
      </c>
      <c r="B1749" s="543" t="s">
        <v>62</v>
      </c>
      <c r="C1749" s="542" t="s">
        <v>1298</v>
      </c>
      <c r="D1749" s="546" t="s">
        <v>963</v>
      </c>
      <c r="E1749" s="561">
        <v>143.4</v>
      </c>
      <c r="F1749" s="561">
        <f t="shared" ref="F1749" si="2481">H1749+J1749+R1749</f>
        <v>2.8602360000000004</v>
      </c>
      <c r="G1749" s="566">
        <v>0.39</v>
      </c>
      <c r="H1749" s="578">
        <f t="shared" ref="H1749" si="2482">G1749*$P$8/1000</f>
        <v>0.74049300000000007</v>
      </c>
      <c r="I1749" s="558">
        <v>0.9</v>
      </c>
      <c r="J1749" s="578">
        <f t="shared" ref="J1749" si="2483">I1749*$P$9/1000</f>
        <v>2.1197430000000002</v>
      </c>
      <c r="K1749" s="21"/>
      <c r="L1749" s="21"/>
      <c r="M1749" s="21"/>
      <c r="N1749" s="63"/>
      <c r="O1749" s="24">
        <f t="shared" si="2419"/>
        <v>0</v>
      </c>
      <c r="P1749" s="585">
        <f t="shared" ref="P1749" si="2484">E1749*F1749</f>
        <v>410.15784240000011</v>
      </c>
      <c r="Q1749" s="585">
        <f t="shared" ref="Q1749" si="2485">SUM(O1749:O1752)</f>
        <v>0</v>
      </c>
      <c r="R1749" s="585">
        <f t="shared" ref="R1749" si="2486">Q1749*1.02*1.05*$R$14</f>
        <v>0</v>
      </c>
      <c r="S1749" s="578">
        <f t="shared" ref="S1749" si="2487">F1749*$S$17</f>
        <v>3.6313721625549751</v>
      </c>
      <c r="T1749" s="578">
        <f t="shared" ref="T1749" si="2488">E1749*S1749</f>
        <v>520.73876811038349</v>
      </c>
    </row>
    <row r="1750" spans="1:20" ht="12.75" customHeight="1">
      <c r="A1750" s="593"/>
      <c r="B1750" s="544"/>
      <c r="C1750" s="542"/>
      <c r="D1750" s="546"/>
      <c r="E1750" s="561"/>
      <c r="F1750" s="561"/>
      <c r="G1750" s="566"/>
      <c r="H1750" s="578"/>
      <c r="I1750" s="558"/>
      <c r="J1750" s="578"/>
      <c r="K1750" s="21"/>
      <c r="L1750" s="21"/>
      <c r="M1750" s="21"/>
      <c r="N1750" s="36"/>
      <c r="O1750" s="24">
        <f t="shared" si="2419"/>
        <v>0</v>
      </c>
      <c r="P1750" s="586"/>
      <c r="Q1750" s="586"/>
      <c r="R1750" s="586"/>
      <c r="S1750" s="578"/>
      <c r="T1750" s="578"/>
    </row>
    <row r="1751" spans="1:20" ht="12.75" customHeight="1">
      <c r="A1751" s="593"/>
      <c r="B1751" s="544"/>
      <c r="C1751" s="542"/>
      <c r="D1751" s="546"/>
      <c r="E1751" s="561"/>
      <c r="F1751" s="561"/>
      <c r="G1751" s="566"/>
      <c r="H1751" s="578"/>
      <c r="I1751" s="558"/>
      <c r="J1751" s="578"/>
      <c r="K1751" s="21"/>
      <c r="L1751" s="21"/>
      <c r="M1751" s="21"/>
      <c r="N1751" s="36"/>
      <c r="O1751" s="24">
        <f t="shared" si="2419"/>
        <v>0</v>
      </c>
      <c r="P1751" s="586"/>
      <c r="Q1751" s="586"/>
      <c r="R1751" s="586"/>
      <c r="S1751" s="578"/>
      <c r="T1751" s="578"/>
    </row>
    <row r="1752" spans="1:20" ht="12.75" customHeight="1">
      <c r="A1752" s="594"/>
      <c r="B1752" s="545"/>
      <c r="C1752" s="542"/>
      <c r="D1752" s="546"/>
      <c r="E1752" s="561"/>
      <c r="F1752" s="561"/>
      <c r="G1752" s="566"/>
      <c r="H1752" s="578"/>
      <c r="I1752" s="558"/>
      <c r="J1752" s="578"/>
      <c r="K1752" s="21"/>
      <c r="L1752" s="21"/>
      <c r="M1752" s="21"/>
      <c r="N1752" s="36"/>
      <c r="O1752" s="24">
        <f t="shared" si="2419"/>
        <v>0</v>
      </c>
      <c r="P1752" s="587"/>
      <c r="Q1752" s="587"/>
      <c r="R1752" s="587"/>
      <c r="S1752" s="578"/>
      <c r="T1752" s="578"/>
    </row>
    <row r="1753" spans="1:20" ht="12.75" customHeight="1">
      <c r="A1753" s="324"/>
      <c r="B1753" s="327"/>
      <c r="C1753" s="330" t="s">
        <v>965</v>
      </c>
      <c r="D1753" s="327"/>
      <c r="E1753" s="869"/>
      <c r="F1753" s="333">
        <f>H1753+J1753+R1753</f>
        <v>2.8792230000000001</v>
      </c>
      <c r="G1753" s="412">
        <v>0.4</v>
      </c>
      <c r="H1753" s="415">
        <f>G1753*$P$8/1000</f>
        <v>0.75948000000000004</v>
      </c>
      <c r="I1753" s="418">
        <v>0.9</v>
      </c>
      <c r="J1753" s="415">
        <f>I1753*$P$9/1000</f>
        <v>2.1197430000000002</v>
      </c>
      <c r="K1753" s="76"/>
      <c r="L1753" s="76"/>
      <c r="M1753" s="76"/>
      <c r="N1753" s="77"/>
      <c r="O1753" s="78">
        <f t="shared" si="2419"/>
        <v>0</v>
      </c>
      <c r="P1753" s="415">
        <f>E1753*F1753</f>
        <v>0</v>
      </c>
      <c r="Q1753" s="415">
        <f>SUM(O1753:O1756)</f>
        <v>0</v>
      </c>
      <c r="R1753" s="415">
        <f>Q1753*1.02*1.05*$R$14</f>
        <v>0</v>
      </c>
      <c r="S1753" s="421"/>
      <c r="T1753" s="451">
        <f>SUM(T1725:T1752)</f>
        <v>1285.7832332756684</v>
      </c>
    </row>
    <row r="1754" spans="1:20" ht="12.75" customHeight="1">
      <c r="A1754" s="325"/>
      <c r="B1754" s="328"/>
      <c r="C1754" s="331"/>
      <c r="D1754" s="328"/>
      <c r="E1754" s="870"/>
      <c r="F1754" s="334"/>
      <c r="G1754" s="413"/>
      <c r="H1754" s="416"/>
      <c r="I1754" s="419"/>
      <c r="J1754" s="416"/>
      <c r="K1754" s="76"/>
      <c r="L1754" s="76"/>
      <c r="M1754" s="76"/>
      <c r="N1754" s="77"/>
      <c r="O1754" s="78">
        <f t="shared" si="2419"/>
        <v>0</v>
      </c>
      <c r="P1754" s="416"/>
      <c r="Q1754" s="416"/>
      <c r="R1754" s="416"/>
      <c r="S1754" s="421"/>
      <c r="T1754" s="451"/>
    </row>
    <row r="1755" spans="1:20" ht="12.75" customHeight="1">
      <c r="A1755" s="325"/>
      <c r="B1755" s="328"/>
      <c r="C1755" s="331"/>
      <c r="D1755" s="328"/>
      <c r="E1755" s="870"/>
      <c r="F1755" s="334"/>
      <c r="G1755" s="413"/>
      <c r="H1755" s="416"/>
      <c r="I1755" s="419"/>
      <c r="J1755" s="416"/>
      <c r="K1755" s="76"/>
      <c r="L1755" s="76"/>
      <c r="M1755" s="76"/>
      <c r="N1755" s="77"/>
      <c r="O1755" s="78">
        <f t="shared" si="2419"/>
        <v>0</v>
      </c>
      <c r="P1755" s="416"/>
      <c r="Q1755" s="416"/>
      <c r="R1755" s="416"/>
      <c r="S1755" s="421"/>
      <c r="T1755" s="451"/>
    </row>
    <row r="1756" spans="1:20" ht="12.75" customHeight="1">
      <c r="A1756" s="326"/>
      <c r="B1756" s="329"/>
      <c r="C1756" s="332"/>
      <c r="D1756" s="329"/>
      <c r="E1756" s="871"/>
      <c r="F1756" s="335"/>
      <c r="G1756" s="414"/>
      <c r="H1756" s="417"/>
      <c r="I1756" s="420"/>
      <c r="J1756" s="417"/>
      <c r="K1756" s="76"/>
      <c r="L1756" s="76"/>
      <c r="M1756" s="76"/>
      <c r="N1756" s="77"/>
      <c r="O1756" s="78">
        <f t="shared" si="2419"/>
        <v>0</v>
      </c>
      <c r="P1756" s="417"/>
      <c r="Q1756" s="417"/>
      <c r="R1756" s="417"/>
      <c r="S1756" s="421"/>
      <c r="T1756" s="451"/>
    </row>
    <row r="1757" spans="1:20" ht="12.75" customHeight="1">
      <c r="A1757" s="324"/>
      <c r="B1757" s="327"/>
      <c r="C1757" s="330" t="s">
        <v>966</v>
      </c>
      <c r="D1757" s="327"/>
      <c r="E1757" s="869"/>
      <c r="F1757" s="333">
        <f>H1757+J1757+R1757</f>
        <v>7.1331929999999995</v>
      </c>
      <c r="G1757" s="412">
        <v>1.4</v>
      </c>
      <c r="H1757" s="415">
        <f>G1757*$P$8/1000</f>
        <v>2.6581799999999998</v>
      </c>
      <c r="I1757" s="418">
        <v>1.9</v>
      </c>
      <c r="J1757" s="415">
        <f>I1757*$P$9/1000</f>
        <v>4.4750129999999997</v>
      </c>
      <c r="K1757" s="76"/>
      <c r="L1757" s="76"/>
      <c r="M1757" s="76"/>
      <c r="N1757" s="77"/>
      <c r="O1757" s="78">
        <f t="shared" si="2419"/>
        <v>0</v>
      </c>
      <c r="P1757" s="415">
        <f>E1757*F1757</f>
        <v>0</v>
      </c>
      <c r="Q1757" s="415">
        <f>SUM(O1757:O1760)</f>
        <v>0</v>
      </c>
      <c r="R1757" s="415">
        <f>Q1757*1.02*1.05*$R$14</f>
        <v>0</v>
      </c>
      <c r="S1757" s="421"/>
      <c r="T1757" s="425" t="e">
        <f>(T1753*100%)/$T$2205</f>
        <v>#REF!</v>
      </c>
    </row>
    <row r="1758" spans="1:20" ht="12.75" customHeight="1">
      <c r="A1758" s="325"/>
      <c r="B1758" s="328"/>
      <c r="C1758" s="331"/>
      <c r="D1758" s="328"/>
      <c r="E1758" s="870"/>
      <c r="F1758" s="334"/>
      <c r="G1758" s="413"/>
      <c r="H1758" s="416"/>
      <c r="I1758" s="419"/>
      <c r="J1758" s="416"/>
      <c r="K1758" s="76"/>
      <c r="L1758" s="76"/>
      <c r="M1758" s="76"/>
      <c r="N1758" s="77"/>
      <c r="O1758" s="78">
        <f t="shared" si="2419"/>
        <v>0</v>
      </c>
      <c r="P1758" s="416"/>
      <c r="Q1758" s="416"/>
      <c r="R1758" s="416"/>
      <c r="S1758" s="421"/>
      <c r="T1758" s="425"/>
    </row>
    <row r="1759" spans="1:20" ht="12.75" customHeight="1">
      <c r="A1759" s="325"/>
      <c r="B1759" s="328"/>
      <c r="C1759" s="331"/>
      <c r="D1759" s="328"/>
      <c r="E1759" s="870"/>
      <c r="F1759" s="334"/>
      <c r="G1759" s="413"/>
      <c r="H1759" s="416"/>
      <c r="I1759" s="419"/>
      <c r="J1759" s="416"/>
      <c r="K1759" s="76"/>
      <c r="L1759" s="76"/>
      <c r="M1759" s="76"/>
      <c r="N1759" s="77"/>
      <c r="O1759" s="78">
        <f t="shared" si="2419"/>
        <v>0</v>
      </c>
      <c r="P1759" s="416"/>
      <c r="Q1759" s="416"/>
      <c r="R1759" s="416"/>
      <c r="S1759" s="421"/>
      <c r="T1759" s="425"/>
    </row>
    <row r="1760" spans="1:20" ht="12.75" customHeight="1">
      <c r="A1760" s="326"/>
      <c r="B1760" s="329"/>
      <c r="C1760" s="332"/>
      <c r="D1760" s="329"/>
      <c r="E1760" s="871"/>
      <c r="F1760" s="335"/>
      <c r="G1760" s="414"/>
      <c r="H1760" s="417"/>
      <c r="I1760" s="420"/>
      <c r="J1760" s="417"/>
      <c r="K1760" s="76"/>
      <c r="L1760" s="76"/>
      <c r="M1760" s="76"/>
      <c r="N1760" s="77"/>
      <c r="O1760" s="78">
        <f t="shared" si="2419"/>
        <v>0</v>
      </c>
      <c r="P1760" s="417"/>
      <c r="Q1760" s="417"/>
      <c r="R1760" s="417"/>
      <c r="S1760" s="421"/>
      <c r="T1760" s="425"/>
    </row>
    <row r="1761" spans="1:20" ht="12.75" customHeight="1">
      <c r="A1761" s="592"/>
      <c r="B1761" s="542"/>
      <c r="C1761" s="750" t="s">
        <v>932</v>
      </c>
      <c r="D1761" s="695"/>
      <c r="E1761" s="598"/>
      <c r="F1761" s="561">
        <f t="shared" ref="F1761" si="2489">H1761+J1761+R1761</f>
        <v>0</v>
      </c>
      <c r="G1761" s="297"/>
      <c r="H1761" s="578">
        <f t="shared" ref="H1761" si="2490">G1761*$P$8/1000</f>
        <v>0</v>
      </c>
      <c r="I1761" s="297"/>
      <c r="J1761" s="578">
        <f t="shared" ref="J1761" si="2491">I1761*$P$9/1000</f>
        <v>0</v>
      </c>
      <c r="K1761" s="21"/>
      <c r="L1761" s="21"/>
      <c r="M1761" s="21"/>
      <c r="N1761" s="63"/>
      <c r="O1761" s="24">
        <f t="shared" si="2419"/>
        <v>0</v>
      </c>
      <c r="P1761" s="585">
        <f t="shared" ref="P1761" si="2492">E1761*F1761</f>
        <v>0</v>
      </c>
      <c r="Q1761" s="585">
        <f t="shared" ref="Q1761" si="2493">SUM(O1761:O1764)</f>
        <v>0</v>
      </c>
      <c r="R1761" s="585">
        <f t="shared" ref="R1761" si="2494">Q1761*1.02*1.05*$R$14</f>
        <v>0</v>
      </c>
      <c r="S1761" s="578">
        <f t="shared" ref="S1761" si="2495">F1761*$S$17</f>
        <v>0</v>
      </c>
      <c r="T1761" s="578">
        <f t="shared" ref="T1761" si="2496">E1761*S1761</f>
        <v>0</v>
      </c>
    </row>
    <row r="1762" spans="1:20" ht="12.75" customHeight="1">
      <c r="A1762" s="593"/>
      <c r="B1762" s="542"/>
      <c r="C1762" s="750"/>
      <c r="D1762" s="700"/>
      <c r="E1762" s="599"/>
      <c r="F1762" s="561"/>
      <c r="G1762" s="297"/>
      <c r="H1762" s="578"/>
      <c r="I1762" s="297"/>
      <c r="J1762" s="578"/>
      <c r="K1762" s="21"/>
      <c r="L1762" s="21"/>
      <c r="M1762" s="21"/>
      <c r="N1762" s="36"/>
      <c r="O1762" s="24">
        <f t="shared" si="2419"/>
        <v>0</v>
      </c>
      <c r="P1762" s="586"/>
      <c r="Q1762" s="586"/>
      <c r="R1762" s="586"/>
      <c r="S1762" s="578"/>
      <c r="T1762" s="578"/>
    </row>
    <row r="1763" spans="1:20" ht="12.75" customHeight="1">
      <c r="A1763" s="593"/>
      <c r="B1763" s="542"/>
      <c r="C1763" s="750"/>
      <c r="D1763" s="700"/>
      <c r="E1763" s="599"/>
      <c r="F1763" s="561"/>
      <c r="G1763" s="297"/>
      <c r="H1763" s="578"/>
      <c r="I1763" s="297"/>
      <c r="J1763" s="578"/>
      <c r="K1763" s="21"/>
      <c r="L1763" s="21"/>
      <c r="M1763" s="21"/>
      <c r="N1763" s="36"/>
      <c r="O1763" s="24">
        <f t="shared" si="2419"/>
        <v>0</v>
      </c>
      <c r="P1763" s="586"/>
      <c r="Q1763" s="586"/>
      <c r="R1763" s="586"/>
      <c r="S1763" s="578"/>
      <c r="T1763" s="578"/>
    </row>
    <row r="1764" spans="1:20" ht="12.75" customHeight="1">
      <c r="A1764" s="594"/>
      <c r="B1764" s="542"/>
      <c r="C1764" s="750"/>
      <c r="D1764" s="700"/>
      <c r="E1764" s="600"/>
      <c r="F1764" s="561"/>
      <c r="G1764" s="297"/>
      <c r="H1764" s="578"/>
      <c r="I1764" s="297"/>
      <c r="J1764" s="578"/>
      <c r="K1764" s="21"/>
      <c r="L1764" s="21"/>
      <c r="M1764" s="21"/>
      <c r="N1764" s="36"/>
      <c r="O1764" s="24">
        <f t="shared" si="2419"/>
        <v>0</v>
      </c>
      <c r="P1764" s="587"/>
      <c r="Q1764" s="587"/>
      <c r="R1764" s="587"/>
      <c r="S1764" s="578"/>
      <c r="T1764" s="578"/>
    </row>
    <row r="1765" spans="1:20" ht="12.75" customHeight="1">
      <c r="A1765" s="789"/>
      <c r="B1765" s="542"/>
      <c r="C1765" s="750" t="s">
        <v>1304</v>
      </c>
      <c r="D1765" s="546"/>
      <c r="E1765" s="561"/>
      <c r="F1765" s="561">
        <f t="shared" ref="F1765" si="2497">H1765+J1765+R1765</f>
        <v>0</v>
      </c>
      <c r="G1765" s="601"/>
      <c r="H1765" s="578">
        <f t="shared" ref="H1765" si="2498">G1765*$P$8/1000</f>
        <v>0</v>
      </c>
      <c r="I1765" s="601"/>
      <c r="J1765" s="578">
        <f t="shared" ref="J1765" si="2499">I1765*$P$9/1000</f>
        <v>0</v>
      </c>
      <c r="K1765" s="21"/>
      <c r="L1765" s="21"/>
      <c r="M1765" s="21"/>
      <c r="N1765" s="36"/>
      <c r="O1765" s="24">
        <f t="shared" si="2419"/>
        <v>0</v>
      </c>
      <c r="P1765" s="585">
        <f t="shared" ref="P1765" si="2500">E1765*F1765</f>
        <v>0</v>
      </c>
      <c r="Q1765" s="585">
        <f t="shared" ref="Q1765" si="2501">SUM(O1765:O1768)</f>
        <v>0</v>
      </c>
      <c r="R1765" s="585">
        <f t="shared" ref="R1765" si="2502">Q1765*1.02*1.05*$R$14</f>
        <v>0</v>
      </c>
      <c r="S1765" s="578">
        <f t="shared" ref="S1765" si="2503">F1765*$S$17</f>
        <v>0</v>
      </c>
      <c r="T1765" s="578">
        <f t="shared" ref="T1765" si="2504">E1765*S1765</f>
        <v>0</v>
      </c>
    </row>
    <row r="1766" spans="1:20" ht="12.75" customHeight="1">
      <c r="A1766" s="789"/>
      <c r="B1766" s="542"/>
      <c r="C1766" s="750"/>
      <c r="D1766" s="546"/>
      <c r="E1766" s="561"/>
      <c r="F1766" s="561"/>
      <c r="G1766" s="602"/>
      <c r="H1766" s="578"/>
      <c r="I1766" s="602"/>
      <c r="J1766" s="578"/>
      <c r="K1766" s="21"/>
      <c r="L1766" s="21"/>
      <c r="M1766" s="21"/>
      <c r="N1766" s="21"/>
      <c r="O1766" s="24">
        <f t="shared" si="2419"/>
        <v>0</v>
      </c>
      <c r="P1766" s="586"/>
      <c r="Q1766" s="586"/>
      <c r="R1766" s="586"/>
      <c r="S1766" s="578"/>
      <c r="T1766" s="578"/>
    </row>
    <row r="1767" spans="1:20" ht="12.75" customHeight="1">
      <c r="A1767" s="789"/>
      <c r="B1767" s="542"/>
      <c r="C1767" s="750"/>
      <c r="D1767" s="546"/>
      <c r="E1767" s="561"/>
      <c r="F1767" s="561"/>
      <c r="G1767" s="602"/>
      <c r="H1767" s="578"/>
      <c r="I1767" s="602"/>
      <c r="J1767" s="578"/>
      <c r="K1767" s="21"/>
      <c r="L1767" s="21"/>
      <c r="M1767" s="22"/>
      <c r="N1767" s="36"/>
      <c r="O1767" s="24">
        <f t="shared" si="2419"/>
        <v>0</v>
      </c>
      <c r="P1767" s="586"/>
      <c r="Q1767" s="586"/>
      <c r="R1767" s="586"/>
      <c r="S1767" s="578"/>
      <c r="T1767" s="578"/>
    </row>
    <row r="1768" spans="1:20" ht="12.75" customHeight="1">
      <c r="A1768" s="789"/>
      <c r="B1768" s="542"/>
      <c r="C1768" s="750"/>
      <c r="D1768" s="546"/>
      <c r="E1768" s="561"/>
      <c r="F1768" s="561"/>
      <c r="G1768" s="603"/>
      <c r="H1768" s="578"/>
      <c r="I1768" s="603"/>
      <c r="J1768" s="578"/>
      <c r="K1768" s="21"/>
      <c r="L1768" s="21"/>
      <c r="M1768" s="21"/>
      <c r="N1768" s="36"/>
      <c r="O1768" s="24">
        <f t="shared" si="2419"/>
        <v>0</v>
      </c>
      <c r="P1768" s="587"/>
      <c r="Q1768" s="587"/>
      <c r="R1768" s="587"/>
      <c r="S1768" s="578"/>
      <c r="T1768" s="578"/>
    </row>
    <row r="1769" spans="1:20" ht="12.75" customHeight="1">
      <c r="A1769" s="789">
        <v>1</v>
      </c>
      <c r="B1769" s="542" t="s">
        <v>604</v>
      </c>
      <c r="C1769" s="543" t="s">
        <v>1305</v>
      </c>
      <c r="D1769" s="695" t="s">
        <v>935</v>
      </c>
      <c r="E1769" s="547">
        <v>192</v>
      </c>
      <c r="F1769" s="561">
        <f t="shared" ref="F1769" si="2505">H1769+J1769+R1769</f>
        <v>1.2419801587919999</v>
      </c>
      <c r="G1769" s="560">
        <v>1.7399999999999999E-2</v>
      </c>
      <c r="H1769" s="578">
        <f t="shared" ref="H1769" si="2506">G1769*$P$8/1000</f>
        <v>3.3037379999999998E-2</v>
      </c>
      <c r="I1769" s="560">
        <v>0.1106</v>
      </c>
      <c r="J1769" s="578">
        <f t="shared" ref="J1769" si="2507">I1769*$P$9/1000</f>
        <v>0.26049286199999999</v>
      </c>
      <c r="K1769" s="21" t="s">
        <v>607</v>
      </c>
      <c r="L1769" s="21" t="s">
        <v>37</v>
      </c>
      <c r="M1769" s="21">
        <v>0.189</v>
      </c>
      <c r="N1769" s="36">
        <v>4</v>
      </c>
      <c r="O1769" s="24">
        <f t="shared" si="2419"/>
        <v>0.75600000000000001</v>
      </c>
      <c r="P1769" s="585">
        <f t="shared" ref="P1769" si="2508">E1769*F1769</f>
        <v>238.46019048806397</v>
      </c>
      <c r="Q1769" s="585">
        <f t="shared" ref="Q1769" si="2509">SUM(O1769:O1772)</f>
        <v>0.83765999999999996</v>
      </c>
      <c r="R1769" s="585">
        <f t="shared" ref="R1769" si="2510">Q1769*1.02*1.05*$R$14</f>
        <v>0.94844991679199997</v>
      </c>
      <c r="S1769" s="578">
        <f t="shared" ref="S1769" si="2511">F1769*$S$17</f>
        <v>1.5768251903279573</v>
      </c>
      <c r="T1769" s="578">
        <f t="shared" ref="T1769" si="2512">E1769*S1769</f>
        <v>302.7504365429678</v>
      </c>
    </row>
    <row r="1770" spans="1:20" ht="12.75" customHeight="1">
      <c r="A1770" s="789"/>
      <c r="B1770" s="542"/>
      <c r="C1770" s="544"/>
      <c r="D1770" s="700"/>
      <c r="E1770" s="547"/>
      <c r="F1770" s="561"/>
      <c r="G1770" s="560"/>
      <c r="H1770" s="578"/>
      <c r="I1770" s="560"/>
      <c r="J1770" s="578"/>
      <c r="K1770" s="21" t="s">
        <v>608</v>
      </c>
      <c r="L1770" s="21" t="s">
        <v>37</v>
      </c>
      <c r="M1770" s="21">
        <v>1.4999999999999999E-2</v>
      </c>
      <c r="N1770" s="36">
        <v>5.1440000000000001</v>
      </c>
      <c r="O1770" s="24">
        <f t="shared" si="2419"/>
        <v>7.7159999999999992E-2</v>
      </c>
      <c r="P1770" s="586"/>
      <c r="Q1770" s="586"/>
      <c r="R1770" s="586"/>
      <c r="S1770" s="578"/>
      <c r="T1770" s="578"/>
    </row>
    <row r="1771" spans="1:20" ht="12.75" customHeight="1">
      <c r="A1771" s="789"/>
      <c r="B1771" s="542"/>
      <c r="C1771" s="544"/>
      <c r="D1771" s="700"/>
      <c r="E1771" s="547"/>
      <c r="F1771" s="561"/>
      <c r="G1771" s="560"/>
      <c r="H1771" s="578"/>
      <c r="I1771" s="560"/>
      <c r="J1771" s="578"/>
      <c r="K1771" s="21" t="s">
        <v>52</v>
      </c>
      <c r="L1771" s="21" t="s">
        <v>37</v>
      </c>
      <c r="M1771" s="12">
        <v>0.03</v>
      </c>
      <c r="N1771" s="36">
        <v>0.15</v>
      </c>
      <c r="O1771" s="24">
        <f t="shared" si="2419"/>
        <v>4.4999999999999997E-3</v>
      </c>
      <c r="P1771" s="586"/>
      <c r="Q1771" s="586"/>
      <c r="R1771" s="586"/>
      <c r="S1771" s="578"/>
      <c r="T1771" s="578"/>
    </row>
    <row r="1772" spans="1:20" ht="12.75" customHeight="1">
      <c r="A1772" s="789"/>
      <c r="B1772" s="542"/>
      <c r="C1772" s="545"/>
      <c r="D1772" s="700"/>
      <c r="E1772" s="547"/>
      <c r="F1772" s="561"/>
      <c r="G1772" s="560"/>
      <c r="H1772" s="578"/>
      <c r="I1772" s="560"/>
      <c r="J1772" s="578"/>
      <c r="K1772" s="21"/>
      <c r="L1772" s="21"/>
      <c r="M1772" s="21"/>
      <c r="N1772" s="36"/>
      <c r="O1772" s="24">
        <f t="shared" si="2419"/>
        <v>0</v>
      </c>
      <c r="P1772" s="587"/>
      <c r="Q1772" s="587"/>
      <c r="R1772" s="587"/>
      <c r="S1772" s="578"/>
      <c r="T1772" s="578"/>
    </row>
    <row r="1773" spans="1:20" ht="12.75" customHeight="1">
      <c r="A1773" s="789">
        <v>2</v>
      </c>
      <c r="B1773" s="542" t="s">
        <v>609</v>
      </c>
      <c r="C1773" s="542" t="s">
        <v>1306</v>
      </c>
      <c r="D1773" s="695" t="s">
        <v>963</v>
      </c>
      <c r="E1773" s="559">
        <v>0.79100000000000004</v>
      </c>
      <c r="F1773" s="561">
        <f t="shared" ref="F1773" si="2513">H1773+J1773+R1773</f>
        <v>146.878421874</v>
      </c>
      <c r="G1773" s="297"/>
      <c r="H1773" s="578">
        <f t="shared" ref="H1773" si="2514">G1773*$P$8/1000</f>
        <v>0</v>
      </c>
      <c r="I1773" s="297">
        <v>2.2000000000000002</v>
      </c>
      <c r="J1773" s="578">
        <f t="shared" ref="J1773" si="2515">I1773*$P$9/1000</f>
        <v>5.1815940000000005</v>
      </c>
      <c r="K1773" s="21" t="s">
        <v>562</v>
      </c>
      <c r="L1773" s="21" t="s">
        <v>32</v>
      </c>
      <c r="M1773" s="21">
        <v>1.03</v>
      </c>
      <c r="N1773" s="36">
        <v>121.5</v>
      </c>
      <c r="O1773" s="24">
        <f t="shared" si="2419"/>
        <v>125.14500000000001</v>
      </c>
      <c r="P1773" s="585">
        <f t="shared" ref="P1773" si="2516">E1773*F1773</f>
        <v>116.180831702334</v>
      </c>
      <c r="Q1773" s="585">
        <f t="shared" ref="Q1773" si="2517">SUM(O1773:O1776)</f>
        <v>125.14500000000001</v>
      </c>
      <c r="R1773" s="585">
        <f t="shared" ref="R1773" si="2518">Q1773*1.02*1.05*$R$14</f>
        <v>141.69682787400001</v>
      </c>
      <c r="S1773" s="578">
        <f t="shared" ref="S1773" si="2519">F1773*$S$17</f>
        <v>186.47769361453015</v>
      </c>
      <c r="T1773" s="578">
        <f t="shared" ref="T1773" si="2520">E1773*S1773</f>
        <v>147.50385564909337</v>
      </c>
    </row>
    <row r="1774" spans="1:20" ht="12.75" customHeight="1">
      <c r="A1774" s="789"/>
      <c r="B1774" s="542"/>
      <c r="C1774" s="542"/>
      <c r="D1774" s="700"/>
      <c r="E1774" s="559"/>
      <c r="F1774" s="561"/>
      <c r="G1774" s="297"/>
      <c r="H1774" s="578"/>
      <c r="I1774" s="297"/>
      <c r="J1774" s="578"/>
      <c r="K1774" s="21"/>
      <c r="L1774" s="21"/>
      <c r="M1774" s="21"/>
      <c r="N1774" s="36"/>
      <c r="O1774" s="24">
        <f t="shared" si="2419"/>
        <v>0</v>
      </c>
      <c r="P1774" s="586"/>
      <c r="Q1774" s="586"/>
      <c r="R1774" s="586"/>
      <c r="S1774" s="578"/>
      <c r="T1774" s="578"/>
    </row>
    <row r="1775" spans="1:20" ht="12.75" customHeight="1">
      <c r="A1775" s="789"/>
      <c r="B1775" s="542"/>
      <c r="C1775" s="542"/>
      <c r="D1775" s="700"/>
      <c r="E1775" s="559"/>
      <c r="F1775" s="561"/>
      <c r="G1775" s="297"/>
      <c r="H1775" s="578"/>
      <c r="I1775" s="297"/>
      <c r="J1775" s="578"/>
      <c r="K1775" s="21"/>
      <c r="L1775" s="21"/>
      <c r="M1775" s="22"/>
      <c r="N1775" s="36"/>
      <c r="O1775" s="24">
        <f t="shared" si="2419"/>
        <v>0</v>
      </c>
      <c r="P1775" s="586"/>
      <c r="Q1775" s="586"/>
      <c r="R1775" s="586"/>
      <c r="S1775" s="578"/>
      <c r="T1775" s="578"/>
    </row>
    <row r="1776" spans="1:20" ht="12.75" customHeight="1">
      <c r="A1776" s="789"/>
      <c r="B1776" s="542"/>
      <c r="C1776" s="542"/>
      <c r="D1776" s="700"/>
      <c r="E1776" s="559"/>
      <c r="F1776" s="561"/>
      <c r="G1776" s="297"/>
      <c r="H1776" s="578"/>
      <c r="I1776" s="297"/>
      <c r="J1776" s="578"/>
      <c r="K1776" s="21"/>
      <c r="L1776" s="21"/>
      <c r="M1776" s="21"/>
      <c r="N1776" s="36"/>
      <c r="O1776" s="24">
        <f t="shared" si="2419"/>
        <v>0</v>
      </c>
      <c r="P1776" s="587"/>
      <c r="Q1776" s="587"/>
      <c r="R1776" s="587"/>
      <c r="S1776" s="578"/>
      <c r="T1776" s="578"/>
    </row>
    <row r="1777" spans="1:20" ht="12.75" customHeight="1">
      <c r="A1777" s="789">
        <v>3</v>
      </c>
      <c r="B1777" s="542" t="s">
        <v>610</v>
      </c>
      <c r="C1777" s="542" t="s">
        <v>1307</v>
      </c>
      <c r="D1777" s="695" t="s">
        <v>935</v>
      </c>
      <c r="E1777" s="547">
        <v>192</v>
      </c>
      <c r="F1777" s="561">
        <f t="shared" ref="F1777" si="2521">H1777+J1777+R1777</f>
        <v>3.4566630640800002</v>
      </c>
      <c r="G1777" s="793">
        <v>2.1399999999999999E-2</v>
      </c>
      <c r="H1777" s="578">
        <f t="shared" ref="H1777" si="2522">G1777*$P$8/1000</f>
        <v>4.0632179999999997E-2</v>
      </c>
      <c r="I1777" s="560">
        <v>4.7399999999999998E-2</v>
      </c>
      <c r="J1777" s="578">
        <f t="shared" ref="J1777" si="2523">I1777*$P$9/1000</f>
        <v>0.111639798</v>
      </c>
      <c r="K1777" s="21" t="s">
        <v>563</v>
      </c>
      <c r="L1777" s="21" t="s">
        <v>32</v>
      </c>
      <c r="M1777" s="21">
        <v>0.1216</v>
      </c>
      <c r="N1777" s="36">
        <v>24</v>
      </c>
      <c r="O1777" s="24">
        <f t="shared" si="2419"/>
        <v>2.9184000000000001</v>
      </c>
      <c r="P1777" s="585">
        <f t="shared" ref="P1777" si="2524">E1777*F1777</f>
        <v>663.67930830336002</v>
      </c>
      <c r="Q1777" s="585">
        <f t="shared" ref="Q1777" si="2525">SUM(O1777:O1780)</f>
        <v>2.9184000000000001</v>
      </c>
      <c r="R1777" s="585">
        <f t="shared" ref="R1777" si="2526">Q1777*1.02*1.05*$R$14</f>
        <v>3.3043910860800003</v>
      </c>
      <c r="S1777" s="578">
        <f t="shared" ref="S1777" si="2527">F1777*$S$17</f>
        <v>4.3885994114583884</v>
      </c>
      <c r="T1777" s="578">
        <f t="shared" ref="T1777" si="2528">E1777*S1777</f>
        <v>842.61108700001057</v>
      </c>
    </row>
    <row r="1778" spans="1:20" ht="12.75" customHeight="1">
      <c r="A1778" s="789"/>
      <c r="B1778" s="542"/>
      <c r="C1778" s="542"/>
      <c r="D1778" s="700"/>
      <c r="E1778" s="547"/>
      <c r="F1778" s="561"/>
      <c r="G1778" s="793"/>
      <c r="H1778" s="578"/>
      <c r="I1778" s="560"/>
      <c r="J1778" s="578"/>
      <c r="K1778" s="21" t="s">
        <v>712</v>
      </c>
      <c r="L1778" s="21"/>
      <c r="M1778" s="21"/>
      <c r="N1778" s="36"/>
      <c r="O1778" s="24">
        <f t="shared" si="2419"/>
        <v>0</v>
      </c>
      <c r="P1778" s="586"/>
      <c r="Q1778" s="586"/>
      <c r="R1778" s="586"/>
      <c r="S1778" s="578"/>
      <c r="T1778" s="578"/>
    </row>
    <row r="1779" spans="1:20" ht="12.75" customHeight="1">
      <c r="A1779" s="789"/>
      <c r="B1779" s="542"/>
      <c r="C1779" s="542"/>
      <c r="D1779" s="700"/>
      <c r="E1779" s="547"/>
      <c r="F1779" s="561"/>
      <c r="G1779" s="793"/>
      <c r="H1779" s="578"/>
      <c r="I1779" s="560"/>
      <c r="J1779" s="578"/>
      <c r="K1779" s="21"/>
      <c r="L1779" s="21"/>
      <c r="M1779" s="22"/>
      <c r="N1779" s="36"/>
      <c r="O1779" s="24">
        <f t="shared" si="2419"/>
        <v>0</v>
      </c>
      <c r="P1779" s="586"/>
      <c r="Q1779" s="586"/>
      <c r="R1779" s="586"/>
      <c r="S1779" s="578"/>
      <c r="T1779" s="578"/>
    </row>
    <row r="1780" spans="1:20" ht="12.75" customHeight="1">
      <c r="A1780" s="789"/>
      <c r="B1780" s="542"/>
      <c r="C1780" s="542"/>
      <c r="D1780" s="700"/>
      <c r="E1780" s="547"/>
      <c r="F1780" s="561"/>
      <c r="G1780" s="793"/>
      <c r="H1780" s="578"/>
      <c r="I1780" s="560"/>
      <c r="J1780" s="578"/>
      <c r="K1780" s="21"/>
      <c r="L1780" s="21"/>
      <c r="M1780" s="21"/>
      <c r="N1780" s="36"/>
      <c r="O1780" s="24">
        <f t="shared" si="2419"/>
        <v>0</v>
      </c>
      <c r="P1780" s="587"/>
      <c r="Q1780" s="587"/>
      <c r="R1780" s="587"/>
      <c r="S1780" s="578"/>
      <c r="T1780" s="578"/>
    </row>
    <row r="1781" spans="1:20" ht="12.75" customHeight="1">
      <c r="A1781" s="324"/>
      <c r="B1781" s="327"/>
      <c r="C1781" s="330" t="s">
        <v>965</v>
      </c>
      <c r="D1781" s="327"/>
      <c r="E1781" s="869"/>
      <c r="F1781" s="333">
        <f>H1781+J1781+R1781</f>
        <v>2.8792230000000001</v>
      </c>
      <c r="G1781" s="412">
        <v>0.4</v>
      </c>
      <c r="H1781" s="415">
        <f>G1781*$P$8/1000</f>
        <v>0.75948000000000004</v>
      </c>
      <c r="I1781" s="418">
        <v>0.9</v>
      </c>
      <c r="J1781" s="415">
        <f>I1781*$P$9/1000</f>
        <v>2.1197430000000002</v>
      </c>
      <c r="K1781" s="76"/>
      <c r="L1781" s="76"/>
      <c r="M1781" s="76"/>
      <c r="N1781" s="77"/>
      <c r="O1781" s="78">
        <f t="shared" si="2419"/>
        <v>0</v>
      </c>
      <c r="P1781" s="415">
        <f>E1781*F1781</f>
        <v>0</v>
      </c>
      <c r="Q1781" s="415">
        <f>SUM(O1781:O1784)</f>
        <v>0</v>
      </c>
      <c r="R1781" s="415">
        <f>Q1781*1.02*1.05*$R$14</f>
        <v>0</v>
      </c>
      <c r="S1781" s="421"/>
      <c r="T1781" s="451">
        <f>SUM(T1769:T1780)</f>
        <v>1292.8653791920717</v>
      </c>
    </row>
    <row r="1782" spans="1:20" ht="12.75" customHeight="1">
      <c r="A1782" s="325"/>
      <c r="B1782" s="328"/>
      <c r="C1782" s="331"/>
      <c r="D1782" s="328"/>
      <c r="E1782" s="870"/>
      <c r="F1782" s="334"/>
      <c r="G1782" s="413"/>
      <c r="H1782" s="416"/>
      <c r="I1782" s="419"/>
      <c r="J1782" s="416"/>
      <c r="K1782" s="76"/>
      <c r="L1782" s="76"/>
      <c r="M1782" s="76"/>
      <c r="N1782" s="77"/>
      <c r="O1782" s="78">
        <f t="shared" si="2419"/>
        <v>0</v>
      </c>
      <c r="P1782" s="416"/>
      <c r="Q1782" s="416"/>
      <c r="R1782" s="416"/>
      <c r="S1782" s="421"/>
      <c r="T1782" s="451"/>
    </row>
    <row r="1783" spans="1:20" ht="12.75" customHeight="1">
      <c r="A1783" s="325"/>
      <c r="B1783" s="328"/>
      <c r="C1783" s="331"/>
      <c r="D1783" s="328"/>
      <c r="E1783" s="870"/>
      <c r="F1783" s="334"/>
      <c r="G1783" s="413"/>
      <c r="H1783" s="416"/>
      <c r="I1783" s="419"/>
      <c r="J1783" s="416"/>
      <c r="K1783" s="76"/>
      <c r="L1783" s="76"/>
      <c r="M1783" s="76"/>
      <c r="N1783" s="77"/>
      <c r="O1783" s="78">
        <f t="shared" si="2419"/>
        <v>0</v>
      </c>
      <c r="P1783" s="416"/>
      <c r="Q1783" s="416"/>
      <c r="R1783" s="416"/>
      <c r="S1783" s="421"/>
      <c r="T1783" s="451"/>
    </row>
    <row r="1784" spans="1:20" ht="12.75" customHeight="1">
      <c r="A1784" s="326"/>
      <c r="B1784" s="329"/>
      <c r="C1784" s="332"/>
      <c r="D1784" s="329"/>
      <c r="E1784" s="871"/>
      <c r="F1784" s="335"/>
      <c r="G1784" s="414"/>
      <c r="H1784" s="417"/>
      <c r="I1784" s="420"/>
      <c r="J1784" s="417"/>
      <c r="K1784" s="76"/>
      <c r="L1784" s="76"/>
      <c r="M1784" s="76"/>
      <c r="N1784" s="77"/>
      <c r="O1784" s="78">
        <f t="shared" si="2419"/>
        <v>0</v>
      </c>
      <c r="P1784" s="417"/>
      <c r="Q1784" s="417"/>
      <c r="R1784" s="417"/>
      <c r="S1784" s="421"/>
      <c r="T1784" s="451"/>
    </row>
    <row r="1785" spans="1:20" ht="12.75" customHeight="1">
      <c r="A1785" s="324"/>
      <c r="B1785" s="327"/>
      <c r="C1785" s="330" t="s">
        <v>966</v>
      </c>
      <c r="D1785" s="327"/>
      <c r="E1785" s="869"/>
      <c r="F1785" s="333">
        <f>H1785+J1785+R1785</f>
        <v>7.1331929999999995</v>
      </c>
      <c r="G1785" s="412">
        <v>1.4</v>
      </c>
      <c r="H1785" s="415">
        <f>G1785*$P$8/1000</f>
        <v>2.6581799999999998</v>
      </c>
      <c r="I1785" s="418">
        <v>1.9</v>
      </c>
      <c r="J1785" s="415">
        <f>I1785*$P$9/1000</f>
        <v>4.4750129999999997</v>
      </c>
      <c r="K1785" s="76"/>
      <c r="L1785" s="76"/>
      <c r="M1785" s="76"/>
      <c r="N1785" s="77"/>
      <c r="O1785" s="78">
        <f t="shared" si="2419"/>
        <v>0</v>
      </c>
      <c r="P1785" s="415">
        <f>E1785*F1785</f>
        <v>0</v>
      </c>
      <c r="Q1785" s="415">
        <f>SUM(O1785:O1788)</f>
        <v>0</v>
      </c>
      <c r="R1785" s="415">
        <f>Q1785*1.02*1.05*$R$14</f>
        <v>0</v>
      </c>
      <c r="S1785" s="421"/>
      <c r="T1785" s="425" t="e">
        <f>(T1781*100%)/$T$2205</f>
        <v>#REF!</v>
      </c>
    </row>
    <row r="1786" spans="1:20" ht="12.75" customHeight="1">
      <c r="A1786" s="325"/>
      <c r="B1786" s="328"/>
      <c r="C1786" s="331"/>
      <c r="D1786" s="328"/>
      <c r="E1786" s="870"/>
      <c r="F1786" s="334"/>
      <c r="G1786" s="413"/>
      <c r="H1786" s="416"/>
      <c r="I1786" s="419"/>
      <c r="J1786" s="416"/>
      <c r="K1786" s="76"/>
      <c r="L1786" s="76"/>
      <c r="M1786" s="76"/>
      <c r="N1786" s="77"/>
      <c r="O1786" s="78">
        <f t="shared" si="2419"/>
        <v>0</v>
      </c>
      <c r="P1786" s="416"/>
      <c r="Q1786" s="416"/>
      <c r="R1786" s="416"/>
      <c r="S1786" s="421"/>
      <c r="T1786" s="425"/>
    </row>
    <row r="1787" spans="1:20" ht="12.75" customHeight="1">
      <c r="A1787" s="325"/>
      <c r="B1787" s="328"/>
      <c r="C1787" s="331"/>
      <c r="D1787" s="328"/>
      <c r="E1787" s="870"/>
      <c r="F1787" s="334"/>
      <c r="G1787" s="413"/>
      <c r="H1787" s="416"/>
      <c r="I1787" s="419"/>
      <c r="J1787" s="416"/>
      <c r="K1787" s="76"/>
      <c r="L1787" s="76"/>
      <c r="M1787" s="76"/>
      <c r="N1787" s="77"/>
      <c r="O1787" s="78">
        <f t="shared" si="2419"/>
        <v>0</v>
      </c>
      <c r="P1787" s="416"/>
      <c r="Q1787" s="416"/>
      <c r="R1787" s="416"/>
      <c r="S1787" s="421"/>
      <c r="T1787" s="425"/>
    </row>
    <row r="1788" spans="1:20" ht="12.75" customHeight="1">
      <c r="A1788" s="326"/>
      <c r="B1788" s="329"/>
      <c r="C1788" s="332"/>
      <c r="D1788" s="329"/>
      <c r="E1788" s="871"/>
      <c r="F1788" s="335"/>
      <c r="G1788" s="414"/>
      <c r="H1788" s="417"/>
      <c r="I1788" s="420"/>
      <c r="J1788" s="417"/>
      <c r="K1788" s="76"/>
      <c r="L1788" s="76"/>
      <c r="M1788" s="76"/>
      <c r="N1788" s="77"/>
      <c r="O1788" s="78">
        <f t="shared" si="2419"/>
        <v>0</v>
      </c>
      <c r="P1788" s="417"/>
      <c r="Q1788" s="417"/>
      <c r="R1788" s="417"/>
      <c r="S1788" s="421"/>
      <c r="T1788" s="425"/>
    </row>
    <row r="1789" spans="1:20" ht="12.75" customHeight="1">
      <c r="A1789" s="546"/>
      <c r="B1789" s="542"/>
      <c r="C1789" s="750" t="s">
        <v>1308</v>
      </c>
      <c r="D1789" s="546"/>
      <c r="E1789" s="595"/>
      <c r="F1789" s="561">
        <f t="shared" ref="F1789" si="2529">H1789+J1789+R1789</f>
        <v>0</v>
      </c>
      <c r="G1789" s="797"/>
      <c r="H1789" s="578">
        <f t="shared" ref="H1789" si="2530">G1789*$P$8/1000</f>
        <v>0</v>
      </c>
      <c r="I1789" s="797"/>
      <c r="J1789" s="578">
        <f t="shared" ref="J1789" si="2531">I1789*$P$9/1000</f>
        <v>0</v>
      </c>
      <c r="K1789" s="68"/>
      <c r="L1789" s="68"/>
      <c r="M1789" s="25"/>
      <c r="N1789" s="68"/>
      <c r="O1789" s="24">
        <f t="shared" si="2419"/>
        <v>0</v>
      </c>
      <c r="P1789" s="585">
        <f t="shared" ref="P1789" si="2532">E1789*F1789</f>
        <v>0</v>
      </c>
      <c r="Q1789" s="585">
        <f t="shared" ref="Q1789" si="2533">SUM(O1789:O1792)</f>
        <v>0</v>
      </c>
      <c r="R1789" s="585">
        <f t="shared" ref="R1789" si="2534">Q1789*1.02*1.05*$R$14</f>
        <v>0</v>
      </c>
      <c r="S1789" s="578">
        <f t="shared" ref="S1789" si="2535">F1789*$S$17</f>
        <v>0</v>
      </c>
      <c r="T1789" s="578">
        <f t="shared" ref="T1789" si="2536">E1789*S1789</f>
        <v>0</v>
      </c>
    </row>
    <row r="1790" spans="1:20" ht="12.75" customHeight="1">
      <c r="A1790" s="546"/>
      <c r="B1790" s="542"/>
      <c r="C1790" s="750"/>
      <c r="D1790" s="546"/>
      <c r="E1790" s="596"/>
      <c r="F1790" s="561"/>
      <c r="G1790" s="798"/>
      <c r="H1790" s="578"/>
      <c r="I1790" s="798"/>
      <c r="J1790" s="578"/>
      <c r="K1790" s="21"/>
      <c r="L1790" s="21"/>
      <c r="M1790" s="21"/>
      <c r="N1790" s="36"/>
      <c r="O1790" s="24">
        <f t="shared" si="2419"/>
        <v>0</v>
      </c>
      <c r="P1790" s="586"/>
      <c r="Q1790" s="586"/>
      <c r="R1790" s="586"/>
      <c r="S1790" s="578"/>
      <c r="T1790" s="578"/>
    </row>
    <row r="1791" spans="1:20" ht="12.75" customHeight="1">
      <c r="A1791" s="546"/>
      <c r="B1791" s="542"/>
      <c r="C1791" s="750"/>
      <c r="D1791" s="546"/>
      <c r="E1791" s="596"/>
      <c r="F1791" s="561"/>
      <c r="G1791" s="798"/>
      <c r="H1791" s="578"/>
      <c r="I1791" s="798"/>
      <c r="J1791" s="578"/>
      <c r="K1791" s="21"/>
      <c r="L1791" s="21"/>
      <c r="M1791" s="22"/>
      <c r="N1791" s="36"/>
      <c r="O1791" s="24">
        <f t="shared" si="2419"/>
        <v>0</v>
      </c>
      <c r="P1791" s="586"/>
      <c r="Q1791" s="586"/>
      <c r="R1791" s="586"/>
      <c r="S1791" s="578"/>
      <c r="T1791" s="578"/>
    </row>
    <row r="1792" spans="1:20" ht="12.75" customHeight="1">
      <c r="A1792" s="546"/>
      <c r="B1792" s="542"/>
      <c r="C1792" s="750"/>
      <c r="D1792" s="546"/>
      <c r="E1792" s="597"/>
      <c r="F1792" s="561"/>
      <c r="G1792" s="799"/>
      <c r="H1792" s="578"/>
      <c r="I1792" s="799"/>
      <c r="J1792" s="578"/>
      <c r="K1792" s="21"/>
      <c r="L1792" s="21"/>
      <c r="M1792" s="21"/>
      <c r="N1792" s="36"/>
      <c r="O1792" s="24">
        <f t="shared" si="2419"/>
        <v>0</v>
      </c>
      <c r="P1792" s="587"/>
      <c r="Q1792" s="587"/>
      <c r="R1792" s="587"/>
      <c r="S1792" s="578"/>
      <c r="T1792" s="578"/>
    </row>
    <row r="1793" spans="1:20" ht="12.75" customHeight="1">
      <c r="A1793" s="546">
        <v>1</v>
      </c>
      <c r="B1793" s="543" t="s">
        <v>550</v>
      </c>
      <c r="C1793" s="542" t="s">
        <v>1309</v>
      </c>
      <c r="D1793" s="546" t="s">
        <v>968</v>
      </c>
      <c r="E1793" s="598">
        <v>1.37</v>
      </c>
      <c r="F1793" s="561">
        <f t="shared" ref="F1793" si="2537">H1793+J1793+R1793</f>
        <v>8.1039692999520003</v>
      </c>
      <c r="G1793" s="566">
        <v>0.11</v>
      </c>
      <c r="H1793" s="578">
        <f t="shared" ref="H1793" si="2538">G1793*$P$8/1000</f>
        <v>0.20885699999999999</v>
      </c>
      <c r="I1793" s="566">
        <v>0.76</v>
      </c>
      <c r="J1793" s="578">
        <f t="shared" ref="J1793" si="2539">I1793*$P$9/1000</f>
        <v>1.7900052</v>
      </c>
      <c r="K1793" s="21" t="s">
        <v>52</v>
      </c>
      <c r="L1793" s="21" t="s">
        <v>37</v>
      </c>
      <c r="M1793" s="21">
        <v>7.0000000000000007E-2</v>
      </c>
      <c r="N1793" s="36">
        <v>0.15</v>
      </c>
      <c r="O1793" s="24">
        <f t="shared" si="2419"/>
        <v>1.0500000000000001E-2</v>
      </c>
      <c r="P1793" s="585">
        <f t="shared" ref="P1793" si="2540">E1793*F1793</f>
        <v>11.102437940934241</v>
      </c>
      <c r="Q1793" s="585">
        <f t="shared" ref="Q1793" si="2541">SUM(O1793:O1796)</f>
        <v>5.3919600000000001</v>
      </c>
      <c r="R1793" s="585">
        <f t="shared" ref="R1793" si="2542">Q1793*1.02*1.05*$R$14</f>
        <v>6.1051070999519998</v>
      </c>
      <c r="S1793" s="578">
        <f t="shared" ref="S1793" si="2543">F1793*$S$17</f>
        <v>10.288846277735759</v>
      </c>
      <c r="T1793" s="578">
        <f t="shared" ref="T1793" si="2544">E1793*S1793</f>
        <v>14.095719400497991</v>
      </c>
    </row>
    <row r="1794" spans="1:20" ht="12.75" customHeight="1">
      <c r="A1794" s="546"/>
      <c r="B1794" s="544"/>
      <c r="C1794" s="542"/>
      <c r="D1794" s="546"/>
      <c r="E1794" s="599"/>
      <c r="F1794" s="561"/>
      <c r="G1794" s="566"/>
      <c r="H1794" s="578"/>
      <c r="I1794" s="566"/>
      <c r="J1794" s="578"/>
      <c r="K1794" s="21" t="s">
        <v>551</v>
      </c>
      <c r="L1794" s="21" t="s">
        <v>37</v>
      </c>
      <c r="M1794" s="21">
        <v>1.26</v>
      </c>
      <c r="N1794" s="36">
        <v>4.2709999999999999</v>
      </c>
      <c r="O1794" s="24">
        <f t="shared" si="2419"/>
        <v>5.3814599999999997</v>
      </c>
      <c r="P1794" s="586"/>
      <c r="Q1794" s="586"/>
      <c r="R1794" s="586"/>
      <c r="S1794" s="578"/>
      <c r="T1794" s="578"/>
    </row>
    <row r="1795" spans="1:20" ht="12.75" customHeight="1">
      <c r="A1795" s="546"/>
      <c r="B1795" s="544"/>
      <c r="C1795" s="542"/>
      <c r="D1795" s="546"/>
      <c r="E1795" s="599"/>
      <c r="F1795" s="561"/>
      <c r="G1795" s="566"/>
      <c r="H1795" s="578"/>
      <c r="I1795" s="566"/>
      <c r="J1795" s="578"/>
      <c r="K1795" s="21"/>
      <c r="L1795" s="21"/>
      <c r="M1795" s="21"/>
      <c r="N1795" s="36"/>
      <c r="O1795" s="24">
        <f t="shared" si="2419"/>
        <v>0</v>
      </c>
      <c r="P1795" s="586"/>
      <c r="Q1795" s="586"/>
      <c r="R1795" s="586"/>
      <c r="S1795" s="578"/>
      <c r="T1795" s="578"/>
    </row>
    <row r="1796" spans="1:20" ht="12.75" customHeight="1">
      <c r="A1796" s="546"/>
      <c r="B1796" s="545"/>
      <c r="C1796" s="542"/>
      <c r="D1796" s="546"/>
      <c r="E1796" s="600"/>
      <c r="F1796" s="561"/>
      <c r="G1796" s="566"/>
      <c r="H1796" s="578"/>
      <c r="I1796" s="566"/>
      <c r="J1796" s="578"/>
      <c r="K1796" s="21"/>
      <c r="L1796" s="21"/>
      <c r="M1796" s="21"/>
      <c r="N1796" s="36"/>
      <c r="O1796" s="24">
        <f t="shared" si="2419"/>
        <v>0</v>
      </c>
      <c r="P1796" s="587"/>
      <c r="Q1796" s="587"/>
      <c r="R1796" s="587"/>
      <c r="S1796" s="578"/>
      <c r="T1796" s="578"/>
    </row>
    <row r="1797" spans="1:20" ht="12.75" customHeight="1">
      <c r="A1797" s="546">
        <v>2</v>
      </c>
      <c r="B1797" s="543" t="s">
        <v>559</v>
      </c>
      <c r="C1797" s="542" t="s">
        <v>1308</v>
      </c>
      <c r="D1797" s="700" t="s">
        <v>940</v>
      </c>
      <c r="E1797" s="547">
        <v>78.400000000000006</v>
      </c>
      <c r="F1797" s="561">
        <f t="shared" ref="F1797" si="2545">H1797+J1797+R1797</f>
        <v>5.4936440560355999</v>
      </c>
      <c r="G1797" s="581">
        <v>0.40100000000000002</v>
      </c>
      <c r="H1797" s="578">
        <f t="shared" ref="H1797" si="2546">G1797*$P$8/1000</f>
        <v>0.76137870000000007</v>
      </c>
      <c r="I1797" s="560">
        <v>7.1000000000000004E-3</v>
      </c>
      <c r="J1797" s="578">
        <f t="shared" ref="J1797" si="2547">I1797*$P$9/1000</f>
        <v>1.6722417E-2</v>
      </c>
      <c r="K1797" s="21" t="s">
        <v>561</v>
      </c>
      <c r="L1797" s="21" t="s">
        <v>36</v>
      </c>
      <c r="M1797" s="21">
        <v>1</v>
      </c>
      <c r="N1797" s="36">
        <v>2.5</v>
      </c>
      <c r="O1797" s="24">
        <f t="shared" si="2419"/>
        <v>2.5</v>
      </c>
      <c r="P1797" s="585">
        <f t="shared" ref="P1797" si="2548">E1797*F1797</f>
        <v>430.70169399319104</v>
      </c>
      <c r="Q1797" s="585">
        <f t="shared" ref="Q1797" si="2549">SUM(O1797:O1800)</f>
        <v>4.1647129999999999</v>
      </c>
      <c r="R1797" s="585">
        <f t="shared" ref="R1797" si="2550">Q1797*1.02*1.05*$R$14</f>
        <v>4.7155429390355996</v>
      </c>
      <c r="S1797" s="578">
        <f t="shared" ref="S1797" si="2551">F1797*$S$17</f>
        <v>6.9747622560072937</v>
      </c>
      <c r="T1797" s="578">
        <f t="shared" ref="T1797" si="2552">E1797*S1797</f>
        <v>546.82136087097183</v>
      </c>
    </row>
    <row r="1798" spans="1:20" ht="12.75" customHeight="1">
      <c r="A1798" s="546"/>
      <c r="B1798" s="544"/>
      <c r="C1798" s="542"/>
      <c r="D1798" s="700"/>
      <c r="E1798" s="547"/>
      <c r="F1798" s="561"/>
      <c r="G1798" s="581"/>
      <c r="H1798" s="578"/>
      <c r="I1798" s="560"/>
      <c r="J1798" s="578"/>
      <c r="K1798" s="21" t="s">
        <v>348</v>
      </c>
      <c r="L1798" s="21" t="s">
        <v>37</v>
      </c>
      <c r="M1798" s="21">
        <v>5.8999999999999997E-2</v>
      </c>
      <c r="N1798" s="36">
        <v>27.946999999999999</v>
      </c>
      <c r="O1798" s="24">
        <f t="shared" si="2419"/>
        <v>1.6488729999999998</v>
      </c>
      <c r="P1798" s="586"/>
      <c r="Q1798" s="586"/>
      <c r="R1798" s="586"/>
      <c r="S1798" s="578"/>
      <c r="T1798" s="578"/>
    </row>
    <row r="1799" spans="1:20" ht="12.75" customHeight="1">
      <c r="A1799" s="546"/>
      <c r="B1799" s="544"/>
      <c r="C1799" s="542"/>
      <c r="D1799" s="700"/>
      <c r="E1799" s="547"/>
      <c r="F1799" s="561"/>
      <c r="G1799" s="581"/>
      <c r="H1799" s="578"/>
      <c r="I1799" s="560"/>
      <c r="J1799" s="578"/>
      <c r="K1799" s="21" t="s">
        <v>51</v>
      </c>
      <c r="L1799" s="21" t="s">
        <v>37</v>
      </c>
      <c r="M1799" s="21">
        <v>5.9999999999999995E-4</v>
      </c>
      <c r="N1799" s="36">
        <v>26.4</v>
      </c>
      <c r="O1799" s="24">
        <f t="shared" si="2419"/>
        <v>1.5839999999999996E-2</v>
      </c>
      <c r="P1799" s="586"/>
      <c r="Q1799" s="586"/>
      <c r="R1799" s="586"/>
      <c r="S1799" s="578"/>
      <c r="T1799" s="578"/>
    </row>
    <row r="1800" spans="1:20" ht="12.75" customHeight="1">
      <c r="A1800" s="546"/>
      <c r="B1800" s="545"/>
      <c r="C1800" s="542"/>
      <c r="D1800" s="700"/>
      <c r="E1800" s="547"/>
      <c r="F1800" s="561"/>
      <c r="G1800" s="581"/>
      <c r="H1800" s="578"/>
      <c r="I1800" s="560"/>
      <c r="J1800" s="578"/>
      <c r="K1800" s="21"/>
      <c r="L1800" s="21"/>
      <c r="M1800" s="21"/>
      <c r="N1800" s="36"/>
      <c r="O1800" s="24">
        <f t="shared" ref="O1800:O1895" si="2553">M1800*N1800</f>
        <v>0</v>
      </c>
      <c r="P1800" s="587"/>
      <c r="Q1800" s="587"/>
      <c r="R1800" s="587"/>
      <c r="S1800" s="578"/>
      <c r="T1800" s="578"/>
    </row>
    <row r="1801" spans="1:20" ht="12.75" customHeight="1">
      <c r="A1801" s="324"/>
      <c r="B1801" s="327"/>
      <c r="C1801" s="330" t="s">
        <v>965</v>
      </c>
      <c r="D1801" s="327"/>
      <c r="E1801" s="869"/>
      <c r="F1801" s="333">
        <f>H1801+J1801+R1801</f>
        <v>2.8792230000000001</v>
      </c>
      <c r="G1801" s="412">
        <v>0.4</v>
      </c>
      <c r="H1801" s="415">
        <f>G1801*$P$8/1000</f>
        <v>0.75948000000000004</v>
      </c>
      <c r="I1801" s="418">
        <v>0.9</v>
      </c>
      <c r="J1801" s="415">
        <f>I1801*$P$9/1000</f>
        <v>2.1197430000000002</v>
      </c>
      <c r="K1801" s="76"/>
      <c r="L1801" s="76"/>
      <c r="M1801" s="76"/>
      <c r="N1801" s="77"/>
      <c r="O1801" s="78">
        <f t="shared" si="2553"/>
        <v>0</v>
      </c>
      <c r="P1801" s="415">
        <f>E1801*F1801</f>
        <v>0</v>
      </c>
      <c r="Q1801" s="415">
        <f>SUM(O1801:O1804)</f>
        <v>0</v>
      </c>
      <c r="R1801" s="415">
        <f>Q1801*1.02*1.05*$R$14</f>
        <v>0</v>
      </c>
      <c r="S1801" s="421"/>
      <c r="T1801" s="451">
        <f>SUM(T1793:T1800)</f>
        <v>560.91708027146979</v>
      </c>
    </row>
    <row r="1802" spans="1:20" ht="12.75" customHeight="1">
      <c r="A1802" s="325"/>
      <c r="B1802" s="328"/>
      <c r="C1802" s="331"/>
      <c r="D1802" s="328"/>
      <c r="E1802" s="870"/>
      <c r="F1802" s="334"/>
      <c r="G1802" s="413"/>
      <c r="H1802" s="416"/>
      <c r="I1802" s="419"/>
      <c r="J1802" s="416"/>
      <c r="K1802" s="76"/>
      <c r="L1802" s="76"/>
      <c r="M1802" s="76"/>
      <c r="N1802" s="77"/>
      <c r="O1802" s="78">
        <f t="shared" si="2553"/>
        <v>0</v>
      </c>
      <c r="P1802" s="416"/>
      <c r="Q1802" s="416"/>
      <c r="R1802" s="416"/>
      <c r="S1802" s="421"/>
      <c r="T1802" s="451"/>
    </row>
    <row r="1803" spans="1:20" ht="12.75" customHeight="1">
      <c r="A1803" s="325"/>
      <c r="B1803" s="328"/>
      <c r="C1803" s="331"/>
      <c r="D1803" s="328"/>
      <c r="E1803" s="870"/>
      <c r="F1803" s="334"/>
      <c r="G1803" s="413"/>
      <c r="H1803" s="416"/>
      <c r="I1803" s="419"/>
      <c r="J1803" s="416"/>
      <c r="K1803" s="76"/>
      <c r="L1803" s="76"/>
      <c r="M1803" s="76"/>
      <c r="N1803" s="77"/>
      <c r="O1803" s="78">
        <f t="shared" si="2553"/>
        <v>0</v>
      </c>
      <c r="P1803" s="416"/>
      <c r="Q1803" s="416"/>
      <c r="R1803" s="416"/>
      <c r="S1803" s="421"/>
      <c r="T1803" s="451"/>
    </row>
    <row r="1804" spans="1:20" ht="12.75" customHeight="1">
      <c r="A1804" s="326"/>
      <c r="B1804" s="329"/>
      <c r="C1804" s="332"/>
      <c r="D1804" s="329"/>
      <c r="E1804" s="871"/>
      <c r="F1804" s="335"/>
      <c r="G1804" s="414"/>
      <c r="H1804" s="417"/>
      <c r="I1804" s="420"/>
      <c r="J1804" s="417"/>
      <c r="K1804" s="76"/>
      <c r="L1804" s="76"/>
      <c r="M1804" s="76"/>
      <c r="N1804" s="77"/>
      <c r="O1804" s="78">
        <f t="shared" si="2553"/>
        <v>0</v>
      </c>
      <c r="P1804" s="417"/>
      <c r="Q1804" s="417"/>
      <c r="R1804" s="417"/>
      <c r="S1804" s="421"/>
      <c r="T1804" s="451"/>
    </row>
    <row r="1805" spans="1:20" ht="12.75" customHeight="1">
      <c r="A1805" s="324"/>
      <c r="B1805" s="327"/>
      <c r="C1805" s="330" t="s">
        <v>966</v>
      </c>
      <c r="D1805" s="327"/>
      <c r="E1805" s="869"/>
      <c r="F1805" s="333">
        <f>H1805+J1805+R1805</f>
        <v>7.1331929999999995</v>
      </c>
      <c r="G1805" s="412">
        <v>1.4</v>
      </c>
      <c r="H1805" s="415">
        <f>G1805*$P$8/1000</f>
        <v>2.6581799999999998</v>
      </c>
      <c r="I1805" s="418">
        <v>1.9</v>
      </c>
      <c r="J1805" s="415">
        <f>I1805*$P$9/1000</f>
        <v>4.4750129999999997</v>
      </c>
      <c r="K1805" s="76"/>
      <c r="L1805" s="76"/>
      <c r="M1805" s="76"/>
      <c r="N1805" s="77"/>
      <c r="O1805" s="78">
        <f t="shared" si="2553"/>
        <v>0</v>
      </c>
      <c r="P1805" s="415">
        <f>E1805*F1805</f>
        <v>0</v>
      </c>
      <c r="Q1805" s="415">
        <f>SUM(O1805:O1808)</f>
        <v>0</v>
      </c>
      <c r="R1805" s="415">
        <f>Q1805*1.02*1.05*$R$14</f>
        <v>0</v>
      </c>
      <c r="S1805" s="421"/>
      <c r="T1805" s="425" t="e">
        <f>(T1801*100%)/$T$2205</f>
        <v>#REF!</v>
      </c>
    </row>
    <row r="1806" spans="1:20" ht="12.75" customHeight="1">
      <c r="A1806" s="325"/>
      <c r="B1806" s="328"/>
      <c r="C1806" s="331"/>
      <c r="D1806" s="328"/>
      <c r="E1806" s="870"/>
      <c r="F1806" s="334"/>
      <c r="G1806" s="413"/>
      <c r="H1806" s="416"/>
      <c r="I1806" s="419"/>
      <c r="J1806" s="416"/>
      <c r="K1806" s="76"/>
      <c r="L1806" s="76"/>
      <c r="M1806" s="76"/>
      <c r="N1806" s="77"/>
      <c r="O1806" s="78">
        <f t="shared" si="2553"/>
        <v>0</v>
      </c>
      <c r="P1806" s="416"/>
      <c r="Q1806" s="416"/>
      <c r="R1806" s="416"/>
      <c r="S1806" s="421"/>
      <c r="T1806" s="425"/>
    </row>
    <row r="1807" spans="1:20" ht="12.75" customHeight="1">
      <c r="A1807" s="325"/>
      <c r="B1807" s="328"/>
      <c r="C1807" s="331"/>
      <c r="D1807" s="328"/>
      <c r="E1807" s="870"/>
      <c r="F1807" s="334"/>
      <c r="G1807" s="413"/>
      <c r="H1807" s="416"/>
      <c r="I1807" s="419"/>
      <c r="J1807" s="416"/>
      <c r="K1807" s="76"/>
      <c r="L1807" s="76"/>
      <c r="M1807" s="76"/>
      <c r="N1807" s="77"/>
      <c r="O1807" s="78">
        <f t="shared" si="2553"/>
        <v>0</v>
      </c>
      <c r="P1807" s="416"/>
      <c r="Q1807" s="416"/>
      <c r="R1807" s="416"/>
      <c r="S1807" s="421"/>
      <c r="T1807" s="425"/>
    </row>
    <row r="1808" spans="1:20" ht="12.75" customHeight="1">
      <c r="A1808" s="326"/>
      <c r="B1808" s="329"/>
      <c r="C1808" s="332"/>
      <c r="D1808" s="329"/>
      <c r="E1808" s="871"/>
      <c r="F1808" s="335"/>
      <c r="G1808" s="414"/>
      <c r="H1808" s="417"/>
      <c r="I1808" s="420"/>
      <c r="J1808" s="417"/>
      <c r="K1808" s="76"/>
      <c r="L1808" s="76"/>
      <c r="M1808" s="76"/>
      <c r="N1808" s="77"/>
      <c r="O1808" s="78">
        <f t="shared" si="2553"/>
        <v>0</v>
      </c>
      <c r="P1808" s="417"/>
      <c r="Q1808" s="417"/>
      <c r="R1808" s="417"/>
      <c r="S1808" s="421"/>
      <c r="T1808" s="425"/>
    </row>
    <row r="1809" spans="1:20" ht="12.75" customHeight="1">
      <c r="A1809" s="546"/>
      <c r="B1809" s="542"/>
      <c r="C1809" s="750" t="s">
        <v>1310</v>
      </c>
      <c r="D1809" s="546"/>
      <c r="E1809" s="595"/>
      <c r="F1809" s="561">
        <f t="shared" ref="F1809" si="2554">H1809+J1809+R1809</f>
        <v>0</v>
      </c>
      <c r="G1809" s="797"/>
      <c r="H1809" s="578">
        <f t="shared" ref="H1809" si="2555">G1809*$P$8/1000</f>
        <v>0</v>
      </c>
      <c r="I1809" s="797"/>
      <c r="J1809" s="578">
        <f t="shared" ref="J1809" si="2556">I1809*$P$9/1000</f>
        <v>0</v>
      </c>
      <c r="K1809" s="68"/>
      <c r="L1809" s="68"/>
      <c r="M1809" s="25"/>
      <c r="N1809" s="68"/>
      <c r="O1809" s="24">
        <f t="shared" si="2553"/>
        <v>0</v>
      </c>
      <c r="P1809" s="585">
        <f t="shared" ref="P1809" si="2557">E1809*F1809</f>
        <v>0</v>
      </c>
      <c r="Q1809" s="585">
        <f t="shared" ref="Q1809" si="2558">SUM(O1809:O1812)</f>
        <v>0</v>
      </c>
      <c r="R1809" s="585">
        <f t="shared" ref="R1809" si="2559">Q1809*1.02*1.05*$R$14</f>
        <v>0</v>
      </c>
      <c r="S1809" s="578">
        <f t="shared" ref="S1809" si="2560">F1809*$S$17</f>
        <v>0</v>
      </c>
      <c r="T1809" s="578">
        <f t="shared" ref="T1809" si="2561">E1809*S1809</f>
        <v>0</v>
      </c>
    </row>
    <row r="1810" spans="1:20" ht="12.75" customHeight="1">
      <c r="A1810" s="546"/>
      <c r="B1810" s="542"/>
      <c r="C1810" s="750"/>
      <c r="D1810" s="546"/>
      <c r="E1810" s="596"/>
      <c r="F1810" s="561"/>
      <c r="G1810" s="798"/>
      <c r="H1810" s="578"/>
      <c r="I1810" s="798"/>
      <c r="J1810" s="578"/>
      <c r="K1810" s="21"/>
      <c r="L1810" s="21"/>
      <c r="M1810" s="21"/>
      <c r="N1810" s="36"/>
      <c r="O1810" s="24">
        <f t="shared" si="2553"/>
        <v>0</v>
      </c>
      <c r="P1810" s="586"/>
      <c r="Q1810" s="586"/>
      <c r="R1810" s="586"/>
      <c r="S1810" s="578"/>
      <c r="T1810" s="578"/>
    </row>
    <row r="1811" spans="1:20" ht="12.75" customHeight="1">
      <c r="A1811" s="546"/>
      <c r="B1811" s="542"/>
      <c r="C1811" s="750"/>
      <c r="D1811" s="546"/>
      <c r="E1811" s="596"/>
      <c r="F1811" s="561"/>
      <c r="G1811" s="798"/>
      <c r="H1811" s="578"/>
      <c r="I1811" s="798"/>
      <c r="J1811" s="578"/>
      <c r="K1811" s="21"/>
      <c r="L1811" s="21"/>
      <c r="M1811" s="22"/>
      <c r="N1811" s="36"/>
      <c r="O1811" s="24">
        <f t="shared" si="2553"/>
        <v>0</v>
      </c>
      <c r="P1811" s="586"/>
      <c r="Q1811" s="586"/>
      <c r="R1811" s="586"/>
      <c r="S1811" s="578"/>
      <c r="T1811" s="578"/>
    </row>
    <row r="1812" spans="1:20" ht="12.75" customHeight="1">
      <c r="A1812" s="546"/>
      <c r="B1812" s="542"/>
      <c r="C1812" s="750"/>
      <c r="D1812" s="546"/>
      <c r="E1812" s="597"/>
      <c r="F1812" s="561"/>
      <c r="G1812" s="799"/>
      <c r="H1812" s="578"/>
      <c r="I1812" s="799"/>
      <c r="J1812" s="578"/>
      <c r="K1812" s="21"/>
      <c r="L1812" s="21"/>
      <c r="M1812" s="21"/>
      <c r="N1812" s="36"/>
      <c r="O1812" s="24">
        <f t="shared" si="2553"/>
        <v>0</v>
      </c>
      <c r="P1812" s="587"/>
      <c r="Q1812" s="587"/>
      <c r="R1812" s="587"/>
      <c r="S1812" s="578"/>
      <c r="T1812" s="578"/>
    </row>
    <row r="1813" spans="1:20" ht="12.75" customHeight="1">
      <c r="A1813" s="592">
        <v>1</v>
      </c>
      <c r="B1813" s="543" t="s">
        <v>550</v>
      </c>
      <c r="C1813" s="542" t="s">
        <v>1309</v>
      </c>
      <c r="D1813" s="546" t="s">
        <v>968</v>
      </c>
      <c r="E1813" s="598">
        <v>2.4300000000000002</v>
      </c>
      <c r="F1813" s="598">
        <f t="shared" ref="F1813" si="2562">H1813+J1813+R1813</f>
        <v>7.7173473906000005</v>
      </c>
      <c r="G1813" s="297">
        <v>0.11</v>
      </c>
      <c r="H1813" s="585">
        <f t="shared" ref="H1813:H1817" si="2563">G1813*$P$8/1000</f>
        <v>0.20885699999999999</v>
      </c>
      <c r="I1813" s="560">
        <v>0.76</v>
      </c>
      <c r="J1813" s="585">
        <f t="shared" ref="J1813:J1817" si="2564">I1813*$P$9/1000</f>
        <v>1.7900052</v>
      </c>
      <c r="K1813" s="21" t="s">
        <v>52</v>
      </c>
      <c r="L1813" s="21" t="s">
        <v>37</v>
      </c>
      <c r="M1813" s="21">
        <v>7.0000000000000007E-2</v>
      </c>
      <c r="N1813" s="36">
        <v>0.15</v>
      </c>
      <c r="O1813" s="24">
        <f t="shared" si="2553"/>
        <v>1.0500000000000001E-2</v>
      </c>
      <c r="P1813" s="585">
        <f t="shared" ref="P1813" si="2565">E1813*F1813</f>
        <v>18.753154159158001</v>
      </c>
      <c r="Q1813" s="585">
        <f t="shared" ref="Q1813" si="2566">SUM(O1813:O1816)</f>
        <v>5.0505000000000004</v>
      </c>
      <c r="R1813" s="585">
        <f t="shared" ref="R1813" si="2567">Q1813*1.02*1.05*$R$14</f>
        <v>5.7184851906000009</v>
      </c>
      <c r="S1813" s="578">
        <f t="shared" ref="S1813" si="2568">F1813*$S$17</f>
        <v>9.7979888663002335</v>
      </c>
      <c r="T1813" s="578">
        <f t="shared" ref="T1813" si="2569">E1813*S1813</f>
        <v>23.809112945109568</v>
      </c>
    </row>
    <row r="1814" spans="1:20" ht="12.75" customHeight="1">
      <c r="A1814" s="593"/>
      <c r="B1814" s="544"/>
      <c r="C1814" s="542"/>
      <c r="D1814" s="546"/>
      <c r="E1814" s="599"/>
      <c r="F1814" s="599"/>
      <c r="G1814" s="297"/>
      <c r="H1814" s="586"/>
      <c r="I1814" s="560"/>
      <c r="J1814" s="586"/>
      <c r="K1814" s="21" t="s">
        <v>551</v>
      </c>
      <c r="L1814" s="21" t="s">
        <v>37</v>
      </c>
      <c r="M1814" s="21">
        <v>1.26</v>
      </c>
      <c r="N1814" s="36">
        <v>4</v>
      </c>
      <c r="O1814" s="24">
        <f t="shared" si="2553"/>
        <v>5.04</v>
      </c>
      <c r="P1814" s="586"/>
      <c r="Q1814" s="586"/>
      <c r="R1814" s="586"/>
      <c r="S1814" s="578"/>
      <c r="T1814" s="578"/>
    </row>
    <row r="1815" spans="1:20" ht="12.75" customHeight="1">
      <c r="A1815" s="593"/>
      <c r="B1815" s="544"/>
      <c r="C1815" s="542"/>
      <c r="D1815" s="546"/>
      <c r="E1815" s="599"/>
      <c r="F1815" s="599"/>
      <c r="G1815" s="297"/>
      <c r="H1815" s="586"/>
      <c r="I1815" s="560"/>
      <c r="J1815" s="586"/>
      <c r="K1815" s="21"/>
      <c r="L1815" s="21"/>
      <c r="M1815" s="21"/>
      <c r="N1815" s="36"/>
      <c r="O1815" s="24">
        <f t="shared" si="2553"/>
        <v>0</v>
      </c>
      <c r="P1815" s="586"/>
      <c r="Q1815" s="586"/>
      <c r="R1815" s="586"/>
      <c r="S1815" s="578"/>
      <c r="T1815" s="578"/>
    </row>
    <row r="1816" spans="1:20" ht="12.75" customHeight="1">
      <c r="A1816" s="594"/>
      <c r="B1816" s="545"/>
      <c r="C1816" s="542"/>
      <c r="D1816" s="546"/>
      <c r="E1816" s="600"/>
      <c r="F1816" s="600"/>
      <c r="G1816" s="297"/>
      <c r="H1816" s="587"/>
      <c r="I1816" s="560"/>
      <c r="J1816" s="587"/>
      <c r="K1816" s="21"/>
      <c r="L1816" s="21"/>
      <c r="M1816" s="21"/>
      <c r="N1816" s="36"/>
      <c r="O1816" s="24">
        <f t="shared" si="2553"/>
        <v>0</v>
      </c>
      <c r="P1816" s="587"/>
      <c r="Q1816" s="587"/>
      <c r="R1816" s="587"/>
      <c r="S1816" s="578"/>
      <c r="T1816" s="578"/>
    </row>
    <row r="1817" spans="1:20" ht="12.75" customHeight="1">
      <c r="A1817" s="592">
        <v>2</v>
      </c>
      <c r="B1817" s="542" t="s">
        <v>866</v>
      </c>
      <c r="C1817" s="542" t="s">
        <v>1310</v>
      </c>
      <c r="D1817" s="700" t="s">
        <v>940</v>
      </c>
      <c r="E1817" s="547">
        <v>138.5</v>
      </c>
      <c r="F1817" s="598">
        <f t="shared" ref="F1817" si="2570">H1817+J1817+R1817</f>
        <v>8.9972562605075996</v>
      </c>
      <c r="G1817" s="297">
        <v>0.59199999999999997</v>
      </c>
      <c r="H1817" s="585">
        <f t="shared" si="2563"/>
        <v>1.1240303999999999</v>
      </c>
      <c r="I1817" s="560">
        <v>7.1000000000000004E-3</v>
      </c>
      <c r="J1817" s="585">
        <f t="shared" si="2564"/>
        <v>1.6722417E-2</v>
      </c>
      <c r="K1817" s="21" t="s">
        <v>614</v>
      </c>
      <c r="L1817" s="21" t="s">
        <v>36</v>
      </c>
      <c r="M1817" s="21">
        <v>1</v>
      </c>
      <c r="N1817" s="36">
        <v>5.8330000000000002</v>
      </c>
      <c r="O1817" s="24">
        <f t="shared" si="2553"/>
        <v>5.8330000000000002</v>
      </c>
      <c r="P1817" s="585">
        <f t="shared" ref="P1817" si="2571">E1817*F1817</f>
        <v>1246.1199920803026</v>
      </c>
      <c r="Q1817" s="585">
        <f t="shared" ref="Q1817" si="2572">SUM(O1817:O1820)</f>
        <v>6.9387730000000003</v>
      </c>
      <c r="R1817" s="585">
        <f t="shared" ref="R1817" si="2573">Q1817*1.02*1.05*$R$14</f>
        <v>7.8565034435075995</v>
      </c>
      <c r="S1817" s="578">
        <f t="shared" ref="S1817" si="2574">F1817*$S$17</f>
        <v>11.422968567552036</v>
      </c>
      <c r="T1817" s="578">
        <f t="shared" ref="T1817" si="2575">E1817*S1817</f>
        <v>1582.081146605957</v>
      </c>
    </row>
    <row r="1818" spans="1:20" ht="12.75" customHeight="1">
      <c r="A1818" s="593"/>
      <c r="B1818" s="542"/>
      <c r="C1818" s="542"/>
      <c r="D1818" s="700"/>
      <c r="E1818" s="547"/>
      <c r="F1818" s="599"/>
      <c r="G1818" s="297"/>
      <c r="H1818" s="586"/>
      <c r="I1818" s="560"/>
      <c r="J1818" s="586"/>
      <c r="K1818" s="21" t="s">
        <v>348</v>
      </c>
      <c r="L1818" s="21" t="s">
        <v>37</v>
      </c>
      <c r="M1818" s="21">
        <v>3.9E-2</v>
      </c>
      <c r="N1818" s="36">
        <v>27.946999999999999</v>
      </c>
      <c r="O1818" s="24">
        <f t="shared" si="2553"/>
        <v>1.089933</v>
      </c>
      <c r="P1818" s="586"/>
      <c r="Q1818" s="586"/>
      <c r="R1818" s="586"/>
      <c r="S1818" s="578"/>
      <c r="T1818" s="578"/>
    </row>
    <row r="1819" spans="1:20" ht="12.75" customHeight="1">
      <c r="A1819" s="593"/>
      <c r="B1819" s="542"/>
      <c r="C1819" s="542"/>
      <c r="D1819" s="700"/>
      <c r="E1819" s="547"/>
      <c r="F1819" s="599"/>
      <c r="G1819" s="297"/>
      <c r="H1819" s="586"/>
      <c r="I1819" s="560"/>
      <c r="J1819" s="586"/>
      <c r="K1819" s="21" t="s">
        <v>51</v>
      </c>
      <c r="L1819" s="21" t="s">
        <v>37</v>
      </c>
      <c r="M1819" s="21">
        <v>5.9999999999999995E-4</v>
      </c>
      <c r="N1819" s="36">
        <v>26.4</v>
      </c>
      <c r="O1819" s="24">
        <f t="shared" si="2553"/>
        <v>1.5839999999999996E-2</v>
      </c>
      <c r="P1819" s="586"/>
      <c r="Q1819" s="586"/>
      <c r="R1819" s="586"/>
      <c r="S1819" s="578"/>
      <c r="T1819" s="578"/>
    </row>
    <row r="1820" spans="1:20" ht="12.75" customHeight="1">
      <c r="A1820" s="594"/>
      <c r="B1820" s="542"/>
      <c r="C1820" s="542"/>
      <c r="D1820" s="700"/>
      <c r="E1820" s="547"/>
      <c r="F1820" s="600"/>
      <c r="G1820" s="297"/>
      <c r="H1820" s="587"/>
      <c r="I1820" s="560"/>
      <c r="J1820" s="587"/>
      <c r="K1820" s="21"/>
      <c r="L1820" s="21"/>
      <c r="M1820" s="21"/>
      <c r="N1820" s="36"/>
      <c r="O1820" s="24">
        <f t="shared" si="2553"/>
        <v>0</v>
      </c>
      <c r="P1820" s="587"/>
      <c r="Q1820" s="587"/>
      <c r="R1820" s="587"/>
      <c r="S1820" s="578"/>
      <c r="T1820" s="578"/>
    </row>
    <row r="1821" spans="1:20" ht="12.75" customHeight="1">
      <c r="A1821" s="324"/>
      <c r="B1821" s="327"/>
      <c r="C1821" s="330" t="s">
        <v>965</v>
      </c>
      <c r="D1821" s="327"/>
      <c r="E1821" s="869"/>
      <c r="F1821" s="333">
        <f>H1821+J1821+R1821</f>
        <v>2.8792230000000001</v>
      </c>
      <c r="G1821" s="412">
        <v>0.4</v>
      </c>
      <c r="H1821" s="415">
        <f>G1821*$P$8/1000</f>
        <v>0.75948000000000004</v>
      </c>
      <c r="I1821" s="418">
        <v>0.9</v>
      </c>
      <c r="J1821" s="415">
        <f>I1821*$P$9/1000</f>
        <v>2.1197430000000002</v>
      </c>
      <c r="K1821" s="76"/>
      <c r="L1821" s="76"/>
      <c r="M1821" s="76"/>
      <c r="N1821" s="77"/>
      <c r="O1821" s="78">
        <f t="shared" si="2553"/>
        <v>0</v>
      </c>
      <c r="P1821" s="415">
        <f>E1821*F1821</f>
        <v>0</v>
      </c>
      <c r="Q1821" s="415">
        <f>SUM(O1821:O1824)</f>
        <v>0</v>
      </c>
      <c r="R1821" s="415">
        <f>Q1821*1.02*1.05*$R$14</f>
        <v>0</v>
      </c>
      <c r="S1821" s="421"/>
      <c r="T1821" s="451">
        <f>SUM(T1813:T1820)</f>
        <v>1605.8902595510665</v>
      </c>
    </row>
    <row r="1822" spans="1:20" ht="12.75" customHeight="1">
      <c r="A1822" s="325"/>
      <c r="B1822" s="328"/>
      <c r="C1822" s="331"/>
      <c r="D1822" s="328"/>
      <c r="E1822" s="870"/>
      <c r="F1822" s="334"/>
      <c r="G1822" s="413"/>
      <c r="H1822" s="416"/>
      <c r="I1822" s="419"/>
      <c r="J1822" s="416"/>
      <c r="K1822" s="76"/>
      <c r="L1822" s="76"/>
      <c r="M1822" s="76"/>
      <c r="N1822" s="77"/>
      <c r="O1822" s="78">
        <f t="shared" si="2553"/>
        <v>0</v>
      </c>
      <c r="P1822" s="416"/>
      <c r="Q1822" s="416"/>
      <c r="R1822" s="416"/>
      <c r="S1822" s="421"/>
      <c r="T1822" s="451"/>
    </row>
    <row r="1823" spans="1:20" ht="12.75" customHeight="1">
      <c r="A1823" s="325"/>
      <c r="B1823" s="328"/>
      <c r="C1823" s="331"/>
      <c r="D1823" s="328"/>
      <c r="E1823" s="870"/>
      <c r="F1823" s="334"/>
      <c r="G1823" s="413"/>
      <c r="H1823" s="416"/>
      <c r="I1823" s="419"/>
      <c r="J1823" s="416"/>
      <c r="K1823" s="76"/>
      <c r="L1823" s="76"/>
      <c r="M1823" s="76"/>
      <c r="N1823" s="77"/>
      <c r="O1823" s="78">
        <f t="shared" si="2553"/>
        <v>0</v>
      </c>
      <c r="P1823" s="416"/>
      <c r="Q1823" s="416"/>
      <c r="R1823" s="416"/>
      <c r="S1823" s="421"/>
      <c r="T1823" s="451"/>
    </row>
    <row r="1824" spans="1:20" ht="12.75" customHeight="1">
      <c r="A1824" s="326"/>
      <c r="B1824" s="329"/>
      <c r="C1824" s="332"/>
      <c r="D1824" s="329"/>
      <c r="E1824" s="871"/>
      <c r="F1824" s="335"/>
      <c r="G1824" s="414"/>
      <c r="H1824" s="417"/>
      <c r="I1824" s="420"/>
      <c r="J1824" s="417"/>
      <c r="K1824" s="76"/>
      <c r="L1824" s="76"/>
      <c r="M1824" s="76"/>
      <c r="N1824" s="77"/>
      <c r="O1824" s="78">
        <f t="shared" si="2553"/>
        <v>0</v>
      </c>
      <c r="P1824" s="417"/>
      <c r="Q1824" s="417"/>
      <c r="R1824" s="417"/>
      <c r="S1824" s="421"/>
      <c r="T1824" s="451"/>
    </row>
    <row r="1825" spans="1:20" ht="12.75" customHeight="1">
      <c r="A1825" s="324"/>
      <c r="B1825" s="327"/>
      <c r="C1825" s="330" t="s">
        <v>966</v>
      </c>
      <c r="D1825" s="327"/>
      <c r="E1825" s="869"/>
      <c r="F1825" s="333">
        <f>H1825+J1825+R1825</f>
        <v>7.1331929999999995</v>
      </c>
      <c r="G1825" s="412">
        <v>1.4</v>
      </c>
      <c r="H1825" s="415">
        <f>G1825*$P$8/1000</f>
        <v>2.6581799999999998</v>
      </c>
      <c r="I1825" s="418">
        <v>1.9</v>
      </c>
      <c r="J1825" s="415">
        <f>I1825*$P$9/1000</f>
        <v>4.4750129999999997</v>
      </c>
      <c r="K1825" s="76"/>
      <c r="L1825" s="76"/>
      <c r="M1825" s="76"/>
      <c r="N1825" s="77"/>
      <c r="O1825" s="78">
        <f t="shared" si="2553"/>
        <v>0</v>
      </c>
      <c r="P1825" s="415">
        <f>E1825*F1825</f>
        <v>0</v>
      </c>
      <c r="Q1825" s="415">
        <f>SUM(O1825:O1828)</f>
        <v>0</v>
      </c>
      <c r="R1825" s="415">
        <f>Q1825*1.02*1.05*$R$14</f>
        <v>0</v>
      </c>
      <c r="S1825" s="421"/>
      <c r="T1825" s="425" t="e">
        <f>(T1821*100%)/$T$2205</f>
        <v>#REF!</v>
      </c>
    </row>
    <row r="1826" spans="1:20" ht="12.75" customHeight="1">
      <c r="A1826" s="325"/>
      <c r="B1826" s="328"/>
      <c r="C1826" s="331"/>
      <c r="D1826" s="328"/>
      <c r="E1826" s="870"/>
      <c r="F1826" s="334"/>
      <c r="G1826" s="413"/>
      <c r="H1826" s="416"/>
      <c r="I1826" s="419"/>
      <c r="J1826" s="416"/>
      <c r="K1826" s="76"/>
      <c r="L1826" s="76"/>
      <c r="M1826" s="76"/>
      <c r="N1826" s="77"/>
      <c r="O1826" s="78">
        <f t="shared" si="2553"/>
        <v>0</v>
      </c>
      <c r="P1826" s="416"/>
      <c r="Q1826" s="416"/>
      <c r="R1826" s="416"/>
      <c r="S1826" s="421"/>
      <c r="T1826" s="425"/>
    </row>
    <row r="1827" spans="1:20" ht="12.75" customHeight="1">
      <c r="A1827" s="325"/>
      <c r="B1827" s="328"/>
      <c r="C1827" s="331"/>
      <c r="D1827" s="328"/>
      <c r="E1827" s="870"/>
      <c r="F1827" s="334"/>
      <c r="G1827" s="413"/>
      <c r="H1827" s="416"/>
      <c r="I1827" s="419"/>
      <c r="J1827" s="416"/>
      <c r="K1827" s="76"/>
      <c r="L1827" s="76"/>
      <c r="M1827" s="76"/>
      <c r="N1827" s="77"/>
      <c r="O1827" s="78">
        <f t="shared" si="2553"/>
        <v>0</v>
      </c>
      <c r="P1827" s="416"/>
      <c r="Q1827" s="416"/>
      <c r="R1827" s="416"/>
      <c r="S1827" s="421"/>
      <c r="T1827" s="425"/>
    </row>
    <row r="1828" spans="1:20" ht="12.75" customHeight="1">
      <c r="A1828" s="326"/>
      <c r="B1828" s="329"/>
      <c r="C1828" s="332"/>
      <c r="D1828" s="329"/>
      <c r="E1828" s="871"/>
      <c r="F1828" s="335"/>
      <c r="G1828" s="414"/>
      <c r="H1828" s="417"/>
      <c r="I1828" s="420"/>
      <c r="J1828" s="417"/>
      <c r="K1828" s="76"/>
      <c r="L1828" s="76"/>
      <c r="M1828" s="76"/>
      <c r="N1828" s="77"/>
      <c r="O1828" s="78">
        <f t="shared" si="2553"/>
        <v>0</v>
      </c>
      <c r="P1828" s="417"/>
      <c r="Q1828" s="417"/>
      <c r="R1828" s="417"/>
      <c r="S1828" s="421"/>
      <c r="T1828" s="425"/>
    </row>
    <row r="1829" spans="1:20" ht="12.75" customHeight="1">
      <c r="A1829" s="592"/>
      <c r="B1829" s="542"/>
      <c r="C1829" s="563" t="s">
        <v>1311</v>
      </c>
      <c r="D1829" s="592"/>
      <c r="E1829" s="561"/>
      <c r="F1829" s="598">
        <f t="shared" ref="F1829" si="2576">H1829+J1829+R1829</f>
        <v>0</v>
      </c>
      <c r="G1829" s="581"/>
      <c r="H1829" s="585">
        <f t="shared" ref="H1829" si="2577">G1829*$P$8/1000</f>
        <v>0</v>
      </c>
      <c r="I1829" s="297"/>
      <c r="J1829" s="585">
        <f t="shared" ref="J1829" si="2578">I1829*$P$9/1000</f>
        <v>0</v>
      </c>
      <c r="K1829" s="21"/>
      <c r="L1829" s="21"/>
      <c r="M1829" s="21"/>
      <c r="N1829" s="36"/>
      <c r="O1829" s="24">
        <f t="shared" si="2553"/>
        <v>0</v>
      </c>
      <c r="P1829" s="585">
        <f t="shared" ref="P1829" si="2579">E1829*F1829</f>
        <v>0</v>
      </c>
      <c r="Q1829" s="585">
        <f t="shared" ref="Q1829" si="2580">SUM(O1829:O1832)</f>
        <v>0</v>
      </c>
      <c r="R1829" s="585">
        <f t="shared" ref="R1829" si="2581">Q1829*1.02*1.05*$R$14</f>
        <v>0</v>
      </c>
      <c r="S1829" s="578">
        <f t="shared" ref="S1829" si="2582">F1829*$S$17</f>
        <v>0</v>
      </c>
      <c r="T1829" s="578">
        <f t="shared" ref="T1829" si="2583">E1829*S1829</f>
        <v>0</v>
      </c>
    </row>
    <row r="1830" spans="1:20" ht="12.75" customHeight="1">
      <c r="A1830" s="593"/>
      <c r="B1830" s="542"/>
      <c r="C1830" s="564"/>
      <c r="D1830" s="593"/>
      <c r="E1830" s="561"/>
      <c r="F1830" s="599"/>
      <c r="G1830" s="581"/>
      <c r="H1830" s="586"/>
      <c r="I1830" s="297"/>
      <c r="J1830" s="586"/>
      <c r="K1830" s="21"/>
      <c r="L1830" s="21"/>
      <c r="M1830" s="21"/>
      <c r="N1830" s="36"/>
      <c r="O1830" s="24">
        <f t="shared" si="2553"/>
        <v>0</v>
      </c>
      <c r="P1830" s="586"/>
      <c r="Q1830" s="586"/>
      <c r="R1830" s="586"/>
      <c r="S1830" s="578"/>
      <c r="T1830" s="578"/>
    </row>
    <row r="1831" spans="1:20" ht="12.75" customHeight="1">
      <c r="A1831" s="593"/>
      <c r="B1831" s="542"/>
      <c r="C1831" s="564"/>
      <c r="D1831" s="593"/>
      <c r="E1831" s="561"/>
      <c r="F1831" s="599"/>
      <c r="G1831" s="581"/>
      <c r="H1831" s="586"/>
      <c r="I1831" s="297"/>
      <c r="J1831" s="586"/>
      <c r="K1831" s="21"/>
      <c r="L1831" s="21"/>
      <c r="M1831" s="21"/>
      <c r="N1831" s="36"/>
      <c r="O1831" s="24">
        <f t="shared" si="2553"/>
        <v>0</v>
      </c>
      <c r="P1831" s="586"/>
      <c r="Q1831" s="586"/>
      <c r="R1831" s="586"/>
      <c r="S1831" s="578"/>
      <c r="T1831" s="578"/>
    </row>
    <row r="1832" spans="1:20" ht="12.75" customHeight="1">
      <c r="A1832" s="594"/>
      <c r="B1832" s="542"/>
      <c r="C1832" s="565"/>
      <c r="D1832" s="594"/>
      <c r="E1832" s="561"/>
      <c r="F1832" s="600"/>
      <c r="G1832" s="581"/>
      <c r="H1832" s="587"/>
      <c r="I1832" s="297"/>
      <c r="J1832" s="587"/>
      <c r="K1832" s="21"/>
      <c r="L1832" s="21"/>
      <c r="M1832" s="21"/>
      <c r="N1832" s="36"/>
      <c r="O1832" s="24">
        <f t="shared" si="2553"/>
        <v>0</v>
      </c>
      <c r="P1832" s="587"/>
      <c r="Q1832" s="587"/>
      <c r="R1832" s="587"/>
      <c r="S1832" s="578"/>
      <c r="T1832" s="578"/>
    </row>
    <row r="1833" spans="1:20" ht="12.75" customHeight="1">
      <c r="A1833" s="592">
        <v>1</v>
      </c>
      <c r="B1833" s="542" t="s">
        <v>604</v>
      </c>
      <c r="C1833" s="543" t="s">
        <v>1305</v>
      </c>
      <c r="D1833" s="695" t="s">
        <v>935</v>
      </c>
      <c r="E1833" s="547">
        <v>112</v>
      </c>
      <c r="F1833" s="561">
        <f t="shared" ref="F1833" si="2584">H1833+J1833+R1833</f>
        <v>1.2419801587919999</v>
      </c>
      <c r="G1833" s="560">
        <v>1.7399999999999999E-2</v>
      </c>
      <c r="H1833" s="578">
        <f t="shared" ref="H1833" si="2585">G1833*$P$8/1000</f>
        <v>3.3037379999999998E-2</v>
      </c>
      <c r="I1833" s="560">
        <v>0.1106</v>
      </c>
      <c r="J1833" s="578">
        <f t="shared" ref="J1833" si="2586">I1833*$P$9/1000</f>
        <v>0.26049286199999999</v>
      </c>
      <c r="K1833" s="21" t="s">
        <v>607</v>
      </c>
      <c r="L1833" s="21" t="s">
        <v>37</v>
      </c>
      <c r="M1833" s="21">
        <v>0.189</v>
      </c>
      <c r="N1833" s="36">
        <v>4</v>
      </c>
      <c r="O1833" s="24">
        <f t="shared" si="2553"/>
        <v>0.75600000000000001</v>
      </c>
      <c r="P1833" s="585">
        <f t="shared" ref="P1833" si="2587">E1833*F1833</f>
        <v>139.10177778470398</v>
      </c>
      <c r="Q1833" s="585">
        <f t="shared" ref="Q1833" si="2588">SUM(O1833:O1836)</f>
        <v>0.83765999999999996</v>
      </c>
      <c r="R1833" s="585">
        <f t="shared" ref="R1833" si="2589">Q1833*1.02*1.05*$R$14</f>
        <v>0.94844991679199997</v>
      </c>
      <c r="S1833" s="578">
        <f t="shared" ref="S1833" si="2590">F1833*$S$17</f>
        <v>1.5768251903279573</v>
      </c>
      <c r="T1833" s="578">
        <f t="shared" ref="T1833" si="2591">E1833*S1833</f>
        <v>176.60442131673122</v>
      </c>
    </row>
    <row r="1834" spans="1:20" ht="12.75" customHeight="1">
      <c r="A1834" s="593"/>
      <c r="B1834" s="542"/>
      <c r="C1834" s="544"/>
      <c r="D1834" s="700"/>
      <c r="E1834" s="547"/>
      <c r="F1834" s="561"/>
      <c r="G1834" s="560"/>
      <c r="H1834" s="578"/>
      <c r="I1834" s="560"/>
      <c r="J1834" s="578"/>
      <c r="K1834" s="21" t="s">
        <v>608</v>
      </c>
      <c r="L1834" s="21" t="s">
        <v>37</v>
      </c>
      <c r="M1834" s="21">
        <v>1.4999999999999999E-2</v>
      </c>
      <c r="N1834" s="36">
        <v>5.1440000000000001</v>
      </c>
      <c r="O1834" s="24">
        <f t="shared" si="2553"/>
        <v>7.7159999999999992E-2</v>
      </c>
      <c r="P1834" s="586"/>
      <c r="Q1834" s="586"/>
      <c r="R1834" s="586"/>
      <c r="S1834" s="578"/>
      <c r="T1834" s="578"/>
    </row>
    <row r="1835" spans="1:20" ht="12.75" customHeight="1">
      <c r="A1835" s="593"/>
      <c r="B1835" s="542"/>
      <c r="C1835" s="544"/>
      <c r="D1835" s="700"/>
      <c r="E1835" s="547"/>
      <c r="F1835" s="561"/>
      <c r="G1835" s="560"/>
      <c r="H1835" s="578"/>
      <c r="I1835" s="560"/>
      <c r="J1835" s="578"/>
      <c r="K1835" s="21" t="s">
        <v>52</v>
      </c>
      <c r="L1835" s="21" t="s">
        <v>37</v>
      </c>
      <c r="M1835" s="12">
        <v>0.03</v>
      </c>
      <c r="N1835" s="36">
        <v>0.15</v>
      </c>
      <c r="O1835" s="24">
        <f t="shared" si="2553"/>
        <v>4.4999999999999997E-3</v>
      </c>
      <c r="P1835" s="586"/>
      <c r="Q1835" s="586"/>
      <c r="R1835" s="586"/>
      <c r="S1835" s="578"/>
      <c r="T1835" s="578"/>
    </row>
    <row r="1836" spans="1:20" ht="12.75" customHeight="1">
      <c r="A1836" s="594"/>
      <c r="B1836" s="542"/>
      <c r="C1836" s="545"/>
      <c r="D1836" s="700"/>
      <c r="E1836" s="547"/>
      <c r="F1836" s="561"/>
      <c r="G1836" s="560"/>
      <c r="H1836" s="578"/>
      <c r="I1836" s="560"/>
      <c r="J1836" s="578"/>
      <c r="K1836" s="21"/>
      <c r="L1836" s="21"/>
      <c r="M1836" s="21"/>
      <c r="N1836" s="36"/>
      <c r="O1836" s="24">
        <f t="shared" si="2553"/>
        <v>0</v>
      </c>
      <c r="P1836" s="587"/>
      <c r="Q1836" s="587"/>
      <c r="R1836" s="587"/>
      <c r="S1836" s="578"/>
      <c r="T1836" s="578"/>
    </row>
    <row r="1837" spans="1:20" ht="12.75" customHeight="1">
      <c r="A1837" s="592">
        <v>2</v>
      </c>
      <c r="B1837" s="554" t="s">
        <v>869</v>
      </c>
      <c r="C1837" s="542" t="s">
        <v>1312</v>
      </c>
      <c r="D1837" s="695" t="s">
        <v>935</v>
      </c>
      <c r="E1837" s="595">
        <v>112</v>
      </c>
      <c r="F1837" s="598">
        <f t="shared" ref="F1837" si="2592">H1837+J1837+R1837</f>
        <v>1.1210717458079997</v>
      </c>
      <c r="G1837" s="556">
        <v>0.10199999999999999</v>
      </c>
      <c r="H1837" s="585">
        <f t="shared" ref="H1837" si="2593">G1837*$P$8/1000</f>
        <v>0.19366739999999999</v>
      </c>
      <c r="I1837" s="556">
        <v>5.4000000000000003E-3</v>
      </c>
      <c r="J1837" s="585">
        <f t="shared" ref="J1837" si="2594">I1837*$P$9/1000</f>
        <v>1.2718458E-2</v>
      </c>
      <c r="K1837" s="21" t="s">
        <v>51</v>
      </c>
      <c r="L1837" s="21" t="s">
        <v>37</v>
      </c>
      <c r="M1837" s="21">
        <v>3.0599999999999999E-2</v>
      </c>
      <c r="N1837" s="73">
        <v>26.4</v>
      </c>
      <c r="O1837" s="24">
        <f t="shared" si="2553"/>
        <v>0.80783999999999989</v>
      </c>
      <c r="P1837" s="585">
        <f t="shared" ref="P1837" si="2595">E1837*F1837</f>
        <v>125.56003553049597</v>
      </c>
      <c r="Q1837" s="585">
        <f t="shared" ref="Q1837" si="2596">SUM(O1837:O1840)</f>
        <v>0.80783999999999989</v>
      </c>
      <c r="R1837" s="585">
        <f t="shared" ref="R1837" si="2597">Q1837*1.02*1.05*$R$14</f>
        <v>0.91468588780799975</v>
      </c>
      <c r="S1837" s="578">
        <f t="shared" ref="S1837" si="2598">F1837*$S$17</f>
        <v>1.4233191701503221</v>
      </c>
      <c r="T1837" s="578">
        <f t="shared" ref="T1837" si="2599">E1837*S1837</f>
        <v>159.41174705683608</v>
      </c>
    </row>
    <row r="1838" spans="1:20" ht="12.75" customHeight="1">
      <c r="A1838" s="593"/>
      <c r="B1838" s="554"/>
      <c r="C1838" s="542"/>
      <c r="D1838" s="700"/>
      <c r="E1838" s="596"/>
      <c r="F1838" s="599"/>
      <c r="G1838" s="556"/>
      <c r="H1838" s="586"/>
      <c r="I1838" s="556"/>
      <c r="J1838" s="586"/>
      <c r="K1838" s="21"/>
      <c r="L1838" s="21"/>
      <c r="M1838" s="21"/>
      <c r="N1838" s="36"/>
      <c r="O1838" s="24">
        <f t="shared" si="2553"/>
        <v>0</v>
      </c>
      <c r="P1838" s="586"/>
      <c r="Q1838" s="586"/>
      <c r="R1838" s="586"/>
      <c r="S1838" s="578"/>
      <c r="T1838" s="578"/>
    </row>
    <row r="1839" spans="1:20" ht="12.75" customHeight="1">
      <c r="A1839" s="593"/>
      <c r="B1839" s="554"/>
      <c r="C1839" s="542"/>
      <c r="D1839" s="700"/>
      <c r="E1839" s="596"/>
      <c r="F1839" s="599"/>
      <c r="G1839" s="556"/>
      <c r="H1839" s="586"/>
      <c r="I1839" s="556"/>
      <c r="J1839" s="586"/>
      <c r="K1839" s="21"/>
      <c r="L1839" s="21"/>
      <c r="M1839" s="21"/>
      <c r="N1839" s="36"/>
      <c r="O1839" s="24">
        <f t="shared" si="2553"/>
        <v>0</v>
      </c>
      <c r="P1839" s="586"/>
      <c r="Q1839" s="586"/>
      <c r="R1839" s="586"/>
      <c r="S1839" s="578"/>
      <c r="T1839" s="578"/>
    </row>
    <row r="1840" spans="1:20" ht="12.75" customHeight="1">
      <c r="A1840" s="594"/>
      <c r="B1840" s="554"/>
      <c r="C1840" s="542"/>
      <c r="D1840" s="700"/>
      <c r="E1840" s="597"/>
      <c r="F1840" s="600"/>
      <c r="G1840" s="556"/>
      <c r="H1840" s="587"/>
      <c r="I1840" s="556"/>
      <c r="J1840" s="587"/>
      <c r="K1840" s="21"/>
      <c r="L1840" s="21"/>
      <c r="M1840" s="21"/>
      <c r="N1840" s="36"/>
      <c r="O1840" s="24">
        <f t="shared" si="2553"/>
        <v>0</v>
      </c>
      <c r="P1840" s="587"/>
      <c r="Q1840" s="587"/>
      <c r="R1840" s="587"/>
      <c r="S1840" s="578"/>
      <c r="T1840" s="578"/>
    </row>
    <row r="1841" spans="1:20" ht="12.75" customHeight="1">
      <c r="A1841" s="592">
        <v>3</v>
      </c>
      <c r="B1841" s="542" t="s">
        <v>684</v>
      </c>
      <c r="C1841" s="543" t="s">
        <v>1313</v>
      </c>
      <c r="D1841" s="695" t="s">
        <v>935</v>
      </c>
      <c r="E1841" s="595">
        <v>112</v>
      </c>
      <c r="F1841" s="598">
        <f t="shared" ref="F1841" si="2600">H1841+J1841+R1841</f>
        <v>10.686747194003999</v>
      </c>
      <c r="G1841" s="297">
        <v>2.15</v>
      </c>
      <c r="H1841" s="585">
        <f t="shared" ref="H1841" si="2601">G1841*$P$8/1000</f>
        <v>4.0822050000000001</v>
      </c>
      <c r="I1841" s="297">
        <v>3.5999999999999997E-2</v>
      </c>
      <c r="J1841" s="585">
        <f t="shared" ref="J1841" si="2602">I1841*$P$9/1000</f>
        <v>8.4789719999999985E-2</v>
      </c>
      <c r="K1841" s="55" t="s">
        <v>564</v>
      </c>
      <c r="L1841" s="55" t="s">
        <v>26</v>
      </c>
      <c r="M1841" s="55">
        <v>1.01</v>
      </c>
      <c r="N1841" s="73">
        <v>4.9169999999999998</v>
      </c>
      <c r="O1841" s="24">
        <f t="shared" si="2553"/>
        <v>4.96617</v>
      </c>
      <c r="P1841" s="585">
        <f t="shared" ref="P1841" si="2603">E1841*F1841</f>
        <v>1196.9156857284479</v>
      </c>
      <c r="Q1841" s="585">
        <f t="shared" ref="Q1841" si="2604">SUM(O1841:O1844)</f>
        <v>5.7581699999999998</v>
      </c>
      <c r="R1841" s="585">
        <f t="shared" ref="R1841" si="2605">Q1841*1.02*1.05*$R$14</f>
        <v>6.519752474004</v>
      </c>
      <c r="S1841" s="578">
        <f t="shared" ref="S1841" si="2606">F1841*$S$17</f>
        <v>13.567956024806557</v>
      </c>
      <c r="T1841" s="578">
        <f t="shared" ref="T1841" si="2607">E1841*S1841</f>
        <v>1519.6110747783343</v>
      </c>
    </row>
    <row r="1842" spans="1:20" ht="12.75" customHeight="1">
      <c r="A1842" s="593"/>
      <c r="B1842" s="542"/>
      <c r="C1842" s="544"/>
      <c r="D1842" s="700"/>
      <c r="E1842" s="596"/>
      <c r="F1842" s="599"/>
      <c r="G1842" s="297"/>
      <c r="H1842" s="586"/>
      <c r="I1842" s="297"/>
      <c r="J1842" s="586"/>
      <c r="K1842" s="55"/>
      <c r="L1842" s="55"/>
      <c r="M1842" s="55"/>
      <c r="N1842" s="73"/>
      <c r="O1842" s="24">
        <f t="shared" si="2553"/>
        <v>0</v>
      </c>
      <c r="P1842" s="586"/>
      <c r="Q1842" s="586"/>
      <c r="R1842" s="586"/>
      <c r="S1842" s="578"/>
      <c r="T1842" s="578"/>
    </row>
    <row r="1843" spans="1:20" ht="12.75" customHeight="1">
      <c r="A1843" s="593"/>
      <c r="B1843" s="542"/>
      <c r="C1843" s="544"/>
      <c r="D1843" s="700"/>
      <c r="E1843" s="596"/>
      <c r="F1843" s="599"/>
      <c r="G1843" s="297"/>
      <c r="H1843" s="586"/>
      <c r="I1843" s="297"/>
      <c r="J1843" s="586"/>
      <c r="K1843" s="21" t="s">
        <v>51</v>
      </c>
      <c r="L1843" s="21" t="s">
        <v>35</v>
      </c>
      <c r="M1843" s="18">
        <v>0.03</v>
      </c>
      <c r="N1843" s="47">
        <v>26.4</v>
      </c>
      <c r="O1843" s="24">
        <f t="shared" si="2553"/>
        <v>0.79199999999999993</v>
      </c>
      <c r="P1843" s="586"/>
      <c r="Q1843" s="586"/>
      <c r="R1843" s="586"/>
      <c r="S1843" s="578"/>
      <c r="T1843" s="578"/>
    </row>
    <row r="1844" spans="1:20" ht="12.75" customHeight="1">
      <c r="A1844" s="594"/>
      <c r="B1844" s="542"/>
      <c r="C1844" s="545"/>
      <c r="D1844" s="700"/>
      <c r="E1844" s="597"/>
      <c r="F1844" s="600"/>
      <c r="G1844" s="297"/>
      <c r="H1844" s="587"/>
      <c r="I1844" s="297"/>
      <c r="J1844" s="587"/>
      <c r="K1844" s="21"/>
      <c r="L1844" s="21"/>
      <c r="M1844" s="21"/>
      <c r="N1844" s="36"/>
      <c r="O1844" s="24">
        <f t="shared" si="2553"/>
        <v>0</v>
      </c>
      <c r="P1844" s="587"/>
      <c r="Q1844" s="587"/>
      <c r="R1844" s="587"/>
      <c r="S1844" s="578"/>
      <c r="T1844" s="578"/>
    </row>
    <row r="1845" spans="1:20" ht="12.75" customHeight="1">
      <c r="A1845" s="324"/>
      <c r="B1845" s="327"/>
      <c r="C1845" s="330" t="s">
        <v>965</v>
      </c>
      <c r="D1845" s="327"/>
      <c r="E1845" s="869"/>
      <c r="F1845" s="333">
        <f>H1845+J1845+R1845</f>
        <v>2.8792230000000001</v>
      </c>
      <c r="G1845" s="412">
        <v>0.4</v>
      </c>
      <c r="H1845" s="415">
        <f>G1845*$P$8/1000</f>
        <v>0.75948000000000004</v>
      </c>
      <c r="I1845" s="418">
        <v>0.9</v>
      </c>
      <c r="J1845" s="415">
        <f>I1845*$P$9/1000</f>
        <v>2.1197430000000002</v>
      </c>
      <c r="K1845" s="76"/>
      <c r="L1845" s="76"/>
      <c r="M1845" s="76"/>
      <c r="N1845" s="77"/>
      <c r="O1845" s="78">
        <f t="shared" si="2553"/>
        <v>0</v>
      </c>
      <c r="P1845" s="415">
        <f>E1845*F1845</f>
        <v>0</v>
      </c>
      <c r="Q1845" s="415">
        <f>SUM(O1845:O1848)</f>
        <v>0</v>
      </c>
      <c r="R1845" s="415">
        <f>Q1845*1.02*1.05*$R$14</f>
        <v>0</v>
      </c>
      <c r="S1845" s="421"/>
      <c r="T1845" s="451">
        <f>SUM(T1833:T1844)</f>
        <v>1855.6272431519017</v>
      </c>
    </row>
    <row r="1846" spans="1:20" ht="12.75" customHeight="1">
      <c r="A1846" s="325"/>
      <c r="B1846" s="328"/>
      <c r="C1846" s="331"/>
      <c r="D1846" s="328"/>
      <c r="E1846" s="870"/>
      <c r="F1846" s="334"/>
      <c r="G1846" s="413"/>
      <c r="H1846" s="416"/>
      <c r="I1846" s="419"/>
      <c r="J1846" s="416"/>
      <c r="K1846" s="76"/>
      <c r="L1846" s="76"/>
      <c r="M1846" s="76"/>
      <c r="N1846" s="77"/>
      <c r="O1846" s="78">
        <f t="shared" si="2553"/>
        <v>0</v>
      </c>
      <c r="P1846" s="416"/>
      <c r="Q1846" s="416"/>
      <c r="R1846" s="416"/>
      <c r="S1846" s="421"/>
      <c r="T1846" s="451"/>
    </row>
    <row r="1847" spans="1:20" ht="12.75" customHeight="1">
      <c r="A1847" s="325"/>
      <c r="B1847" s="328"/>
      <c r="C1847" s="331"/>
      <c r="D1847" s="328"/>
      <c r="E1847" s="870"/>
      <c r="F1847" s="334"/>
      <c r="G1847" s="413"/>
      <c r="H1847" s="416"/>
      <c r="I1847" s="419"/>
      <c r="J1847" s="416"/>
      <c r="K1847" s="76"/>
      <c r="L1847" s="76"/>
      <c r="M1847" s="76"/>
      <c r="N1847" s="77"/>
      <c r="O1847" s="78">
        <f t="shared" si="2553"/>
        <v>0</v>
      </c>
      <c r="P1847" s="416"/>
      <c r="Q1847" s="416"/>
      <c r="R1847" s="416"/>
      <c r="S1847" s="421"/>
      <c r="T1847" s="451"/>
    </row>
    <row r="1848" spans="1:20" ht="12.75" customHeight="1">
      <c r="A1848" s="326"/>
      <c r="B1848" s="329"/>
      <c r="C1848" s="332"/>
      <c r="D1848" s="329"/>
      <c r="E1848" s="871"/>
      <c r="F1848" s="335"/>
      <c r="G1848" s="414"/>
      <c r="H1848" s="417"/>
      <c r="I1848" s="420"/>
      <c r="J1848" s="417"/>
      <c r="K1848" s="76"/>
      <c r="L1848" s="76"/>
      <c r="M1848" s="76"/>
      <c r="N1848" s="77"/>
      <c r="O1848" s="78">
        <f t="shared" si="2553"/>
        <v>0</v>
      </c>
      <c r="P1848" s="417"/>
      <c r="Q1848" s="417"/>
      <c r="R1848" s="417"/>
      <c r="S1848" s="421"/>
      <c r="T1848" s="451"/>
    </row>
    <row r="1849" spans="1:20" ht="12.75" customHeight="1">
      <c r="A1849" s="324"/>
      <c r="B1849" s="327"/>
      <c r="C1849" s="330" t="s">
        <v>966</v>
      </c>
      <c r="D1849" s="327"/>
      <c r="E1849" s="869"/>
      <c r="F1849" s="333">
        <f>H1849+J1849+R1849</f>
        <v>7.1331929999999995</v>
      </c>
      <c r="G1849" s="412">
        <v>1.4</v>
      </c>
      <c r="H1849" s="415">
        <f>G1849*$P$8/1000</f>
        <v>2.6581799999999998</v>
      </c>
      <c r="I1849" s="418">
        <v>1.9</v>
      </c>
      <c r="J1849" s="415">
        <f>I1849*$P$9/1000</f>
        <v>4.4750129999999997</v>
      </c>
      <c r="K1849" s="76"/>
      <c r="L1849" s="76"/>
      <c r="M1849" s="76"/>
      <c r="N1849" s="77"/>
      <c r="O1849" s="78">
        <f t="shared" si="2553"/>
        <v>0</v>
      </c>
      <c r="P1849" s="415">
        <f>E1849*F1849</f>
        <v>0</v>
      </c>
      <c r="Q1849" s="415">
        <f>SUM(O1849:O1852)</f>
        <v>0</v>
      </c>
      <c r="R1849" s="415">
        <f>Q1849*1.02*1.05*$R$14</f>
        <v>0</v>
      </c>
      <c r="S1849" s="421"/>
      <c r="T1849" s="425" t="e">
        <f>(T1845*100%)/$T$2205</f>
        <v>#REF!</v>
      </c>
    </row>
    <row r="1850" spans="1:20" ht="12.75" customHeight="1">
      <c r="A1850" s="325"/>
      <c r="B1850" s="328"/>
      <c r="C1850" s="331"/>
      <c r="D1850" s="328"/>
      <c r="E1850" s="870"/>
      <c r="F1850" s="334"/>
      <c r="G1850" s="413"/>
      <c r="H1850" s="416"/>
      <c r="I1850" s="419"/>
      <c r="J1850" s="416"/>
      <c r="K1850" s="76"/>
      <c r="L1850" s="76"/>
      <c r="M1850" s="76"/>
      <c r="N1850" s="77"/>
      <c r="O1850" s="78">
        <f t="shared" si="2553"/>
        <v>0</v>
      </c>
      <c r="P1850" s="416"/>
      <c r="Q1850" s="416"/>
      <c r="R1850" s="416"/>
      <c r="S1850" s="421"/>
      <c r="T1850" s="425"/>
    </row>
    <row r="1851" spans="1:20" ht="12.75" customHeight="1">
      <c r="A1851" s="325"/>
      <c r="B1851" s="328"/>
      <c r="C1851" s="331"/>
      <c r="D1851" s="328"/>
      <c r="E1851" s="870"/>
      <c r="F1851" s="334"/>
      <c r="G1851" s="413"/>
      <c r="H1851" s="416"/>
      <c r="I1851" s="419"/>
      <c r="J1851" s="416"/>
      <c r="K1851" s="76"/>
      <c r="L1851" s="76"/>
      <c r="M1851" s="76"/>
      <c r="N1851" s="77"/>
      <c r="O1851" s="78">
        <f t="shared" si="2553"/>
        <v>0</v>
      </c>
      <c r="P1851" s="416"/>
      <c r="Q1851" s="416"/>
      <c r="R1851" s="416"/>
      <c r="S1851" s="421"/>
      <c r="T1851" s="425"/>
    </row>
    <row r="1852" spans="1:20" ht="12.75" customHeight="1">
      <c r="A1852" s="326"/>
      <c r="B1852" s="329"/>
      <c r="C1852" s="332"/>
      <c r="D1852" s="329"/>
      <c r="E1852" s="871"/>
      <c r="F1852" s="335"/>
      <c r="G1852" s="414"/>
      <c r="H1852" s="417"/>
      <c r="I1852" s="420"/>
      <c r="J1852" s="417"/>
      <c r="K1852" s="76"/>
      <c r="L1852" s="76"/>
      <c r="M1852" s="76"/>
      <c r="N1852" s="77"/>
      <c r="O1852" s="78">
        <f t="shared" si="2553"/>
        <v>0</v>
      </c>
      <c r="P1852" s="417"/>
      <c r="Q1852" s="417"/>
      <c r="R1852" s="417"/>
      <c r="S1852" s="421"/>
      <c r="T1852" s="425"/>
    </row>
    <row r="1853" spans="1:20" ht="12.75" customHeight="1">
      <c r="A1853" s="789"/>
      <c r="B1853" s="542"/>
      <c r="C1853" s="750" t="s">
        <v>1314</v>
      </c>
      <c r="D1853" s="574"/>
      <c r="E1853" s="547"/>
      <c r="F1853" s="561">
        <f t="shared" ref="F1853" si="2608">H1853+J1853+R1853</f>
        <v>0</v>
      </c>
      <c r="G1853" s="793"/>
      <c r="H1853" s="578">
        <f t="shared" ref="H1853" si="2609">G1853*$P$8/1000</f>
        <v>0</v>
      </c>
      <c r="I1853" s="560"/>
      <c r="J1853" s="578">
        <f t="shared" ref="J1853" si="2610">I1853*$P$9/1000</f>
        <v>0</v>
      </c>
      <c r="K1853" s="21"/>
      <c r="L1853" s="21"/>
      <c r="M1853" s="21"/>
      <c r="N1853" s="36"/>
      <c r="O1853" s="24">
        <f t="shared" si="2553"/>
        <v>0</v>
      </c>
      <c r="P1853" s="578">
        <f t="shared" ref="P1853" si="2611">E1853*F1853</f>
        <v>0</v>
      </c>
      <c r="Q1853" s="578">
        <f t="shared" ref="Q1853" si="2612">SUM(O1853:O1856)</f>
        <v>0</v>
      </c>
      <c r="R1853" s="578">
        <f t="shared" ref="R1853" si="2613">Q1853*1.02*1.05*$R$14</f>
        <v>0</v>
      </c>
      <c r="S1853" s="578">
        <f t="shared" ref="S1853" si="2614">F1853*$S$17</f>
        <v>0</v>
      </c>
      <c r="T1853" s="578">
        <f t="shared" ref="T1853" si="2615">E1853*S1853</f>
        <v>0</v>
      </c>
    </row>
    <row r="1854" spans="1:20" ht="12.75" customHeight="1">
      <c r="A1854" s="789"/>
      <c r="B1854" s="542"/>
      <c r="C1854" s="750"/>
      <c r="D1854" s="574"/>
      <c r="E1854" s="547"/>
      <c r="F1854" s="561"/>
      <c r="G1854" s="793"/>
      <c r="H1854" s="578"/>
      <c r="I1854" s="560"/>
      <c r="J1854" s="578"/>
      <c r="K1854" s="21"/>
      <c r="L1854" s="21"/>
      <c r="M1854" s="21"/>
      <c r="N1854" s="36"/>
      <c r="O1854" s="24">
        <f t="shared" si="2553"/>
        <v>0</v>
      </c>
      <c r="P1854" s="578"/>
      <c r="Q1854" s="578"/>
      <c r="R1854" s="578"/>
      <c r="S1854" s="578"/>
      <c r="T1854" s="578"/>
    </row>
    <row r="1855" spans="1:20" ht="12.75" customHeight="1">
      <c r="A1855" s="789"/>
      <c r="B1855" s="542"/>
      <c r="C1855" s="750"/>
      <c r="D1855" s="574"/>
      <c r="E1855" s="547"/>
      <c r="F1855" s="561"/>
      <c r="G1855" s="793"/>
      <c r="H1855" s="578"/>
      <c r="I1855" s="560"/>
      <c r="J1855" s="578"/>
      <c r="K1855" s="21"/>
      <c r="L1855" s="21"/>
      <c r="M1855" s="22"/>
      <c r="N1855" s="36"/>
      <c r="O1855" s="24">
        <f t="shared" si="2553"/>
        <v>0</v>
      </c>
      <c r="P1855" s="578"/>
      <c r="Q1855" s="578"/>
      <c r="R1855" s="578"/>
      <c r="S1855" s="578"/>
      <c r="T1855" s="578"/>
    </row>
    <row r="1856" spans="1:20" ht="12.75" customHeight="1">
      <c r="A1856" s="789"/>
      <c r="B1856" s="542"/>
      <c r="C1856" s="750"/>
      <c r="D1856" s="574"/>
      <c r="E1856" s="547"/>
      <c r="F1856" s="561"/>
      <c r="G1856" s="793"/>
      <c r="H1856" s="578"/>
      <c r="I1856" s="560"/>
      <c r="J1856" s="578"/>
      <c r="K1856" s="21"/>
      <c r="L1856" s="21"/>
      <c r="M1856" s="21"/>
      <c r="N1856" s="36"/>
      <c r="O1856" s="24">
        <f t="shared" si="2553"/>
        <v>0</v>
      </c>
      <c r="P1856" s="578"/>
      <c r="Q1856" s="578"/>
      <c r="R1856" s="578"/>
      <c r="S1856" s="578"/>
      <c r="T1856" s="578"/>
    </row>
    <row r="1857" spans="1:20" ht="12.75" customHeight="1">
      <c r="A1857" s="789">
        <v>1</v>
      </c>
      <c r="B1857" s="543" t="s">
        <v>47</v>
      </c>
      <c r="C1857" s="543" t="s">
        <v>1225</v>
      </c>
      <c r="D1857" s="546" t="s">
        <v>968</v>
      </c>
      <c r="E1857" s="595">
        <v>12.44</v>
      </c>
      <c r="F1857" s="561">
        <f t="shared" ref="F1857" si="2616">H1857+J1857+R1857</f>
        <v>2.0885700000000003</v>
      </c>
      <c r="G1857" s="566">
        <v>1.1000000000000001</v>
      </c>
      <c r="H1857" s="578">
        <f t="shared" ref="H1857" si="2617">G1857*$P$8/1000</f>
        <v>2.0885700000000003</v>
      </c>
      <c r="I1857" s="790"/>
      <c r="J1857" s="578">
        <f t="shared" ref="J1857" si="2618">I1857*$P$9/1000</f>
        <v>0</v>
      </c>
      <c r="K1857" s="14"/>
      <c r="L1857" s="25"/>
      <c r="M1857" s="18"/>
      <c r="N1857" s="72"/>
      <c r="O1857" s="24">
        <f t="shared" si="2553"/>
        <v>0</v>
      </c>
      <c r="P1857" s="578">
        <f t="shared" ref="P1857" si="2619">E1857*F1857</f>
        <v>25.981810800000002</v>
      </c>
      <c r="Q1857" s="578">
        <f t="shared" ref="Q1857" si="2620">SUM(O1857:O1860)</f>
        <v>0</v>
      </c>
      <c r="R1857" s="578">
        <f t="shared" ref="R1857" si="2621">Q1857*1.02*1.05*$R$14</f>
        <v>0</v>
      </c>
      <c r="S1857" s="578">
        <f t="shared" ref="S1857" si="2622">F1857*$S$17</f>
        <v>2.6516605474329547</v>
      </c>
      <c r="T1857" s="578">
        <f t="shared" ref="T1857" si="2623">E1857*S1857</f>
        <v>32.986657210065957</v>
      </c>
    </row>
    <row r="1858" spans="1:20" ht="12.75" customHeight="1">
      <c r="A1858" s="789"/>
      <c r="B1858" s="544"/>
      <c r="C1858" s="544"/>
      <c r="D1858" s="546"/>
      <c r="E1858" s="596"/>
      <c r="F1858" s="561"/>
      <c r="G1858" s="566"/>
      <c r="H1858" s="578"/>
      <c r="I1858" s="618"/>
      <c r="J1858" s="578"/>
      <c r="K1858" s="25"/>
      <c r="L1858" s="25"/>
      <c r="M1858" s="25"/>
      <c r="N1858" s="68"/>
      <c r="O1858" s="24">
        <f t="shared" si="2553"/>
        <v>0</v>
      </c>
      <c r="P1858" s="578"/>
      <c r="Q1858" s="578"/>
      <c r="R1858" s="578"/>
      <c r="S1858" s="578"/>
      <c r="T1858" s="578"/>
    </row>
    <row r="1859" spans="1:20" ht="12.75" customHeight="1">
      <c r="A1859" s="789"/>
      <c r="B1859" s="544"/>
      <c r="C1859" s="544"/>
      <c r="D1859" s="546"/>
      <c r="E1859" s="596"/>
      <c r="F1859" s="561"/>
      <c r="G1859" s="566"/>
      <c r="H1859" s="578"/>
      <c r="I1859" s="618"/>
      <c r="J1859" s="578"/>
      <c r="K1859" s="18"/>
      <c r="L1859" s="25"/>
      <c r="M1859" s="18"/>
      <c r="N1859" s="72"/>
      <c r="O1859" s="24">
        <f t="shared" si="2553"/>
        <v>0</v>
      </c>
      <c r="P1859" s="578"/>
      <c r="Q1859" s="578"/>
      <c r="R1859" s="578"/>
      <c r="S1859" s="578"/>
      <c r="T1859" s="578"/>
    </row>
    <row r="1860" spans="1:20" ht="12.75" customHeight="1">
      <c r="A1860" s="789"/>
      <c r="B1860" s="545"/>
      <c r="C1860" s="545"/>
      <c r="D1860" s="546"/>
      <c r="E1860" s="597"/>
      <c r="F1860" s="561"/>
      <c r="G1860" s="566"/>
      <c r="H1860" s="578"/>
      <c r="I1860" s="619"/>
      <c r="J1860" s="578"/>
      <c r="K1860" s="18"/>
      <c r="L1860" s="25"/>
      <c r="M1860" s="18"/>
      <c r="N1860" s="72"/>
      <c r="O1860" s="24">
        <f t="shared" si="2553"/>
        <v>0</v>
      </c>
      <c r="P1860" s="578"/>
      <c r="Q1860" s="578"/>
      <c r="R1860" s="578"/>
      <c r="S1860" s="578"/>
      <c r="T1860" s="578"/>
    </row>
    <row r="1861" spans="1:20" ht="12.75" customHeight="1">
      <c r="A1861" s="789">
        <v>2</v>
      </c>
      <c r="B1861" s="542" t="s">
        <v>331</v>
      </c>
      <c r="C1861" s="542" t="s">
        <v>1315</v>
      </c>
      <c r="D1861" s="546" t="s">
        <v>968</v>
      </c>
      <c r="E1861" s="547">
        <v>3</v>
      </c>
      <c r="F1861" s="561">
        <f t="shared" ref="F1861" si="2624">H1861+J1861+R1861</f>
        <v>3.7859981595600001</v>
      </c>
      <c r="G1861" s="297">
        <v>0.89</v>
      </c>
      <c r="H1861" s="578">
        <f t="shared" ref="H1861" si="2625">G1861*$P$8/1000</f>
        <v>1.689843</v>
      </c>
      <c r="I1861" s="560"/>
      <c r="J1861" s="578">
        <f t="shared" ref="J1861" si="2626">I1861*$P$9/1000</f>
        <v>0</v>
      </c>
      <c r="K1861" s="21" t="s">
        <v>333</v>
      </c>
      <c r="L1861" s="21" t="s">
        <v>37</v>
      </c>
      <c r="M1861" s="21">
        <v>1.1000000000000001</v>
      </c>
      <c r="N1861" s="36">
        <v>1.6830000000000001</v>
      </c>
      <c r="O1861" s="24">
        <f t="shared" si="2553"/>
        <v>1.8513000000000002</v>
      </c>
      <c r="P1861" s="578">
        <f t="shared" ref="P1861" si="2627">E1861*F1861</f>
        <v>11.35799447868</v>
      </c>
      <c r="Q1861" s="578">
        <f t="shared" ref="Q1861" si="2628">SUM(O1861:O1864)</f>
        <v>1.8513000000000002</v>
      </c>
      <c r="R1861" s="578">
        <f t="shared" ref="R1861" si="2629">Q1861*1.02*1.05*$R$14</f>
        <v>2.0961551595599999</v>
      </c>
      <c r="S1861" s="578">
        <f t="shared" ref="S1861" si="2630">F1861*$S$17</f>
        <v>4.8067251527882844</v>
      </c>
      <c r="T1861" s="578">
        <f t="shared" ref="T1861" si="2631">E1861*S1861</f>
        <v>14.420175458364852</v>
      </c>
    </row>
    <row r="1862" spans="1:20" ht="12.75" customHeight="1">
      <c r="A1862" s="789"/>
      <c r="B1862" s="542"/>
      <c r="C1862" s="542"/>
      <c r="D1862" s="546"/>
      <c r="E1862" s="547"/>
      <c r="F1862" s="561"/>
      <c r="G1862" s="297"/>
      <c r="H1862" s="578"/>
      <c r="I1862" s="560"/>
      <c r="J1862" s="578"/>
      <c r="K1862" s="21"/>
      <c r="L1862" s="21"/>
      <c r="M1862" s="21"/>
      <c r="N1862" s="36"/>
      <c r="O1862" s="24">
        <f t="shared" si="2553"/>
        <v>0</v>
      </c>
      <c r="P1862" s="578"/>
      <c r="Q1862" s="578"/>
      <c r="R1862" s="578"/>
      <c r="S1862" s="578"/>
      <c r="T1862" s="578"/>
    </row>
    <row r="1863" spans="1:20" ht="12.75" customHeight="1">
      <c r="A1863" s="789"/>
      <c r="B1863" s="542"/>
      <c r="C1863" s="542"/>
      <c r="D1863" s="546"/>
      <c r="E1863" s="547"/>
      <c r="F1863" s="561"/>
      <c r="G1863" s="297"/>
      <c r="H1863" s="578"/>
      <c r="I1863" s="560"/>
      <c r="J1863" s="578"/>
      <c r="K1863" s="21"/>
      <c r="L1863" s="21"/>
      <c r="M1863" s="22"/>
      <c r="N1863" s="36"/>
      <c r="O1863" s="24">
        <f t="shared" si="2553"/>
        <v>0</v>
      </c>
      <c r="P1863" s="578"/>
      <c r="Q1863" s="578"/>
      <c r="R1863" s="578"/>
      <c r="S1863" s="578"/>
      <c r="T1863" s="578"/>
    </row>
    <row r="1864" spans="1:20" ht="12.75" customHeight="1">
      <c r="A1864" s="789"/>
      <c r="B1864" s="542"/>
      <c r="C1864" s="542"/>
      <c r="D1864" s="546"/>
      <c r="E1864" s="547"/>
      <c r="F1864" s="561"/>
      <c r="G1864" s="297"/>
      <c r="H1864" s="578"/>
      <c r="I1864" s="560"/>
      <c r="J1864" s="578"/>
      <c r="K1864" s="21"/>
      <c r="L1864" s="21"/>
      <c r="M1864" s="21"/>
      <c r="N1864" s="36"/>
      <c r="O1864" s="24">
        <f t="shared" si="2553"/>
        <v>0</v>
      </c>
      <c r="P1864" s="578"/>
      <c r="Q1864" s="578"/>
      <c r="R1864" s="578"/>
      <c r="S1864" s="578"/>
      <c r="T1864" s="578"/>
    </row>
    <row r="1865" spans="1:20" ht="12.75" customHeight="1">
      <c r="A1865" s="789">
        <v>3</v>
      </c>
      <c r="B1865" s="543" t="s">
        <v>370</v>
      </c>
      <c r="C1865" s="543" t="s">
        <v>1316</v>
      </c>
      <c r="D1865" s="592" t="s">
        <v>940</v>
      </c>
      <c r="E1865" s="595">
        <v>48.6</v>
      </c>
      <c r="F1865" s="598">
        <f t="shared" ref="F1865" si="2632">H1865+J1865+R1865</f>
        <v>4.4983975218960008</v>
      </c>
      <c r="G1865" s="601">
        <v>0.15</v>
      </c>
      <c r="H1865" s="585">
        <f t="shared" ref="H1865" si="2633">G1865*$P$8/1000</f>
        <v>0.28480500000000003</v>
      </c>
      <c r="I1865" s="790">
        <v>0.11</v>
      </c>
      <c r="J1865" s="585">
        <f t="shared" ref="J1865" si="2634">I1865*$P$9/1000</f>
        <v>0.25907970000000002</v>
      </c>
      <c r="K1865" s="21" t="s">
        <v>53</v>
      </c>
      <c r="L1865" s="36" t="s">
        <v>36</v>
      </c>
      <c r="M1865" s="21">
        <v>1.01</v>
      </c>
      <c r="N1865" s="36">
        <v>3.4580000000000002</v>
      </c>
      <c r="O1865" s="24">
        <f t="shared" si="2553"/>
        <v>3.4925800000000002</v>
      </c>
      <c r="P1865" s="585">
        <f t="shared" ref="P1865" si="2635">E1865*F1865</f>
        <v>218.62211956414563</v>
      </c>
      <c r="Q1865" s="585">
        <f t="shared" ref="Q1865" si="2636">SUM(O1865:O1868)</f>
        <v>3.4925800000000002</v>
      </c>
      <c r="R1865" s="585">
        <f t="shared" ref="R1865" si="2637">Q1865*1.02*1.05*$R$14</f>
        <v>3.9545128218960004</v>
      </c>
      <c r="S1865" s="578">
        <f t="shared" ref="S1865" si="2638">F1865*$S$17</f>
        <v>5.7111915020716539</v>
      </c>
      <c r="T1865" s="578">
        <f t="shared" ref="T1865" si="2639">E1865*S1865</f>
        <v>277.56390700068238</v>
      </c>
    </row>
    <row r="1866" spans="1:20" ht="12.75" customHeight="1">
      <c r="A1866" s="789"/>
      <c r="B1866" s="544"/>
      <c r="C1866" s="544"/>
      <c r="D1866" s="593"/>
      <c r="E1866" s="596"/>
      <c r="F1866" s="599"/>
      <c r="G1866" s="602"/>
      <c r="H1866" s="586"/>
      <c r="I1866" s="618"/>
      <c r="J1866" s="586"/>
      <c r="K1866" s="21"/>
      <c r="L1866" s="21"/>
      <c r="M1866" s="21"/>
      <c r="N1866" s="36"/>
      <c r="O1866" s="24">
        <f t="shared" si="2553"/>
        <v>0</v>
      </c>
      <c r="P1866" s="586"/>
      <c r="Q1866" s="586"/>
      <c r="R1866" s="586"/>
      <c r="S1866" s="578"/>
      <c r="T1866" s="578"/>
    </row>
    <row r="1867" spans="1:20" ht="12.75" customHeight="1">
      <c r="A1867" s="789"/>
      <c r="B1867" s="544"/>
      <c r="C1867" s="544"/>
      <c r="D1867" s="593"/>
      <c r="E1867" s="596"/>
      <c r="F1867" s="599"/>
      <c r="G1867" s="602"/>
      <c r="H1867" s="586"/>
      <c r="I1867" s="618"/>
      <c r="J1867" s="586"/>
      <c r="K1867" s="21"/>
      <c r="L1867" s="21"/>
      <c r="M1867" s="22"/>
      <c r="N1867" s="36"/>
      <c r="O1867" s="24">
        <f t="shared" si="2553"/>
        <v>0</v>
      </c>
      <c r="P1867" s="586"/>
      <c r="Q1867" s="586"/>
      <c r="R1867" s="586"/>
      <c r="S1867" s="578"/>
      <c r="T1867" s="578"/>
    </row>
    <row r="1868" spans="1:20" ht="12.75" customHeight="1">
      <c r="A1868" s="789"/>
      <c r="B1868" s="545"/>
      <c r="C1868" s="545"/>
      <c r="D1868" s="594"/>
      <c r="E1868" s="597"/>
      <c r="F1868" s="600"/>
      <c r="G1868" s="603"/>
      <c r="H1868" s="587"/>
      <c r="I1868" s="619"/>
      <c r="J1868" s="587"/>
      <c r="K1868" s="21"/>
      <c r="L1868" s="21"/>
      <c r="M1868" s="21"/>
      <c r="N1868" s="36"/>
      <c r="O1868" s="24">
        <f t="shared" si="2553"/>
        <v>0</v>
      </c>
      <c r="P1868" s="587"/>
      <c r="Q1868" s="587"/>
      <c r="R1868" s="587"/>
      <c r="S1868" s="578"/>
      <c r="T1868" s="578"/>
    </row>
    <row r="1869" spans="1:20" ht="12.75" customHeight="1">
      <c r="A1869" s="789">
        <v>4</v>
      </c>
      <c r="B1869" s="543" t="s">
        <v>62</v>
      </c>
      <c r="C1869" s="542" t="s">
        <v>1317</v>
      </c>
      <c r="D1869" s="546" t="s">
        <v>963</v>
      </c>
      <c r="E1869" s="595">
        <v>6.7</v>
      </c>
      <c r="F1869" s="561">
        <f t="shared" ref="F1869" si="2640">H1869+J1869+R1869</f>
        <v>2.8032750000000002</v>
      </c>
      <c r="G1869" s="558">
        <v>0.36</v>
      </c>
      <c r="H1869" s="578">
        <f t="shared" ref="H1869" si="2641">G1869*$P$8/1000</f>
        <v>0.68353200000000003</v>
      </c>
      <c r="I1869" s="558">
        <v>0.9</v>
      </c>
      <c r="J1869" s="578">
        <f t="shared" ref="J1869" si="2642">I1869*$P$9/1000</f>
        <v>2.1197430000000002</v>
      </c>
      <c r="K1869" s="25"/>
      <c r="L1869" s="25"/>
      <c r="M1869" s="25"/>
      <c r="N1869" s="68"/>
      <c r="O1869" s="24">
        <f t="shared" si="2553"/>
        <v>0</v>
      </c>
      <c r="P1869" s="578">
        <f t="shared" ref="P1869" si="2643">E1869*F1869</f>
        <v>18.781942500000003</v>
      </c>
      <c r="Q1869" s="578">
        <f t="shared" ref="Q1869" si="2644">SUM(O1869:O1872)</f>
        <v>0</v>
      </c>
      <c r="R1869" s="578">
        <f t="shared" ref="R1869" si="2645">Q1869*1.02*1.05*$R$14</f>
        <v>0</v>
      </c>
      <c r="S1869" s="578">
        <f t="shared" ref="S1869" si="2646">F1869*$S$17</f>
        <v>3.5590541476249848</v>
      </c>
      <c r="T1869" s="578">
        <f t="shared" ref="T1869" si="2647">E1869*S1869</f>
        <v>23.845662789087399</v>
      </c>
    </row>
    <row r="1870" spans="1:20" ht="12.75" customHeight="1">
      <c r="A1870" s="789"/>
      <c r="B1870" s="544"/>
      <c r="C1870" s="542"/>
      <c r="D1870" s="546"/>
      <c r="E1870" s="596"/>
      <c r="F1870" s="561"/>
      <c r="G1870" s="558"/>
      <c r="H1870" s="578"/>
      <c r="I1870" s="558"/>
      <c r="J1870" s="578"/>
      <c r="K1870" s="25"/>
      <c r="L1870" s="25"/>
      <c r="M1870" s="25"/>
      <c r="N1870" s="68"/>
      <c r="O1870" s="24">
        <f t="shared" si="2553"/>
        <v>0</v>
      </c>
      <c r="P1870" s="578"/>
      <c r="Q1870" s="578"/>
      <c r="R1870" s="578"/>
      <c r="S1870" s="578"/>
      <c r="T1870" s="578"/>
    </row>
    <row r="1871" spans="1:20" ht="12.75" customHeight="1">
      <c r="A1871" s="789"/>
      <c r="B1871" s="544"/>
      <c r="C1871" s="542"/>
      <c r="D1871" s="546"/>
      <c r="E1871" s="596"/>
      <c r="F1871" s="561"/>
      <c r="G1871" s="558"/>
      <c r="H1871" s="578"/>
      <c r="I1871" s="558"/>
      <c r="J1871" s="578"/>
      <c r="K1871" s="25"/>
      <c r="L1871" s="25"/>
      <c r="M1871" s="25"/>
      <c r="N1871" s="68"/>
      <c r="O1871" s="24">
        <f t="shared" si="2553"/>
        <v>0</v>
      </c>
      <c r="P1871" s="578"/>
      <c r="Q1871" s="578"/>
      <c r="R1871" s="578"/>
      <c r="S1871" s="578"/>
      <c r="T1871" s="578"/>
    </row>
    <row r="1872" spans="1:20" ht="12.75" customHeight="1">
      <c r="A1872" s="789"/>
      <c r="B1872" s="545"/>
      <c r="C1872" s="542"/>
      <c r="D1872" s="546"/>
      <c r="E1872" s="597"/>
      <c r="F1872" s="561"/>
      <c r="G1872" s="558"/>
      <c r="H1872" s="578"/>
      <c r="I1872" s="558"/>
      <c r="J1872" s="578"/>
      <c r="K1872" s="25"/>
      <c r="L1872" s="25"/>
      <c r="M1872" s="25"/>
      <c r="N1872" s="68"/>
      <c r="O1872" s="24">
        <f t="shared" si="2553"/>
        <v>0</v>
      </c>
      <c r="P1872" s="578"/>
      <c r="Q1872" s="578"/>
      <c r="R1872" s="578"/>
      <c r="S1872" s="578"/>
      <c r="T1872" s="578"/>
    </row>
    <row r="1873" spans="1:20" ht="12.75" customHeight="1">
      <c r="A1873" s="789">
        <v>5</v>
      </c>
      <c r="B1873" s="542" t="s">
        <v>50</v>
      </c>
      <c r="C1873" s="573" t="s">
        <v>1318</v>
      </c>
      <c r="D1873" s="574" t="s">
        <v>1068</v>
      </c>
      <c r="E1873" s="570">
        <v>2</v>
      </c>
      <c r="F1873" s="561">
        <f t="shared" ref="F1873" si="2648">H1873+J1873+R1873</f>
        <v>50.951753999999994</v>
      </c>
      <c r="G1873" s="793"/>
      <c r="H1873" s="578">
        <f t="shared" ref="H1873" si="2649">G1873*$P$8/1000</f>
        <v>0</v>
      </c>
      <c r="I1873" s="560"/>
      <c r="J1873" s="578">
        <f t="shared" ref="J1873" si="2650">I1873*$P$9/1000</f>
        <v>0</v>
      </c>
      <c r="K1873" s="21" t="s">
        <v>873</v>
      </c>
      <c r="L1873" s="21" t="s">
        <v>54</v>
      </c>
      <c r="M1873" s="21">
        <v>1</v>
      </c>
      <c r="N1873" s="36">
        <v>45</v>
      </c>
      <c r="O1873" s="24">
        <f t="shared" si="2553"/>
        <v>45</v>
      </c>
      <c r="P1873" s="578">
        <f t="shared" ref="P1873" si="2651">E1873*F1873</f>
        <v>101.90350799999999</v>
      </c>
      <c r="Q1873" s="578">
        <f t="shared" ref="Q1873" si="2652">SUM(O1873:O1876)</f>
        <v>45</v>
      </c>
      <c r="R1873" s="578">
        <f t="shared" ref="R1873" si="2653">Q1873*1.02*1.05*$R$14</f>
        <v>50.951753999999994</v>
      </c>
      <c r="S1873" s="578">
        <f t="shared" ref="S1873" si="2654">F1873*$S$17</f>
        <v>64.688641464882281</v>
      </c>
      <c r="T1873" s="578">
        <f t="shared" ref="T1873" si="2655">E1873*S1873</f>
        <v>129.37728292976456</v>
      </c>
    </row>
    <row r="1874" spans="1:20" ht="12.75" customHeight="1">
      <c r="A1874" s="789"/>
      <c r="B1874" s="542"/>
      <c r="C1874" s="573"/>
      <c r="D1874" s="574"/>
      <c r="E1874" s="570"/>
      <c r="F1874" s="561"/>
      <c r="G1874" s="793"/>
      <c r="H1874" s="578"/>
      <c r="I1874" s="560"/>
      <c r="J1874" s="578"/>
      <c r="K1874" s="21"/>
      <c r="L1874" s="21"/>
      <c r="M1874" s="21"/>
      <c r="N1874" s="36"/>
      <c r="O1874" s="24">
        <f t="shared" si="2553"/>
        <v>0</v>
      </c>
      <c r="P1874" s="578"/>
      <c r="Q1874" s="578"/>
      <c r="R1874" s="578"/>
      <c r="S1874" s="578"/>
      <c r="T1874" s="578"/>
    </row>
    <row r="1875" spans="1:20" ht="12.75" customHeight="1">
      <c r="A1875" s="789"/>
      <c r="B1875" s="542"/>
      <c r="C1875" s="573"/>
      <c r="D1875" s="574"/>
      <c r="E1875" s="570"/>
      <c r="F1875" s="561"/>
      <c r="G1875" s="793"/>
      <c r="H1875" s="578"/>
      <c r="I1875" s="560"/>
      <c r="J1875" s="578"/>
      <c r="K1875" s="21"/>
      <c r="L1875" s="21"/>
      <c r="M1875" s="22"/>
      <c r="N1875" s="36"/>
      <c r="O1875" s="24">
        <f t="shared" si="2553"/>
        <v>0</v>
      </c>
      <c r="P1875" s="578"/>
      <c r="Q1875" s="578"/>
      <c r="R1875" s="578"/>
      <c r="S1875" s="578"/>
      <c r="T1875" s="578"/>
    </row>
    <row r="1876" spans="1:20" ht="12.75" customHeight="1">
      <c r="A1876" s="789"/>
      <c r="B1876" s="542"/>
      <c r="C1876" s="573"/>
      <c r="D1876" s="574"/>
      <c r="E1876" s="570"/>
      <c r="F1876" s="561"/>
      <c r="G1876" s="793"/>
      <c r="H1876" s="578"/>
      <c r="I1876" s="560"/>
      <c r="J1876" s="578"/>
      <c r="K1876" s="21"/>
      <c r="L1876" s="21"/>
      <c r="M1876" s="21"/>
      <c r="N1876" s="36"/>
      <c r="O1876" s="24">
        <f t="shared" si="2553"/>
        <v>0</v>
      </c>
      <c r="P1876" s="578"/>
      <c r="Q1876" s="578"/>
      <c r="R1876" s="578"/>
      <c r="S1876" s="578"/>
      <c r="T1876" s="578"/>
    </row>
    <row r="1877" spans="1:20" ht="12.75" customHeight="1">
      <c r="A1877" s="789">
        <v>6</v>
      </c>
      <c r="B1877" s="542" t="s">
        <v>50</v>
      </c>
      <c r="C1877" s="573" t="s">
        <v>1319</v>
      </c>
      <c r="D1877" s="574" t="s">
        <v>1068</v>
      </c>
      <c r="E1877" s="570">
        <v>1</v>
      </c>
      <c r="F1877" s="561">
        <f t="shared" ref="F1877" si="2656">H1877+J1877+R1877</f>
        <v>61.142104799999998</v>
      </c>
      <c r="G1877" s="793"/>
      <c r="H1877" s="578">
        <f t="shared" ref="H1877" si="2657">G1877*$P$8/1000</f>
        <v>0</v>
      </c>
      <c r="I1877" s="560"/>
      <c r="J1877" s="578">
        <f t="shared" ref="J1877" si="2658">I1877*$P$9/1000</f>
        <v>0</v>
      </c>
      <c r="K1877" s="21" t="s">
        <v>873</v>
      </c>
      <c r="L1877" s="21" t="s">
        <v>54</v>
      </c>
      <c r="M1877" s="21">
        <v>1</v>
      </c>
      <c r="N1877" s="36">
        <v>54</v>
      </c>
      <c r="O1877" s="24">
        <f t="shared" si="2553"/>
        <v>54</v>
      </c>
      <c r="P1877" s="578">
        <f t="shared" ref="P1877" si="2659">E1877*F1877</f>
        <v>61.142104799999998</v>
      </c>
      <c r="Q1877" s="578">
        <f t="shared" ref="Q1877" si="2660">SUM(O1877:O1880)</f>
        <v>54</v>
      </c>
      <c r="R1877" s="578">
        <f t="shared" ref="R1877" si="2661">Q1877*1.02*1.05*$R$14</f>
        <v>61.142104799999998</v>
      </c>
      <c r="S1877" s="578">
        <f t="shared" ref="S1877" si="2662">F1877*$S$17</f>
        <v>77.626369757858754</v>
      </c>
      <c r="T1877" s="578">
        <f t="shared" ref="T1877" si="2663">E1877*S1877</f>
        <v>77.626369757858754</v>
      </c>
    </row>
    <row r="1878" spans="1:20" ht="12.75" customHeight="1">
      <c r="A1878" s="789"/>
      <c r="B1878" s="542"/>
      <c r="C1878" s="573"/>
      <c r="D1878" s="574"/>
      <c r="E1878" s="570"/>
      <c r="F1878" s="561"/>
      <c r="G1878" s="793"/>
      <c r="H1878" s="578"/>
      <c r="I1878" s="560"/>
      <c r="J1878" s="578"/>
      <c r="K1878" s="21"/>
      <c r="L1878" s="21"/>
      <c r="M1878" s="21"/>
      <c r="N1878" s="36"/>
      <c r="O1878" s="24">
        <f t="shared" si="2553"/>
        <v>0</v>
      </c>
      <c r="P1878" s="578"/>
      <c r="Q1878" s="578"/>
      <c r="R1878" s="578"/>
      <c r="S1878" s="578"/>
      <c r="T1878" s="578"/>
    </row>
    <row r="1879" spans="1:20" ht="12.75" customHeight="1">
      <c r="A1879" s="789"/>
      <c r="B1879" s="542"/>
      <c r="C1879" s="573"/>
      <c r="D1879" s="574"/>
      <c r="E1879" s="570"/>
      <c r="F1879" s="561"/>
      <c r="G1879" s="793"/>
      <c r="H1879" s="578"/>
      <c r="I1879" s="560"/>
      <c r="J1879" s="578"/>
      <c r="K1879" s="21"/>
      <c r="L1879" s="21"/>
      <c r="M1879" s="22"/>
      <c r="N1879" s="36"/>
      <c r="O1879" s="24">
        <f t="shared" si="2553"/>
        <v>0</v>
      </c>
      <c r="P1879" s="578"/>
      <c r="Q1879" s="578"/>
      <c r="R1879" s="578"/>
      <c r="S1879" s="578"/>
      <c r="T1879" s="578"/>
    </row>
    <row r="1880" spans="1:20" ht="12.75" customHeight="1">
      <c r="A1880" s="789"/>
      <c r="B1880" s="542"/>
      <c r="C1880" s="573"/>
      <c r="D1880" s="574"/>
      <c r="E1880" s="570"/>
      <c r="F1880" s="561"/>
      <c r="G1880" s="793"/>
      <c r="H1880" s="578"/>
      <c r="I1880" s="560"/>
      <c r="J1880" s="578"/>
      <c r="K1880" s="21"/>
      <c r="L1880" s="21"/>
      <c r="M1880" s="21"/>
      <c r="N1880" s="36"/>
      <c r="O1880" s="24">
        <f t="shared" si="2553"/>
        <v>0</v>
      </c>
      <c r="P1880" s="578"/>
      <c r="Q1880" s="578"/>
      <c r="R1880" s="578"/>
      <c r="S1880" s="578"/>
      <c r="T1880" s="578"/>
    </row>
    <row r="1881" spans="1:20" ht="12.75" customHeight="1">
      <c r="A1881" s="789">
        <v>7</v>
      </c>
      <c r="B1881" s="542" t="s">
        <v>50</v>
      </c>
      <c r="C1881" s="573" t="s">
        <v>1320</v>
      </c>
      <c r="D1881" s="574" t="s">
        <v>1068</v>
      </c>
      <c r="E1881" s="570">
        <v>1</v>
      </c>
      <c r="F1881" s="561">
        <f t="shared" ref="F1881" si="2664">H1881+J1881+R1881</f>
        <v>78.126022800000001</v>
      </c>
      <c r="G1881" s="793"/>
      <c r="H1881" s="578">
        <f t="shared" ref="H1881" si="2665">G1881*$P$8/1000</f>
        <v>0</v>
      </c>
      <c r="I1881" s="560"/>
      <c r="J1881" s="578">
        <f t="shared" ref="J1881" si="2666">I1881*$P$9/1000</f>
        <v>0</v>
      </c>
      <c r="K1881" s="21" t="s">
        <v>873</v>
      </c>
      <c r="L1881" s="21" t="s">
        <v>54</v>
      </c>
      <c r="M1881" s="21">
        <v>1</v>
      </c>
      <c r="N1881" s="36">
        <v>69</v>
      </c>
      <c r="O1881" s="24">
        <f t="shared" si="2553"/>
        <v>69</v>
      </c>
      <c r="P1881" s="578">
        <f t="shared" ref="P1881" si="2667">E1881*F1881</f>
        <v>78.126022800000001</v>
      </c>
      <c r="Q1881" s="578">
        <f t="shared" ref="Q1881" si="2668">SUM(O1881:O1884)</f>
        <v>69</v>
      </c>
      <c r="R1881" s="578">
        <f t="shared" ref="R1881" si="2669">Q1881*1.02*1.05*$R$14</f>
        <v>78.126022800000001</v>
      </c>
      <c r="S1881" s="578">
        <f t="shared" ref="S1881" si="2670">F1881*$S$17</f>
        <v>99.189250246152852</v>
      </c>
      <c r="T1881" s="578">
        <f t="shared" ref="T1881" si="2671">E1881*S1881</f>
        <v>99.189250246152852</v>
      </c>
    </row>
    <row r="1882" spans="1:20" ht="12.75" customHeight="1">
      <c r="A1882" s="789"/>
      <c r="B1882" s="542"/>
      <c r="C1882" s="573"/>
      <c r="D1882" s="574"/>
      <c r="E1882" s="570"/>
      <c r="F1882" s="561"/>
      <c r="G1882" s="793"/>
      <c r="H1882" s="578"/>
      <c r="I1882" s="560"/>
      <c r="J1882" s="578"/>
      <c r="K1882" s="21"/>
      <c r="L1882" s="21"/>
      <c r="M1882" s="21"/>
      <c r="N1882" s="36"/>
      <c r="O1882" s="24">
        <f t="shared" si="2553"/>
        <v>0</v>
      </c>
      <c r="P1882" s="578"/>
      <c r="Q1882" s="578"/>
      <c r="R1882" s="578"/>
      <c r="S1882" s="578"/>
      <c r="T1882" s="578"/>
    </row>
    <row r="1883" spans="1:20" ht="12.75" customHeight="1">
      <c r="A1883" s="789"/>
      <c r="B1883" s="542"/>
      <c r="C1883" s="573"/>
      <c r="D1883" s="574"/>
      <c r="E1883" s="570"/>
      <c r="F1883" s="561"/>
      <c r="G1883" s="793"/>
      <c r="H1883" s="578"/>
      <c r="I1883" s="560"/>
      <c r="J1883" s="578"/>
      <c r="K1883" s="21"/>
      <c r="L1883" s="21"/>
      <c r="M1883" s="22"/>
      <c r="N1883" s="36"/>
      <c r="O1883" s="24">
        <f t="shared" si="2553"/>
        <v>0</v>
      </c>
      <c r="P1883" s="578"/>
      <c r="Q1883" s="578"/>
      <c r="R1883" s="578"/>
      <c r="S1883" s="578"/>
      <c r="T1883" s="578"/>
    </row>
    <row r="1884" spans="1:20" ht="12.75" customHeight="1">
      <c r="A1884" s="789"/>
      <c r="B1884" s="542"/>
      <c r="C1884" s="573"/>
      <c r="D1884" s="574"/>
      <c r="E1884" s="570"/>
      <c r="F1884" s="561"/>
      <c r="G1884" s="793"/>
      <c r="H1884" s="578"/>
      <c r="I1884" s="560"/>
      <c r="J1884" s="578"/>
      <c r="K1884" s="21"/>
      <c r="L1884" s="21"/>
      <c r="M1884" s="21"/>
      <c r="N1884" s="36"/>
      <c r="O1884" s="24">
        <f t="shared" si="2553"/>
        <v>0</v>
      </c>
      <c r="P1884" s="578"/>
      <c r="Q1884" s="578"/>
      <c r="R1884" s="578"/>
      <c r="S1884" s="578"/>
      <c r="T1884" s="578"/>
    </row>
    <row r="1885" spans="1:20" ht="12.75" customHeight="1">
      <c r="A1885" s="324"/>
      <c r="B1885" s="327"/>
      <c r="C1885" s="330" t="s">
        <v>965</v>
      </c>
      <c r="D1885" s="327"/>
      <c r="E1885" s="869"/>
      <c r="F1885" s="333">
        <f>H1885+J1885+R1885</f>
        <v>2.8792230000000001</v>
      </c>
      <c r="G1885" s="412">
        <v>0.4</v>
      </c>
      <c r="H1885" s="415">
        <f>G1885*$P$8/1000</f>
        <v>0.75948000000000004</v>
      </c>
      <c r="I1885" s="418">
        <v>0.9</v>
      </c>
      <c r="J1885" s="415">
        <f>I1885*$P$9/1000</f>
        <v>2.1197430000000002</v>
      </c>
      <c r="K1885" s="76"/>
      <c r="L1885" s="76"/>
      <c r="M1885" s="76"/>
      <c r="N1885" s="77"/>
      <c r="O1885" s="78">
        <f t="shared" si="2553"/>
        <v>0</v>
      </c>
      <c r="P1885" s="415">
        <f>E1885*F1885</f>
        <v>0</v>
      </c>
      <c r="Q1885" s="415">
        <f>SUM(O1885:O1888)</f>
        <v>0</v>
      </c>
      <c r="R1885" s="415">
        <f>Q1885*1.02*1.05*$R$14</f>
        <v>0</v>
      </c>
      <c r="S1885" s="421"/>
      <c r="T1885" s="451">
        <f>SUM(T1857:T1884)</f>
        <v>655.0093053919768</v>
      </c>
    </row>
    <row r="1886" spans="1:20" ht="12.75" customHeight="1">
      <c r="A1886" s="325"/>
      <c r="B1886" s="328"/>
      <c r="C1886" s="331"/>
      <c r="D1886" s="328"/>
      <c r="E1886" s="870"/>
      <c r="F1886" s="334"/>
      <c r="G1886" s="413"/>
      <c r="H1886" s="416"/>
      <c r="I1886" s="419"/>
      <c r="J1886" s="416"/>
      <c r="K1886" s="76"/>
      <c r="L1886" s="76"/>
      <c r="M1886" s="76"/>
      <c r="N1886" s="77"/>
      <c r="O1886" s="78">
        <f t="shared" si="2553"/>
        <v>0</v>
      </c>
      <c r="P1886" s="416"/>
      <c r="Q1886" s="416"/>
      <c r="R1886" s="416"/>
      <c r="S1886" s="421"/>
      <c r="T1886" s="451"/>
    </row>
    <row r="1887" spans="1:20" ht="12.75" customHeight="1">
      <c r="A1887" s="325"/>
      <c r="B1887" s="328"/>
      <c r="C1887" s="331"/>
      <c r="D1887" s="328"/>
      <c r="E1887" s="870"/>
      <c r="F1887" s="334"/>
      <c r="G1887" s="413"/>
      <c r="H1887" s="416"/>
      <c r="I1887" s="419"/>
      <c r="J1887" s="416"/>
      <c r="K1887" s="76"/>
      <c r="L1887" s="76"/>
      <c r="M1887" s="76"/>
      <c r="N1887" s="77"/>
      <c r="O1887" s="78">
        <f t="shared" si="2553"/>
        <v>0</v>
      </c>
      <c r="P1887" s="416"/>
      <c r="Q1887" s="416"/>
      <c r="R1887" s="416"/>
      <c r="S1887" s="421"/>
      <c r="T1887" s="451"/>
    </row>
    <row r="1888" spans="1:20" ht="12.75" customHeight="1">
      <c r="A1888" s="326"/>
      <c r="B1888" s="329"/>
      <c r="C1888" s="332"/>
      <c r="D1888" s="329"/>
      <c r="E1888" s="871"/>
      <c r="F1888" s="335"/>
      <c r="G1888" s="414"/>
      <c r="H1888" s="417"/>
      <c r="I1888" s="420"/>
      <c r="J1888" s="417"/>
      <c r="K1888" s="76"/>
      <c r="L1888" s="76"/>
      <c r="M1888" s="76"/>
      <c r="N1888" s="77"/>
      <c r="O1888" s="78">
        <f t="shared" si="2553"/>
        <v>0</v>
      </c>
      <c r="P1888" s="417"/>
      <c r="Q1888" s="417"/>
      <c r="R1888" s="417"/>
      <c r="S1888" s="421"/>
      <c r="T1888" s="451"/>
    </row>
    <row r="1889" spans="1:20" ht="12.75" customHeight="1">
      <c r="A1889" s="324"/>
      <c r="B1889" s="327"/>
      <c r="C1889" s="330" t="s">
        <v>966</v>
      </c>
      <c r="D1889" s="327"/>
      <c r="E1889" s="869"/>
      <c r="F1889" s="333">
        <f>H1889+J1889+R1889</f>
        <v>7.1331929999999995</v>
      </c>
      <c r="G1889" s="412">
        <v>1.4</v>
      </c>
      <c r="H1889" s="415">
        <f>G1889*$P$8/1000</f>
        <v>2.6581799999999998</v>
      </c>
      <c r="I1889" s="418">
        <v>1.9</v>
      </c>
      <c r="J1889" s="415">
        <f>I1889*$P$9/1000</f>
        <v>4.4750129999999997</v>
      </c>
      <c r="K1889" s="76"/>
      <c r="L1889" s="76"/>
      <c r="M1889" s="76"/>
      <c r="N1889" s="77"/>
      <c r="O1889" s="78">
        <f t="shared" si="2553"/>
        <v>0</v>
      </c>
      <c r="P1889" s="415">
        <f>E1889*F1889</f>
        <v>0</v>
      </c>
      <c r="Q1889" s="415">
        <f>SUM(O1889:O1892)</f>
        <v>0</v>
      </c>
      <c r="R1889" s="415">
        <f>Q1889*1.02*1.05*$R$14</f>
        <v>0</v>
      </c>
      <c r="S1889" s="421"/>
      <c r="T1889" s="425" t="e">
        <f>(T1885*100%)/$T$2205</f>
        <v>#REF!</v>
      </c>
    </row>
    <row r="1890" spans="1:20" ht="12.75" customHeight="1">
      <c r="A1890" s="325"/>
      <c r="B1890" s="328"/>
      <c r="C1890" s="331"/>
      <c r="D1890" s="328"/>
      <c r="E1890" s="870"/>
      <c r="F1890" s="334"/>
      <c r="G1890" s="413"/>
      <c r="H1890" s="416"/>
      <c r="I1890" s="419"/>
      <c r="J1890" s="416"/>
      <c r="K1890" s="76"/>
      <c r="L1890" s="76"/>
      <c r="M1890" s="76"/>
      <c r="N1890" s="77"/>
      <c r="O1890" s="78">
        <f t="shared" si="2553"/>
        <v>0</v>
      </c>
      <c r="P1890" s="416"/>
      <c r="Q1890" s="416"/>
      <c r="R1890" s="416"/>
      <c r="S1890" s="421"/>
      <c r="T1890" s="425"/>
    </row>
    <row r="1891" spans="1:20" ht="12.75" customHeight="1">
      <c r="A1891" s="325"/>
      <c r="B1891" s="328"/>
      <c r="C1891" s="331"/>
      <c r="D1891" s="328"/>
      <c r="E1891" s="870"/>
      <c r="F1891" s="334"/>
      <c r="G1891" s="413"/>
      <c r="H1891" s="416"/>
      <c r="I1891" s="419"/>
      <c r="J1891" s="416"/>
      <c r="K1891" s="76"/>
      <c r="L1891" s="76"/>
      <c r="M1891" s="76"/>
      <c r="N1891" s="77"/>
      <c r="O1891" s="78">
        <f t="shared" si="2553"/>
        <v>0</v>
      </c>
      <c r="P1891" s="416"/>
      <c r="Q1891" s="416"/>
      <c r="R1891" s="416"/>
      <c r="S1891" s="421"/>
      <c r="T1891" s="425"/>
    </row>
    <row r="1892" spans="1:20" ht="12.75" customHeight="1">
      <c r="A1892" s="326"/>
      <c r="B1892" s="329"/>
      <c r="C1892" s="332"/>
      <c r="D1892" s="329"/>
      <c r="E1892" s="871"/>
      <c r="F1892" s="335"/>
      <c r="G1892" s="414"/>
      <c r="H1892" s="417"/>
      <c r="I1892" s="420"/>
      <c r="J1892" s="417"/>
      <c r="K1892" s="76"/>
      <c r="L1892" s="76"/>
      <c r="M1892" s="76"/>
      <c r="N1892" s="77"/>
      <c r="O1892" s="78">
        <f t="shared" si="2553"/>
        <v>0</v>
      </c>
      <c r="P1892" s="417"/>
      <c r="Q1892" s="417"/>
      <c r="R1892" s="417"/>
      <c r="S1892" s="421"/>
      <c r="T1892" s="425"/>
    </row>
    <row r="1893" spans="1:20" ht="12.75" customHeight="1">
      <c r="A1893" s="592"/>
      <c r="B1893" s="543"/>
      <c r="C1893" s="563" t="s">
        <v>1321</v>
      </c>
      <c r="D1893" s="592"/>
      <c r="E1893" s="595"/>
      <c r="F1893" s="598">
        <f t="shared" ref="F1893" si="2672">H1893+J1893+R1893</f>
        <v>0</v>
      </c>
      <c r="G1893" s="582"/>
      <c r="H1893" s="585">
        <f t="shared" ref="H1893" si="2673">G1893*$P$8/1000</f>
        <v>0</v>
      </c>
      <c r="I1893" s="601"/>
      <c r="J1893" s="585">
        <f t="shared" ref="J1893" si="2674">I1893*$P$9/1000</f>
        <v>0</v>
      </c>
      <c r="K1893" s="21"/>
      <c r="L1893" s="21"/>
      <c r="M1893" s="21"/>
      <c r="N1893" s="63"/>
      <c r="O1893" s="24">
        <f t="shared" si="2553"/>
        <v>0</v>
      </c>
      <c r="P1893" s="585">
        <f t="shared" ref="P1893" si="2675">E1893*F1893</f>
        <v>0</v>
      </c>
      <c r="Q1893" s="585">
        <f t="shared" ref="Q1893" si="2676">SUM(O1893:O1896)</f>
        <v>0</v>
      </c>
      <c r="R1893" s="585">
        <f t="shared" ref="R1893" si="2677">Q1893*1.02*1.05*$R$14</f>
        <v>0</v>
      </c>
      <c r="S1893" s="578">
        <f t="shared" ref="S1893" si="2678">F1893*$S$17</f>
        <v>0</v>
      </c>
      <c r="T1893" s="578">
        <f t="shared" ref="T1893" si="2679">E1893*S1893</f>
        <v>0</v>
      </c>
    </row>
    <row r="1894" spans="1:20" ht="12.75" customHeight="1">
      <c r="A1894" s="593"/>
      <c r="B1894" s="544"/>
      <c r="C1894" s="564"/>
      <c r="D1894" s="593"/>
      <c r="E1894" s="596"/>
      <c r="F1894" s="599"/>
      <c r="G1894" s="583"/>
      <c r="H1894" s="586"/>
      <c r="I1894" s="602"/>
      <c r="J1894" s="586"/>
      <c r="K1894" s="21"/>
      <c r="L1894" s="21"/>
      <c r="M1894" s="21"/>
      <c r="N1894" s="36"/>
      <c r="O1894" s="24">
        <f t="shared" si="2553"/>
        <v>0</v>
      </c>
      <c r="P1894" s="586"/>
      <c r="Q1894" s="586"/>
      <c r="R1894" s="586"/>
      <c r="S1894" s="578"/>
      <c r="T1894" s="578"/>
    </row>
    <row r="1895" spans="1:20" ht="12.75" customHeight="1">
      <c r="A1895" s="593"/>
      <c r="B1895" s="544"/>
      <c r="C1895" s="564"/>
      <c r="D1895" s="593"/>
      <c r="E1895" s="596"/>
      <c r="F1895" s="599"/>
      <c r="G1895" s="583"/>
      <c r="H1895" s="586"/>
      <c r="I1895" s="602"/>
      <c r="J1895" s="586"/>
      <c r="K1895" s="21"/>
      <c r="L1895" s="21"/>
      <c r="M1895" s="21"/>
      <c r="N1895" s="36"/>
      <c r="O1895" s="24">
        <f t="shared" si="2553"/>
        <v>0</v>
      </c>
      <c r="P1895" s="586"/>
      <c r="Q1895" s="586"/>
      <c r="R1895" s="586"/>
      <c r="S1895" s="578"/>
      <c r="T1895" s="578"/>
    </row>
    <row r="1896" spans="1:20" ht="12.75" customHeight="1">
      <c r="A1896" s="594"/>
      <c r="B1896" s="545"/>
      <c r="C1896" s="565"/>
      <c r="D1896" s="594"/>
      <c r="E1896" s="597"/>
      <c r="F1896" s="600"/>
      <c r="G1896" s="584"/>
      <c r="H1896" s="587"/>
      <c r="I1896" s="603"/>
      <c r="J1896" s="587"/>
      <c r="K1896" s="21"/>
      <c r="L1896" s="21"/>
      <c r="M1896" s="21"/>
      <c r="N1896" s="36"/>
      <c r="O1896" s="24">
        <f t="shared" ref="O1896:O1979" si="2680">M1896*N1896</f>
        <v>0</v>
      </c>
      <c r="P1896" s="587"/>
      <c r="Q1896" s="587"/>
      <c r="R1896" s="587"/>
      <c r="S1896" s="578"/>
      <c r="T1896" s="578"/>
    </row>
    <row r="1897" spans="1:20" ht="12.75" customHeight="1">
      <c r="A1897" s="592">
        <v>1</v>
      </c>
      <c r="B1897" s="791" t="s">
        <v>879</v>
      </c>
      <c r="C1897" s="542" t="s">
        <v>1322</v>
      </c>
      <c r="D1897" s="592" t="s">
        <v>940</v>
      </c>
      <c r="E1897" s="568">
        <v>8.6999999999999993</v>
      </c>
      <c r="F1897" s="598">
        <f t="shared" ref="F1897" si="2681">H1897+J1897+R1897</f>
        <v>1.2037758000000001</v>
      </c>
      <c r="G1897" s="792">
        <v>0.63400000000000001</v>
      </c>
      <c r="H1897" s="585">
        <f t="shared" ref="H1897" si="2682">G1897*$P$8/1000</f>
        <v>1.2037758000000001</v>
      </c>
      <c r="I1897" s="297"/>
      <c r="J1897" s="585">
        <f t="shared" ref="J1897" si="2683">I1897*$P$9/1000</f>
        <v>0</v>
      </c>
      <c r="K1897" s="21"/>
      <c r="L1897" s="21"/>
      <c r="M1897" s="21"/>
      <c r="N1897" s="63"/>
      <c r="O1897" s="24">
        <f t="shared" si="2680"/>
        <v>0</v>
      </c>
      <c r="P1897" s="585">
        <f t="shared" ref="P1897" si="2684">E1897*F1897</f>
        <v>10.472849459999999</v>
      </c>
      <c r="Q1897" s="585">
        <f t="shared" ref="Q1897" si="2685">SUM(O1897:O1900)</f>
        <v>0</v>
      </c>
      <c r="R1897" s="585">
        <f t="shared" ref="R1897" si="2686">Q1897*1.02*1.05*$R$14</f>
        <v>0</v>
      </c>
      <c r="S1897" s="578">
        <f t="shared" ref="S1897" si="2687">F1897*$S$17</f>
        <v>1.5283207155204481</v>
      </c>
      <c r="T1897" s="578">
        <f t="shared" ref="T1897" si="2688">E1897*S1897</f>
        <v>13.296390225027897</v>
      </c>
    </row>
    <row r="1898" spans="1:20" ht="12.75" customHeight="1">
      <c r="A1898" s="593"/>
      <c r="B1898" s="791"/>
      <c r="C1898" s="542"/>
      <c r="D1898" s="593"/>
      <c r="E1898" s="568"/>
      <c r="F1898" s="599"/>
      <c r="G1898" s="792"/>
      <c r="H1898" s="586"/>
      <c r="I1898" s="297"/>
      <c r="J1898" s="586"/>
      <c r="K1898" s="21"/>
      <c r="L1898" s="21"/>
      <c r="M1898" s="21"/>
      <c r="N1898" s="36"/>
      <c r="O1898" s="24">
        <f t="shared" si="2680"/>
        <v>0</v>
      </c>
      <c r="P1898" s="586"/>
      <c r="Q1898" s="586"/>
      <c r="R1898" s="586"/>
      <c r="S1898" s="578"/>
      <c r="T1898" s="578"/>
    </row>
    <row r="1899" spans="1:20" ht="12.75" customHeight="1">
      <c r="A1899" s="593"/>
      <c r="B1899" s="791"/>
      <c r="C1899" s="542"/>
      <c r="D1899" s="593"/>
      <c r="E1899" s="568"/>
      <c r="F1899" s="599"/>
      <c r="G1899" s="792"/>
      <c r="H1899" s="586"/>
      <c r="I1899" s="297"/>
      <c r="J1899" s="586"/>
      <c r="K1899" s="21"/>
      <c r="L1899" s="21"/>
      <c r="M1899" s="22"/>
      <c r="N1899" s="36"/>
      <c r="O1899" s="24">
        <f t="shared" si="2680"/>
        <v>0</v>
      </c>
      <c r="P1899" s="586"/>
      <c r="Q1899" s="586"/>
      <c r="R1899" s="586"/>
      <c r="S1899" s="578"/>
      <c r="T1899" s="578"/>
    </row>
    <row r="1900" spans="1:20" ht="12.75" customHeight="1">
      <c r="A1900" s="594"/>
      <c r="B1900" s="791"/>
      <c r="C1900" s="542"/>
      <c r="D1900" s="594"/>
      <c r="E1900" s="568"/>
      <c r="F1900" s="600"/>
      <c r="G1900" s="792"/>
      <c r="H1900" s="587"/>
      <c r="I1900" s="297"/>
      <c r="J1900" s="587"/>
      <c r="K1900" s="21"/>
      <c r="L1900" s="56"/>
      <c r="M1900" s="21"/>
      <c r="N1900" s="21"/>
      <c r="O1900" s="24">
        <f t="shared" si="2680"/>
        <v>0</v>
      </c>
      <c r="P1900" s="587"/>
      <c r="Q1900" s="587"/>
      <c r="R1900" s="587"/>
      <c r="S1900" s="578"/>
      <c r="T1900" s="578"/>
    </row>
    <row r="1901" spans="1:20" ht="12.75" customHeight="1">
      <c r="A1901" s="592">
        <v>2</v>
      </c>
      <c r="B1901" s="542" t="s">
        <v>272</v>
      </c>
      <c r="C1901" s="542" t="s">
        <v>1323</v>
      </c>
      <c r="D1901" s="546" t="s">
        <v>968</v>
      </c>
      <c r="E1901" s="598">
        <v>1.1299999999999999</v>
      </c>
      <c r="F1901" s="598">
        <f t="shared" ref="F1901" si="2689">H1901+J1901+R1901</f>
        <v>14.235213</v>
      </c>
      <c r="G1901" s="581">
        <v>3.9</v>
      </c>
      <c r="H1901" s="585">
        <f t="shared" ref="H1901" si="2690">G1901*$P$8/1000</f>
        <v>7.4049300000000002</v>
      </c>
      <c r="I1901" s="297">
        <v>2.9</v>
      </c>
      <c r="J1901" s="585">
        <f t="shared" ref="J1901" si="2691">I1901*$P$9/1000</f>
        <v>6.8302829999999997</v>
      </c>
      <c r="K1901" s="21"/>
      <c r="L1901" s="21"/>
      <c r="M1901" s="21"/>
      <c r="N1901" s="36"/>
      <c r="O1901" s="24">
        <f t="shared" si="2680"/>
        <v>0</v>
      </c>
      <c r="P1901" s="585">
        <f t="shared" ref="P1901" si="2692">E1901*F1901</f>
        <v>16.08579069</v>
      </c>
      <c r="Q1901" s="585">
        <f t="shared" ref="Q1901" si="2693">SUM(O1901:O1904)</f>
        <v>0</v>
      </c>
      <c r="R1901" s="585">
        <f t="shared" ref="R1901" si="2694">Q1901*1.02*1.05*$R$14</f>
        <v>0</v>
      </c>
      <c r="S1901" s="578">
        <f t="shared" ref="S1901" si="2695">F1901*$S$17</f>
        <v>18.073108728175118</v>
      </c>
      <c r="T1901" s="578">
        <f t="shared" ref="T1901" si="2696">E1901*S1901</f>
        <v>20.42261286283788</v>
      </c>
    </row>
    <row r="1902" spans="1:20" ht="12.75" customHeight="1">
      <c r="A1902" s="593"/>
      <c r="B1902" s="542"/>
      <c r="C1902" s="542"/>
      <c r="D1902" s="546"/>
      <c r="E1902" s="599"/>
      <c r="F1902" s="599"/>
      <c r="G1902" s="581"/>
      <c r="H1902" s="586"/>
      <c r="I1902" s="297"/>
      <c r="J1902" s="586"/>
      <c r="K1902" s="21"/>
      <c r="L1902" s="21"/>
      <c r="M1902" s="21"/>
      <c r="N1902" s="36"/>
      <c r="O1902" s="24">
        <f t="shared" si="2680"/>
        <v>0</v>
      </c>
      <c r="P1902" s="586"/>
      <c r="Q1902" s="586"/>
      <c r="R1902" s="586"/>
      <c r="S1902" s="578"/>
      <c r="T1902" s="578"/>
    </row>
    <row r="1903" spans="1:20" ht="12.75" customHeight="1">
      <c r="A1903" s="593"/>
      <c r="B1903" s="542"/>
      <c r="C1903" s="542"/>
      <c r="D1903" s="546"/>
      <c r="E1903" s="599"/>
      <c r="F1903" s="599"/>
      <c r="G1903" s="581"/>
      <c r="H1903" s="586"/>
      <c r="I1903" s="297"/>
      <c r="J1903" s="586"/>
      <c r="K1903" s="21"/>
      <c r="L1903" s="21"/>
      <c r="M1903" s="21"/>
      <c r="N1903" s="36"/>
      <c r="O1903" s="24">
        <f t="shared" si="2680"/>
        <v>0</v>
      </c>
      <c r="P1903" s="586"/>
      <c r="Q1903" s="586"/>
      <c r="R1903" s="586"/>
      <c r="S1903" s="578"/>
      <c r="T1903" s="578"/>
    </row>
    <row r="1904" spans="1:20" ht="12.75" customHeight="1">
      <c r="A1904" s="594"/>
      <c r="B1904" s="542"/>
      <c r="C1904" s="542"/>
      <c r="D1904" s="546"/>
      <c r="E1904" s="600"/>
      <c r="F1904" s="600"/>
      <c r="G1904" s="581"/>
      <c r="H1904" s="587"/>
      <c r="I1904" s="297"/>
      <c r="J1904" s="587"/>
      <c r="K1904" s="21"/>
      <c r="L1904" s="21"/>
      <c r="M1904" s="21"/>
      <c r="N1904" s="36"/>
      <c r="O1904" s="24">
        <f t="shared" si="2680"/>
        <v>0</v>
      </c>
      <c r="P1904" s="587"/>
      <c r="Q1904" s="587"/>
      <c r="R1904" s="587"/>
      <c r="S1904" s="578"/>
      <c r="T1904" s="578"/>
    </row>
    <row r="1905" spans="1:20" ht="12.75" customHeight="1">
      <c r="A1905" s="592">
        <v>3</v>
      </c>
      <c r="B1905" s="543" t="s">
        <v>62</v>
      </c>
      <c r="C1905" s="542" t="s">
        <v>964</v>
      </c>
      <c r="D1905" s="546" t="s">
        <v>963</v>
      </c>
      <c r="E1905" s="561">
        <v>2.0299999999999998</v>
      </c>
      <c r="F1905" s="561">
        <f t="shared" ref="F1905" si="2697">H1905+J1905+R1905</f>
        <v>2.8602360000000004</v>
      </c>
      <c r="G1905" s="566">
        <v>0.39</v>
      </c>
      <c r="H1905" s="578">
        <f t="shared" ref="H1905" si="2698">G1905*$P$8/1000</f>
        <v>0.74049300000000007</v>
      </c>
      <c r="I1905" s="558">
        <v>0.9</v>
      </c>
      <c r="J1905" s="578">
        <f t="shared" ref="J1905" si="2699">I1905*$P$9/1000</f>
        <v>2.1197430000000002</v>
      </c>
      <c r="K1905" s="21"/>
      <c r="L1905" s="21"/>
      <c r="M1905" s="21"/>
      <c r="N1905" s="63"/>
      <c r="O1905" s="24">
        <f t="shared" si="2680"/>
        <v>0</v>
      </c>
      <c r="P1905" s="585">
        <f t="shared" ref="P1905" si="2700">E1905*F1905</f>
        <v>5.8062790800000004</v>
      </c>
      <c r="Q1905" s="585">
        <f t="shared" ref="Q1905" si="2701">SUM(O1905:O1908)</f>
        <v>0</v>
      </c>
      <c r="R1905" s="585">
        <f t="shared" ref="R1905" si="2702">Q1905*1.02*1.05*$R$14</f>
        <v>0</v>
      </c>
      <c r="S1905" s="578">
        <f t="shared" ref="S1905" si="2703">F1905*$S$17</f>
        <v>3.6313721625549751</v>
      </c>
      <c r="T1905" s="578">
        <f t="shared" ref="T1905" si="2704">E1905*S1905</f>
        <v>7.3716854899865991</v>
      </c>
    </row>
    <row r="1906" spans="1:20" ht="12.75" customHeight="1">
      <c r="A1906" s="593"/>
      <c r="B1906" s="544"/>
      <c r="C1906" s="542"/>
      <c r="D1906" s="546"/>
      <c r="E1906" s="561"/>
      <c r="F1906" s="561"/>
      <c r="G1906" s="566"/>
      <c r="H1906" s="578"/>
      <c r="I1906" s="558"/>
      <c r="J1906" s="578"/>
      <c r="K1906" s="21"/>
      <c r="L1906" s="21"/>
      <c r="M1906" s="21"/>
      <c r="N1906" s="36"/>
      <c r="O1906" s="24">
        <f t="shared" si="2680"/>
        <v>0</v>
      </c>
      <c r="P1906" s="586"/>
      <c r="Q1906" s="586"/>
      <c r="R1906" s="586"/>
      <c r="S1906" s="578"/>
      <c r="T1906" s="578"/>
    </row>
    <row r="1907" spans="1:20" ht="12.75" customHeight="1">
      <c r="A1907" s="593"/>
      <c r="B1907" s="544"/>
      <c r="C1907" s="542"/>
      <c r="D1907" s="546"/>
      <c r="E1907" s="561"/>
      <c r="F1907" s="561"/>
      <c r="G1907" s="566"/>
      <c r="H1907" s="578"/>
      <c r="I1907" s="558"/>
      <c r="J1907" s="578"/>
      <c r="K1907" s="21"/>
      <c r="L1907" s="21"/>
      <c r="M1907" s="21"/>
      <c r="N1907" s="36"/>
      <c r="O1907" s="24">
        <f t="shared" si="2680"/>
        <v>0</v>
      </c>
      <c r="P1907" s="586"/>
      <c r="Q1907" s="586"/>
      <c r="R1907" s="586"/>
      <c r="S1907" s="578"/>
      <c r="T1907" s="578"/>
    </row>
    <row r="1908" spans="1:20" ht="12.75" customHeight="1">
      <c r="A1908" s="594"/>
      <c r="B1908" s="545"/>
      <c r="C1908" s="542"/>
      <c r="D1908" s="546"/>
      <c r="E1908" s="561"/>
      <c r="F1908" s="561"/>
      <c r="G1908" s="566"/>
      <c r="H1908" s="578"/>
      <c r="I1908" s="558"/>
      <c r="J1908" s="578"/>
      <c r="K1908" s="21"/>
      <c r="L1908" s="21"/>
      <c r="M1908" s="21"/>
      <c r="N1908" s="36"/>
      <c r="O1908" s="24">
        <f t="shared" si="2680"/>
        <v>0</v>
      </c>
      <c r="P1908" s="587"/>
      <c r="Q1908" s="587"/>
      <c r="R1908" s="587"/>
      <c r="S1908" s="578"/>
      <c r="T1908" s="578"/>
    </row>
    <row r="1909" spans="1:20" ht="12.75" customHeight="1">
      <c r="A1909" s="592">
        <v>4</v>
      </c>
      <c r="B1909" s="543" t="s">
        <v>550</v>
      </c>
      <c r="C1909" s="543" t="s">
        <v>1324</v>
      </c>
      <c r="D1909" s="546" t="s">
        <v>968</v>
      </c>
      <c r="E1909" s="598">
        <v>3.12</v>
      </c>
      <c r="F1909" s="561">
        <f t="shared" ref="F1909" si="2705">H1909+J1909+R1909</f>
        <v>8.1039692999520003</v>
      </c>
      <c r="G1909" s="566">
        <v>0.11</v>
      </c>
      <c r="H1909" s="578">
        <f t="shared" ref="H1909" si="2706">G1909*$P$8/1000</f>
        <v>0.20885699999999999</v>
      </c>
      <c r="I1909" s="566">
        <v>0.76</v>
      </c>
      <c r="J1909" s="578">
        <f t="shared" ref="J1909" si="2707">I1909*$P$9/1000</f>
        <v>1.7900052</v>
      </c>
      <c r="K1909" s="21" t="s">
        <v>52</v>
      </c>
      <c r="L1909" s="21" t="s">
        <v>37</v>
      </c>
      <c r="M1909" s="21">
        <v>7.0000000000000007E-2</v>
      </c>
      <c r="N1909" s="36">
        <v>0.15</v>
      </c>
      <c r="O1909" s="24">
        <f t="shared" si="2680"/>
        <v>1.0500000000000001E-2</v>
      </c>
      <c r="P1909" s="585">
        <f t="shared" ref="P1909" si="2708">E1909*F1909</f>
        <v>25.284384215850242</v>
      </c>
      <c r="Q1909" s="585">
        <f t="shared" ref="Q1909" si="2709">SUM(O1909:O1912)</f>
        <v>5.3919600000000001</v>
      </c>
      <c r="R1909" s="585">
        <f t="shared" ref="R1909" si="2710">Q1909*1.02*1.05*$R$14</f>
        <v>6.1051070999519998</v>
      </c>
      <c r="S1909" s="578">
        <f t="shared" ref="S1909" si="2711">F1909*$S$17</f>
        <v>10.288846277735759</v>
      </c>
      <c r="T1909" s="578">
        <f t="shared" ref="T1909" si="2712">E1909*S1909</f>
        <v>32.101200386535567</v>
      </c>
    </row>
    <row r="1910" spans="1:20" ht="12.75" customHeight="1">
      <c r="A1910" s="593"/>
      <c r="B1910" s="544"/>
      <c r="C1910" s="544"/>
      <c r="D1910" s="546"/>
      <c r="E1910" s="599"/>
      <c r="F1910" s="561"/>
      <c r="G1910" s="566"/>
      <c r="H1910" s="578"/>
      <c r="I1910" s="566"/>
      <c r="J1910" s="578"/>
      <c r="K1910" s="21" t="s">
        <v>551</v>
      </c>
      <c r="L1910" s="21" t="s">
        <v>37</v>
      </c>
      <c r="M1910" s="21">
        <v>1.26</v>
      </c>
      <c r="N1910" s="36">
        <v>4.2709999999999999</v>
      </c>
      <c r="O1910" s="24">
        <f t="shared" si="2680"/>
        <v>5.3814599999999997</v>
      </c>
      <c r="P1910" s="586"/>
      <c r="Q1910" s="586"/>
      <c r="R1910" s="586"/>
      <c r="S1910" s="578"/>
      <c r="T1910" s="578"/>
    </row>
    <row r="1911" spans="1:20" ht="12.75" customHeight="1">
      <c r="A1911" s="593"/>
      <c r="B1911" s="544"/>
      <c r="C1911" s="544"/>
      <c r="D1911" s="546"/>
      <c r="E1911" s="599"/>
      <c r="F1911" s="561"/>
      <c r="G1911" s="566"/>
      <c r="H1911" s="578"/>
      <c r="I1911" s="566"/>
      <c r="J1911" s="578"/>
      <c r="K1911" s="21"/>
      <c r="L1911" s="21"/>
      <c r="M1911" s="21"/>
      <c r="N1911" s="36"/>
      <c r="O1911" s="24">
        <f t="shared" si="2680"/>
        <v>0</v>
      </c>
      <c r="P1911" s="586"/>
      <c r="Q1911" s="586"/>
      <c r="R1911" s="586"/>
      <c r="S1911" s="578"/>
      <c r="T1911" s="578"/>
    </row>
    <row r="1912" spans="1:20" ht="12.75" customHeight="1">
      <c r="A1912" s="594"/>
      <c r="B1912" s="545"/>
      <c r="C1912" s="545"/>
      <c r="D1912" s="546"/>
      <c r="E1912" s="600"/>
      <c r="F1912" s="561"/>
      <c r="G1912" s="566"/>
      <c r="H1912" s="578"/>
      <c r="I1912" s="566"/>
      <c r="J1912" s="578"/>
      <c r="K1912" s="21"/>
      <c r="L1912" s="21"/>
      <c r="M1912" s="21"/>
      <c r="N1912" s="36"/>
      <c r="O1912" s="24">
        <f t="shared" si="2680"/>
        <v>0</v>
      </c>
      <c r="P1912" s="587"/>
      <c r="Q1912" s="587"/>
      <c r="R1912" s="587"/>
      <c r="S1912" s="578"/>
      <c r="T1912" s="578"/>
    </row>
    <row r="1913" spans="1:20" ht="12.75" customHeight="1">
      <c r="A1913" s="592">
        <v>5</v>
      </c>
      <c r="B1913" s="543" t="s">
        <v>755</v>
      </c>
      <c r="C1913" s="542" t="s">
        <v>1325</v>
      </c>
      <c r="D1913" s="546" t="s">
        <v>968</v>
      </c>
      <c r="E1913" s="568">
        <v>5.04</v>
      </c>
      <c r="F1913" s="598">
        <f t="shared" ref="F1913" si="2713">H1913+J1913+R1913</f>
        <v>44.74145648544301</v>
      </c>
      <c r="G1913" s="581">
        <v>2.78</v>
      </c>
      <c r="H1913" s="585">
        <f t="shared" ref="H1913" si="2714">G1913*$P$8/1000</f>
        <v>5.2783859999999994</v>
      </c>
      <c r="I1913" s="297">
        <v>0.34</v>
      </c>
      <c r="J1913" s="585">
        <f t="shared" ref="J1913" si="2715">I1913*$P$9/1000</f>
        <v>0.80079180000000005</v>
      </c>
      <c r="K1913" s="21" t="s">
        <v>348</v>
      </c>
      <c r="L1913" s="21" t="s">
        <v>37</v>
      </c>
      <c r="M1913" s="21">
        <v>1.02</v>
      </c>
      <c r="N1913" s="63">
        <v>27.946999999999999</v>
      </c>
      <c r="O1913" s="24">
        <f t="shared" si="2680"/>
        <v>28.505939999999999</v>
      </c>
      <c r="P1913" s="585">
        <f t="shared" ref="P1913" si="2716">E1913*F1913</f>
        <v>225.49694068663277</v>
      </c>
      <c r="Q1913" s="585">
        <f t="shared" ref="Q1913" si="2717">SUM(O1913:O1916)</f>
        <v>34.146077500000004</v>
      </c>
      <c r="R1913" s="585">
        <f t="shared" ref="R1913" si="2718">Q1913*1.02*1.05*$R$14</f>
        <v>38.662278685443013</v>
      </c>
      <c r="S1913" s="578">
        <f t="shared" ref="S1913" si="2719">F1913*$S$17</f>
        <v>56.804011834478857</v>
      </c>
      <c r="T1913" s="578">
        <f t="shared" ref="T1913" si="2720">E1913*S1913</f>
        <v>286.29221964577346</v>
      </c>
    </row>
    <row r="1914" spans="1:20" ht="12.75" customHeight="1">
      <c r="A1914" s="593"/>
      <c r="B1914" s="544"/>
      <c r="C1914" s="542"/>
      <c r="D1914" s="546"/>
      <c r="E1914" s="568"/>
      <c r="F1914" s="599"/>
      <c r="G1914" s="581"/>
      <c r="H1914" s="586"/>
      <c r="I1914" s="297"/>
      <c r="J1914" s="586"/>
      <c r="K1914" s="21" t="s">
        <v>269</v>
      </c>
      <c r="L1914" s="21" t="s">
        <v>26</v>
      </c>
      <c r="M1914" s="21">
        <v>1.17</v>
      </c>
      <c r="N1914" s="36">
        <v>3.5</v>
      </c>
      <c r="O1914" s="24">
        <f t="shared" si="2680"/>
        <v>4.0949999999999998</v>
      </c>
      <c r="P1914" s="586"/>
      <c r="Q1914" s="586"/>
      <c r="R1914" s="586"/>
      <c r="S1914" s="578"/>
      <c r="T1914" s="578"/>
    </row>
    <row r="1915" spans="1:20" ht="12.75" customHeight="1">
      <c r="A1915" s="593"/>
      <c r="B1915" s="544"/>
      <c r="C1915" s="542"/>
      <c r="D1915" s="546"/>
      <c r="E1915" s="568"/>
      <c r="F1915" s="599"/>
      <c r="G1915" s="581"/>
      <c r="H1915" s="586"/>
      <c r="I1915" s="297"/>
      <c r="J1915" s="586"/>
      <c r="K1915" s="21" t="s">
        <v>270</v>
      </c>
      <c r="L1915" s="21" t="s">
        <v>48</v>
      </c>
      <c r="M1915" s="22">
        <v>1.2500000000000001E-2</v>
      </c>
      <c r="N1915" s="36">
        <v>123.611</v>
      </c>
      <c r="O1915" s="24">
        <f t="shared" si="2680"/>
        <v>1.5451375000000001</v>
      </c>
      <c r="P1915" s="586"/>
      <c r="Q1915" s="586"/>
      <c r="R1915" s="586"/>
      <c r="S1915" s="578"/>
      <c r="T1915" s="578"/>
    </row>
    <row r="1916" spans="1:20" ht="12.75" customHeight="1">
      <c r="A1916" s="594"/>
      <c r="B1916" s="545"/>
      <c r="C1916" s="542"/>
      <c r="D1916" s="546"/>
      <c r="E1916" s="568"/>
      <c r="F1916" s="600"/>
      <c r="G1916" s="581"/>
      <c r="H1916" s="587"/>
      <c r="I1916" s="297"/>
      <c r="J1916" s="587"/>
      <c r="K1916" s="21"/>
      <c r="L1916" s="56"/>
      <c r="M1916" s="21"/>
      <c r="N1916" s="21"/>
      <c r="O1916" s="24">
        <f t="shared" si="2680"/>
        <v>0</v>
      </c>
      <c r="P1916" s="587"/>
      <c r="Q1916" s="587"/>
      <c r="R1916" s="587"/>
      <c r="S1916" s="578"/>
      <c r="T1916" s="578"/>
    </row>
    <row r="1917" spans="1:20" ht="12.75" customHeight="1">
      <c r="A1917" s="592">
        <v>6</v>
      </c>
      <c r="B1917" s="542" t="s">
        <v>502</v>
      </c>
      <c r="C1917" s="542" t="s">
        <v>1326</v>
      </c>
      <c r="D1917" s="574" t="s">
        <v>935</v>
      </c>
      <c r="E1917" s="561">
        <v>8</v>
      </c>
      <c r="F1917" s="561">
        <f t="shared" ref="F1917" si="2721">H1917+J1917+R1917</f>
        <v>2.7208189900799997</v>
      </c>
      <c r="G1917" s="297">
        <v>0.79400000000000004</v>
      </c>
      <c r="H1917" s="578">
        <f t="shared" ref="H1917" si="2722">G1917*$P$8/1000</f>
        <v>1.5075678000000001</v>
      </c>
      <c r="I1917" s="297">
        <v>6.4000000000000001E-2</v>
      </c>
      <c r="J1917" s="578">
        <f t="shared" ref="J1917" si="2723">I1917*$P$9/1000</f>
        <v>0.15073728</v>
      </c>
      <c r="K1917" s="21" t="s">
        <v>51</v>
      </c>
      <c r="L1917" s="21" t="s">
        <v>37</v>
      </c>
      <c r="M1917" s="21">
        <v>3.1E-2</v>
      </c>
      <c r="N1917" s="70">
        <v>26.4</v>
      </c>
      <c r="O1917" s="24">
        <f t="shared" si="2680"/>
        <v>0.81839999999999991</v>
      </c>
      <c r="P1917" s="585">
        <f t="shared" ref="P1917" si="2724">E1917*F1917</f>
        <v>21.766551920639998</v>
      </c>
      <c r="Q1917" s="585">
        <f t="shared" ref="Q1917" si="2725">SUM(O1917:O1920)</f>
        <v>0.9383999999999999</v>
      </c>
      <c r="R1917" s="585">
        <f t="shared" ref="R1917" si="2726">Q1917*1.02*1.05*$R$14</f>
        <v>1.0625139100799998</v>
      </c>
      <c r="S1917" s="578">
        <f t="shared" ref="S1917" si="2727">F1917*$S$17</f>
        <v>3.4543675206967013</v>
      </c>
      <c r="T1917" s="578">
        <f t="shared" ref="T1917" si="2728">E1917*S1917</f>
        <v>27.63494016557361</v>
      </c>
    </row>
    <row r="1918" spans="1:20" ht="12.75" customHeight="1">
      <c r="A1918" s="593"/>
      <c r="B1918" s="542"/>
      <c r="C1918" s="542"/>
      <c r="D1918" s="574"/>
      <c r="E1918" s="561"/>
      <c r="F1918" s="561"/>
      <c r="G1918" s="297"/>
      <c r="H1918" s="578"/>
      <c r="I1918" s="297"/>
      <c r="J1918" s="578"/>
      <c r="K1918" s="21" t="s">
        <v>503</v>
      </c>
      <c r="L1918" s="21" t="s">
        <v>34</v>
      </c>
      <c r="M1918" s="21">
        <v>0.12</v>
      </c>
      <c r="N1918" s="36">
        <v>1</v>
      </c>
      <c r="O1918" s="24">
        <f t="shared" si="2680"/>
        <v>0.12</v>
      </c>
      <c r="P1918" s="586"/>
      <c r="Q1918" s="586"/>
      <c r="R1918" s="586"/>
      <c r="S1918" s="578"/>
      <c r="T1918" s="578"/>
    </row>
    <row r="1919" spans="1:20" ht="12.75" customHeight="1">
      <c r="A1919" s="593"/>
      <c r="B1919" s="542"/>
      <c r="C1919" s="542"/>
      <c r="D1919" s="574"/>
      <c r="E1919" s="561"/>
      <c r="F1919" s="561"/>
      <c r="G1919" s="297"/>
      <c r="H1919" s="578"/>
      <c r="I1919" s="297"/>
      <c r="J1919" s="578"/>
      <c r="K1919" s="21"/>
      <c r="L1919" s="21"/>
      <c r="M1919" s="22"/>
      <c r="N1919" s="36"/>
      <c r="O1919" s="24">
        <f t="shared" si="2680"/>
        <v>0</v>
      </c>
      <c r="P1919" s="586"/>
      <c r="Q1919" s="586"/>
      <c r="R1919" s="586"/>
      <c r="S1919" s="578"/>
      <c r="T1919" s="578"/>
    </row>
    <row r="1920" spans="1:20" ht="12.75" customHeight="1">
      <c r="A1920" s="594"/>
      <c r="B1920" s="542"/>
      <c r="C1920" s="542"/>
      <c r="D1920" s="574"/>
      <c r="E1920" s="561"/>
      <c r="F1920" s="561"/>
      <c r="G1920" s="297"/>
      <c r="H1920" s="578"/>
      <c r="I1920" s="297"/>
      <c r="J1920" s="578"/>
      <c r="K1920" s="21"/>
      <c r="L1920" s="21"/>
      <c r="M1920" s="21"/>
      <c r="N1920" s="36"/>
      <c r="O1920" s="24">
        <f t="shared" si="2680"/>
        <v>0</v>
      </c>
      <c r="P1920" s="587"/>
      <c r="Q1920" s="587"/>
      <c r="R1920" s="587"/>
      <c r="S1920" s="578"/>
      <c r="T1920" s="578"/>
    </row>
    <row r="1921" spans="1:20" ht="12.75" customHeight="1">
      <c r="A1921" s="592">
        <v>7</v>
      </c>
      <c r="B1921" s="542" t="s">
        <v>721</v>
      </c>
      <c r="C1921" s="542" t="s">
        <v>1327</v>
      </c>
      <c r="D1921" s="574" t="s">
        <v>935</v>
      </c>
      <c r="E1921" s="561">
        <v>8</v>
      </c>
      <c r="F1921" s="598">
        <f t="shared" ref="F1921" si="2729">H1921+J1921+R1921</f>
        <v>20.756888045267999</v>
      </c>
      <c r="G1921" s="297">
        <v>7.14</v>
      </c>
      <c r="H1921" s="585">
        <f t="shared" ref="H1921" si="2730">G1921*$P$8/1000</f>
        <v>13.556717999999998</v>
      </c>
      <c r="I1921" s="297">
        <v>0.115</v>
      </c>
      <c r="J1921" s="585">
        <f t="shared" ref="J1921" si="2731">I1921*$P$9/1000</f>
        <v>0.27085604999999996</v>
      </c>
      <c r="K1921" s="21" t="s">
        <v>564</v>
      </c>
      <c r="L1921" s="21" t="s">
        <v>26</v>
      </c>
      <c r="M1921" s="21">
        <v>0.97</v>
      </c>
      <c r="N1921" s="73">
        <v>4.9169999999999998</v>
      </c>
      <c r="O1921" s="24">
        <f t="shared" si="2680"/>
        <v>4.7694899999999993</v>
      </c>
      <c r="P1921" s="585">
        <f t="shared" ref="P1921" si="2732">E1921*F1921</f>
        <v>166.05510436214399</v>
      </c>
      <c r="Q1921" s="585">
        <f t="shared" ref="Q1921" si="2733">SUM(O1921:O1924)</f>
        <v>6.1198899999999998</v>
      </c>
      <c r="R1921" s="585">
        <f t="shared" ref="R1921" si="2734">Q1921*1.02*1.05*$R$14</f>
        <v>6.9293139952680001</v>
      </c>
      <c r="S1921" s="578">
        <f t="shared" ref="S1921" si="2735">F1921*$S$17</f>
        <v>26.353065071852935</v>
      </c>
      <c r="T1921" s="578">
        <f t="shared" ref="T1921" si="2736">E1921*S1921</f>
        <v>210.82452057482348</v>
      </c>
    </row>
    <row r="1922" spans="1:20" ht="12.75" customHeight="1">
      <c r="A1922" s="593"/>
      <c r="B1922" s="542"/>
      <c r="C1922" s="542"/>
      <c r="D1922" s="574"/>
      <c r="E1922" s="561"/>
      <c r="F1922" s="599"/>
      <c r="G1922" s="297"/>
      <c r="H1922" s="586"/>
      <c r="I1922" s="297"/>
      <c r="J1922" s="586"/>
      <c r="K1922" s="21" t="s">
        <v>120</v>
      </c>
      <c r="L1922" s="21" t="s">
        <v>26</v>
      </c>
      <c r="M1922" s="38">
        <v>1</v>
      </c>
      <c r="N1922" s="36">
        <v>0.4</v>
      </c>
      <c r="O1922" s="24">
        <f t="shared" si="2680"/>
        <v>0.4</v>
      </c>
      <c r="P1922" s="586"/>
      <c r="Q1922" s="586"/>
      <c r="R1922" s="586"/>
      <c r="S1922" s="578"/>
      <c r="T1922" s="578"/>
    </row>
    <row r="1923" spans="1:20" ht="12.75" customHeight="1">
      <c r="A1923" s="593"/>
      <c r="B1923" s="542"/>
      <c r="C1923" s="542"/>
      <c r="D1923" s="574"/>
      <c r="E1923" s="561"/>
      <c r="F1923" s="599"/>
      <c r="G1923" s="297"/>
      <c r="H1923" s="586"/>
      <c r="I1923" s="297"/>
      <c r="J1923" s="586"/>
      <c r="K1923" s="21" t="s">
        <v>51</v>
      </c>
      <c r="L1923" s="21" t="s">
        <v>35</v>
      </c>
      <c r="M1923" s="18">
        <v>3.5999999999999997E-2</v>
      </c>
      <c r="N1923" s="47">
        <v>26.4</v>
      </c>
      <c r="O1923" s="24">
        <f t="shared" si="2680"/>
        <v>0.95039999999999991</v>
      </c>
      <c r="P1923" s="586"/>
      <c r="Q1923" s="586"/>
      <c r="R1923" s="586"/>
      <c r="S1923" s="578"/>
      <c r="T1923" s="578"/>
    </row>
    <row r="1924" spans="1:20" ht="12.75" customHeight="1">
      <c r="A1924" s="594"/>
      <c r="B1924" s="542"/>
      <c r="C1924" s="542"/>
      <c r="D1924" s="574"/>
      <c r="E1924" s="561"/>
      <c r="F1924" s="600"/>
      <c r="G1924" s="297"/>
      <c r="H1924" s="587"/>
      <c r="I1924" s="297"/>
      <c r="J1924" s="587"/>
      <c r="K1924" s="21"/>
      <c r="L1924" s="56"/>
      <c r="M1924" s="21"/>
      <c r="N1924" s="21"/>
      <c r="O1924" s="24">
        <f t="shared" si="2680"/>
        <v>0</v>
      </c>
      <c r="P1924" s="587"/>
      <c r="Q1924" s="587"/>
      <c r="R1924" s="587"/>
      <c r="S1924" s="578"/>
      <c r="T1924" s="578"/>
    </row>
    <row r="1925" spans="1:20" ht="12.75" customHeight="1">
      <c r="A1925" s="592">
        <v>8</v>
      </c>
      <c r="B1925" s="542" t="s">
        <v>884</v>
      </c>
      <c r="C1925" s="542" t="s">
        <v>1312</v>
      </c>
      <c r="D1925" s="695" t="s">
        <v>935</v>
      </c>
      <c r="E1925" s="561">
        <v>11.3</v>
      </c>
      <c r="F1925" s="561">
        <f t="shared" ref="F1925" si="2737">H1925+J1925+R1925</f>
        <v>2.2241653788000004</v>
      </c>
      <c r="G1925" s="601">
        <v>0.51</v>
      </c>
      <c r="H1925" s="578">
        <f t="shared" ref="H1925" si="2738">G1925*$P$8/1000</f>
        <v>0.968337</v>
      </c>
      <c r="I1925" s="581">
        <v>8.8999999999999996E-2</v>
      </c>
      <c r="J1925" s="578">
        <f t="shared" ref="J1925" si="2739">I1925*$P$9/1000</f>
        <v>0.20961902999999998</v>
      </c>
      <c r="K1925" s="21" t="s">
        <v>51</v>
      </c>
      <c r="L1925" s="21" t="s">
        <v>35</v>
      </c>
      <c r="M1925" s="40">
        <v>3.5000000000000003E-2</v>
      </c>
      <c r="N1925" s="36">
        <v>26.4</v>
      </c>
      <c r="O1925" s="24">
        <f t="shared" si="2680"/>
        <v>0.92400000000000004</v>
      </c>
      <c r="P1925" s="585">
        <f t="shared" ref="P1925" si="2740">E1925*F1925</f>
        <v>25.133068780440006</v>
      </c>
      <c r="Q1925" s="585">
        <f t="shared" ref="Q1925" si="2741">SUM(O1925:O1928)</f>
        <v>0.92400000000000004</v>
      </c>
      <c r="R1925" s="585">
        <f t="shared" ref="R1925" si="2742">Q1925*1.02*1.05*$R$14</f>
        <v>1.0462093488000002</v>
      </c>
      <c r="S1925" s="578">
        <f t="shared" ref="S1925" si="2743">F1925*$S$17</f>
        <v>2.8238132243258462</v>
      </c>
      <c r="T1925" s="578">
        <f t="shared" ref="T1925" si="2744">E1925*S1925</f>
        <v>31.909089434882066</v>
      </c>
    </row>
    <row r="1926" spans="1:20" ht="12.75" customHeight="1">
      <c r="A1926" s="593"/>
      <c r="B1926" s="542"/>
      <c r="C1926" s="542"/>
      <c r="D1926" s="700"/>
      <c r="E1926" s="561"/>
      <c r="F1926" s="561"/>
      <c r="G1926" s="602"/>
      <c r="H1926" s="578"/>
      <c r="I1926" s="581"/>
      <c r="J1926" s="578"/>
      <c r="K1926" s="21"/>
      <c r="L1926" s="21"/>
      <c r="M1926" s="21"/>
      <c r="N1926" s="36"/>
      <c r="O1926" s="24">
        <f t="shared" si="2680"/>
        <v>0</v>
      </c>
      <c r="P1926" s="586"/>
      <c r="Q1926" s="586"/>
      <c r="R1926" s="586"/>
      <c r="S1926" s="578"/>
      <c r="T1926" s="578"/>
    </row>
    <row r="1927" spans="1:20" ht="12.75" customHeight="1">
      <c r="A1927" s="593"/>
      <c r="B1927" s="542"/>
      <c r="C1927" s="542"/>
      <c r="D1927" s="700"/>
      <c r="E1927" s="561"/>
      <c r="F1927" s="561"/>
      <c r="G1927" s="602"/>
      <c r="H1927" s="578"/>
      <c r="I1927" s="581"/>
      <c r="J1927" s="578"/>
      <c r="K1927" s="21"/>
      <c r="L1927" s="21"/>
      <c r="M1927" s="21"/>
      <c r="N1927" s="36"/>
      <c r="O1927" s="24">
        <f t="shared" si="2680"/>
        <v>0</v>
      </c>
      <c r="P1927" s="586"/>
      <c r="Q1927" s="586"/>
      <c r="R1927" s="586"/>
      <c r="S1927" s="578"/>
      <c r="T1927" s="578"/>
    </row>
    <row r="1928" spans="1:20" ht="12.75" customHeight="1">
      <c r="A1928" s="594"/>
      <c r="B1928" s="542"/>
      <c r="C1928" s="542"/>
      <c r="D1928" s="700"/>
      <c r="E1928" s="561"/>
      <c r="F1928" s="561"/>
      <c r="G1928" s="603"/>
      <c r="H1928" s="578"/>
      <c r="I1928" s="581"/>
      <c r="J1928" s="578"/>
      <c r="K1928" s="21"/>
      <c r="L1928" s="21"/>
      <c r="M1928" s="21"/>
      <c r="N1928" s="36"/>
      <c r="O1928" s="24">
        <f t="shared" si="2680"/>
        <v>0</v>
      </c>
      <c r="P1928" s="587"/>
      <c r="Q1928" s="587"/>
      <c r="R1928" s="587"/>
      <c r="S1928" s="578"/>
      <c r="T1928" s="578"/>
    </row>
    <row r="1929" spans="1:20" ht="12.75" customHeight="1">
      <c r="A1929" s="592">
        <v>9</v>
      </c>
      <c r="B1929" s="542" t="s">
        <v>684</v>
      </c>
      <c r="C1929" s="543" t="s">
        <v>1313</v>
      </c>
      <c r="D1929" s="695" t="s">
        <v>935</v>
      </c>
      <c r="E1929" s="598">
        <v>11.3</v>
      </c>
      <c r="F1929" s="598">
        <f t="shared" ref="F1929" si="2745">H1929+J1929+R1929</f>
        <v>10.6310739108</v>
      </c>
      <c r="G1929" s="297">
        <v>2.15</v>
      </c>
      <c r="H1929" s="585">
        <f t="shared" ref="H1929" si="2746">G1929*$P$8/1000</f>
        <v>4.0822050000000001</v>
      </c>
      <c r="I1929" s="297">
        <v>3.5999999999999997E-2</v>
      </c>
      <c r="J1929" s="585">
        <f t="shared" ref="J1929" si="2747">I1929*$P$9/1000</f>
        <v>8.4789719999999985E-2</v>
      </c>
      <c r="K1929" s="21" t="s">
        <v>564</v>
      </c>
      <c r="L1929" s="21" t="s">
        <v>26</v>
      </c>
      <c r="M1929" s="21">
        <v>1</v>
      </c>
      <c r="N1929" s="18">
        <v>4.9169999999999998</v>
      </c>
      <c r="O1929" s="24">
        <f t="shared" si="2680"/>
        <v>4.9169999999999998</v>
      </c>
      <c r="P1929" s="585">
        <f t="shared" ref="P1929" si="2748">E1929*F1929</f>
        <v>120.13113519204001</v>
      </c>
      <c r="Q1929" s="585">
        <f t="shared" ref="Q1929" si="2749">SUM(O1929:O1932)</f>
        <v>5.7089999999999996</v>
      </c>
      <c r="R1929" s="585">
        <f t="shared" ref="R1929" si="2750">Q1929*1.02*1.05*$R$14</f>
        <v>6.4640791907999997</v>
      </c>
      <c r="S1929" s="578">
        <f t="shared" ref="S1929" si="2751">F1929*$S$17</f>
        <v>13.49727290256593</v>
      </c>
      <c r="T1929" s="578">
        <f t="shared" ref="T1929" si="2752">E1929*S1929</f>
        <v>152.51918379899502</v>
      </c>
    </row>
    <row r="1930" spans="1:20" ht="12.75" customHeight="1">
      <c r="A1930" s="593"/>
      <c r="B1930" s="542"/>
      <c r="C1930" s="544"/>
      <c r="D1930" s="700"/>
      <c r="E1930" s="599"/>
      <c r="F1930" s="599"/>
      <c r="G1930" s="297"/>
      <c r="H1930" s="586"/>
      <c r="I1930" s="297"/>
      <c r="J1930" s="586"/>
      <c r="K1930" s="21"/>
      <c r="L1930" s="21"/>
      <c r="M1930" s="21"/>
      <c r="N1930" s="36"/>
      <c r="O1930" s="24">
        <f t="shared" si="2680"/>
        <v>0</v>
      </c>
      <c r="P1930" s="586"/>
      <c r="Q1930" s="586"/>
      <c r="R1930" s="586"/>
      <c r="S1930" s="578"/>
      <c r="T1930" s="578"/>
    </row>
    <row r="1931" spans="1:20" ht="12.75" customHeight="1">
      <c r="A1931" s="593"/>
      <c r="B1931" s="542"/>
      <c r="C1931" s="544"/>
      <c r="D1931" s="700"/>
      <c r="E1931" s="599"/>
      <c r="F1931" s="599"/>
      <c r="G1931" s="297"/>
      <c r="H1931" s="586"/>
      <c r="I1931" s="297"/>
      <c r="J1931" s="586"/>
      <c r="K1931" s="21" t="s">
        <v>51</v>
      </c>
      <c r="L1931" s="21" t="s">
        <v>35</v>
      </c>
      <c r="M1931" s="18">
        <v>0.03</v>
      </c>
      <c r="N1931" s="47">
        <v>26.4</v>
      </c>
      <c r="O1931" s="24">
        <f t="shared" si="2680"/>
        <v>0.79199999999999993</v>
      </c>
      <c r="P1931" s="586"/>
      <c r="Q1931" s="586"/>
      <c r="R1931" s="586"/>
      <c r="S1931" s="578"/>
      <c r="T1931" s="578"/>
    </row>
    <row r="1932" spans="1:20" ht="12.75" customHeight="1">
      <c r="A1932" s="594"/>
      <c r="B1932" s="542"/>
      <c r="C1932" s="545"/>
      <c r="D1932" s="700"/>
      <c r="E1932" s="600"/>
      <c r="F1932" s="600"/>
      <c r="G1932" s="297"/>
      <c r="H1932" s="587"/>
      <c r="I1932" s="297"/>
      <c r="J1932" s="587"/>
      <c r="K1932" s="21"/>
      <c r="L1932" s="21"/>
      <c r="M1932" s="21"/>
      <c r="N1932" s="36"/>
      <c r="O1932" s="24">
        <f t="shared" si="2680"/>
        <v>0</v>
      </c>
      <c r="P1932" s="587"/>
      <c r="Q1932" s="587"/>
      <c r="R1932" s="587"/>
      <c r="S1932" s="578"/>
      <c r="T1932" s="578"/>
    </row>
    <row r="1933" spans="1:20" ht="12.75" customHeight="1">
      <c r="A1933" s="592">
        <v>10</v>
      </c>
      <c r="B1933" s="542" t="s">
        <v>683</v>
      </c>
      <c r="C1933" s="542" t="s">
        <v>1016</v>
      </c>
      <c r="D1933" s="546" t="s">
        <v>940</v>
      </c>
      <c r="E1933" s="595">
        <v>8</v>
      </c>
      <c r="F1933" s="598">
        <f t="shared" ref="F1933" si="2753">H1933+J1933+R1933</f>
        <v>22.648996319999998</v>
      </c>
      <c r="G1933" s="297">
        <v>1.1499999999999999</v>
      </c>
      <c r="H1933" s="585">
        <f t="shared" ref="H1933" si="2754">G1933*$P$8/1000</f>
        <v>2.1835050000000003</v>
      </c>
      <c r="I1933" s="566">
        <v>3.5999999999999997E-2</v>
      </c>
      <c r="J1933" s="585">
        <f t="shared" ref="J1933" si="2755">I1933*$P$9/1000</f>
        <v>8.4789719999999985E-2</v>
      </c>
      <c r="K1933" s="21" t="s">
        <v>254</v>
      </c>
      <c r="L1933" s="21" t="s">
        <v>36</v>
      </c>
      <c r="M1933" s="21">
        <v>1</v>
      </c>
      <c r="N1933" s="36">
        <v>18</v>
      </c>
      <c r="O1933" s="24">
        <f t="shared" si="2680"/>
        <v>18</v>
      </c>
      <c r="P1933" s="585">
        <f t="shared" ref="P1933" si="2756">E1933*F1933</f>
        <v>181.19197055999999</v>
      </c>
      <c r="Q1933" s="585">
        <f t="shared" ref="Q1933" si="2757">SUM(O1933:O1936)</f>
        <v>18</v>
      </c>
      <c r="R1933" s="585">
        <f t="shared" ref="R1933" si="2758">Q1933*1.02*1.05*$R$14</f>
        <v>20.380701599999998</v>
      </c>
      <c r="S1933" s="578">
        <f t="shared" ref="S1933" si="2759">F1933*$S$17</f>
        <v>28.755296677007792</v>
      </c>
      <c r="T1933" s="578">
        <f t="shared" ref="T1933" si="2760">E1933*S1933</f>
        <v>230.04237341606233</v>
      </c>
    </row>
    <row r="1934" spans="1:20" ht="12.75" customHeight="1">
      <c r="A1934" s="593"/>
      <c r="B1934" s="542"/>
      <c r="C1934" s="542"/>
      <c r="D1934" s="546"/>
      <c r="E1934" s="596"/>
      <c r="F1934" s="599"/>
      <c r="G1934" s="297"/>
      <c r="H1934" s="586"/>
      <c r="I1934" s="566"/>
      <c r="J1934" s="586"/>
      <c r="K1934" s="21"/>
      <c r="L1934" s="21"/>
      <c r="M1934" s="21"/>
      <c r="N1934" s="36"/>
      <c r="O1934" s="24">
        <f t="shared" si="2680"/>
        <v>0</v>
      </c>
      <c r="P1934" s="586"/>
      <c r="Q1934" s="586"/>
      <c r="R1934" s="586"/>
      <c r="S1934" s="578"/>
      <c r="T1934" s="578"/>
    </row>
    <row r="1935" spans="1:20" ht="12.75" customHeight="1">
      <c r="A1935" s="593"/>
      <c r="B1935" s="542"/>
      <c r="C1935" s="542"/>
      <c r="D1935" s="546"/>
      <c r="E1935" s="596"/>
      <c r="F1935" s="599"/>
      <c r="G1935" s="297"/>
      <c r="H1935" s="586"/>
      <c r="I1935" s="566"/>
      <c r="J1935" s="586"/>
      <c r="K1935" s="21"/>
      <c r="L1935" s="21"/>
      <c r="M1935" s="18"/>
      <c r="N1935" s="47"/>
      <c r="O1935" s="24">
        <f t="shared" si="2680"/>
        <v>0</v>
      </c>
      <c r="P1935" s="586"/>
      <c r="Q1935" s="586"/>
      <c r="R1935" s="586"/>
      <c r="S1935" s="578"/>
      <c r="T1935" s="578"/>
    </row>
    <row r="1936" spans="1:20" ht="12.75" customHeight="1">
      <c r="A1936" s="594"/>
      <c r="B1936" s="542"/>
      <c r="C1936" s="542"/>
      <c r="D1936" s="546"/>
      <c r="E1936" s="597"/>
      <c r="F1936" s="600"/>
      <c r="G1936" s="297"/>
      <c r="H1936" s="587"/>
      <c r="I1936" s="566"/>
      <c r="J1936" s="587"/>
      <c r="K1936" s="21"/>
      <c r="L1936" s="21"/>
      <c r="M1936" s="21"/>
      <c r="N1936" s="36"/>
      <c r="O1936" s="24">
        <f t="shared" si="2680"/>
        <v>0</v>
      </c>
      <c r="P1936" s="587"/>
      <c r="Q1936" s="587"/>
      <c r="R1936" s="587"/>
      <c r="S1936" s="578"/>
      <c r="T1936" s="578"/>
    </row>
    <row r="1937" spans="1:20" ht="12.75" customHeight="1">
      <c r="A1937" s="324"/>
      <c r="B1937" s="327"/>
      <c r="C1937" s="330" t="s">
        <v>965</v>
      </c>
      <c r="D1937" s="327"/>
      <c r="E1937" s="869"/>
      <c r="F1937" s="333">
        <f>H1937+J1937+R1937</f>
        <v>2.8792230000000001</v>
      </c>
      <c r="G1937" s="412">
        <v>0.4</v>
      </c>
      <c r="H1937" s="415">
        <f>G1937*$P$8/1000</f>
        <v>0.75948000000000004</v>
      </c>
      <c r="I1937" s="418">
        <v>0.9</v>
      </c>
      <c r="J1937" s="415">
        <f>I1937*$P$9/1000</f>
        <v>2.1197430000000002</v>
      </c>
      <c r="K1937" s="76" t="s">
        <v>909</v>
      </c>
      <c r="L1937" s="76"/>
      <c r="M1937" s="76"/>
      <c r="N1937" s="77"/>
      <c r="O1937" s="78">
        <f t="shared" si="2680"/>
        <v>0</v>
      </c>
      <c r="P1937" s="415">
        <f>E1937*F1937</f>
        <v>0</v>
      </c>
      <c r="Q1937" s="415">
        <f>SUM(O1937:O1940)</f>
        <v>0</v>
      </c>
      <c r="R1937" s="415">
        <f>Q1937*1.02*1.05*$R$14</f>
        <v>0</v>
      </c>
      <c r="S1937" s="421"/>
      <c r="T1937" s="451">
        <f>SUM(T1897:T1936)</f>
        <v>1012.414216000498</v>
      </c>
    </row>
    <row r="1938" spans="1:20" ht="12.75" customHeight="1">
      <c r="A1938" s="325"/>
      <c r="B1938" s="328"/>
      <c r="C1938" s="331"/>
      <c r="D1938" s="328"/>
      <c r="E1938" s="870"/>
      <c r="F1938" s="334"/>
      <c r="G1938" s="413"/>
      <c r="H1938" s="416"/>
      <c r="I1938" s="419"/>
      <c r="J1938" s="416"/>
      <c r="K1938" s="76"/>
      <c r="L1938" s="76"/>
      <c r="M1938" s="76"/>
      <c r="N1938" s="77"/>
      <c r="O1938" s="78">
        <f t="shared" si="2680"/>
        <v>0</v>
      </c>
      <c r="P1938" s="416"/>
      <c r="Q1938" s="416"/>
      <c r="R1938" s="416"/>
      <c r="S1938" s="421"/>
      <c r="T1938" s="451"/>
    </row>
    <row r="1939" spans="1:20" ht="12.75" customHeight="1">
      <c r="A1939" s="325"/>
      <c r="B1939" s="328"/>
      <c r="C1939" s="331"/>
      <c r="D1939" s="328"/>
      <c r="E1939" s="870"/>
      <c r="F1939" s="334"/>
      <c r="G1939" s="413"/>
      <c r="H1939" s="416"/>
      <c r="I1939" s="419"/>
      <c r="J1939" s="416"/>
      <c r="K1939" s="76"/>
      <c r="L1939" s="76"/>
      <c r="M1939" s="76"/>
      <c r="N1939" s="77"/>
      <c r="O1939" s="78">
        <f t="shared" si="2680"/>
        <v>0</v>
      </c>
      <c r="P1939" s="416"/>
      <c r="Q1939" s="416"/>
      <c r="R1939" s="416"/>
      <c r="S1939" s="421"/>
      <c r="T1939" s="451"/>
    </row>
    <row r="1940" spans="1:20" ht="12.75" customHeight="1">
      <c r="A1940" s="326"/>
      <c r="B1940" s="329"/>
      <c r="C1940" s="332"/>
      <c r="D1940" s="329"/>
      <c r="E1940" s="871"/>
      <c r="F1940" s="335"/>
      <c r="G1940" s="414"/>
      <c r="H1940" s="417"/>
      <c r="I1940" s="420"/>
      <c r="J1940" s="417"/>
      <c r="K1940" s="76"/>
      <c r="L1940" s="76"/>
      <c r="M1940" s="76"/>
      <c r="N1940" s="77"/>
      <c r="O1940" s="78">
        <f t="shared" si="2680"/>
        <v>0</v>
      </c>
      <c r="P1940" s="417"/>
      <c r="Q1940" s="417"/>
      <c r="R1940" s="417"/>
      <c r="S1940" s="421"/>
      <c r="T1940" s="451"/>
    </row>
    <row r="1941" spans="1:20" ht="12.75" customHeight="1">
      <c r="A1941" s="324"/>
      <c r="B1941" s="327"/>
      <c r="C1941" s="330" t="s">
        <v>966</v>
      </c>
      <c r="D1941" s="327"/>
      <c r="E1941" s="869"/>
      <c r="F1941" s="333">
        <f>H1941+J1941+R1941</f>
        <v>7.1331929999999995</v>
      </c>
      <c r="G1941" s="412">
        <v>1.4</v>
      </c>
      <c r="H1941" s="415">
        <f>G1941*$P$8/1000</f>
        <v>2.6581799999999998</v>
      </c>
      <c r="I1941" s="418">
        <v>1.9</v>
      </c>
      <c r="J1941" s="415">
        <f>I1941*$P$9/1000</f>
        <v>4.4750129999999997</v>
      </c>
      <c r="K1941" s="76"/>
      <c r="L1941" s="76"/>
      <c r="M1941" s="76"/>
      <c r="N1941" s="77"/>
      <c r="O1941" s="78">
        <f t="shared" si="2680"/>
        <v>0</v>
      </c>
      <c r="P1941" s="415">
        <f>E1941*F1941</f>
        <v>0</v>
      </c>
      <c r="Q1941" s="415">
        <f>SUM(O1941:O1944)</f>
        <v>0</v>
      </c>
      <c r="R1941" s="415">
        <f>Q1941*1.02*1.05*$R$14</f>
        <v>0</v>
      </c>
      <c r="S1941" s="421"/>
      <c r="T1941" s="425" t="e">
        <f>(T1937*100%)/$T$2205</f>
        <v>#REF!</v>
      </c>
    </row>
    <row r="1942" spans="1:20" ht="12.75" customHeight="1">
      <c r="A1942" s="325"/>
      <c r="B1942" s="328"/>
      <c r="C1942" s="331"/>
      <c r="D1942" s="328"/>
      <c r="E1942" s="870"/>
      <c r="F1942" s="334"/>
      <c r="G1942" s="413"/>
      <c r="H1942" s="416"/>
      <c r="I1942" s="419"/>
      <c r="J1942" s="416"/>
      <c r="K1942" s="76"/>
      <c r="L1942" s="76"/>
      <c r="M1942" s="76"/>
      <c r="N1942" s="77"/>
      <c r="O1942" s="78">
        <f t="shared" si="2680"/>
        <v>0</v>
      </c>
      <c r="P1942" s="416"/>
      <c r="Q1942" s="416"/>
      <c r="R1942" s="416"/>
      <c r="S1942" s="421"/>
      <c r="T1942" s="425"/>
    </row>
    <row r="1943" spans="1:20" ht="12.75" customHeight="1">
      <c r="A1943" s="325"/>
      <c r="B1943" s="328"/>
      <c r="C1943" s="331"/>
      <c r="D1943" s="328"/>
      <c r="E1943" s="870"/>
      <c r="F1943" s="334"/>
      <c r="G1943" s="413"/>
      <c r="H1943" s="416"/>
      <c r="I1943" s="419"/>
      <c r="J1943" s="416"/>
      <c r="K1943" s="76"/>
      <c r="L1943" s="76"/>
      <c r="M1943" s="76"/>
      <c r="N1943" s="77"/>
      <c r="O1943" s="78">
        <f t="shared" si="2680"/>
        <v>0</v>
      </c>
      <c r="P1943" s="416"/>
      <c r="Q1943" s="416"/>
      <c r="R1943" s="416"/>
      <c r="S1943" s="421"/>
      <c r="T1943" s="425"/>
    </row>
    <row r="1944" spans="1:20" ht="12.75" customHeight="1">
      <c r="A1944" s="326"/>
      <c r="B1944" s="329"/>
      <c r="C1944" s="332"/>
      <c r="D1944" s="329"/>
      <c r="E1944" s="871"/>
      <c r="F1944" s="335"/>
      <c r="G1944" s="414"/>
      <c r="H1944" s="417"/>
      <c r="I1944" s="420"/>
      <c r="J1944" s="417"/>
      <c r="K1944" s="76"/>
      <c r="L1944" s="76"/>
      <c r="M1944" s="76"/>
      <c r="N1944" s="77"/>
      <c r="O1944" s="78">
        <f t="shared" si="2680"/>
        <v>0</v>
      </c>
      <c r="P1944" s="417"/>
      <c r="Q1944" s="417"/>
      <c r="R1944" s="417"/>
      <c r="S1944" s="421"/>
      <c r="T1944" s="425"/>
    </row>
    <row r="1945" spans="1:20" ht="12.75" customHeight="1">
      <c r="A1945" s="546"/>
      <c r="B1945" s="542"/>
      <c r="C1945" s="563" t="s">
        <v>1328</v>
      </c>
      <c r="D1945" s="546"/>
      <c r="E1945" s="561"/>
      <c r="F1945" s="598">
        <f t="shared" ref="F1945" si="2761">H1945+J1945+R1945</f>
        <v>0</v>
      </c>
      <c r="G1945" s="297"/>
      <c r="H1945" s="585">
        <f t="shared" ref="H1945" si="2762">G1945*$P$8/1000</f>
        <v>0</v>
      </c>
      <c r="I1945" s="297"/>
      <c r="J1945" s="585">
        <f t="shared" ref="J1945" si="2763">I1945*$P$9/1000</f>
        <v>0</v>
      </c>
      <c r="K1945" s="21"/>
      <c r="L1945" s="21"/>
      <c r="M1945" s="21"/>
      <c r="N1945" s="73"/>
      <c r="O1945" s="24">
        <f t="shared" si="2680"/>
        <v>0</v>
      </c>
      <c r="P1945" s="585">
        <f t="shared" ref="P1945" si="2764">E1945*F1945</f>
        <v>0</v>
      </c>
      <c r="Q1945" s="585">
        <f t="shared" ref="Q1945" si="2765">SUM(O1945:O1948)</f>
        <v>0</v>
      </c>
      <c r="R1945" s="585">
        <f t="shared" ref="R1945" si="2766">Q1945*1.02*1.05*$R$14</f>
        <v>0</v>
      </c>
      <c r="S1945" s="578">
        <f t="shared" ref="S1945" si="2767">F1945*$S$17</f>
        <v>0</v>
      </c>
      <c r="T1945" s="578">
        <f t="shared" ref="T1945" si="2768">E1945*S1945</f>
        <v>0</v>
      </c>
    </row>
    <row r="1946" spans="1:20" ht="12.75" customHeight="1">
      <c r="A1946" s="546"/>
      <c r="B1946" s="542"/>
      <c r="C1946" s="564"/>
      <c r="D1946" s="546"/>
      <c r="E1946" s="561"/>
      <c r="F1946" s="599"/>
      <c r="G1946" s="297"/>
      <c r="H1946" s="586"/>
      <c r="I1946" s="297"/>
      <c r="J1946" s="586"/>
      <c r="K1946" s="21"/>
      <c r="L1946" s="21"/>
      <c r="M1946" s="38"/>
      <c r="N1946" s="36"/>
      <c r="O1946" s="24">
        <f t="shared" si="2680"/>
        <v>0</v>
      </c>
      <c r="P1946" s="586"/>
      <c r="Q1946" s="586"/>
      <c r="R1946" s="586"/>
      <c r="S1946" s="578"/>
      <c r="T1946" s="578"/>
    </row>
    <row r="1947" spans="1:20" ht="12.75" customHeight="1">
      <c r="A1947" s="546"/>
      <c r="B1947" s="542"/>
      <c r="C1947" s="564"/>
      <c r="D1947" s="546"/>
      <c r="E1947" s="561"/>
      <c r="F1947" s="599"/>
      <c r="G1947" s="297"/>
      <c r="H1947" s="586"/>
      <c r="I1947" s="297"/>
      <c r="J1947" s="586"/>
      <c r="K1947" s="21"/>
      <c r="L1947" s="21"/>
      <c r="M1947" s="18"/>
      <c r="N1947" s="47"/>
      <c r="O1947" s="24">
        <f t="shared" si="2680"/>
        <v>0</v>
      </c>
      <c r="P1947" s="586"/>
      <c r="Q1947" s="586"/>
      <c r="R1947" s="586"/>
      <c r="S1947" s="578"/>
      <c r="T1947" s="578"/>
    </row>
    <row r="1948" spans="1:20" ht="12.75" customHeight="1">
      <c r="A1948" s="546"/>
      <c r="B1948" s="542"/>
      <c r="C1948" s="565"/>
      <c r="D1948" s="546"/>
      <c r="E1948" s="561"/>
      <c r="F1948" s="600"/>
      <c r="G1948" s="297"/>
      <c r="H1948" s="587"/>
      <c r="I1948" s="297"/>
      <c r="J1948" s="587"/>
      <c r="K1948" s="21"/>
      <c r="L1948" s="56"/>
      <c r="M1948" s="21"/>
      <c r="N1948" s="21"/>
      <c r="O1948" s="24">
        <f t="shared" si="2680"/>
        <v>0</v>
      </c>
      <c r="P1948" s="587"/>
      <c r="Q1948" s="587"/>
      <c r="R1948" s="587"/>
      <c r="S1948" s="578"/>
      <c r="T1948" s="578"/>
    </row>
    <row r="1949" spans="1:20" ht="12.75" customHeight="1">
      <c r="A1949" s="789">
        <v>1</v>
      </c>
      <c r="B1949" s="543" t="s">
        <v>47</v>
      </c>
      <c r="C1949" s="543" t="s">
        <v>1225</v>
      </c>
      <c r="D1949" s="546" t="s">
        <v>968</v>
      </c>
      <c r="E1949" s="595">
        <v>5.4</v>
      </c>
      <c r="F1949" s="561">
        <f t="shared" ref="F1949" si="2769">H1949+J1949+R1949</f>
        <v>2.0885700000000003</v>
      </c>
      <c r="G1949" s="566">
        <v>1.1000000000000001</v>
      </c>
      <c r="H1949" s="578">
        <f t="shared" ref="H1949" si="2770">G1949*$P$8/1000</f>
        <v>2.0885700000000003</v>
      </c>
      <c r="I1949" s="790"/>
      <c r="J1949" s="578">
        <f t="shared" ref="J1949" si="2771">I1949*$P$9/1000</f>
        <v>0</v>
      </c>
      <c r="K1949" s="14"/>
      <c r="L1949" s="25"/>
      <c r="M1949" s="18"/>
      <c r="N1949" s="72"/>
      <c r="O1949" s="24">
        <f t="shared" si="2680"/>
        <v>0</v>
      </c>
      <c r="P1949" s="578">
        <f t="shared" ref="P1949" si="2772">E1949*F1949</f>
        <v>11.278278000000002</v>
      </c>
      <c r="Q1949" s="578">
        <f t="shared" ref="Q1949" si="2773">SUM(O1949:O1952)</f>
        <v>0</v>
      </c>
      <c r="R1949" s="578">
        <f t="shared" ref="R1949" si="2774">Q1949*1.02*1.05*$R$14</f>
        <v>0</v>
      </c>
      <c r="S1949" s="578">
        <f t="shared" ref="S1949" si="2775">F1949*$S$17</f>
        <v>2.6516605474329547</v>
      </c>
      <c r="T1949" s="578">
        <f t="shared" ref="T1949" si="2776">E1949*S1949</f>
        <v>14.318966956137956</v>
      </c>
    </row>
    <row r="1950" spans="1:20" ht="12.75" customHeight="1">
      <c r="A1950" s="789"/>
      <c r="B1950" s="544"/>
      <c r="C1950" s="544"/>
      <c r="D1950" s="546"/>
      <c r="E1950" s="596"/>
      <c r="F1950" s="561"/>
      <c r="G1950" s="566"/>
      <c r="H1950" s="578"/>
      <c r="I1950" s="618"/>
      <c r="J1950" s="578"/>
      <c r="K1950" s="25"/>
      <c r="L1950" s="25"/>
      <c r="M1950" s="25"/>
      <c r="N1950" s="68"/>
      <c r="O1950" s="24">
        <f t="shared" si="2680"/>
        <v>0</v>
      </c>
      <c r="P1950" s="578"/>
      <c r="Q1950" s="578"/>
      <c r="R1950" s="578"/>
      <c r="S1950" s="578"/>
      <c r="T1950" s="578"/>
    </row>
    <row r="1951" spans="1:20" ht="12.75" customHeight="1">
      <c r="A1951" s="789"/>
      <c r="B1951" s="544"/>
      <c r="C1951" s="544"/>
      <c r="D1951" s="546"/>
      <c r="E1951" s="596"/>
      <c r="F1951" s="561"/>
      <c r="G1951" s="566"/>
      <c r="H1951" s="578"/>
      <c r="I1951" s="618"/>
      <c r="J1951" s="578"/>
      <c r="K1951" s="18"/>
      <c r="L1951" s="25"/>
      <c r="M1951" s="18"/>
      <c r="N1951" s="72"/>
      <c r="O1951" s="24">
        <f t="shared" si="2680"/>
        <v>0</v>
      </c>
      <c r="P1951" s="578"/>
      <c r="Q1951" s="578"/>
      <c r="R1951" s="578"/>
      <c r="S1951" s="578"/>
      <c r="T1951" s="578"/>
    </row>
    <row r="1952" spans="1:20" ht="12.75" customHeight="1">
      <c r="A1952" s="789"/>
      <c r="B1952" s="545"/>
      <c r="C1952" s="545"/>
      <c r="D1952" s="546"/>
      <c r="E1952" s="597"/>
      <c r="F1952" s="561"/>
      <c r="G1952" s="566"/>
      <c r="H1952" s="578"/>
      <c r="I1952" s="619"/>
      <c r="J1952" s="578"/>
      <c r="K1952" s="18"/>
      <c r="L1952" s="25"/>
      <c r="M1952" s="18"/>
      <c r="N1952" s="72"/>
      <c r="O1952" s="24">
        <f t="shared" si="2680"/>
        <v>0</v>
      </c>
      <c r="P1952" s="578"/>
      <c r="Q1952" s="578"/>
      <c r="R1952" s="578"/>
      <c r="S1952" s="578"/>
      <c r="T1952" s="578"/>
    </row>
    <row r="1953" spans="1:20" ht="12.75" customHeight="1">
      <c r="A1953" s="592">
        <v>2</v>
      </c>
      <c r="B1953" s="543" t="s">
        <v>62</v>
      </c>
      <c r="C1953" s="542" t="s">
        <v>1317</v>
      </c>
      <c r="D1953" s="546" t="s">
        <v>963</v>
      </c>
      <c r="E1953" s="561">
        <v>9.7200000000000006</v>
      </c>
      <c r="F1953" s="561">
        <f t="shared" ref="F1953" si="2777">H1953+J1953+R1953</f>
        <v>2.8602360000000004</v>
      </c>
      <c r="G1953" s="566">
        <v>0.39</v>
      </c>
      <c r="H1953" s="578">
        <f t="shared" ref="H1953" si="2778">G1953*$P$8/1000</f>
        <v>0.74049300000000007</v>
      </c>
      <c r="I1953" s="558">
        <v>0.9</v>
      </c>
      <c r="J1953" s="578">
        <f t="shared" ref="J1953" si="2779">I1953*$P$9/1000</f>
        <v>2.1197430000000002</v>
      </c>
      <c r="K1953" s="21"/>
      <c r="L1953" s="21"/>
      <c r="M1953" s="21"/>
      <c r="N1953" s="63"/>
      <c r="O1953" s="24">
        <f t="shared" si="2680"/>
        <v>0</v>
      </c>
      <c r="P1953" s="585">
        <f t="shared" ref="P1953" si="2780">E1953*F1953</f>
        <v>27.801493920000006</v>
      </c>
      <c r="Q1953" s="585">
        <f t="shared" ref="Q1953" si="2781">SUM(O1953:O1956)</f>
        <v>0</v>
      </c>
      <c r="R1953" s="585">
        <f t="shared" ref="R1953" si="2782">Q1953*1.02*1.05*$R$14</f>
        <v>0</v>
      </c>
      <c r="S1953" s="578">
        <f t="shared" ref="S1953" si="2783">F1953*$S$17</f>
        <v>3.6313721625549751</v>
      </c>
      <c r="T1953" s="578">
        <f t="shared" ref="T1953" si="2784">E1953*S1953</f>
        <v>35.296937420034361</v>
      </c>
    </row>
    <row r="1954" spans="1:20" ht="12.75" customHeight="1">
      <c r="A1954" s="593"/>
      <c r="B1954" s="544"/>
      <c r="C1954" s="542"/>
      <c r="D1954" s="546"/>
      <c r="E1954" s="561"/>
      <c r="F1954" s="561"/>
      <c r="G1954" s="566"/>
      <c r="H1954" s="578"/>
      <c r="I1954" s="558"/>
      <c r="J1954" s="578"/>
      <c r="K1954" s="21"/>
      <c r="L1954" s="21"/>
      <c r="M1954" s="21"/>
      <c r="N1954" s="36"/>
      <c r="O1954" s="24">
        <f t="shared" si="2680"/>
        <v>0</v>
      </c>
      <c r="P1954" s="586"/>
      <c r="Q1954" s="586"/>
      <c r="R1954" s="586"/>
      <c r="S1954" s="578"/>
      <c r="T1954" s="578"/>
    </row>
    <row r="1955" spans="1:20" ht="12.75" customHeight="1">
      <c r="A1955" s="593"/>
      <c r="B1955" s="544"/>
      <c r="C1955" s="542"/>
      <c r="D1955" s="546"/>
      <c r="E1955" s="561"/>
      <c r="F1955" s="561"/>
      <c r="G1955" s="566"/>
      <c r="H1955" s="578"/>
      <c r="I1955" s="558"/>
      <c r="J1955" s="578"/>
      <c r="K1955" s="21"/>
      <c r="L1955" s="21"/>
      <c r="M1955" s="21"/>
      <c r="N1955" s="36"/>
      <c r="O1955" s="24">
        <f t="shared" si="2680"/>
        <v>0</v>
      </c>
      <c r="P1955" s="586"/>
      <c r="Q1955" s="586"/>
      <c r="R1955" s="586"/>
      <c r="S1955" s="578"/>
      <c r="T1955" s="578"/>
    </row>
    <row r="1956" spans="1:20" ht="12.75" customHeight="1">
      <c r="A1956" s="594"/>
      <c r="B1956" s="545"/>
      <c r="C1956" s="542"/>
      <c r="D1956" s="546"/>
      <c r="E1956" s="561"/>
      <c r="F1956" s="561"/>
      <c r="G1956" s="566"/>
      <c r="H1956" s="578"/>
      <c r="I1956" s="558"/>
      <c r="J1956" s="578"/>
      <c r="K1956" s="21"/>
      <c r="L1956" s="21"/>
      <c r="M1956" s="21"/>
      <c r="N1956" s="36"/>
      <c r="O1956" s="24">
        <f t="shared" si="2680"/>
        <v>0</v>
      </c>
      <c r="P1956" s="587"/>
      <c r="Q1956" s="587"/>
      <c r="R1956" s="587"/>
      <c r="S1956" s="578"/>
      <c r="T1956" s="578"/>
    </row>
    <row r="1957" spans="1:20" ht="12.75" customHeight="1">
      <c r="A1957" s="789">
        <v>3</v>
      </c>
      <c r="B1957" s="542" t="s">
        <v>887</v>
      </c>
      <c r="C1957" s="542" t="s">
        <v>1329</v>
      </c>
      <c r="D1957" s="546" t="s">
        <v>968</v>
      </c>
      <c r="E1957" s="561">
        <v>3.96</v>
      </c>
      <c r="F1957" s="598">
        <f t="shared" ref="F1957" si="2785">H1957+J1957+R1957</f>
        <v>30.840695752711316</v>
      </c>
      <c r="G1957" s="297">
        <v>1.74</v>
      </c>
      <c r="H1957" s="585">
        <f t="shared" ref="H1957" si="2786">G1957*$P$8/1000</f>
        <v>3.3037380000000001</v>
      </c>
      <c r="I1957" s="297">
        <v>0.69</v>
      </c>
      <c r="J1957" s="585">
        <f t="shared" ref="J1957" si="2787">I1957*$P$9/1000</f>
        <v>1.6251362999999999</v>
      </c>
      <c r="K1957" s="21" t="s">
        <v>313</v>
      </c>
      <c r="L1957" s="21" t="s">
        <v>37</v>
      </c>
      <c r="M1957" s="21">
        <v>0.71</v>
      </c>
      <c r="N1957" s="36">
        <v>25.204999999999998</v>
      </c>
      <c r="O1957" s="24">
        <f t="shared" si="2680"/>
        <v>17.895549999999997</v>
      </c>
      <c r="P1957" s="585">
        <f t="shared" ref="P1957" si="2788">E1957*F1957</f>
        <v>122.1291551807368</v>
      </c>
      <c r="Q1957" s="585">
        <f t="shared" ref="Q1957" si="2789">SUM(O1957:O1960)</f>
        <v>22.885021099999996</v>
      </c>
      <c r="R1957" s="585">
        <f t="shared" ref="R1957" si="2790">Q1957*1.02*1.05*$R$14</f>
        <v>25.911821452711315</v>
      </c>
      <c r="S1957" s="578">
        <f t="shared" ref="S1957" si="2791">F1957*$S$17</f>
        <v>39.155525638521894</v>
      </c>
      <c r="T1957" s="578">
        <f t="shared" ref="T1957" si="2792">E1957*S1957</f>
        <v>155.05588152854671</v>
      </c>
    </row>
    <row r="1958" spans="1:20" ht="12.75" customHeight="1">
      <c r="A1958" s="789"/>
      <c r="B1958" s="542"/>
      <c r="C1958" s="542"/>
      <c r="D1958" s="546"/>
      <c r="E1958" s="561"/>
      <c r="F1958" s="599"/>
      <c r="G1958" s="297"/>
      <c r="H1958" s="586"/>
      <c r="I1958" s="297"/>
      <c r="J1958" s="586"/>
      <c r="K1958" s="21" t="s">
        <v>269</v>
      </c>
      <c r="L1958" s="21" t="s">
        <v>26</v>
      </c>
      <c r="M1958" s="21">
        <v>0.91800000000000004</v>
      </c>
      <c r="N1958" s="36">
        <v>3.5</v>
      </c>
      <c r="O1958" s="24">
        <f t="shared" si="2680"/>
        <v>3.2130000000000001</v>
      </c>
      <c r="P1958" s="586"/>
      <c r="Q1958" s="586"/>
      <c r="R1958" s="586"/>
      <c r="S1958" s="578"/>
      <c r="T1958" s="578"/>
    </row>
    <row r="1959" spans="1:20" ht="12.75" customHeight="1">
      <c r="A1959" s="789"/>
      <c r="B1959" s="542"/>
      <c r="C1959" s="542"/>
      <c r="D1959" s="546"/>
      <c r="E1959" s="561"/>
      <c r="F1959" s="599"/>
      <c r="G1959" s="297"/>
      <c r="H1959" s="586"/>
      <c r="I1959" s="297"/>
      <c r="J1959" s="586"/>
      <c r="K1959" s="21" t="s">
        <v>270</v>
      </c>
      <c r="L1959" s="21" t="s">
        <v>48</v>
      </c>
      <c r="M1959" s="22">
        <v>1.01E-2</v>
      </c>
      <c r="N1959" s="36">
        <v>123.611</v>
      </c>
      <c r="O1959" s="24">
        <f t="shared" si="2680"/>
        <v>1.2484710999999999</v>
      </c>
      <c r="P1959" s="586"/>
      <c r="Q1959" s="586"/>
      <c r="R1959" s="586"/>
      <c r="S1959" s="578"/>
      <c r="T1959" s="578"/>
    </row>
    <row r="1960" spans="1:20" ht="12.75" customHeight="1">
      <c r="A1960" s="789"/>
      <c r="B1960" s="542"/>
      <c r="C1960" s="542"/>
      <c r="D1960" s="546"/>
      <c r="E1960" s="561"/>
      <c r="F1960" s="600"/>
      <c r="G1960" s="297"/>
      <c r="H1960" s="587"/>
      <c r="I1960" s="297"/>
      <c r="J1960" s="587"/>
      <c r="K1960" s="21" t="s">
        <v>889</v>
      </c>
      <c r="L1960" s="21" t="s">
        <v>48</v>
      </c>
      <c r="M1960" s="21">
        <v>0.44</v>
      </c>
      <c r="N1960" s="36">
        <v>1.2</v>
      </c>
      <c r="O1960" s="24">
        <f t="shared" si="2680"/>
        <v>0.52800000000000002</v>
      </c>
      <c r="P1960" s="587"/>
      <c r="Q1960" s="587"/>
      <c r="R1960" s="587"/>
      <c r="S1960" s="578"/>
      <c r="T1960" s="578"/>
    </row>
    <row r="1961" spans="1:20" ht="12.75" customHeight="1">
      <c r="A1961" s="592">
        <v>4</v>
      </c>
      <c r="B1961" s="542" t="s">
        <v>552</v>
      </c>
      <c r="C1961" s="542" t="s">
        <v>1330</v>
      </c>
      <c r="D1961" s="546" t="s">
        <v>968</v>
      </c>
      <c r="E1961" s="561">
        <v>1</v>
      </c>
      <c r="F1961" s="598">
        <f t="shared" ref="F1961" si="2793">H1961+J1961+R1961</f>
        <v>37.739255409935993</v>
      </c>
      <c r="G1961" s="297">
        <v>1.62</v>
      </c>
      <c r="H1961" s="585">
        <f t="shared" ref="H1961" si="2794">G1961*$P$8/1000</f>
        <v>3.0758940000000004</v>
      </c>
      <c r="I1961" s="297"/>
      <c r="J1961" s="585">
        <f t="shared" ref="J1961" si="2795">I1961*$P$9/1000</f>
        <v>0</v>
      </c>
      <c r="K1961" s="21" t="s">
        <v>891</v>
      </c>
      <c r="L1961" s="21" t="s">
        <v>48</v>
      </c>
      <c r="M1961" s="21">
        <v>1.02</v>
      </c>
      <c r="N1961" s="73">
        <v>30.013999999999999</v>
      </c>
      <c r="O1961" s="24">
        <f t="shared" si="2680"/>
        <v>30.614280000000001</v>
      </c>
      <c r="P1961" s="585">
        <f t="shared" ref="P1961" si="2796">E1961*F1961</f>
        <v>37.739255409935993</v>
      </c>
      <c r="Q1961" s="585">
        <f t="shared" ref="Q1961" si="2797">SUM(O1961:O1964)</f>
        <v>30.614280000000001</v>
      </c>
      <c r="R1961" s="585">
        <f t="shared" ref="R1961" si="2798">Q1961*1.02*1.05*$R$14</f>
        <v>34.663361409935995</v>
      </c>
      <c r="S1961" s="578">
        <f t="shared" ref="S1961" si="2799">F1961*$S$17</f>
        <v>47.913976864564248</v>
      </c>
      <c r="T1961" s="578">
        <f t="shared" ref="T1961" si="2800">E1961*S1961</f>
        <v>47.913976864564248</v>
      </c>
    </row>
    <row r="1962" spans="1:20" ht="12.75" customHeight="1">
      <c r="A1962" s="593"/>
      <c r="B1962" s="542"/>
      <c r="C1962" s="542"/>
      <c r="D1962" s="546"/>
      <c r="E1962" s="561"/>
      <c r="F1962" s="599"/>
      <c r="G1962" s="297"/>
      <c r="H1962" s="586"/>
      <c r="I1962" s="297"/>
      <c r="J1962" s="586"/>
      <c r="K1962" s="21"/>
      <c r="L1962" s="21"/>
      <c r="M1962" s="38"/>
      <c r="N1962" s="36"/>
      <c r="O1962" s="24">
        <f t="shared" si="2680"/>
        <v>0</v>
      </c>
      <c r="P1962" s="586"/>
      <c r="Q1962" s="586"/>
      <c r="R1962" s="586"/>
      <c r="S1962" s="578"/>
      <c r="T1962" s="578"/>
    </row>
    <row r="1963" spans="1:20" ht="12.75" customHeight="1">
      <c r="A1963" s="593"/>
      <c r="B1963" s="542"/>
      <c r="C1963" s="542"/>
      <c r="D1963" s="546"/>
      <c r="E1963" s="561"/>
      <c r="F1963" s="599"/>
      <c r="G1963" s="297"/>
      <c r="H1963" s="586"/>
      <c r="I1963" s="297"/>
      <c r="J1963" s="586"/>
      <c r="K1963" s="21"/>
      <c r="L1963" s="21"/>
      <c r="M1963" s="18"/>
      <c r="N1963" s="47"/>
      <c r="O1963" s="24">
        <f t="shared" si="2680"/>
        <v>0</v>
      </c>
      <c r="P1963" s="586"/>
      <c r="Q1963" s="586"/>
      <c r="R1963" s="586"/>
      <c r="S1963" s="578"/>
      <c r="T1963" s="578"/>
    </row>
    <row r="1964" spans="1:20" ht="12.75" customHeight="1">
      <c r="A1964" s="594"/>
      <c r="B1964" s="542"/>
      <c r="C1964" s="542"/>
      <c r="D1964" s="546"/>
      <c r="E1964" s="561"/>
      <c r="F1964" s="600"/>
      <c r="G1964" s="297"/>
      <c r="H1964" s="587"/>
      <c r="I1964" s="297"/>
      <c r="J1964" s="587"/>
      <c r="K1964" s="21"/>
      <c r="L1964" s="56"/>
      <c r="M1964" s="21"/>
      <c r="N1964" s="21"/>
      <c r="O1964" s="24">
        <f t="shared" si="2680"/>
        <v>0</v>
      </c>
      <c r="P1964" s="587"/>
      <c r="Q1964" s="587"/>
      <c r="R1964" s="587"/>
      <c r="S1964" s="578"/>
      <c r="T1964" s="578"/>
    </row>
    <row r="1965" spans="1:20" ht="12.75" customHeight="1">
      <c r="A1965" s="789">
        <v>5</v>
      </c>
      <c r="B1965" s="542" t="s">
        <v>554</v>
      </c>
      <c r="C1965" s="542" t="s">
        <v>1331</v>
      </c>
      <c r="D1965" s="546" t="s">
        <v>963</v>
      </c>
      <c r="E1965" s="559">
        <v>3.5000000000000003E-2</v>
      </c>
      <c r="F1965" s="598">
        <f t="shared" ref="F1965" si="2801">H1965+J1965+R1965</f>
        <v>259.56874800000003</v>
      </c>
      <c r="G1965" s="297">
        <v>6.76</v>
      </c>
      <c r="H1965" s="585">
        <f t="shared" ref="H1965" si="2802">G1965*$P$8/1000</f>
        <v>12.835212</v>
      </c>
      <c r="I1965" s="297">
        <v>1.4</v>
      </c>
      <c r="J1965" s="585">
        <f t="shared" ref="J1965" si="2803">I1965*$P$9/1000</f>
        <v>3.2973779999999997</v>
      </c>
      <c r="K1965" s="21" t="s">
        <v>65</v>
      </c>
      <c r="L1965" s="21" t="s">
        <v>32</v>
      </c>
      <c r="M1965" s="21">
        <v>1</v>
      </c>
      <c r="N1965" s="73">
        <v>215</v>
      </c>
      <c r="O1965" s="24">
        <f t="shared" si="2680"/>
        <v>215</v>
      </c>
      <c r="P1965" s="585">
        <f t="shared" ref="P1965" si="2804">E1965*F1965</f>
        <v>9.0849061800000026</v>
      </c>
      <c r="Q1965" s="585">
        <f t="shared" ref="Q1965" si="2805">SUM(O1965:O1968)</f>
        <v>215</v>
      </c>
      <c r="R1965" s="585">
        <f t="shared" ref="R1965" si="2806">Q1965*1.02*1.05*$R$14</f>
        <v>243.43615800000001</v>
      </c>
      <c r="S1965" s="578">
        <f t="shared" ref="S1965" si="2807">F1965*$S$17</f>
        <v>329.54998320294106</v>
      </c>
      <c r="T1965" s="578">
        <f t="shared" ref="T1965" si="2808">E1965*S1965</f>
        <v>11.534249412102938</v>
      </c>
    </row>
    <row r="1966" spans="1:20" ht="12.75" customHeight="1">
      <c r="A1966" s="789"/>
      <c r="B1966" s="542"/>
      <c r="C1966" s="542"/>
      <c r="D1966" s="546"/>
      <c r="E1966" s="559"/>
      <c r="F1966" s="599"/>
      <c r="G1966" s="297"/>
      <c r="H1966" s="586"/>
      <c r="I1966" s="297"/>
      <c r="J1966" s="586"/>
      <c r="K1966" s="21"/>
      <c r="L1966" s="21"/>
      <c r="M1966" s="38"/>
      <c r="N1966" s="36"/>
      <c r="O1966" s="24">
        <f t="shared" si="2680"/>
        <v>0</v>
      </c>
      <c r="P1966" s="586"/>
      <c r="Q1966" s="586"/>
      <c r="R1966" s="586"/>
      <c r="S1966" s="578"/>
      <c r="T1966" s="578"/>
    </row>
    <row r="1967" spans="1:20" ht="12.75" customHeight="1">
      <c r="A1967" s="789"/>
      <c r="B1967" s="542"/>
      <c r="C1967" s="542"/>
      <c r="D1967" s="546"/>
      <c r="E1967" s="559"/>
      <c r="F1967" s="599"/>
      <c r="G1967" s="297"/>
      <c r="H1967" s="586"/>
      <c r="I1967" s="297"/>
      <c r="J1967" s="586"/>
      <c r="K1967" s="21"/>
      <c r="L1967" s="21"/>
      <c r="M1967" s="18"/>
      <c r="N1967" s="47"/>
      <c r="O1967" s="24">
        <f t="shared" si="2680"/>
        <v>0</v>
      </c>
      <c r="P1967" s="586"/>
      <c r="Q1967" s="586"/>
      <c r="R1967" s="586"/>
      <c r="S1967" s="578"/>
      <c r="T1967" s="578"/>
    </row>
    <row r="1968" spans="1:20" ht="12.75" customHeight="1">
      <c r="A1968" s="789"/>
      <c r="B1968" s="542"/>
      <c r="C1968" s="542"/>
      <c r="D1968" s="546"/>
      <c r="E1968" s="559"/>
      <c r="F1968" s="600"/>
      <c r="G1968" s="297"/>
      <c r="H1968" s="587"/>
      <c r="I1968" s="297"/>
      <c r="J1968" s="587"/>
      <c r="K1968" s="21"/>
      <c r="L1968" s="56"/>
      <c r="M1968" s="21"/>
      <c r="N1968" s="21"/>
      <c r="O1968" s="24">
        <f t="shared" si="2680"/>
        <v>0</v>
      </c>
      <c r="P1968" s="587"/>
      <c r="Q1968" s="587"/>
      <c r="R1968" s="587"/>
      <c r="S1968" s="578"/>
      <c r="T1968" s="578"/>
    </row>
    <row r="1969" spans="1:20" ht="12.75" customHeight="1">
      <c r="A1969" s="592">
        <v>6</v>
      </c>
      <c r="B1969" s="542" t="s">
        <v>884</v>
      </c>
      <c r="C1969" s="542" t="s">
        <v>1312</v>
      </c>
      <c r="D1969" s="695" t="s">
        <v>935</v>
      </c>
      <c r="E1969" s="561">
        <v>8.3000000000000007</v>
      </c>
      <c r="F1969" s="561">
        <f t="shared" ref="F1969" si="2809">H1969+J1969+R1969</f>
        <v>2.2241653788000004</v>
      </c>
      <c r="G1969" s="601">
        <v>0.51</v>
      </c>
      <c r="H1969" s="578">
        <f t="shared" ref="H1969" si="2810">G1969*$P$8/1000</f>
        <v>0.968337</v>
      </c>
      <c r="I1969" s="581">
        <v>8.8999999999999996E-2</v>
      </c>
      <c r="J1969" s="578">
        <f t="shared" ref="J1969" si="2811">I1969*$P$9/1000</f>
        <v>0.20961902999999998</v>
      </c>
      <c r="K1969" s="21" t="s">
        <v>51</v>
      </c>
      <c r="L1969" s="21" t="s">
        <v>35</v>
      </c>
      <c r="M1969" s="40">
        <v>3.5000000000000003E-2</v>
      </c>
      <c r="N1969" s="36">
        <v>26.4</v>
      </c>
      <c r="O1969" s="24">
        <f t="shared" si="2680"/>
        <v>0.92400000000000004</v>
      </c>
      <c r="P1969" s="585">
        <f t="shared" ref="P1969" si="2812">E1969*F1969</f>
        <v>18.460572644040006</v>
      </c>
      <c r="Q1969" s="585">
        <f t="shared" ref="Q1969" si="2813">SUM(O1969:O1972)</f>
        <v>0.92400000000000004</v>
      </c>
      <c r="R1969" s="585">
        <f t="shared" ref="R1969" si="2814">Q1969*1.02*1.05*$R$14</f>
        <v>1.0462093488000002</v>
      </c>
      <c r="S1969" s="578">
        <f t="shared" ref="S1969" si="2815">F1969*$S$17</f>
        <v>2.8238132243258462</v>
      </c>
      <c r="T1969" s="578">
        <f t="shared" ref="T1969" si="2816">E1969*S1969</f>
        <v>23.437649761904527</v>
      </c>
    </row>
    <row r="1970" spans="1:20" ht="12.75" customHeight="1">
      <c r="A1970" s="593"/>
      <c r="B1970" s="542"/>
      <c r="C1970" s="542"/>
      <c r="D1970" s="700"/>
      <c r="E1970" s="561"/>
      <c r="F1970" s="561"/>
      <c r="G1970" s="602"/>
      <c r="H1970" s="578"/>
      <c r="I1970" s="581"/>
      <c r="J1970" s="578"/>
      <c r="K1970" s="21"/>
      <c r="L1970" s="21"/>
      <c r="M1970" s="21"/>
      <c r="N1970" s="36"/>
      <c r="O1970" s="24">
        <f t="shared" si="2680"/>
        <v>0</v>
      </c>
      <c r="P1970" s="586"/>
      <c r="Q1970" s="586"/>
      <c r="R1970" s="586"/>
      <c r="S1970" s="578"/>
      <c r="T1970" s="578"/>
    </row>
    <row r="1971" spans="1:20" ht="12.75" customHeight="1">
      <c r="A1971" s="593"/>
      <c r="B1971" s="542"/>
      <c r="C1971" s="542"/>
      <c r="D1971" s="700"/>
      <c r="E1971" s="561"/>
      <c r="F1971" s="561"/>
      <c r="G1971" s="602"/>
      <c r="H1971" s="578"/>
      <c r="I1971" s="581"/>
      <c r="J1971" s="578"/>
      <c r="K1971" s="21"/>
      <c r="L1971" s="21"/>
      <c r="M1971" s="21"/>
      <c r="N1971" s="36"/>
      <c r="O1971" s="24">
        <f t="shared" si="2680"/>
        <v>0</v>
      </c>
      <c r="P1971" s="586"/>
      <c r="Q1971" s="586"/>
      <c r="R1971" s="586"/>
      <c r="S1971" s="578"/>
      <c r="T1971" s="578"/>
    </row>
    <row r="1972" spans="1:20" ht="12.75" customHeight="1">
      <c r="A1972" s="594"/>
      <c r="B1972" s="542"/>
      <c r="C1972" s="542"/>
      <c r="D1972" s="700"/>
      <c r="E1972" s="561"/>
      <c r="F1972" s="561"/>
      <c r="G1972" s="603"/>
      <c r="H1972" s="578"/>
      <c r="I1972" s="581"/>
      <c r="J1972" s="578"/>
      <c r="K1972" s="21"/>
      <c r="L1972" s="21"/>
      <c r="M1972" s="21"/>
      <c r="N1972" s="36"/>
      <c r="O1972" s="24">
        <f t="shared" si="2680"/>
        <v>0</v>
      </c>
      <c r="P1972" s="587"/>
      <c r="Q1972" s="587"/>
      <c r="R1972" s="587"/>
      <c r="S1972" s="578"/>
      <c r="T1972" s="578"/>
    </row>
    <row r="1973" spans="1:20" ht="12.75" customHeight="1">
      <c r="A1973" s="789">
        <v>7</v>
      </c>
      <c r="B1973" s="542" t="s">
        <v>684</v>
      </c>
      <c r="C1973" s="543" t="s">
        <v>1313</v>
      </c>
      <c r="D1973" s="695" t="s">
        <v>935</v>
      </c>
      <c r="E1973" s="561">
        <v>8.3000000000000007</v>
      </c>
      <c r="F1973" s="598">
        <f t="shared" ref="F1973" si="2817">H1973+J1973+R1973</f>
        <v>10.6310739108</v>
      </c>
      <c r="G1973" s="297">
        <v>2.15</v>
      </c>
      <c r="H1973" s="585">
        <f t="shared" ref="H1973" si="2818">G1973*$P$8/1000</f>
        <v>4.0822050000000001</v>
      </c>
      <c r="I1973" s="297">
        <v>3.5999999999999997E-2</v>
      </c>
      <c r="J1973" s="585">
        <f t="shared" ref="J1973" si="2819">I1973*$P$9/1000</f>
        <v>8.4789719999999985E-2</v>
      </c>
      <c r="K1973" s="21" t="s">
        <v>564</v>
      </c>
      <c r="L1973" s="21" t="s">
        <v>26</v>
      </c>
      <c r="M1973" s="21">
        <v>1</v>
      </c>
      <c r="N1973" s="18">
        <v>4.9169999999999998</v>
      </c>
      <c r="O1973" s="24">
        <f t="shared" si="2680"/>
        <v>4.9169999999999998</v>
      </c>
      <c r="P1973" s="585">
        <f t="shared" ref="P1973" si="2820">E1973*F1973</f>
        <v>88.237913459639998</v>
      </c>
      <c r="Q1973" s="585">
        <f t="shared" ref="Q1973" si="2821">SUM(O1973:O1976)</f>
        <v>5.7089999999999996</v>
      </c>
      <c r="R1973" s="585">
        <f t="shared" ref="R1973" si="2822">Q1973*1.02*1.05*$R$14</f>
        <v>6.4640791907999997</v>
      </c>
      <c r="S1973" s="578">
        <f t="shared" ref="S1973" si="2823">F1973*$S$17</f>
        <v>13.49727290256593</v>
      </c>
      <c r="T1973" s="578">
        <f t="shared" ref="T1973" si="2824">E1973*S1973</f>
        <v>112.02736509129723</v>
      </c>
    </row>
    <row r="1974" spans="1:20" ht="12.75" customHeight="1">
      <c r="A1974" s="789"/>
      <c r="B1974" s="542"/>
      <c r="C1974" s="544"/>
      <c r="D1974" s="700"/>
      <c r="E1974" s="561"/>
      <c r="F1974" s="599"/>
      <c r="G1974" s="297"/>
      <c r="H1974" s="586"/>
      <c r="I1974" s="297"/>
      <c r="J1974" s="586"/>
      <c r="K1974" s="21"/>
      <c r="L1974" s="21"/>
      <c r="M1974" s="21"/>
      <c r="N1974" s="36"/>
      <c r="O1974" s="24">
        <f t="shared" si="2680"/>
        <v>0</v>
      </c>
      <c r="P1974" s="586"/>
      <c r="Q1974" s="586"/>
      <c r="R1974" s="586"/>
      <c r="S1974" s="578"/>
      <c r="T1974" s="578"/>
    </row>
    <row r="1975" spans="1:20" ht="12.75" customHeight="1">
      <c r="A1975" s="789"/>
      <c r="B1975" s="542"/>
      <c r="C1975" s="544"/>
      <c r="D1975" s="700"/>
      <c r="E1975" s="561"/>
      <c r="F1975" s="599"/>
      <c r="G1975" s="297"/>
      <c r="H1975" s="586"/>
      <c r="I1975" s="297"/>
      <c r="J1975" s="586"/>
      <c r="K1975" s="21" t="s">
        <v>51</v>
      </c>
      <c r="L1975" s="21" t="s">
        <v>35</v>
      </c>
      <c r="M1975" s="18">
        <v>0.03</v>
      </c>
      <c r="N1975" s="47">
        <v>26.4</v>
      </c>
      <c r="O1975" s="24">
        <f t="shared" si="2680"/>
        <v>0.79199999999999993</v>
      </c>
      <c r="P1975" s="586"/>
      <c r="Q1975" s="586"/>
      <c r="R1975" s="586"/>
      <c r="S1975" s="578"/>
      <c r="T1975" s="578"/>
    </row>
    <row r="1976" spans="1:20" ht="12.75" customHeight="1">
      <c r="A1976" s="789"/>
      <c r="B1976" s="542"/>
      <c r="C1976" s="545"/>
      <c r="D1976" s="700"/>
      <c r="E1976" s="561"/>
      <c r="F1976" s="600"/>
      <c r="G1976" s="297"/>
      <c r="H1976" s="587"/>
      <c r="I1976" s="297"/>
      <c r="J1976" s="587"/>
      <c r="K1976" s="21"/>
      <c r="L1976" s="21"/>
      <c r="M1976" s="21"/>
      <c r="N1976" s="36"/>
      <c r="O1976" s="24">
        <f t="shared" si="2680"/>
        <v>0</v>
      </c>
      <c r="P1976" s="587"/>
      <c r="Q1976" s="587"/>
      <c r="R1976" s="587"/>
      <c r="S1976" s="578"/>
      <c r="T1976" s="578"/>
    </row>
    <row r="1977" spans="1:20" ht="12.75" customHeight="1">
      <c r="A1977" s="592">
        <v>8</v>
      </c>
      <c r="B1977" s="542" t="s">
        <v>683</v>
      </c>
      <c r="C1977" s="542" t="s">
        <v>1016</v>
      </c>
      <c r="D1977" s="546" t="s">
        <v>940</v>
      </c>
      <c r="E1977" s="595">
        <v>8</v>
      </c>
      <c r="F1977" s="598">
        <f t="shared" ref="F1977" si="2825">H1977+J1977+R1977</f>
        <v>22.648996319999998</v>
      </c>
      <c r="G1977" s="297">
        <v>1.1499999999999999</v>
      </c>
      <c r="H1977" s="585">
        <f t="shared" ref="H1977" si="2826">G1977*$P$8/1000</f>
        <v>2.1835050000000003</v>
      </c>
      <c r="I1977" s="566">
        <v>3.5999999999999997E-2</v>
      </c>
      <c r="J1977" s="585">
        <f t="shared" ref="J1977" si="2827">I1977*$P$9/1000</f>
        <v>8.4789719999999985E-2</v>
      </c>
      <c r="K1977" s="21" t="s">
        <v>254</v>
      </c>
      <c r="L1977" s="21" t="s">
        <v>36</v>
      </c>
      <c r="M1977" s="21">
        <v>1</v>
      </c>
      <c r="N1977" s="36">
        <v>18</v>
      </c>
      <c r="O1977" s="24">
        <f t="shared" si="2680"/>
        <v>18</v>
      </c>
      <c r="P1977" s="585">
        <f t="shared" ref="P1977" si="2828">E1977*F1977</f>
        <v>181.19197055999999</v>
      </c>
      <c r="Q1977" s="585">
        <f t="shared" ref="Q1977" si="2829">SUM(O1977:O1980)</f>
        <v>18</v>
      </c>
      <c r="R1977" s="585">
        <f t="shared" ref="R1977" si="2830">Q1977*1.02*1.05*$R$14</f>
        <v>20.380701599999998</v>
      </c>
      <c r="S1977" s="578">
        <f t="shared" ref="S1977" si="2831">F1977*$S$17</f>
        <v>28.755296677007792</v>
      </c>
      <c r="T1977" s="578">
        <f t="shared" ref="T1977" si="2832">E1977*S1977</f>
        <v>230.04237341606233</v>
      </c>
    </row>
    <row r="1978" spans="1:20" ht="12.75" customHeight="1">
      <c r="A1978" s="593"/>
      <c r="B1978" s="542"/>
      <c r="C1978" s="542"/>
      <c r="D1978" s="546"/>
      <c r="E1978" s="596"/>
      <c r="F1978" s="599"/>
      <c r="G1978" s="297"/>
      <c r="H1978" s="586"/>
      <c r="I1978" s="566"/>
      <c r="J1978" s="586"/>
      <c r="K1978" s="21"/>
      <c r="L1978" s="21"/>
      <c r="M1978" s="21"/>
      <c r="N1978" s="36"/>
      <c r="O1978" s="24">
        <f t="shared" si="2680"/>
        <v>0</v>
      </c>
      <c r="P1978" s="586"/>
      <c r="Q1978" s="586"/>
      <c r="R1978" s="586"/>
      <c r="S1978" s="578"/>
      <c r="T1978" s="578"/>
    </row>
    <row r="1979" spans="1:20" ht="12.75" customHeight="1">
      <c r="A1979" s="593"/>
      <c r="B1979" s="542"/>
      <c r="C1979" s="542"/>
      <c r="D1979" s="546"/>
      <c r="E1979" s="596"/>
      <c r="F1979" s="599"/>
      <c r="G1979" s="297"/>
      <c r="H1979" s="586"/>
      <c r="I1979" s="566"/>
      <c r="J1979" s="586"/>
      <c r="K1979" s="21"/>
      <c r="L1979" s="21"/>
      <c r="M1979" s="18"/>
      <c r="N1979" s="47"/>
      <c r="O1979" s="24">
        <f t="shared" si="2680"/>
        <v>0</v>
      </c>
      <c r="P1979" s="586"/>
      <c r="Q1979" s="586"/>
      <c r="R1979" s="586"/>
      <c r="S1979" s="578"/>
      <c r="T1979" s="578"/>
    </row>
    <row r="1980" spans="1:20" ht="12.75" customHeight="1">
      <c r="A1980" s="594"/>
      <c r="B1980" s="542"/>
      <c r="C1980" s="542"/>
      <c r="D1980" s="546"/>
      <c r="E1980" s="597"/>
      <c r="F1980" s="600"/>
      <c r="G1980" s="297"/>
      <c r="H1980" s="587"/>
      <c r="I1980" s="566"/>
      <c r="J1980" s="587"/>
      <c r="K1980" s="21"/>
      <c r="L1980" s="21"/>
      <c r="M1980" s="21"/>
      <c r="N1980" s="36"/>
      <c r="O1980" s="24">
        <f t="shared" ref="O1980:O2147" si="2833">M1980*N1980</f>
        <v>0</v>
      </c>
      <c r="P1980" s="587"/>
      <c r="Q1980" s="587"/>
      <c r="R1980" s="587"/>
      <c r="S1980" s="578"/>
      <c r="T1980" s="578"/>
    </row>
    <row r="1981" spans="1:20" ht="12.75" customHeight="1">
      <c r="A1981" s="324"/>
      <c r="B1981" s="327"/>
      <c r="C1981" s="330" t="s">
        <v>965</v>
      </c>
      <c r="D1981" s="327"/>
      <c r="E1981" s="869"/>
      <c r="F1981" s="333">
        <f>H1981+J1981+R1981</f>
        <v>2.8792230000000001</v>
      </c>
      <c r="G1981" s="412">
        <v>0.4</v>
      </c>
      <c r="H1981" s="415">
        <f>G1981*$P$8/1000</f>
        <v>0.75948000000000004</v>
      </c>
      <c r="I1981" s="418">
        <v>0.9</v>
      </c>
      <c r="J1981" s="415">
        <f>I1981*$P$9/1000</f>
        <v>2.1197430000000002</v>
      </c>
      <c r="K1981" s="76" t="s">
        <v>909</v>
      </c>
      <c r="L1981" s="76"/>
      <c r="M1981" s="76"/>
      <c r="N1981" s="77"/>
      <c r="O1981" s="78">
        <f t="shared" si="2833"/>
        <v>0</v>
      </c>
      <c r="P1981" s="415">
        <f>E1981*F1981</f>
        <v>0</v>
      </c>
      <c r="Q1981" s="415">
        <f>SUM(O1981:O1984)</f>
        <v>0</v>
      </c>
      <c r="R1981" s="415">
        <f>Q1981*1.02*1.05*$R$14</f>
        <v>0</v>
      </c>
      <c r="S1981" s="421"/>
      <c r="T1981" s="451">
        <f>SUM(T1949:T1980)</f>
        <v>629.62740045065038</v>
      </c>
    </row>
    <row r="1982" spans="1:20" ht="12.75" customHeight="1">
      <c r="A1982" s="325"/>
      <c r="B1982" s="328"/>
      <c r="C1982" s="331"/>
      <c r="D1982" s="328"/>
      <c r="E1982" s="870"/>
      <c r="F1982" s="334"/>
      <c r="G1982" s="413"/>
      <c r="H1982" s="416"/>
      <c r="I1982" s="419"/>
      <c r="J1982" s="416"/>
      <c r="K1982" s="76"/>
      <c r="L1982" s="76"/>
      <c r="M1982" s="76"/>
      <c r="N1982" s="77"/>
      <c r="O1982" s="78">
        <f t="shared" si="2833"/>
        <v>0</v>
      </c>
      <c r="P1982" s="416"/>
      <c r="Q1982" s="416"/>
      <c r="R1982" s="416"/>
      <c r="S1982" s="421"/>
      <c r="T1982" s="451"/>
    </row>
    <row r="1983" spans="1:20" ht="12.75" customHeight="1">
      <c r="A1983" s="325"/>
      <c r="B1983" s="328"/>
      <c r="C1983" s="331"/>
      <c r="D1983" s="328"/>
      <c r="E1983" s="870"/>
      <c r="F1983" s="334"/>
      <c r="G1983" s="413"/>
      <c r="H1983" s="416"/>
      <c r="I1983" s="419"/>
      <c r="J1983" s="416"/>
      <c r="K1983" s="76"/>
      <c r="L1983" s="76"/>
      <c r="M1983" s="76"/>
      <c r="N1983" s="77"/>
      <c r="O1983" s="78">
        <f t="shared" si="2833"/>
        <v>0</v>
      </c>
      <c r="P1983" s="416"/>
      <c r="Q1983" s="416"/>
      <c r="R1983" s="416"/>
      <c r="S1983" s="421"/>
      <c r="T1983" s="451"/>
    </row>
    <row r="1984" spans="1:20" ht="12.75" customHeight="1">
      <c r="A1984" s="326"/>
      <c r="B1984" s="329"/>
      <c r="C1984" s="332"/>
      <c r="D1984" s="329"/>
      <c r="E1984" s="871"/>
      <c r="F1984" s="335"/>
      <c r="G1984" s="414"/>
      <c r="H1984" s="417"/>
      <c r="I1984" s="420"/>
      <c r="J1984" s="417"/>
      <c r="K1984" s="76"/>
      <c r="L1984" s="76"/>
      <c r="M1984" s="76"/>
      <c r="N1984" s="77"/>
      <c r="O1984" s="78">
        <f t="shared" si="2833"/>
        <v>0</v>
      </c>
      <c r="P1984" s="417"/>
      <c r="Q1984" s="417"/>
      <c r="R1984" s="417"/>
      <c r="S1984" s="421"/>
      <c r="T1984" s="451"/>
    </row>
    <row r="1985" spans="1:20" ht="12.75" customHeight="1">
      <c r="A1985" s="324"/>
      <c r="B1985" s="327"/>
      <c r="C1985" s="330" t="s">
        <v>966</v>
      </c>
      <c r="D1985" s="327"/>
      <c r="E1985" s="869"/>
      <c r="F1985" s="333">
        <f>H1985+J1985+R1985</f>
        <v>7.1331929999999995</v>
      </c>
      <c r="G1985" s="412">
        <v>1.4</v>
      </c>
      <c r="H1985" s="415">
        <f>G1985*$P$8/1000</f>
        <v>2.6581799999999998</v>
      </c>
      <c r="I1985" s="418">
        <v>1.9</v>
      </c>
      <c r="J1985" s="415">
        <f>I1985*$P$9/1000</f>
        <v>4.4750129999999997</v>
      </c>
      <c r="K1985" s="76"/>
      <c r="L1985" s="76"/>
      <c r="M1985" s="76"/>
      <c r="N1985" s="77"/>
      <c r="O1985" s="78">
        <f t="shared" si="2833"/>
        <v>0</v>
      </c>
      <c r="P1985" s="415">
        <f>E1985*F1985</f>
        <v>0</v>
      </c>
      <c r="Q1985" s="415">
        <f>SUM(O1985:O1988)</f>
        <v>0</v>
      </c>
      <c r="R1985" s="415">
        <f>Q1985*1.02*1.05*$R$14</f>
        <v>0</v>
      </c>
      <c r="S1985" s="421"/>
      <c r="T1985" s="425" t="e">
        <f>(T1981*100%)/$T$2205</f>
        <v>#REF!</v>
      </c>
    </row>
    <row r="1986" spans="1:20" ht="12.75" customHeight="1">
      <c r="A1986" s="325"/>
      <c r="B1986" s="328"/>
      <c r="C1986" s="331"/>
      <c r="D1986" s="328"/>
      <c r="E1986" s="870"/>
      <c r="F1986" s="334"/>
      <c r="G1986" s="413"/>
      <c r="H1986" s="416"/>
      <c r="I1986" s="419"/>
      <c r="J1986" s="416"/>
      <c r="K1986" s="76"/>
      <c r="L1986" s="76"/>
      <c r="M1986" s="76"/>
      <c r="N1986" s="77"/>
      <c r="O1986" s="78">
        <f t="shared" si="2833"/>
        <v>0</v>
      </c>
      <c r="P1986" s="416"/>
      <c r="Q1986" s="416"/>
      <c r="R1986" s="416"/>
      <c r="S1986" s="421"/>
      <c r="T1986" s="425"/>
    </row>
    <row r="1987" spans="1:20" ht="12.75" customHeight="1">
      <c r="A1987" s="325"/>
      <c r="B1987" s="328"/>
      <c r="C1987" s="331"/>
      <c r="D1987" s="328"/>
      <c r="E1987" s="870"/>
      <c r="F1987" s="334"/>
      <c r="G1987" s="413"/>
      <c r="H1987" s="416"/>
      <c r="I1987" s="419"/>
      <c r="J1987" s="416"/>
      <c r="K1987" s="76"/>
      <c r="L1987" s="76"/>
      <c r="M1987" s="76"/>
      <c r="N1987" s="77"/>
      <c r="O1987" s="78">
        <f t="shared" si="2833"/>
        <v>0</v>
      </c>
      <c r="P1987" s="416"/>
      <c r="Q1987" s="416"/>
      <c r="R1987" s="416"/>
      <c r="S1987" s="421"/>
      <c r="T1987" s="425"/>
    </row>
    <row r="1988" spans="1:20" ht="12.75" customHeight="1">
      <c r="A1988" s="326"/>
      <c r="B1988" s="329"/>
      <c r="C1988" s="332"/>
      <c r="D1988" s="329"/>
      <c r="E1988" s="871"/>
      <c r="F1988" s="335"/>
      <c r="G1988" s="414"/>
      <c r="H1988" s="417"/>
      <c r="I1988" s="420"/>
      <c r="J1988" s="417"/>
      <c r="K1988" s="76"/>
      <c r="L1988" s="76"/>
      <c r="M1988" s="76"/>
      <c r="N1988" s="77"/>
      <c r="O1988" s="78">
        <f t="shared" si="2833"/>
        <v>0</v>
      </c>
      <c r="P1988" s="417"/>
      <c r="Q1988" s="417"/>
      <c r="R1988" s="417"/>
      <c r="S1988" s="421"/>
      <c r="T1988" s="425"/>
    </row>
    <row r="1989" spans="1:20" ht="12.75" customHeight="1">
      <c r="A1989" s="546"/>
      <c r="B1989" s="542"/>
      <c r="C1989" s="563" t="s">
        <v>1332</v>
      </c>
      <c r="D1989" s="546"/>
      <c r="E1989" s="561"/>
      <c r="F1989" s="598">
        <f t="shared" ref="F1989" si="2834">H1989+J1989+R1989</f>
        <v>0</v>
      </c>
      <c r="G1989" s="581"/>
      <c r="H1989" s="585">
        <f t="shared" ref="H1989" si="2835">G1989*$P$8/1000</f>
        <v>0</v>
      </c>
      <c r="I1989" s="297"/>
      <c r="J1989" s="585">
        <f t="shared" ref="J1989" si="2836">I1989*$P$9/1000</f>
        <v>0</v>
      </c>
      <c r="K1989" s="21"/>
      <c r="L1989" s="21"/>
      <c r="M1989" s="21"/>
      <c r="N1989" s="18"/>
      <c r="O1989" s="24">
        <f t="shared" si="2833"/>
        <v>0</v>
      </c>
      <c r="P1989" s="585">
        <f t="shared" ref="P1989" si="2837">E1989*F1989</f>
        <v>0</v>
      </c>
      <c r="Q1989" s="585">
        <f t="shared" ref="Q1989" si="2838">SUM(O1989:O1992)</f>
        <v>0</v>
      </c>
      <c r="R1989" s="585">
        <f t="shared" ref="R1989" si="2839">Q1989*1.02*1.05*$R$14</f>
        <v>0</v>
      </c>
      <c r="S1989" s="578">
        <f t="shared" ref="S1989" si="2840">F1989*$S$17</f>
        <v>0</v>
      </c>
      <c r="T1989" s="578">
        <f t="shared" ref="T1989" si="2841">E1989*S1989</f>
        <v>0</v>
      </c>
    </row>
    <row r="1990" spans="1:20" ht="12.75" customHeight="1">
      <c r="A1990" s="546"/>
      <c r="B1990" s="542"/>
      <c r="C1990" s="564"/>
      <c r="D1990" s="546"/>
      <c r="E1990" s="561"/>
      <c r="F1990" s="599"/>
      <c r="G1990" s="581"/>
      <c r="H1990" s="586"/>
      <c r="I1990" s="297"/>
      <c r="J1990" s="586"/>
      <c r="K1990" s="21"/>
      <c r="L1990" s="21"/>
      <c r="M1990" s="21"/>
      <c r="N1990" s="36"/>
      <c r="O1990" s="24">
        <f t="shared" si="2833"/>
        <v>0</v>
      </c>
      <c r="P1990" s="586"/>
      <c r="Q1990" s="586"/>
      <c r="R1990" s="586"/>
      <c r="S1990" s="578"/>
      <c r="T1990" s="578"/>
    </row>
    <row r="1991" spans="1:20" ht="12.75" customHeight="1">
      <c r="A1991" s="546"/>
      <c r="B1991" s="542"/>
      <c r="C1991" s="564"/>
      <c r="D1991" s="546"/>
      <c r="E1991" s="561"/>
      <c r="F1991" s="599"/>
      <c r="G1991" s="581"/>
      <c r="H1991" s="586"/>
      <c r="I1991" s="297"/>
      <c r="J1991" s="586"/>
      <c r="K1991" s="21"/>
      <c r="L1991" s="21"/>
      <c r="M1991" s="21"/>
      <c r="N1991" s="36"/>
      <c r="O1991" s="24">
        <f t="shared" si="2833"/>
        <v>0</v>
      </c>
      <c r="P1991" s="586"/>
      <c r="Q1991" s="586"/>
      <c r="R1991" s="586"/>
      <c r="S1991" s="578"/>
      <c r="T1991" s="578"/>
    </row>
    <row r="1992" spans="1:20" ht="12.75" customHeight="1">
      <c r="A1992" s="546"/>
      <c r="B1992" s="542"/>
      <c r="C1992" s="565"/>
      <c r="D1992" s="546"/>
      <c r="E1992" s="561"/>
      <c r="F1992" s="600"/>
      <c r="G1992" s="581"/>
      <c r="H1992" s="587"/>
      <c r="I1992" s="297"/>
      <c r="J1992" s="587"/>
      <c r="K1992" s="21"/>
      <c r="L1992" s="21"/>
      <c r="M1992" s="21"/>
      <c r="N1992" s="36"/>
      <c r="O1992" s="24">
        <f t="shared" si="2833"/>
        <v>0</v>
      </c>
      <c r="P1992" s="587"/>
      <c r="Q1992" s="587"/>
      <c r="R1992" s="587"/>
      <c r="S1992" s="578"/>
      <c r="T1992" s="578"/>
    </row>
    <row r="1993" spans="1:20" ht="12.75" customHeight="1">
      <c r="A1993" s="592">
        <v>1</v>
      </c>
      <c r="B1993" s="786" t="s">
        <v>745</v>
      </c>
      <c r="C1993" s="542" t="s">
        <v>1333</v>
      </c>
      <c r="D1993" s="783" t="s">
        <v>963</v>
      </c>
      <c r="E1993" s="595">
        <v>0.33200000000000002</v>
      </c>
      <c r="F1993" s="598">
        <f t="shared" ref="F1993:F2077" si="2842">H1993+J1993+R1993</f>
        <v>130.22193067704001</v>
      </c>
      <c r="G1993" s="601">
        <v>43.3</v>
      </c>
      <c r="H1993" s="585">
        <f t="shared" ref="H1993:H2077" si="2843">G1993*$P$8/1000</f>
        <v>82.213709999999992</v>
      </c>
      <c r="I1993" s="601">
        <v>14.3</v>
      </c>
      <c r="J1993" s="585">
        <f t="shared" ref="J1993:J2077" si="2844">I1993*$P$9/1000</f>
        <v>33.680361000000005</v>
      </c>
      <c r="K1993" s="21" t="s">
        <v>66</v>
      </c>
      <c r="L1993" s="21" t="s">
        <v>34</v>
      </c>
      <c r="M1993" s="21">
        <v>15.7</v>
      </c>
      <c r="N1993" s="36">
        <v>0.80600000000000005</v>
      </c>
      <c r="O1993" s="24">
        <f t="shared" si="2833"/>
        <v>12.654199999999999</v>
      </c>
      <c r="P1993" s="585">
        <f t="shared" ref="P1993" si="2845">E1993*F1993</f>
        <v>43.233680984777287</v>
      </c>
      <c r="Q1993" s="585">
        <f t="shared" ref="Q1993" si="2846">SUM(O1993:O1996)</f>
        <v>12.654199999999999</v>
      </c>
      <c r="R1993" s="585">
        <f t="shared" ref="R1993" si="2847">Q1993*1.02*1.05*$R$14</f>
        <v>14.327859677039999</v>
      </c>
      <c r="S1993" s="578">
        <f t="shared" ref="S1993" si="2848">F1993*$S$17</f>
        <v>165.33051608845099</v>
      </c>
      <c r="T1993" s="578">
        <f t="shared" ref="T1993" si="2849">E1993*S1993</f>
        <v>54.889731341365732</v>
      </c>
    </row>
    <row r="1994" spans="1:20" ht="12.75" customHeight="1">
      <c r="A1994" s="593"/>
      <c r="B1994" s="787"/>
      <c r="C1994" s="542"/>
      <c r="D1994" s="784"/>
      <c r="E1994" s="596"/>
      <c r="F1994" s="599"/>
      <c r="G1994" s="602"/>
      <c r="H1994" s="586"/>
      <c r="I1994" s="602"/>
      <c r="J1994" s="586"/>
      <c r="K1994" s="21"/>
      <c r="L1994" s="21"/>
      <c r="M1994" s="21"/>
      <c r="N1994" s="36"/>
      <c r="O1994" s="24">
        <f t="shared" si="2833"/>
        <v>0</v>
      </c>
      <c r="P1994" s="586"/>
      <c r="Q1994" s="586"/>
      <c r="R1994" s="586"/>
      <c r="S1994" s="578"/>
      <c r="T1994" s="578"/>
    </row>
    <row r="1995" spans="1:20" ht="12.75" customHeight="1">
      <c r="A1995" s="593"/>
      <c r="B1995" s="787"/>
      <c r="C1995" s="542"/>
      <c r="D1995" s="784"/>
      <c r="E1995" s="596"/>
      <c r="F1995" s="599"/>
      <c r="G1995" s="602"/>
      <c r="H1995" s="586"/>
      <c r="I1995" s="602"/>
      <c r="J1995" s="586"/>
      <c r="K1995" s="21"/>
      <c r="L1995" s="21"/>
      <c r="M1995" s="12"/>
      <c r="N1995" s="36"/>
      <c r="O1995" s="24">
        <f t="shared" si="2833"/>
        <v>0</v>
      </c>
      <c r="P1995" s="586"/>
      <c r="Q1995" s="586"/>
      <c r="R1995" s="586"/>
      <c r="S1995" s="578"/>
      <c r="T1995" s="578"/>
    </row>
    <row r="1996" spans="1:20" ht="12.75" customHeight="1">
      <c r="A1996" s="594"/>
      <c r="B1996" s="788"/>
      <c r="C1996" s="542"/>
      <c r="D1996" s="785"/>
      <c r="E1996" s="597"/>
      <c r="F1996" s="600"/>
      <c r="G1996" s="603"/>
      <c r="H1996" s="587"/>
      <c r="I1996" s="603"/>
      <c r="J1996" s="587"/>
      <c r="K1996" s="21"/>
      <c r="L1996" s="21"/>
      <c r="M1996" s="21"/>
      <c r="N1996" s="36"/>
      <c r="O1996" s="24">
        <f t="shared" si="2833"/>
        <v>0</v>
      </c>
      <c r="P1996" s="587"/>
      <c r="Q1996" s="587"/>
      <c r="R1996" s="587"/>
      <c r="S1996" s="578"/>
      <c r="T1996" s="578"/>
    </row>
    <row r="1997" spans="1:20" ht="12.75" customHeight="1">
      <c r="A1997" s="592">
        <v>2</v>
      </c>
      <c r="B1997" s="542" t="s">
        <v>50</v>
      </c>
      <c r="C1997" s="542" t="s">
        <v>1334</v>
      </c>
      <c r="D1997" s="783" t="s">
        <v>1057</v>
      </c>
      <c r="E1997" s="598">
        <v>332.16</v>
      </c>
      <c r="F1997" s="598">
        <f t="shared" ref="F1997" si="2850">H1997+J1997+R1997</f>
        <v>0.39742368119999999</v>
      </c>
      <c r="G1997" s="601"/>
      <c r="H1997" s="585">
        <f t="shared" ref="H1997" si="2851">G1997*$P$8/1000</f>
        <v>0</v>
      </c>
      <c r="I1997" s="601"/>
      <c r="J1997" s="585">
        <f t="shared" ref="J1997" si="2852">I1997*$P$9/1000</f>
        <v>0</v>
      </c>
      <c r="K1997" s="21" t="s">
        <v>53</v>
      </c>
      <c r="L1997" s="21" t="s">
        <v>34</v>
      </c>
      <c r="M1997" s="21">
        <v>1</v>
      </c>
      <c r="N1997" s="36">
        <v>0.35099999999999998</v>
      </c>
      <c r="O1997" s="24">
        <f t="shared" si="2833"/>
        <v>0.35099999999999998</v>
      </c>
      <c r="P1997" s="585">
        <f t="shared" ref="P1997" si="2853">E1997*F1997</f>
        <v>132.00824994739202</v>
      </c>
      <c r="Q1997" s="585">
        <f t="shared" ref="Q1997" si="2854">SUM(O1997:O2000)</f>
        <v>0.35099999999999998</v>
      </c>
      <c r="R1997" s="585">
        <f t="shared" ref="R1997" si="2855">Q1997*1.02*1.05*$R$14</f>
        <v>0.39742368119999999</v>
      </c>
      <c r="S1997" s="578">
        <f t="shared" ref="S1997" si="2856">F1997*$S$17</f>
        <v>0.50457140342608187</v>
      </c>
      <c r="T1997" s="578">
        <f t="shared" ref="T1997" si="2857">E1997*S1997</f>
        <v>167.59843736200736</v>
      </c>
    </row>
    <row r="1998" spans="1:20" ht="12.75" customHeight="1">
      <c r="A1998" s="593"/>
      <c r="B1998" s="542"/>
      <c r="C1998" s="542"/>
      <c r="D1998" s="784"/>
      <c r="E1998" s="599"/>
      <c r="F1998" s="599"/>
      <c r="G1998" s="602"/>
      <c r="H1998" s="586"/>
      <c r="I1998" s="602"/>
      <c r="J1998" s="586"/>
      <c r="K1998" s="21"/>
      <c r="L1998" s="21"/>
      <c r="M1998" s="21"/>
      <c r="N1998" s="36"/>
      <c r="O1998" s="24">
        <f t="shared" si="2833"/>
        <v>0</v>
      </c>
      <c r="P1998" s="586"/>
      <c r="Q1998" s="586"/>
      <c r="R1998" s="586"/>
      <c r="S1998" s="578"/>
      <c r="T1998" s="578"/>
    </row>
    <row r="1999" spans="1:20" ht="12.75" customHeight="1">
      <c r="A1999" s="593"/>
      <c r="B1999" s="542"/>
      <c r="C1999" s="542"/>
      <c r="D1999" s="784"/>
      <c r="E1999" s="599"/>
      <c r="F1999" s="599"/>
      <c r="G1999" s="602"/>
      <c r="H1999" s="586"/>
      <c r="I1999" s="602"/>
      <c r="J1999" s="586"/>
      <c r="K1999" s="21"/>
      <c r="L1999" s="21"/>
      <c r="M1999" s="12"/>
      <c r="N1999" s="36"/>
      <c r="O1999" s="24">
        <f t="shared" si="2833"/>
        <v>0</v>
      </c>
      <c r="P1999" s="586"/>
      <c r="Q1999" s="586"/>
      <c r="R1999" s="586"/>
      <c r="S1999" s="578"/>
      <c r="T1999" s="578"/>
    </row>
    <row r="2000" spans="1:20" ht="12.75" customHeight="1">
      <c r="A2000" s="594"/>
      <c r="B2000" s="542"/>
      <c r="C2000" s="542"/>
      <c r="D2000" s="785"/>
      <c r="E2000" s="600"/>
      <c r="F2000" s="600"/>
      <c r="G2000" s="603"/>
      <c r="H2000" s="587"/>
      <c r="I2000" s="603"/>
      <c r="J2000" s="587"/>
      <c r="K2000" s="21"/>
      <c r="L2000" s="21"/>
      <c r="M2000" s="21"/>
      <c r="N2000" s="36"/>
      <c r="O2000" s="24">
        <f t="shared" si="2833"/>
        <v>0</v>
      </c>
      <c r="P2000" s="587"/>
      <c r="Q2000" s="587"/>
      <c r="R2000" s="587"/>
      <c r="S2000" s="578"/>
      <c r="T2000" s="578"/>
    </row>
    <row r="2001" spans="1:20" ht="12.75" customHeight="1">
      <c r="A2001" s="592">
        <v>3</v>
      </c>
      <c r="B2001" s="543" t="s">
        <v>622</v>
      </c>
      <c r="C2001" s="542" t="s">
        <v>1335</v>
      </c>
      <c r="D2001" s="783" t="s">
        <v>957</v>
      </c>
      <c r="E2001" s="608">
        <v>24</v>
      </c>
      <c r="F2001" s="598">
        <f t="shared" ref="F2001" si="2858">H2001+J2001+R2001</f>
        <v>0.31608004500000009</v>
      </c>
      <c r="G2001" s="601">
        <v>8.1500000000000003E-2</v>
      </c>
      <c r="H2001" s="585">
        <f t="shared" ref="H2001" si="2859">G2001*$P$8/1000</f>
        <v>0.15474405000000002</v>
      </c>
      <c r="I2001" s="582">
        <v>6.8500000000000005E-2</v>
      </c>
      <c r="J2001" s="585">
        <f t="shared" ref="J2001" si="2860">I2001*$P$9/1000</f>
        <v>0.16133599500000004</v>
      </c>
      <c r="K2001" s="21"/>
      <c r="L2001" s="21"/>
      <c r="M2001" s="21"/>
      <c r="N2001" s="36"/>
      <c r="O2001" s="24">
        <f t="shared" si="2833"/>
        <v>0</v>
      </c>
      <c r="P2001" s="585">
        <f t="shared" ref="P2001" si="2861">E2001*F2001</f>
        <v>7.5859210800000021</v>
      </c>
      <c r="Q2001" s="585">
        <f t="shared" ref="Q2001" si="2862">SUM(O2001:O2004)</f>
        <v>0</v>
      </c>
      <c r="R2001" s="585">
        <f t="shared" ref="R2001" si="2863">Q2001*1.02*1.05*$R$14</f>
        <v>0</v>
      </c>
      <c r="S2001" s="578">
        <f t="shared" ref="S2001" si="2864">F2001*$S$17</f>
        <v>0.40129705260409421</v>
      </c>
      <c r="T2001" s="578">
        <f t="shared" ref="T2001" si="2865">E2001*S2001</f>
        <v>9.631129262498261</v>
      </c>
    </row>
    <row r="2002" spans="1:20" ht="12.75" customHeight="1">
      <c r="A2002" s="593"/>
      <c r="B2002" s="544"/>
      <c r="C2002" s="542"/>
      <c r="D2002" s="784"/>
      <c r="E2002" s="609"/>
      <c r="F2002" s="599"/>
      <c r="G2002" s="602"/>
      <c r="H2002" s="586"/>
      <c r="I2002" s="583"/>
      <c r="J2002" s="586"/>
      <c r="K2002" s="21"/>
      <c r="L2002" s="21"/>
      <c r="M2002" s="21"/>
      <c r="N2002" s="36"/>
      <c r="O2002" s="24">
        <f t="shared" si="2833"/>
        <v>0</v>
      </c>
      <c r="P2002" s="586"/>
      <c r="Q2002" s="586"/>
      <c r="R2002" s="586"/>
      <c r="S2002" s="578"/>
      <c r="T2002" s="578"/>
    </row>
    <row r="2003" spans="1:20" ht="12.75" customHeight="1">
      <c r="A2003" s="593"/>
      <c r="B2003" s="544"/>
      <c r="C2003" s="542"/>
      <c r="D2003" s="784"/>
      <c r="E2003" s="609"/>
      <c r="F2003" s="599"/>
      <c r="G2003" s="602"/>
      <c r="H2003" s="586"/>
      <c r="I2003" s="583"/>
      <c r="J2003" s="586"/>
      <c r="K2003" s="21"/>
      <c r="L2003" s="21"/>
      <c r="M2003" s="12"/>
      <c r="N2003" s="36"/>
      <c r="O2003" s="24">
        <f t="shared" si="2833"/>
        <v>0</v>
      </c>
      <c r="P2003" s="586"/>
      <c r="Q2003" s="586"/>
      <c r="R2003" s="586"/>
      <c r="S2003" s="578"/>
      <c r="T2003" s="578"/>
    </row>
    <row r="2004" spans="1:20" ht="12.75" customHeight="1">
      <c r="A2004" s="594"/>
      <c r="B2004" s="545"/>
      <c r="C2004" s="542"/>
      <c r="D2004" s="785"/>
      <c r="E2004" s="610"/>
      <c r="F2004" s="600"/>
      <c r="G2004" s="603"/>
      <c r="H2004" s="587"/>
      <c r="I2004" s="584"/>
      <c r="J2004" s="587"/>
      <c r="K2004" s="21"/>
      <c r="L2004" s="21"/>
      <c r="M2004" s="21"/>
      <c r="N2004" s="36"/>
      <c r="O2004" s="24">
        <f t="shared" si="2833"/>
        <v>0</v>
      </c>
      <c r="P2004" s="587"/>
      <c r="Q2004" s="587"/>
      <c r="R2004" s="587"/>
      <c r="S2004" s="578"/>
      <c r="T2004" s="578"/>
    </row>
    <row r="2005" spans="1:20" ht="12.75" customHeight="1">
      <c r="A2005" s="592">
        <v>4</v>
      </c>
      <c r="B2005" s="542" t="s">
        <v>50</v>
      </c>
      <c r="C2005" s="542" t="s">
        <v>1336</v>
      </c>
      <c r="D2005" s="783" t="s">
        <v>957</v>
      </c>
      <c r="E2005" s="608">
        <v>24</v>
      </c>
      <c r="F2005" s="598">
        <f t="shared" ref="F2005" si="2866">H2005+J2005+R2005</f>
        <v>9.0580895999999994E-2</v>
      </c>
      <c r="G2005" s="601"/>
      <c r="H2005" s="585">
        <f t="shared" ref="H2005" si="2867">G2005*$P$8/1000</f>
        <v>0</v>
      </c>
      <c r="I2005" s="601"/>
      <c r="J2005" s="585">
        <f t="shared" ref="J2005" si="2868">I2005*$P$9/1000</f>
        <v>0</v>
      </c>
      <c r="K2005" s="21" t="s">
        <v>625</v>
      </c>
      <c r="L2005" s="21" t="s">
        <v>31</v>
      </c>
      <c r="M2005" s="21">
        <v>1</v>
      </c>
      <c r="N2005" s="36">
        <v>0.08</v>
      </c>
      <c r="O2005" s="24">
        <f t="shared" si="2833"/>
        <v>0.08</v>
      </c>
      <c r="P2005" s="585">
        <f t="shared" ref="P2005" si="2869">E2005*F2005</f>
        <v>2.1739415040000001</v>
      </c>
      <c r="Q2005" s="585">
        <f t="shared" ref="Q2005" si="2870">SUM(O2005:O2008)</f>
        <v>0.08</v>
      </c>
      <c r="R2005" s="585">
        <f t="shared" ref="R2005" si="2871">Q2005*1.02*1.05*$R$14</f>
        <v>9.0580895999999994E-2</v>
      </c>
      <c r="S2005" s="578">
        <f t="shared" ref="S2005" si="2872">F2005*$S$17</f>
        <v>0.11500202927090185</v>
      </c>
      <c r="T2005" s="578">
        <f t="shared" ref="T2005" si="2873">E2005*S2005</f>
        <v>2.7600487025016442</v>
      </c>
    </row>
    <row r="2006" spans="1:20" ht="12.75" customHeight="1">
      <c r="A2006" s="593"/>
      <c r="B2006" s="542"/>
      <c r="C2006" s="542"/>
      <c r="D2006" s="784"/>
      <c r="E2006" s="609"/>
      <c r="F2006" s="599"/>
      <c r="G2006" s="602"/>
      <c r="H2006" s="586"/>
      <c r="I2006" s="602"/>
      <c r="J2006" s="586"/>
      <c r="K2006" s="21"/>
      <c r="L2006" s="21"/>
      <c r="M2006" s="21"/>
      <c r="N2006" s="36"/>
      <c r="O2006" s="24">
        <f t="shared" si="2833"/>
        <v>0</v>
      </c>
      <c r="P2006" s="586"/>
      <c r="Q2006" s="586"/>
      <c r="R2006" s="586"/>
      <c r="S2006" s="578"/>
      <c r="T2006" s="578"/>
    </row>
    <row r="2007" spans="1:20" ht="12.75" customHeight="1">
      <c r="A2007" s="593"/>
      <c r="B2007" s="542"/>
      <c r="C2007" s="542"/>
      <c r="D2007" s="784"/>
      <c r="E2007" s="609"/>
      <c r="F2007" s="599"/>
      <c r="G2007" s="602"/>
      <c r="H2007" s="586"/>
      <c r="I2007" s="602"/>
      <c r="J2007" s="586"/>
      <c r="K2007" s="21"/>
      <c r="L2007" s="21"/>
      <c r="M2007" s="12"/>
      <c r="N2007" s="36"/>
      <c r="O2007" s="24">
        <f t="shared" si="2833"/>
        <v>0</v>
      </c>
      <c r="P2007" s="586"/>
      <c r="Q2007" s="586"/>
      <c r="R2007" s="586"/>
      <c r="S2007" s="578"/>
      <c r="T2007" s="578"/>
    </row>
    <row r="2008" spans="1:20" ht="12.75" customHeight="1">
      <c r="A2008" s="594"/>
      <c r="B2008" s="542"/>
      <c r="C2008" s="542"/>
      <c r="D2008" s="785"/>
      <c r="E2008" s="610"/>
      <c r="F2008" s="600"/>
      <c r="G2008" s="603"/>
      <c r="H2008" s="587"/>
      <c r="I2008" s="603"/>
      <c r="J2008" s="587"/>
      <c r="K2008" s="21"/>
      <c r="L2008" s="21"/>
      <c r="M2008" s="21"/>
      <c r="N2008" s="36"/>
      <c r="O2008" s="24">
        <f t="shared" si="2833"/>
        <v>0</v>
      </c>
      <c r="P2008" s="587"/>
      <c r="Q2008" s="587"/>
      <c r="R2008" s="587"/>
      <c r="S2008" s="578"/>
      <c r="T2008" s="578"/>
    </row>
    <row r="2009" spans="1:20" ht="12.75" customHeight="1">
      <c r="A2009" s="592">
        <v>5</v>
      </c>
      <c r="B2009" s="543" t="s">
        <v>626</v>
      </c>
      <c r="C2009" s="542" t="s">
        <v>1337</v>
      </c>
      <c r="D2009" s="695" t="s">
        <v>935</v>
      </c>
      <c r="E2009" s="595">
        <v>17.329999999999998</v>
      </c>
      <c r="F2009" s="598">
        <f t="shared" ref="F2009" si="2874">H2009+J2009+R2009</f>
        <v>5.1562492816559997</v>
      </c>
      <c r="G2009" s="601">
        <v>0.45300000000000001</v>
      </c>
      <c r="H2009" s="585">
        <f t="shared" ref="H2009" si="2875">G2009*$P$8/1000</f>
        <v>0.86011110000000013</v>
      </c>
      <c r="I2009" s="601">
        <v>5.1400000000000001E-2</v>
      </c>
      <c r="J2009" s="585">
        <f t="shared" ref="J2009" si="2876">I2009*$P$9/1000</f>
        <v>0.121060878</v>
      </c>
      <c r="K2009" s="21" t="s">
        <v>629</v>
      </c>
      <c r="L2009" s="21" t="s">
        <v>26</v>
      </c>
      <c r="M2009" s="21">
        <v>1.02</v>
      </c>
      <c r="N2009" s="36">
        <v>2.3109999999999999</v>
      </c>
      <c r="O2009" s="24">
        <f t="shared" si="2833"/>
        <v>2.3572199999999999</v>
      </c>
      <c r="P2009" s="585">
        <f t="shared" ref="P2009" si="2877">E2009*F2009</f>
        <v>89.357800051098465</v>
      </c>
      <c r="Q2009" s="585">
        <f t="shared" ref="Q2009" si="2878">SUM(O2009:O2012)</f>
        <v>3.6873800000000001</v>
      </c>
      <c r="R2009" s="585">
        <f t="shared" ref="R2009" si="2879">Q2009*1.02*1.05*$R$14</f>
        <v>4.1750773036559998</v>
      </c>
      <c r="S2009" s="578">
        <f t="shared" ref="S2009" si="2880">F2009*$S$17</f>
        <v>6.5464038997480216</v>
      </c>
      <c r="T2009" s="578">
        <f t="shared" ref="T2009" si="2881">E2009*S2009</f>
        <v>113.44917958263321</v>
      </c>
    </row>
    <row r="2010" spans="1:20" ht="12.75" customHeight="1">
      <c r="A2010" s="593"/>
      <c r="B2010" s="544"/>
      <c r="C2010" s="542"/>
      <c r="D2010" s="700"/>
      <c r="E2010" s="596"/>
      <c r="F2010" s="599"/>
      <c r="G2010" s="602"/>
      <c r="H2010" s="586"/>
      <c r="I2010" s="602"/>
      <c r="J2010" s="586"/>
      <c r="K2010" s="21" t="s">
        <v>628</v>
      </c>
      <c r="L2010" s="21" t="s">
        <v>34</v>
      </c>
      <c r="M2010" s="21">
        <v>0.05</v>
      </c>
      <c r="N2010" s="36">
        <v>0.86099999999999999</v>
      </c>
      <c r="O2010" s="24">
        <f t="shared" si="2833"/>
        <v>4.3050000000000005E-2</v>
      </c>
      <c r="P2010" s="586"/>
      <c r="Q2010" s="586"/>
      <c r="R2010" s="586"/>
      <c r="S2010" s="578"/>
      <c r="T2010" s="578"/>
    </row>
    <row r="2011" spans="1:20" ht="12.75" customHeight="1">
      <c r="A2011" s="593"/>
      <c r="B2011" s="544"/>
      <c r="C2011" s="542"/>
      <c r="D2011" s="700"/>
      <c r="E2011" s="596"/>
      <c r="F2011" s="599"/>
      <c r="G2011" s="602"/>
      <c r="H2011" s="586"/>
      <c r="I2011" s="602"/>
      <c r="J2011" s="586"/>
      <c r="K2011" s="21" t="s">
        <v>105</v>
      </c>
      <c r="L2011" s="21" t="s">
        <v>34</v>
      </c>
      <c r="M2011" s="18">
        <v>6.8000000000000005E-2</v>
      </c>
      <c r="N2011" s="36">
        <v>0.75</v>
      </c>
      <c r="O2011" s="24">
        <f t="shared" si="2833"/>
        <v>5.1000000000000004E-2</v>
      </c>
      <c r="P2011" s="586"/>
      <c r="Q2011" s="586"/>
      <c r="R2011" s="586"/>
      <c r="S2011" s="578"/>
      <c r="T2011" s="578"/>
    </row>
    <row r="2012" spans="1:20" ht="12.75" customHeight="1">
      <c r="A2012" s="594"/>
      <c r="B2012" s="545"/>
      <c r="C2012" s="542"/>
      <c r="D2012" s="700"/>
      <c r="E2012" s="597"/>
      <c r="F2012" s="600"/>
      <c r="G2012" s="603"/>
      <c r="H2012" s="587"/>
      <c r="I2012" s="603"/>
      <c r="J2012" s="587"/>
      <c r="K2012" s="21" t="s">
        <v>270</v>
      </c>
      <c r="L2012" s="21" t="s">
        <v>48</v>
      </c>
      <c r="M2012" s="21">
        <v>0.01</v>
      </c>
      <c r="N2012" s="36">
        <v>123.611</v>
      </c>
      <c r="O2012" s="24">
        <f t="shared" si="2833"/>
        <v>1.23611</v>
      </c>
      <c r="P2012" s="587"/>
      <c r="Q2012" s="587"/>
      <c r="R2012" s="587"/>
      <c r="S2012" s="578"/>
      <c r="T2012" s="578"/>
    </row>
    <row r="2013" spans="1:20" ht="12.75" customHeight="1">
      <c r="A2013" s="592">
        <v>6</v>
      </c>
      <c r="B2013" s="695" t="s">
        <v>138</v>
      </c>
      <c r="C2013" s="542" t="s">
        <v>1338</v>
      </c>
      <c r="D2013" s="695" t="s">
        <v>935</v>
      </c>
      <c r="E2013" s="598">
        <v>3.21</v>
      </c>
      <c r="F2013" s="598">
        <f t="shared" ref="F2013" si="2882">H2013+J2013+R2013</f>
        <v>5.10598319184</v>
      </c>
      <c r="G2013" s="397">
        <v>0.45800000000000002</v>
      </c>
      <c r="H2013" s="585">
        <f t="shared" ref="H2013" si="2883">G2013*$P$8/1000</f>
        <v>0.86960459999999995</v>
      </c>
      <c r="I2013" s="397">
        <v>4.0000000000000001E-3</v>
      </c>
      <c r="J2013" s="585">
        <f t="shared" ref="J2013" si="2884">I2013*$P$9/1000</f>
        <v>9.4210800000000001E-3</v>
      </c>
      <c r="K2013" s="25" t="s">
        <v>631</v>
      </c>
      <c r="L2013" s="68" t="s">
        <v>26</v>
      </c>
      <c r="M2013" s="68">
        <v>1.2</v>
      </c>
      <c r="N2013" s="72">
        <v>3.1110000000000002</v>
      </c>
      <c r="O2013" s="24">
        <f t="shared" si="2833"/>
        <v>3.7332000000000001</v>
      </c>
      <c r="P2013" s="585">
        <f t="shared" ref="P2013" si="2885">E2013*F2013</f>
        <v>16.390206045806401</v>
      </c>
      <c r="Q2013" s="585">
        <f t="shared" ref="Q2013" si="2886">SUM(O2013:O2016)</f>
        <v>3.7332000000000001</v>
      </c>
      <c r="R2013" s="585">
        <f t="shared" ref="R2013" si="2887">Q2013*1.02*1.05*$R$14</f>
        <v>4.2269575118400002</v>
      </c>
      <c r="S2013" s="578">
        <f t="shared" ref="S2013" si="2888">F2013*$S$17</f>
        <v>6.4825857814954331</v>
      </c>
      <c r="T2013" s="578">
        <f t="shared" ref="T2013" si="2889">E2013*S2013</f>
        <v>20.80910035860034</v>
      </c>
    </row>
    <row r="2014" spans="1:20" ht="12.75" customHeight="1">
      <c r="A2014" s="593"/>
      <c r="B2014" s="695"/>
      <c r="C2014" s="542"/>
      <c r="D2014" s="700"/>
      <c r="E2014" s="599"/>
      <c r="F2014" s="599"/>
      <c r="G2014" s="397"/>
      <c r="H2014" s="586"/>
      <c r="I2014" s="397"/>
      <c r="J2014" s="586"/>
      <c r="K2014" s="21"/>
      <c r="L2014" s="21"/>
      <c r="M2014" s="21"/>
      <c r="N2014" s="36"/>
      <c r="O2014" s="24">
        <f t="shared" si="2833"/>
        <v>0</v>
      </c>
      <c r="P2014" s="586"/>
      <c r="Q2014" s="586"/>
      <c r="R2014" s="586"/>
      <c r="S2014" s="578"/>
      <c r="T2014" s="578"/>
    </row>
    <row r="2015" spans="1:20" ht="12.75" customHeight="1">
      <c r="A2015" s="593"/>
      <c r="B2015" s="695"/>
      <c r="C2015" s="542"/>
      <c r="D2015" s="700"/>
      <c r="E2015" s="599"/>
      <c r="F2015" s="599"/>
      <c r="G2015" s="397"/>
      <c r="H2015" s="586"/>
      <c r="I2015" s="397"/>
      <c r="J2015" s="586"/>
      <c r="K2015" s="21"/>
      <c r="L2015" s="21"/>
      <c r="M2015" s="12"/>
      <c r="N2015" s="36"/>
      <c r="O2015" s="24">
        <f t="shared" si="2833"/>
        <v>0</v>
      </c>
      <c r="P2015" s="586"/>
      <c r="Q2015" s="586"/>
      <c r="R2015" s="586"/>
      <c r="S2015" s="578"/>
      <c r="T2015" s="578"/>
    </row>
    <row r="2016" spans="1:20" ht="12.75" customHeight="1">
      <c r="A2016" s="594"/>
      <c r="B2016" s="695"/>
      <c r="C2016" s="542"/>
      <c r="D2016" s="700"/>
      <c r="E2016" s="600"/>
      <c r="F2016" s="600"/>
      <c r="G2016" s="397"/>
      <c r="H2016" s="587"/>
      <c r="I2016" s="397"/>
      <c r="J2016" s="587"/>
      <c r="K2016" s="21"/>
      <c r="L2016" s="21"/>
      <c r="M2016" s="21"/>
      <c r="N2016" s="36"/>
      <c r="O2016" s="24">
        <f t="shared" si="2833"/>
        <v>0</v>
      </c>
      <c r="P2016" s="587"/>
      <c r="Q2016" s="587"/>
      <c r="R2016" s="587"/>
      <c r="S2016" s="578"/>
      <c r="T2016" s="578"/>
    </row>
    <row r="2017" spans="1:20" ht="12.75" customHeight="1">
      <c r="A2017" s="324"/>
      <c r="B2017" s="327"/>
      <c r="C2017" s="330" t="s">
        <v>965</v>
      </c>
      <c r="D2017" s="327"/>
      <c r="E2017" s="869"/>
      <c r="F2017" s="333">
        <f>H2017+J2017+R2017</f>
        <v>2.8792230000000001</v>
      </c>
      <c r="G2017" s="412">
        <v>0.4</v>
      </c>
      <c r="H2017" s="415">
        <f>G2017*$P$8/1000</f>
        <v>0.75948000000000004</v>
      </c>
      <c r="I2017" s="418">
        <v>0.9</v>
      </c>
      <c r="J2017" s="415">
        <f>I2017*$P$9/1000</f>
        <v>2.1197430000000002</v>
      </c>
      <c r="K2017" s="76" t="s">
        <v>909</v>
      </c>
      <c r="L2017" s="76"/>
      <c r="M2017" s="76"/>
      <c r="N2017" s="77"/>
      <c r="O2017" s="78">
        <f t="shared" si="2833"/>
        <v>0</v>
      </c>
      <c r="P2017" s="415">
        <f>E2017*F2017</f>
        <v>0</v>
      </c>
      <c r="Q2017" s="415">
        <f>SUM(O2017:O2020)</f>
        <v>0</v>
      </c>
      <c r="R2017" s="415">
        <f>Q2017*1.02*1.05*$R$14</f>
        <v>0</v>
      </c>
      <c r="S2017" s="421"/>
      <c r="T2017" s="451">
        <f>SUM(T1993:T2016)</f>
        <v>369.13762660960657</v>
      </c>
    </row>
    <row r="2018" spans="1:20" ht="12.75" customHeight="1">
      <c r="A2018" s="325"/>
      <c r="B2018" s="328"/>
      <c r="C2018" s="331"/>
      <c r="D2018" s="328"/>
      <c r="E2018" s="870"/>
      <c r="F2018" s="334"/>
      <c r="G2018" s="413"/>
      <c r="H2018" s="416"/>
      <c r="I2018" s="419"/>
      <c r="J2018" s="416"/>
      <c r="K2018" s="76"/>
      <c r="L2018" s="76"/>
      <c r="M2018" s="76"/>
      <c r="N2018" s="77"/>
      <c r="O2018" s="78">
        <f t="shared" si="2833"/>
        <v>0</v>
      </c>
      <c r="P2018" s="416"/>
      <c r="Q2018" s="416"/>
      <c r="R2018" s="416"/>
      <c r="S2018" s="421"/>
      <c r="T2018" s="451"/>
    </row>
    <row r="2019" spans="1:20" ht="12.75" customHeight="1">
      <c r="A2019" s="325"/>
      <c r="B2019" s="328"/>
      <c r="C2019" s="331"/>
      <c r="D2019" s="328"/>
      <c r="E2019" s="870"/>
      <c r="F2019" s="334"/>
      <c r="G2019" s="413"/>
      <c r="H2019" s="416"/>
      <c r="I2019" s="419"/>
      <c r="J2019" s="416"/>
      <c r="K2019" s="76"/>
      <c r="L2019" s="76"/>
      <c r="M2019" s="76"/>
      <c r="N2019" s="77"/>
      <c r="O2019" s="78">
        <f t="shared" si="2833"/>
        <v>0</v>
      </c>
      <c r="P2019" s="416"/>
      <c r="Q2019" s="416"/>
      <c r="R2019" s="416"/>
      <c r="S2019" s="421"/>
      <c r="T2019" s="451"/>
    </row>
    <row r="2020" spans="1:20" ht="12.75" customHeight="1">
      <c r="A2020" s="326"/>
      <c r="B2020" s="329"/>
      <c r="C2020" s="332"/>
      <c r="D2020" s="329"/>
      <c r="E2020" s="871"/>
      <c r="F2020" s="335"/>
      <c r="G2020" s="414"/>
      <c r="H2020" s="417"/>
      <c r="I2020" s="420"/>
      <c r="J2020" s="417"/>
      <c r="K2020" s="76"/>
      <c r="L2020" s="76"/>
      <c r="M2020" s="76"/>
      <c r="N2020" s="77"/>
      <c r="O2020" s="78">
        <f t="shared" si="2833"/>
        <v>0</v>
      </c>
      <c r="P2020" s="417"/>
      <c r="Q2020" s="417"/>
      <c r="R2020" s="417"/>
      <c r="S2020" s="421"/>
      <c r="T2020" s="451"/>
    </row>
    <row r="2021" spans="1:20" ht="12.75" customHeight="1">
      <c r="A2021" s="324"/>
      <c r="B2021" s="327"/>
      <c r="C2021" s="330" t="s">
        <v>966</v>
      </c>
      <c r="D2021" s="327"/>
      <c r="E2021" s="869"/>
      <c r="F2021" s="333">
        <f>H2021+J2021+R2021</f>
        <v>7.1331929999999995</v>
      </c>
      <c r="G2021" s="412">
        <v>1.4</v>
      </c>
      <c r="H2021" s="415">
        <f>G2021*$P$8/1000</f>
        <v>2.6581799999999998</v>
      </c>
      <c r="I2021" s="418">
        <v>1.9</v>
      </c>
      <c r="J2021" s="415">
        <f>I2021*$P$9/1000</f>
        <v>4.4750129999999997</v>
      </c>
      <c r="K2021" s="76"/>
      <c r="L2021" s="76"/>
      <c r="M2021" s="76"/>
      <c r="N2021" s="77"/>
      <c r="O2021" s="78">
        <f t="shared" si="2833"/>
        <v>0</v>
      </c>
      <c r="P2021" s="415">
        <f>E2021*F2021</f>
        <v>0</v>
      </c>
      <c r="Q2021" s="415">
        <f>SUM(O2021:O2024)</f>
        <v>0</v>
      </c>
      <c r="R2021" s="415">
        <f>Q2021*1.02*1.05*$R$14</f>
        <v>0</v>
      </c>
      <c r="S2021" s="421"/>
      <c r="T2021" s="425" t="e">
        <f>(T2017*100%)/$T$2205</f>
        <v>#REF!</v>
      </c>
    </row>
    <row r="2022" spans="1:20" ht="12.75" customHeight="1">
      <c r="A2022" s="325"/>
      <c r="B2022" s="328"/>
      <c r="C2022" s="331"/>
      <c r="D2022" s="328"/>
      <c r="E2022" s="870"/>
      <c r="F2022" s="334"/>
      <c r="G2022" s="413"/>
      <c r="H2022" s="416"/>
      <c r="I2022" s="419"/>
      <c r="J2022" s="416"/>
      <c r="K2022" s="76"/>
      <c r="L2022" s="76"/>
      <c r="M2022" s="76"/>
      <c r="N2022" s="77"/>
      <c r="O2022" s="78">
        <f t="shared" si="2833"/>
        <v>0</v>
      </c>
      <c r="P2022" s="416"/>
      <c r="Q2022" s="416"/>
      <c r="R2022" s="416"/>
      <c r="S2022" s="421"/>
      <c r="T2022" s="425"/>
    </row>
    <row r="2023" spans="1:20" ht="12.75" customHeight="1">
      <c r="A2023" s="325"/>
      <c r="B2023" s="328"/>
      <c r="C2023" s="331"/>
      <c r="D2023" s="328"/>
      <c r="E2023" s="870"/>
      <c r="F2023" s="334"/>
      <c r="G2023" s="413"/>
      <c r="H2023" s="416"/>
      <c r="I2023" s="419"/>
      <c r="J2023" s="416"/>
      <c r="K2023" s="76"/>
      <c r="L2023" s="76"/>
      <c r="M2023" s="76"/>
      <c r="N2023" s="77"/>
      <c r="O2023" s="78">
        <f t="shared" si="2833"/>
        <v>0</v>
      </c>
      <c r="P2023" s="416"/>
      <c r="Q2023" s="416"/>
      <c r="R2023" s="416"/>
      <c r="S2023" s="421"/>
      <c r="T2023" s="425"/>
    </row>
    <row r="2024" spans="1:20" ht="12.75" customHeight="1">
      <c r="A2024" s="326"/>
      <c r="B2024" s="329"/>
      <c r="C2024" s="332"/>
      <c r="D2024" s="329"/>
      <c r="E2024" s="871"/>
      <c r="F2024" s="335"/>
      <c r="G2024" s="414"/>
      <c r="H2024" s="417"/>
      <c r="I2024" s="420"/>
      <c r="J2024" s="417"/>
      <c r="K2024" s="76"/>
      <c r="L2024" s="76"/>
      <c r="M2024" s="76"/>
      <c r="N2024" s="77"/>
      <c r="O2024" s="78">
        <f t="shared" si="2833"/>
        <v>0</v>
      </c>
      <c r="P2024" s="417"/>
      <c r="Q2024" s="417"/>
      <c r="R2024" s="417"/>
      <c r="S2024" s="421"/>
      <c r="T2024" s="425"/>
    </row>
    <row r="2025" spans="1:20" ht="12.75" customHeight="1">
      <c r="A2025" s="546"/>
      <c r="B2025" s="542"/>
      <c r="C2025" s="563" t="s">
        <v>1339</v>
      </c>
      <c r="D2025" s="546"/>
      <c r="E2025" s="561"/>
      <c r="F2025" s="598">
        <f t="shared" ref="F2025" si="2890">H2025+J2025+R2025</f>
        <v>0</v>
      </c>
      <c r="G2025" s="581"/>
      <c r="H2025" s="585">
        <f t="shared" ref="H2025" si="2891">G2025*$P$8/1000</f>
        <v>0</v>
      </c>
      <c r="I2025" s="297"/>
      <c r="J2025" s="585">
        <f t="shared" ref="J2025" si="2892">I2025*$P$9/1000</f>
        <v>0</v>
      </c>
      <c r="K2025" s="21"/>
      <c r="L2025" s="21"/>
      <c r="M2025" s="21"/>
      <c r="N2025" s="18"/>
      <c r="O2025" s="24">
        <f t="shared" si="2833"/>
        <v>0</v>
      </c>
      <c r="P2025" s="585">
        <f t="shared" ref="P2025" si="2893">E2025*F2025</f>
        <v>0</v>
      </c>
      <c r="Q2025" s="585">
        <f t="shared" ref="Q2025" si="2894">SUM(O2025:O2028)</f>
        <v>0</v>
      </c>
      <c r="R2025" s="585">
        <f t="shared" ref="R2025" si="2895">Q2025*1.02*1.05*$R$14</f>
        <v>0</v>
      </c>
      <c r="S2025" s="578">
        <f t="shared" ref="S2025" si="2896">F2025*$S$17</f>
        <v>0</v>
      </c>
      <c r="T2025" s="578">
        <f t="shared" ref="T2025" si="2897">E2025*S2025</f>
        <v>0</v>
      </c>
    </row>
    <row r="2026" spans="1:20" ht="12.75" customHeight="1">
      <c r="A2026" s="546"/>
      <c r="B2026" s="542"/>
      <c r="C2026" s="564"/>
      <c r="D2026" s="546"/>
      <c r="E2026" s="561"/>
      <c r="F2026" s="599"/>
      <c r="G2026" s="581"/>
      <c r="H2026" s="586"/>
      <c r="I2026" s="297"/>
      <c r="J2026" s="586"/>
      <c r="K2026" s="21"/>
      <c r="L2026" s="21"/>
      <c r="M2026" s="21"/>
      <c r="N2026" s="36"/>
      <c r="O2026" s="24">
        <f t="shared" si="2833"/>
        <v>0</v>
      </c>
      <c r="P2026" s="586"/>
      <c r="Q2026" s="586"/>
      <c r="R2026" s="586"/>
      <c r="S2026" s="578"/>
      <c r="T2026" s="578"/>
    </row>
    <row r="2027" spans="1:20" ht="12.75" customHeight="1">
      <c r="A2027" s="546"/>
      <c r="B2027" s="542"/>
      <c r="C2027" s="564"/>
      <c r="D2027" s="546"/>
      <c r="E2027" s="561"/>
      <c r="F2027" s="599"/>
      <c r="G2027" s="581"/>
      <c r="H2027" s="586"/>
      <c r="I2027" s="297"/>
      <c r="J2027" s="586"/>
      <c r="K2027" s="21"/>
      <c r="L2027" s="21"/>
      <c r="M2027" s="21"/>
      <c r="N2027" s="36"/>
      <c r="O2027" s="24">
        <f t="shared" si="2833"/>
        <v>0</v>
      </c>
      <c r="P2027" s="586"/>
      <c r="Q2027" s="586"/>
      <c r="R2027" s="586"/>
      <c r="S2027" s="578"/>
      <c r="T2027" s="578"/>
    </row>
    <row r="2028" spans="1:20" ht="12.75" customHeight="1">
      <c r="A2028" s="546"/>
      <c r="B2028" s="542"/>
      <c r="C2028" s="565"/>
      <c r="D2028" s="546"/>
      <c r="E2028" s="561"/>
      <c r="F2028" s="600"/>
      <c r="G2028" s="581"/>
      <c r="H2028" s="587"/>
      <c r="I2028" s="297"/>
      <c r="J2028" s="587"/>
      <c r="K2028" s="21"/>
      <c r="L2028" s="21"/>
      <c r="M2028" s="21"/>
      <c r="N2028" s="36"/>
      <c r="O2028" s="24">
        <f t="shared" si="2833"/>
        <v>0</v>
      </c>
      <c r="P2028" s="587"/>
      <c r="Q2028" s="587"/>
      <c r="R2028" s="587"/>
      <c r="S2028" s="578"/>
      <c r="T2028" s="578"/>
    </row>
    <row r="2029" spans="1:20" ht="12.75" customHeight="1">
      <c r="A2029" s="592">
        <v>1</v>
      </c>
      <c r="B2029" s="786" t="s">
        <v>745</v>
      </c>
      <c r="C2029" s="542" t="s">
        <v>1333</v>
      </c>
      <c r="D2029" s="783" t="s">
        <v>963</v>
      </c>
      <c r="E2029" s="598">
        <v>0.38400000000000001</v>
      </c>
      <c r="F2029" s="598">
        <f t="shared" ref="F2029" si="2898">H2029+J2029+R2029</f>
        <v>130.22193067704001</v>
      </c>
      <c r="G2029" s="601">
        <v>43.3</v>
      </c>
      <c r="H2029" s="585">
        <f t="shared" ref="H2029" si="2899">G2029*$P$8/1000</f>
        <v>82.213709999999992</v>
      </c>
      <c r="I2029" s="601">
        <v>14.3</v>
      </c>
      <c r="J2029" s="585">
        <f t="shared" ref="J2029" si="2900">I2029*$P$9/1000</f>
        <v>33.680361000000005</v>
      </c>
      <c r="K2029" s="21" t="s">
        <v>66</v>
      </c>
      <c r="L2029" s="21" t="s">
        <v>34</v>
      </c>
      <c r="M2029" s="21">
        <v>15.7</v>
      </c>
      <c r="N2029" s="36">
        <v>0.80600000000000005</v>
      </c>
      <c r="O2029" s="24">
        <f t="shared" si="2833"/>
        <v>12.654199999999999</v>
      </c>
      <c r="P2029" s="585">
        <f t="shared" ref="P2029" si="2901">E2029*F2029</f>
        <v>50.005221379983361</v>
      </c>
      <c r="Q2029" s="585">
        <f t="shared" ref="Q2029" si="2902">SUM(O2029:O2032)</f>
        <v>12.654199999999999</v>
      </c>
      <c r="R2029" s="585">
        <f t="shared" ref="R2029" si="2903">Q2029*1.02*1.05*$R$14</f>
        <v>14.327859677039999</v>
      </c>
      <c r="S2029" s="578">
        <f t="shared" ref="S2029" si="2904">F2029*$S$17</f>
        <v>165.33051608845099</v>
      </c>
      <c r="T2029" s="578">
        <f t="shared" ref="T2029" si="2905">E2029*S2029</f>
        <v>63.48691817796518</v>
      </c>
    </row>
    <row r="2030" spans="1:20" ht="12.75" customHeight="1">
      <c r="A2030" s="593"/>
      <c r="B2030" s="787"/>
      <c r="C2030" s="542"/>
      <c r="D2030" s="784"/>
      <c r="E2030" s="599"/>
      <c r="F2030" s="599"/>
      <c r="G2030" s="602"/>
      <c r="H2030" s="586"/>
      <c r="I2030" s="602"/>
      <c r="J2030" s="586"/>
      <c r="K2030" s="21"/>
      <c r="L2030" s="21"/>
      <c r="M2030" s="21"/>
      <c r="N2030" s="36"/>
      <c r="O2030" s="24">
        <f t="shared" si="2833"/>
        <v>0</v>
      </c>
      <c r="P2030" s="586"/>
      <c r="Q2030" s="586"/>
      <c r="R2030" s="586"/>
      <c r="S2030" s="578"/>
      <c r="T2030" s="578"/>
    </row>
    <row r="2031" spans="1:20" ht="12.75" customHeight="1">
      <c r="A2031" s="593"/>
      <c r="B2031" s="787"/>
      <c r="C2031" s="542"/>
      <c r="D2031" s="784"/>
      <c r="E2031" s="599"/>
      <c r="F2031" s="599"/>
      <c r="G2031" s="602"/>
      <c r="H2031" s="586"/>
      <c r="I2031" s="602"/>
      <c r="J2031" s="586"/>
      <c r="K2031" s="21"/>
      <c r="L2031" s="21"/>
      <c r="M2031" s="12"/>
      <c r="N2031" s="36"/>
      <c r="O2031" s="24">
        <f t="shared" si="2833"/>
        <v>0</v>
      </c>
      <c r="P2031" s="586"/>
      <c r="Q2031" s="586"/>
      <c r="R2031" s="586"/>
      <c r="S2031" s="578"/>
      <c r="T2031" s="578"/>
    </row>
    <row r="2032" spans="1:20" ht="12.75" customHeight="1">
      <c r="A2032" s="594"/>
      <c r="B2032" s="788"/>
      <c r="C2032" s="542"/>
      <c r="D2032" s="785"/>
      <c r="E2032" s="600"/>
      <c r="F2032" s="600"/>
      <c r="G2032" s="603"/>
      <c r="H2032" s="587"/>
      <c r="I2032" s="603"/>
      <c r="J2032" s="587"/>
      <c r="K2032" s="21"/>
      <c r="L2032" s="21"/>
      <c r="M2032" s="21"/>
      <c r="N2032" s="36"/>
      <c r="O2032" s="24">
        <f t="shared" si="2833"/>
        <v>0</v>
      </c>
      <c r="P2032" s="587"/>
      <c r="Q2032" s="587"/>
      <c r="R2032" s="587"/>
      <c r="S2032" s="578"/>
      <c r="T2032" s="578"/>
    </row>
    <row r="2033" spans="1:20" ht="12.75" customHeight="1">
      <c r="A2033" s="592">
        <v>2</v>
      </c>
      <c r="B2033" s="542" t="s">
        <v>50</v>
      </c>
      <c r="C2033" s="542" t="s">
        <v>1340</v>
      </c>
      <c r="D2033" s="783" t="s">
        <v>1057</v>
      </c>
      <c r="E2033" s="598">
        <v>246.1</v>
      </c>
      <c r="F2033" s="598">
        <f t="shared" ref="F2033" si="2906">H2033+J2033+R2033</f>
        <v>0.39621216171600004</v>
      </c>
      <c r="G2033" s="601"/>
      <c r="H2033" s="585">
        <f t="shared" ref="H2033" si="2907">G2033*$P$8/1000</f>
        <v>0</v>
      </c>
      <c r="I2033" s="601"/>
      <c r="J2033" s="585">
        <f t="shared" ref="J2033" si="2908">I2033*$P$9/1000</f>
        <v>0</v>
      </c>
      <c r="K2033" s="21" t="s">
        <v>53</v>
      </c>
      <c r="L2033" s="21" t="s">
        <v>34</v>
      </c>
      <c r="M2033" s="21">
        <v>1</v>
      </c>
      <c r="N2033" s="36">
        <v>0.34993000000000002</v>
      </c>
      <c r="O2033" s="24">
        <f t="shared" si="2833"/>
        <v>0.34993000000000002</v>
      </c>
      <c r="P2033" s="585">
        <f t="shared" ref="P2033" si="2909">E2033*F2033</f>
        <v>97.507812998307614</v>
      </c>
      <c r="Q2033" s="585">
        <f t="shared" ref="Q2033" si="2910">SUM(O2033:O2036)</f>
        <v>0.34993000000000002</v>
      </c>
      <c r="R2033" s="585">
        <f t="shared" ref="R2033" si="2911">Q2033*1.02*1.05*$R$14</f>
        <v>0.39621216171600004</v>
      </c>
      <c r="S2033" s="578">
        <f t="shared" ref="S2033" si="2912">F2033*$S$17</f>
        <v>0.50303325128458365</v>
      </c>
      <c r="T2033" s="578">
        <f t="shared" ref="T2033" si="2913">E2033*S2033</f>
        <v>123.79648314113604</v>
      </c>
    </row>
    <row r="2034" spans="1:20" ht="12.75" customHeight="1">
      <c r="A2034" s="593"/>
      <c r="B2034" s="542"/>
      <c r="C2034" s="542"/>
      <c r="D2034" s="784"/>
      <c r="E2034" s="599"/>
      <c r="F2034" s="599"/>
      <c r="G2034" s="602"/>
      <c r="H2034" s="586"/>
      <c r="I2034" s="602"/>
      <c r="J2034" s="586"/>
      <c r="K2034" s="21"/>
      <c r="L2034" s="21"/>
      <c r="M2034" s="21"/>
      <c r="N2034" s="36"/>
      <c r="O2034" s="24">
        <f t="shared" si="2833"/>
        <v>0</v>
      </c>
      <c r="P2034" s="586"/>
      <c r="Q2034" s="586"/>
      <c r="R2034" s="586"/>
      <c r="S2034" s="578"/>
      <c r="T2034" s="578"/>
    </row>
    <row r="2035" spans="1:20" ht="12.75" customHeight="1">
      <c r="A2035" s="593"/>
      <c r="B2035" s="542"/>
      <c r="C2035" s="542"/>
      <c r="D2035" s="784"/>
      <c r="E2035" s="599"/>
      <c r="F2035" s="599"/>
      <c r="G2035" s="602"/>
      <c r="H2035" s="586"/>
      <c r="I2035" s="602"/>
      <c r="J2035" s="586"/>
      <c r="K2035" s="21"/>
      <c r="L2035" s="21"/>
      <c r="M2035" s="12"/>
      <c r="N2035" s="36"/>
      <c r="O2035" s="24">
        <f t="shared" si="2833"/>
        <v>0</v>
      </c>
      <c r="P2035" s="586"/>
      <c r="Q2035" s="586"/>
      <c r="R2035" s="586"/>
      <c r="S2035" s="578"/>
      <c r="T2035" s="578"/>
    </row>
    <row r="2036" spans="1:20" ht="12.75" customHeight="1">
      <c r="A2036" s="594"/>
      <c r="B2036" s="542"/>
      <c r="C2036" s="542"/>
      <c r="D2036" s="785"/>
      <c r="E2036" s="600"/>
      <c r="F2036" s="600"/>
      <c r="G2036" s="603"/>
      <c r="H2036" s="587"/>
      <c r="I2036" s="603"/>
      <c r="J2036" s="587"/>
      <c r="K2036" s="21"/>
      <c r="L2036" s="21"/>
      <c r="M2036" s="21"/>
      <c r="N2036" s="36"/>
      <c r="O2036" s="24">
        <f t="shared" si="2833"/>
        <v>0</v>
      </c>
      <c r="P2036" s="587"/>
      <c r="Q2036" s="587"/>
      <c r="R2036" s="587"/>
      <c r="S2036" s="578"/>
      <c r="T2036" s="578"/>
    </row>
    <row r="2037" spans="1:20" ht="12.75" customHeight="1">
      <c r="A2037" s="592">
        <v>3</v>
      </c>
      <c r="B2037" s="542" t="s">
        <v>50</v>
      </c>
      <c r="C2037" s="542" t="s">
        <v>1341</v>
      </c>
      <c r="D2037" s="783" t="s">
        <v>1057</v>
      </c>
      <c r="E2037" s="598">
        <v>122.2</v>
      </c>
      <c r="F2037" s="598">
        <f t="shared" ref="F2037" si="2914">H2037+J2037+R2037</f>
        <v>0.39671035664400001</v>
      </c>
      <c r="G2037" s="601"/>
      <c r="H2037" s="585">
        <f t="shared" ref="H2037" si="2915">G2037*$P$8/1000</f>
        <v>0</v>
      </c>
      <c r="I2037" s="601"/>
      <c r="J2037" s="585">
        <f t="shared" ref="J2037" si="2916">I2037*$P$9/1000</f>
        <v>0</v>
      </c>
      <c r="K2037" s="21" t="s">
        <v>53</v>
      </c>
      <c r="L2037" s="21" t="s">
        <v>34</v>
      </c>
      <c r="M2037" s="21">
        <v>1</v>
      </c>
      <c r="N2037" s="36">
        <v>0.35037000000000001</v>
      </c>
      <c r="O2037" s="24">
        <f t="shared" si="2833"/>
        <v>0.35037000000000001</v>
      </c>
      <c r="P2037" s="585">
        <f t="shared" ref="P2037" si="2917">E2037*F2037</f>
        <v>48.478005581896802</v>
      </c>
      <c r="Q2037" s="585">
        <f t="shared" ref="Q2037" si="2918">SUM(O2037:O2040)</f>
        <v>0.35037000000000001</v>
      </c>
      <c r="R2037" s="585">
        <f t="shared" ref="R2037" si="2919">Q2037*1.02*1.05*$R$14</f>
        <v>0.39671035664400001</v>
      </c>
      <c r="S2037" s="578">
        <f t="shared" ref="S2037" si="2920">F2037*$S$17</f>
        <v>0.50366576244557359</v>
      </c>
      <c r="T2037" s="578">
        <f t="shared" ref="T2037" si="2921">E2037*S2037</f>
        <v>61.547956170849098</v>
      </c>
    </row>
    <row r="2038" spans="1:20" ht="12.75" customHeight="1">
      <c r="A2038" s="593"/>
      <c r="B2038" s="542"/>
      <c r="C2038" s="542"/>
      <c r="D2038" s="784"/>
      <c r="E2038" s="599"/>
      <c r="F2038" s="599"/>
      <c r="G2038" s="602"/>
      <c r="H2038" s="586"/>
      <c r="I2038" s="602"/>
      <c r="J2038" s="586"/>
      <c r="K2038" s="21"/>
      <c r="L2038" s="21"/>
      <c r="M2038" s="21"/>
      <c r="N2038" s="36"/>
      <c r="O2038" s="24">
        <f t="shared" si="2833"/>
        <v>0</v>
      </c>
      <c r="P2038" s="586"/>
      <c r="Q2038" s="586"/>
      <c r="R2038" s="586"/>
      <c r="S2038" s="578"/>
      <c r="T2038" s="578"/>
    </row>
    <row r="2039" spans="1:20" ht="12.75" customHeight="1">
      <c r="A2039" s="593"/>
      <c r="B2039" s="542"/>
      <c r="C2039" s="542"/>
      <c r="D2039" s="784"/>
      <c r="E2039" s="599"/>
      <c r="F2039" s="599"/>
      <c r="G2039" s="602"/>
      <c r="H2039" s="586"/>
      <c r="I2039" s="602"/>
      <c r="J2039" s="586"/>
      <c r="K2039" s="21"/>
      <c r="L2039" s="21"/>
      <c r="M2039" s="12"/>
      <c r="N2039" s="36"/>
      <c r="O2039" s="24">
        <f t="shared" si="2833"/>
        <v>0</v>
      </c>
      <c r="P2039" s="586"/>
      <c r="Q2039" s="586"/>
      <c r="R2039" s="586"/>
      <c r="S2039" s="578"/>
      <c r="T2039" s="578"/>
    </row>
    <row r="2040" spans="1:20" ht="12.75" customHeight="1">
      <c r="A2040" s="594"/>
      <c r="B2040" s="542"/>
      <c r="C2040" s="542"/>
      <c r="D2040" s="785"/>
      <c r="E2040" s="600"/>
      <c r="F2040" s="600"/>
      <c r="G2040" s="603"/>
      <c r="H2040" s="587"/>
      <c r="I2040" s="603"/>
      <c r="J2040" s="587"/>
      <c r="K2040" s="21"/>
      <c r="L2040" s="21"/>
      <c r="M2040" s="21"/>
      <c r="N2040" s="36"/>
      <c r="O2040" s="24">
        <f t="shared" si="2833"/>
        <v>0</v>
      </c>
      <c r="P2040" s="587"/>
      <c r="Q2040" s="587"/>
      <c r="R2040" s="587"/>
      <c r="S2040" s="578"/>
      <c r="T2040" s="578"/>
    </row>
    <row r="2041" spans="1:20" ht="12.75" customHeight="1">
      <c r="A2041" s="592">
        <v>4</v>
      </c>
      <c r="B2041" s="542" t="s">
        <v>50</v>
      </c>
      <c r="C2041" s="542" t="s">
        <v>1342</v>
      </c>
      <c r="D2041" s="783" t="s">
        <v>1057</v>
      </c>
      <c r="E2041" s="598">
        <v>4.0999999999999996</v>
      </c>
      <c r="F2041" s="598">
        <f t="shared" ref="F2041" si="2922">H2041+J2041+R2041</f>
        <v>0.411452397468</v>
      </c>
      <c r="G2041" s="601"/>
      <c r="H2041" s="585">
        <f t="shared" ref="H2041" si="2923">G2041*$P$8/1000</f>
        <v>0</v>
      </c>
      <c r="I2041" s="601"/>
      <c r="J2041" s="585">
        <f t="shared" ref="J2041" si="2924">I2041*$P$9/1000</f>
        <v>0</v>
      </c>
      <c r="K2041" s="21" t="s">
        <v>53</v>
      </c>
      <c r="L2041" s="21" t="s">
        <v>34</v>
      </c>
      <c r="M2041" s="21">
        <v>1</v>
      </c>
      <c r="N2041" s="36">
        <v>0.36338999999999999</v>
      </c>
      <c r="O2041" s="24">
        <f t="shared" si="2833"/>
        <v>0.36338999999999999</v>
      </c>
      <c r="P2041" s="585">
        <f t="shared" ref="P2041" si="2925">E2041*F2041</f>
        <v>1.6869548296187999</v>
      </c>
      <c r="Q2041" s="585">
        <f t="shared" ref="Q2041" si="2926">SUM(O2041:O2044)</f>
        <v>0.36338999999999999</v>
      </c>
      <c r="R2041" s="585">
        <f t="shared" ref="R2041" si="2927">Q2041*1.02*1.05*$R$14</f>
        <v>0.411452397468</v>
      </c>
      <c r="S2041" s="578">
        <f t="shared" ref="S2041" si="2928">F2041*$S$17</f>
        <v>0.52238234270941286</v>
      </c>
      <c r="T2041" s="578">
        <f t="shared" ref="T2041" si="2929">E2041*S2041</f>
        <v>2.1417676051085928</v>
      </c>
    </row>
    <row r="2042" spans="1:20" ht="12.75" customHeight="1">
      <c r="A2042" s="593"/>
      <c r="B2042" s="542"/>
      <c r="C2042" s="542"/>
      <c r="D2042" s="784"/>
      <c r="E2042" s="599"/>
      <c r="F2042" s="599"/>
      <c r="G2042" s="602"/>
      <c r="H2042" s="586"/>
      <c r="I2042" s="602"/>
      <c r="J2042" s="586"/>
      <c r="K2042" s="21"/>
      <c r="L2042" s="21"/>
      <c r="M2042" s="21"/>
      <c r="N2042" s="36"/>
      <c r="O2042" s="24">
        <f t="shared" si="2833"/>
        <v>0</v>
      </c>
      <c r="P2042" s="586"/>
      <c r="Q2042" s="586"/>
      <c r="R2042" s="586"/>
      <c r="S2042" s="578"/>
      <c r="T2042" s="578"/>
    </row>
    <row r="2043" spans="1:20" ht="12.75" customHeight="1">
      <c r="A2043" s="593"/>
      <c r="B2043" s="542"/>
      <c r="C2043" s="542"/>
      <c r="D2043" s="784"/>
      <c r="E2043" s="599"/>
      <c r="F2043" s="599"/>
      <c r="G2043" s="602"/>
      <c r="H2043" s="586"/>
      <c r="I2043" s="602"/>
      <c r="J2043" s="586"/>
      <c r="K2043" s="21"/>
      <c r="L2043" s="21"/>
      <c r="M2043" s="12"/>
      <c r="N2043" s="36"/>
      <c r="O2043" s="24">
        <f t="shared" si="2833"/>
        <v>0</v>
      </c>
      <c r="P2043" s="586"/>
      <c r="Q2043" s="586"/>
      <c r="R2043" s="586"/>
      <c r="S2043" s="578"/>
      <c r="T2043" s="578"/>
    </row>
    <row r="2044" spans="1:20" ht="12.75" customHeight="1">
      <c r="A2044" s="594"/>
      <c r="B2044" s="542"/>
      <c r="C2044" s="542"/>
      <c r="D2044" s="785"/>
      <c r="E2044" s="600"/>
      <c r="F2044" s="600"/>
      <c r="G2044" s="603"/>
      <c r="H2044" s="587"/>
      <c r="I2044" s="603"/>
      <c r="J2044" s="587"/>
      <c r="K2044" s="21"/>
      <c r="L2044" s="21"/>
      <c r="M2044" s="21"/>
      <c r="N2044" s="36"/>
      <c r="O2044" s="24">
        <f t="shared" si="2833"/>
        <v>0</v>
      </c>
      <c r="P2044" s="587"/>
      <c r="Q2044" s="587"/>
      <c r="R2044" s="587"/>
      <c r="S2044" s="578"/>
      <c r="T2044" s="578"/>
    </row>
    <row r="2045" spans="1:20" ht="12.75" customHeight="1">
      <c r="A2045" s="592">
        <v>5</v>
      </c>
      <c r="B2045" s="542" t="s">
        <v>50</v>
      </c>
      <c r="C2045" s="542" t="s">
        <v>1343</v>
      </c>
      <c r="D2045" s="783" t="s">
        <v>1057</v>
      </c>
      <c r="E2045" s="598">
        <v>11.3</v>
      </c>
      <c r="F2045" s="598">
        <f t="shared" ref="F2045" si="2930">H2045+J2045+R2045</f>
        <v>0.41744205921599997</v>
      </c>
      <c r="G2045" s="397"/>
      <c r="H2045" s="585">
        <f t="shared" ref="H2045" si="2931">G2045*$P$8/1000</f>
        <v>0</v>
      </c>
      <c r="I2045" s="397"/>
      <c r="J2045" s="585">
        <f t="shared" ref="J2045" si="2932">I2045*$P$9/1000</f>
        <v>0</v>
      </c>
      <c r="K2045" s="25" t="s">
        <v>899</v>
      </c>
      <c r="L2045" s="21" t="s">
        <v>34</v>
      </c>
      <c r="M2045" s="21">
        <v>1</v>
      </c>
      <c r="N2045" s="72">
        <v>0.36868000000000001</v>
      </c>
      <c r="O2045" s="24">
        <f t="shared" si="2833"/>
        <v>0.36868000000000001</v>
      </c>
      <c r="P2045" s="585">
        <f t="shared" ref="P2045" si="2933">E2045*F2045</f>
        <v>4.7170952691407999</v>
      </c>
      <c r="Q2045" s="585">
        <f t="shared" ref="Q2045" si="2934">SUM(O2045:O2048)</f>
        <v>0.36868000000000001</v>
      </c>
      <c r="R2045" s="585">
        <f t="shared" ref="R2045" si="2935">Q2045*1.02*1.05*$R$14</f>
        <v>0.41744205921599997</v>
      </c>
      <c r="S2045" s="578">
        <f t="shared" ref="S2045" si="2936">F2045*$S$17</f>
        <v>0.52998685189495121</v>
      </c>
      <c r="T2045" s="578">
        <f t="shared" ref="T2045" si="2937">E2045*S2045</f>
        <v>5.9888514264129489</v>
      </c>
    </row>
    <row r="2046" spans="1:20" ht="12.75" customHeight="1">
      <c r="A2046" s="593"/>
      <c r="B2046" s="542"/>
      <c r="C2046" s="542"/>
      <c r="D2046" s="784"/>
      <c r="E2046" s="599"/>
      <c r="F2046" s="599"/>
      <c r="G2046" s="397"/>
      <c r="H2046" s="586"/>
      <c r="I2046" s="397"/>
      <c r="J2046" s="586"/>
      <c r="K2046" s="21"/>
      <c r="L2046" s="21"/>
      <c r="M2046" s="21"/>
      <c r="N2046" s="36"/>
      <c r="O2046" s="24">
        <f t="shared" si="2833"/>
        <v>0</v>
      </c>
      <c r="P2046" s="586"/>
      <c r="Q2046" s="586"/>
      <c r="R2046" s="586"/>
      <c r="S2046" s="578"/>
      <c r="T2046" s="578"/>
    </row>
    <row r="2047" spans="1:20" ht="12.75" customHeight="1">
      <c r="A2047" s="593"/>
      <c r="B2047" s="542"/>
      <c r="C2047" s="542"/>
      <c r="D2047" s="784"/>
      <c r="E2047" s="599"/>
      <c r="F2047" s="599"/>
      <c r="G2047" s="397"/>
      <c r="H2047" s="586"/>
      <c r="I2047" s="397"/>
      <c r="J2047" s="586"/>
      <c r="K2047" s="21"/>
      <c r="L2047" s="21"/>
      <c r="M2047" s="12"/>
      <c r="N2047" s="36"/>
      <c r="O2047" s="24">
        <f t="shared" si="2833"/>
        <v>0</v>
      </c>
      <c r="P2047" s="586"/>
      <c r="Q2047" s="586"/>
      <c r="R2047" s="586"/>
      <c r="S2047" s="578"/>
      <c r="T2047" s="578"/>
    </row>
    <row r="2048" spans="1:20" ht="12.75" customHeight="1">
      <c r="A2048" s="594"/>
      <c r="B2048" s="542"/>
      <c r="C2048" s="542"/>
      <c r="D2048" s="785"/>
      <c r="E2048" s="600"/>
      <c r="F2048" s="600"/>
      <c r="G2048" s="397"/>
      <c r="H2048" s="587"/>
      <c r="I2048" s="397"/>
      <c r="J2048" s="587"/>
      <c r="K2048" s="21"/>
      <c r="L2048" s="21"/>
      <c r="M2048" s="21"/>
      <c r="N2048" s="36"/>
      <c r="O2048" s="24">
        <f t="shared" si="2833"/>
        <v>0</v>
      </c>
      <c r="P2048" s="587"/>
      <c r="Q2048" s="587"/>
      <c r="R2048" s="587"/>
      <c r="S2048" s="578"/>
      <c r="T2048" s="578"/>
    </row>
    <row r="2049" spans="1:20" ht="12.75" customHeight="1">
      <c r="A2049" s="592">
        <v>6</v>
      </c>
      <c r="B2049" s="543" t="s">
        <v>622</v>
      </c>
      <c r="C2049" s="542" t="s">
        <v>1335</v>
      </c>
      <c r="D2049" s="783" t="s">
        <v>957</v>
      </c>
      <c r="E2049" s="608">
        <v>16</v>
      </c>
      <c r="F2049" s="598">
        <f t="shared" ref="F2049" si="2938">H2049+J2049+R2049</f>
        <v>0.31608004500000009</v>
      </c>
      <c r="G2049" s="601">
        <v>8.1500000000000003E-2</v>
      </c>
      <c r="H2049" s="585">
        <f t="shared" ref="H2049" si="2939">G2049*$P$8/1000</f>
        <v>0.15474405000000002</v>
      </c>
      <c r="I2049" s="582">
        <v>6.8500000000000005E-2</v>
      </c>
      <c r="J2049" s="585">
        <f t="shared" ref="J2049" si="2940">I2049*$P$9/1000</f>
        <v>0.16133599500000004</v>
      </c>
      <c r="K2049" s="21"/>
      <c r="L2049" s="21"/>
      <c r="M2049" s="21"/>
      <c r="N2049" s="36"/>
      <c r="O2049" s="24">
        <f t="shared" si="2833"/>
        <v>0</v>
      </c>
      <c r="P2049" s="585">
        <f t="shared" ref="P2049" si="2941">E2049*F2049</f>
        <v>5.0572807200000014</v>
      </c>
      <c r="Q2049" s="585">
        <f t="shared" ref="Q2049" si="2942">SUM(O2049:O2052)</f>
        <v>0</v>
      </c>
      <c r="R2049" s="585">
        <f t="shared" ref="R2049" si="2943">Q2049*1.02*1.05*$R$14</f>
        <v>0</v>
      </c>
      <c r="S2049" s="578">
        <f t="shared" ref="S2049" si="2944">F2049*$S$17</f>
        <v>0.40129705260409421</v>
      </c>
      <c r="T2049" s="578">
        <f t="shared" ref="T2049" si="2945">E2049*S2049</f>
        <v>6.4207528416655073</v>
      </c>
    </row>
    <row r="2050" spans="1:20" ht="12.75" customHeight="1">
      <c r="A2050" s="593"/>
      <c r="B2050" s="544"/>
      <c r="C2050" s="542"/>
      <c r="D2050" s="784"/>
      <c r="E2050" s="609"/>
      <c r="F2050" s="599"/>
      <c r="G2050" s="602"/>
      <c r="H2050" s="586"/>
      <c r="I2050" s="583"/>
      <c r="J2050" s="586"/>
      <c r="K2050" s="21"/>
      <c r="L2050" s="21"/>
      <c r="M2050" s="21"/>
      <c r="N2050" s="36"/>
      <c r="O2050" s="24">
        <f t="shared" si="2833"/>
        <v>0</v>
      </c>
      <c r="P2050" s="586"/>
      <c r="Q2050" s="586"/>
      <c r="R2050" s="586"/>
      <c r="S2050" s="578"/>
      <c r="T2050" s="578"/>
    </row>
    <row r="2051" spans="1:20" ht="12.75" customHeight="1">
      <c r="A2051" s="593"/>
      <c r="B2051" s="544"/>
      <c r="C2051" s="542"/>
      <c r="D2051" s="784"/>
      <c r="E2051" s="609"/>
      <c r="F2051" s="599"/>
      <c r="G2051" s="602"/>
      <c r="H2051" s="586"/>
      <c r="I2051" s="583"/>
      <c r="J2051" s="586"/>
      <c r="K2051" s="21"/>
      <c r="L2051" s="21"/>
      <c r="M2051" s="12"/>
      <c r="N2051" s="36"/>
      <c r="O2051" s="24">
        <f t="shared" si="2833"/>
        <v>0</v>
      </c>
      <c r="P2051" s="586"/>
      <c r="Q2051" s="586"/>
      <c r="R2051" s="586"/>
      <c r="S2051" s="578"/>
      <c r="T2051" s="578"/>
    </row>
    <row r="2052" spans="1:20" ht="12.75" customHeight="1">
      <c r="A2052" s="594"/>
      <c r="B2052" s="545"/>
      <c r="C2052" s="542"/>
      <c r="D2052" s="785"/>
      <c r="E2052" s="610"/>
      <c r="F2052" s="600"/>
      <c r="G2052" s="603"/>
      <c r="H2052" s="587"/>
      <c r="I2052" s="584"/>
      <c r="J2052" s="587"/>
      <c r="K2052" s="21"/>
      <c r="L2052" s="21"/>
      <c r="M2052" s="21"/>
      <c r="N2052" s="36"/>
      <c r="O2052" s="24">
        <f t="shared" si="2833"/>
        <v>0</v>
      </c>
      <c r="P2052" s="587"/>
      <c r="Q2052" s="587"/>
      <c r="R2052" s="587"/>
      <c r="S2052" s="578"/>
      <c r="T2052" s="578"/>
    </row>
    <row r="2053" spans="1:20" ht="12.75" customHeight="1">
      <c r="A2053" s="592">
        <v>7</v>
      </c>
      <c r="B2053" s="542" t="s">
        <v>50</v>
      </c>
      <c r="C2053" s="542" t="s">
        <v>1336</v>
      </c>
      <c r="D2053" s="783" t="s">
        <v>957</v>
      </c>
      <c r="E2053" s="608">
        <v>16</v>
      </c>
      <c r="F2053" s="598">
        <f t="shared" ref="F2053" si="2946">H2053+J2053+R2053</f>
        <v>9.0580895999999994E-2</v>
      </c>
      <c r="G2053" s="601"/>
      <c r="H2053" s="585">
        <f t="shared" ref="H2053" si="2947">G2053*$P$8/1000</f>
        <v>0</v>
      </c>
      <c r="I2053" s="601"/>
      <c r="J2053" s="585">
        <f t="shared" ref="J2053" si="2948">I2053*$P$9/1000</f>
        <v>0</v>
      </c>
      <c r="K2053" s="21" t="s">
        <v>625</v>
      </c>
      <c r="L2053" s="21" t="s">
        <v>31</v>
      </c>
      <c r="M2053" s="21">
        <v>1</v>
      </c>
      <c r="N2053" s="36">
        <v>0.08</v>
      </c>
      <c r="O2053" s="24">
        <f t="shared" si="2833"/>
        <v>0.08</v>
      </c>
      <c r="P2053" s="585">
        <f t="shared" ref="P2053" si="2949">E2053*F2053</f>
        <v>1.4492943359999999</v>
      </c>
      <c r="Q2053" s="585">
        <f t="shared" ref="Q2053" si="2950">SUM(O2053:O2056)</f>
        <v>0.08</v>
      </c>
      <c r="R2053" s="585">
        <f t="shared" ref="R2053" si="2951">Q2053*1.02*1.05*$R$14</f>
        <v>9.0580895999999994E-2</v>
      </c>
      <c r="S2053" s="578">
        <f t="shared" ref="S2053" si="2952">F2053*$S$17</f>
        <v>0.11500202927090185</v>
      </c>
      <c r="T2053" s="578">
        <f t="shared" ref="T2053" si="2953">E2053*S2053</f>
        <v>1.8400324683344296</v>
      </c>
    </row>
    <row r="2054" spans="1:20" ht="12.75" customHeight="1">
      <c r="A2054" s="593"/>
      <c r="B2054" s="542"/>
      <c r="C2054" s="542"/>
      <c r="D2054" s="784"/>
      <c r="E2054" s="609"/>
      <c r="F2054" s="599"/>
      <c r="G2054" s="602"/>
      <c r="H2054" s="586"/>
      <c r="I2054" s="602"/>
      <c r="J2054" s="586"/>
      <c r="K2054" s="21"/>
      <c r="L2054" s="21"/>
      <c r="M2054" s="21"/>
      <c r="N2054" s="36"/>
      <c r="O2054" s="24">
        <f t="shared" si="2833"/>
        <v>0</v>
      </c>
      <c r="P2054" s="586"/>
      <c r="Q2054" s="586"/>
      <c r="R2054" s="586"/>
      <c r="S2054" s="578"/>
      <c r="T2054" s="578"/>
    </row>
    <row r="2055" spans="1:20" ht="12.75" customHeight="1">
      <c r="A2055" s="593"/>
      <c r="B2055" s="542"/>
      <c r="C2055" s="542"/>
      <c r="D2055" s="784"/>
      <c r="E2055" s="609"/>
      <c r="F2055" s="599"/>
      <c r="G2055" s="602"/>
      <c r="H2055" s="586"/>
      <c r="I2055" s="602"/>
      <c r="J2055" s="586"/>
      <c r="K2055" s="21"/>
      <c r="L2055" s="21"/>
      <c r="M2055" s="12"/>
      <c r="N2055" s="36"/>
      <c r="O2055" s="24">
        <f t="shared" si="2833"/>
        <v>0</v>
      </c>
      <c r="P2055" s="586"/>
      <c r="Q2055" s="586"/>
      <c r="R2055" s="586"/>
      <c r="S2055" s="578"/>
      <c r="T2055" s="578"/>
    </row>
    <row r="2056" spans="1:20" ht="12.75" customHeight="1">
      <c r="A2056" s="594"/>
      <c r="B2056" s="542"/>
      <c r="C2056" s="542"/>
      <c r="D2056" s="785"/>
      <c r="E2056" s="610"/>
      <c r="F2056" s="600"/>
      <c r="G2056" s="603"/>
      <c r="H2056" s="587"/>
      <c r="I2056" s="603"/>
      <c r="J2056" s="587"/>
      <c r="K2056" s="21"/>
      <c r="L2056" s="21"/>
      <c r="M2056" s="21"/>
      <c r="N2056" s="36"/>
      <c r="O2056" s="24">
        <f t="shared" si="2833"/>
        <v>0</v>
      </c>
      <c r="P2056" s="587"/>
      <c r="Q2056" s="587"/>
      <c r="R2056" s="587"/>
      <c r="S2056" s="578"/>
      <c r="T2056" s="578"/>
    </row>
    <row r="2057" spans="1:20" ht="12.75" customHeight="1">
      <c r="A2057" s="592">
        <v>8</v>
      </c>
      <c r="B2057" s="543" t="s">
        <v>626</v>
      </c>
      <c r="C2057" s="542" t="s">
        <v>1344</v>
      </c>
      <c r="D2057" s="695" t="s">
        <v>935</v>
      </c>
      <c r="E2057" s="595">
        <v>28.6</v>
      </c>
      <c r="F2057" s="598">
        <f t="shared" ref="F2057" si="2954">H2057+J2057+R2057</f>
        <v>7.924559979984001</v>
      </c>
      <c r="G2057" s="601">
        <v>0.45300000000000001</v>
      </c>
      <c r="H2057" s="585">
        <f t="shared" ref="H2057" si="2955">G2057*$P$8/1000</f>
        <v>0.86011110000000013</v>
      </c>
      <c r="I2057" s="601">
        <v>5.1400000000000001E-2</v>
      </c>
      <c r="J2057" s="585">
        <f t="shared" ref="J2057" si="2956">I2057*$P$9/1000</f>
        <v>0.121060878</v>
      </c>
      <c r="K2057" s="21" t="s">
        <v>904</v>
      </c>
      <c r="L2057" s="21" t="s">
        <v>26</v>
      </c>
      <c r="M2057" s="21">
        <v>1.02</v>
      </c>
      <c r="N2057" s="36">
        <v>4.7080000000000002</v>
      </c>
      <c r="O2057" s="24">
        <f t="shared" si="2833"/>
        <v>4.8021600000000007</v>
      </c>
      <c r="P2057" s="585">
        <f t="shared" ref="P2057" si="2957">E2057*F2057</f>
        <v>226.64241542754243</v>
      </c>
      <c r="Q2057" s="585">
        <f t="shared" ref="Q2057" si="2958">SUM(O2057:O2060)</f>
        <v>6.1323200000000009</v>
      </c>
      <c r="R2057" s="585">
        <f t="shared" ref="R2057" si="2959">Q2057*1.02*1.05*$R$14</f>
        <v>6.9433880019840011</v>
      </c>
      <c r="S2057" s="578">
        <f t="shared" ref="S2057" si="2960">F2057*$S$17</f>
        <v>10.061067167818008</v>
      </c>
      <c r="T2057" s="578">
        <f t="shared" ref="T2057" si="2961">E2057*S2057</f>
        <v>287.74652099959502</v>
      </c>
    </row>
    <row r="2058" spans="1:20" ht="12.75" customHeight="1">
      <c r="A2058" s="593"/>
      <c r="B2058" s="544"/>
      <c r="C2058" s="542"/>
      <c r="D2058" s="700"/>
      <c r="E2058" s="596"/>
      <c r="F2058" s="599"/>
      <c r="G2058" s="602"/>
      <c r="H2058" s="586"/>
      <c r="I2058" s="602"/>
      <c r="J2058" s="586"/>
      <c r="K2058" s="21" t="s">
        <v>628</v>
      </c>
      <c r="L2058" s="21" t="s">
        <v>34</v>
      </c>
      <c r="M2058" s="21">
        <v>0.05</v>
      </c>
      <c r="N2058" s="36">
        <v>0.86099999999999999</v>
      </c>
      <c r="O2058" s="24">
        <f t="shared" si="2833"/>
        <v>4.3050000000000005E-2</v>
      </c>
      <c r="P2058" s="586"/>
      <c r="Q2058" s="586"/>
      <c r="R2058" s="586"/>
      <c r="S2058" s="578"/>
      <c r="T2058" s="578"/>
    </row>
    <row r="2059" spans="1:20" ht="12.75" customHeight="1">
      <c r="A2059" s="593"/>
      <c r="B2059" s="544"/>
      <c r="C2059" s="542"/>
      <c r="D2059" s="700"/>
      <c r="E2059" s="596"/>
      <c r="F2059" s="599"/>
      <c r="G2059" s="602"/>
      <c r="H2059" s="586"/>
      <c r="I2059" s="602"/>
      <c r="J2059" s="586"/>
      <c r="K2059" s="21" t="s">
        <v>105</v>
      </c>
      <c r="L2059" s="21" t="s">
        <v>34</v>
      </c>
      <c r="M2059" s="18">
        <v>6.8000000000000005E-2</v>
      </c>
      <c r="N2059" s="36">
        <v>0.75</v>
      </c>
      <c r="O2059" s="24">
        <f t="shared" si="2833"/>
        <v>5.1000000000000004E-2</v>
      </c>
      <c r="P2059" s="586"/>
      <c r="Q2059" s="586"/>
      <c r="R2059" s="586"/>
      <c r="S2059" s="578"/>
      <c r="T2059" s="578"/>
    </row>
    <row r="2060" spans="1:20" ht="12.75" customHeight="1">
      <c r="A2060" s="594"/>
      <c r="B2060" s="545"/>
      <c r="C2060" s="542"/>
      <c r="D2060" s="700"/>
      <c r="E2060" s="597"/>
      <c r="F2060" s="600"/>
      <c r="G2060" s="603"/>
      <c r="H2060" s="587"/>
      <c r="I2060" s="603"/>
      <c r="J2060" s="587"/>
      <c r="K2060" s="21" t="s">
        <v>270</v>
      </c>
      <c r="L2060" s="21" t="s">
        <v>48</v>
      </c>
      <c r="M2060" s="21">
        <v>0.01</v>
      </c>
      <c r="N2060" s="36">
        <v>123.611</v>
      </c>
      <c r="O2060" s="24">
        <f t="shared" si="2833"/>
        <v>1.23611</v>
      </c>
      <c r="P2060" s="587"/>
      <c r="Q2060" s="587"/>
      <c r="R2060" s="587"/>
      <c r="S2060" s="578"/>
      <c r="T2060" s="578"/>
    </row>
    <row r="2061" spans="1:20" ht="12.75" customHeight="1">
      <c r="A2061" s="592">
        <v>9</v>
      </c>
      <c r="B2061" s="542" t="s">
        <v>900</v>
      </c>
      <c r="C2061" s="542" t="s">
        <v>1345</v>
      </c>
      <c r="D2061" s="546" t="s">
        <v>968</v>
      </c>
      <c r="E2061" s="780">
        <v>0.128</v>
      </c>
      <c r="F2061" s="598">
        <f t="shared" ref="F2061" si="2962">H2061+J2061+R2061</f>
        <v>6.9342664199999984</v>
      </c>
      <c r="G2061" s="297">
        <v>0.45</v>
      </c>
      <c r="H2061" s="585">
        <f t="shared" ref="H2061" si="2963">G2061*$P$8/1000</f>
        <v>0.85441500000000004</v>
      </c>
      <c r="I2061" s="297">
        <v>0.37</v>
      </c>
      <c r="J2061" s="585">
        <f t="shared" ref="J2061" si="2964">I2061*$P$9/1000</f>
        <v>0.8714499</v>
      </c>
      <c r="K2061" s="21" t="s">
        <v>551</v>
      </c>
      <c r="L2061" s="21" t="s">
        <v>37</v>
      </c>
      <c r="M2061" s="21">
        <v>1.1499999999999999</v>
      </c>
      <c r="N2061" s="36">
        <v>4</v>
      </c>
      <c r="O2061" s="24">
        <f t="shared" si="2833"/>
        <v>4.5999999999999996</v>
      </c>
      <c r="P2061" s="585">
        <f t="shared" ref="P2061" si="2965">E2061*F2061</f>
        <v>0.88758610175999986</v>
      </c>
      <c r="Q2061" s="585">
        <f t="shared" ref="Q2061" si="2966">SUM(O2061:O2064)</f>
        <v>4.5999999999999996</v>
      </c>
      <c r="R2061" s="585">
        <f t="shared" ref="R2061" si="2967">Q2061*1.02*1.05*$R$14</f>
        <v>5.2084015199999989</v>
      </c>
      <c r="S2061" s="578">
        <f t="shared" ref="S2061" si="2968">F2061*$S$17</f>
        <v>8.8037847385067991</v>
      </c>
      <c r="T2061" s="578">
        <f t="shared" ref="T2061" si="2969">E2061*S2061</f>
        <v>1.1268844465288703</v>
      </c>
    </row>
    <row r="2062" spans="1:20" ht="12.75" customHeight="1">
      <c r="A2062" s="593"/>
      <c r="B2062" s="542"/>
      <c r="C2062" s="542"/>
      <c r="D2062" s="546"/>
      <c r="E2062" s="781"/>
      <c r="F2062" s="599"/>
      <c r="G2062" s="297"/>
      <c r="H2062" s="586"/>
      <c r="I2062" s="297"/>
      <c r="J2062" s="586"/>
      <c r="K2062" s="21"/>
      <c r="L2062" s="21"/>
      <c r="M2062" s="21"/>
      <c r="N2062" s="36"/>
      <c r="O2062" s="24">
        <f t="shared" si="2833"/>
        <v>0</v>
      </c>
      <c r="P2062" s="586"/>
      <c r="Q2062" s="586"/>
      <c r="R2062" s="586"/>
      <c r="S2062" s="578"/>
      <c r="T2062" s="578"/>
    </row>
    <row r="2063" spans="1:20" ht="12.75" customHeight="1">
      <c r="A2063" s="593"/>
      <c r="B2063" s="542"/>
      <c r="C2063" s="542"/>
      <c r="D2063" s="546"/>
      <c r="E2063" s="781"/>
      <c r="F2063" s="599"/>
      <c r="G2063" s="297"/>
      <c r="H2063" s="586"/>
      <c r="I2063" s="297"/>
      <c r="J2063" s="586"/>
      <c r="K2063" s="21"/>
      <c r="L2063" s="21"/>
      <c r="M2063" s="12"/>
      <c r="N2063" s="36"/>
      <c r="O2063" s="24">
        <f t="shared" si="2833"/>
        <v>0</v>
      </c>
      <c r="P2063" s="586"/>
      <c r="Q2063" s="586"/>
      <c r="R2063" s="586"/>
      <c r="S2063" s="578"/>
      <c r="T2063" s="578"/>
    </row>
    <row r="2064" spans="1:20" ht="12.75" customHeight="1">
      <c r="A2064" s="594"/>
      <c r="B2064" s="542"/>
      <c r="C2064" s="542"/>
      <c r="D2064" s="546"/>
      <c r="E2064" s="782"/>
      <c r="F2064" s="600"/>
      <c r="G2064" s="297"/>
      <c r="H2064" s="587"/>
      <c r="I2064" s="297"/>
      <c r="J2064" s="587"/>
      <c r="K2064" s="21"/>
      <c r="L2064" s="21"/>
      <c r="M2064" s="21"/>
      <c r="N2064" s="36"/>
      <c r="O2064" s="24">
        <f t="shared" si="2833"/>
        <v>0</v>
      </c>
      <c r="P2064" s="587"/>
      <c r="Q2064" s="587"/>
      <c r="R2064" s="587"/>
      <c r="S2064" s="578"/>
      <c r="T2064" s="578"/>
    </row>
    <row r="2065" spans="1:20" ht="12.75" customHeight="1">
      <c r="A2065" s="592">
        <v>10</v>
      </c>
      <c r="B2065" s="542" t="s">
        <v>204</v>
      </c>
      <c r="C2065" s="542" t="s">
        <v>1346</v>
      </c>
      <c r="D2065" s="546" t="s">
        <v>968</v>
      </c>
      <c r="E2065" s="780">
        <v>0.128</v>
      </c>
      <c r="F2065" s="598">
        <f t="shared" ref="F2065" si="2970">H2065+J2065+R2065</f>
        <v>34.264735431528003</v>
      </c>
      <c r="G2065" s="297">
        <v>0.7</v>
      </c>
      <c r="H2065" s="585">
        <f t="shared" ref="H2065" si="2971">G2065*$P$8/1000</f>
        <v>1.3290899999999999</v>
      </c>
      <c r="I2065" s="397">
        <v>0.28000000000000003</v>
      </c>
      <c r="J2065" s="585">
        <f t="shared" ref="J2065" si="2972">I2065*$P$9/1000</f>
        <v>0.65947560000000005</v>
      </c>
      <c r="K2065" s="21" t="s">
        <v>348</v>
      </c>
      <c r="L2065" s="21" t="s">
        <v>37</v>
      </c>
      <c r="M2065" s="21">
        <v>1.02</v>
      </c>
      <c r="N2065" s="63">
        <v>27.946999999999999</v>
      </c>
      <c r="O2065" s="24">
        <f t="shared" si="2833"/>
        <v>28.505939999999999</v>
      </c>
      <c r="P2065" s="585">
        <f t="shared" ref="P2065" si="2973">E2065*F2065</f>
        <v>4.3858861352355847</v>
      </c>
      <c r="Q2065" s="585">
        <f t="shared" ref="Q2065" si="2974">SUM(O2065:O2068)</f>
        <v>28.505939999999999</v>
      </c>
      <c r="R2065" s="585">
        <f t="shared" ref="R2065" si="2975">Q2065*1.02*1.05*$R$14</f>
        <v>32.276169831528001</v>
      </c>
      <c r="S2065" s="578">
        <f t="shared" ref="S2065" si="2976">F2065*$S$17</f>
        <v>43.502706211432169</v>
      </c>
      <c r="T2065" s="578">
        <f t="shared" ref="T2065" si="2977">E2065*S2065</f>
        <v>5.5683463950633181</v>
      </c>
    </row>
    <row r="2066" spans="1:20" ht="12.75" customHeight="1">
      <c r="A2066" s="593"/>
      <c r="B2066" s="542"/>
      <c r="C2066" s="542"/>
      <c r="D2066" s="546"/>
      <c r="E2066" s="781"/>
      <c r="F2066" s="599"/>
      <c r="G2066" s="297"/>
      <c r="H2066" s="586"/>
      <c r="I2066" s="397"/>
      <c r="J2066" s="586"/>
      <c r="K2066" s="21"/>
      <c r="L2066" s="21"/>
      <c r="M2066" s="21"/>
      <c r="N2066" s="36"/>
      <c r="O2066" s="24">
        <f t="shared" si="2833"/>
        <v>0</v>
      </c>
      <c r="P2066" s="586"/>
      <c r="Q2066" s="586"/>
      <c r="R2066" s="586"/>
      <c r="S2066" s="578"/>
      <c r="T2066" s="578"/>
    </row>
    <row r="2067" spans="1:20" ht="12.75" customHeight="1">
      <c r="A2067" s="593"/>
      <c r="B2067" s="542"/>
      <c r="C2067" s="542"/>
      <c r="D2067" s="546"/>
      <c r="E2067" s="781"/>
      <c r="F2067" s="599"/>
      <c r="G2067" s="297"/>
      <c r="H2067" s="586"/>
      <c r="I2067" s="397"/>
      <c r="J2067" s="586"/>
      <c r="K2067" s="21"/>
      <c r="L2067" s="21"/>
      <c r="M2067" s="12"/>
      <c r="N2067" s="36"/>
      <c r="O2067" s="24">
        <f t="shared" si="2833"/>
        <v>0</v>
      </c>
      <c r="P2067" s="586"/>
      <c r="Q2067" s="586"/>
      <c r="R2067" s="586"/>
      <c r="S2067" s="578"/>
      <c r="T2067" s="578"/>
    </row>
    <row r="2068" spans="1:20" ht="12.75" customHeight="1">
      <c r="A2068" s="594"/>
      <c r="B2068" s="542"/>
      <c r="C2068" s="542"/>
      <c r="D2068" s="546"/>
      <c r="E2068" s="782"/>
      <c r="F2068" s="600"/>
      <c r="G2068" s="297"/>
      <c r="H2068" s="587"/>
      <c r="I2068" s="397"/>
      <c r="J2068" s="587"/>
      <c r="K2068" s="21"/>
      <c r="L2068" s="21"/>
      <c r="M2068" s="21"/>
      <c r="N2068" s="36"/>
      <c r="O2068" s="24">
        <f t="shared" si="2833"/>
        <v>0</v>
      </c>
      <c r="P2068" s="587"/>
      <c r="Q2068" s="587"/>
      <c r="R2068" s="587"/>
      <c r="S2068" s="578"/>
      <c r="T2068" s="578"/>
    </row>
    <row r="2069" spans="1:20" ht="12.75" customHeight="1">
      <c r="A2069" s="324"/>
      <c r="B2069" s="327"/>
      <c r="C2069" s="330" t="s">
        <v>965</v>
      </c>
      <c r="D2069" s="327"/>
      <c r="E2069" s="869"/>
      <c r="F2069" s="333">
        <f>H2069+J2069+R2069</f>
        <v>2.8792230000000001</v>
      </c>
      <c r="G2069" s="412">
        <v>0.4</v>
      </c>
      <c r="H2069" s="415">
        <f>G2069*$P$8/1000</f>
        <v>0.75948000000000004</v>
      </c>
      <c r="I2069" s="418">
        <v>0.9</v>
      </c>
      <c r="J2069" s="415">
        <f>I2069*$P$9/1000</f>
        <v>2.1197430000000002</v>
      </c>
      <c r="K2069" s="76" t="s">
        <v>909</v>
      </c>
      <c r="L2069" s="76"/>
      <c r="M2069" s="76"/>
      <c r="N2069" s="77"/>
      <c r="O2069" s="78">
        <f t="shared" si="2833"/>
        <v>0</v>
      </c>
      <c r="P2069" s="415">
        <f>E2069*F2069</f>
        <v>0</v>
      </c>
      <c r="Q2069" s="415">
        <f>SUM(O2069:O2072)</f>
        <v>0</v>
      </c>
      <c r="R2069" s="415">
        <f>Q2069*1.02*1.05*$R$14</f>
        <v>0</v>
      </c>
      <c r="S2069" s="421"/>
      <c r="T2069" s="451">
        <f>SUM(T2029:T2068)</f>
        <v>559.66451367265893</v>
      </c>
    </row>
    <row r="2070" spans="1:20" ht="12.75" customHeight="1">
      <c r="A2070" s="325"/>
      <c r="B2070" s="328"/>
      <c r="C2070" s="331"/>
      <c r="D2070" s="328"/>
      <c r="E2070" s="870"/>
      <c r="F2070" s="334"/>
      <c r="G2070" s="413"/>
      <c r="H2070" s="416"/>
      <c r="I2070" s="419"/>
      <c r="J2070" s="416"/>
      <c r="K2070" s="76"/>
      <c r="L2070" s="76"/>
      <c r="M2070" s="76"/>
      <c r="N2070" s="77"/>
      <c r="O2070" s="78">
        <f t="shared" si="2833"/>
        <v>0</v>
      </c>
      <c r="P2070" s="416"/>
      <c r="Q2070" s="416"/>
      <c r="R2070" s="416"/>
      <c r="S2070" s="421"/>
      <c r="T2070" s="451"/>
    </row>
    <row r="2071" spans="1:20" ht="12.75" customHeight="1">
      <c r="A2071" s="325"/>
      <c r="B2071" s="328"/>
      <c r="C2071" s="331"/>
      <c r="D2071" s="328"/>
      <c r="E2071" s="870"/>
      <c r="F2071" s="334"/>
      <c r="G2071" s="413"/>
      <c r="H2071" s="416"/>
      <c r="I2071" s="419"/>
      <c r="J2071" s="416"/>
      <c r="K2071" s="76"/>
      <c r="L2071" s="76"/>
      <c r="M2071" s="76"/>
      <c r="N2071" s="77"/>
      <c r="O2071" s="78">
        <f t="shared" si="2833"/>
        <v>0</v>
      </c>
      <c r="P2071" s="416"/>
      <c r="Q2071" s="416"/>
      <c r="R2071" s="416"/>
      <c r="S2071" s="421"/>
      <c r="T2071" s="451"/>
    </row>
    <row r="2072" spans="1:20" ht="12.75" customHeight="1">
      <c r="A2072" s="326"/>
      <c r="B2072" s="329"/>
      <c r="C2072" s="332"/>
      <c r="D2072" s="329"/>
      <c r="E2072" s="871"/>
      <c r="F2072" s="335"/>
      <c r="G2072" s="414"/>
      <c r="H2072" s="417"/>
      <c r="I2072" s="420"/>
      <c r="J2072" s="417"/>
      <c r="K2072" s="76"/>
      <c r="L2072" s="76"/>
      <c r="M2072" s="76"/>
      <c r="N2072" s="77"/>
      <c r="O2072" s="78">
        <f t="shared" si="2833"/>
        <v>0</v>
      </c>
      <c r="P2072" s="417"/>
      <c r="Q2072" s="417"/>
      <c r="R2072" s="417"/>
      <c r="S2072" s="421"/>
      <c r="T2072" s="451"/>
    </row>
    <row r="2073" spans="1:20" ht="12.75" customHeight="1">
      <c r="A2073" s="324"/>
      <c r="B2073" s="327"/>
      <c r="C2073" s="330" t="s">
        <v>966</v>
      </c>
      <c r="D2073" s="327"/>
      <c r="E2073" s="869"/>
      <c r="F2073" s="333">
        <f>H2073+J2073+R2073</f>
        <v>7.1331929999999995</v>
      </c>
      <c r="G2073" s="412">
        <v>1.4</v>
      </c>
      <c r="H2073" s="415">
        <f>G2073*$P$8/1000</f>
        <v>2.6581799999999998</v>
      </c>
      <c r="I2073" s="418">
        <v>1.9</v>
      </c>
      <c r="J2073" s="415">
        <f>I2073*$P$9/1000</f>
        <v>4.4750129999999997</v>
      </c>
      <c r="K2073" s="76"/>
      <c r="L2073" s="76"/>
      <c r="M2073" s="76"/>
      <c r="N2073" s="77"/>
      <c r="O2073" s="78">
        <f t="shared" si="2833"/>
        <v>0</v>
      </c>
      <c r="P2073" s="415">
        <f>E2073*F2073</f>
        <v>0</v>
      </c>
      <c r="Q2073" s="415">
        <f>SUM(O2073:O2076)</f>
        <v>0</v>
      </c>
      <c r="R2073" s="415">
        <f>Q2073*1.02*1.05*$R$14</f>
        <v>0</v>
      </c>
      <c r="S2073" s="421"/>
      <c r="T2073" s="425" t="e">
        <f>(T2069*100%)/$T$2205</f>
        <v>#REF!</v>
      </c>
    </row>
    <row r="2074" spans="1:20" ht="12.75" customHeight="1">
      <c r="A2074" s="325"/>
      <c r="B2074" s="328"/>
      <c r="C2074" s="331"/>
      <c r="D2074" s="328"/>
      <c r="E2074" s="870"/>
      <c r="F2074" s="334"/>
      <c r="G2074" s="413"/>
      <c r="H2074" s="416"/>
      <c r="I2074" s="419"/>
      <c r="J2074" s="416"/>
      <c r="K2074" s="76"/>
      <c r="L2074" s="76"/>
      <c r="M2074" s="76"/>
      <c r="N2074" s="77"/>
      <c r="O2074" s="78">
        <f t="shared" si="2833"/>
        <v>0</v>
      </c>
      <c r="P2074" s="416"/>
      <c r="Q2074" s="416"/>
      <c r="R2074" s="416"/>
      <c r="S2074" s="421"/>
      <c r="T2074" s="425"/>
    </row>
    <row r="2075" spans="1:20" ht="12.75" customHeight="1">
      <c r="A2075" s="325"/>
      <c r="B2075" s="328"/>
      <c r="C2075" s="331"/>
      <c r="D2075" s="328"/>
      <c r="E2075" s="870"/>
      <c r="F2075" s="334"/>
      <c r="G2075" s="413"/>
      <c r="H2075" s="416"/>
      <c r="I2075" s="419"/>
      <c r="J2075" s="416"/>
      <c r="K2075" s="76"/>
      <c r="L2075" s="76"/>
      <c r="M2075" s="76"/>
      <c r="N2075" s="77"/>
      <c r="O2075" s="78">
        <f t="shared" si="2833"/>
        <v>0</v>
      </c>
      <c r="P2075" s="416"/>
      <c r="Q2075" s="416"/>
      <c r="R2075" s="416"/>
      <c r="S2075" s="421"/>
      <c r="T2075" s="425"/>
    </row>
    <row r="2076" spans="1:20" ht="12.75" customHeight="1">
      <c r="A2076" s="326"/>
      <c r="B2076" s="329"/>
      <c r="C2076" s="332"/>
      <c r="D2076" s="329"/>
      <c r="E2076" s="871"/>
      <c r="F2076" s="335"/>
      <c r="G2076" s="414"/>
      <c r="H2076" s="417"/>
      <c r="I2076" s="420"/>
      <c r="J2076" s="417"/>
      <c r="K2076" s="76"/>
      <c r="L2076" s="76"/>
      <c r="M2076" s="76"/>
      <c r="N2076" s="77"/>
      <c r="O2076" s="78">
        <f t="shared" si="2833"/>
        <v>0</v>
      </c>
      <c r="P2076" s="417"/>
      <c r="Q2076" s="417"/>
      <c r="R2076" s="417"/>
      <c r="S2076" s="421"/>
      <c r="T2076" s="425"/>
    </row>
    <row r="2077" spans="1:20" ht="12.75" customHeight="1">
      <c r="A2077" s="592"/>
      <c r="B2077" s="542"/>
      <c r="C2077" s="563" t="s">
        <v>1347</v>
      </c>
      <c r="D2077" s="700"/>
      <c r="E2077" s="595"/>
      <c r="F2077" s="598">
        <f t="shared" si="2842"/>
        <v>0</v>
      </c>
      <c r="G2077" s="566"/>
      <c r="H2077" s="585">
        <f t="shared" si="2843"/>
        <v>0</v>
      </c>
      <c r="I2077" s="566"/>
      <c r="J2077" s="585">
        <f t="shared" si="2844"/>
        <v>0</v>
      </c>
      <c r="K2077" s="21"/>
      <c r="L2077" s="21"/>
      <c r="M2077" s="36"/>
      <c r="N2077" s="36"/>
      <c r="O2077" s="24">
        <f t="shared" si="2833"/>
        <v>0</v>
      </c>
      <c r="P2077" s="585">
        <f t="shared" ref="P2077" si="2978">E2077*F2077</f>
        <v>0</v>
      </c>
      <c r="Q2077" s="585">
        <f t="shared" ref="Q2077" si="2979">SUM(O2077:O2080)</f>
        <v>0</v>
      </c>
      <c r="R2077" s="585">
        <f t="shared" ref="R2077" si="2980">Q2077*1.02*1.05*$R$14</f>
        <v>0</v>
      </c>
      <c r="S2077" s="578">
        <f t="shared" ref="S2077" si="2981">F2077*$S$17</f>
        <v>0</v>
      </c>
      <c r="T2077" s="578">
        <f t="shared" ref="T2077" si="2982">E2077*S2077</f>
        <v>0</v>
      </c>
    </row>
    <row r="2078" spans="1:20" ht="12.75" customHeight="1">
      <c r="A2078" s="593"/>
      <c r="B2078" s="542"/>
      <c r="C2078" s="564"/>
      <c r="D2078" s="700"/>
      <c r="E2078" s="596"/>
      <c r="F2078" s="599"/>
      <c r="G2078" s="566"/>
      <c r="H2078" s="586"/>
      <c r="I2078" s="566"/>
      <c r="J2078" s="586"/>
      <c r="K2078" s="21"/>
      <c r="L2078" s="21"/>
      <c r="M2078" s="21"/>
      <c r="N2078" s="36"/>
      <c r="O2078" s="24">
        <f t="shared" si="2833"/>
        <v>0</v>
      </c>
      <c r="P2078" s="586"/>
      <c r="Q2078" s="586"/>
      <c r="R2078" s="586"/>
      <c r="S2078" s="578"/>
      <c r="T2078" s="578"/>
    </row>
    <row r="2079" spans="1:20" ht="12.75" customHeight="1">
      <c r="A2079" s="593"/>
      <c r="B2079" s="542"/>
      <c r="C2079" s="564"/>
      <c r="D2079" s="700"/>
      <c r="E2079" s="596"/>
      <c r="F2079" s="599"/>
      <c r="G2079" s="566"/>
      <c r="H2079" s="586"/>
      <c r="I2079" s="566"/>
      <c r="J2079" s="586"/>
      <c r="K2079" s="21"/>
      <c r="L2079" s="21"/>
      <c r="M2079" s="22"/>
      <c r="N2079" s="36"/>
      <c r="O2079" s="24">
        <f t="shared" si="2833"/>
        <v>0</v>
      </c>
      <c r="P2079" s="586"/>
      <c r="Q2079" s="586"/>
      <c r="R2079" s="586"/>
      <c r="S2079" s="578"/>
      <c r="T2079" s="578"/>
    </row>
    <row r="2080" spans="1:20" ht="12.75" customHeight="1">
      <c r="A2080" s="594"/>
      <c r="B2080" s="542"/>
      <c r="C2080" s="565"/>
      <c r="D2080" s="700"/>
      <c r="E2080" s="597"/>
      <c r="F2080" s="600"/>
      <c r="G2080" s="566"/>
      <c r="H2080" s="587"/>
      <c r="I2080" s="566"/>
      <c r="J2080" s="587"/>
      <c r="K2080" s="21"/>
      <c r="L2080" s="21"/>
      <c r="M2080" s="21"/>
      <c r="N2080" s="36"/>
      <c r="O2080" s="24">
        <f t="shared" si="2833"/>
        <v>0</v>
      </c>
      <c r="P2080" s="587"/>
      <c r="Q2080" s="587"/>
      <c r="R2080" s="587"/>
      <c r="S2080" s="578"/>
      <c r="T2080" s="578"/>
    </row>
    <row r="2081" spans="1:20" ht="12.75" customHeight="1">
      <c r="A2081" s="592">
        <v>1</v>
      </c>
      <c r="B2081" s="777" t="s">
        <v>746</v>
      </c>
      <c r="C2081" s="542" t="s">
        <v>1348</v>
      </c>
      <c r="D2081" s="542" t="s">
        <v>963</v>
      </c>
      <c r="E2081" s="779">
        <v>0.44</v>
      </c>
      <c r="F2081" s="561">
        <f t="shared" ref="F2081" si="2983">H2081+J2081+R2081</f>
        <v>498.08698434816</v>
      </c>
      <c r="G2081" s="558">
        <v>16.899999999999999</v>
      </c>
      <c r="H2081" s="578">
        <f t="shared" ref="H2081" si="2984">G2081*$P$8/1000</f>
        <v>32.088029999999996</v>
      </c>
      <c r="I2081" s="297">
        <v>0.6</v>
      </c>
      <c r="J2081" s="578">
        <f t="shared" ref="J2081" si="2985">I2081*$P$9/1000</f>
        <v>1.413162</v>
      </c>
      <c r="K2081" s="21" t="s">
        <v>66</v>
      </c>
      <c r="L2081" s="21" t="s">
        <v>34</v>
      </c>
      <c r="M2081" s="21">
        <v>12.8</v>
      </c>
      <c r="N2081" s="63">
        <v>0.80600000000000005</v>
      </c>
      <c r="O2081" s="24">
        <f t="shared" si="2833"/>
        <v>10.316800000000001</v>
      </c>
      <c r="P2081" s="585">
        <f t="shared" ref="P2081" si="2986">E2081*F2081</f>
        <v>219.1582731131904</v>
      </c>
      <c r="Q2081" s="585">
        <f t="shared" ref="Q2081" si="2987">SUM(O2081:O2084)</f>
        <v>410.3168</v>
      </c>
      <c r="R2081" s="585">
        <f t="shared" ref="R2081" si="2988">Q2081*1.02*1.05*$R$14</f>
        <v>464.58579234816</v>
      </c>
      <c r="S2081" s="578">
        <f t="shared" ref="S2081" si="2989">F2081*$S$17</f>
        <v>632.37411510548907</v>
      </c>
      <c r="T2081" s="578">
        <f t="shared" ref="T2081" si="2990">E2081*S2081</f>
        <v>278.2446106464152</v>
      </c>
    </row>
    <row r="2082" spans="1:20" ht="12.75" customHeight="1">
      <c r="A2082" s="593"/>
      <c r="B2082" s="777"/>
      <c r="C2082" s="542"/>
      <c r="D2082" s="546"/>
      <c r="E2082" s="779"/>
      <c r="F2082" s="561"/>
      <c r="G2082" s="558"/>
      <c r="H2082" s="578"/>
      <c r="I2082" s="297"/>
      <c r="J2082" s="578"/>
      <c r="K2082" s="55" t="s">
        <v>633</v>
      </c>
      <c r="L2082" s="55" t="s">
        <v>32</v>
      </c>
      <c r="M2082" s="55">
        <v>1</v>
      </c>
      <c r="N2082" s="73">
        <v>400</v>
      </c>
      <c r="O2082" s="24">
        <f t="shared" si="2833"/>
        <v>400</v>
      </c>
      <c r="P2082" s="586"/>
      <c r="Q2082" s="586"/>
      <c r="R2082" s="586"/>
      <c r="S2082" s="578"/>
      <c r="T2082" s="578"/>
    </row>
    <row r="2083" spans="1:20" ht="12.75" customHeight="1">
      <c r="A2083" s="593"/>
      <c r="B2083" s="777"/>
      <c r="C2083" s="542"/>
      <c r="D2083" s="546"/>
      <c r="E2083" s="779"/>
      <c r="F2083" s="561"/>
      <c r="G2083" s="558"/>
      <c r="H2083" s="578"/>
      <c r="I2083" s="297"/>
      <c r="J2083" s="578"/>
      <c r="K2083" s="55"/>
      <c r="L2083" s="55"/>
      <c r="M2083" s="55"/>
      <c r="N2083" s="73"/>
      <c r="O2083" s="24">
        <f t="shared" si="2833"/>
        <v>0</v>
      </c>
      <c r="P2083" s="586"/>
      <c r="Q2083" s="586"/>
      <c r="R2083" s="586"/>
      <c r="S2083" s="578"/>
      <c r="T2083" s="578"/>
    </row>
    <row r="2084" spans="1:20" ht="12.75" customHeight="1">
      <c r="A2084" s="594"/>
      <c r="B2084" s="777"/>
      <c r="C2084" s="542"/>
      <c r="D2084" s="546"/>
      <c r="E2084" s="779"/>
      <c r="F2084" s="561"/>
      <c r="G2084" s="558"/>
      <c r="H2084" s="578"/>
      <c r="I2084" s="297"/>
      <c r="J2084" s="578"/>
      <c r="K2084" s="55"/>
      <c r="L2084" s="55"/>
      <c r="M2084" s="55"/>
      <c r="N2084" s="73"/>
      <c r="O2084" s="24">
        <f t="shared" si="2833"/>
        <v>0</v>
      </c>
      <c r="P2084" s="587"/>
      <c r="Q2084" s="587"/>
      <c r="R2084" s="587"/>
      <c r="S2084" s="578"/>
      <c r="T2084" s="578"/>
    </row>
    <row r="2085" spans="1:20" ht="12.75" customHeight="1">
      <c r="A2085" s="592">
        <v>2</v>
      </c>
      <c r="B2085" s="778" t="s">
        <v>68</v>
      </c>
      <c r="C2085" s="554" t="s">
        <v>1349</v>
      </c>
      <c r="D2085" s="695" t="s">
        <v>935</v>
      </c>
      <c r="E2085" s="779">
        <v>95</v>
      </c>
      <c r="F2085" s="561">
        <f t="shared" ref="F2085" si="2991">H2085+J2085+R2085</f>
        <v>0.62707541939159994</v>
      </c>
      <c r="G2085" s="556">
        <v>0.214</v>
      </c>
      <c r="H2085" s="578">
        <f t="shared" ref="H2085" si="2992">G2085*$P$8/1000</f>
        <v>0.40632180000000001</v>
      </c>
      <c r="I2085" s="557">
        <v>2.9999999999999997E-4</v>
      </c>
      <c r="J2085" s="578">
        <f t="shared" ref="J2085" si="2993">I2085*$P$9/1000</f>
        <v>7.0658099999999985E-4</v>
      </c>
      <c r="K2085" s="55" t="s">
        <v>55</v>
      </c>
      <c r="L2085" s="55" t="s">
        <v>34</v>
      </c>
      <c r="M2085" s="55">
        <v>2E-3</v>
      </c>
      <c r="N2085" s="18">
        <v>1.012</v>
      </c>
      <c r="O2085" s="24">
        <f t="shared" si="2833"/>
        <v>2.0240000000000002E-3</v>
      </c>
      <c r="P2085" s="585">
        <f t="shared" ref="P2085" si="2994">E2085*F2085</f>
        <v>59.572164842201992</v>
      </c>
      <c r="Q2085" s="585">
        <f t="shared" ref="Q2085" si="2995">SUM(O2085:O2088)</f>
        <v>0.19434299999999999</v>
      </c>
      <c r="R2085" s="585">
        <f t="shared" ref="R2085" si="2996">Q2085*1.02*1.05*$R$14</f>
        <v>0.22004703839159998</v>
      </c>
      <c r="S2085" s="578">
        <f t="shared" ref="S2085" si="2997">F2085*$S$17</f>
        <v>0.79613857800585053</v>
      </c>
      <c r="T2085" s="578">
        <f t="shared" ref="T2085" si="2998">E2085*S2085</f>
        <v>75.633164910555806</v>
      </c>
    </row>
    <row r="2086" spans="1:20" ht="12.75" customHeight="1">
      <c r="A2086" s="593"/>
      <c r="B2086" s="778"/>
      <c r="C2086" s="554"/>
      <c r="D2086" s="700"/>
      <c r="E2086" s="779"/>
      <c r="F2086" s="561"/>
      <c r="G2086" s="556"/>
      <c r="H2086" s="578"/>
      <c r="I2086" s="557"/>
      <c r="J2086" s="578"/>
      <c r="K2086" s="55" t="s">
        <v>56</v>
      </c>
      <c r="L2086" s="55" t="s">
        <v>34</v>
      </c>
      <c r="M2086" s="55">
        <v>0.24399999999999999</v>
      </c>
      <c r="N2086" s="18">
        <v>0.7</v>
      </c>
      <c r="O2086" s="24">
        <f t="shared" si="2833"/>
        <v>0.17079999999999998</v>
      </c>
      <c r="P2086" s="586"/>
      <c r="Q2086" s="586"/>
      <c r="R2086" s="586"/>
      <c r="S2086" s="578"/>
      <c r="T2086" s="578"/>
    </row>
    <row r="2087" spans="1:20" ht="12.75" customHeight="1">
      <c r="A2087" s="593"/>
      <c r="B2087" s="778"/>
      <c r="C2087" s="554"/>
      <c r="D2087" s="700"/>
      <c r="E2087" s="779"/>
      <c r="F2087" s="561"/>
      <c r="G2087" s="556"/>
      <c r="H2087" s="578"/>
      <c r="I2087" s="557"/>
      <c r="J2087" s="578"/>
      <c r="K2087" s="55" t="s">
        <v>57</v>
      </c>
      <c r="L2087" s="55" t="s">
        <v>34</v>
      </c>
      <c r="M2087" s="55">
        <v>2.7E-2</v>
      </c>
      <c r="N2087" s="36">
        <v>0.79700000000000004</v>
      </c>
      <c r="O2087" s="24">
        <f t="shared" si="2833"/>
        <v>2.1519E-2</v>
      </c>
      <c r="P2087" s="586"/>
      <c r="Q2087" s="586"/>
      <c r="R2087" s="586"/>
      <c r="S2087" s="578"/>
      <c r="T2087" s="578"/>
    </row>
    <row r="2088" spans="1:20" ht="12.75" customHeight="1">
      <c r="A2088" s="594"/>
      <c r="B2088" s="778"/>
      <c r="C2088" s="554"/>
      <c r="D2088" s="700"/>
      <c r="E2088" s="779"/>
      <c r="F2088" s="561"/>
      <c r="G2088" s="556"/>
      <c r="H2088" s="578"/>
      <c r="I2088" s="557"/>
      <c r="J2088" s="578"/>
      <c r="K2088" s="55"/>
      <c r="L2088" s="55"/>
      <c r="M2088" s="55"/>
      <c r="N2088" s="73"/>
      <c r="O2088" s="24">
        <f t="shared" si="2833"/>
        <v>0</v>
      </c>
      <c r="P2088" s="587"/>
      <c r="Q2088" s="587"/>
      <c r="R2088" s="587"/>
      <c r="S2088" s="578"/>
      <c r="T2088" s="578"/>
    </row>
    <row r="2089" spans="1:20" ht="12.75" customHeight="1">
      <c r="A2089" s="592">
        <v>3</v>
      </c>
      <c r="B2089" s="778" t="s">
        <v>68</v>
      </c>
      <c r="C2089" s="554" t="s">
        <v>1350</v>
      </c>
      <c r="D2089" s="695" t="s">
        <v>935</v>
      </c>
      <c r="E2089" s="779">
        <v>46</v>
      </c>
      <c r="F2089" s="561">
        <f t="shared" ref="F2089" si="2999">H2089+J2089+R2089</f>
        <v>0.62707541939159994</v>
      </c>
      <c r="G2089" s="556">
        <v>0.214</v>
      </c>
      <c r="H2089" s="578">
        <f t="shared" ref="H2089" si="3000">G2089*$P$8/1000</f>
        <v>0.40632180000000001</v>
      </c>
      <c r="I2089" s="557">
        <v>2.9999999999999997E-4</v>
      </c>
      <c r="J2089" s="578">
        <f t="shared" ref="J2089" si="3001">I2089*$P$9/1000</f>
        <v>7.0658099999999985E-4</v>
      </c>
      <c r="K2089" s="55" t="s">
        <v>55</v>
      </c>
      <c r="L2089" s="55" t="s">
        <v>34</v>
      </c>
      <c r="M2089" s="55">
        <v>2E-3</v>
      </c>
      <c r="N2089" s="18">
        <v>1.012</v>
      </c>
      <c r="O2089" s="24">
        <f t="shared" si="2833"/>
        <v>2.0240000000000002E-3</v>
      </c>
      <c r="P2089" s="585">
        <f t="shared" ref="P2089" si="3002">E2089*F2089</f>
        <v>28.845469292013597</v>
      </c>
      <c r="Q2089" s="585">
        <f t="shared" ref="Q2089" si="3003">SUM(O2089:O2092)</f>
        <v>0.19434299999999999</v>
      </c>
      <c r="R2089" s="585">
        <f t="shared" ref="R2089" si="3004">Q2089*1.02*1.05*$R$14</f>
        <v>0.22004703839159998</v>
      </c>
      <c r="S2089" s="578">
        <f t="shared" ref="S2089" si="3005">F2089*$S$17</f>
        <v>0.79613857800585053</v>
      </c>
      <c r="T2089" s="578">
        <f t="shared" ref="T2089" si="3006">E2089*S2089</f>
        <v>36.622374588269125</v>
      </c>
    </row>
    <row r="2090" spans="1:20" ht="12.75" customHeight="1">
      <c r="A2090" s="593"/>
      <c r="B2090" s="778"/>
      <c r="C2090" s="554"/>
      <c r="D2090" s="700"/>
      <c r="E2090" s="779"/>
      <c r="F2090" s="561"/>
      <c r="G2090" s="556"/>
      <c r="H2090" s="578"/>
      <c r="I2090" s="557"/>
      <c r="J2090" s="578"/>
      <c r="K2090" s="55" t="s">
        <v>56</v>
      </c>
      <c r="L2090" s="55" t="s">
        <v>34</v>
      </c>
      <c r="M2090" s="55">
        <v>0.24399999999999999</v>
      </c>
      <c r="N2090" s="18">
        <v>0.7</v>
      </c>
      <c r="O2090" s="24">
        <f t="shared" si="2833"/>
        <v>0.17079999999999998</v>
      </c>
      <c r="P2090" s="586"/>
      <c r="Q2090" s="586"/>
      <c r="R2090" s="586"/>
      <c r="S2090" s="578"/>
      <c r="T2090" s="578"/>
    </row>
    <row r="2091" spans="1:20" ht="12.75" customHeight="1">
      <c r="A2091" s="593"/>
      <c r="B2091" s="778"/>
      <c r="C2091" s="554"/>
      <c r="D2091" s="700"/>
      <c r="E2091" s="779"/>
      <c r="F2091" s="561"/>
      <c r="G2091" s="556"/>
      <c r="H2091" s="578"/>
      <c r="I2091" s="557"/>
      <c r="J2091" s="578"/>
      <c r="K2091" s="55" t="s">
        <v>57</v>
      </c>
      <c r="L2091" s="55" t="s">
        <v>34</v>
      </c>
      <c r="M2091" s="55">
        <v>2.7E-2</v>
      </c>
      <c r="N2091" s="36">
        <v>0.79700000000000004</v>
      </c>
      <c r="O2091" s="24">
        <f t="shared" si="2833"/>
        <v>2.1519E-2</v>
      </c>
      <c r="P2091" s="586"/>
      <c r="Q2091" s="586"/>
      <c r="R2091" s="586"/>
      <c r="S2091" s="578"/>
      <c r="T2091" s="578"/>
    </row>
    <row r="2092" spans="1:20" ht="12.75" customHeight="1">
      <c r="A2092" s="594"/>
      <c r="B2092" s="778"/>
      <c r="C2092" s="554"/>
      <c r="D2092" s="700"/>
      <c r="E2092" s="779"/>
      <c r="F2092" s="561"/>
      <c r="G2092" s="556"/>
      <c r="H2092" s="578"/>
      <c r="I2092" s="557"/>
      <c r="J2092" s="578"/>
      <c r="K2092" s="55"/>
      <c r="L2092" s="55"/>
      <c r="M2092" s="55"/>
      <c r="N2092" s="73"/>
      <c r="O2092" s="24">
        <f t="shared" si="2833"/>
        <v>0</v>
      </c>
      <c r="P2092" s="587"/>
      <c r="Q2092" s="587"/>
      <c r="R2092" s="587"/>
      <c r="S2092" s="578"/>
      <c r="T2092" s="578"/>
    </row>
    <row r="2093" spans="1:20" ht="12.75" customHeight="1">
      <c r="A2093" s="592">
        <v>4</v>
      </c>
      <c r="B2093" s="542" t="s">
        <v>636</v>
      </c>
      <c r="C2093" s="542" t="s">
        <v>1351</v>
      </c>
      <c r="D2093" s="546" t="s">
        <v>968</v>
      </c>
      <c r="E2093" s="561">
        <v>47.7</v>
      </c>
      <c r="F2093" s="561">
        <f t="shared" ref="F2093" si="3007">H2093+J2093+R2093</f>
        <v>0.401689407</v>
      </c>
      <c r="G2093" s="581">
        <v>8.0000000000000002E-3</v>
      </c>
      <c r="H2093" s="578">
        <f t="shared" ref="H2093" si="3008">G2093*$P$8/1000</f>
        <v>1.5189600000000001E-2</v>
      </c>
      <c r="I2093" s="560">
        <v>0.1641</v>
      </c>
      <c r="J2093" s="578">
        <f t="shared" ref="J2093" si="3009">I2093*$P$9/1000</f>
        <v>0.38649980699999997</v>
      </c>
      <c r="K2093" s="21"/>
      <c r="L2093" s="21"/>
      <c r="M2093" s="21"/>
      <c r="N2093" s="36"/>
      <c r="O2093" s="24">
        <f t="shared" si="2833"/>
        <v>0</v>
      </c>
      <c r="P2093" s="585">
        <f t="shared" ref="P2093" si="3010">E2093*F2093</f>
        <v>19.160584713900001</v>
      </c>
      <c r="Q2093" s="585">
        <f t="shared" ref="Q2093" si="3011">SUM(O2093:O2096)</f>
        <v>0</v>
      </c>
      <c r="R2093" s="585">
        <f t="shared" ref="R2093" si="3012">Q2093*1.02*1.05*$R$14</f>
        <v>0</v>
      </c>
      <c r="S2093" s="578">
        <f t="shared" ref="S2093" si="3013">F2093*$S$17</f>
        <v>0.50998719356480204</v>
      </c>
      <c r="T2093" s="578">
        <f t="shared" ref="T2093" si="3014">E2093*S2093</f>
        <v>24.326389133041058</v>
      </c>
    </row>
    <row r="2094" spans="1:20" ht="12.75" customHeight="1">
      <c r="A2094" s="593"/>
      <c r="B2094" s="542"/>
      <c r="C2094" s="542"/>
      <c r="D2094" s="546"/>
      <c r="E2094" s="561"/>
      <c r="F2094" s="561"/>
      <c r="G2094" s="581"/>
      <c r="H2094" s="578"/>
      <c r="I2094" s="560"/>
      <c r="J2094" s="578"/>
      <c r="K2094" s="21"/>
      <c r="L2094" s="21"/>
      <c r="M2094" s="21"/>
      <c r="N2094" s="36"/>
      <c r="O2094" s="24">
        <f t="shared" si="2833"/>
        <v>0</v>
      </c>
      <c r="P2094" s="586"/>
      <c r="Q2094" s="586"/>
      <c r="R2094" s="586"/>
      <c r="S2094" s="578"/>
      <c r="T2094" s="578"/>
    </row>
    <row r="2095" spans="1:20" ht="12.75" customHeight="1">
      <c r="A2095" s="593"/>
      <c r="B2095" s="542"/>
      <c r="C2095" s="542"/>
      <c r="D2095" s="546"/>
      <c r="E2095" s="561"/>
      <c r="F2095" s="561"/>
      <c r="G2095" s="581"/>
      <c r="H2095" s="578"/>
      <c r="I2095" s="560"/>
      <c r="J2095" s="578"/>
      <c r="K2095" s="21"/>
      <c r="L2095" s="21"/>
      <c r="M2095" s="12"/>
      <c r="N2095" s="47"/>
      <c r="O2095" s="24">
        <f t="shared" si="2833"/>
        <v>0</v>
      </c>
      <c r="P2095" s="586"/>
      <c r="Q2095" s="586"/>
      <c r="R2095" s="586"/>
      <c r="S2095" s="578"/>
      <c r="T2095" s="578"/>
    </row>
    <row r="2096" spans="1:20" ht="12.75" customHeight="1">
      <c r="A2096" s="594"/>
      <c r="B2096" s="542"/>
      <c r="C2096" s="542"/>
      <c r="D2096" s="546"/>
      <c r="E2096" s="561"/>
      <c r="F2096" s="561"/>
      <c r="G2096" s="581"/>
      <c r="H2096" s="578"/>
      <c r="I2096" s="560"/>
      <c r="J2096" s="578"/>
      <c r="K2096" s="21"/>
      <c r="L2096" s="21"/>
      <c r="M2096" s="21"/>
      <c r="N2096" s="36"/>
      <c r="O2096" s="24">
        <f t="shared" si="2833"/>
        <v>0</v>
      </c>
      <c r="P2096" s="587"/>
      <c r="Q2096" s="587"/>
      <c r="R2096" s="587"/>
      <c r="S2096" s="578"/>
      <c r="T2096" s="578"/>
    </row>
    <row r="2097" spans="1:20" ht="12.75" customHeight="1">
      <c r="A2097" s="592">
        <v>5</v>
      </c>
      <c r="B2097" s="777" t="s">
        <v>638</v>
      </c>
      <c r="C2097" s="542" t="s">
        <v>1352</v>
      </c>
      <c r="D2097" s="546" t="s">
        <v>963</v>
      </c>
      <c r="E2097" s="561">
        <v>57.24</v>
      </c>
      <c r="F2097" s="561">
        <f t="shared" ref="F2097" si="3015">H2097+J2097+R2097</f>
        <v>5.6290953000000004</v>
      </c>
      <c r="G2097" s="297"/>
      <c r="H2097" s="578">
        <f t="shared" ref="H2097" si="3016">G2097*$P$8/1000</f>
        <v>0</v>
      </c>
      <c r="I2097" s="566">
        <v>2.39</v>
      </c>
      <c r="J2097" s="578">
        <f t="shared" ref="J2097" si="3017">I2097*$P$9/1000</f>
        <v>5.6290953000000004</v>
      </c>
      <c r="K2097" s="21"/>
      <c r="L2097" s="21"/>
      <c r="M2097" s="21"/>
      <c r="N2097" s="36"/>
      <c r="O2097" s="24">
        <f t="shared" si="2833"/>
        <v>0</v>
      </c>
      <c r="P2097" s="585">
        <f t="shared" ref="P2097" si="3018">E2097*F2097</f>
        <v>322.20941497200005</v>
      </c>
      <c r="Q2097" s="585">
        <f t="shared" ref="Q2097" si="3019">SUM(O2097:O2100)</f>
        <v>0</v>
      </c>
      <c r="R2097" s="585">
        <f t="shared" ref="R2097" si="3020">Q2097*1.02*1.05*$R$14</f>
        <v>0</v>
      </c>
      <c r="S2097" s="578">
        <f t="shared" ref="S2097" si="3021">F2097*$S$17</f>
        <v>7.1467319384795678</v>
      </c>
      <c r="T2097" s="578">
        <f t="shared" ref="T2097" si="3022">E2097*S2097</f>
        <v>409.07893615857046</v>
      </c>
    </row>
    <row r="2098" spans="1:20" ht="12.75" customHeight="1">
      <c r="A2098" s="593"/>
      <c r="B2098" s="777"/>
      <c r="C2098" s="542"/>
      <c r="D2098" s="546"/>
      <c r="E2098" s="561"/>
      <c r="F2098" s="561"/>
      <c r="G2098" s="297"/>
      <c r="H2098" s="578"/>
      <c r="I2098" s="566"/>
      <c r="J2098" s="578"/>
      <c r="K2098" s="21"/>
      <c r="L2098" s="21"/>
      <c r="M2098" s="21"/>
      <c r="N2098" s="36"/>
      <c r="O2098" s="24">
        <f t="shared" si="2833"/>
        <v>0</v>
      </c>
      <c r="P2098" s="586"/>
      <c r="Q2098" s="586"/>
      <c r="R2098" s="586"/>
      <c r="S2098" s="578"/>
      <c r="T2098" s="578"/>
    </row>
    <row r="2099" spans="1:20" ht="12.75" customHeight="1">
      <c r="A2099" s="593"/>
      <c r="B2099" s="777"/>
      <c r="C2099" s="542"/>
      <c r="D2099" s="546"/>
      <c r="E2099" s="561"/>
      <c r="F2099" s="561"/>
      <c r="G2099" s="297"/>
      <c r="H2099" s="578"/>
      <c r="I2099" s="566"/>
      <c r="J2099" s="578"/>
      <c r="K2099" s="21"/>
      <c r="L2099" s="21"/>
      <c r="M2099" s="12"/>
      <c r="N2099" s="47"/>
      <c r="O2099" s="24">
        <f t="shared" si="2833"/>
        <v>0</v>
      </c>
      <c r="P2099" s="586"/>
      <c r="Q2099" s="586"/>
      <c r="R2099" s="586"/>
      <c r="S2099" s="578"/>
      <c r="T2099" s="578"/>
    </row>
    <row r="2100" spans="1:20" ht="12.75" customHeight="1">
      <c r="A2100" s="594"/>
      <c r="B2100" s="777"/>
      <c r="C2100" s="542"/>
      <c r="D2100" s="546"/>
      <c r="E2100" s="561"/>
      <c r="F2100" s="561"/>
      <c r="G2100" s="297"/>
      <c r="H2100" s="578"/>
      <c r="I2100" s="566"/>
      <c r="J2100" s="578"/>
      <c r="K2100" s="21"/>
      <c r="L2100" s="21"/>
      <c r="M2100" s="21"/>
      <c r="N2100" s="36"/>
      <c r="O2100" s="24">
        <f t="shared" si="2833"/>
        <v>0</v>
      </c>
      <c r="P2100" s="587"/>
      <c r="Q2100" s="587"/>
      <c r="R2100" s="587"/>
      <c r="S2100" s="578"/>
      <c r="T2100" s="578"/>
    </row>
    <row r="2101" spans="1:20" ht="12.75" customHeight="1">
      <c r="A2101" s="592">
        <v>6</v>
      </c>
      <c r="B2101" s="542" t="s">
        <v>640</v>
      </c>
      <c r="C2101" s="542" t="s">
        <v>1353</v>
      </c>
      <c r="D2101" s="695" t="s">
        <v>935</v>
      </c>
      <c r="E2101" s="547">
        <v>318</v>
      </c>
      <c r="F2101" s="561">
        <f t="shared" ref="F2101" si="3023">H2101+J2101+R2101</f>
        <v>1.7364800999999996</v>
      </c>
      <c r="G2101" s="297">
        <v>0.32500000000000001</v>
      </c>
      <c r="H2101" s="578">
        <f t="shared" ref="H2101" si="3024">G2101*$P$8/1000</f>
        <v>0.61707749999999995</v>
      </c>
      <c r="I2101" s="581">
        <v>0.29499999999999998</v>
      </c>
      <c r="J2101" s="578">
        <f t="shared" ref="J2101" si="3025">I2101*$P$9/1000</f>
        <v>0.69480464999999991</v>
      </c>
      <c r="K2101" s="21" t="s">
        <v>641</v>
      </c>
      <c r="L2101" s="21" t="s">
        <v>37</v>
      </c>
      <c r="M2101" s="21">
        <v>0.15</v>
      </c>
      <c r="N2101" s="36">
        <v>2.5</v>
      </c>
      <c r="O2101" s="24">
        <f t="shared" si="2833"/>
        <v>0.375</v>
      </c>
      <c r="P2101" s="585">
        <f t="shared" ref="P2101" si="3026">E2101*F2101</f>
        <v>552.2006717999999</v>
      </c>
      <c r="Q2101" s="585">
        <f t="shared" ref="Q2101" si="3027">SUM(O2101:O2104)</f>
        <v>0.375</v>
      </c>
      <c r="R2101" s="585">
        <f t="shared" ref="R2101" si="3028">Q2101*1.02*1.05*$R$14</f>
        <v>0.42459795</v>
      </c>
      <c r="S2101" s="578">
        <f t="shared" ref="S2101" si="3029">F2101*$S$17</f>
        <v>2.2046451747235811</v>
      </c>
      <c r="T2101" s="578">
        <f t="shared" ref="T2101" si="3030">E2101*S2101</f>
        <v>701.0771655620988</v>
      </c>
    </row>
    <row r="2102" spans="1:20" ht="12.75" customHeight="1">
      <c r="A2102" s="593"/>
      <c r="B2102" s="542"/>
      <c r="C2102" s="542"/>
      <c r="D2102" s="700"/>
      <c r="E2102" s="547"/>
      <c r="F2102" s="561"/>
      <c r="G2102" s="297"/>
      <c r="H2102" s="578"/>
      <c r="I2102" s="581"/>
      <c r="J2102" s="578"/>
      <c r="K2102" s="21"/>
      <c r="L2102" s="21"/>
      <c r="M2102" s="21"/>
      <c r="N2102" s="36"/>
      <c r="O2102" s="24">
        <f t="shared" si="2833"/>
        <v>0</v>
      </c>
      <c r="P2102" s="586"/>
      <c r="Q2102" s="586"/>
      <c r="R2102" s="586"/>
      <c r="S2102" s="578"/>
      <c r="T2102" s="578"/>
    </row>
    <row r="2103" spans="1:20" ht="12.75" customHeight="1">
      <c r="A2103" s="593"/>
      <c r="B2103" s="542"/>
      <c r="C2103" s="542"/>
      <c r="D2103" s="700"/>
      <c r="E2103" s="547"/>
      <c r="F2103" s="561"/>
      <c r="G2103" s="297"/>
      <c r="H2103" s="578"/>
      <c r="I2103" s="581"/>
      <c r="J2103" s="578"/>
      <c r="K2103" s="21"/>
      <c r="L2103" s="21"/>
      <c r="M2103" s="12"/>
      <c r="N2103" s="47"/>
      <c r="O2103" s="24">
        <f t="shared" si="2833"/>
        <v>0</v>
      </c>
      <c r="P2103" s="586"/>
      <c r="Q2103" s="586"/>
      <c r="R2103" s="586"/>
      <c r="S2103" s="578"/>
      <c r="T2103" s="578"/>
    </row>
    <row r="2104" spans="1:20" ht="12.75" customHeight="1">
      <c r="A2104" s="594"/>
      <c r="B2104" s="542"/>
      <c r="C2104" s="542"/>
      <c r="D2104" s="700"/>
      <c r="E2104" s="547"/>
      <c r="F2104" s="561"/>
      <c r="G2104" s="297"/>
      <c r="H2104" s="578"/>
      <c r="I2104" s="581"/>
      <c r="J2104" s="578"/>
      <c r="K2104" s="21"/>
      <c r="L2104" s="21"/>
      <c r="M2104" s="21"/>
      <c r="N2104" s="36"/>
      <c r="O2104" s="24">
        <f t="shared" si="2833"/>
        <v>0</v>
      </c>
      <c r="P2104" s="587"/>
      <c r="Q2104" s="587"/>
      <c r="R2104" s="587"/>
      <c r="S2104" s="578"/>
      <c r="T2104" s="578"/>
    </row>
    <row r="2105" spans="1:20" ht="12.75" customHeight="1">
      <c r="A2105" s="592">
        <v>7</v>
      </c>
      <c r="B2105" s="542" t="s">
        <v>642</v>
      </c>
      <c r="C2105" s="542" t="s">
        <v>1354</v>
      </c>
      <c r="D2105" s="695" t="s">
        <v>935</v>
      </c>
      <c r="E2105" s="547">
        <v>318</v>
      </c>
      <c r="F2105" s="561">
        <f t="shared" ref="F2105" si="3031">H2105+J2105+R2105</f>
        <v>0.17088300000000001</v>
      </c>
      <c r="G2105" s="297">
        <v>0.09</v>
      </c>
      <c r="H2105" s="578">
        <f t="shared" ref="H2105" si="3032">G2105*$P$8/1000</f>
        <v>0.17088300000000001</v>
      </c>
      <c r="I2105" s="566"/>
      <c r="J2105" s="578">
        <f t="shared" ref="J2105" si="3033">I2105*$P$9/1000</f>
        <v>0</v>
      </c>
      <c r="K2105" s="21"/>
      <c r="L2105" s="21"/>
      <c r="M2105" s="21"/>
      <c r="N2105" s="36"/>
      <c r="O2105" s="24">
        <f t="shared" si="2833"/>
        <v>0</v>
      </c>
      <c r="P2105" s="585">
        <f t="shared" ref="P2105" si="3034">E2105*F2105</f>
        <v>54.340794000000002</v>
      </c>
      <c r="Q2105" s="585">
        <f t="shared" ref="Q2105" si="3035">SUM(O2105:O2108)</f>
        <v>0</v>
      </c>
      <c r="R2105" s="585">
        <f t="shared" ref="R2105" si="3036">Q2105*1.02*1.05*$R$14</f>
        <v>0</v>
      </c>
      <c r="S2105" s="578">
        <f t="shared" ref="S2105" si="3037">F2105*$S$17</f>
        <v>0.21695404478996899</v>
      </c>
      <c r="T2105" s="578">
        <f t="shared" ref="T2105" si="3038">E2105*S2105</f>
        <v>68.991386243210144</v>
      </c>
    </row>
    <row r="2106" spans="1:20" ht="12.75" customHeight="1">
      <c r="A2106" s="593"/>
      <c r="B2106" s="542"/>
      <c r="C2106" s="542"/>
      <c r="D2106" s="700"/>
      <c r="E2106" s="547"/>
      <c r="F2106" s="561"/>
      <c r="G2106" s="297"/>
      <c r="H2106" s="578"/>
      <c r="I2106" s="566"/>
      <c r="J2106" s="578"/>
      <c r="K2106" s="21"/>
      <c r="L2106" s="21"/>
      <c r="M2106" s="21"/>
      <c r="N2106" s="36"/>
      <c r="O2106" s="24">
        <f t="shared" si="2833"/>
        <v>0</v>
      </c>
      <c r="P2106" s="586"/>
      <c r="Q2106" s="586"/>
      <c r="R2106" s="586"/>
      <c r="S2106" s="578"/>
      <c r="T2106" s="578"/>
    </row>
    <row r="2107" spans="1:20" ht="12.75" customHeight="1">
      <c r="A2107" s="593"/>
      <c r="B2107" s="542"/>
      <c r="C2107" s="542"/>
      <c r="D2107" s="700"/>
      <c r="E2107" s="547"/>
      <c r="F2107" s="561"/>
      <c r="G2107" s="297"/>
      <c r="H2107" s="578"/>
      <c r="I2107" s="566"/>
      <c r="J2107" s="578"/>
      <c r="K2107" s="21"/>
      <c r="L2107" s="21"/>
      <c r="M2107" s="12"/>
      <c r="N2107" s="47"/>
      <c r="O2107" s="24">
        <f t="shared" si="2833"/>
        <v>0</v>
      </c>
      <c r="P2107" s="586"/>
      <c r="Q2107" s="586"/>
      <c r="R2107" s="586"/>
      <c r="S2107" s="578"/>
      <c r="T2107" s="578"/>
    </row>
    <row r="2108" spans="1:20" ht="12.75" customHeight="1">
      <c r="A2108" s="594"/>
      <c r="B2108" s="542"/>
      <c r="C2108" s="542"/>
      <c r="D2108" s="700"/>
      <c r="E2108" s="547"/>
      <c r="F2108" s="561"/>
      <c r="G2108" s="297"/>
      <c r="H2108" s="578"/>
      <c r="I2108" s="566"/>
      <c r="J2108" s="578"/>
      <c r="K2108" s="21"/>
      <c r="L2108" s="21"/>
      <c r="M2108" s="21"/>
      <c r="N2108" s="36"/>
      <c r="O2108" s="24">
        <f t="shared" si="2833"/>
        <v>0</v>
      </c>
      <c r="P2108" s="587"/>
      <c r="Q2108" s="587"/>
      <c r="R2108" s="587"/>
      <c r="S2108" s="578"/>
      <c r="T2108" s="578"/>
    </row>
    <row r="2109" spans="1:20" ht="12.75" customHeight="1">
      <c r="A2109" s="592">
        <v>8</v>
      </c>
      <c r="B2109" s="542" t="s">
        <v>644</v>
      </c>
      <c r="C2109" s="542" t="s">
        <v>1355</v>
      </c>
      <c r="D2109" s="695" t="s">
        <v>935</v>
      </c>
      <c r="E2109" s="547">
        <v>318</v>
      </c>
      <c r="F2109" s="561">
        <f t="shared" ref="F2109" si="3039">H2109+J2109+R2109</f>
        <v>0.24409425000000004</v>
      </c>
      <c r="G2109" s="297">
        <v>2.4199999999999999E-2</v>
      </c>
      <c r="H2109" s="578">
        <f t="shared" ref="H2109" si="3040">G2109*$P$8/1000</f>
        <v>4.5948540000000003E-2</v>
      </c>
      <c r="I2109" s="566"/>
      <c r="J2109" s="578">
        <f t="shared" ref="J2109" si="3041">I2109*$P$9/1000</f>
        <v>0</v>
      </c>
      <c r="K2109" s="21" t="s">
        <v>646</v>
      </c>
      <c r="L2109" s="21" t="s">
        <v>34</v>
      </c>
      <c r="M2109" s="21">
        <v>3.5000000000000003E-2</v>
      </c>
      <c r="N2109" s="36">
        <v>5</v>
      </c>
      <c r="O2109" s="24">
        <f t="shared" si="2833"/>
        <v>0.17500000000000002</v>
      </c>
      <c r="P2109" s="585">
        <f t="shared" ref="P2109" si="3042">E2109*F2109</f>
        <v>77.621971500000015</v>
      </c>
      <c r="Q2109" s="585">
        <f t="shared" ref="Q2109" si="3043">SUM(O2109:O2112)</f>
        <v>0.17500000000000002</v>
      </c>
      <c r="R2109" s="585">
        <f t="shared" ref="R2109" si="3044">Q2109*1.02*1.05*$R$14</f>
        <v>0.19814571000000003</v>
      </c>
      <c r="S2109" s="578">
        <f t="shared" ref="S2109" si="3045">F2109*$S$17</f>
        <v>0.30990347107362287</v>
      </c>
      <c r="T2109" s="578">
        <f t="shared" ref="T2109" si="3046">E2109*S2109</f>
        <v>98.54930380141208</v>
      </c>
    </row>
    <row r="2110" spans="1:20" ht="12.75" customHeight="1">
      <c r="A2110" s="593"/>
      <c r="B2110" s="542"/>
      <c r="C2110" s="542"/>
      <c r="D2110" s="700"/>
      <c r="E2110" s="547"/>
      <c r="F2110" s="561"/>
      <c r="G2110" s="297"/>
      <c r="H2110" s="578"/>
      <c r="I2110" s="566"/>
      <c r="J2110" s="578"/>
      <c r="K2110" s="21"/>
      <c r="L2110" s="21"/>
      <c r="M2110" s="21"/>
      <c r="N2110" s="36"/>
      <c r="O2110" s="24">
        <f t="shared" si="2833"/>
        <v>0</v>
      </c>
      <c r="P2110" s="586"/>
      <c r="Q2110" s="586"/>
      <c r="R2110" s="586"/>
      <c r="S2110" s="578"/>
      <c r="T2110" s="578"/>
    </row>
    <row r="2111" spans="1:20" ht="12.75" customHeight="1">
      <c r="A2111" s="593"/>
      <c r="B2111" s="542"/>
      <c r="C2111" s="542"/>
      <c r="D2111" s="700"/>
      <c r="E2111" s="547"/>
      <c r="F2111" s="561"/>
      <c r="G2111" s="297"/>
      <c r="H2111" s="578"/>
      <c r="I2111" s="566"/>
      <c r="J2111" s="578"/>
      <c r="K2111" s="21"/>
      <c r="L2111" s="21"/>
      <c r="M2111" s="12"/>
      <c r="N2111" s="47"/>
      <c r="O2111" s="24">
        <f t="shared" si="2833"/>
        <v>0</v>
      </c>
      <c r="P2111" s="586"/>
      <c r="Q2111" s="586"/>
      <c r="R2111" s="586"/>
      <c r="S2111" s="578"/>
      <c r="T2111" s="578"/>
    </row>
    <row r="2112" spans="1:20" ht="12.75" customHeight="1">
      <c r="A2112" s="594"/>
      <c r="B2112" s="542"/>
      <c r="C2112" s="542"/>
      <c r="D2112" s="700"/>
      <c r="E2112" s="547"/>
      <c r="F2112" s="561"/>
      <c r="G2112" s="297"/>
      <c r="H2112" s="578"/>
      <c r="I2112" s="566"/>
      <c r="J2112" s="578"/>
      <c r="K2112" s="21"/>
      <c r="L2112" s="21"/>
      <c r="M2112" s="21"/>
      <c r="N2112" s="36"/>
      <c r="O2112" s="24">
        <f t="shared" si="2833"/>
        <v>0</v>
      </c>
      <c r="P2112" s="587"/>
      <c r="Q2112" s="587"/>
      <c r="R2112" s="587"/>
      <c r="S2112" s="578"/>
      <c r="T2112" s="578"/>
    </row>
    <row r="2113" spans="1:21" ht="12.75" customHeight="1">
      <c r="A2113" s="324"/>
      <c r="B2113" s="327"/>
      <c r="C2113" s="330" t="s">
        <v>965</v>
      </c>
      <c r="D2113" s="327"/>
      <c r="E2113" s="869"/>
      <c r="F2113" s="333">
        <f>H2113+J2113+R2113</f>
        <v>2.8792230000000001</v>
      </c>
      <c r="G2113" s="412">
        <v>0.4</v>
      </c>
      <c r="H2113" s="415">
        <f>G2113*$P$8/1000</f>
        <v>0.75948000000000004</v>
      </c>
      <c r="I2113" s="418">
        <v>0.9</v>
      </c>
      <c r="J2113" s="415">
        <f>I2113*$P$9/1000</f>
        <v>2.1197430000000002</v>
      </c>
      <c r="K2113" s="76" t="s">
        <v>909</v>
      </c>
      <c r="L2113" s="76"/>
      <c r="M2113" s="76"/>
      <c r="N2113" s="77"/>
      <c r="O2113" s="78">
        <f t="shared" si="2833"/>
        <v>0</v>
      </c>
      <c r="P2113" s="415">
        <f>E2113*F2113</f>
        <v>0</v>
      </c>
      <c r="Q2113" s="415">
        <f>SUM(O2113:O2116)</f>
        <v>0</v>
      </c>
      <c r="R2113" s="415">
        <f>Q2113*1.02*1.05*$R$14</f>
        <v>0</v>
      </c>
      <c r="S2113" s="421"/>
      <c r="T2113" s="451">
        <f>SUM(T2081:T2112)</f>
        <v>1692.5233310435729</v>
      </c>
    </row>
    <row r="2114" spans="1:21" ht="12.75" customHeight="1">
      <c r="A2114" s="325"/>
      <c r="B2114" s="328"/>
      <c r="C2114" s="331"/>
      <c r="D2114" s="328"/>
      <c r="E2114" s="870"/>
      <c r="F2114" s="334"/>
      <c r="G2114" s="413"/>
      <c r="H2114" s="416"/>
      <c r="I2114" s="419"/>
      <c r="J2114" s="416"/>
      <c r="K2114" s="76"/>
      <c r="L2114" s="76"/>
      <c r="M2114" s="76"/>
      <c r="N2114" s="77"/>
      <c r="O2114" s="78">
        <f t="shared" si="2833"/>
        <v>0</v>
      </c>
      <c r="P2114" s="416"/>
      <c r="Q2114" s="416"/>
      <c r="R2114" s="416"/>
      <c r="S2114" s="421"/>
      <c r="T2114" s="451"/>
    </row>
    <row r="2115" spans="1:21" ht="12.75" customHeight="1">
      <c r="A2115" s="325"/>
      <c r="B2115" s="328"/>
      <c r="C2115" s="331"/>
      <c r="D2115" s="328"/>
      <c r="E2115" s="870"/>
      <c r="F2115" s="334"/>
      <c r="G2115" s="413"/>
      <c r="H2115" s="416"/>
      <c r="I2115" s="419"/>
      <c r="J2115" s="416"/>
      <c r="K2115" s="76"/>
      <c r="L2115" s="76"/>
      <c r="M2115" s="76"/>
      <c r="N2115" s="77"/>
      <c r="O2115" s="78">
        <f t="shared" si="2833"/>
        <v>0</v>
      </c>
      <c r="P2115" s="416"/>
      <c r="Q2115" s="416"/>
      <c r="R2115" s="416"/>
      <c r="S2115" s="421"/>
      <c r="T2115" s="451"/>
    </row>
    <row r="2116" spans="1:21" ht="12.75" customHeight="1">
      <c r="A2116" s="326"/>
      <c r="B2116" s="329"/>
      <c r="C2116" s="332"/>
      <c r="D2116" s="329"/>
      <c r="E2116" s="871"/>
      <c r="F2116" s="335"/>
      <c r="G2116" s="414"/>
      <c r="H2116" s="417"/>
      <c r="I2116" s="420"/>
      <c r="J2116" s="417"/>
      <c r="K2116" s="76"/>
      <c r="L2116" s="76"/>
      <c r="M2116" s="76"/>
      <c r="N2116" s="77"/>
      <c r="O2116" s="78">
        <f t="shared" si="2833"/>
        <v>0</v>
      </c>
      <c r="P2116" s="417"/>
      <c r="Q2116" s="417"/>
      <c r="R2116" s="417"/>
      <c r="S2116" s="421"/>
      <c r="T2116" s="451"/>
    </row>
    <row r="2117" spans="1:21" ht="12.75" customHeight="1">
      <c r="A2117" s="324"/>
      <c r="B2117" s="327"/>
      <c r="C2117" s="330" t="s">
        <v>966</v>
      </c>
      <c r="D2117" s="327"/>
      <c r="E2117" s="869"/>
      <c r="F2117" s="333">
        <f>H2117+J2117+R2117</f>
        <v>7.1331929999999995</v>
      </c>
      <c r="G2117" s="412">
        <v>1.4</v>
      </c>
      <c r="H2117" s="415">
        <f>G2117*$P$8/1000</f>
        <v>2.6581799999999998</v>
      </c>
      <c r="I2117" s="418">
        <v>1.9</v>
      </c>
      <c r="J2117" s="415">
        <f>I2117*$P$9/1000</f>
        <v>4.4750129999999997</v>
      </c>
      <c r="K2117" s="76"/>
      <c r="L2117" s="76"/>
      <c r="M2117" s="76"/>
      <c r="N2117" s="77"/>
      <c r="O2117" s="78">
        <f t="shared" si="2833"/>
        <v>0</v>
      </c>
      <c r="P2117" s="415">
        <f>E2117*F2117</f>
        <v>0</v>
      </c>
      <c r="Q2117" s="415">
        <f>SUM(O2117:O2120)</f>
        <v>0</v>
      </c>
      <c r="R2117" s="415">
        <f>Q2117*1.02*1.05*$R$14</f>
        <v>0</v>
      </c>
      <c r="S2117" s="421"/>
      <c r="T2117" s="425" t="e">
        <f>(T2113*100%)/$T$2205</f>
        <v>#REF!</v>
      </c>
    </row>
    <row r="2118" spans="1:21" ht="12.75" customHeight="1">
      <c r="A2118" s="325"/>
      <c r="B2118" s="328"/>
      <c r="C2118" s="331"/>
      <c r="D2118" s="328"/>
      <c r="E2118" s="870"/>
      <c r="F2118" s="334"/>
      <c r="G2118" s="413"/>
      <c r="H2118" s="416"/>
      <c r="I2118" s="419"/>
      <c r="J2118" s="416"/>
      <c r="K2118" s="76"/>
      <c r="L2118" s="76"/>
      <c r="M2118" s="76"/>
      <c r="N2118" s="77"/>
      <c r="O2118" s="78">
        <f t="shared" si="2833"/>
        <v>0</v>
      </c>
      <c r="P2118" s="416"/>
      <c r="Q2118" s="416"/>
      <c r="R2118" s="416"/>
      <c r="S2118" s="421"/>
      <c r="T2118" s="425"/>
    </row>
    <row r="2119" spans="1:21" ht="12.75" customHeight="1">
      <c r="A2119" s="325"/>
      <c r="B2119" s="328"/>
      <c r="C2119" s="331"/>
      <c r="D2119" s="328"/>
      <c r="E2119" s="870"/>
      <c r="F2119" s="334"/>
      <c r="G2119" s="413"/>
      <c r="H2119" s="416"/>
      <c r="I2119" s="419"/>
      <c r="J2119" s="416"/>
      <c r="K2119" s="76"/>
      <c r="L2119" s="76"/>
      <c r="M2119" s="76"/>
      <c r="N2119" s="77"/>
      <c r="O2119" s="78">
        <f t="shared" si="2833"/>
        <v>0</v>
      </c>
      <c r="P2119" s="416"/>
      <c r="Q2119" s="416"/>
      <c r="R2119" s="416"/>
      <c r="S2119" s="421"/>
      <c r="T2119" s="425"/>
    </row>
    <row r="2120" spans="1:21" ht="12.75" customHeight="1">
      <c r="A2120" s="326"/>
      <c r="B2120" s="329"/>
      <c r="C2120" s="332"/>
      <c r="D2120" s="329"/>
      <c r="E2120" s="871"/>
      <c r="F2120" s="335"/>
      <c r="G2120" s="414"/>
      <c r="H2120" s="417"/>
      <c r="I2120" s="420"/>
      <c r="J2120" s="417"/>
      <c r="K2120" s="76"/>
      <c r="L2120" s="76"/>
      <c r="M2120" s="76"/>
      <c r="N2120" s="77"/>
      <c r="O2120" s="78">
        <f t="shared" si="2833"/>
        <v>0</v>
      </c>
      <c r="P2120" s="417"/>
      <c r="Q2120" s="417"/>
      <c r="R2120" s="417"/>
      <c r="S2120" s="421"/>
      <c r="T2120" s="425"/>
    </row>
    <row r="2121" spans="1:21" ht="12.75" customHeight="1">
      <c r="A2121" s="427"/>
      <c r="B2121" s="430"/>
      <c r="C2121" s="431" t="s">
        <v>1281</v>
      </c>
      <c r="D2121" s="434"/>
      <c r="E2121" s="867"/>
      <c r="F2121" s="435">
        <f t="shared" ref="F2121" si="3047">H2121+J2121+R2121</f>
        <v>0</v>
      </c>
      <c r="G2121" s="436"/>
      <c r="H2121" s="437">
        <f t="shared" ref="H2121" si="3048">G2121*$P$8/1000</f>
        <v>0</v>
      </c>
      <c r="I2121" s="438"/>
      <c r="J2121" s="437">
        <f t="shared" ref="J2121" si="3049">I2121*$P$9/1000</f>
        <v>0</v>
      </c>
      <c r="K2121" s="83"/>
      <c r="L2121" s="83"/>
      <c r="M2121" s="83"/>
      <c r="N2121" s="84"/>
      <c r="O2121" s="85">
        <f t="shared" si="2833"/>
        <v>0</v>
      </c>
      <c r="P2121" s="439">
        <f t="shared" ref="P2121" si="3050">E2121*F2121</f>
        <v>0</v>
      </c>
      <c r="Q2121" s="439">
        <f t="shared" ref="Q2121" si="3051">SUM(O2121:O2124)</f>
        <v>0</v>
      </c>
      <c r="R2121" s="439">
        <f t="shared" ref="R2121" si="3052">Q2121*1.02*1.05*$R$14</f>
        <v>0</v>
      </c>
      <c r="S2121" s="437">
        <f t="shared" ref="S2121" si="3053">F2121*$S$17</f>
        <v>0</v>
      </c>
      <c r="T2121" s="446" t="e">
        <f>T129+T185+T225+T265+T321+T397+T465+T485+T509+T541+T585+T724+T748+T828+T936+T960+T1081+T1121+T1213+T1257+T1365+T1393+T1485+T1509+T1597+T1649+T1709+T1753+T1781+T1801+T1821+T1845+T1885+T1937+T1981+T2017+T2069+T2113</f>
        <v>#REF!</v>
      </c>
    </row>
    <row r="2122" spans="1:21" ht="12.75" customHeight="1">
      <c r="A2122" s="428"/>
      <c r="B2122" s="430"/>
      <c r="C2122" s="432"/>
      <c r="D2122" s="434"/>
      <c r="E2122" s="867"/>
      <c r="F2122" s="435"/>
      <c r="G2122" s="436"/>
      <c r="H2122" s="437"/>
      <c r="I2122" s="438"/>
      <c r="J2122" s="437"/>
      <c r="K2122" s="83"/>
      <c r="L2122" s="83"/>
      <c r="M2122" s="83"/>
      <c r="N2122" s="84"/>
      <c r="O2122" s="85">
        <f t="shared" si="2833"/>
        <v>0</v>
      </c>
      <c r="P2122" s="440"/>
      <c r="Q2122" s="440"/>
      <c r="R2122" s="440"/>
      <c r="S2122" s="437"/>
      <c r="T2122" s="446"/>
      <c r="U2122" s="75"/>
    </row>
    <row r="2123" spans="1:21" ht="12.75" customHeight="1">
      <c r="A2123" s="428"/>
      <c r="B2123" s="430"/>
      <c r="C2123" s="432"/>
      <c r="D2123" s="434"/>
      <c r="E2123" s="867"/>
      <c r="F2123" s="435"/>
      <c r="G2123" s="436"/>
      <c r="H2123" s="437"/>
      <c r="I2123" s="438"/>
      <c r="J2123" s="437"/>
      <c r="K2123" s="83"/>
      <c r="L2123" s="83"/>
      <c r="M2123" s="86"/>
      <c r="N2123" s="87"/>
      <c r="O2123" s="85">
        <f t="shared" si="2833"/>
        <v>0</v>
      </c>
      <c r="P2123" s="440"/>
      <c r="Q2123" s="440"/>
      <c r="R2123" s="440"/>
      <c r="S2123" s="437"/>
      <c r="T2123" s="446"/>
    </row>
    <row r="2124" spans="1:21" ht="12.75" customHeight="1">
      <c r="A2124" s="429"/>
      <c r="B2124" s="430"/>
      <c r="C2124" s="433"/>
      <c r="D2124" s="434"/>
      <c r="E2124" s="867"/>
      <c r="F2124" s="435"/>
      <c r="G2124" s="436"/>
      <c r="H2124" s="437"/>
      <c r="I2124" s="438"/>
      <c r="J2124" s="437"/>
      <c r="K2124" s="83"/>
      <c r="L2124" s="83"/>
      <c r="M2124" s="83"/>
      <c r="N2124" s="84"/>
      <c r="O2124" s="85">
        <f t="shared" si="2833"/>
        <v>0</v>
      </c>
      <c r="P2124" s="441"/>
      <c r="Q2124" s="441"/>
      <c r="R2124" s="441"/>
      <c r="S2124" s="437"/>
      <c r="T2124" s="446"/>
    </row>
    <row r="2125" spans="1:21" ht="12.75" customHeight="1">
      <c r="A2125" s="324"/>
      <c r="B2125" s="327"/>
      <c r="C2125" s="330" t="s">
        <v>966</v>
      </c>
      <c r="D2125" s="327"/>
      <c r="E2125" s="869"/>
      <c r="F2125" s="447">
        <f t="shared" ref="F2125" si="3054">H2125+J2125+R2125</f>
        <v>0</v>
      </c>
      <c r="G2125" s="448"/>
      <c r="H2125" s="421">
        <f t="shared" ref="H2125" si="3055">G2125*$P$8/1000</f>
        <v>0</v>
      </c>
      <c r="I2125" s="442"/>
      <c r="J2125" s="421">
        <f t="shared" ref="J2125" si="3056">I2125*$P$9/1000</f>
        <v>0</v>
      </c>
      <c r="K2125" s="79"/>
      <c r="L2125" s="79"/>
      <c r="M2125" s="79"/>
      <c r="N2125" s="80"/>
      <c r="O2125" s="78">
        <f t="shared" si="2833"/>
        <v>0</v>
      </c>
      <c r="P2125" s="415">
        <f t="shared" ref="P2125" si="3057">E2125*F2125</f>
        <v>0</v>
      </c>
      <c r="Q2125" s="415">
        <f t="shared" ref="Q2125" si="3058">SUM(O2125:O2128)</f>
        <v>0</v>
      </c>
      <c r="R2125" s="415">
        <f t="shared" ref="R2125" si="3059">Q2125*1.02*1.05*$R$14</f>
        <v>0</v>
      </c>
      <c r="S2125" s="421">
        <f t="shared" ref="S2125" si="3060">F2125*$S$17</f>
        <v>0</v>
      </c>
      <c r="T2125" s="425" t="e">
        <f>T2117+T2073+T2021+T1985+T1941+T1889+T1849+T1825+T1805+T1785+T1757+T1713+T1653+T1601+T1513+T1489+T1397+T1369+T1261+T1217+T1125+T1085+T964+T940+T832+T752+T728+T589+T545+T513+T489+T469+T401+T325+T269+T229+T189+T133</f>
        <v>#REF!</v>
      </c>
    </row>
    <row r="2126" spans="1:21" ht="12.75" customHeight="1">
      <c r="A2126" s="325"/>
      <c r="B2126" s="328"/>
      <c r="C2126" s="331"/>
      <c r="D2126" s="328"/>
      <c r="E2126" s="870"/>
      <c r="F2126" s="447"/>
      <c r="G2126" s="448"/>
      <c r="H2126" s="421"/>
      <c r="I2126" s="442"/>
      <c r="J2126" s="421"/>
      <c r="K2126" s="79"/>
      <c r="L2126" s="79"/>
      <c r="M2126" s="79"/>
      <c r="N2126" s="80"/>
      <c r="O2126" s="78">
        <f t="shared" si="2833"/>
        <v>0</v>
      </c>
      <c r="P2126" s="416"/>
      <c r="Q2126" s="416"/>
      <c r="R2126" s="416"/>
      <c r="S2126" s="421"/>
      <c r="T2126" s="425"/>
    </row>
    <row r="2127" spans="1:21" ht="12.75" customHeight="1">
      <c r="A2127" s="325"/>
      <c r="B2127" s="328"/>
      <c r="C2127" s="331"/>
      <c r="D2127" s="328"/>
      <c r="E2127" s="870"/>
      <c r="F2127" s="447"/>
      <c r="G2127" s="448"/>
      <c r="H2127" s="421"/>
      <c r="I2127" s="442"/>
      <c r="J2127" s="421"/>
      <c r="K2127" s="79"/>
      <c r="L2127" s="79"/>
      <c r="M2127" s="81"/>
      <c r="N2127" s="82"/>
      <c r="O2127" s="78">
        <f t="shared" si="2833"/>
        <v>0</v>
      </c>
      <c r="P2127" s="416"/>
      <c r="Q2127" s="416"/>
      <c r="R2127" s="416"/>
      <c r="S2127" s="421"/>
      <c r="T2127" s="425"/>
    </row>
    <row r="2128" spans="1:21" ht="12.75" customHeight="1">
      <c r="A2128" s="326"/>
      <c r="B2128" s="329"/>
      <c r="C2128" s="332"/>
      <c r="D2128" s="329"/>
      <c r="E2128" s="871"/>
      <c r="F2128" s="447"/>
      <c r="G2128" s="448"/>
      <c r="H2128" s="421"/>
      <c r="I2128" s="442"/>
      <c r="J2128" s="421"/>
      <c r="K2128" s="79"/>
      <c r="L2128" s="79"/>
      <c r="M2128" s="79"/>
      <c r="N2128" s="80"/>
      <c r="O2128" s="78">
        <f t="shared" si="2833"/>
        <v>0</v>
      </c>
      <c r="P2128" s="417"/>
      <c r="Q2128" s="417"/>
      <c r="R2128" s="417"/>
      <c r="S2128" s="421"/>
      <c r="T2128" s="425"/>
    </row>
    <row r="2129" spans="1:20" ht="12.75" customHeight="1">
      <c r="A2129" s="592"/>
      <c r="B2129" s="542"/>
      <c r="C2129" s="542"/>
      <c r="D2129" s="546"/>
      <c r="E2129" s="547"/>
      <c r="F2129" s="561">
        <f t="shared" ref="F2129" si="3061">H2129+J2129+R2129</f>
        <v>0</v>
      </c>
      <c r="G2129" s="297"/>
      <c r="H2129" s="578">
        <f t="shared" ref="H2129" si="3062">G2129*$P$8/1000</f>
        <v>0</v>
      </c>
      <c r="I2129" s="566"/>
      <c r="J2129" s="578">
        <f t="shared" ref="J2129" si="3063">I2129*$P$9/1000</f>
        <v>0</v>
      </c>
      <c r="K2129" s="21"/>
      <c r="L2129" s="21"/>
      <c r="M2129" s="21"/>
      <c r="N2129" s="36"/>
      <c r="O2129" s="24">
        <f t="shared" si="2833"/>
        <v>0</v>
      </c>
      <c r="P2129" s="585">
        <f t="shared" ref="P2129" si="3064">E2129*F2129</f>
        <v>0</v>
      </c>
      <c r="Q2129" s="585">
        <f t="shared" ref="Q2129" si="3065">SUM(O2129:O2132)</f>
        <v>0</v>
      </c>
      <c r="R2129" s="585">
        <f t="shared" ref="R2129" si="3066">Q2129*1.02*1.05*$R$14</f>
        <v>0</v>
      </c>
      <c r="S2129" s="578">
        <f t="shared" ref="S2129" si="3067">F2129*$S$17</f>
        <v>0</v>
      </c>
      <c r="T2129" s="578">
        <f t="shared" ref="T2129" si="3068">E2129*S2129</f>
        <v>0</v>
      </c>
    </row>
    <row r="2130" spans="1:20" ht="12.75" customHeight="1">
      <c r="A2130" s="593"/>
      <c r="B2130" s="542"/>
      <c r="C2130" s="542"/>
      <c r="D2130" s="546"/>
      <c r="E2130" s="547"/>
      <c r="F2130" s="561"/>
      <c r="G2130" s="297"/>
      <c r="H2130" s="578"/>
      <c r="I2130" s="566"/>
      <c r="J2130" s="578"/>
      <c r="K2130" s="21"/>
      <c r="L2130" s="21"/>
      <c r="M2130" s="21"/>
      <c r="N2130" s="36"/>
      <c r="O2130" s="24">
        <f t="shared" si="2833"/>
        <v>0</v>
      </c>
      <c r="P2130" s="586"/>
      <c r="Q2130" s="586"/>
      <c r="R2130" s="586"/>
      <c r="S2130" s="578"/>
      <c r="T2130" s="578"/>
    </row>
    <row r="2131" spans="1:20" ht="12.75" customHeight="1">
      <c r="A2131" s="593"/>
      <c r="B2131" s="542"/>
      <c r="C2131" s="542"/>
      <c r="D2131" s="546"/>
      <c r="E2131" s="547"/>
      <c r="F2131" s="561"/>
      <c r="G2131" s="297"/>
      <c r="H2131" s="578"/>
      <c r="I2131" s="566"/>
      <c r="J2131" s="578"/>
      <c r="K2131" s="21"/>
      <c r="L2131" s="21"/>
      <c r="M2131" s="12"/>
      <c r="N2131" s="47"/>
      <c r="O2131" s="24">
        <f t="shared" si="2833"/>
        <v>0</v>
      </c>
      <c r="P2131" s="586"/>
      <c r="Q2131" s="586"/>
      <c r="R2131" s="586"/>
      <c r="S2131" s="578"/>
      <c r="T2131" s="578"/>
    </row>
    <row r="2132" spans="1:20" ht="12.75" customHeight="1">
      <c r="A2132" s="594"/>
      <c r="B2132" s="542"/>
      <c r="C2132" s="542"/>
      <c r="D2132" s="546"/>
      <c r="E2132" s="547"/>
      <c r="F2132" s="561"/>
      <c r="G2132" s="297"/>
      <c r="H2132" s="578"/>
      <c r="I2132" s="566"/>
      <c r="J2132" s="578"/>
      <c r="K2132" s="21"/>
      <c r="L2132" s="21"/>
      <c r="M2132" s="21"/>
      <c r="N2132" s="36"/>
      <c r="O2132" s="24">
        <f t="shared" si="2833"/>
        <v>0</v>
      </c>
      <c r="P2132" s="587"/>
      <c r="Q2132" s="587"/>
      <c r="R2132" s="587"/>
      <c r="S2132" s="578"/>
      <c r="T2132" s="578"/>
    </row>
    <row r="2133" spans="1:20" ht="12.75" customHeight="1">
      <c r="A2133" s="324"/>
      <c r="B2133" s="449"/>
      <c r="C2133" s="330" t="s">
        <v>1282</v>
      </c>
      <c r="D2133" s="450"/>
      <c r="E2133" s="868"/>
      <c r="F2133" s="447">
        <f t="shared" ref="F2133" si="3069">H2133+J2133+R2133</f>
        <v>0</v>
      </c>
      <c r="G2133" s="448"/>
      <c r="H2133" s="421">
        <f t="shared" ref="H2133" si="3070">G2133*$P$8/1000</f>
        <v>0</v>
      </c>
      <c r="I2133" s="442"/>
      <c r="J2133" s="421">
        <f t="shared" ref="J2133" si="3071">I2133*$P$9/1000</f>
        <v>0</v>
      </c>
      <c r="K2133" s="79"/>
      <c r="L2133" s="79"/>
      <c r="M2133" s="79"/>
      <c r="N2133" s="80"/>
      <c r="O2133" s="78">
        <f t="shared" si="2833"/>
        <v>0</v>
      </c>
      <c r="P2133" s="415">
        <f t="shared" ref="P2133" si="3072">E2133*F2133</f>
        <v>0</v>
      </c>
      <c r="Q2133" s="415">
        <f t="shared" ref="Q2133" si="3073">SUM(O2133:O2136)</f>
        <v>0</v>
      </c>
      <c r="R2133" s="415">
        <f t="shared" ref="R2133" si="3074">Q2133*1.02*1.05*$R$14</f>
        <v>0</v>
      </c>
      <c r="S2133" s="421">
        <f t="shared" ref="S2133" si="3075">F2133*$S$17</f>
        <v>0</v>
      </c>
      <c r="T2133" s="421">
        <f t="shared" ref="T2133" si="3076">E2133*S2133</f>
        <v>0</v>
      </c>
    </row>
    <row r="2134" spans="1:20" ht="12.75" customHeight="1">
      <c r="A2134" s="325"/>
      <c r="B2134" s="449"/>
      <c r="C2134" s="331"/>
      <c r="D2134" s="450"/>
      <c r="E2134" s="868"/>
      <c r="F2134" s="447"/>
      <c r="G2134" s="448"/>
      <c r="H2134" s="421"/>
      <c r="I2134" s="442"/>
      <c r="J2134" s="421"/>
      <c r="K2134" s="79"/>
      <c r="L2134" s="79"/>
      <c r="M2134" s="79"/>
      <c r="N2134" s="80"/>
      <c r="O2134" s="78">
        <f t="shared" si="2833"/>
        <v>0</v>
      </c>
      <c r="P2134" s="416"/>
      <c r="Q2134" s="416"/>
      <c r="R2134" s="416"/>
      <c r="S2134" s="421"/>
      <c r="T2134" s="421"/>
    </row>
    <row r="2135" spans="1:20" ht="12.75" customHeight="1">
      <c r="A2135" s="325"/>
      <c r="B2135" s="449"/>
      <c r="C2135" s="331"/>
      <c r="D2135" s="450"/>
      <c r="E2135" s="868"/>
      <c r="F2135" s="447"/>
      <c r="G2135" s="448"/>
      <c r="H2135" s="421"/>
      <c r="I2135" s="442"/>
      <c r="J2135" s="421"/>
      <c r="K2135" s="79"/>
      <c r="L2135" s="79"/>
      <c r="M2135" s="81"/>
      <c r="N2135" s="82"/>
      <c r="O2135" s="78">
        <f t="shared" si="2833"/>
        <v>0</v>
      </c>
      <c r="P2135" s="416"/>
      <c r="Q2135" s="416"/>
      <c r="R2135" s="416"/>
      <c r="S2135" s="421"/>
      <c r="T2135" s="421"/>
    </row>
    <row r="2136" spans="1:20" ht="12.75" customHeight="1">
      <c r="A2136" s="326"/>
      <c r="B2136" s="449"/>
      <c r="C2136" s="332"/>
      <c r="D2136" s="450"/>
      <c r="E2136" s="868"/>
      <c r="F2136" s="447"/>
      <c r="G2136" s="448"/>
      <c r="H2136" s="421"/>
      <c r="I2136" s="442"/>
      <c r="J2136" s="421"/>
      <c r="K2136" s="79"/>
      <c r="L2136" s="79"/>
      <c r="M2136" s="79"/>
      <c r="N2136" s="80"/>
      <c r="O2136" s="78">
        <f t="shared" si="2833"/>
        <v>0</v>
      </c>
      <c r="P2136" s="417"/>
      <c r="Q2136" s="417"/>
      <c r="R2136" s="417"/>
      <c r="S2136" s="421"/>
      <c r="T2136" s="421"/>
    </row>
    <row r="2137" spans="1:20" ht="12.75" customHeight="1">
      <c r="A2137" s="592">
        <v>1</v>
      </c>
      <c r="B2137" s="543"/>
      <c r="C2137" s="543" t="s">
        <v>1356</v>
      </c>
      <c r="D2137" s="592" t="s">
        <v>1114</v>
      </c>
      <c r="E2137" s="570">
        <v>2</v>
      </c>
      <c r="F2137" s="561">
        <f t="shared" ref="F2137" si="3077">H2137+J2137+R2137</f>
        <v>0</v>
      </c>
      <c r="G2137" s="297"/>
      <c r="H2137" s="578">
        <f t="shared" ref="H2137" si="3078">G2137*$P$8/1000</f>
        <v>0</v>
      </c>
      <c r="I2137" s="566"/>
      <c r="J2137" s="578">
        <f t="shared" ref="J2137" si="3079">I2137*$P$9/1000</f>
        <v>0</v>
      </c>
      <c r="K2137" s="21"/>
      <c r="L2137" s="21"/>
      <c r="M2137" s="21"/>
      <c r="N2137" s="36"/>
      <c r="O2137" s="24">
        <f t="shared" si="2833"/>
        <v>0</v>
      </c>
      <c r="P2137" s="585">
        <f t="shared" ref="P2137" si="3080">E2137*F2137</f>
        <v>0</v>
      </c>
      <c r="Q2137" s="585">
        <f t="shared" ref="Q2137" si="3081">SUM(O2137:O2140)</f>
        <v>0</v>
      </c>
      <c r="R2137" s="585">
        <f t="shared" ref="R2137" si="3082">Q2137*1.02*1.05*$R$14</f>
        <v>0</v>
      </c>
      <c r="S2137" s="578" t="e">
        <f>#REF!</f>
        <v>#REF!</v>
      </c>
      <c r="T2137" s="578" t="e">
        <f t="shared" ref="T2137" si="3083">E2137*S2137</f>
        <v>#REF!</v>
      </c>
    </row>
    <row r="2138" spans="1:20" ht="12.75" customHeight="1">
      <c r="A2138" s="593"/>
      <c r="B2138" s="544"/>
      <c r="C2138" s="544"/>
      <c r="D2138" s="593"/>
      <c r="E2138" s="570"/>
      <c r="F2138" s="561"/>
      <c r="G2138" s="297"/>
      <c r="H2138" s="578"/>
      <c r="I2138" s="566"/>
      <c r="J2138" s="578"/>
      <c r="K2138" s="21"/>
      <c r="L2138" s="21"/>
      <c r="M2138" s="21"/>
      <c r="N2138" s="36"/>
      <c r="O2138" s="24">
        <f t="shared" si="2833"/>
        <v>0</v>
      </c>
      <c r="P2138" s="586"/>
      <c r="Q2138" s="586"/>
      <c r="R2138" s="586"/>
      <c r="S2138" s="578"/>
      <c r="T2138" s="578"/>
    </row>
    <row r="2139" spans="1:20" ht="12.75" customHeight="1">
      <c r="A2139" s="593"/>
      <c r="B2139" s="544"/>
      <c r="C2139" s="544"/>
      <c r="D2139" s="593"/>
      <c r="E2139" s="570"/>
      <c r="F2139" s="561"/>
      <c r="G2139" s="297"/>
      <c r="H2139" s="578"/>
      <c r="I2139" s="566"/>
      <c r="J2139" s="578"/>
      <c r="K2139" s="21"/>
      <c r="L2139" s="21"/>
      <c r="M2139" s="12"/>
      <c r="N2139" s="47"/>
      <c r="O2139" s="24">
        <f t="shared" si="2833"/>
        <v>0</v>
      </c>
      <c r="P2139" s="586"/>
      <c r="Q2139" s="586"/>
      <c r="R2139" s="586"/>
      <c r="S2139" s="578"/>
      <c r="T2139" s="578"/>
    </row>
    <row r="2140" spans="1:20" ht="12.75" customHeight="1">
      <c r="A2140" s="594"/>
      <c r="B2140" s="545"/>
      <c r="C2140" s="545"/>
      <c r="D2140" s="594"/>
      <c r="E2140" s="570"/>
      <c r="F2140" s="561"/>
      <c r="G2140" s="297"/>
      <c r="H2140" s="578"/>
      <c r="I2140" s="566"/>
      <c r="J2140" s="578"/>
      <c r="K2140" s="21"/>
      <c r="L2140" s="21"/>
      <c r="M2140" s="21"/>
      <c r="N2140" s="36"/>
      <c r="O2140" s="24">
        <f t="shared" si="2833"/>
        <v>0</v>
      </c>
      <c r="P2140" s="587"/>
      <c r="Q2140" s="587"/>
      <c r="R2140" s="587"/>
      <c r="S2140" s="578"/>
      <c r="T2140" s="578"/>
    </row>
    <row r="2141" spans="1:20" ht="12.75" customHeight="1">
      <c r="A2141" s="592">
        <v>2</v>
      </c>
      <c r="B2141" s="543"/>
      <c r="C2141" s="543" t="s">
        <v>1113</v>
      </c>
      <c r="D2141" s="592" t="s">
        <v>1114</v>
      </c>
      <c r="E2141" s="570">
        <v>2</v>
      </c>
      <c r="F2141" s="561">
        <f t="shared" ref="F2141" si="3084">H2141+J2141+R2141</f>
        <v>0</v>
      </c>
      <c r="G2141" s="297"/>
      <c r="H2141" s="578">
        <f t="shared" ref="H2141" si="3085">G2141*$P$8/1000</f>
        <v>0</v>
      </c>
      <c r="I2141" s="566"/>
      <c r="J2141" s="578">
        <f t="shared" ref="J2141" si="3086">I2141*$P$9/1000</f>
        <v>0</v>
      </c>
      <c r="K2141" s="21"/>
      <c r="L2141" s="21"/>
      <c r="M2141" s="21"/>
      <c r="N2141" s="36"/>
      <c r="O2141" s="24">
        <f t="shared" si="2833"/>
        <v>0</v>
      </c>
      <c r="P2141" s="585">
        <f t="shared" ref="P2141" si="3087">E2141*F2141</f>
        <v>0</v>
      </c>
      <c r="Q2141" s="585">
        <f t="shared" ref="Q2141" si="3088">SUM(O2141:O2144)</f>
        <v>0</v>
      </c>
      <c r="R2141" s="585">
        <f t="shared" ref="R2141" si="3089">Q2141*1.02*1.05*$R$14</f>
        <v>0</v>
      </c>
      <c r="S2141" s="578" t="e">
        <f>#REF!</f>
        <v>#REF!</v>
      </c>
      <c r="T2141" s="578" t="e">
        <f t="shared" ref="T2141" si="3090">E2141*S2141</f>
        <v>#REF!</v>
      </c>
    </row>
    <row r="2142" spans="1:20" ht="12.75" customHeight="1">
      <c r="A2142" s="593"/>
      <c r="B2142" s="544"/>
      <c r="C2142" s="544"/>
      <c r="D2142" s="593"/>
      <c r="E2142" s="570"/>
      <c r="F2142" s="561"/>
      <c r="G2142" s="297"/>
      <c r="H2142" s="578"/>
      <c r="I2142" s="566"/>
      <c r="J2142" s="578"/>
      <c r="K2142" s="21"/>
      <c r="L2142" s="21"/>
      <c r="M2142" s="21"/>
      <c r="N2142" s="36"/>
      <c r="O2142" s="24">
        <f t="shared" si="2833"/>
        <v>0</v>
      </c>
      <c r="P2142" s="586"/>
      <c r="Q2142" s="586"/>
      <c r="R2142" s="586"/>
      <c r="S2142" s="578"/>
      <c r="T2142" s="578"/>
    </row>
    <row r="2143" spans="1:20" ht="12.75" customHeight="1">
      <c r="A2143" s="593"/>
      <c r="B2143" s="544"/>
      <c r="C2143" s="544"/>
      <c r="D2143" s="593"/>
      <c r="E2143" s="570"/>
      <c r="F2143" s="561"/>
      <c r="G2143" s="297"/>
      <c r="H2143" s="578"/>
      <c r="I2143" s="566"/>
      <c r="J2143" s="578"/>
      <c r="K2143" s="21"/>
      <c r="L2143" s="21"/>
      <c r="M2143" s="12"/>
      <c r="N2143" s="47"/>
      <c r="O2143" s="24">
        <f t="shared" si="2833"/>
        <v>0</v>
      </c>
      <c r="P2143" s="586"/>
      <c r="Q2143" s="586"/>
      <c r="R2143" s="586"/>
      <c r="S2143" s="578"/>
      <c r="T2143" s="578"/>
    </row>
    <row r="2144" spans="1:20" ht="12.75" customHeight="1">
      <c r="A2144" s="594"/>
      <c r="B2144" s="545"/>
      <c r="C2144" s="545"/>
      <c r="D2144" s="594"/>
      <c r="E2144" s="570"/>
      <c r="F2144" s="561"/>
      <c r="G2144" s="297"/>
      <c r="H2144" s="578"/>
      <c r="I2144" s="566"/>
      <c r="J2144" s="578"/>
      <c r="K2144" s="21"/>
      <c r="L2144" s="21"/>
      <c r="M2144" s="21"/>
      <c r="N2144" s="36"/>
      <c r="O2144" s="24">
        <f t="shared" si="2833"/>
        <v>0</v>
      </c>
      <c r="P2144" s="587"/>
      <c r="Q2144" s="587"/>
      <c r="R2144" s="587"/>
      <c r="S2144" s="578"/>
      <c r="T2144" s="578"/>
    </row>
    <row r="2145" spans="1:20" ht="12.75" customHeight="1">
      <c r="A2145" s="592">
        <v>3</v>
      </c>
      <c r="B2145" s="543"/>
      <c r="C2145" s="542" t="s">
        <v>1115</v>
      </c>
      <c r="D2145" s="592" t="s">
        <v>1114</v>
      </c>
      <c r="E2145" s="570">
        <v>2</v>
      </c>
      <c r="F2145" s="561">
        <f t="shared" ref="F2145" si="3091">H2145+J2145+R2145</f>
        <v>0</v>
      </c>
      <c r="G2145" s="297"/>
      <c r="H2145" s="578">
        <f t="shared" ref="H2145" si="3092">G2145*$P$8/1000</f>
        <v>0</v>
      </c>
      <c r="I2145" s="566"/>
      <c r="J2145" s="578">
        <f t="shared" ref="J2145" si="3093">I2145*$P$9/1000</f>
        <v>0</v>
      </c>
      <c r="K2145" s="21"/>
      <c r="L2145" s="21"/>
      <c r="M2145" s="21"/>
      <c r="N2145" s="36"/>
      <c r="O2145" s="24">
        <f t="shared" si="2833"/>
        <v>0</v>
      </c>
      <c r="P2145" s="585">
        <f t="shared" ref="P2145" si="3094">E2145*F2145</f>
        <v>0</v>
      </c>
      <c r="Q2145" s="585">
        <f t="shared" ref="Q2145" si="3095">SUM(O2145:O2148)</f>
        <v>0</v>
      </c>
      <c r="R2145" s="585">
        <f t="shared" ref="R2145" si="3096">Q2145*1.02*1.05*$R$14</f>
        <v>0</v>
      </c>
      <c r="S2145" s="578" t="e">
        <f>#REF!</f>
        <v>#REF!</v>
      </c>
      <c r="T2145" s="578" t="e">
        <f t="shared" ref="T2145" si="3097">E2145*S2145</f>
        <v>#REF!</v>
      </c>
    </row>
    <row r="2146" spans="1:20" ht="12.75" customHeight="1">
      <c r="A2146" s="593"/>
      <c r="B2146" s="544"/>
      <c r="C2146" s="542"/>
      <c r="D2146" s="593"/>
      <c r="E2146" s="570"/>
      <c r="F2146" s="561"/>
      <c r="G2146" s="297"/>
      <c r="H2146" s="578"/>
      <c r="I2146" s="566"/>
      <c r="J2146" s="578"/>
      <c r="K2146" s="21"/>
      <c r="L2146" s="21"/>
      <c r="M2146" s="21"/>
      <c r="N2146" s="36"/>
      <c r="O2146" s="24">
        <f t="shared" si="2833"/>
        <v>0</v>
      </c>
      <c r="P2146" s="586"/>
      <c r="Q2146" s="586"/>
      <c r="R2146" s="586"/>
      <c r="S2146" s="578"/>
      <c r="T2146" s="578"/>
    </row>
    <row r="2147" spans="1:20" ht="12.75" customHeight="1">
      <c r="A2147" s="593"/>
      <c r="B2147" s="544"/>
      <c r="C2147" s="542"/>
      <c r="D2147" s="593"/>
      <c r="E2147" s="570"/>
      <c r="F2147" s="561"/>
      <c r="G2147" s="297"/>
      <c r="H2147" s="578"/>
      <c r="I2147" s="566"/>
      <c r="J2147" s="578"/>
      <c r="K2147" s="21"/>
      <c r="L2147" s="21"/>
      <c r="M2147" s="12"/>
      <c r="N2147" s="47"/>
      <c r="O2147" s="24">
        <f t="shared" si="2833"/>
        <v>0</v>
      </c>
      <c r="P2147" s="586"/>
      <c r="Q2147" s="586"/>
      <c r="R2147" s="586"/>
      <c r="S2147" s="578"/>
      <c r="T2147" s="578"/>
    </row>
    <row r="2148" spans="1:20" ht="12.75" customHeight="1">
      <c r="A2148" s="594"/>
      <c r="B2148" s="545"/>
      <c r="C2148" s="542"/>
      <c r="D2148" s="594"/>
      <c r="E2148" s="570"/>
      <c r="F2148" s="561"/>
      <c r="G2148" s="297"/>
      <c r="H2148" s="578"/>
      <c r="I2148" s="566"/>
      <c r="J2148" s="578"/>
      <c r="K2148" s="21"/>
      <c r="L2148" s="21"/>
      <c r="M2148" s="21"/>
      <c r="N2148" s="36"/>
      <c r="O2148" s="24">
        <f t="shared" ref="O2148:O2211" si="3098">M2148*N2148</f>
        <v>0</v>
      </c>
      <c r="P2148" s="587"/>
      <c r="Q2148" s="587"/>
      <c r="R2148" s="587"/>
      <c r="S2148" s="578"/>
      <c r="T2148" s="578"/>
    </row>
    <row r="2149" spans="1:20" ht="12.75" customHeight="1">
      <c r="A2149" s="592">
        <v>4</v>
      </c>
      <c r="B2149" s="542"/>
      <c r="C2149" s="542" t="s">
        <v>1116</v>
      </c>
      <c r="D2149" s="592" t="s">
        <v>1114</v>
      </c>
      <c r="E2149" s="570">
        <v>2</v>
      </c>
      <c r="F2149" s="561">
        <f t="shared" ref="F2149" si="3099">H2149+J2149+R2149</f>
        <v>0</v>
      </c>
      <c r="G2149" s="297"/>
      <c r="H2149" s="578">
        <f t="shared" ref="H2149" si="3100">G2149*$P$8/1000</f>
        <v>0</v>
      </c>
      <c r="I2149" s="566"/>
      <c r="J2149" s="578">
        <f t="shared" ref="J2149" si="3101">I2149*$P$9/1000</f>
        <v>0</v>
      </c>
      <c r="K2149" s="21"/>
      <c r="L2149" s="21"/>
      <c r="M2149" s="21"/>
      <c r="N2149" s="36"/>
      <c r="O2149" s="24">
        <f t="shared" si="3098"/>
        <v>0</v>
      </c>
      <c r="P2149" s="585">
        <f t="shared" ref="P2149" si="3102">E2149*F2149</f>
        <v>0</v>
      </c>
      <c r="Q2149" s="585">
        <f t="shared" ref="Q2149" si="3103">SUM(O2149:O2152)</f>
        <v>0</v>
      </c>
      <c r="R2149" s="585">
        <f t="shared" ref="R2149" si="3104">Q2149*1.02*1.05*$R$14</f>
        <v>0</v>
      </c>
      <c r="S2149" s="578" t="e">
        <f>#REF!</f>
        <v>#REF!</v>
      </c>
      <c r="T2149" s="578" t="e">
        <f t="shared" ref="T2149" si="3105">E2149*S2149</f>
        <v>#REF!</v>
      </c>
    </row>
    <row r="2150" spans="1:20" ht="12.75" customHeight="1">
      <c r="A2150" s="593"/>
      <c r="B2150" s="542"/>
      <c r="C2150" s="542"/>
      <c r="D2150" s="593"/>
      <c r="E2150" s="570"/>
      <c r="F2150" s="561"/>
      <c r="G2150" s="297"/>
      <c r="H2150" s="578"/>
      <c r="I2150" s="566"/>
      <c r="J2150" s="578"/>
      <c r="K2150" s="21"/>
      <c r="L2150" s="21"/>
      <c r="M2150" s="21"/>
      <c r="N2150" s="36"/>
      <c r="O2150" s="24">
        <f t="shared" si="3098"/>
        <v>0</v>
      </c>
      <c r="P2150" s="586"/>
      <c r="Q2150" s="586"/>
      <c r="R2150" s="586"/>
      <c r="S2150" s="578"/>
      <c r="T2150" s="578"/>
    </row>
    <row r="2151" spans="1:20" ht="12.75" customHeight="1">
      <c r="A2151" s="593"/>
      <c r="B2151" s="542"/>
      <c r="C2151" s="542"/>
      <c r="D2151" s="593"/>
      <c r="E2151" s="570"/>
      <c r="F2151" s="561"/>
      <c r="G2151" s="297"/>
      <c r="H2151" s="578"/>
      <c r="I2151" s="566"/>
      <c r="J2151" s="578"/>
      <c r="K2151" s="21"/>
      <c r="L2151" s="21"/>
      <c r="M2151" s="12"/>
      <c r="N2151" s="47"/>
      <c r="O2151" s="24">
        <f t="shared" si="3098"/>
        <v>0</v>
      </c>
      <c r="P2151" s="586"/>
      <c r="Q2151" s="586"/>
      <c r="R2151" s="586"/>
      <c r="S2151" s="578"/>
      <c r="T2151" s="578"/>
    </row>
    <row r="2152" spans="1:20" ht="12.75" customHeight="1">
      <c r="A2152" s="594"/>
      <c r="B2152" s="542"/>
      <c r="C2152" s="542"/>
      <c r="D2152" s="594"/>
      <c r="E2152" s="570"/>
      <c r="F2152" s="561"/>
      <c r="G2152" s="297"/>
      <c r="H2152" s="578"/>
      <c r="I2152" s="566"/>
      <c r="J2152" s="578"/>
      <c r="K2152" s="21"/>
      <c r="L2152" s="21"/>
      <c r="M2152" s="21"/>
      <c r="N2152" s="36"/>
      <c r="O2152" s="24">
        <f t="shared" si="3098"/>
        <v>0</v>
      </c>
      <c r="P2152" s="587"/>
      <c r="Q2152" s="587"/>
      <c r="R2152" s="587"/>
      <c r="S2152" s="578"/>
      <c r="T2152" s="578"/>
    </row>
    <row r="2153" spans="1:20" ht="12.75" customHeight="1">
      <c r="A2153" s="592">
        <v>5</v>
      </c>
      <c r="B2153" s="542"/>
      <c r="C2153" s="542" t="s">
        <v>1357</v>
      </c>
      <c r="D2153" s="592" t="s">
        <v>1114</v>
      </c>
      <c r="E2153" s="574">
        <v>12</v>
      </c>
      <c r="F2153" s="561">
        <f t="shared" ref="F2153" si="3106">H2153+J2153+R2153</f>
        <v>0</v>
      </c>
      <c r="G2153" s="297"/>
      <c r="H2153" s="578">
        <f t="shared" ref="H2153" si="3107">G2153*$P$8/1000</f>
        <v>0</v>
      </c>
      <c r="I2153" s="566"/>
      <c r="J2153" s="578">
        <f t="shared" ref="J2153" si="3108">I2153*$P$9/1000</f>
        <v>0</v>
      </c>
      <c r="K2153" s="21"/>
      <c r="L2153" s="21"/>
      <c r="M2153" s="21"/>
      <c r="N2153" s="36"/>
      <c r="O2153" s="24">
        <f t="shared" si="3098"/>
        <v>0</v>
      </c>
      <c r="P2153" s="585">
        <f t="shared" ref="P2153" si="3109">E2153*F2153</f>
        <v>0</v>
      </c>
      <c r="Q2153" s="585">
        <f t="shared" ref="Q2153" si="3110">SUM(O2153:O2156)</f>
        <v>0</v>
      </c>
      <c r="R2153" s="585">
        <f t="shared" ref="R2153" si="3111">Q2153*1.02*1.05*$R$14</f>
        <v>0</v>
      </c>
      <c r="S2153" s="578" t="e">
        <f>#REF!</f>
        <v>#REF!</v>
      </c>
      <c r="T2153" s="578" t="e">
        <f t="shared" ref="T2153" si="3112">E2153*S2153</f>
        <v>#REF!</v>
      </c>
    </row>
    <row r="2154" spans="1:20" ht="12.75" customHeight="1">
      <c r="A2154" s="593"/>
      <c r="B2154" s="542"/>
      <c r="C2154" s="542"/>
      <c r="D2154" s="593"/>
      <c r="E2154" s="574"/>
      <c r="F2154" s="561"/>
      <c r="G2154" s="297"/>
      <c r="H2154" s="578"/>
      <c r="I2154" s="566"/>
      <c r="J2154" s="578"/>
      <c r="K2154" s="21"/>
      <c r="L2154" s="21"/>
      <c r="M2154" s="21"/>
      <c r="N2154" s="36"/>
      <c r="O2154" s="24">
        <f t="shared" si="3098"/>
        <v>0</v>
      </c>
      <c r="P2154" s="586"/>
      <c r="Q2154" s="586"/>
      <c r="R2154" s="586"/>
      <c r="S2154" s="578"/>
      <c r="T2154" s="578"/>
    </row>
    <row r="2155" spans="1:20" ht="12.75" customHeight="1">
      <c r="A2155" s="593"/>
      <c r="B2155" s="542"/>
      <c r="C2155" s="542"/>
      <c r="D2155" s="593"/>
      <c r="E2155" s="574"/>
      <c r="F2155" s="561"/>
      <c r="G2155" s="297"/>
      <c r="H2155" s="578"/>
      <c r="I2155" s="566"/>
      <c r="J2155" s="578"/>
      <c r="K2155" s="21"/>
      <c r="L2155" s="21"/>
      <c r="M2155" s="12"/>
      <c r="N2155" s="47"/>
      <c r="O2155" s="24">
        <f t="shared" si="3098"/>
        <v>0</v>
      </c>
      <c r="P2155" s="586"/>
      <c r="Q2155" s="586"/>
      <c r="R2155" s="586"/>
      <c r="S2155" s="578"/>
      <c r="T2155" s="578"/>
    </row>
    <row r="2156" spans="1:20" ht="12.75" customHeight="1">
      <c r="A2156" s="594"/>
      <c r="B2156" s="542"/>
      <c r="C2156" s="542"/>
      <c r="D2156" s="594"/>
      <c r="E2156" s="574"/>
      <c r="F2156" s="561"/>
      <c r="G2156" s="297"/>
      <c r="H2156" s="578"/>
      <c r="I2156" s="566"/>
      <c r="J2156" s="578"/>
      <c r="K2156" s="21"/>
      <c r="L2156" s="21"/>
      <c r="M2156" s="21"/>
      <c r="N2156" s="36"/>
      <c r="O2156" s="24">
        <f t="shared" si="3098"/>
        <v>0</v>
      </c>
      <c r="P2156" s="587"/>
      <c r="Q2156" s="587"/>
      <c r="R2156" s="587"/>
      <c r="S2156" s="578"/>
      <c r="T2156" s="578"/>
    </row>
    <row r="2157" spans="1:20" ht="12.75" customHeight="1">
      <c r="A2157" s="592">
        <v>6</v>
      </c>
      <c r="B2157" s="542"/>
      <c r="C2157" s="542" t="s">
        <v>1358</v>
      </c>
      <c r="D2157" s="592" t="s">
        <v>1114</v>
      </c>
      <c r="E2157" s="546">
        <v>1</v>
      </c>
      <c r="F2157" s="561">
        <f t="shared" ref="F2157" si="3113">H2157+J2157+R2157</f>
        <v>0</v>
      </c>
      <c r="G2157" s="297"/>
      <c r="H2157" s="578">
        <f t="shared" ref="H2157" si="3114">G2157*$P$8/1000</f>
        <v>0</v>
      </c>
      <c r="I2157" s="566"/>
      <c r="J2157" s="578">
        <f t="shared" ref="J2157" si="3115">I2157*$P$9/1000</f>
        <v>0</v>
      </c>
      <c r="K2157" s="21"/>
      <c r="L2157" s="21"/>
      <c r="M2157" s="21"/>
      <c r="N2157" s="36"/>
      <c r="O2157" s="24">
        <f t="shared" si="3098"/>
        <v>0</v>
      </c>
      <c r="P2157" s="585">
        <f t="shared" ref="P2157" si="3116">E2157*F2157</f>
        <v>0</v>
      </c>
      <c r="Q2157" s="585">
        <f t="shared" ref="Q2157" si="3117">SUM(O2157:O2160)</f>
        <v>0</v>
      </c>
      <c r="R2157" s="585">
        <f t="shared" ref="R2157" si="3118">Q2157*1.02*1.05*$R$14</f>
        <v>0</v>
      </c>
      <c r="S2157" s="578" t="e">
        <f>#REF!</f>
        <v>#REF!</v>
      </c>
      <c r="T2157" s="578" t="e">
        <f t="shared" ref="T2157" si="3119">E2157*S2157</f>
        <v>#REF!</v>
      </c>
    </row>
    <row r="2158" spans="1:20" ht="12.75" customHeight="1">
      <c r="A2158" s="593"/>
      <c r="B2158" s="542"/>
      <c r="C2158" s="542"/>
      <c r="D2158" s="593"/>
      <c r="E2158" s="546"/>
      <c r="F2158" s="561"/>
      <c r="G2158" s="297"/>
      <c r="H2158" s="578"/>
      <c r="I2158" s="566"/>
      <c r="J2158" s="578"/>
      <c r="K2158" s="21"/>
      <c r="L2158" s="21"/>
      <c r="M2158" s="21"/>
      <c r="N2158" s="36"/>
      <c r="O2158" s="24">
        <f t="shared" si="3098"/>
        <v>0</v>
      </c>
      <c r="P2158" s="586"/>
      <c r="Q2158" s="586"/>
      <c r="R2158" s="586"/>
      <c r="S2158" s="578"/>
      <c r="T2158" s="578"/>
    </row>
    <row r="2159" spans="1:20" ht="12.75" customHeight="1">
      <c r="A2159" s="593"/>
      <c r="B2159" s="542"/>
      <c r="C2159" s="542"/>
      <c r="D2159" s="593"/>
      <c r="E2159" s="546"/>
      <c r="F2159" s="561"/>
      <c r="G2159" s="297"/>
      <c r="H2159" s="578"/>
      <c r="I2159" s="566"/>
      <c r="J2159" s="578"/>
      <c r="K2159" s="21"/>
      <c r="L2159" s="21"/>
      <c r="M2159" s="12"/>
      <c r="N2159" s="47"/>
      <c r="O2159" s="24">
        <f t="shared" si="3098"/>
        <v>0</v>
      </c>
      <c r="P2159" s="586"/>
      <c r="Q2159" s="586"/>
      <c r="R2159" s="586"/>
      <c r="S2159" s="578"/>
      <c r="T2159" s="578"/>
    </row>
    <row r="2160" spans="1:20" ht="12.75" customHeight="1">
      <c r="A2160" s="594"/>
      <c r="B2160" s="542"/>
      <c r="C2160" s="542"/>
      <c r="D2160" s="594"/>
      <c r="E2160" s="546"/>
      <c r="F2160" s="561"/>
      <c r="G2160" s="297"/>
      <c r="H2160" s="578"/>
      <c r="I2160" s="566"/>
      <c r="J2160" s="578"/>
      <c r="K2160" s="21"/>
      <c r="L2160" s="21"/>
      <c r="M2160" s="21"/>
      <c r="N2160" s="36"/>
      <c r="O2160" s="24">
        <f t="shared" si="3098"/>
        <v>0</v>
      </c>
      <c r="P2160" s="587"/>
      <c r="Q2160" s="587"/>
      <c r="R2160" s="587"/>
      <c r="S2160" s="578"/>
      <c r="T2160" s="578"/>
    </row>
    <row r="2161" spans="1:20" ht="12.75" customHeight="1">
      <c r="A2161" s="592">
        <v>7</v>
      </c>
      <c r="B2161" s="542"/>
      <c r="C2161" s="573" t="s">
        <v>1251</v>
      </c>
      <c r="D2161" s="592" t="s">
        <v>1114</v>
      </c>
      <c r="E2161" s="579">
        <v>12</v>
      </c>
      <c r="F2161" s="561">
        <f t="shared" ref="F2161" si="3120">H2161+J2161+R2161</f>
        <v>0</v>
      </c>
      <c r="G2161" s="297"/>
      <c r="H2161" s="578">
        <f t="shared" ref="H2161" si="3121">G2161*$P$8/1000</f>
        <v>0</v>
      </c>
      <c r="I2161" s="566"/>
      <c r="J2161" s="578">
        <f t="shared" ref="J2161" si="3122">I2161*$P$9/1000</f>
        <v>0</v>
      </c>
      <c r="K2161" s="21"/>
      <c r="L2161" s="21"/>
      <c r="M2161" s="21"/>
      <c r="N2161" s="36"/>
      <c r="O2161" s="24">
        <f t="shared" si="3098"/>
        <v>0</v>
      </c>
      <c r="P2161" s="585">
        <f t="shared" ref="P2161" si="3123">E2161*F2161</f>
        <v>0</v>
      </c>
      <c r="Q2161" s="585">
        <f t="shared" ref="Q2161" si="3124">SUM(O2161:O2164)</f>
        <v>0</v>
      </c>
      <c r="R2161" s="585">
        <f t="shared" ref="R2161" si="3125">Q2161*1.02*1.05*$R$14</f>
        <v>0</v>
      </c>
      <c r="S2161" s="578" t="e">
        <f>#REF!</f>
        <v>#REF!</v>
      </c>
      <c r="T2161" s="578" t="e">
        <f t="shared" ref="T2161" si="3126">E2161*S2161</f>
        <v>#REF!</v>
      </c>
    </row>
    <row r="2162" spans="1:20" ht="12.75" customHeight="1">
      <c r="A2162" s="593"/>
      <c r="B2162" s="542"/>
      <c r="C2162" s="573"/>
      <c r="D2162" s="593"/>
      <c r="E2162" s="579"/>
      <c r="F2162" s="561"/>
      <c r="G2162" s="297"/>
      <c r="H2162" s="578"/>
      <c r="I2162" s="566"/>
      <c r="J2162" s="578"/>
      <c r="K2162" s="21"/>
      <c r="L2162" s="21"/>
      <c r="M2162" s="21"/>
      <c r="N2162" s="36"/>
      <c r="O2162" s="24">
        <f t="shared" si="3098"/>
        <v>0</v>
      </c>
      <c r="P2162" s="586"/>
      <c r="Q2162" s="586"/>
      <c r="R2162" s="586"/>
      <c r="S2162" s="578"/>
      <c r="T2162" s="578"/>
    </row>
    <row r="2163" spans="1:20" ht="12.75" customHeight="1">
      <c r="A2163" s="593"/>
      <c r="B2163" s="542"/>
      <c r="C2163" s="573"/>
      <c r="D2163" s="593"/>
      <c r="E2163" s="579"/>
      <c r="F2163" s="561"/>
      <c r="G2163" s="297"/>
      <c r="H2163" s="578"/>
      <c r="I2163" s="566"/>
      <c r="J2163" s="578"/>
      <c r="K2163" s="21"/>
      <c r="L2163" s="21"/>
      <c r="M2163" s="12"/>
      <c r="N2163" s="47"/>
      <c r="O2163" s="24">
        <f t="shared" si="3098"/>
        <v>0</v>
      </c>
      <c r="P2163" s="586"/>
      <c r="Q2163" s="586"/>
      <c r="R2163" s="586"/>
      <c r="S2163" s="578"/>
      <c r="T2163" s="578"/>
    </row>
    <row r="2164" spans="1:20" ht="12.75" customHeight="1">
      <c r="A2164" s="594"/>
      <c r="B2164" s="542"/>
      <c r="C2164" s="573"/>
      <c r="D2164" s="594"/>
      <c r="E2164" s="579"/>
      <c r="F2164" s="561"/>
      <c r="G2164" s="297"/>
      <c r="H2164" s="578"/>
      <c r="I2164" s="566"/>
      <c r="J2164" s="578"/>
      <c r="K2164" s="21"/>
      <c r="L2164" s="21"/>
      <c r="M2164" s="21"/>
      <c r="N2164" s="36"/>
      <c r="O2164" s="24">
        <f t="shared" si="3098"/>
        <v>0</v>
      </c>
      <c r="P2164" s="587"/>
      <c r="Q2164" s="587"/>
      <c r="R2164" s="587"/>
      <c r="S2164" s="578"/>
      <c r="T2164" s="578"/>
    </row>
    <row r="2165" spans="1:20" ht="12.75" customHeight="1">
      <c r="A2165" s="592">
        <v>8</v>
      </c>
      <c r="B2165" s="542"/>
      <c r="C2165" s="573" t="s">
        <v>1252</v>
      </c>
      <c r="D2165" s="592" t="s">
        <v>1114</v>
      </c>
      <c r="E2165" s="579">
        <v>1</v>
      </c>
      <c r="F2165" s="561">
        <f t="shared" ref="F2165" si="3127">H2165+J2165+R2165</f>
        <v>0</v>
      </c>
      <c r="G2165" s="297"/>
      <c r="H2165" s="578">
        <f t="shared" ref="H2165" si="3128">G2165*$P$8/1000</f>
        <v>0</v>
      </c>
      <c r="I2165" s="566"/>
      <c r="J2165" s="578">
        <f t="shared" ref="J2165" si="3129">I2165*$P$9/1000</f>
        <v>0</v>
      </c>
      <c r="K2165" s="21"/>
      <c r="L2165" s="21"/>
      <c r="M2165" s="21"/>
      <c r="N2165" s="36"/>
      <c r="O2165" s="24">
        <f t="shared" si="3098"/>
        <v>0</v>
      </c>
      <c r="P2165" s="585">
        <f t="shared" ref="P2165" si="3130">E2165*F2165</f>
        <v>0</v>
      </c>
      <c r="Q2165" s="585">
        <f t="shared" ref="Q2165" si="3131">SUM(O2165:O2168)</f>
        <v>0</v>
      </c>
      <c r="R2165" s="585">
        <f t="shared" ref="R2165" si="3132">Q2165*1.02*1.05*$R$14</f>
        <v>0</v>
      </c>
      <c r="S2165" s="578" t="e">
        <f>#REF!</f>
        <v>#REF!</v>
      </c>
      <c r="T2165" s="578" t="e">
        <f t="shared" ref="T2165" si="3133">E2165*S2165</f>
        <v>#REF!</v>
      </c>
    </row>
    <row r="2166" spans="1:20" ht="12.75" customHeight="1">
      <c r="A2166" s="593"/>
      <c r="B2166" s="542"/>
      <c r="C2166" s="573"/>
      <c r="D2166" s="593"/>
      <c r="E2166" s="579"/>
      <c r="F2166" s="561"/>
      <c r="G2166" s="297"/>
      <c r="H2166" s="578"/>
      <c r="I2166" s="566"/>
      <c r="J2166" s="578"/>
      <c r="K2166" s="21"/>
      <c r="L2166" s="21"/>
      <c r="M2166" s="21"/>
      <c r="N2166" s="36"/>
      <c r="O2166" s="24">
        <f t="shared" si="3098"/>
        <v>0</v>
      </c>
      <c r="P2166" s="586"/>
      <c r="Q2166" s="586"/>
      <c r="R2166" s="586"/>
      <c r="S2166" s="578"/>
      <c r="T2166" s="578"/>
    </row>
    <row r="2167" spans="1:20" ht="12.75" customHeight="1">
      <c r="A2167" s="593"/>
      <c r="B2167" s="542"/>
      <c r="C2167" s="573"/>
      <c r="D2167" s="593"/>
      <c r="E2167" s="579"/>
      <c r="F2167" s="561"/>
      <c r="G2167" s="297"/>
      <c r="H2167" s="578"/>
      <c r="I2167" s="566"/>
      <c r="J2167" s="578"/>
      <c r="K2167" s="21"/>
      <c r="L2167" s="21"/>
      <c r="M2167" s="12"/>
      <c r="N2167" s="47"/>
      <c r="O2167" s="24">
        <f t="shared" si="3098"/>
        <v>0</v>
      </c>
      <c r="P2167" s="586"/>
      <c r="Q2167" s="586"/>
      <c r="R2167" s="586"/>
      <c r="S2167" s="578"/>
      <c r="T2167" s="578"/>
    </row>
    <row r="2168" spans="1:20" ht="12.75" customHeight="1">
      <c r="A2168" s="594"/>
      <c r="B2168" s="542"/>
      <c r="C2168" s="573"/>
      <c r="D2168" s="594"/>
      <c r="E2168" s="579"/>
      <c r="F2168" s="561"/>
      <c r="G2168" s="297"/>
      <c r="H2168" s="578"/>
      <c r="I2168" s="566"/>
      <c r="J2168" s="578"/>
      <c r="K2168" s="21"/>
      <c r="L2168" s="21"/>
      <c r="M2168" s="21"/>
      <c r="N2168" s="36"/>
      <c r="O2168" s="24">
        <f t="shared" si="3098"/>
        <v>0</v>
      </c>
      <c r="P2168" s="587"/>
      <c r="Q2168" s="587"/>
      <c r="R2168" s="587"/>
      <c r="S2168" s="578"/>
      <c r="T2168" s="578"/>
    </row>
    <row r="2169" spans="1:20" ht="12.75" customHeight="1">
      <c r="A2169" s="592">
        <v>9</v>
      </c>
      <c r="B2169" s="542"/>
      <c r="C2169" s="573" t="s">
        <v>1253</v>
      </c>
      <c r="D2169" s="592" t="s">
        <v>1114</v>
      </c>
      <c r="E2169" s="579">
        <v>1</v>
      </c>
      <c r="F2169" s="561">
        <f t="shared" ref="F2169" si="3134">H2169+J2169+R2169</f>
        <v>0</v>
      </c>
      <c r="G2169" s="297"/>
      <c r="H2169" s="578">
        <f t="shared" ref="H2169" si="3135">G2169*$P$8/1000</f>
        <v>0</v>
      </c>
      <c r="I2169" s="566"/>
      <c r="J2169" s="578">
        <f t="shared" ref="J2169" si="3136">I2169*$P$9/1000</f>
        <v>0</v>
      </c>
      <c r="K2169" s="21"/>
      <c r="L2169" s="21"/>
      <c r="M2169" s="21"/>
      <c r="N2169" s="36"/>
      <c r="O2169" s="24">
        <f t="shared" si="3098"/>
        <v>0</v>
      </c>
      <c r="P2169" s="585">
        <f t="shared" ref="P2169" si="3137">E2169*F2169</f>
        <v>0</v>
      </c>
      <c r="Q2169" s="585">
        <f t="shared" ref="Q2169" si="3138">SUM(O2169:O2172)</f>
        <v>0</v>
      </c>
      <c r="R2169" s="585">
        <f t="shared" ref="R2169" si="3139">Q2169*1.02*1.05*$R$14</f>
        <v>0</v>
      </c>
      <c r="S2169" s="578" t="e">
        <f>#REF!</f>
        <v>#REF!</v>
      </c>
      <c r="T2169" s="578" t="e">
        <f t="shared" ref="T2169" si="3140">E2169*S2169</f>
        <v>#REF!</v>
      </c>
    </row>
    <row r="2170" spans="1:20" ht="12.75" customHeight="1">
      <c r="A2170" s="593"/>
      <c r="B2170" s="542"/>
      <c r="C2170" s="573"/>
      <c r="D2170" s="593"/>
      <c r="E2170" s="579"/>
      <c r="F2170" s="561"/>
      <c r="G2170" s="297"/>
      <c r="H2170" s="578"/>
      <c r="I2170" s="566"/>
      <c r="J2170" s="578"/>
      <c r="K2170" s="21"/>
      <c r="L2170" s="21"/>
      <c r="M2170" s="21"/>
      <c r="N2170" s="36"/>
      <c r="O2170" s="24">
        <f t="shared" si="3098"/>
        <v>0</v>
      </c>
      <c r="P2170" s="586"/>
      <c r="Q2170" s="586"/>
      <c r="R2170" s="586"/>
      <c r="S2170" s="578"/>
      <c r="T2170" s="578"/>
    </row>
    <row r="2171" spans="1:20" ht="12.75" customHeight="1">
      <c r="A2171" s="593"/>
      <c r="B2171" s="542"/>
      <c r="C2171" s="573"/>
      <c r="D2171" s="593"/>
      <c r="E2171" s="579"/>
      <c r="F2171" s="561"/>
      <c r="G2171" s="297"/>
      <c r="H2171" s="578"/>
      <c r="I2171" s="566"/>
      <c r="J2171" s="578"/>
      <c r="K2171" s="21"/>
      <c r="L2171" s="21"/>
      <c r="M2171" s="12"/>
      <c r="N2171" s="47"/>
      <c r="O2171" s="24">
        <f t="shared" si="3098"/>
        <v>0</v>
      </c>
      <c r="P2171" s="586"/>
      <c r="Q2171" s="586"/>
      <c r="R2171" s="586"/>
      <c r="S2171" s="578"/>
      <c r="T2171" s="578"/>
    </row>
    <row r="2172" spans="1:20" ht="12.75" customHeight="1">
      <c r="A2172" s="594"/>
      <c r="B2172" s="542"/>
      <c r="C2172" s="573"/>
      <c r="D2172" s="594"/>
      <c r="E2172" s="579"/>
      <c r="F2172" s="561"/>
      <c r="G2172" s="297"/>
      <c r="H2172" s="578"/>
      <c r="I2172" s="566"/>
      <c r="J2172" s="578"/>
      <c r="K2172" s="21"/>
      <c r="L2172" s="21"/>
      <c r="M2172" s="21"/>
      <c r="N2172" s="36"/>
      <c r="O2172" s="24">
        <f t="shared" si="3098"/>
        <v>0</v>
      </c>
      <c r="P2172" s="587"/>
      <c r="Q2172" s="587"/>
      <c r="R2172" s="587"/>
      <c r="S2172" s="578"/>
      <c r="T2172" s="578"/>
    </row>
    <row r="2173" spans="1:20" ht="12.75" customHeight="1">
      <c r="A2173" s="592">
        <v>10</v>
      </c>
      <c r="B2173" s="542"/>
      <c r="C2173" s="573" t="s">
        <v>1254</v>
      </c>
      <c r="D2173" s="592" t="s">
        <v>1114</v>
      </c>
      <c r="E2173" s="579">
        <v>29</v>
      </c>
      <c r="F2173" s="561">
        <f t="shared" ref="F2173" si="3141">H2173+J2173+R2173</f>
        <v>0</v>
      </c>
      <c r="G2173" s="297"/>
      <c r="H2173" s="578">
        <f t="shared" ref="H2173" si="3142">G2173*$P$8/1000</f>
        <v>0</v>
      </c>
      <c r="I2173" s="566"/>
      <c r="J2173" s="578">
        <f t="shared" ref="J2173" si="3143">I2173*$P$9/1000</f>
        <v>0</v>
      </c>
      <c r="K2173" s="21"/>
      <c r="L2173" s="21"/>
      <c r="M2173" s="21"/>
      <c r="N2173" s="36"/>
      <c r="O2173" s="24">
        <f t="shared" si="3098"/>
        <v>0</v>
      </c>
      <c r="P2173" s="585">
        <f t="shared" ref="P2173" si="3144">E2173*F2173</f>
        <v>0</v>
      </c>
      <c r="Q2173" s="585">
        <f t="shared" ref="Q2173" si="3145">SUM(O2173:O2176)</f>
        <v>0</v>
      </c>
      <c r="R2173" s="585">
        <f t="shared" ref="R2173" si="3146">Q2173*1.02*1.05*$R$14</f>
        <v>0</v>
      </c>
      <c r="S2173" s="578" t="e">
        <f>#REF!</f>
        <v>#REF!</v>
      </c>
      <c r="T2173" s="578" t="e">
        <f t="shared" ref="T2173" si="3147">E2173*S2173</f>
        <v>#REF!</v>
      </c>
    </row>
    <row r="2174" spans="1:20" ht="12.75" customHeight="1">
      <c r="A2174" s="593"/>
      <c r="B2174" s="542"/>
      <c r="C2174" s="573"/>
      <c r="D2174" s="593"/>
      <c r="E2174" s="579"/>
      <c r="F2174" s="561"/>
      <c r="G2174" s="297"/>
      <c r="H2174" s="578"/>
      <c r="I2174" s="566"/>
      <c r="J2174" s="578"/>
      <c r="K2174" s="21"/>
      <c r="L2174" s="21"/>
      <c r="M2174" s="21"/>
      <c r="N2174" s="36"/>
      <c r="O2174" s="24">
        <f t="shared" si="3098"/>
        <v>0</v>
      </c>
      <c r="P2174" s="586"/>
      <c r="Q2174" s="586"/>
      <c r="R2174" s="586"/>
      <c r="S2174" s="578"/>
      <c r="T2174" s="578"/>
    </row>
    <row r="2175" spans="1:20" ht="12.75" customHeight="1">
      <c r="A2175" s="593"/>
      <c r="B2175" s="542"/>
      <c r="C2175" s="573"/>
      <c r="D2175" s="593"/>
      <c r="E2175" s="579"/>
      <c r="F2175" s="561"/>
      <c r="G2175" s="297"/>
      <c r="H2175" s="578"/>
      <c r="I2175" s="566"/>
      <c r="J2175" s="578"/>
      <c r="K2175" s="21"/>
      <c r="L2175" s="21"/>
      <c r="M2175" s="12"/>
      <c r="N2175" s="47"/>
      <c r="O2175" s="24">
        <f t="shared" si="3098"/>
        <v>0</v>
      </c>
      <c r="P2175" s="586"/>
      <c r="Q2175" s="586"/>
      <c r="R2175" s="586"/>
      <c r="S2175" s="578"/>
      <c r="T2175" s="578"/>
    </row>
    <row r="2176" spans="1:20" ht="12.75" customHeight="1">
      <c r="A2176" s="594"/>
      <c r="B2176" s="542"/>
      <c r="C2176" s="573"/>
      <c r="D2176" s="594"/>
      <c r="E2176" s="579"/>
      <c r="F2176" s="561"/>
      <c r="G2176" s="297"/>
      <c r="H2176" s="578"/>
      <c r="I2176" s="566"/>
      <c r="J2176" s="578"/>
      <c r="K2176" s="21"/>
      <c r="L2176" s="21"/>
      <c r="M2176" s="21"/>
      <c r="N2176" s="36"/>
      <c r="O2176" s="24">
        <f t="shared" si="3098"/>
        <v>0</v>
      </c>
      <c r="P2176" s="587"/>
      <c r="Q2176" s="587"/>
      <c r="R2176" s="587"/>
      <c r="S2176" s="578"/>
      <c r="T2176" s="578"/>
    </row>
    <row r="2177" spans="1:20" ht="12.75" customHeight="1">
      <c r="A2177" s="592">
        <v>11</v>
      </c>
      <c r="B2177" s="542"/>
      <c r="C2177" s="542" t="s">
        <v>1360</v>
      </c>
      <c r="D2177" s="592" t="s">
        <v>1114</v>
      </c>
      <c r="E2177" s="608">
        <v>1</v>
      </c>
      <c r="F2177" s="561">
        <f t="shared" ref="F2177" si="3148">H2177+J2177+R2177</f>
        <v>0</v>
      </c>
      <c r="G2177" s="297"/>
      <c r="H2177" s="578">
        <f t="shared" ref="H2177" si="3149">G2177*$P$8/1000</f>
        <v>0</v>
      </c>
      <c r="I2177" s="566"/>
      <c r="J2177" s="578">
        <f t="shared" ref="J2177" si="3150">I2177*$P$9/1000</f>
        <v>0</v>
      </c>
      <c r="K2177" s="21"/>
      <c r="L2177" s="21"/>
      <c r="M2177" s="21"/>
      <c r="N2177" s="36"/>
      <c r="O2177" s="24">
        <f t="shared" si="3098"/>
        <v>0</v>
      </c>
      <c r="P2177" s="585">
        <f t="shared" ref="P2177" si="3151">E2177*F2177</f>
        <v>0</v>
      </c>
      <c r="Q2177" s="585">
        <f t="shared" ref="Q2177" si="3152">SUM(O2177:O2180)</f>
        <v>0</v>
      </c>
      <c r="R2177" s="585">
        <f t="shared" ref="R2177" si="3153">Q2177*1.02*1.05*$R$14</f>
        <v>0</v>
      </c>
      <c r="S2177" s="578" t="e">
        <f>#REF!</f>
        <v>#REF!</v>
      </c>
      <c r="T2177" s="578" t="e">
        <f t="shared" ref="T2177" si="3154">E2177*S2177</f>
        <v>#REF!</v>
      </c>
    </row>
    <row r="2178" spans="1:20" ht="12.75" customHeight="1">
      <c r="A2178" s="593"/>
      <c r="B2178" s="542"/>
      <c r="C2178" s="542"/>
      <c r="D2178" s="593"/>
      <c r="E2178" s="609"/>
      <c r="F2178" s="561"/>
      <c r="G2178" s="297"/>
      <c r="H2178" s="578"/>
      <c r="I2178" s="566"/>
      <c r="J2178" s="578"/>
      <c r="K2178" s="21"/>
      <c r="L2178" s="21"/>
      <c r="M2178" s="21"/>
      <c r="N2178" s="36"/>
      <c r="O2178" s="24">
        <f t="shared" si="3098"/>
        <v>0</v>
      </c>
      <c r="P2178" s="586"/>
      <c r="Q2178" s="586"/>
      <c r="R2178" s="586"/>
      <c r="S2178" s="578"/>
      <c r="T2178" s="578"/>
    </row>
    <row r="2179" spans="1:20" ht="12.75" customHeight="1">
      <c r="A2179" s="593"/>
      <c r="B2179" s="542"/>
      <c r="C2179" s="542"/>
      <c r="D2179" s="593"/>
      <c r="E2179" s="609"/>
      <c r="F2179" s="561"/>
      <c r="G2179" s="297"/>
      <c r="H2179" s="578"/>
      <c r="I2179" s="566"/>
      <c r="J2179" s="578"/>
      <c r="K2179" s="21"/>
      <c r="L2179" s="21"/>
      <c r="M2179" s="12"/>
      <c r="N2179" s="47"/>
      <c r="O2179" s="24">
        <f t="shared" si="3098"/>
        <v>0</v>
      </c>
      <c r="P2179" s="586"/>
      <c r="Q2179" s="586"/>
      <c r="R2179" s="586"/>
      <c r="S2179" s="578"/>
      <c r="T2179" s="578"/>
    </row>
    <row r="2180" spans="1:20" ht="12.75" customHeight="1">
      <c r="A2180" s="594"/>
      <c r="B2180" s="542"/>
      <c r="C2180" s="542"/>
      <c r="D2180" s="594"/>
      <c r="E2180" s="610"/>
      <c r="F2180" s="561"/>
      <c r="G2180" s="297"/>
      <c r="H2180" s="578"/>
      <c r="I2180" s="566"/>
      <c r="J2180" s="578"/>
      <c r="K2180" s="21"/>
      <c r="L2180" s="21"/>
      <c r="M2180" s="21"/>
      <c r="N2180" s="36"/>
      <c r="O2180" s="24">
        <f t="shared" si="3098"/>
        <v>0</v>
      </c>
      <c r="P2180" s="587"/>
      <c r="Q2180" s="587"/>
      <c r="R2180" s="587"/>
      <c r="S2180" s="578"/>
      <c r="T2180" s="578"/>
    </row>
    <row r="2181" spans="1:20" ht="12.75" customHeight="1">
      <c r="A2181" s="592">
        <v>12</v>
      </c>
      <c r="B2181" s="542"/>
      <c r="C2181" s="542" t="s">
        <v>1361</v>
      </c>
      <c r="D2181" s="592" t="s">
        <v>1114</v>
      </c>
      <c r="E2181" s="608">
        <v>73</v>
      </c>
      <c r="F2181" s="561">
        <f t="shared" ref="F2181" si="3155">H2181+J2181+R2181</f>
        <v>0</v>
      </c>
      <c r="G2181" s="297"/>
      <c r="H2181" s="578">
        <f t="shared" ref="H2181" si="3156">G2181*$P$8/1000</f>
        <v>0</v>
      </c>
      <c r="I2181" s="566"/>
      <c r="J2181" s="578">
        <f t="shared" ref="J2181" si="3157">I2181*$P$9/1000</f>
        <v>0</v>
      </c>
      <c r="K2181" s="21"/>
      <c r="L2181" s="21"/>
      <c r="M2181" s="21"/>
      <c r="N2181" s="36"/>
      <c r="O2181" s="24">
        <f t="shared" si="3098"/>
        <v>0</v>
      </c>
      <c r="P2181" s="585">
        <f t="shared" ref="P2181" si="3158">E2181*F2181</f>
        <v>0</v>
      </c>
      <c r="Q2181" s="585">
        <f t="shared" ref="Q2181" si="3159">SUM(O2181:O2184)</f>
        <v>0</v>
      </c>
      <c r="R2181" s="585">
        <f t="shared" ref="R2181" si="3160">Q2181*1.02*1.05*$R$14</f>
        <v>0</v>
      </c>
      <c r="S2181" s="578" t="e">
        <f>#REF!</f>
        <v>#REF!</v>
      </c>
      <c r="T2181" s="578" t="e">
        <f t="shared" ref="T2181" si="3161">E2181*S2181</f>
        <v>#REF!</v>
      </c>
    </row>
    <row r="2182" spans="1:20" ht="12.75" customHeight="1">
      <c r="A2182" s="593"/>
      <c r="B2182" s="542"/>
      <c r="C2182" s="542"/>
      <c r="D2182" s="593"/>
      <c r="E2182" s="609"/>
      <c r="F2182" s="561"/>
      <c r="G2182" s="297"/>
      <c r="H2182" s="578"/>
      <c r="I2182" s="566"/>
      <c r="J2182" s="578"/>
      <c r="K2182" s="21"/>
      <c r="L2182" s="21"/>
      <c r="M2182" s="21"/>
      <c r="N2182" s="36"/>
      <c r="O2182" s="24">
        <f t="shared" si="3098"/>
        <v>0</v>
      </c>
      <c r="P2182" s="586"/>
      <c r="Q2182" s="586"/>
      <c r="R2182" s="586"/>
      <c r="S2182" s="578"/>
      <c r="T2182" s="578"/>
    </row>
    <row r="2183" spans="1:20" ht="12.75" customHeight="1">
      <c r="A2183" s="593"/>
      <c r="B2183" s="542"/>
      <c r="C2183" s="542"/>
      <c r="D2183" s="593"/>
      <c r="E2183" s="609"/>
      <c r="F2183" s="561"/>
      <c r="G2183" s="297"/>
      <c r="H2183" s="578"/>
      <c r="I2183" s="566"/>
      <c r="J2183" s="578"/>
      <c r="K2183" s="21"/>
      <c r="L2183" s="21"/>
      <c r="M2183" s="12"/>
      <c r="N2183" s="47"/>
      <c r="O2183" s="24">
        <f t="shared" si="3098"/>
        <v>0</v>
      </c>
      <c r="P2183" s="586"/>
      <c r="Q2183" s="586"/>
      <c r="R2183" s="586"/>
      <c r="S2183" s="578"/>
      <c r="T2183" s="578"/>
    </row>
    <row r="2184" spans="1:20" ht="12.75" customHeight="1">
      <c r="A2184" s="594"/>
      <c r="B2184" s="542"/>
      <c r="C2184" s="542"/>
      <c r="D2184" s="594"/>
      <c r="E2184" s="610"/>
      <c r="F2184" s="561"/>
      <c r="G2184" s="297"/>
      <c r="H2184" s="578"/>
      <c r="I2184" s="566"/>
      <c r="J2184" s="578"/>
      <c r="K2184" s="21"/>
      <c r="L2184" s="21"/>
      <c r="M2184" s="21"/>
      <c r="N2184" s="36"/>
      <c r="O2184" s="24">
        <f t="shared" si="3098"/>
        <v>0</v>
      </c>
      <c r="P2184" s="587"/>
      <c r="Q2184" s="587"/>
      <c r="R2184" s="587"/>
      <c r="S2184" s="578"/>
      <c r="T2184" s="578"/>
    </row>
    <row r="2185" spans="1:20" ht="12.75" customHeight="1">
      <c r="A2185" s="592">
        <v>13</v>
      </c>
      <c r="B2185" s="542"/>
      <c r="C2185" s="542" t="s">
        <v>1362</v>
      </c>
      <c r="D2185" s="592" t="s">
        <v>1114</v>
      </c>
      <c r="E2185" s="608">
        <v>5</v>
      </c>
      <c r="F2185" s="561">
        <f t="shared" ref="F2185" si="3162">H2185+J2185+R2185</f>
        <v>0</v>
      </c>
      <c r="G2185" s="297"/>
      <c r="H2185" s="578">
        <f t="shared" ref="H2185" si="3163">G2185*$P$8/1000</f>
        <v>0</v>
      </c>
      <c r="I2185" s="566"/>
      <c r="J2185" s="578">
        <f t="shared" ref="J2185" si="3164">I2185*$P$9/1000</f>
        <v>0</v>
      </c>
      <c r="K2185" s="21"/>
      <c r="L2185" s="21"/>
      <c r="M2185" s="21"/>
      <c r="N2185" s="36"/>
      <c r="O2185" s="24">
        <f t="shared" si="3098"/>
        <v>0</v>
      </c>
      <c r="P2185" s="585">
        <f t="shared" ref="P2185" si="3165">E2185*F2185</f>
        <v>0</v>
      </c>
      <c r="Q2185" s="585">
        <f t="shared" ref="Q2185" si="3166">SUM(O2185:O2188)</f>
        <v>0</v>
      </c>
      <c r="R2185" s="585">
        <f t="shared" ref="R2185" si="3167">Q2185*1.02*1.05*$R$14</f>
        <v>0</v>
      </c>
      <c r="S2185" s="578" t="e">
        <f>#REF!</f>
        <v>#REF!</v>
      </c>
      <c r="T2185" s="578" t="e">
        <f t="shared" ref="T2185" si="3168">E2185*S2185</f>
        <v>#REF!</v>
      </c>
    </row>
    <row r="2186" spans="1:20" ht="12.75" customHeight="1">
      <c r="A2186" s="593"/>
      <c r="B2186" s="542"/>
      <c r="C2186" s="542"/>
      <c r="D2186" s="593"/>
      <c r="E2186" s="609"/>
      <c r="F2186" s="561"/>
      <c r="G2186" s="297"/>
      <c r="H2186" s="578"/>
      <c r="I2186" s="566"/>
      <c r="J2186" s="578"/>
      <c r="K2186" s="21"/>
      <c r="L2186" s="21"/>
      <c r="M2186" s="21"/>
      <c r="N2186" s="36"/>
      <c r="O2186" s="24">
        <f t="shared" si="3098"/>
        <v>0</v>
      </c>
      <c r="P2186" s="586"/>
      <c r="Q2186" s="586"/>
      <c r="R2186" s="586"/>
      <c r="S2186" s="578"/>
      <c r="T2186" s="578"/>
    </row>
    <row r="2187" spans="1:20" ht="12.75" customHeight="1">
      <c r="A2187" s="593"/>
      <c r="B2187" s="542"/>
      <c r="C2187" s="542"/>
      <c r="D2187" s="593"/>
      <c r="E2187" s="609"/>
      <c r="F2187" s="561"/>
      <c r="G2187" s="297"/>
      <c r="H2187" s="578"/>
      <c r="I2187" s="566"/>
      <c r="J2187" s="578"/>
      <c r="K2187" s="21"/>
      <c r="L2187" s="21"/>
      <c r="M2187" s="12"/>
      <c r="N2187" s="47"/>
      <c r="O2187" s="24">
        <f t="shared" si="3098"/>
        <v>0</v>
      </c>
      <c r="P2187" s="586"/>
      <c r="Q2187" s="586"/>
      <c r="R2187" s="586"/>
      <c r="S2187" s="578"/>
      <c r="T2187" s="578"/>
    </row>
    <row r="2188" spans="1:20" ht="12.75" customHeight="1">
      <c r="A2188" s="594"/>
      <c r="B2188" s="542"/>
      <c r="C2188" s="542"/>
      <c r="D2188" s="594"/>
      <c r="E2188" s="610"/>
      <c r="F2188" s="561"/>
      <c r="G2188" s="297"/>
      <c r="H2188" s="578"/>
      <c r="I2188" s="566"/>
      <c r="J2188" s="578"/>
      <c r="K2188" s="21"/>
      <c r="L2188" s="21"/>
      <c r="M2188" s="21"/>
      <c r="N2188" s="36"/>
      <c r="O2188" s="24">
        <f t="shared" si="3098"/>
        <v>0</v>
      </c>
      <c r="P2188" s="587"/>
      <c r="Q2188" s="587"/>
      <c r="R2188" s="587"/>
      <c r="S2188" s="578"/>
      <c r="T2188" s="578"/>
    </row>
    <row r="2189" spans="1:20" ht="12.75" customHeight="1">
      <c r="A2189" s="592">
        <v>14</v>
      </c>
      <c r="B2189" s="542"/>
      <c r="C2189" s="542" t="s">
        <v>1363</v>
      </c>
      <c r="D2189" s="592" t="s">
        <v>1114</v>
      </c>
      <c r="E2189" s="608">
        <v>8</v>
      </c>
      <c r="F2189" s="561">
        <f t="shared" ref="F2189" si="3169">H2189+J2189+R2189</f>
        <v>0</v>
      </c>
      <c r="G2189" s="297"/>
      <c r="H2189" s="578">
        <f t="shared" ref="H2189" si="3170">G2189*$P$8/1000</f>
        <v>0</v>
      </c>
      <c r="I2189" s="566"/>
      <c r="J2189" s="578">
        <f t="shared" ref="J2189" si="3171">I2189*$P$9/1000</f>
        <v>0</v>
      </c>
      <c r="K2189" s="21"/>
      <c r="L2189" s="21"/>
      <c r="M2189" s="21"/>
      <c r="N2189" s="36"/>
      <c r="O2189" s="24">
        <f t="shared" si="3098"/>
        <v>0</v>
      </c>
      <c r="P2189" s="585">
        <f t="shared" ref="P2189" si="3172">E2189*F2189</f>
        <v>0</v>
      </c>
      <c r="Q2189" s="585">
        <f t="shared" ref="Q2189" si="3173">SUM(O2189:O2192)</f>
        <v>0</v>
      </c>
      <c r="R2189" s="585">
        <f t="shared" ref="R2189" si="3174">Q2189*1.02*1.05*$R$14</f>
        <v>0</v>
      </c>
      <c r="S2189" s="578" t="e">
        <f>#REF!</f>
        <v>#REF!</v>
      </c>
      <c r="T2189" s="578" t="e">
        <f t="shared" ref="T2189" si="3175">E2189*S2189</f>
        <v>#REF!</v>
      </c>
    </row>
    <row r="2190" spans="1:20" ht="12.75" customHeight="1">
      <c r="A2190" s="593"/>
      <c r="B2190" s="542"/>
      <c r="C2190" s="542"/>
      <c r="D2190" s="593"/>
      <c r="E2190" s="609"/>
      <c r="F2190" s="561"/>
      <c r="G2190" s="297"/>
      <c r="H2190" s="578"/>
      <c r="I2190" s="566"/>
      <c r="J2190" s="578"/>
      <c r="K2190" s="21"/>
      <c r="L2190" s="21"/>
      <c r="M2190" s="21"/>
      <c r="N2190" s="36"/>
      <c r="O2190" s="24">
        <f t="shared" si="3098"/>
        <v>0</v>
      </c>
      <c r="P2190" s="586"/>
      <c r="Q2190" s="586"/>
      <c r="R2190" s="586"/>
      <c r="S2190" s="578"/>
      <c r="T2190" s="578"/>
    </row>
    <row r="2191" spans="1:20" ht="12.75" customHeight="1">
      <c r="A2191" s="593"/>
      <c r="B2191" s="542"/>
      <c r="C2191" s="542"/>
      <c r="D2191" s="593"/>
      <c r="E2191" s="609"/>
      <c r="F2191" s="561"/>
      <c r="G2191" s="297"/>
      <c r="H2191" s="578"/>
      <c r="I2191" s="566"/>
      <c r="J2191" s="578"/>
      <c r="K2191" s="21"/>
      <c r="L2191" s="21"/>
      <c r="M2191" s="12"/>
      <c r="N2191" s="47"/>
      <c r="O2191" s="24">
        <f t="shared" si="3098"/>
        <v>0</v>
      </c>
      <c r="P2191" s="586"/>
      <c r="Q2191" s="586"/>
      <c r="R2191" s="586"/>
      <c r="S2191" s="578"/>
      <c r="T2191" s="578"/>
    </row>
    <row r="2192" spans="1:20" ht="12.75" customHeight="1">
      <c r="A2192" s="594"/>
      <c r="B2192" s="542"/>
      <c r="C2192" s="542"/>
      <c r="D2192" s="594"/>
      <c r="E2192" s="610"/>
      <c r="F2192" s="561"/>
      <c r="G2192" s="297"/>
      <c r="H2192" s="578"/>
      <c r="I2192" s="566"/>
      <c r="J2192" s="578"/>
      <c r="K2192" s="21"/>
      <c r="L2192" s="21"/>
      <c r="M2192" s="21"/>
      <c r="N2192" s="36"/>
      <c r="O2192" s="24">
        <f t="shared" si="3098"/>
        <v>0</v>
      </c>
      <c r="P2192" s="587"/>
      <c r="Q2192" s="587"/>
      <c r="R2192" s="587"/>
      <c r="S2192" s="578"/>
      <c r="T2192" s="578"/>
    </row>
    <row r="2193" spans="1:20" ht="12.75" customHeight="1">
      <c r="A2193" s="592">
        <v>15</v>
      </c>
      <c r="B2193" s="542"/>
      <c r="C2193" s="542" t="s">
        <v>1364</v>
      </c>
      <c r="D2193" s="592" t="s">
        <v>1114</v>
      </c>
      <c r="E2193" s="608">
        <v>1</v>
      </c>
      <c r="F2193" s="561">
        <f t="shared" ref="F2193" si="3176">H2193+J2193+R2193</f>
        <v>0</v>
      </c>
      <c r="G2193" s="297"/>
      <c r="H2193" s="578">
        <f t="shared" ref="H2193" si="3177">G2193*$P$8/1000</f>
        <v>0</v>
      </c>
      <c r="I2193" s="566"/>
      <c r="J2193" s="578">
        <f t="shared" ref="J2193" si="3178">I2193*$P$9/1000</f>
        <v>0</v>
      </c>
      <c r="K2193" s="21"/>
      <c r="L2193" s="21"/>
      <c r="M2193" s="21"/>
      <c r="N2193" s="36"/>
      <c r="O2193" s="24">
        <f t="shared" si="3098"/>
        <v>0</v>
      </c>
      <c r="P2193" s="585">
        <f t="shared" ref="P2193" si="3179">E2193*F2193</f>
        <v>0</v>
      </c>
      <c r="Q2193" s="585">
        <f t="shared" ref="Q2193" si="3180">SUM(O2193:O2196)</f>
        <v>0</v>
      </c>
      <c r="R2193" s="585">
        <f t="shared" ref="R2193" si="3181">Q2193*1.02*1.05*$R$14</f>
        <v>0</v>
      </c>
      <c r="S2193" s="578" t="e">
        <f>#REF!</f>
        <v>#REF!</v>
      </c>
      <c r="T2193" s="578" t="e">
        <f t="shared" ref="T2193" si="3182">E2193*S2193</f>
        <v>#REF!</v>
      </c>
    </row>
    <row r="2194" spans="1:20" ht="12.75" customHeight="1">
      <c r="A2194" s="593"/>
      <c r="B2194" s="542"/>
      <c r="C2194" s="542"/>
      <c r="D2194" s="593"/>
      <c r="E2194" s="609"/>
      <c r="F2194" s="561"/>
      <c r="G2194" s="297"/>
      <c r="H2194" s="578"/>
      <c r="I2194" s="566"/>
      <c r="J2194" s="578"/>
      <c r="K2194" s="21"/>
      <c r="L2194" s="21"/>
      <c r="M2194" s="21"/>
      <c r="N2194" s="36"/>
      <c r="O2194" s="24">
        <f t="shared" si="3098"/>
        <v>0</v>
      </c>
      <c r="P2194" s="586"/>
      <c r="Q2194" s="586"/>
      <c r="R2194" s="586"/>
      <c r="S2194" s="578"/>
      <c r="T2194" s="578"/>
    </row>
    <row r="2195" spans="1:20" ht="12.75" customHeight="1">
      <c r="A2195" s="593"/>
      <c r="B2195" s="542"/>
      <c r="C2195" s="542"/>
      <c r="D2195" s="593"/>
      <c r="E2195" s="609"/>
      <c r="F2195" s="561"/>
      <c r="G2195" s="297"/>
      <c r="H2195" s="578"/>
      <c r="I2195" s="566"/>
      <c r="J2195" s="578"/>
      <c r="K2195" s="21"/>
      <c r="L2195" s="21"/>
      <c r="M2195" s="12"/>
      <c r="N2195" s="47"/>
      <c r="O2195" s="24">
        <f t="shared" si="3098"/>
        <v>0</v>
      </c>
      <c r="P2195" s="586"/>
      <c r="Q2195" s="586"/>
      <c r="R2195" s="586"/>
      <c r="S2195" s="578"/>
      <c r="T2195" s="578"/>
    </row>
    <row r="2196" spans="1:20" ht="12.75" customHeight="1">
      <c r="A2196" s="594"/>
      <c r="B2196" s="542"/>
      <c r="C2196" s="542"/>
      <c r="D2196" s="594"/>
      <c r="E2196" s="610"/>
      <c r="F2196" s="561"/>
      <c r="G2196" s="297"/>
      <c r="H2196" s="578"/>
      <c r="I2196" s="566"/>
      <c r="J2196" s="578"/>
      <c r="K2196" s="21"/>
      <c r="L2196" s="21"/>
      <c r="M2196" s="21"/>
      <c r="N2196" s="36"/>
      <c r="O2196" s="24">
        <f t="shared" si="3098"/>
        <v>0</v>
      </c>
      <c r="P2196" s="587"/>
      <c r="Q2196" s="587"/>
      <c r="R2196" s="587"/>
      <c r="S2196" s="578"/>
      <c r="T2196" s="578"/>
    </row>
    <row r="2197" spans="1:20" ht="12.75" customHeight="1">
      <c r="A2197" s="427"/>
      <c r="B2197" s="430"/>
      <c r="C2197" s="431" t="s">
        <v>1283</v>
      </c>
      <c r="D2197" s="434"/>
      <c r="E2197" s="867"/>
      <c r="F2197" s="435">
        <f t="shared" ref="F2197" si="3183">H2197+J2197+R2197</f>
        <v>0</v>
      </c>
      <c r="G2197" s="436"/>
      <c r="H2197" s="437">
        <f t="shared" ref="H2197" si="3184">G2197*$P$8/1000</f>
        <v>0</v>
      </c>
      <c r="I2197" s="438"/>
      <c r="J2197" s="437">
        <f t="shared" ref="J2197" si="3185">I2197*$P$9/1000</f>
        <v>0</v>
      </c>
      <c r="K2197" s="83"/>
      <c r="L2197" s="83"/>
      <c r="M2197" s="83"/>
      <c r="N2197" s="84"/>
      <c r="O2197" s="85">
        <f t="shared" si="3098"/>
        <v>0</v>
      </c>
      <c r="P2197" s="439">
        <f t="shared" ref="P2197" si="3186">E2197*F2197</f>
        <v>0</v>
      </c>
      <c r="Q2197" s="439">
        <f t="shared" ref="Q2197" si="3187">SUM(O2197:O2200)</f>
        <v>0</v>
      </c>
      <c r="R2197" s="439">
        <f t="shared" ref="R2197" si="3188">Q2197*1.02*1.05*$R$14</f>
        <v>0</v>
      </c>
      <c r="S2197" s="437">
        <f t="shared" ref="S2197" si="3189">F2197*$S$17</f>
        <v>0</v>
      </c>
      <c r="T2197" s="446" t="e">
        <f>SUM(T2137:T2196)</f>
        <v>#REF!</v>
      </c>
    </row>
    <row r="2198" spans="1:20" ht="12.75" customHeight="1">
      <c r="A2198" s="428"/>
      <c r="B2198" s="430"/>
      <c r="C2198" s="432"/>
      <c r="D2198" s="434"/>
      <c r="E2198" s="867"/>
      <c r="F2198" s="435"/>
      <c r="G2198" s="436"/>
      <c r="H2198" s="437"/>
      <c r="I2198" s="438"/>
      <c r="J2198" s="437"/>
      <c r="K2198" s="83"/>
      <c r="L2198" s="83"/>
      <c r="M2198" s="83"/>
      <c r="N2198" s="84"/>
      <c r="O2198" s="85">
        <f t="shared" si="3098"/>
        <v>0</v>
      </c>
      <c r="P2198" s="440"/>
      <c r="Q2198" s="440"/>
      <c r="R2198" s="440"/>
      <c r="S2198" s="437"/>
      <c r="T2198" s="446"/>
    </row>
    <row r="2199" spans="1:20" ht="12.75" customHeight="1">
      <c r="A2199" s="428"/>
      <c r="B2199" s="430"/>
      <c r="C2199" s="432"/>
      <c r="D2199" s="434"/>
      <c r="E2199" s="867"/>
      <c r="F2199" s="435"/>
      <c r="G2199" s="436"/>
      <c r="H2199" s="437"/>
      <c r="I2199" s="438"/>
      <c r="J2199" s="437"/>
      <c r="K2199" s="83"/>
      <c r="L2199" s="83"/>
      <c r="M2199" s="86"/>
      <c r="N2199" s="87"/>
      <c r="O2199" s="85">
        <f t="shared" si="3098"/>
        <v>0</v>
      </c>
      <c r="P2199" s="440"/>
      <c r="Q2199" s="440"/>
      <c r="R2199" s="440"/>
      <c r="S2199" s="437"/>
      <c r="T2199" s="446"/>
    </row>
    <row r="2200" spans="1:20" ht="12.75" customHeight="1">
      <c r="A2200" s="429"/>
      <c r="B2200" s="430"/>
      <c r="C2200" s="433"/>
      <c r="D2200" s="434"/>
      <c r="E2200" s="867"/>
      <c r="F2200" s="435"/>
      <c r="G2200" s="436"/>
      <c r="H2200" s="437"/>
      <c r="I2200" s="438"/>
      <c r="J2200" s="437"/>
      <c r="K2200" s="83"/>
      <c r="L2200" s="83"/>
      <c r="M2200" s="83"/>
      <c r="N2200" s="84"/>
      <c r="O2200" s="85">
        <f t="shared" si="3098"/>
        <v>0</v>
      </c>
      <c r="P2200" s="441"/>
      <c r="Q2200" s="441"/>
      <c r="R2200" s="441"/>
      <c r="S2200" s="437"/>
      <c r="T2200" s="446"/>
    </row>
    <row r="2201" spans="1:20" ht="12.75" customHeight="1">
      <c r="A2201" s="324"/>
      <c r="B2201" s="449"/>
      <c r="C2201" s="330" t="s">
        <v>1284</v>
      </c>
      <c r="D2201" s="450"/>
      <c r="E2201" s="868"/>
      <c r="F2201" s="447">
        <f t="shared" ref="F2201" si="3190">H2201+J2201+R2201</f>
        <v>0</v>
      </c>
      <c r="G2201" s="448"/>
      <c r="H2201" s="421">
        <f t="shared" ref="H2201" si="3191">G2201*$P$8/1000</f>
        <v>0</v>
      </c>
      <c r="I2201" s="442"/>
      <c r="J2201" s="421">
        <f t="shared" ref="J2201" si="3192">I2201*$P$9/1000</f>
        <v>0</v>
      </c>
      <c r="K2201" s="79"/>
      <c r="L2201" s="79"/>
      <c r="M2201" s="79"/>
      <c r="N2201" s="80"/>
      <c r="O2201" s="78">
        <f t="shared" si="3098"/>
        <v>0</v>
      </c>
      <c r="P2201" s="415">
        <f t="shared" ref="P2201" si="3193">E2201*F2201</f>
        <v>0</v>
      </c>
      <c r="Q2201" s="415">
        <f t="shared" ref="Q2201" si="3194">SUM(O2201:O2204)</f>
        <v>0</v>
      </c>
      <c r="R2201" s="415">
        <f t="shared" ref="R2201" si="3195">Q2201*1.02*1.05*$R$14</f>
        <v>0</v>
      </c>
      <c r="S2201" s="421">
        <f t="shared" ref="S2201" si="3196">F2201*$S$17</f>
        <v>0</v>
      </c>
      <c r="T2201" s="425" t="e">
        <f>(T2197*100%)/$T$2205</f>
        <v>#REF!</v>
      </c>
    </row>
    <row r="2202" spans="1:20" ht="12.75" customHeight="1">
      <c r="A2202" s="325"/>
      <c r="B2202" s="449"/>
      <c r="C2202" s="331"/>
      <c r="D2202" s="450"/>
      <c r="E2202" s="868"/>
      <c r="F2202" s="447"/>
      <c r="G2202" s="448"/>
      <c r="H2202" s="421"/>
      <c r="I2202" s="442"/>
      <c r="J2202" s="421"/>
      <c r="K2202" s="79"/>
      <c r="L2202" s="79"/>
      <c r="M2202" s="79"/>
      <c r="N2202" s="80"/>
      <c r="O2202" s="78">
        <f t="shared" si="3098"/>
        <v>0</v>
      </c>
      <c r="P2202" s="416"/>
      <c r="Q2202" s="416"/>
      <c r="R2202" s="416"/>
      <c r="S2202" s="421"/>
      <c r="T2202" s="425"/>
    </row>
    <row r="2203" spans="1:20" ht="12.75" customHeight="1">
      <c r="A2203" s="325"/>
      <c r="B2203" s="449"/>
      <c r="C2203" s="331"/>
      <c r="D2203" s="450"/>
      <c r="E2203" s="868"/>
      <c r="F2203" s="447"/>
      <c r="G2203" s="448"/>
      <c r="H2203" s="421"/>
      <c r="I2203" s="442"/>
      <c r="J2203" s="421"/>
      <c r="K2203" s="79"/>
      <c r="L2203" s="79"/>
      <c r="M2203" s="81"/>
      <c r="N2203" s="82"/>
      <c r="O2203" s="78">
        <f t="shared" si="3098"/>
        <v>0</v>
      </c>
      <c r="P2203" s="416"/>
      <c r="Q2203" s="416"/>
      <c r="R2203" s="416"/>
      <c r="S2203" s="421"/>
      <c r="T2203" s="425"/>
    </row>
    <row r="2204" spans="1:20" ht="12.75" customHeight="1">
      <c r="A2204" s="326"/>
      <c r="B2204" s="449"/>
      <c r="C2204" s="332"/>
      <c r="D2204" s="450"/>
      <c r="E2204" s="868"/>
      <c r="F2204" s="447"/>
      <c r="G2204" s="448"/>
      <c r="H2204" s="421"/>
      <c r="I2204" s="442"/>
      <c r="J2204" s="421"/>
      <c r="K2204" s="79"/>
      <c r="L2204" s="79"/>
      <c r="M2204" s="79"/>
      <c r="N2204" s="80"/>
      <c r="O2204" s="78">
        <f t="shared" si="3098"/>
        <v>0</v>
      </c>
      <c r="P2204" s="417"/>
      <c r="Q2204" s="417"/>
      <c r="R2204" s="417"/>
      <c r="S2204" s="421"/>
      <c r="T2204" s="425"/>
    </row>
    <row r="2205" spans="1:20" ht="12.75" customHeight="1">
      <c r="A2205" s="427"/>
      <c r="B2205" s="430"/>
      <c r="C2205" s="431" t="s">
        <v>1285</v>
      </c>
      <c r="D2205" s="434"/>
      <c r="E2205" s="867"/>
      <c r="F2205" s="435">
        <f t="shared" ref="F2205" si="3197">H2205+J2205+R2205</f>
        <v>0</v>
      </c>
      <c r="G2205" s="436"/>
      <c r="H2205" s="437">
        <f t="shared" ref="H2205" si="3198">G2205*$P$8/1000</f>
        <v>0</v>
      </c>
      <c r="I2205" s="438"/>
      <c r="J2205" s="437">
        <f t="shared" ref="J2205" si="3199">I2205*$P$9/1000</f>
        <v>0</v>
      </c>
      <c r="K2205" s="83"/>
      <c r="L2205" s="83"/>
      <c r="M2205" s="83"/>
      <c r="N2205" s="84"/>
      <c r="O2205" s="85">
        <f t="shared" si="3098"/>
        <v>0</v>
      </c>
      <c r="P2205" s="439">
        <f t="shared" ref="P2205" si="3200">E2205*F2205</f>
        <v>0</v>
      </c>
      <c r="Q2205" s="439">
        <f t="shared" ref="Q2205" si="3201">SUM(O2205:O2208)</f>
        <v>0</v>
      </c>
      <c r="R2205" s="439">
        <f t="shared" ref="R2205" si="3202">Q2205*1.02*1.05*$R$14</f>
        <v>0</v>
      </c>
      <c r="S2205" s="437">
        <f t="shared" ref="S2205" si="3203">F2205*$S$17</f>
        <v>0</v>
      </c>
      <c r="T2205" s="446" t="e">
        <f>T2121+T2197</f>
        <v>#REF!</v>
      </c>
    </row>
    <row r="2206" spans="1:20" ht="12.75" customHeight="1">
      <c r="A2206" s="428"/>
      <c r="B2206" s="430"/>
      <c r="C2206" s="432"/>
      <c r="D2206" s="434"/>
      <c r="E2206" s="867"/>
      <c r="F2206" s="435"/>
      <c r="G2206" s="436"/>
      <c r="H2206" s="437"/>
      <c r="I2206" s="438"/>
      <c r="J2206" s="437"/>
      <c r="K2206" s="83"/>
      <c r="L2206" s="83"/>
      <c r="M2206" s="83"/>
      <c r="N2206" s="84"/>
      <c r="O2206" s="85">
        <f t="shared" si="3098"/>
        <v>0</v>
      </c>
      <c r="P2206" s="440"/>
      <c r="Q2206" s="440"/>
      <c r="R2206" s="440"/>
      <c r="S2206" s="437"/>
      <c r="T2206" s="446"/>
    </row>
    <row r="2207" spans="1:20" ht="12.75" customHeight="1">
      <c r="A2207" s="428"/>
      <c r="B2207" s="430"/>
      <c r="C2207" s="432"/>
      <c r="D2207" s="434"/>
      <c r="E2207" s="867"/>
      <c r="F2207" s="435"/>
      <c r="G2207" s="436"/>
      <c r="H2207" s="437"/>
      <c r="I2207" s="438"/>
      <c r="J2207" s="437"/>
      <c r="K2207" s="83"/>
      <c r="L2207" s="83"/>
      <c r="M2207" s="86"/>
      <c r="N2207" s="87"/>
      <c r="O2207" s="85">
        <f t="shared" si="3098"/>
        <v>0</v>
      </c>
      <c r="P2207" s="440"/>
      <c r="Q2207" s="440"/>
      <c r="R2207" s="440"/>
      <c r="S2207" s="437"/>
      <c r="T2207" s="446"/>
    </row>
    <row r="2208" spans="1:20" ht="12.75" customHeight="1">
      <c r="A2208" s="429"/>
      <c r="B2208" s="430"/>
      <c r="C2208" s="433"/>
      <c r="D2208" s="434"/>
      <c r="E2208" s="867"/>
      <c r="F2208" s="435"/>
      <c r="G2208" s="436"/>
      <c r="H2208" s="437"/>
      <c r="I2208" s="438"/>
      <c r="J2208" s="437"/>
      <c r="K2208" s="83"/>
      <c r="L2208" s="83"/>
      <c r="M2208" s="83"/>
      <c r="N2208" s="84"/>
      <c r="O2208" s="85">
        <f t="shared" si="3098"/>
        <v>0</v>
      </c>
      <c r="P2208" s="441"/>
      <c r="Q2208" s="441"/>
      <c r="R2208" s="441"/>
      <c r="S2208" s="437"/>
      <c r="T2208" s="446"/>
    </row>
    <row r="2209" spans="1:20" ht="12.75" customHeight="1">
      <c r="A2209" s="324"/>
      <c r="B2209" s="449"/>
      <c r="C2209" s="330" t="s">
        <v>1288</v>
      </c>
      <c r="D2209" s="450"/>
      <c r="E2209" s="868"/>
      <c r="F2209" s="447">
        <f t="shared" ref="F2209" si="3204">H2209+J2209+R2209</f>
        <v>0</v>
      </c>
      <c r="G2209" s="448"/>
      <c r="H2209" s="421">
        <f t="shared" ref="H2209" si="3205">G2209*$P$8/1000</f>
        <v>0</v>
      </c>
      <c r="I2209" s="442"/>
      <c r="J2209" s="421">
        <f t="shared" ref="J2209" si="3206">I2209*$P$9/1000</f>
        <v>0</v>
      </c>
      <c r="K2209" s="79"/>
      <c r="L2209" s="79"/>
      <c r="M2209" s="79"/>
      <c r="N2209" s="80"/>
      <c r="O2209" s="78">
        <f t="shared" si="3098"/>
        <v>0</v>
      </c>
      <c r="P2209" s="415">
        <f t="shared" ref="P2209" si="3207">E2209*F2209</f>
        <v>0</v>
      </c>
      <c r="Q2209" s="415">
        <f t="shared" ref="Q2209" si="3208">SUM(O2209:O2212)</f>
        <v>0</v>
      </c>
      <c r="R2209" s="415">
        <f t="shared" ref="R2209" si="3209">Q2209*1.02*1.05*$R$14</f>
        <v>0</v>
      </c>
      <c r="S2209" s="421">
        <f t="shared" ref="S2209" si="3210">F2209*$S$17</f>
        <v>0</v>
      </c>
      <c r="T2209" s="425" t="e">
        <f>T2125+T2201</f>
        <v>#REF!</v>
      </c>
    </row>
    <row r="2210" spans="1:20" ht="12.75" customHeight="1">
      <c r="A2210" s="325"/>
      <c r="B2210" s="449"/>
      <c r="C2210" s="331"/>
      <c r="D2210" s="450"/>
      <c r="E2210" s="868"/>
      <c r="F2210" s="447"/>
      <c r="G2210" s="448"/>
      <c r="H2210" s="421"/>
      <c r="I2210" s="442"/>
      <c r="J2210" s="421"/>
      <c r="K2210" s="79"/>
      <c r="L2210" s="79"/>
      <c r="M2210" s="79"/>
      <c r="N2210" s="80"/>
      <c r="O2210" s="78">
        <f t="shared" si="3098"/>
        <v>0</v>
      </c>
      <c r="P2210" s="416"/>
      <c r="Q2210" s="416"/>
      <c r="R2210" s="416"/>
      <c r="S2210" s="421"/>
      <c r="T2210" s="425"/>
    </row>
    <row r="2211" spans="1:20" ht="12.75" customHeight="1">
      <c r="A2211" s="325"/>
      <c r="B2211" s="449"/>
      <c r="C2211" s="331"/>
      <c r="D2211" s="450"/>
      <c r="E2211" s="868"/>
      <c r="F2211" s="447"/>
      <c r="G2211" s="448"/>
      <c r="H2211" s="421"/>
      <c r="I2211" s="442"/>
      <c r="J2211" s="421"/>
      <c r="K2211" s="79"/>
      <c r="L2211" s="79"/>
      <c r="M2211" s="81"/>
      <c r="N2211" s="82"/>
      <c r="O2211" s="78">
        <f t="shared" si="3098"/>
        <v>0</v>
      </c>
      <c r="P2211" s="416"/>
      <c r="Q2211" s="416"/>
      <c r="R2211" s="416"/>
      <c r="S2211" s="421"/>
      <c r="T2211" s="425"/>
    </row>
    <row r="2212" spans="1:20" ht="12.75" customHeight="1">
      <c r="A2212" s="326"/>
      <c r="B2212" s="449"/>
      <c r="C2212" s="332"/>
      <c r="D2212" s="450"/>
      <c r="E2212" s="868"/>
      <c r="F2212" s="447"/>
      <c r="G2212" s="448"/>
      <c r="H2212" s="421"/>
      <c r="I2212" s="442"/>
      <c r="J2212" s="421"/>
      <c r="K2212" s="79"/>
      <c r="L2212" s="79"/>
      <c r="M2212" s="79"/>
      <c r="N2212" s="80"/>
      <c r="O2212" s="78">
        <f t="shared" ref="O2212:O2220" si="3211">M2212*N2212</f>
        <v>0</v>
      </c>
      <c r="P2212" s="417"/>
      <c r="Q2212" s="417"/>
      <c r="R2212" s="417"/>
      <c r="S2212" s="421"/>
      <c r="T2212" s="425"/>
    </row>
    <row r="2213" spans="1:20" ht="12.75" customHeight="1">
      <c r="A2213" s="324"/>
      <c r="B2213" s="449"/>
      <c r="C2213" s="330" t="s">
        <v>1286</v>
      </c>
      <c r="D2213" s="450"/>
      <c r="E2213" s="868"/>
      <c r="F2213" s="447">
        <f t="shared" ref="F2213" si="3212">H2213+J2213+R2213</f>
        <v>0</v>
      </c>
      <c r="G2213" s="448"/>
      <c r="H2213" s="421">
        <f t="shared" ref="H2213" si="3213">G2213*$P$8/1000</f>
        <v>0</v>
      </c>
      <c r="I2213" s="442"/>
      <c r="J2213" s="421">
        <f t="shared" ref="J2213" si="3214">I2213*$P$9/1000</f>
        <v>0</v>
      </c>
      <c r="K2213" s="79"/>
      <c r="L2213" s="79"/>
      <c r="M2213" s="79"/>
      <c r="N2213" s="80"/>
      <c r="O2213" s="78">
        <f t="shared" si="3211"/>
        <v>0</v>
      </c>
      <c r="P2213" s="415">
        <f t="shared" ref="P2213" si="3215">E2213*F2213</f>
        <v>0</v>
      </c>
      <c r="Q2213" s="415">
        <f t="shared" ref="Q2213" si="3216">SUM(O2213:O2216)</f>
        <v>0</v>
      </c>
      <c r="R2213" s="415">
        <f t="shared" ref="R2213" si="3217">Q2213*1.02*1.05*$R$14</f>
        <v>0</v>
      </c>
      <c r="S2213" s="421">
        <f t="shared" ref="S2213" si="3218">F2213*$S$17</f>
        <v>0</v>
      </c>
      <c r="T2213" s="451" t="e">
        <f>T2205*20%</f>
        <v>#REF!</v>
      </c>
    </row>
    <row r="2214" spans="1:20" ht="12.75" customHeight="1">
      <c r="A2214" s="325"/>
      <c r="B2214" s="449"/>
      <c r="C2214" s="331"/>
      <c r="D2214" s="450"/>
      <c r="E2214" s="868"/>
      <c r="F2214" s="447"/>
      <c r="G2214" s="448"/>
      <c r="H2214" s="421"/>
      <c r="I2214" s="442"/>
      <c r="J2214" s="421"/>
      <c r="K2214" s="79"/>
      <c r="L2214" s="79"/>
      <c r="M2214" s="79"/>
      <c r="N2214" s="80"/>
      <c r="O2214" s="78">
        <f t="shared" si="3211"/>
        <v>0</v>
      </c>
      <c r="P2214" s="416"/>
      <c r="Q2214" s="416"/>
      <c r="R2214" s="416"/>
      <c r="S2214" s="421"/>
      <c r="T2214" s="451"/>
    </row>
    <row r="2215" spans="1:20" ht="12.75" customHeight="1">
      <c r="A2215" s="325"/>
      <c r="B2215" s="449"/>
      <c r="C2215" s="331"/>
      <c r="D2215" s="450"/>
      <c r="E2215" s="868"/>
      <c r="F2215" s="447"/>
      <c r="G2215" s="448"/>
      <c r="H2215" s="421"/>
      <c r="I2215" s="442"/>
      <c r="J2215" s="421"/>
      <c r="K2215" s="79"/>
      <c r="L2215" s="79"/>
      <c r="M2215" s="81"/>
      <c r="N2215" s="82"/>
      <c r="O2215" s="78">
        <f t="shared" si="3211"/>
        <v>0</v>
      </c>
      <c r="P2215" s="416"/>
      <c r="Q2215" s="416"/>
      <c r="R2215" s="416"/>
      <c r="S2215" s="421"/>
      <c r="T2215" s="451"/>
    </row>
    <row r="2216" spans="1:20" ht="12.75" customHeight="1">
      <c r="A2216" s="326"/>
      <c r="B2216" s="449"/>
      <c r="C2216" s="332"/>
      <c r="D2216" s="450"/>
      <c r="E2216" s="868"/>
      <c r="F2216" s="447"/>
      <c r="G2216" s="448"/>
      <c r="H2216" s="421"/>
      <c r="I2216" s="442"/>
      <c r="J2216" s="421"/>
      <c r="K2216" s="79"/>
      <c r="L2216" s="79"/>
      <c r="M2216" s="79"/>
      <c r="N2216" s="80"/>
      <c r="O2216" s="78">
        <f t="shared" si="3211"/>
        <v>0</v>
      </c>
      <c r="P2216" s="417"/>
      <c r="Q2216" s="417"/>
      <c r="R2216" s="417"/>
      <c r="S2216" s="421"/>
      <c r="T2216" s="451"/>
    </row>
    <row r="2217" spans="1:20" ht="12.75" customHeight="1">
      <c r="A2217" s="427"/>
      <c r="B2217" s="430"/>
      <c r="C2217" s="431" t="s">
        <v>1287</v>
      </c>
      <c r="D2217" s="434"/>
      <c r="E2217" s="867"/>
      <c r="F2217" s="435">
        <f t="shared" ref="F2217" si="3219">H2217+J2217+R2217</f>
        <v>0</v>
      </c>
      <c r="G2217" s="436"/>
      <c r="H2217" s="437">
        <f t="shared" ref="H2217" si="3220">G2217*$P$8/1000</f>
        <v>0</v>
      </c>
      <c r="I2217" s="438"/>
      <c r="J2217" s="437">
        <f t="shared" ref="J2217" si="3221">I2217*$P$9/1000</f>
        <v>0</v>
      </c>
      <c r="K2217" s="83"/>
      <c r="L2217" s="83"/>
      <c r="M2217" s="83"/>
      <c r="N2217" s="84"/>
      <c r="O2217" s="85">
        <f t="shared" si="3211"/>
        <v>0</v>
      </c>
      <c r="P2217" s="439">
        <f t="shared" ref="P2217" si="3222">E2217*F2217</f>
        <v>0</v>
      </c>
      <c r="Q2217" s="439">
        <f t="shared" ref="Q2217" si="3223">SUM(O2217:O2220)</f>
        <v>0</v>
      </c>
      <c r="R2217" s="439">
        <f t="shared" ref="R2217" si="3224">Q2217*1.02*1.05*$R$14</f>
        <v>0</v>
      </c>
      <c r="S2217" s="437">
        <f t="shared" ref="S2217" si="3225">F2217*$S$17</f>
        <v>0</v>
      </c>
      <c r="T2217" s="446" t="e">
        <f>T2205+T2213</f>
        <v>#REF!</v>
      </c>
    </row>
    <row r="2218" spans="1:20" ht="12.75" customHeight="1">
      <c r="A2218" s="428"/>
      <c r="B2218" s="430"/>
      <c r="C2218" s="432"/>
      <c r="D2218" s="434"/>
      <c r="E2218" s="867"/>
      <c r="F2218" s="435"/>
      <c r="G2218" s="436"/>
      <c r="H2218" s="437"/>
      <c r="I2218" s="438"/>
      <c r="J2218" s="437"/>
      <c r="K2218" s="83"/>
      <c r="L2218" s="83"/>
      <c r="M2218" s="83"/>
      <c r="N2218" s="84"/>
      <c r="O2218" s="85">
        <f t="shared" si="3211"/>
        <v>0</v>
      </c>
      <c r="P2218" s="440"/>
      <c r="Q2218" s="440"/>
      <c r="R2218" s="440"/>
      <c r="S2218" s="437"/>
      <c r="T2218" s="446"/>
    </row>
    <row r="2219" spans="1:20" ht="12.75" customHeight="1">
      <c r="A2219" s="428"/>
      <c r="B2219" s="430"/>
      <c r="C2219" s="432"/>
      <c r="D2219" s="434"/>
      <c r="E2219" s="867"/>
      <c r="F2219" s="435"/>
      <c r="G2219" s="436"/>
      <c r="H2219" s="437"/>
      <c r="I2219" s="438"/>
      <c r="J2219" s="437"/>
      <c r="K2219" s="83"/>
      <c r="L2219" s="83"/>
      <c r="M2219" s="86"/>
      <c r="N2219" s="87"/>
      <c r="O2219" s="85">
        <f t="shared" si="3211"/>
        <v>0</v>
      </c>
      <c r="P2219" s="440"/>
      <c r="Q2219" s="440"/>
      <c r="R2219" s="440"/>
      <c r="S2219" s="437"/>
      <c r="T2219" s="446"/>
    </row>
    <row r="2220" spans="1:20" ht="12.75" customHeight="1">
      <c r="A2220" s="429"/>
      <c r="B2220" s="430"/>
      <c r="C2220" s="433"/>
      <c r="D2220" s="434"/>
      <c r="E2220" s="867"/>
      <c r="F2220" s="435"/>
      <c r="G2220" s="436"/>
      <c r="H2220" s="437"/>
      <c r="I2220" s="438"/>
      <c r="J2220" s="437"/>
      <c r="K2220" s="83"/>
      <c r="L2220" s="83"/>
      <c r="M2220" s="83"/>
      <c r="N2220" s="84"/>
      <c r="O2220" s="85">
        <f t="shared" si="3211"/>
        <v>0</v>
      </c>
      <c r="P2220" s="441"/>
      <c r="Q2220" s="441"/>
      <c r="R2220" s="441"/>
      <c r="S2220" s="437"/>
      <c r="T2220" s="446"/>
    </row>
    <row r="2221" spans="1:20" ht="12.75" customHeight="1"/>
    <row r="2222" spans="1:20" ht="12.75" customHeight="1">
      <c r="A2222" s="613"/>
      <c r="B2222" s="613"/>
      <c r="C2222" s="613"/>
      <c r="D2222" s="613"/>
      <c r="E2222" s="613"/>
      <c r="F2222" s="613"/>
      <c r="G2222" s="613"/>
      <c r="H2222" s="613"/>
      <c r="I2222" s="613"/>
      <c r="J2222" s="613"/>
      <c r="K2222" s="613"/>
      <c r="L2222" s="613"/>
      <c r="M2222" s="613"/>
      <c r="N2222" s="613"/>
      <c r="O2222" s="613"/>
      <c r="P2222" s="613"/>
      <c r="Q2222" s="613"/>
      <c r="R2222" s="613"/>
      <c r="S2222" s="613"/>
      <c r="T2222" s="613"/>
    </row>
    <row r="2223" spans="1:20" ht="12.75" customHeight="1"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</row>
    <row r="2224" spans="1:20" ht="12.75" customHeight="1">
      <c r="A2224" s="613"/>
      <c r="B2224" s="613"/>
      <c r="C2224" s="613"/>
      <c r="D2224" s="613"/>
      <c r="E2224" s="613"/>
      <c r="F2224" s="613"/>
      <c r="G2224" s="613"/>
      <c r="H2224" s="613"/>
      <c r="I2224" s="613"/>
      <c r="J2224" s="613"/>
      <c r="K2224" s="613"/>
      <c r="L2224" s="613"/>
      <c r="M2224" s="613"/>
      <c r="N2224" s="613"/>
      <c r="O2224" s="613"/>
      <c r="P2224" s="613"/>
      <c r="Q2224" s="613"/>
      <c r="R2224" s="613"/>
      <c r="S2224" s="613"/>
      <c r="T2224" s="613"/>
    </row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52" spans="1:18" s="3" customFormat="1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</row>
  </sheetData>
  <mergeCells count="8278">
    <mergeCell ref="S2217:S2220"/>
    <mergeCell ref="T2217:T2220"/>
    <mergeCell ref="A2222:T2222"/>
    <mergeCell ref="A2224:T2224"/>
    <mergeCell ref="H2217:H2220"/>
    <mergeCell ref="I2217:I2220"/>
    <mergeCell ref="J2217:J2220"/>
    <mergeCell ref="P2217:P2220"/>
    <mergeCell ref="Q2217:Q2220"/>
    <mergeCell ref="R2217:R2220"/>
    <mergeCell ref="R2213:R2216"/>
    <mergeCell ref="S2213:S2216"/>
    <mergeCell ref="T2213:T2216"/>
    <mergeCell ref="A2217:A2220"/>
    <mergeCell ref="B2217:B2220"/>
    <mergeCell ref="C2217:C2220"/>
    <mergeCell ref="D2217:D2220"/>
    <mergeCell ref="E2217:E2220"/>
    <mergeCell ref="F2217:F2220"/>
    <mergeCell ref="G2217:G2220"/>
    <mergeCell ref="G2213:G2216"/>
    <mergeCell ref="H2213:H2216"/>
    <mergeCell ref="I2213:I2216"/>
    <mergeCell ref="J2213:J2216"/>
    <mergeCell ref="P2213:P2216"/>
    <mergeCell ref="Q2213:Q2216"/>
    <mergeCell ref="A2213:A2216"/>
    <mergeCell ref="B2213:B2216"/>
    <mergeCell ref="C2213:C2216"/>
    <mergeCell ref="D2213:D2216"/>
    <mergeCell ref="E2213:E2216"/>
    <mergeCell ref="F2213:F2216"/>
    <mergeCell ref="J2209:J2212"/>
    <mergeCell ref="P2209:P2212"/>
    <mergeCell ref="Q2209:Q2212"/>
    <mergeCell ref="R2209:R2212"/>
    <mergeCell ref="S2209:S2212"/>
    <mergeCell ref="T2209:T2212"/>
    <mergeCell ref="T2205:T2208"/>
    <mergeCell ref="A2209:A2212"/>
    <mergeCell ref="B2209:B2212"/>
    <mergeCell ref="C2209:C2212"/>
    <mergeCell ref="D2209:D2212"/>
    <mergeCell ref="E2209:E2212"/>
    <mergeCell ref="F2209:F2212"/>
    <mergeCell ref="G2209:G2212"/>
    <mergeCell ref="H2209:H2212"/>
    <mergeCell ref="I2209:I2212"/>
    <mergeCell ref="I2205:I2208"/>
    <mergeCell ref="J2205:J2208"/>
    <mergeCell ref="P2205:P2208"/>
    <mergeCell ref="Q2205:Q2208"/>
    <mergeCell ref="R2205:R2208"/>
    <mergeCell ref="S2205:S2208"/>
    <mergeCell ref="S2201:S2204"/>
    <mergeCell ref="T2201:T2204"/>
    <mergeCell ref="A2205:A2208"/>
    <mergeCell ref="B2205:B2208"/>
    <mergeCell ref="C2205:C2208"/>
    <mergeCell ref="D2205:D2208"/>
    <mergeCell ref="E2205:E2208"/>
    <mergeCell ref="F2205:F2208"/>
    <mergeCell ref="G2205:G2208"/>
    <mergeCell ref="H2205:H2208"/>
    <mergeCell ref="H2201:H2204"/>
    <mergeCell ref="I2201:I2204"/>
    <mergeCell ref="J2201:J2204"/>
    <mergeCell ref="P2201:P2204"/>
    <mergeCell ref="Q2201:Q2204"/>
    <mergeCell ref="R2201:R2204"/>
    <mergeCell ref="R2197:R2200"/>
    <mergeCell ref="S2197:S2200"/>
    <mergeCell ref="T2197:T2200"/>
    <mergeCell ref="A2201:A2204"/>
    <mergeCell ref="B2201:B2204"/>
    <mergeCell ref="C2201:C2204"/>
    <mergeCell ref="D2201:D2204"/>
    <mergeCell ref="E2201:E2204"/>
    <mergeCell ref="F2201:F2204"/>
    <mergeCell ref="G2201:G2204"/>
    <mergeCell ref="G2197:G2200"/>
    <mergeCell ref="H2197:H2200"/>
    <mergeCell ref="I2197:I2200"/>
    <mergeCell ref="J2197:J2200"/>
    <mergeCell ref="P2197:P2200"/>
    <mergeCell ref="Q2197:Q2200"/>
    <mergeCell ref="A2197:A2200"/>
    <mergeCell ref="B2197:B2200"/>
    <mergeCell ref="C2197:C2200"/>
    <mergeCell ref="D2197:D2200"/>
    <mergeCell ref="E2197:E2200"/>
    <mergeCell ref="F2197:F2200"/>
    <mergeCell ref="J2193:J2196"/>
    <mergeCell ref="P2193:P2196"/>
    <mergeCell ref="Q2193:Q2196"/>
    <mergeCell ref="R2193:R2196"/>
    <mergeCell ref="S2193:S2196"/>
    <mergeCell ref="T2193:T2196"/>
    <mergeCell ref="T2189:T2192"/>
    <mergeCell ref="A2193:A2196"/>
    <mergeCell ref="B2193:B2196"/>
    <mergeCell ref="C2193:C2196"/>
    <mergeCell ref="D2193:D2196"/>
    <mergeCell ref="E2193:E2196"/>
    <mergeCell ref="F2193:F2196"/>
    <mergeCell ref="G2193:G2196"/>
    <mergeCell ref="H2193:H2196"/>
    <mergeCell ref="I2193:I2196"/>
    <mergeCell ref="I2189:I2192"/>
    <mergeCell ref="J2189:J2192"/>
    <mergeCell ref="P2189:P2192"/>
    <mergeCell ref="Q2189:Q2192"/>
    <mergeCell ref="R2189:R2192"/>
    <mergeCell ref="S2189:S2192"/>
    <mergeCell ref="S2185:S2188"/>
    <mergeCell ref="T2185:T2188"/>
    <mergeCell ref="A2189:A2192"/>
    <mergeCell ref="B2189:B2192"/>
    <mergeCell ref="C2189:C2192"/>
    <mergeCell ref="D2189:D2192"/>
    <mergeCell ref="E2189:E2192"/>
    <mergeCell ref="F2189:F2192"/>
    <mergeCell ref="G2189:G2192"/>
    <mergeCell ref="H2189:H2192"/>
    <mergeCell ref="H2185:H2188"/>
    <mergeCell ref="I2185:I2188"/>
    <mergeCell ref="J2185:J2188"/>
    <mergeCell ref="P2185:P2188"/>
    <mergeCell ref="Q2185:Q2188"/>
    <mergeCell ref="R2185:R2188"/>
    <mergeCell ref="R2181:R2184"/>
    <mergeCell ref="S2181:S2184"/>
    <mergeCell ref="T2181:T2184"/>
    <mergeCell ref="A2185:A2188"/>
    <mergeCell ref="B2185:B2188"/>
    <mergeCell ref="C2185:C2188"/>
    <mergeCell ref="D2185:D2188"/>
    <mergeCell ref="E2185:E2188"/>
    <mergeCell ref="F2185:F2188"/>
    <mergeCell ref="G2185:G2188"/>
    <mergeCell ref="G2181:G2184"/>
    <mergeCell ref="H2181:H2184"/>
    <mergeCell ref="I2181:I2184"/>
    <mergeCell ref="J2181:J2184"/>
    <mergeCell ref="P2181:P2184"/>
    <mergeCell ref="Q2181:Q2184"/>
    <mergeCell ref="A2181:A2184"/>
    <mergeCell ref="B2181:B2184"/>
    <mergeCell ref="C2181:C2184"/>
    <mergeCell ref="D2181:D2184"/>
    <mergeCell ref="E2181:E2184"/>
    <mergeCell ref="F2181:F2184"/>
    <mergeCell ref="J2177:J2180"/>
    <mergeCell ref="P2177:P2180"/>
    <mergeCell ref="Q2177:Q2180"/>
    <mergeCell ref="R2177:R2180"/>
    <mergeCell ref="S2177:S2180"/>
    <mergeCell ref="T2177:T2180"/>
    <mergeCell ref="T2173:T2176"/>
    <mergeCell ref="A2177:A2180"/>
    <mergeCell ref="B2177:B2180"/>
    <mergeCell ref="C2177:C2180"/>
    <mergeCell ref="D2177:D2180"/>
    <mergeCell ref="E2177:E2180"/>
    <mergeCell ref="F2177:F2180"/>
    <mergeCell ref="G2177:G2180"/>
    <mergeCell ref="H2177:H2180"/>
    <mergeCell ref="I2177:I2180"/>
    <mergeCell ref="I2173:I2176"/>
    <mergeCell ref="J2173:J2176"/>
    <mergeCell ref="P2173:P2176"/>
    <mergeCell ref="Q2173:Q2176"/>
    <mergeCell ref="R2173:R2176"/>
    <mergeCell ref="S2173:S2176"/>
    <mergeCell ref="S2169:S2172"/>
    <mergeCell ref="T2169:T2172"/>
    <mergeCell ref="A2173:A2176"/>
    <mergeCell ref="B2173:B2176"/>
    <mergeCell ref="C2173:C2176"/>
    <mergeCell ref="D2173:D2176"/>
    <mergeCell ref="E2173:E2176"/>
    <mergeCell ref="F2173:F2176"/>
    <mergeCell ref="G2173:G2176"/>
    <mergeCell ref="H2173:H2176"/>
    <mergeCell ref="H2169:H2172"/>
    <mergeCell ref="I2169:I2172"/>
    <mergeCell ref="J2169:J2172"/>
    <mergeCell ref="P2169:P2172"/>
    <mergeCell ref="Q2169:Q2172"/>
    <mergeCell ref="R2169:R2172"/>
    <mergeCell ref="R2165:R2168"/>
    <mergeCell ref="S2165:S2168"/>
    <mergeCell ref="T2165:T2168"/>
    <mergeCell ref="A2169:A2172"/>
    <mergeCell ref="B2169:B2172"/>
    <mergeCell ref="C2169:C2172"/>
    <mergeCell ref="D2169:D2172"/>
    <mergeCell ref="E2169:E2172"/>
    <mergeCell ref="F2169:F2172"/>
    <mergeCell ref="G2169:G2172"/>
    <mergeCell ref="G2165:G2168"/>
    <mergeCell ref="H2165:H2168"/>
    <mergeCell ref="I2165:I2168"/>
    <mergeCell ref="J2165:J2168"/>
    <mergeCell ref="P2165:P2168"/>
    <mergeCell ref="Q2165:Q2168"/>
    <mergeCell ref="A2165:A2168"/>
    <mergeCell ref="B2165:B2168"/>
    <mergeCell ref="C2165:C2168"/>
    <mergeCell ref="D2165:D2168"/>
    <mergeCell ref="E2165:E2168"/>
    <mergeCell ref="F2165:F2168"/>
    <mergeCell ref="J2161:J2164"/>
    <mergeCell ref="P2161:P2164"/>
    <mergeCell ref="Q2161:Q2164"/>
    <mergeCell ref="R2161:R2164"/>
    <mergeCell ref="S2161:S2164"/>
    <mergeCell ref="T2161:T2164"/>
    <mergeCell ref="T2157:T2160"/>
    <mergeCell ref="A2161:A2164"/>
    <mergeCell ref="B2161:B2164"/>
    <mergeCell ref="C2161:C2164"/>
    <mergeCell ref="D2161:D2164"/>
    <mergeCell ref="E2161:E2164"/>
    <mergeCell ref="F2161:F2164"/>
    <mergeCell ref="G2161:G2164"/>
    <mergeCell ref="H2161:H2164"/>
    <mergeCell ref="I2161:I2164"/>
    <mergeCell ref="I2157:I2160"/>
    <mergeCell ref="J2157:J2160"/>
    <mergeCell ref="P2157:P2160"/>
    <mergeCell ref="Q2157:Q2160"/>
    <mergeCell ref="R2157:R2160"/>
    <mergeCell ref="S2157:S2160"/>
    <mergeCell ref="S2153:S2156"/>
    <mergeCell ref="T2153:T2156"/>
    <mergeCell ref="A2157:A2160"/>
    <mergeCell ref="B2157:B2160"/>
    <mergeCell ref="C2157:C2160"/>
    <mergeCell ref="D2157:D2160"/>
    <mergeCell ref="E2157:E2160"/>
    <mergeCell ref="F2157:F2160"/>
    <mergeCell ref="G2157:G2160"/>
    <mergeCell ref="H2157:H2160"/>
    <mergeCell ref="H2153:H2156"/>
    <mergeCell ref="I2153:I2156"/>
    <mergeCell ref="J2153:J2156"/>
    <mergeCell ref="P2153:P2156"/>
    <mergeCell ref="Q2153:Q2156"/>
    <mergeCell ref="R2153:R2156"/>
    <mergeCell ref="R2149:R2152"/>
    <mergeCell ref="S2149:S2152"/>
    <mergeCell ref="T2149:T2152"/>
    <mergeCell ref="A2153:A2156"/>
    <mergeCell ref="B2153:B2156"/>
    <mergeCell ref="C2153:C2156"/>
    <mergeCell ref="D2153:D2156"/>
    <mergeCell ref="E2153:E2156"/>
    <mergeCell ref="F2153:F2156"/>
    <mergeCell ref="G2153:G2156"/>
    <mergeCell ref="G2149:G2152"/>
    <mergeCell ref="H2149:H2152"/>
    <mergeCell ref="I2149:I2152"/>
    <mergeCell ref="J2149:J2152"/>
    <mergeCell ref="P2149:P2152"/>
    <mergeCell ref="Q2149:Q2152"/>
    <mergeCell ref="A2149:A2152"/>
    <mergeCell ref="B2149:B2152"/>
    <mergeCell ref="C2149:C2152"/>
    <mergeCell ref="D2149:D2152"/>
    <mergeCell ref="E2149:E2152"/>
    <mergeCell ref="F2149:F2152"/>
    <mergeCell ref="J2145:J2148"/>
    <mergeCell ref="P2145:P2148"/>
    <mergeCell ref="Q2145:Q2148"/>
    <mergeCell ref="R2145:R2148"/>
    <mergeCell ref="S2145:S2148"/>
    <mergeCell ref="T2145:T2148"/>
    <mergeCell ref="T2141:T2144"/>
    <mergeCell ref="A2145:A2148"/>
    <mergeCell ref="B2145:B2148"/>
    <mergeCell ref="C2145:C2148"/>
    <mergeCell ref="D2145:D2148"/>
    <mergeCell ref="E2145:E2148"/>
    <mergeCell ref="F2145:F2148"/>
    <mergeCell ref="G2145:G2148"/>
    <mergeCell ref="H2145:H2148"/>
    <mergeCell ref="I2145:I2148"/>
    <mergeCell ref="I2141:I2144"/>
    <mergeCell ref="J2141:J2144"/>
    <mergeCell ref="P2141:P2144"/>
    <mergeCell ref="Q2141:Q2144"/>
    <mergeCell ref="R2141:R2144"/>
    <mergeCell ref="S2141:S2144"/>
    <mergeCell ref="S2137:S2140"/>
    <mergeCell ref="T2137:T2140"/>
    <mergeCell ref="A2141:A2144"/>
    <mergeCell ref="B2141:B2144"/>
    <mergeCell ref="C2141:C2144"/>
    <mergeCell ref="D2141:D2144"/>
    <mergeCell ref="E2141:E2144"/>
    <mergeCell ref="F2141:F2144"/>
    <mergeCell ref="G2141:G2144"/>
    <mergeCell ref="H2141:H2144"/>
    <mergeCell ref="H2137:H2140"/>
    <mergeCell ref="I2137:I2140"/>
    <mergeCell ref="J2137:J2140"/>
    <mergeCell ref="P2137:P2140"/>
    <mergeCell ref="Q2137:Q2140"/>
    <mergeCell ref="R2137:R2140"/>
    <mergeCell ref="R2133:R2136"/>
    <mergeCell ref="S2133:S2136"/>
    <mergeCell ref="T2133:T2136"/>
    <mergeCell ref="A2137:A2140"/>
    <mergeCell ref="B2137:B2140"/>
    <mergeCell ref="C2137:C2140"/>
    <mergeCell ref="D2137:D2140"/>
    <mergeCell ref="E2137:E2140"/>
    <mergeCell ref="F2137:F2140"/>
    <mergeCell ref="G2137:G2140"/>
    <mergeCell ref="G2133:G2136"/>
    <mergeCell ref="H2133:H2136"/>
    <mergeCell ref="I2133:I2136"/>
    <mergeCell ref="J2133:J2136"/>
    <mergeCell ref="P2133:P2136"/>
    <mergeCell ref="Q2133:Q2136"/>
    <mergeCell ref="A2133:A2136"/>
    <mergeCell ref="B2133:B2136"/>
    <mergeCell ref="C2133:C2136"/>
    <mergeCell ref="D2133:D2136"/>
    <mergeCell ref="E2133:E2136"/>
    <mergeCell ref="F2133:F2136"/>
    <mergeCell ref="J2129:J2132"/>
    <mergeCell ref="P2129:P2132"/>
    <mergeCell ref="Q2129:Q2132"/>
    <mergeCell ref="R2129:R2132"/>
    <mergeCell ref="S2129:S2132"/>
    <mergeCell ref="T2129:T2132"/>
    <mergeCell ref="T2125:T2128"/>
    <mergeCell ref="A2129:A2132"/>
    <mergeCell ref="B2129:B2132"/>
    <mergeCell ref="C2129:C2132"/>
    <mergeCell ref="D2129:D2132"/>
    <mergeCell ref="E2129:E2132"/>
    <mergeCell ref="F2129:F2132"/>
    <mergeCell ref="G2129:G2132"/>
    <mergeCell ref="H2129:H2132"/>
    <mergeCell ref="I2129:I2132"/>
    <mergeCell ref="I2125:I2128"/>
    <mergeCell ref="J2125:J2128"/>
    <mergeCell ref="P2125:P2128"/>
    <mergeCell ref="Q2125:Q2128"/>
    <mergeCell ref="R2125:R2128"/>
    <mergeCell ref="S2125:S2128"/>
    <mergeCell ref="S2121:S2124"/>
    <mergeCell ref="T2121:T2124"/>
    <mergeCell ref="A2125:A2128"/>
    <mergeCell ref="B2125:B2128"/>
    <mergeCell ref="C2125:C2128"/>
    <mergeCell ref="D2125:D2128"/>
    <mergeCell ref="E2125:E2128"/>
    <mergeCell ref="F2125:F2128"/>
    <mergeCell ref="G2125:G2128"/>
    <mergeCell ref="H2125:H2128"/>
    <mergeCell ref="H2121:H2124"/>
    <mergeCell ref="I2121:I2124"/>
    <mergeCell ref="J2121:J2124"/>
    <mergeCell ref="P2121:P2124"/>
    <mergeCell ref="Q2121:Q2124"/>
    <mergeCell ref="R2121:R2124"/>
    <mergeCell ref="R2117:R2120"/>
    <mergeCell ref="S2117:S2120"/>
    <mergeCell ref="T2117:T2120"/>
    <mergeCell ref="A2121:A2124"/>
    <mergeCell ref="B2121:B2124"/>
    <mergeCell ref="C2121:C2124"/>
    <mergeCell ref="D2121:D2124"/>
    <mergeCell ref="E2121:E2124"/>
    <mergeCell ref="F2121:F2124"/>
    <mergeCell ref="G2121:G2124"/>
    <mergeCell ref="G2117:G2120"/>
    <mergeCell ref="H2117:H2120"/>
    <mergeCell ref="I2117:I2120"/>
    <mergeCell ref="J2117:J2120"/>
    <mergeCell ref="P2117:P2120"/>
    <mergeCell ref="Q2117:Q2120"/>
    <mergeCell ref="A2117:A2120"/>
    <mergeCell ref="B2117:B2120"/>
    <mergeCell ref="C2117:C2120"/>
    <mergeCell ref="D2117:D2120"/>
    <mergeCell ref="E2117:E2120"/>
    <mergeCell ref="F2117:F2120"/>
    <mergeCell ref="J2113:J2116"/>
    <mergeCell ref="P2113:P2116"/>
    <mergeCell ref="Q2113:Q2116"/>
    <mergeCell ref="R2113:R2116"/>
    <mergeCell ref="S2113:S2116"/>
    <mergeCell ref="T2113:T2116"/>
    <mergeCell ref="T2109:T2112"/>
    <mergeCell ref="A2113:A2116"/>
    <mergeCell ref="B2113:B2116"/>
    <mergeCell ref="C2113:C2116"/>
    <mergeCell ref="D2113:D2116"/>
    <mergeCell ref="E2113:E2116"/>
    <mergeCell ref="F2113:F2116"/>
    <mergeCell ref="G2113:G2116"/>
    <mergeCell ref="H2113:H2116"/>
    <mergeCell ref="I2113:I2116"/>
    <mergeCell ref="I2109:I2112"/>
    <mergeCell ref="J2109:J2112"/>
    <mergeCell ref="P2109:P2112"/>
    <mergeCell ref="Q2109:Q2112"/>
    <mergeCell ref="R2109:R2112"/>
    <mergeCell ref="S2109:S2112"/>
    <mergeCell ref="S2105:S2108"/>
    <mergeCell ref="T2105:T2108"/>
    <mergeCell ref="A2109:A2112"/>
    <mergeCell ref="B2109:B2112"/>
    <mergeCell ref="C2109:C2112"/>
    <mergeCell ref="D2109:D2112"/>
    <mergeCell ref="E2109:E2112"/>
    <mergeCell ref="F2109:F2112"/>
    <mergeCell ref="G2109:G2112"/>
    <mergeCell ref="H2109:H2112"/>
    <mergeCell ref="H2105:H2108"/>
    <mergeCell ref="I2105:I2108"/>
    <mergeCell ref="J2105:J2108"/>
    <mergeCell ref="P2105:P2108"/>
    <mergeCell ref="Q2105:Q2108"/>
    <mergeCell ref="R2105:R2108"/>
    <mergeCell ref="R2101:R2104"/>
    <mergeCell ref="S2101:S2104"/>
    <mergeCell ref="T2101:T2104"/>
    <mergeCell ref="A2105:A2108"/>
    <mergeCell ref="B2105:B2108"/>
    <mergeCell ref="C2105:C2108"/>
    <mergeCell ref="D2105:D2108"/>
    <mergeCell ref="E2105:E2108"/>
    <mergeCell ref="F2105:F2108"/>
    <mergeCell ref="G2105:G2108"/>
    <mergeCell ref="G2101:G2104"/>
    <mergeCell ref="H2101:H2104"/>
    <mergeCell ref="I2101:I2104"/>
    <mergeCell ref="J2101:J2104"/>
    <mergeCell ref="P2101:P2104"/>
    <mergeCell ref="Q2101:Q2104"/>
    <mergeCell ref="A2101:A2104"/>
    <mergeCell ref="B2101:B2104"/>
    <mergeCell ref="C2101:C2104"/>
    <mergeCell ref="D2101:D2104"/>
    <mergeCell ref="E2101:E2104"/>
    <mergeCell ref="F2101:F2104"/>
    <mergeCell ref="J2097:J2100"/>
    <mergeCell ref="P2097:P2100"/>
    <mergeCell ref="Q2097:Q2100"/>
    <mergeCell ref="R2097:R2100"/>
    <mergeCell ref="S2097:S2100"/>
    <mergeCell ref="T2097:T2100"/>
    <mergeCell ref="T2093:T2096"/>
    <mergeCell ref="A2097:A2100"/>
    <mergeCell ref="B2097:B2100"/>
    <mergeCell ref="C2097:C2100"/>
    <mergeCell ref="D2097:D2100"/>
    <mergeCell ref="E2097:E2100"/>
    <mergeCell ref="F2097:F2100"/>
    <mergeCell ref="G2097:G2100"/>
    <mergeCell ref="H2097:H2100"/>
    <mergeCell ref="I2097:I2100"/>
    <mergeCell ref="I2093:I2096"/>
    <mergeCell ref="J2093:J2096"/>
    <mergeCell ref="P2093:P2096"/>
    <mergeCell ref="Q2093:Q2096"/>
    <mergeCell ref="R2093:R2096"/>
    <mergeCell ref="S2093:S2096"/>
    <mergeCell ref="S2089:S2092"/>
    <mergeCell ref="T2089:T2092"/>
    <mergeCell ref="A2093:A2096"/>
    <mergeCell ref="B2093:B2096"/>
    <mergeCell ref="C2093:C2096"/>
    <mergeCell ref="D2093:D2096"/>
    <mergeCell ref="E2093:E2096"/>
    <mergeCell ref="F2093:F2096"/>
    <mergeCell ref="G2093:G2096"/>
    <mergeCell ref="H2093:H2096"/>
    <mergeCell ref="H2089:H2092"/>
    <mergeCell ref="I2089:I2092"/>
    <mergeCell ref="J2089:J2092"/>
    <mergeCell ref="P2089:P2092"/>
    <mergeCell ref="Q2089:Q2092"/>
    <mergeCell ref="R2089:R2092"/>
    <mergeCell ref="R2085:R2088"/>
    <mergeCell ref="S2085:S2088"/>
    <mergeCell ref="T2085:T2088"/>
    <mergeCell ref="A2089:A2092"/>
    <mergeCell ref="B2089:B2092"/>
    <mergeCell ref="C2089:C2092"/>
    <mergeCell ref="D2089:D2092"/>
    <mergeCell ref="E2089:E2092"/>
    <mergeCell ref="F2089:F2092"/>
    <mergeCell ref="G2089:G2092"/>
    <mergeCell ref="G2085:G2088"/>
    <mergeCell ref="H2085:H2088"/>
    <mergeCell ref="I2085:I2088"/>
    <mergeCell ref="J2085:J2088"/>
    <mergeCell ref="P2085:P2088"/>
    <mergeCell ref="Q2085:Q2088"/>
    <mergeCell ref="A2085:A2088"/>
    <mergeCell ref="B2085:B2088"/>
    <mergeCell ref="C2085:C2088"/>
    <mergeCell ref="D2085:D2088"/>
    <mergeCell ref="E2085:E2088"/>
    <mergeCell ref="F2085:F2088"/>
    <mergeCell ref="J2081:J2084"/>
    <mergeCell ref="P2081:P2084"/>
    <mergeCell ref="Q2081:Q2084"/>
    <mergeCell ref="R2081:R2084"/>
    <mergeCell ref="S2081:S2084"/>
    <mergeCell ref="T2081:T2084"/>
    <mergeCell ref="T2077:T2080"/>
    <mergeCell ref="A2081:A2084"/>
    <mergeCell ref="B2081:B2084"/>
    <mergeCell ref="C2081:C2084"/>
    <mergeCell ref="D2081:D2084"/>
    <mergeCell ref="E2081:E2084"/>
    <mergeCell ref="F2081:F2084"/>
    <mergeCell ref="G2081:G2084"/>
    <mergeCell ref="H2081:H2084"/>
    <mergeCell ref="I2081:I2084"/>
    <mergeCell ref="I2077:I2080"/>
    <mergeCell ref="J2077:J2080"/>
    <mergeCell ref="P2077:P2080"/>
    <mergeCell ref="Q2077:Q2080"/>
    <mergeCell ref="R2077:R2080"/>
    <mergeCell ref="S2077:S2080"/>
    <mergeCell ref="S2073:S2076"/>
    <mergeCell ref="T2073:T2076"/>
    <mergeCell ref="A2077:A2080"/>
    <mergeCell ref="B2077:B2080"/>
    <mergeCell ref="C2077:C2080"/>
    <mergeCell ref="D2077:D2080"/>
    <mergeCell ref="E2077:E2080"/>
    <mergeCell ref="F2077:F2080"/>
    <mergeCell ref="G2077:G2080"/>
    <mergeCell ref="H2077:H2080"/>
    <mergeCell ref="H2073:H2076"/>
    <mergeCell ref="I2073:I2076"/>
    <mergeCell ref="J2073:J2076"/>
    <mergeCell ref="P2073:P2076"/>
    <mergeCell ref="Q2073:Q2076"/>
    <mergeCell ref="R2073:R2076"/>
    <mergeCell ref="R2069:R2072"/>
    <mergeCell ref="S2069:S2072"/>
    <mergeCell ref="T2069:T2072"/>
    <mergeCell ref="A2073:A2076"/>
    <mergeCell ref="B2073:B2076"/>
    <mergeCell ref="C2073:C2076"/>
    <mergeCell ref="D2073:D2076"/>
    <mergeCell ref="E2073:E2076"/>
    <mergeCell ref="F2073:F2076"/>
    <mergeCell ref="G2073:G2076"/>
    <mergeCell ref="G2069:G2072"/>
    <mergeCell ref="H2069:H2072"/>
    <mergeCell ref="I2069:I2072"/>
    <mergeCell ref="J2069:J2072"/>
    <mergeCell ref="P2069:P2072"/>
    <mergeCell ref="Q2069:Q2072"/>
    <mergeCell ref="A2069:A2072"/>
    <mergeCell ref="B2069:B2072"/>
    <mergeCell ref="C2069:C2072"/>
    <mergeCell ref="D2069:D2072"/>
    <mergeCell ref="E2069:E2072"/>
    <mergeCell ref="F2069:F2072"/>
    <mergeCell ref="J2065:J2068"/>
    <mergeCell ref="P2065:P2068"/>
    <mergeCell ref="Q2065:Q2068"/>
    <mergeCell ref="R2065:R2068"/>
    <mergeCell ref="S2065:S2068"/>
    <mergeCell ref="T2065:T2068"/>
    <mergeCell ref="T2061:T2064"/>
    <mergeCell ref="A2065:A2068"/>
    <mergeCell ref="B2065:B2068"/>
    <mergeCell ref="C2065:C2068"/>
    <mergeCell ref="D2065:D2068"/>
    <mergeCell ref="E2065:E2068"/>
    <mergeCell ref="F2065:F2068"/>
    <mergeCell ref="G2065:G2068"/>
    <mergeCell ref="H2065:H2068"/>
    <mergeCell ref="I2065:I2068"/>
    <mergeCell ref="I2061:I2064"/>
    <mergeCell ref="J2061:J2064"/>
    <mergeCell ref="P2061:P2064"/>
    <mergeCell ref="Q2061:Q2064"/>
    <mergeCell ref="R2061:R2064"/>
    <mergeCell ref="S2061:S2064"/>
    <mergeCell ref="S2057:S2060"/>
    <mergeCell ref="T2057:T2060"/>
    <mergeCell ref="A2061:A2064"/>
    <mergeCell ref="B2061:B2064"/>
    <mergeCell ref="C2061:C2064"/>
    <mergeCell ref="D2061:D2064"/>
    <mergeCell ref="E2061:E2064"/>
    <mergeCell ref="F2061:F2064"/>
    <mergeCell ref="G2061:G2064"/>
    <mergeCell ref="H2061:H2064"/>
    <mergeCell ref="H2057:H2060"/>
    <mergeCell ref="I2057:I2060"/>
    <mergeCell ref="J2057:J2060"/>
    <mergeCell ref="P2057:P2060"/>
    <mergeCell ref="Q2057:Q2060"/>
    <mergeCell ref="R2057:R2060"/>
    <mergeCell ref="R2053:R2056"/>
    <mergeCell ref="S2053:S2056"/>
    <mergeCell ref="T2053:T2056"/>
    <mergeCell ref="A2057:A2060"/>
    <mergeCell ref="B2057:B2060"/>
    <mergeCell ref="C2057:C2060"/>
    <mergeCell ref="D2057:D2060"/>
    <mergeCell ref="E2057:E2060"/>
    <mergeCell ref="F2057:F2060"/>
    <mergeCell ref="G2057:G2060"/>
    <mergeCell ref="G2053:G2056"/>
    <mergeCell ref="H2053:H2056"/>
    <mergeCell ref="I2053:I2056"/>
    <mergeCell ref="J2053:J2056"/>
    <mergeCell ref="P2053:P2056"/>
    <mergeCell ref="Q2053:Q2056"/>
    <mergeCell ref="A2053:A2056"/>
    <mergeCell ref="B2053:B2056"/>
    <mergeCell ref="C2053:C2056"/>
    <mergeCell ref="D2053:D2056"/>
    <mergeCell ref="E2053:E2056"/>
    <mergeCell ref="F2053:F2056"/>
    <mergeCell ref="J2049:J2052"/>
    <mergeCell ref="P2049:P2052"/>
    <mergeCell ref="Q2049:Q2052"/>
    <mergeCell ref="R2049:R2052"/>
    <mergeCell ref="S2049:S2052"/>
    <mergeCell ref="T2049:T2052"/>
    <mergeCell ref="T2045:T2048"/>
    <mergeCell ref="A2049:A2052"/>
    <mergeCell ref="B2049:B2052"/>
    <mergeCell ref="C2049:C2052"/>
    <mergeCell ref="D2049:D2052"/>
    <mergeCell ref="E2049:E2052"/>
    <mergeCell ref="F2049:F2052"/>
    <mergeCell ref="G2049:G2052"/>
    <mergeCell ref="H2049:H2052"/>
    <mergeCell ref="I2049:I2052"/>
    <mergeCell ref="I2045:I2048"/>
    <mergeCell ref="J2045:J2048"/>
    <mergeCell ref="P2045:P2048"/>
    <mergeCell ref="Q2045:Q2048"/>
    <mergeCell ref="R2045:R2048"/>
    <mergeCell ref="S2045:S2048"/>
    <mergeCell ref="S2041:S2044"/>
    <mergeCell ref="T2041:T2044"/>
    <mergeCell ref="A2045:A2048"/>
    <mergeCell ref="B2045:B2048"/>
    <mergeCell ref="C2045:C2048"/>
    <mergeCell ref="D2045:D2048"/>
    <mergeCell ref="E2045:E2048"/>
    <mergeCell ref="F2045:F2048"/>
    <mergeCell ref="G2045:G2048"/>
    <mergeCell ref="H2045:H2048"/>
    <mergeCell ref="H2041:H2044"/>
    <mergeCell ref="I2041:I2044"/>
    <mergeCell ref="J2041:J2044"/>
    <mergeCell ref="P2041:P2044"/>
    <mergeCell ref="Q2041:Q2044"/>
    <mergeCell ref="R2041:R2044"/>
    <mergeCell ref="R2037:R2040"/>
    <mergeCell ref="S2037:S2040"/>
    <mergeCell ref="T2037:T2040"/>
    <mergeCell ref="A2041:A2044"/>
    <mergeCell ref="B2041:B2044"/>
    <mergeCell ref="C2041:C2044"/>
    <mergeCell ref="D2041:D2044"/>
    <mergeCell ref="E2041:E2044"/>
    <mergeCell ref="F2041:F2044"/>
    <mergeCell ref="G2041:G2044"/>
    <mergeCell ref="G2037:G2040"/>
    <mergeCell ref="H2037:H2040"/>
    <mergeCell ref="I2037:I2040"/>
    <mergeCell ref="J2037:J2040"/>
    <mergeCell ref="P2037:P2040"/>
    <mergeCell ref="Q2037:Q2040"/>
    <mergeCell ref="A2037:A2040"/>
    <mergeCell ref="B2037:B2040"/>
    <mergeCell ref="C2037:C2040"/>
    <mergeCell ref="D2037:D2040"/>
    <mergeCell ref="E2037:E2040"/>
    <mergeCell ref="F2037:F2040"/>
    <mergeCell ref="J2033:J2036"/>
    <mergeCell ref="P2033:P2036"/>
    <mergeCell ref="Q2033:Q2036"/>
    <mergeCell ref="R2033:R2036"/>
    <mergeCell ref="S2033:S2036"/>
    <mergeCell ref="T2033:T2036"/>
    <mergeCell ref="T2029:T2032"/>
    <mergeCell ref="A2033:A2036"/>
    <mergeCell ref="B2033:B2036"/>
    <mergeCell ref="C2033:C2036"/>
    <mergeCell ref="D2033:D2036"/>
    <mergeCell ref="E2033:E2036"/>
    <mergeCell ref="F2033:F2036"/>
    <mergeCell ref="G2033:G2036"/>
    <mergeCell ref="H2033:H2036"/>
    <mergeCell ref="I2033:I2036"/>
    <mergeCell ref="I2029:I2032"/>
    <mergeCell ref="J2029:J2032"/>
    <mergeCell ref="P2029:P2032"/>
    <mergeCell ref="Q2029:Q2032"/>
    <mergeCell ref="R2029:R2032"/>
    <mergeCell ref="S2029:S2032"/>
    <mergeCell ref="S2025:S2028"/>
    <mergeCell ref="T2025:T2028"/>
    <mergeCell ref="A2029:A2032"/>
    <mergeCell ref="B2029:B2032"/>
    <mergeCell ref="C2029:C2032"/>
    <mergeCell ref="D2029:D2032"/>
    <mergeCell ref="E2029:E2032"/>
    <mergeCell ref="F2029:F2032"/>
    <mergeCell ref="G2029:G2032"/>
    <mergeCell ref="H2029:H2032"/>
    <mergeCell ref="H2025:H2028"/>
    <mergeCell ref="I2025:I2028"/>
    <mergeCell ref="J2025:J2028"/>
    <mergeCell ref="P2025:P2028"/>
    <mergeCell ref="Q2025:Q2028"/>
    <mergeCell ref="R2025:R2028"/>
    <mergeCell ref="R2021:R2024"/>
    <mergeCell ref="S2021:S2024"/>
    <mergeCell ref="T2021:T2024"/>
    <mergeCell ref="A2025:A2028"/>
    <mergeCell ref="B2025:B2028"/>
    <mergeCell ref="C2025:C2028"/>
    <mergeCell ref="D2025:D2028"/>
    <mergeCell ref="E2025:E2028"/>
    <mergeCell ref="F2025:F2028"/>
    <mergeCell ref="G2025:G2028"/>
    <mergeCell ref="G2021:G2024"/>
    <mergeCell ref="H2021:H2024"/>
    <mergeCell ref="I2021:I2024"/>
    <mergeCell ref="J2021:J2024"/>
    <mergeCell ref="P2021:P2024"/>
    <mergeCell ref="Q2021:Q2024"/>
    <mergeCell ref="A2021:A2024"/>
    <mergeCell ref="B2021:B2024"/>
    <mergeCell ref="C2021:C2024"/>
    <mergeCell ref="D2021:D2024"/>
    <mergeCell ref="E2021:E2024"/>
    <mergeCell ref="F2021:F2024"/>
    <mergeCell ref="J2017:J2020"/>
    <mergeCell ref="P2017:P2020"/>
    <mergeCell ref="Q2017:Q2020"/>
    <mergeCell ref="R2017:R2020"/>
    <mergeCell ref="S2017:S2020"/>
    <mergeCell ref="T2017:T2020"/>
    <mergeCell ref="T2013:T2016"/>
    <mergeCell ref="A2017:A2020"/>
    <mergeCell ref="B2017:B2020"/>
    <mergeCell ref="C2017:C2020"/>
    <mergeCell ref="D2017:D2020"/>
    <mergeCell ref="E2017:E2020"/>
    <mergeCell ref="F2017:F2020"/>
    <mergeCell ref="G2017:G2020"/>
    <mergeCell ref="H2017:H2020"/>
    <mergeCell ref="I2017:I2020"/>
    <mergeCell ref="I2013:I2016"/>
    <mergeCell ref="J2013:J2016"/>
    <mergeCell ref="P2013:P2016"/>
    <mergeCell ref="Q2013:Q2016"/>
    <mergeCell ref="R2013:R2016"/>
    <mergeCell ref="S2013:S2016"/>
    <mergeCell ref="S2009:S2012"/>
    <mergeCell ref="T2009:T2012"/>
    <mergeCell ref="A2013:A2016"/>
    <mergeCell ref="B2013:B2016"/>
    <mergeCell ref="C2013:C2016"/>
    <mergeCell ref="D2013:D2016"/>
    <mergeCell ref="E2013:E2016"/>
    <mergeCell ref="F2013:F2016"/>
    <mergeCell ref="G2013:G2016"/>
    <mergeCell ref="H2013:H2016"/>
    <mergeCell ref="H2009:H2012"/>
    <mergeCell ref="I2009:I2012"/>
    <mergeCell ref="J2009:J2012"/>
    <mergeCell ref="P2009:P2012"/>
    <mergeCell ref="Q2009:Q2012"/>
    <mergeCell ref="R2009:R2012"/>
    <mergeCell ref="R2005:R2008"/>
    <mergeCell ref="S2005:S2008"/>
    <mergeCell ref="T2005:T2008"/>
    <mergeCell ref="A2009:A2012"/>
    <mergeCell ref="B2009:B2012"/>
    <mergeCell ref="C2009:C2012"/>
    <mergeCell ref="D2009:D2012"/>
    <mergeCell ref="E2009:E2012"/>
    <mergeCell ref="F2009:F2012"/>
    <mergeCell ref="G2009:G2012"/>
    <mergeCell ref="G2005:G2008"/>
    <mergeCell ref="H2005:H2008"/>
    <mergeCell ref="I2005:I2008"/>
    <mergeCell ref="J2005:J2008"/>
    <mergeCell ref="P2005:P2008"/>
    <mergeCell ref="Q2005:Q2008"/>
    <mergeCell ref="A2005:A2008"/>
    <mergeCell ref="B2005:B2008"/>
    <mergeCell ref="C2005:C2008"/>
    <mergeCell ref="D2005:D2008"/>
    <mergeCell ref="E2005:E2008"/>
    <mergeCell ref="F2005:F2008"/>
    <mergeCell ref="J2001:J2004"/>
    <mergeCell ref="P2001:P2004"/>
    <mergeCell ref="Q2001:Q2004"/>
    <mergeCell ref="R2001:R2004"/>
    <mergeCell ref="S2001:S2004"/>
    <mergeCell ref="T2001:T2004"/>
    <mergeCell ref="T1997:T2000"/>
    <mergeCell ref="A2001:A2004"/>
    <mergeCell ref="B2001:B2004"/>
    <mergeCell ref="C2001:C2004"/>
    <mergeCell ref="D2001:D2004"/>
    <mergeCell ref="E2001:E2004"/>
    <mergeCell ref="F2001:F2004"/>
    <mergeCell ref="G2001:G2004"/>
    <mergeCell ref="H2001:H2004"/>
    <mergeCell ref="I2001:I2004"/>
    <mergeCell ref="I1997:I2000"/>
    <mergeCell ref="J1997:J2000"/>
    <mergeCell ref="P1997:P2000"/>
    <mergeCell ref="Q1997:Q2000"/>
    <mergeCell ref="R1997:R2000"/>
    <mergeCell ref="S1997:S2000"/>
    <mergeCell ref="S1993:S1996"/>
    <mergeCell ref="T1993:T1996"/>
    <mergeCell ref="A1997:A2000"/>
    <mergeCell ref="B1997:B2000"/>
    <mergeCell ref="C1997:C2000"/>
    <mergeCell ref="D1997:D2000"/>
    <mergeCell ref="E1997:E2000"/>
    <mergeCell ref="F1997:F2000"/>
    <mergeCell ref="G1997:G2000"/>
    <mergeCell ref="H1997:H2000"/>
    <mergeCell ref="H1993:H1996"/>
    <mergeCell ref="I1993:I1996"/>
    <mergeCell ref="J1993:J1996"/>
    <mergeCell ref="P1993:P1996"/>
    <mergeCell ref="Q1993:Q1996"/>
    <mergeCell ref="R1993:R1996"/>
    <mergeCell ref="R1989:R1992"/>
    <mergeCell ref="S1989:S1992"/>
    <mergeCell ref="T1989:T1992"/>
    <mergeCell ref="A1993:A1996"/>
    <mergeCell ref="B1993:B1996"/>
    <mergeCell ref="C1993:C1996"/>
    <mergeCell ref="D1993:D1996"/>
    <mergeCell ref="E1993:E1996"/>
    <mergeCell ref="F1993:F1996"/>
    <mergeCell ref="G1993:G1996"/>
    <mergeCell ref="G1989:G1992"/>
    <mergeCell ref="H1989:H1992"/>
    <mergeCell ref="I1989:I1992"/>
    <mergeCell ref="J1989:J1992"/>
    <mergeCell ref="P1989:P1992"/>
    <mergeCell ref="Q1989:Q1992"/>
    <mergeCell ref="A1989:A1992"/>
    <mergeCell ref="B1989:B1992"/>
    <mergeCell ref="C1989:C1992"/>
    <mergeCell ref="D1989:D1992"/>
    <mergeCell ref="E1989:E1992"/>
    <mergeCell ref="F1989:F1992"/>
    <mergeCell ref="J1985:J1988"/>
    <mergeCell ref="P1985:P1988"/>
    <mergeCell ref="Q1985:Q1988"/>
    <mergeCell ref="R1985:R1988"/>
    <mergeCell ref="S1985:S1988"/>
    <mergeCell ref="T1985:T1988"/>
    <mergeCell ref="T1981:T1984"/>
    <mergeCell ref="A1985:A1988"/>
    <mergeCell ref="B1985:B1988"/>
    <mergeCell ref="C1985:C1988"/>
    <mergeCell ref="D1985:D1988"/>
    <mergeCell ref="E1985:E1988"/>
    <mergeCell ref="F1985:F1988"/>
    <mergeCell ref="G1985:G1988"/>
    <mergeCell ref="H1985:H1988"/>
    <mergeCell ref="I1985:I1988"/>
    <mergeCell ref="I1981:I1984"/>
    <mergeCell ref="J1981:J1984"/>
    <mergeCell ref="P1981:P1984"/>
    <mergeCell ref="Q1981:Q1984"/>
    <mergeCell ref="R1981:R1984"/>
    <mergeCell ref="S1981:S1984"/>
    <mergeCell ref="S1977:S1980"/>
    <mergeCell ref="T1977:T1980"/>
    <mergeCell ref="A1981:A1984"/>
    <mergeCell ref="B1981:B1984"/>
    <mergeCell ref="C1981:C1984"/>
    <mergeCell ref="D1981:D1984"/>
    <mergeCell ref="E1981:E1984"/>
    <mergeCell ref="F1981:F1984"/>
    <mergeCell ref="G1981:G1984"/>
    <mergeCell ref="H1981:H1984"/>
    <mergeCell ref="H1977:H1980"/>
    <mergeCell ref="I1977:I1980"/>
    <mergeCell ref="J1977:J1980"/>
    <mergeCell ref="P1977:P1980"/>
    <mergeCell ref="Q1977:Q1980"/>
    <mergeCell ref="R1977:R1980"/>
    <mergeCell ref="R1973:R1976"/>
    <mergeCell ref="S1973:S1976"/>
    <mergeCell ref="T1973:T1976"/>
    <mergeCell ref="A1977:A1980"/>
    <mergeCell ref="B1977:B1980"/>
    <mergeCell ref="C1977:C1980"/>
    <mergeCell ref="D1977:D1980"/>
    <mergeCell ref="E1977:E1980"/>
    <mergeCell ref="F1977:F1980"/>
    <mergeCell ref="G1977:G1980"/>
    <mergeCell ref="G1973:G1976"/>
    <mergeCell ref="H1973:H1976"/>
    <mergeCell ref="I1973:I1976"/>
    <mergeCell ref="J1973:J1976"/>
    <mergeCell ref="P1973:P1976"/>
    <mergeCell ref="Q1973:Q1976"/>
    <mergeCell ref="A1973:A1976"/>
    <mergeCell ref="B1973:B1976"/>
    <mergeCell ref="C1973:C1976"/>
    <mergeCell ref="D1973:D1976"/>
    <mergeCell ref="E1973:E1976"/>
    <mergeCell ref="F1973:F1976"/>
    <mergeCell ref="J1969:J1972"/>
    <mergeCell ref="P1969:P1972"/>
    <mergeCell ref="Q1969:Q1972"/>
    <mergeCell ref="R1969:R1972"/>
    <mergeCell ref="S1969:S1972"/>
    <mergeCell ref="T1969:T1972"/>
    <mergeCell ref="T1965:T1968"/>
    <mergeCell ref="A1969:A1972"/>
    <mergeCell ref="B1969:B1972"/>
    <mergeCell ref="C1969:C1972"/>
    <mergeCell ref="D1969:D1972"/>
    <mergeCell ref="E1969:E1972"/>
    <mergeCell ref="F1969:F1972"/>
    <mergeCell ref="G1969:G1972"/>
    <mergeCell ref="H1969:H1972"/>
    <mergeCell ref="I1969:I1972"/>
    <mergeCell ref="I1965:I1968"/>
    <mergeCell ref="J1965:J1968"/>
    <mergeCell ref="P1965:P1968"/>
    <mergeCell ref="Q1965:Q1968"/>
    <mergeCell ref="R1965:R1968"/>
    <mergeCell ref="S1965:S1968"/>
    <mergeCell ref="S1961:S1964"/>
    <mergeCell ref="T1961:T1964"/>
    <mergeCell ref="A1965:A1968"/>
    <mergeCell ref="B1965:B1968"/>
    <mergeCell ref="C1965:C1968"/>
    <mergeCell ref="D1965:D1968"/>
    <mergeCell ref="E1965:E1968"/>
    <mergeCell ref="F1965:F1968"/>
    <mergeCell ref="G1965:G1968"/>
    <mergeCell ref="H1965:H1968"/>
    <mergeCell ref="H1961:H1964"/>
    <mergeCell ref="I1961:I1964"/>
    <mergeCell ref="J1961:J1964"/>
    <mergeCell ref="P1961:P1964"/>
    <mergeCell ref="Q1961:Q1964"/>
    <mergeCell ref="R1961:R1964"/>
    <mergeCell ref="R1957:R1960"/>
    <mergeCell ref="S1957:S1960"/>
    <mergeCell ref="T1957:T1960"/>
    <mergeCell ref="A1961:A1964"/>
    <mergeCell ref="B1961:B1964"/>
    <mergeCell ref="C1961:C1964"/>
    <mergeCell ref="D1961:D1964"/>
    <mergeCell ref="E1961:E1964"/>
    <mergeCell ref="F1961:F1964"/>
    <mergeCell ref="G1961:G1964"/>
    <mergeCell ref="G1957:G1960"/>
    <mergeCell ref="H1957:H1960"/>
    <mergeCell ref="I1957:I1960"/>
    <mergeCell ref="J1957:J1960"/>
    <mergeCell ref="P1957:P1960"/>
    <mergeCell ref="Q1957:Q1960"/>
    <mergeCell ref="A1957:A1960"/>
    <mergeCell ref="B1957:B1960"/>
    <mergeCell ref="C1957:C1960"/>
    <mergeCell ref="D1957:D1960"/>
    <mergeCell ref="E1957:E1960"/>
    <mergeCell ref="F1957:F1960"/>
    <mergeCell ref="J1953:J1956"/>
    <mergeCell ref="P1953:P1956"/>
    <mergeCell ref="Q1953:Q1956"/>
    <mergeCell ref="R1953:R1956"/>
    <mergeCell ref="S1953:S1956"/>
    <mergeCell ref="T1953:T1956"/>
    <mergeCell ref="T1949:T1952"/>
    <mergeCell ref="A1953:A1956"/>
    <mergeCell ref="B1953:B1956"/>
    <mergeCell ref="C1953:C1956"/>
    <mergeCell ref="D1953:D1956"/>
    <mergeCell ref="E1953:E1956"/>
    <mergeCell ref="F1953:F1956"/>
    <mergeCell ref="G1953:G1956"/>
    <mergeCell ref="H1953:H1956"/>
    <mergeCell ref="I1953:I1956"/>
    <mergeCell ref="I1949:I1952"/>
    <mergeCell ref="J1949:J1952"/>
    <mergeCell ref="P1949:P1952"/>
    <mergeCell ref="Q1949:Q1952"/>
    <mergeCell ref="R1949:R1952"/>
    <mergeCell ref="S1949:S1952"/>
    <mergeCell ref="S1945:S1948"/>
    <mergeCell ref="T1945:T1948"/>
    <mergeCell ref="A1949:A1952"/>
    <mergeCell ref="B1949:B1952"/>
    <mergeCell ref="C1949:C1952"/>
    <mergeCell ref="D1949:D1952"/>
    <mergeCell ref="E1949:E1952"/>
    <mergeCell ref="F1949:F1952"/>
    <mergeCell ref="G1949:G1952"/>
    <mergeCell ref="H1949:H1952"/>
    <mergeCell ref="H1945:H1948"/>
    <mergeCell ref="I1945:I1948"/>
    <mergeCell ref="J1945:J1948"/>
    <mergeCell ref="P1945:P1948"/>
    <mergeCell ref="Q1945:Q1948"/>
    <mergeCell ref="R1945:R1948"/>
    <mergeCell ref="R1941:R1944"/>
    <mergeCell ref="S1941:S1944"/>
    <mergeCell ref="T1941:T1944"/>
    <mergeCell ref="A1945:A1948"/>
    <mergeCell ref="B1945:B1948"/>
    <mergeCell ref="C1945:C1948"/>
    <mergeCell ref="D1945:D1948"/>
    <mergeCell ref="E1945:E1948"/>
    <mergeCell ref="F1945:F1948"/>
    <mergeCell ref="G1945:G1948"/>
    <mergeCell ref="G1941:G1944"/>
    <mergeCell ref="H1941:H1944"/>
    <mergeCell ref="I1941:I1944"/>
    <mergeCell ref="J1941:J1944"/>
    <mergeCell ref="P1941:P1944"/>
    <mergeCell ref="Q1941:Q1944"/>
    <mergeCell ref="A1941:A1944"/>
    <mergeCell ref="B1941:B1944"/>
    <mergeCell ref="C1941:C1944"/>
    <mergeCell ref="D1941:D1944"/>
    <mergeCell ref="E1941:E1944"/>
    <mergeCell ref="F1941:F1944"/>
    <mergeCell ref="J1937:J1940"/>
    <mergeCell ref="P1937:P1940"/>
    <mergeCell ref="Q1937:Q1940"/>
    <mergeCell ref="R1937:R1940"/>
    <mergeCell ref="S1937:S1940"/>
    <mergeCell ref="T1937:T1940"/>
    <mergeCell ref="T1933:T1936"/>
    <mergeCell ref="A1937:A1940"/>
    <mergeCell ref="B1937:B1940"/>
    <mergeCell ref="C1937:C1940"/>
    <mergeCell ref="D1937:D1940"/>
    <mergeCell ref="E1937:E1940"/>
    <mergeCell ref="F1937:F1940"/>
    <mergeCell ref="G1937:G1940"/>
    <mergeCell ref="H1937:H1940"/>
    <mergeCell ref="I1937:I1940"/>
    <mergeCell ref="I1933:I1936"/>
    <mergeCell ref="J1933:J1936"/>
    <mergeCell ref="P1933:P1936"/>
    <mergeCell ref="Q1933:Q1936"/>
    <mergeCell ref="R1933:R1936"/>
    <mergeCell ref="S1933:S1936"/>
    <mergeCell ref="S1929:S1932"/>
    <mergeCell ref="T1929:T1932"/>
    <mergeCell ref="A1933:A1936"/>
    <mergeCell ref="B1933:B1936"/>
    <mergeCell ref="C1933:C1936"/>
    <mergeCell ref="D1933:D1936"/>
    <mergeCell ref="E1933:E1936"/>
    <mergeCell ref="F1933:F1936"/>
    <mergeCell ref="G1933:G1936"/>
    <mergeCell ref="H1933:H1936"/>
    <mergeCell ref="H1929:H1932"/>
    <mergeCell ref="I1929:I1932"/>
    <mergeCell ref="J1929:J1932"/>
    <mergeCell ref="P1929:P1932"/>
    <mergeCell ref="Q1929:Q1932"/>
    <mergeCell ref="R1929:R1932"/>
    <mergeCell ref="R1925:R1928"/>
    <mergeCell ref="S1925:S1928"/>
    <mergeCell ref="T1925:T1928"/>
    <mergeCell ref="A1929:A1932"/>
    <mergeCell ref="B1929:B1932"/>
    <mergeCell ref="C1929:C1932"/>
    <mergeCell ref="D1929:D1932"/>
    <mergeCell ref="E1929:E1932"/>
    <mergeCell ref="F1929:F1932"/>
    <mergeCell ref="G1929:G1932"/>
    <mergeCell ref="G1925:G1928"/>
    <mergeCell ref="H1925:H1928"/>
    <mergeCell ref="I1925:I1928"/>
    <mergeCell ref="J1925:J1928"/>
    <mergeCell ref="P1925:P1928"/>
    <mergeCell ref="Q1925:Q1928"/>
    <mergeCell ref="A1925:A1928"/>
    <mergeCell ref="B1925:B1928"/>
    <mergeCell ref="C1925:C1928"/>
    <mergeCell ref="D1925:D1928"/>
    <mergeCell ref="E1925:E1928"/>
    <mergeCell ref="F1925:F1928"/>
    <mergeCell ref="J1921:J1924"/>
    <mergeCell ref="P1921:P1924"/>
    <mergeCell ref="Q1921:Q1924"/>
    <mergeCell ref="R1921:R1924"/>
    <mergeCell ref="S1921:S1924"/>
    <mergeCell ref="T1921:T1924"/>
    <mergeCell ref="T1917:T1920"/>
    <mergeCell ref="A1921:A1924"/>
    <mergeCell ref="B1921:B1924"/>
    <mergeCell ref="C1921:C1924"/>
    <mergeCell ref="D1921:D1924"/>
    <mergeCell ref="E1921:E1924"/>
    <mergeCell ref="F1921:F1924"/>
    <mergeCell ref="G1921:G1924"/>
    <mergeCell ref="H1921:H1924"/>
    <mergeCell ref="I1921:I1924"/>
    <mergeCell ref="I1917:I1920"/>
    <mergeCell ref="J1917:J1920"/>
    <mergeCell ref="P1917:P1920"/>
    <mergeCell ref="Q1917:Q1920"/>
    <mergeCell ref="R1917:R1920"/>
    <mergeCell ref="S1917:S1920"/>
    <mergeCell ref="S1913:S1916"/>
    <mergeCell ref="T1913:T1916"/>
    <mergeCell ref="A1917:A1920"/>
    <mergeCell ref="B1917:B1920"/>
    <mergeCell ref="C1917:C1920"/>
    <mergeCell ref="D1917:D1920"/>
    <mergeCell ref="E1917:E1920"/>
    <mergeCell ref="F1917:F1920"/>
    <mergeCell ref="G1917:G1920"/>
    <mergeCell ref="H1917:H1920"/>
    <mergeCell ref="H1913:H1916"/>
    <mergeCell ref="I1913:I1916"/>
    <mergeCell ref="J1913:J1916"/>
    <mergeCell ref="P1913:P1916"/>
    <mergeCell ref="Q1913:Q1916"/>
    <mergeCell ref="R1913:R1916"/>
    <mergeCell ref="R1909:R1912"/>
    <mergeCell ref="S1909:S1912"/>
    <mergeCell ref="T1909:T1912"/>
    <mergeCell ref="A1913:A1916"/>
    <mergeCell ref="B1913:B1916"/>
    <mergeCell ref="C1913:C1916"/>
    <mergeCell ref="D1913:D1916"/>
    <mergeCell ref="E1913:E1916"/>
    <mergeCell ref="F1913:F1916"/>
    <mergeCell ref="G1913:G1916"/>
    <mergeCell ref="G1909:G1912"/>
    <mergeCell ref="H1909:H1912"/>
    <mergeCell ref="I1909:I1912"/>
    <mergeCell ref="J1909:J1912"/>
    <mergeCell ref="P1909:P1912"/>
    <mergeCell ref="Q1909:Q1912"/>
    <mergeCell ref="A1909:A1912"/>
    <mergeCell ref="B1909:B1912"/>
    <mergeCell ref="C1909:C1912"/>
    <mergeCell ref="D1909:D1912"/>
    <mergeCell ref="E1909:E1912"/>
    <mergeCell ref="F1909:F1912"/>
    <mergeCell ref="J1905:J1908"/>
    <mergeCell ref="P1905:P1908"/>
    <mergeCell ref="Q1905:Q1908"/>
    <mergeCell ref="R1905:R1908"/>
    <mergeCell ref="S1905:S1908"/>
    <mergeCell ref="T1905:T1908"/>
    <mergeCell ref="T1901:T1904"/>
    <mergeCell ref="A1905:A1908"/>
    <mergeCell ref="B1905:B1908"/>
    <mergeCell ref="C1905:C1908"/>
    <mergeCell ref="D1905:D1908"/>
    <mergeCell ref="E1905:E1908"/>
    <mergeCell ref="F1905:F1908"/>
    <mergeCell ref="G1905:G1908"/>
    <mergeCell ref="H1905:H1908"/>
    <mergeCell ref="I1905:I1908"/>
    <mergeCell ref="I1901:I1904"/>
    <mergeCell ref="J1901:J1904"/>
    <mergeCell ref="P1901:P1904"/>
    <mergeCell ref="Q1901:Q1904"/>
    <mergeCell ref="R1901:R1904"/>
    <mergeCell ref="S1901:S1904"/>
    <mergeCell ref="S1897:S1900"/>
    <mergeCell ref="T1897:T1900"/>
    <mergeCell ref="A1901:A1904"/>
    <mergeCell ref="B1901:B1904"/>
    <mergeCell ref="C1901:C1904"/>
    <mergeCell ref="D1901:D1904"/>
    <mergeCell ref="E1901:E1904"/>
    <mergeCell ref="F1901:F1904"/>
    <mergeCell ref="G1901:G1904"/>
    <mergeCell ref="H1901:H1904"/>
    <mergeCell ref="H1897:H1900"/>
    <mergeCell ref="I1897:I1900"/>
    <mergeCell ref="J1897:J1900"/>
    <mergeCell ref="P1897:P1900"/>
    <mergeCell ref="Q1897:Q1900"/>
    <mergeCell ref="R1897:R1900"/>
    <mergeCell ref="R1893:R1896"/>
    <mergeCell ref="S1893:S1896"/>
    <mergeCell ref="T1893:T1896"/>
    <mergeCell ref="A1897:A1900"/>
    <mergeCell ref="B1897:B1900"/>
    <mergeCell ref="C1897:C1900"/>
    <mergeCell ref="D1897:D1900"/>
    <mergeCell ref="E1897:E1900"/>
    <mergeCell ref="F1897:F1900"/>
    <mergeCell ref="G1897:G1900"/>
    <mergeCell ref="G1893:G1896"/>
    <mergeCell ref="H1893:H1896"/>
    <mergeCell ref="I1893:I1896"/>
    <mergeCell ref="J1893:J1896"/>
    <mergeCell ref="P1893:P1896"/>
    <mergeCell ref="Q1893:Q1896"/>
    <mergeCell ref="A1893:A1896"/>
    <mergeCell ref="B1893:B1896"/>
    <mergeCell ref="C1893:C1896"/>
    <mergeCell ref="D1893:D1896"/>
    <mergeCell ref="E1893:E1896"/>
    <mergeCell ref="F1893:F1896"/>
    <mergeCell ref="J1889:J1892"/>
    <mergeCell ref="P1889:P1892"/>
    <mergeCell ref="Q1889:Q1892"/>
    <mergeCell ref="R1889:R1892"/>
    <mergeCell ref="S1889:S1892"/>
    <mergeCell ref="T1889:T1892"/>
    <mergeCell ref="T1885:T1888"/>
    <mergeCell ref="A1889:A1892"/>
    <mergeCell ref="B1889:B1892"/>
    <mergeCell ref="C1889:C1892"/>
    <mergeCell ref="D1889:D1892"/>
    <mergeCell ref="E1889:E1892"/>
    <mergeCell ref="F1889:F1892"/>
    <mergeCell ref="G1889:G1892"/>
    <mergeCell ref="H1889:H1892"/>
    <mergeCell ref="I1889:I1892"/>
    <mergeCell ref="I1885:I1888"/>
    <mergeCell ref="J1885:J1888"/>
    <mergeCell ref="P1885:P1888"/>
    <mergeCell ref="Q1885:Q1888"/>
    <mergeCell ref="R1885:R1888"/>
    <mergeCell ref="S1885:S1888"/>
    <mergeCell ref="S1881:S1884"/>
    <mergeCell ref="T1881:T1884"/>
    <mergeCell ref="A1885:A1888"/>
    <mergeCell ref="B1885:B1888"/>
    <mergeCell ref="C1885:C1888"/>
    <mergeCell ref="D1885:D1888"/>
    <mergeCell ref="E1885:E1888"/>
    <mergeCell ref="F1885:F1888"/>
    <mergeCell ref="G1885:G1888"/>
    <mergeCell ref="H1885:H1888"/>
    <mergeCell ref="H1881:H1884"/>
    <mergeCell ref="I1881:I1884"/>
    <mergeCell ref="J1881:J1884"/>
    <mergeCell ref="P1881:P1884"/>
    <mergeCell ref="Q1881:Q1884"/>
    <mergeCell ref="R1881:R1884"/>
    <mergeCell ref="R1877:R1880"/>
    <mergeCell ref="S1877:S1880"/>
    <mergeCell ref="T1877:T1880"/>
    <mergeCell ref="A1881:A1884"/>
    <mergeCell ref="B1881:B1884"/>
    <mergeCell ref="C1881:C1884"/>
    <mergeCell ref="D1881:D1884"/>
    <mergeCell ref="E1881:E1884"/>
    <mergeCell ref="F1881:F1884"/>
    <mergeCell ref="G1881:G1884"/>
    <mergeCell ref="G1877:G1880"/>
    <mergeCell ref="H1877:H1880"/>
    <mergeCell ref="I1877:I1880"/>
    <mergeCell ref="J1877:J1880"/>
    <mergeCell ref="P1877:P1880"/>
    <mergeCell ref="Q1877:Q1880"/>
    <mergeCell ref="A1877:A1880"/>
    <mergeCell ref="B1877:B1880"/>
    <mergeCell ref="C1877:C1880"/>
    <mergeCell ref="D1877:D1880"/>
    <mergeCell ref="E1877:E1880"/>
    <mergeCell ref="F1877:F1880"/>
    <mergeCell ref="J1873:J1876"/>
    <mergeCell ref="P1873:P1876"/>
    <mergeCell ref="Q1873:Q1876"/>
    <mergeCell ref="R1873:R1876"/>
    <mergeCell ref="S1873:S1876"/>
    <mergeCell ref="T1873:T1876"/>
    <mergeCell ref="T1869:T1872"/>
    <mergeCell ref="A1873:A1876"/>
    <mergeCell ref="B1873:B1876"/>
    <mergeCell ref="C1873:C1876"/>
    <mergeCell ref="D1873:D1876"/>
    <mergeCell ref="E1873:E1876"/>
    <mergeCell ref="F1873:F1876"/>
    <mergeCell ref="G1873:G1876"/>
    <mergeCell ref="H1873:H1876"/>
    <mergeCell ref="I1873:I1876"/>
    <mergeCell ref="I1869:I1872"/>
    <mergeCell ref="J1869:J1872"/>
    <mergeCell ref="P1869:P1872"/>
    <mergeCell ref="Q1869:Q1872"/>
    <mergeCell ref="R1869:R1872"/>
    <mergeCell ref="S1869:S1872"/>
    <mergeCell ref="S1865:S1868"/>
    <mergeCell ref="T1865:T1868"/>
    <mergeCell ref="A1869:A1872"/>
    <mergeCell ref="B1869:B1872"/>
    <mergeCell ref="C1869:C1872"/>
    <mergeCell ref="D1869:D1872"/>
    <mergeCell ref="E1869:E1872"/>
    <mergeCell ref="F1869:F1872"/>
    <mergeCell ref="G1869:G1872"/>
    <mergeCell ref="H1869:H1872"/>
    <mergeCell ref="H1865:H1868"/>
    <mergeCell ref="I1865:I1868"/>
    <mergeCell ref="J1865:J1868"/>
    <mergeCell ref="P1865:P1868"/>
    <mergeCell ref="Q1865:Q1868"/>
    <mergeCell ref="R1865:R1868"/>
    <mergeCell ref="R1861:R1864"/>
    <mergeCell ref="S1861:S1864"/>
    <mergeCell ref="T1861:T1864"/>
    <mergeCell ref="A1865:A1868"/>
    <mergeCell ref="B1865:B1868"/>
    <mergeCell ref="C1865:C1868"/>
    <mergeCell ref="D1865:D1868"/>
    <mergeCell ref="E1865:E1868"/>
    <mergeCell ref="F1865:F1868"/>
    <mergeCell ref="G1865:G1868"/>
    <mergeCell ref="G1861:G1864"/>
    <mergeCell ref="H1861:H1864"/>
    <mergeCell ref="I1861:I1864"/>
    <mergeCell ref="J1861:J1864"/>
    <mergeCell ref="P1861:P1864"/>
    <mergeCell ref="Q1861:Q1864"/>
    <mergeCell ref="A1861:A1864"/>
    <mergeCell ref="B1861:B1864"/>
    <mergeCell ref="C1861:C1864"/>
    <mergeCell ref="D1861:D1864"/>
    <mergeCell ref="E1861:E1864"/>
    <mergeCell ref="F1861:F1864"/>
    <mergeCell ref="J1857:J1860"/>
    <mergeCell ref="P1857:P1860"/>
    <mergeCell ref="Q1857:Q1860"/>
    <mergeCell ref="R1857:R1860"/>
    <mergeCell ref="S1857:S1860"/>
    <mergeCell ref="T1857:T1860"/>
    <mergeCell ref="T1853:T1856"/>
    <mergeCell ref="A1857:A1860"/>
    <mergeCell ref="B1857:B1860"/>
    <mergeCell ref="C1857:C1860"/>
    <mergeCell ref="D1857:D1860"/>
    <mergeCell ref="E1857:E1860"/>
    <mergeCell ref="F1857:F1860"/>
    <mergeCell ref="G1857:G1860"/>
    <mergeCell ref="H1857:H1860"/>
    <mergeCell ref="I1857:I1860"/>
    <mergeCell ref="I1853:I1856"/>
    <mergeCell ref="J1853:J1856"/>
    <mergeCell ref="P1853:P1856"/>
    <mergeCell ref="Q1853:Q1856"/>
    <mergeCell ref="R1853:R1856"/>
    <mergeCell ref="S1853:S1856"/>
    <mergeCell ref="S1849:S1852"/>
    <mergeCell ref="T1849:T1852"/>
    <mergeCell ref="A1853:A1856"/>
    <mergeCell ref="B1853:B1856"/>
    <mergeCell ref="C1853:C1856"/>
    <mergeCell ref="D1853:D1856"/>
    <mergeCell ref="E1853:E1856"/>
    <mergeCell ref="F1853:F1856"/>
    <mergeCell ref="G1853:G1856"/>
    <mergeCell ref="H1853:H1856"/>
    <mergeCell ref="H1849:H1852"/>
    <mergeCell ref="I1849:I1852"/>
    <mergeCell ref="J1849:J1852"/>
    <mergeCell ref="P1849:P1852"/>
    <mergeCell ref="Q1849:Q1852"/>
    <mergeCell ref="R1849:R1852"/>
    <mergeCell ref="R1845:R1848"/>
    <mergeCell ref="S1845:S1848"/>
    <mergeCell ref="T1845:T1848"/>
    <mergeCell ref="A1849:A1852"/>
    <mergeCell ref="B1849:B1852"/>
    <mergeCell ref="C1849:C1852"/>
    <mergeCell ref="D1849:D1852"/>
    <mergeCell ref="E1849:E1852"/>
    <mergeCell ref="F1849:F1852"/>
    <mergeCell ref="G1849:G1852"/>
    <mergeCell ref="G1845:G1848"/>
    <mergeCell ref="H1845:H1848"/>
    <mergeCell ref="I1845:I1848"/>
    <mergeCell ref="J1845:J1848"/>
    <mergeCell ref="P1845:P1848"/>
    <mergeCell ref="Q1845:Q1848"/>
    <mergeCell ref="A1845:A1848"/>
    <mergeCell ref="B1845:B1848"/>
    <mergeCell ref="C1845:C1848"/>
    <mergeCell ref="D1845:D1848"/>
    <mergeCell ref="E1845:E1848"/>
    <mergeCell ref="F1845:F1848"/>
    <mergeCell ref="J1841:J1844"/>
    <mergeCell ref="P1841:P1844"/>
    <mergeCell ref="Q1841:Q1844"/>
    <mergeCell ref="R1841:R1844"/>
    <mergeCell ref="S1841:S1844"/>
    <mergeCell ref="T1841:T1844"/>
    <mergeCell ref="T1837:T1840"/>
    <mergeCell ref="A1841:A1844"/>
    <mergeCell ref="B1841:B1844"/>
    <mergeCell ref="C1841:C1844"/>
    <mergeCell ref="D1841:D1844"/>
    <mergeCell ref="E1841:E1844"/>
    <mergeCell ref="F1841:F1844"/>
    <mergeCell ref="G1841:G1844"/>
    <mergeCell ref="H1841:H1844"/>
    <mergeCell ref="I1841:I1844"/>
    <mergeCell ref="I1837:I1840"/>
    <mergeCell ref="J1837:J1840"/>
    <mergeCell ref="P1837:P1840"/>
    <mergeCell ref="Q1837:Q1840"/>
    <mergeCell ref="R1837:R1840"/>
    <mergeCell ref="S1837:S1840"/>
    <mergeCell ref="S1833:S1836"/>
    <mergeCell ref="T1833:T1836"/>
    <mergeCell ref="A1837:A1840"/>
    <mergeCell ref="B1837:B1840"/>
    <mergeCell ref="C1837:C1840"/>
    <mergeCell ref="D1837:D1840"/>
    <mergeCell ref="E1837:E1840"/>
    <mergeCell ref="F1837:F1840"/>
    <mergeCell ref="G1837:G1840"/>
    <mergeCell ref="H1837:H1840"/>
    <mergeCell ref="H1833:H1836"/>
    <mergeCell ref="I1833:I1836"/>
    <mergeCell ref="J1833:J1836"/>
    <mergeCell ref="P1833:P1836"/>
    <mergeCell ref="Q1833:Q1836"/>
    <mergeCell ref="R1833:R1836"/>
    <mergeCell ref="R1829:R1832"/>
    <mergeCell ref="S1829:S1832"/>
    <mergeCell ref="T1829:T1832"/>
    <mergeCell ref="A1833:A1836"/>
    <mergeCell ref="B1833:B1836"/>
    <mergeCell ref="C1833:C1836"/>
    <mergeCell ref="D1833:D1836"/>
    <mergeCell ref="E1833:E1836"/>
    <mergeCell ref="F1833:F1836"/>
    <mergeCell ref="G1833:G1836"/>
    <mergeCell ref="G1829:G1832"/>
    <mergeCell ref="H1829:H1832"/>
    <mergeCell ref="I1829:I1832"/>
    <mergeCell ref="J1829:J1832"/>
    <mergeCell ref="P1829:P1832"/>
    <mergeCell ref="Q1829:Q1832"/>
    <mergeCell ref="A1829:A1832"/>
    <mergeCell ref="B1829:B1832"/>
    <mergeCell ref="C1829:C1832"/>
    <mergeCell ref="D1829:D1832"/>
    <mergeCell ref="E1829:E1832"/>
    <mergeCell ref="F1829:F1832"/>
    <mergeCell ref="J1825:J1828"/>
    <mergeCell ref="P1825:P1828"/>
    <mergeCell ref="Q1825:Q1828"/>
    <mergeCell ref="R1825:R1828"/>
    <mergeCell ref="S1825:S1828"/>
    <mergeCell ref="T1825:T1828"/>
    <mergeCell ref="T1821:T1824"/>
    <mergeCell ref="A1825:A1828"/>
    <mergeCell ref="B1825:B1828"/>
    <mergeCell ref="C1825:C1828"/>
    <mergeCell ref="D1825:D1828"/>
    <mergeCell ref="E1825:E1828"/>
    <mergeCell ref="F1825:F1828"/>
    <mergeCell ref="G1825:G1828"/>
    <mergeCell ref="H1825:H1828"/>
    <mergeCell ref="I1825:I1828"/>
    <mergeCell ref="I1821:I1824"/>
    <mergeCell ref="J1821:J1824"/>
    <mergeCell ref="P1821:P1824"/>
    <mergeCell ref="Q1821:Q1824"/>
    <mergeCell ref="R1821:R1824"/>
    <mergeCell ref="S1821:S1824"/>
    <mergeCell ref="S1817:S1820"/>
    <mergeCell ref="T1817:T1820"/>
    <mergeCell ref="A1821:A1824"/>
    <mergeCell ref="B1821:B1824"/>
    <mergeCell ref="C1821:C1824"/>
    <mergeCell ref="D1821:D1824"/>
    <mergeCell ref="E1821:E1824"/>
    <mergeCell ref="F1821:F1824"/>
    <mergeCell ref="G1821:G1824"/>
    <mergeCell ref="H1821:H1824"/>
    <mergeCell ref="H1817:H1820"/>
    <mergeCell ref="I1817:I1820"/>
    <mergeCell ref="J1817:J1820"/>
    <mergeCell ref="P1817:P1820"/>
    <mergeCell ref="Q1817:Q1820"/>
    <mergeCell ref="R1817:R1820"/>
    <mergeCell ref="R1813:R1816"/>
    <mergeCell ref="S1813:S1816"/>
    <mergeCell ref="T1813:T1816"/>
    <mergeCell ref="A1817:A1820"/>
    <mergeCell ref="B1817:B1820"/>
    <mergeCell ref="C1817:C1820"/>
    <mergeCell ref="D1817:D1820"/>
    <mergeCell ref="E1817:E1820"/>
    <mergeCell ref="F1817:F1820"/>
    <mergeCell ref="G1817:G1820"/>
    <mergeCell ref="G1813:G1816"/>
    <mergeCell ref="H1813:H1816"/>
    <mergeCell ref="I1813:I1816"/>
    <mergeCell ref="J1813:J1816"/>
    <mergeCell ref="P1813:P1816"/>
    <mergeCell ref="Q1813:Q1816"/>
    <mergeCell ref="A1813:A1816"/>
    <mergeCell ref="B1813:B1816"/>
    <mergeCell ref="C1813:C1816"/>
    <mergeCell ref="D1813:D1816"/>
    <mergeCell ref="E1813:E1816"/>
    <mergeCell ref="F1813:F1816"/>
    <mergeCell ref="J1809:J1812"/>
    <mergeCell ref="P1809:P1812"/>
    <mergeCell ref="Q1809:Q1812"/>
    <mergeCell ref="R1809:R1812"/>
    <mergeCell ref="S1809:S1812"/>
    <mergeCell ref="T1809:T1812"/>
    <mergeCell ref="T1805:T1808"/>
    <mergeCell ref="A1809:A1812"/>
    <mergeCell ref="B1809:B1812"/>
    <mergeCell ref="C1809:C1812"/>
    <mergeCell ref="D1809:D1812"/>
    <mergeCell ref="E1809:E1812"/>
    <mergeCell ref="F1809:F1812"/>
    <mergeCell ref="G1809:G1812"/>
    <mergeCell ref="H1809:H1812"/>
    <mergeCell ref="I1809:I1812"/>
    <mergeCell ref="I1805:I1808"/>
    <mergeCell ref="J1805:J1808"/>
    <mergeCell ref="P1805:P1808"/>
    <mergeCell ref="Q1805:Q1808"/>
    <mergeCell ref="R1805:R1808"/>
    <mergeCell ref="S1805:S1808"/>
    <mergeCell ref="S1801:S1804"/>
    <mergeCell ref="T1801:T1804"/>
    <mergeCell ref="A1805:A1808"/>
    <mergeCell ref="B1805:B1808"/>
    <mergeCell ref="C1805:C1808"/>
    <mergeCell ref="D1805:D1808"/>
    <mergeCell ref="E1805:E1808"/>
    <mergeCell ref="F1805:F1808"/>
    <mergeCell ref="G1805:G1808"/>
    <mergeCell ref="H1805:H1808"/>
    <mergeCell ref="H1801:H1804"/>
    <mergeCell ref="I1801:I1804"/>
    <mergeCell ref="J1801:J1804"/>
    <mergeCell ref="P1801:P1804"/>
    <mergeCell ref="Q1801:Q1804"/>
    <mergeCell ref="R1801:R1804"/>
    <mergeCell ref="R1797:R1800"/>
    <mergeCell ref="S1797:S1800"/>
    <mergeCell ref="T1797:T1800"/>
    <mergeCell ref="A1801:A1804"/>
    <mergeCell ref="B1801:B1804"/>
    <mergeCell ref="C1801:C1804"/>
    <mergeCell ref="D1801:D1804"/>
    <mergeCell ref="E1801:E1804"/>
    <mergeCell ref="F1801:F1804"/>
    <mergeCell ref="G1801:G1804"/>
    <mergeCell ref="G1797:G1800"/>
    <mergeCell ref="H1797:H1800"/>
    <mergeCell ref="I1797:I1800"/>
    <mergeCell ref="J1797:J1800"/>
    <mergeCell ref="P1797:P1800"/>
    <mergeCell ref="Q1797:Q1800"/>
    <mergeCell ref="A1797:A1800"/>
    <mergeCell ref="B1797:B1800"/>
    <mergeCell ref="C1797:C1800"/>
    <mergeCell ref="D1797:D1800"/>
    <mergeCell ref="E1797:E1800"/>
    <mergeCell ref="F1797:F1800"/>
    <mergeCell ref="J1793:J1796"/>
    <mergeCell ref="P1793:P1796"/>
    <mergeCell ref="Q1793:Q1796"/>
    <mergeCell ref="R1793:R1796"/>
    <mergeCell ref="S1793:S1796"/>
    <mergeCell ref="T1793:T1796"/>
    <mergeCell ref="T1789:T1792"/>
    <mergeCell ref="A1793:A1796"/>
    <mergeCell ref="B1793:B1796"/>
    <mergeCell ref="C1793:C1796"/>
    <mergeCell ref="D1793:D1796"/>
    <mergeCell ref="E1793:E1796"/>
    <mergeCell ref="F1793:F1796"/>
    <mergeCell ref="G1793:G1796"/>
    <mergeCell ref="H1793:H1796"/>
    <mergeCell ref="I1793:I1796"/>
    <mergeCell ref="I1789:I1792"/>
    <mergeCell ref="J1789:J1792"/>
    <mergeCell ref="P1789:P1792"/>
    <mergeCell ref="Q1789:Q1792"/>
    <mergeCell ref="R1789:R1792"/>
    <mergeCell ref="S1789:S1792"/>
    <mergeCell ref="S1785:S1788"/>
    <mergeCell ref="T1785:T1788"/>
    <mergeCell ref="A1789:A1792"/>
    <mergeCell ref="B1789:B1792"/>
    <mergeCell ref="C1789:C1792"/>
    <mergeCell ref="D1789:D1792"/>
    <mergeCell ref="E1789:E1792"/>
    <mergeCell ref="F1789:F1792"/>
    <mergeCell ref="G1789:G1792"/>
    <mergeCell ref="H1789:H1792"/>
    <mergeCell ref="H1785:H1788"/>
    <mergeCell ref="I1785:I1788"/>
    <mergeCell ref="J1785:J1788"/>
    <mergeCell ref="P1785:P1788"/>
    <mergeCell ref="Q1785:Q1788"/>
    <mergeCell ref="R1785:R1788"/>
    <mergeCell ref="R1781:R1784"/>
    <mergeCell ref="S1781:S1784"/>
    <mergeCell ref="T1781:T1784"/>
    <mergeCell ref="A1785:A1788"/>
    <mergeCell ref="B1785:B1788"/>
    <mergeCell ref="C1785:C1788"/>
    <mergeCell ref="D1785:D1788"/>
    <mergeCell ref="E1785:E1788"/>
    <mergeCell ref="F1785:F1788"/>
    <mergeCell ref="G1785:G1788"/>
    <mergeCell ref="G1781:G1784"/>
    <mergeCell ref="H1781:H1784"/>
    <mergeCell ref="I1781:I1784"/>
    <mergeCell ref="J1781:J1784"/>
    <mergeCell ref="P1781:P1784"/>
    <mergeCell ref="Q1781:Q1784"/>
    <mergeCell ref="A1781:A1784"/>
    <mergeCell ref="B1781:B1784"/>
    <mergeCell ref="C1781:C1784"/>
    <mergeCell ref="D1781:D1784"/>
    <mergeCell ref="E1781:E1784"/>
    <mergeCell ref="F1781:F1784"/>
    <mergeCell ref="J1777:J1780"/>
    <mergeCell ref="P1777:P1780"/>
    <mergeCell ref="Q1777:Q1780"/>
    <mergeCell ref="R1777:R1780"/>
    <mergeCell ref="S1777:S1780"/>
    <mergeCell ref="T1777:T1780"/>
    <mergeCell ref="T1773:T1776"/>
    <mergeCell ref="A1777:A1780"/>
    <mergeCell ref="B1777:B1780"/>
    <mergeCell ref="C1777:C1780"/>
    <mergeCell ref="D1777:D1780"/>
    <mergeCell ref="E1777:E1780"/>
    <mergeCell ref="F1777:F1780"/>
    <mergeCell ref="G1777:G1780"/>
    <mergeCell ref="H1777:H1780"/>
    <mergeCell ref="I1777:I1780"/>
    <mergeCell ref="I1773:I1776"/>
    <mergeCell ref="J1773:J1776"/>
    <mergeCell ref="P1773:P1776"/>
    <mergeCell ref="Q1773:Q1776"/>
    <mergeCell ref="R1773:R1776"/>
    <mergeCell ref="S1773:S1776"/>
    <mergeCell ref="S1769:S1772"/>
    <mergeCell ref="T1769:T1772"/>
    <mergeCell ref="A1773:A1776"/>
    <mergeCell ref="B1773:B1776"/>
    <mergeCell ref="C1773:C1776"/>
    <mergeCell ref="D1773:D1776"/>
    <mergeCell ref="E1773:E1776"/>
    <mergeCell ref="F1773:F1776"/>
    <mergeCell ref="G1773:G1776"/>
    <mergeCell ref="H1773:H1776"/>
    <mergeCell ref="H1769:H1772"/>
    <mergeCell ref="I1769:I1772"/>
    <mergeCell ref="J1769:J1772"/>
    <mergeCell ref="P1769:P1772"/>
    <mergeCell ref="Q1769:Q1772"/>
    <mergeCell ref="R1769:R1772"/>
    <mergeCell ref="R1765:R1768"/>
    <mergeCell ref="S1765:S1768"/>
    <mergeCell ref="T1765:T1768"/>
    <mergeCell ref="A1769:A1772"/>
    <mergeCell ref="B1769:B1772"/>
    <mergeCell ref="C1769:C1772"/>
    <mergeCell ref="D1769:D1772"/>
    <mergeCell ref="E1769:E1772"/>
    <mergeCell ref="F1769:F1772"/>
    <mergeCell ref="G1769:G1772"/>
    <mergeCell ref="G1765:G1768"/>
    <mergeCell ref="H1765:H1768"/>
    <mergeCell ref="I1765:I1768"/>
    <mergeCell ref="J1765:J1768"/>
    <mergeCell ref="P1765:P1768"/>
    <mergeCell ref="Q1765:Q1768"/>
    <mergeCell ref="A1765:A1768"/>
    <mergeCell ref="B1765:B1768"/>
    <mergeCell ref="C1765:C1768"/>
    <mergeCell ref="D1765:D1768"/>
    <mergeCell ref="E1765:E1768"/>
    <mergeCell ref="F1765:F1768"/>
    <mergeCell ref="J1761:J1764"/>
    <mergeCell ref="P1761:P1764"/>
    <mergeCell ref="Q1761:Q1764"/>
    <mergeCell ref="R1761:R1764"/>
    <mergeCell ref="S1761:S1764"/>
    <mergeCell ref="T1761:T1764"/>
    <mergeCell ref="T1757:T1760"/>
    <mergeCell ref="A1761:A1764"/>
    <mergeCell ref="B1761:B1764"/>
    <mergeCell ref="C1761:C1764"/>
    <mergeCell ref="D1761:D1764"/>
    <mergeCell ref="E1761:E1764"/>
    <mergeCell ref="F1761:F1764"/>
    <mergeCell ref="G1761:G1764"/>
    <mergeCell ref="H1761:H1764"/>
    <mergeCell ref="I1761:I1764"/>
    <mergeCell ref="I1757:I1760"/>
    <mergeCell ref="J1757:J1760"/>
    <mergeCell ref="P1757:P1760"/>
    <mergeCell ref="Q1757:Q1760"/>
    <mergeCell ref="R1757:R1760"/>
    <mergeCell ref="S1757:S1760"/>
    <mergeCell ref="S1753:S1756"/>
    <mergeCell ref="T1753:T1756"/>
    <mergeCell ref="A1757:A1760"/>
    <mergeCell ref="B1757:B1760"/>
    <mergeCell ref="C1757:C1760"/>
    <mergeCell ref="D1757:D1760"/>
    <mergeCell ref="E1757:E1760"/>
    <mergeCell ref="F1757:F1760"/>
    <mergeCell ref="G1757:G1760"/>
    <mergeCell ref="H1757:H1760"/>
    <mergeCell ref="H1753:H1756"/>
    <mergeCell ref="I1753:I1756"/>
    <mergeCell ref="J1753:J1756"/>
    <mergeCell ref="P1753:P1756"/>
    <mergeCell ref="Q1753:Q1756"/>
    <mergeCell ref="R1753:R1756"/>
    <mergeCell ref="R1749:R1752"/>
    <mergeCell ref="S1749:S1752"/>
    <mergeCell ref="T1749:T1752"/>
    <mergeCell ref="A1753:A1756"/>
    <mergeCell ref="B1753:B1756"/>
    <mergeCell ref="C1753:C1756"/>
    <mergeCell ref="D1753:D1756"/>
    <mergeCell ref="E1753:E1756"/>
    <mergeCell ref="F1753:F1756"/>
    <mergeCell ref="G1753:G1756"/>
    <mergeCell ref="G1749:G1752"/>
    <mergeCell ref="H1749:H1752"/>
    <mergeCell ref="I1749:I1752"/>
    <mergeCell ref="J1749:J1752"/>
    <mergeCell ref="P1749:P1752"/>
    <mergeCell ref="Q1749:Q1752"/>
    <mergeCell ref="A1749:A1752"/>
    <mergeCell ref="B1749:B1752"/>
    <mergeCell ref="C1749:C1752"/>
    <mergeCell ref="D1749:D1752"/>
    <mergeCell ref="E1749:E1752"/>
    <mergeCell ref="F1749:F1752"/>
    <mergeCell ref="J1745:J1748"/>
    <mergeCell ref="P1745:P1748"/>
    <mergeCell ref="Q1745:Q1748"/>
    <mergeCell ref="R1745:R1748"/>
    <mergeCell ref="S1745:S1748"/>
    <mergeCell ref="T1745:T1748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H1745:H1748"/>
    <mergeCell ref="I1745:I1748"/>
    <mergeCell ref="I1741:I1744"/>
    <mergeCell ref="J1741:J1744"/>
    <mergeCell ref="P1741:P1744"/>
    <mergeCell ref="Q1741:Q1744"/>
    <mergeCell ref="R1741:R1744"/>
    <mergeCell ref="S1741:S1744"/>
    <mergeCell ref="S1737:S1740"/>
    <mergeCell ref="T1737:T1740"/>
    <mergeCell ref="A1741:A1744"/>
    <mergeCell ref="B1741:B1744"/>
    <mergeCell ref="C1741:C1744"/>
    <mergeCell ref="D1741:D1744"/>
    <mergeCell ref="E1741:E1744"/>
    <mergeCell ref="F1741:F1744"/>
    <mergeCell ref="G1741:G1744"/>
    <mergeCell ref="H1741:H1744"/>
    <mergeCell ref="H1737:H1740"/>
    <mergeCell ref="I1737:I1740"/>
    <mergeCell ref="J1737:J1740"/>
    <mergeCell ref="P1737:P1740"/>
    <mergeCell ref="Q1737:Q1740"/>
    <mergeCell ref="R1737:R1740"/>
    <mergeCell ref="R1733:R1736"/>
    <mergeCell ref="S1733:S1736"/>
    <mergeCell ref="T1733:T1736"/>
    <mergeCell ref="A1737:A1740"/>
    <mergeCell ref="B1737:B1740"/>
    <mergeCell ref="C1737:C1740"/>
    <mergeCell ref="D1737:D1740"/>
    <mergeCell ref="E1737:E1740"/>
    <mergeCell ref="F1737:F1740"/>
    <mergeCell ref="G1737:G1740"/>
    <mergeCell ref="G1733:G1736"/>
    <mergeCell ref="H1733:H1736"/>
    <mergeCell ref="I1733:I1736"/>
    <mergeCell ref="J1733:J1736"/>
    <mergeCell ref="P1733:P1736"/>
    <mergeCell ref="Q1733:Q1736"/>
    <mergeCell ref="A1733:A1736"/>
    <mergeCell ref="B1733:B1736"/>
    <mergeCell ref="C1733:C1736"/>
    <mergeCell ref="D1733:D1736"/>
    <mergeCell ref="E1733:E1736"/>
    <mergeCell ref="F1733:F1736"/>
    <mergeCell ref="J1729:J1732"/>
    <mergeCell ref="P1729:P1732"/>
    <mergeCell ref="Q1729:Q1732"/>
    <mergeCell ref="R1729:R1732"/>
    <mergeCell ref="S1729:S1732"/>
    <mergeCell ref="T1729:T1732"/>
    <mergeCell ref="T1725:T1728"/>
    <mergeCell ref="A1729:A1732"/>
    <mergeCell ref="B1729:B1732"/>
    <mergeCell ref="C1729:C1732"/>
    <mergeCell ref="D1729:D1732"/>
    <mergeCell ref="E1729:E1732"/>
    <mergeCell ref="F1729:F1732"/>
    <mergeCell ref="G1729:G1732"/>
    <mergeCell ref="H1729:H1732"/>
    <mergeCell ref="I1729:I1732"/>
    <mergeCell ref="I1725:I1728"/>
    <mergeCell ref="J1725:J1728"/>
    <mergeCell ref="P1725:P1728"/>
    <mergeCell ref="Q1725:Q1728"/>
    <mergeCell ref="R1725:R1728"/>
    <mergeCell ref="S1725:S1728"/>
    <mergeCell ref="S1721:S1724"/>
    <mergeCell ref="T1721:T1724"/>
    <mergeCell ref="A1725:A1728"/>
    <mergeCell ref="B1725:B1728"/>
    <mergeCell ref="C1725:C1728"/>
    <mergeCell ref="D1725:D1728"/>
    <mergeCell ref="E1725:E1728"/>
    <mergeCell ref="F1725:F1728"/>
    <mergeCell ref="G1725:G1728"/>
    <mergeCell ref="H1725:H1728"/>
    <mergeCell ref="H1721:H1724"/>
    <mergeCell ref="I1721:I1724"/>
    <mergeCell ref="J1721:J1724"/>
    <mergeCell ref="P1721:P1724"/>
    <mergeCell ref="Q1721:Q1724"/>
    <mergeCell ref="R1721:R1724"/>
    <mergeCell ref="R1717:R1720"/>
    <mergeCell ref="S1717:S1720"/>
    <mergeCell ref="T1717:T1720"/>
    <mergeCell ref="A1721:A1724"/>
    <mergeCell ref="B1721:B1724"/>
    <mergeCell ref="C1721:C1724"/>
    <mergeCell ref="D1721:D1724"/>
    <mergeCell ref="E1721:E1724"/>
    <mergeCell ref="F1721:F1724"/>
    <mergeCell ref="G1721:G1724"/>
    <mergeCell ref="G1717:G1720"/>
    <mergeCell ref="H1717:H1720"/>
    <mergeCell ref="I1717:I1720"/>
    <mergeCell ref="J1717:J1720"/>
    <mergeCell ref="P1717:P1720"/>
    <mergeCell ref="Q1717:Q1720"/>
    <mergeCell ref="A1717:A1720"/>
    <mergeCell ref="B1717:B1720"/>
    <mergeCell ref="C1717:C1720"/>
    <mergeCell ref="D1717:D1720"/>
    <mergeCell ref="E1717:E1720"/>
    <mergeCell ref="F1717:F1720"/>
    <mergeCell ref="J1713:J1716"/>
    <mergeCell ref="P1713:P1716"/>
    <mergeCell ref="Q1713:Q1716"/>
    <mergeCell ref="R1713:R1716"/>
    <mergeCell ref="S1713:S1716"/>
    <mergeCell ref="T1713:T1716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I1709:I1712"/>
    <mergeCell ref="J1709:J1712"/>
    <mergeCell ref="P1709:P1712"/>
    <mergeCell ref="Q1709:Q1712"/>
    <mergeCell ref="R1709:R1712"/>
    <mergeCell ref="S1709:S1712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H1705:H1708"/>
    <mergeCell ref="I1705:I1708"/>
    <mergeCell ref="J1705:J1708"/>
    <mergeCell ref="P1705:P1708"/>
    <mergeCell ref="Q1705:Q1708"/>
    <mergeCell ref="R1705:R1708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G1701:G1704"/>
    <mergeCell ref="H1701:H1704"/>
    <mergeCell ref="I1701:I1704"/>
    <mergeCell ref="J1701:J1704"/>
    <mergeCell ref="P1701:P1704"/>
    <mergeCell ref="Q1701:Q1704"/>
    <mergeCell ref="A1701:A1704"/>
    <mergeCell ref="B1701:B1704"/>
    <mergeCell ref="C1701:C1704"/>
    <mergeCell ref="D1701:D1704"/>
    <mergeCell ref="E1701:E1704"/>
    <mergeCell ref="F1701:F1704"/>
    <mergeCell ref="J1697:J1700"/>
    <mergeCell ref="P1697:P1700"/>
    <mergeCell ref="Q1697:Q1700"/>
    <mergeCell ref="R1697:R1700"/>
    <mergeCell ref="S1697:S1700"/>
    <mergeCell ref="T1697:T1700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I1693:I1696"/>
    <mergeCell ref="J1693:J1696"/>
    <mergeCell ref="P1693:P1696"/>
    <mergeCell ref="Q1693:Q1696"/>
    <mergeCell ref="R1693:R1696"/>
    <mergeCell ref="S1693:S1696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H1689:H1692"/>
    <mergeCell ref="I1689:I1692"/>
    <mergeCell ref="J1689:J1692"/>
    <mergeCell ref="P1689:P1692"/>
    <mergeCell ref="Q1689:Q1692"/>
    <mergeCell ref="R1689:R1692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G1685:G1688"/>
    <mergeCell ref="H1685:H1688"/>
    <mergeCell ref="I1685:I1688"/>
    <mergeCell ref="J1685:J1688"/>
    <mergeCell ref="P1685:P1688"/>
    <mergeCell ref="Q1685:Q1688"/>
    <mergeCell ref="A1685:A1688"/>
    <mergeCell ref="B1685:B1688"/>
    <mergeCell ref="C1685:C1688"/>
    <mergeCell ref="D1685:D1688"/>
    <mergeCell ref="E1685:E1688"/>
    <mergeCell ref="F1685:F1688"/>
    <mergeCell ref="J1681:J1684"/>
    <mergeCell ref="P1681:P1684"/>
    <mergeCell ref="Q1681:Q1684"/>
    <mergeCell ref="R1681:R1684"/>
    <mergeCell ref="S1681:S1684"/>
    <mergeCell ref="T1681:T1684"/>
    <mergeCell ref="T1677:T1680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I1677:I1680"/>
    <mergeCell ref="J1677:J1680"/>
    <mergeCell ref="P1677:P1680"/>
    <mergeCell ref="Q1677:Q1680"/>
    <mergeCell ref="R1677:R1680"/>
    <mergeCell ref="S1677:S1680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H1673:H1676"/>
    <mergeCell ref="I1673:I1676"/>
    <mergeCell ref="J1673:J1676"/>
    <mergeCell ref="P1673:P1676"/>
    <mergeCell ref="Q1673:Q1676"/>
    <mergeCell ref="R1673:R1676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G1669:G1672"/>
    <mergeCell ref="H1669:H1672"/>
    <mergeCell ref="I1669:I1672"/>
    <mergeCell ref="J1669:J1672"/>
    <mergeCell ref="P1669:P1672"/>
    <mergeCell ref="Q1669:Q1672"/>
    <mergeCell ref="A1669:A1672"/>
    <mergeCell ref="B1669:B1672"/>
    <mergeCell ref="C1669:C1672"/>
    <mergeCell ref="D1669:D1672"/>
    <mergeCell ref="E1669:E1672"/>
    <mergeCell ref="F1669:F1672"/>
    <mergeCell ref="J1665:J1668"/>
    <mergeCell ref="P1665:P1668"/>
    <mergeCell ref="Q1665:Q1668"/>
    <mergeCell ref="R1665:R1668"/>
    <mergeCell ref="S1665:S1668"/>
    <mergeCell ref="T1665:T1668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I1661:I1664"/>
    <mergeCell ref="J1661:J1664"/>
    <mergeCell ref="P1661:P1664"/>
    <mergeCell ref="Q1661:Q1664"/>
    <mergeCell ref="R1661:R1664"/>
    <mergeCell ref="S1661:S1664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H1657:H1660"/>
    <mergeCell ref="I1657:I1660"/>
    <mergeCell ref="J1657:J1660"/>
    <mergeCell ref="P1657:P1660"/>
    <mergeCell ref="Q1657:Q1660"/>
    <mergeCell ref="R1657:R1660"/>
    <mergeCell ref="R1653:R1656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G1653:G1656"/>
    <mergeCell ref="H1653:H1656"/>
    <mergeCell ref="I1653:I1656"/>
    <mergeCell ref="J1653:J1656"/>
    <mergeCell ref="P1653:P1656"/>
    <mergeCell ref="Q1653:Q1656"/>
    <mergeCell ref="A1653:A1656"/>
    <mergeCell ref="B1653:B1656"/>
    <mergeCell ref="C1653:C1656"/>
    <mergeCell ref="D1653:D1656"/>
    <mergeCell ref="E1653:E1656"/>
    <mergeCell ref="F1653:F1656"/>
    <mergeCell ref="J1649:J1652"/>
    <mergeCell ref="P1649:P1652"/>
    <mergeCell ref="Q1649:Q1652"/>
    <mergeCell ref="R1649:R1652"/>
    <mergeCell ref="S1649:S1652"/>
    <mergeCell ref="T1649:T1652"/>
    <mergeCell ref="T1645:T1648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I1645:I1648"/>
    <mergeCell ref="J1645:J1648"/>
    <mergeCell ref="P1645:P1648"/>
    <mergeCell ref="Q1645:Q1648"/>
    <mergeCell ref="R1645:R1648"/>
    <mergeCell ref="S1645:S1648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H1641:H1644"/>
    <mergeCell ref="I1641:I1644"/>
    <mergeCell ref="J1641:J1644"/>
    <mergeCell ref="P1641:P1644"/>
    <mergeCell ref="Q1641:Q1644"/>
    <mergeCell ref="R1641:R1644"/>
    <mergeCell ref="R1637:R1640"/>
    <mergeCell ref="S1637:S1640"/>
    <mergeCell ref="T1637:T1640"/>
    <mergeCell ref="A1641:A1644"/>
    <mergeCell ref="B1641:B1644"/>
    <mergeCell ref="C1641:C1644"/>
    <mergeCell ref="D1641:D1644"/>
    <mergeCell ref="E1641:E1644"/>
    <mergeCell ref="F1641:F1644"/>
    <mergeCell ref="G1641:G1644"/>
    <mergeCell ref="G1637:G1640"/>
    <mergeCell ref="H1637:H1640"/>
    <mergeCell ref="I1637:I1640"/>
    <mergeCell ref="J1637:J1640"/>
    <mergeCell ref="P1637:P1640"/>
    <mergeCell ref="Q1637:Q1640"/>
    <mergeCell ref="A1637:A1640"/>
    <mergeCell ref="B1637:B1640"/>
    <mergeCell ref="C1637:C1640"/>
    <mergeCell ref="D1637:D1640"/>
    <mergeCell ref="E1637:E1640"/>
    <mergeCell ref="F1637:F1640"/>
    <mergeCell ref="J1633:J1636"/>
    <mergeCell ref="P1633:P1636"/>
    <mergeCell ref="Q1633:Q1636"/>
    <mergeCell ref="R1633:R1636"/>
    <mergeCell ref="S1633:S1636"/>
    <mergeCell ref="T1633:T1636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I1629:I1632"/>
    <mergeCell ref="J1629:J1632"/>
    <mergeCell ref="P1629:P1632"/>
    <mergeCell ref="Q1629:Q1632"/>
    <mergeCell ref="R1629:R1632"/>
    <mergeCell ref="S1629:S1632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H1625:H1628"/>
    <mergeCell ref="I1625:I1628"/>
    <mergeCell ref="J1625:J1628"/>
    <mergeCell ref="P1625:P1628"/>
    <mergeCell ref="Q1625:Q1628"/>
    <mergeCell ref="R1625:R1628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G1621:G1624"/>
    <mergeCell ref="H1621:H1624"/>
    <mergeCell ref="I1621:I1624"/>
    <mergeCell ref="J1621:J1624"/>
    <mergeCell ref="P1621:P1624"/>
    <mergeCell ref="Q1621:Q1624"/>
    <mergeCell ref="A1621:A1624"/>
    <mergeCell ref="B1621:B1624"/>
    <mergeCell ref="C1621:C1624"/>
    <mergeCell ref="D1621:D1624"/>
    <mergeCell ref="E1621:E1624"/>
    <mergeCell ref="F1621:F1624"/>
    <mergeCell ref="J1617:J1620"/>
    <mergeCell ref="P1617:P1620"/>
    <mergeCell ref="Q1617:Q1620"/>
    <mergeCell ref="R1617:R1620"/>
    <mergeCell ref="S1617:S1620"/>
    <mergeCell ref="T1617:T1620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I1613:I1616"/>
    <mergeCell ref="J1613:J1616"/>
    <mergeCell ref="P1613:P1616"/>
    <mergeCell ref="Q1613:Q1616"/>
    <mergeCell ref="R1613:R1616"/>
    <mergeCell ref="S1613:S1616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H1609:H1612"/>
    <mergeCell ref="I1609:I1612"/>
    <mergeCell ref="J1609:J1612"/>
    <mergeCell ref="P1609:P1612"/>
    <mergeCell ref="Q1609:Q1612"/>
    <mergeCell ref="R1609:R1612"/>
    <mergeCell ref="R1605:R1608"/>
    <mergeCell ref="S1605:S1608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G1605:G1608"/>
    <mergeCell ref="H1605:H1608"/>
    <mergeCell ref="I1605:I1608"/>
    <mergeCell ref="J1605:J1608"/>
    <mergeCell ref="P1605:P1608"/>
    <mergeCell ref="Q1605:Q1608"/>
    <mergeCell ref="A1605:A1608"/>
    <mergeCell ref="B1605:B1608"/>
    <mergeCell ref="C1605:C1608"/>
    <mergeCell ref="D1605:D1608"/>
    <mergeCell ref="E1605:E1608"/>
    <mergeCell ref="F1605:F1608"/>
    <mergeCell ref="J1601:J1604"/>
    <mergeCell ref="P1601:P1604"/>
    <mergeCell ref="Q1601:Q1604"/>
    <mergeCell ref="R1601:R1604"/>
    <mergeCell ref="S1601:S1604"/>
    <mergeCell ref="T1601:T1604"/>
    <mergeCell ref="T1597:T1600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I1597:I1600"/>
    <mergeCell ref="J1597:J1600"/>
    <mergeCell ref="P1597:P1600"/>
    <mergeCell ref="Q1597:Q1600"/>
    <mergeCell ref="R1597:R1600"/>
    <mergeCell ref="S1597:S1600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H1593:H1596"/>
    <mergeCell ref="I1593:I1596"/>
    <mergeCell ref="J1593:J1596"/>
    <mergeCell ref="P1593:P1596"/>
    <mergeCell ref="Q1593:Q1596"/>
    <mergeCell ref="R1593:R1596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G1589:G1592"/>
    <mergeCell ref="H1589:H1592"/>
    <mergeCell ref="I1589:I1592"/>
    <mergeCell ref="J1589:J1592"/>
    <mergeCell ref="P1589:P1592"/>
    <mergeCell ref="Q1589:Q1592"/>
    <mergeCell ref="A1589:A1592"/>
    <mergeCell ref="B1589:B1592"/>
    <mergeCell ref="C1589:C1592"/>
    <mergeCell ref="D1589:D1592"/>
    <mergeCell ref="E1589:E1592"/>
    <mergeCell ref="F1589:F1592"/>
    <mergeCell ref="J1585:J1588"/>
    <mergeCell ref="P1585:P1588"/>
    <mergeCell ref="Q1585:Q1588"/>
    <mergeCell ref="R1585:R1588"/>
    <mergeCell ref="S1585:S1588"/>
    <mergeCell ref="T1585:T1588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I1581:I1584"/>
    <mergeCell ref="J1581:J1584"/>
    <mergeCell ref="P1581:P1584"/>
    <mergeCell ref="Q1581:Q1584"/>
    <mergeCell ref="R1581:R1584"/>
    <mergeCell ref="S1581:S1584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H1577:H1580"/>
    <mergeCell ref="I1577:I1580"/>
    <mergeCell ref="J1577:J1580"/>
    <mergeCell ref="P1577:P1580"/>
    <mergeCell ref="Q1577:Q1580"/>
    <mergeCell ref="R1577:R1580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G1573:G1576"/>
    <mergeCell ref="H1573:H1576"/>
    <mergeCell ref="I1573:I1576"/>
    <mergeCell ref="J1573:J1576"/>
    <mergeCell ref="P1573:P1576"/>
    <mergeCell ref="Q1573:Q1576"/>
    <mergeCell ref="A1573:A1576"/>
    <mergeCell ref="B1573:B1576"/>
    <mergeCell ref="C1573:C1576"/>
    <mergeCell ref="D1573:D1576"/>
    <mergeCell ref="E1573:E1576"/>
    <mergeCell ref="F1573:F1576"/>
    <mergeCell ref="J1569:J1572"/>
    <mergeCell ref="P1569:P1572"/>
    <mergeCell ref="Q1569:Q1572"/>
    <mergeCell ref="R1569:R1572"/>
    <mergeCell ref="S1569:S1572"/>
    <mergeCell ref="T1569:T1572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I1565:I1568"/>
    <mergeCell ref="J1565:J1568"/>
    <mergeCell ref="P1565:P1568"/>
    <mergeCell ref="Q1565:Q1568"/>
    <mergeCell ref="R1565:R1568"/>
    <mergeCell ref="S1565:S1568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H1561:H1564"/>
    <mergeCell ref="I1561:I1564"/>
    <mergeCell ref="J1561:J1564"/>
    <mergeCell ref="P1561:P1564"/>
    <mergeCell ref="Q1561:Q1564"/>
    <mergeCell ref="R1561:R1564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G1557:G1560"/>
    <mergeCell ref="H1557:H1560"/>
    <mergeCell ref="I1557:I1560"/>
    <mergeCell ref="J1557:J1560"/>
    <mergeCell ref="P1557:P1560"/>
    <mergeCell ref="Q1557:Q1560"/>
    <mergeCell ref="A1557:A1560"/>
    <mergeCell ref="B1557:B1560"/>
    <mergeCell ref="C1557:C1560"/>
    <mergeCell ref="D1557:D1560"/>
    <mergeCell ref="E1557:E1560"/>
    <mergeCell ref="F1557:F1560"/>
    <mergeCell ref="J1553:J1556"/>
    <mergeCell ref="P1553:P1556"/>
    <mergeCell ref="Q1553:Q1556"/>
    <mergeCell ref="R1553:R1556"/>
    <mergeCell ref="S1553:S1556"/>
    <mergeCell ref="T1553:T1556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I1549:I1552"/>
    <mergeCell ref="J1549:J1552"/>
    <mergeCell ref="P1549:P1552"/>
    <mergeCell ref="Q1549:Q1552"/>
    <mergeCell ref="R1549:R1552"/>
    <mergeCell ref="S1549:S1552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H1545:H1548"/>
    <mergeCell ref="I1545:I1548"/>
    <mergeCell ref="J1545:J1548"/>
    <mergeCell ref="P1545:P1548"/>
    <mergeCell ref="Q1545:Q1548"/>
    <mergeCell ref="R1545:R1548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G1541:G1544"/>
    <mergeCell ref="H1541:H1544"/>
    <mergeCell ref="I1541:I1544"/>
    <mergeCell ref="J1541:J1544"/>
    <mergeCell ref="P1541:P1544"/>
    <mergeCell ref="Q1541:Q1544"/>
    <mergeCell ref="A1541:A1544"/>
    <mergeCell ref="B1541:B1544"/>
    <mergeCell ref="C1541:C1544"/>
    <mergeCell ref="D1541:D1544"/>
    <mergeCell ref="E1541:E1544"/>
    <mergeCell ref="F1541:F1544"/>
    <mergeCell ref="J1537:J1540"/>
    <mergeCell ref="P1537:P1540"/>
    <mergeCell ref="Q1537:Q1540"/>
    <mergeCell ref="R1537:R1540"/>
    <mergeCell ref="S1537:S1540"/>
    <mergeCell ref="T1537:T1540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I1533:I1536"/>
    <mergeCell ref="J1533:J1536"/>
    <mergeCell ref="P1533:P1536"/>
    <mergeCell ref="Q1533:Q1536"/>
    <mergeCell ref="R1533:R1536"/>
    <mergeCell ref="S1533:S1536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H1529:H1532"/>
    <mergeCell ref="I1529:I1532"/>
    <mergeCell ref="J1529:J1532"/>
    <mergeCell ref="P1529:P1532"/>
    <mergeCell ref="Q1529:Q1532"/>
    <mergeCell ref="R1529:R1532"/>
    <mergeCell ref="R1525:R1528"/>
    <mergeCell ref="S1525:S1528"/>
    <mergeCell ref="T1525:T1528"/>
    <mergeCell ref="A1529:A1532"/>
    <mergeCell ref="B1529:B1532"/>
    <mergeCell ref="C1529:C1532"/>
    <mergeCell ref="D1529:D1532"/>
    <mergeCell ref="E1529:E1532"/>
    <mergeCell ref="F1529:F1532"/>
    <mergeCell ref="G1529:G1532"/>
    <mergeCell ref="G1525:G1528"/>
    <mergeCell ref="H1525:H1528"/>
    <mergeCell ref="I1525:I1528"/>
    <mergeCell ref="J1525:J1528"/>
    <mergeCell ref="P1525:P1528"/>
    <mergeCell ref="Q1525:Q1528"/>
    <mergeCell ref="A1525:A1528"/>
    <mergeCell ref="B1525:B1528"/>
    <mergeCell ref="C1525:C1528"/>
    <mergeCell ref="D1525:D1528"/>
    <mergeCell ref="E1525:E1528"/>
    <mergeCell ref="F1525:F1528"/>
    <mergeCell ref="J1521:J1524"/>
    <mergeCell ref="P1521:P1524"/>
    <mergeCell ref="Q1521:Q1524"/>
    <mergeCell ref="R1521:R1524"/>
    <mergeCell ref="S1521:S1524"/>
    <mergeCell ref="T1521:T1524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I1517:I1520"/>
    <mergeCell ref="J1517:J1520"/>
    <mergeCell ref="P1517:P1520"/>
    <mergeCell ref="Q1517:Q1520"/>
    <mergeCell ref="R1517:R1520"/>
    <mergeCell ref="S1517:S1520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H1513:H1516"/>
    <mergeCell ref="I1513:I1516"/>
    <mergeCell ref="J1513:J1516"/>
    <mergeCell ref="P1513:P1516"/>
    <mergeCell ref="Q1513:Q1516"/>
    <mergeCell ref="R1513:R1516"/>
    <mergeCell ref="R1509:R1512"/>
    <mergeCell ref="S1509:S1512"/>
    <mergeCell ref="T1509:T1512"/>
    <mergeCell ref="A1513:A1516"/>
    <mergeCell ref="B1513:B1516"/>
    <mergeCell ref="C1513:C1516"/>
    <mergeCell ref="D1513:D1516"/>
    <mergeCell ref="E1513:E1516"/>
    <mergeCell ref="F1513:F1516"/>
    <mergeCell ref="G1513:G1516"/>
    <mergeCell ref="G1509:G1512"/>
    <mergeCell ref="H1509:H1512"/>
    <mergeCell ref="I1509:I1512"/>
    <mergeCell ref="J1509:J1512"/>
    <mergeCell ref="P1509:P1512"/>
    <mergeCell ref="Q1509:Q1512"/>
    <mergeCell ref="A1509:A1512"/>
    <mergeCell ref="B1509:B1512"/>
    <mergeCell ref="C1509:C1512"/>
    <mergeCell ref="D1509:D1512"/>
    <mergeCell ref="E1509:E1512"/>
    <mergeCell ref="F1509:F1512"/>
    <mergeCell ref="J1505:J1508"/>
    <mergeCell ref="P1505:P1508"/>
    <mergeCell ref="Q1505:Q1508"/>
    <mergeCell ref="R1505:R1508"/>
    <mergeCell ref="S1505:S1508"/>
    <mergeCell ref="T1505:T1508"/>
    <mergeCell ref="T1501:T1504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I1505:I1508"/>
    <mergeCell ref="I1501:I1504"/>
    <mergeCell ref="J1501:J1504"/>
    <mergeCell ref="P1501:P1504"/>
    <mergeCell ref="Q1501:Q1504"/>
    <mergeCell ref="R1501:R1504"/>
    <mergeCell ref="S1501:S1504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H1497:H1500"/>
    <mergeCell ref="I1497:I1500"/>
    <mergeCell ref="J1497:J1500"/>
    <mergeCell ref="P1497:P1500"/>
    <mergeCell ref="Q1497:Q1500"/>
    <mergeCell ref="R1497:R1500"/>
    <mergeCell ref="R1493:R1496"/>
    <mergeCell ref="S1493:S1496"/>
    <mergeCell ref="T1493:T1496"/>
    <mergeCell ref="A1497:A1500"/>
    <mergeCell ref="B1497:B1500"/>
    <mergeCell ref="C1497:C1500"/>
    <mergeCell ref="D1497:D1500"/>
    <mergeCell ref="E1497:E1500"/>
    <mergeCell ref="F1497:F1500"/>
    <mergeCell ref="G1497:G1500"/>
    <mergeCell ref="G1493:G1496"/>
    <mergeCell ref="H1493:H1496"/>
    <mergeCell ref="I1493:I1496"/>
    <mergeCell ref="J1493:J1496"/>
    <mergeCell ref="P1493:P1496"/>
    <mergeCell ref="Q1493:Q1496"/>
    <mergeCell ref="A1493:A1496"/>
    <mergeCell ref="B1493:B1496"/>
    <mergeCell ref="C1493:C1496"/>
    <mergeCell ref="D1493:D1496"/>
    <mergeCell ref="E1493:E1496"/>
    <mergeCell ref="F1493:F1496"/>
    <mergeCell ref="J1489:J1492"/>
    <mergeCell ref="P1489:P1492"/>
    <mergeCell ref="Q1489:Q1492"/>
    <mergeCell ref="R1489:R1492"/>
    <mergeCell ref="S1489:S1492"/>
    <mergeCell ref="T1489:T1492"/>
    <mergeCell ref="T1485:T1488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I1485:I1488"/>
    <mergeCell ref="J1485:J1488"/>
    <mergeCell ref="P1485:P1488"/>
    <mergeCell ref="Q1485:Q1488"/>
    <mergeCell ref="R1485:R1488"/>
    <mergeCell ref="S1485:S1488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H1481:H1484"/>
    <mergeCell ref="I1481:I1484"/>
    <mergeCell ref="J1481:J1484"/>
    <mergeCell ref="P1481:P1484"/>
    <mergeCell ref="Q1481:Q1484"/>
    <mergeCell ref="R1481:R1484"/>
    <mergeCell ref="R1477:R1480"/>
    <mergeCell ref="S1477:S1480"/>
    <mergeCell ref="T1477:T1480"/>
    <mergeCell ref="A1481:A1484"/>
    <mergeCell ref="B1481:B1484"/>
    <mergeCell ref="C1481:C1484"/>
    <mergeCell ref="D1481:D1484"/>
    <mergeCell ref="E1481:E1484"/>
    <mergeCell ref="F1481:F1484"/>
    <mergeCell ref="G1481:G1484"/>
    <mergeCell ref="G1477:G1480"/>
    <mergeCell ref="H1477:H1480"/>
    <mergeCell ref="I1477:I1480"/>
    <mergeCell ref="J1477:J1480"/>
    <mergeCell ref="P1477:P1480"/>
    <mergeCell ref="Q1477:Q1480"/>
    <mergeCell ref="A1477:A1480"/>
    <mergeCell ref="B1477:B1480"/>
    <mergeCell ref="C1477:C1480"/>
    <mergeCell ref="D1477:D1480"/>
    <mergeCell ref="E1477:E1480"/>
    <mergeCell ref="F1477:F1480"/>
    <mergeCell ref="J1473:J1476"/>
    <mergeCell ref="P1473:P1476"/>
    <mergeCell ref="Q1473:Q1476"/>
    <mergeCell ref="R1473:R1476"/>
    <mergeCell ref="S1473:S1476"/>
    <mergeCell ref="T1473:T1476"/>
    <mergeCell ref="T1469:T1472"/>
    <mergeCell ref="A1473:A1476"/>
    <mergeCell ref="B1473:B1476"/>
    <mergeCell ref="C1473:C1476"/>
    <mergeCell ref="D1473:D1476"/>
    <mergeCell ref="E1473:E1476"/>
    <mergeCell ref="F1473:F1476"/>
    <mergeCell ref="G1473:G1476"/>
    <mergeCell ref="H1473:H1476"/>
    <mergeCell ref="I1473:I1476"/>
    <mergeCell ref="I1469:I1472"/>
    <mergeCell ref="J1469:J1472"/>
    <mergeCell ref="P1469:P1472"/>
    <mergeCell ref="Q1469:Q1472"/>
    <mergeCell ref="R1469:R1472"/>
    <mergeCell ref="S1469:S1472"/>
    <mergeCell ref="S1465:S1468"/>
    <mergeCell ref="T1465:T1468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H1465:H1468"/>
    <mergeCell ref="I1465:I1468"/>
    <mergeCell ref="J1465:J1468"/>
    <mergeCell ref="P1465:P1468"/>
    <mergeCell ref="Q1465:Q1468"/>
    <mergeCell ref="R1465:R1468"/>
    <mergeCell ref="R1461:R1464"/>
    <mergeCell ref="S1461:S1464"/>
    <mergeCell ref="T1461:T1464"/>
    <mergeCell ref="A1465:A1468"/>
    <mergeCell ref="B1465:B1468"/>
    <mergeCell ref="C1465:C1468"/>
    <mergeCell ref="D1465:D1468"/>
    <mergeCell ref="E1465:E1468"/>
    <mergeCell ref="F1465:F1468"/>
    <mergeCell ref="G1465:G1468"/>
    <mergeCell ref="G1461:G1464"/>
    <mergeCell ref="H1461:H1464"/>
    <mergeCell ref="I1461:I1464"/>
    <mergeCell ref="J1461:J1464"/>
    <mergeCell ref="P1461:P1464"/>
    <mergeCell ref="Q1461:Q1464"/>
    <mergeCell ref="A1461:A1464"/>
    <mergeCell ref="B1461:B1464"/>
    <mergeCell ref="C1461:C1464"/>
    <mergeCell ref="D1461:D1464"/>
    <mergeCell ref="E1461:E1464"/>
    <mergeCell ref="F1461:F1464"/>
    <mergeCell ref="J1457:J1460"/>
    <mergeCell ref="P1457:P1460"/>
    <mergeCell ref="Q1457:Q1460"/>
    <mergeCell ref="R1457:R1460"/>
    <mergeCell ref="S1457:S1460"/>
    <mergeCell ref="T1457:T1460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I1453:I1456"/>
    <mergeCell ref="J1453:J1456"/>
    <mergeCell ref="P1453:P1456"/>
    <mergeCell ref="Q1453:Q1456"/>
    <mergeCell ref="R1453:R1456"/>
    <mergeCell ref="S1453:S1456"/>
    <mergeCell ref="S1449:S1452"/>
    <mergeCell ref="T1449:T1452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H1449:H1452"/>
    <mergeCell ref="I1449:I1452"/>
    <mergeCell ref="J1449:J1452"/>
    <mergeCell ref="P1449:P1452"/>
    <mergeCell ref="Q1449:Q1452"/>
    <mergeCell ref="R1449:R1452"/>
    <mergeCell ref="R1445:R1448"/>
    <mergeCell ref="S1445:S1448"/>
    <mergeCell ref="T1445:T1448"/>
    <mergeCell ref="A1449:A1452"/>
    <mergeCell ref="B1449:B1452"/>
    <mergeCell ref="C1449:C1452"/>
    <mergeCell ref="D1449:D1452"/>
    <mergeCell ref="E1449:E1452"/>
    <mergeCell ref="F1449:F1452"/>
    <mergeCell ref="G1449:G1452"/>
    <mergeCell ref="G1445:G1448"/>
    <mergeCell ref="H1445:H1448"/>
    <mergeCell ref="I1445:I1448"/>
    <mergeCell ref="J1445:J1448"/>
    <mergeCell ref="P1445:P1448"/>
    <mergeCell ref="Q1445:Q1448"/>
    <mergeCell ref="A1445:A1448"/>
    <mergeCell ref="B1445:B1448"/>
    <mergeCell ref="C1445:C1448"/>
    <mergeCell ref="D1445:D1448"/>
    <mergeCell ref="E1445:E1448"/>
    <mergeCell ref="F1445:F1448"/>
    <mergeCell ref="J1441:J1444"/>
    <mergeCell ref="P1441:P1444"/>
    <mergeCell ref="Q1441:Q1444"/>
    <mergeCell ref="R1441:R1444"/>
    <mergeCell ref="S1441:S1444"/>
    <mergeCell ref="T1441:T1444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I1437:I1440"/>
    <mergeCell ref="J1437:J1440"/>
    <mergeCell ref="P1437:P1440"/>
    <mergeCell ref="Q1437:Q1440"/>
    <mergeCell ref="R1437:R1440"/>
    <mergeCell ref="S1437:S1440"/>
    <mergeCell ref="S1433:S1436"/>
    <mergeCell ref="T1433:T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H1433:H1436"/>
    <mergeCell ref="I1433:I1436"/>
    <mergeCell ref="J1433:J1436"/>
    <mergeCell ref="P1433:P1436"/>
    <mergeCell ref="Q1433:Q1436"/>
    <mergeCell ref="R1433:R1436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G1429:G1432"/>
    <mergeCell ref="H1429:H1432"/>
    <mergeCell ref="I1429:I1432"/>
    <mergeCell ref="J1429:J1432"/>
    <mergeCell ref="P1429:P1432"/>
    <mergeCell ref="Q1429:Q1432"/>
    <mergeCell ref="A1429:A1432"/>
    <mergeCell ref="B1429:B1432"/>
    <mergeCell ref="C1429:C1432"/>
    <mergeCell ref="D1429:D1432"/>
    <mergeCell ref="E1429:E1432"/>
    <mergeCell ref="F1429:F1432"/>
    <mergeCell ref="J1425:J1428"/>
    <mergeCell ref="P1425:P1428"/>
    <mergeCell ref="Q1425:Q1428"/>
    <mergeCell ref="R1425:R1428"/>
    <mergeCell ref="S1425:S1428"/>
    <mergeCell ref="T1425:T1428"/>
    <mergeCell ref="T1421:T1424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I1421:I1424"/>
    <mergeCell ref="J1421:J1424"/>
    <mergeCell ref="P1421:P1424"/>
    <mergeCell ref="Q1421:Q1424"/>
    <mergeCell ref="R1421:R1424"/>
    <mergeCell ref="S1421:S1424"/>
    <mergeCell ref="S1417:S1420"/>
    <mergeCell ref="T1417:T1420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H1417:H1420"/>
    <mergeCell ref="I1417:I1420"/>
    <mergeCell ref="J1417:J1420"/>
    <mergeCell ref="P1417:P1420"/>
    <mergeCell ref="Q1417:Q1420"/>
    <mergeCell ref="R1417:R1420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G1413:G1416"/>
    <mergeCell ref="H1413:H1416"/>
    <mergeCell ref="I1413:I1416"/>
    <mergeCell ref="J1413:J1416"/>
    <mergeCell ref="P1413:P1416"/>
    <mergeCell ref="Q1413:Q1416"/>
    <mergeCell ref="A1413:A1416"/>
    <mergeCell ref="B1413:B1416"/>
    <mergeCell ref="C1413:C1416"/>
    <mergeCell ref="D1413:D1416"/>
    <mergeCell ref="E1413:E1416"/>
    <mergeCell ref="F1413:F1416"/>
    <mergeCell ref="J1409:J1412"/>
    <mergeCell ref="P1409:P1412"/>
    <mergeCell ref="Q1409:Q1412"/>
    <mergeCell ref="R1409:R1412"/>
    <mergeCell ref="S1409:S1412"/>
    <mergeCell ref="T1409:T1412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I1405:I1408"/>
    <mergeCell ref="J1405:J1408"/>
    <mergeCell ref="P1405:P1408"/>
    <mergeCell ref="Q1405:Q1408"/>
    <mergeCell ref="R1405:R1408"/>
    <mergeCell ref="S1405:S1408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H1401:H1404"/>
    <mergeCell ref="I1401:I1404"/>
    <mergeCell ref="J1401:J1404"/>
    <mergeCell ref="P1401:P1404"/>
    <mergeCell ref="Q1401:Q1404"/>
    <mergeCell ref="R1401:R1404"/>
    <mergeCell ref="R1397:R1400"/>
    <mergeCell ref="S1397:S1400"/>
    <mergeCell ref="T1397:T1400"/>
    <mergeCell ref="A1401:A1404"/>
    <mergeCell ref="B1401:B1404"/>
    <mergeCell ref="C1401:C1404"/>
    <mergeCell ref="D1401:D1404"/>
    <mergeCell ref="E1401:E1404"/>
    <mergeCell ref="F1401:F1404"/>
    <mergeCell ref="G1401:G1404"/>
    <mergeCell ref="G1397:G1400"/>
    <mergeCell ref="H1397:H1400"/>
    <mergeCell ref="I1397:I1400"/>
    <mergeCell ref="J1397:J1400"/>
    <mergeCell ref="P1397:P1400"/>
    <mergeCell ref="Q1397:Q1400"/>
    <mergeCell ref="A1397:A1400"/>
    <mergeCell ref="B1397:B1400"/>
    <mergeCell ref="C1397:C1400"/>
    <mergeCell ref="D1397:D1400"/>
    <mergeCell ref="E1397:E1400"/>
    <mergeCell ref="F1397:F1400"/>
    <mergeCell ref="J1393:J1396"/>
    <mergeCell ref="P1393:P1396"/>
    <mergeCell ref="Q1393:Q1396"/>
    <mergeCell ref="R1393:R1396"/>
    <mergeCell ref="S1393:S1396"/>
    <mergeCell ref="T1393:T1396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I1389:I1392"/>
    <mergeCell ref="J1389:J1392"/>
    <mergeCell ref="P1389:P1392"/>
    <mergeCell ref="Q1389:Q1392"/>
    <mergeCell ref="R1389:R1392"/>
    <mergeCell ref="S1389:S1392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H1385:H1388"/>
    <mergeCell ref="I1385:I1388"/>
    <mergeCell ref="J1385:J1388"/>
    <mergeCell ref="P1385:P1388"/>
    <mergeCell ref="Q1385:Q1388"/>
    <mergeCell ref="R1385:R1388"/>
    <mergeCell ref="R1381:R1384"/>
    <mergeCell ref="S1381:S1384"/>
    <mergeCell ref="T1381:T1384"/>
    <mergeCell ref="A1385:A1388"/>
    <mergeCell ref="B1385:B1388"/>
    <mergeCell ref="C1385:C1388"/>
    <mergeCell ref="D1385:D1388"/>
    <mergeCell ref="E1385:E1388"/>
    <mergeCell ref="F1385:F1388"/>
    <mergeCell ref="G1385:G1388"/>
    <mergeCell ref="G1381:G1384"/>
    <mergeCell ref="H1381:H1384"/>
    <mergeCell ref="I1381:I1384"/>
    <mergeCell ref="J1381:J1384"/>
    <mergeCell ref="P1381:P1384"/>
    <mergeCell ref="Q1381:Q1384"/>
    <mergeCell ref="A1381:A1384"/>
    <mergeCell ref="B1381:B1384"/>
    <mergeCell ref="C1381:C1384"/>
    <mergeCell ref="D1381:D1384"/>
    <mergeCell ref="E1381:E1384"/>
    <mergeCell ref="F1381:F1384"/>
    <mergeCell ref="J1377:J1380"/>
    <mergeCell ref="P1377:P1380"/>
    <mergeCell ref="Q1377:Q1380"/>
    <mergeCell ref="R1377:R1380"/>
    <mergeCell ref="S1377:S1380"/>
    <mergeCell ref="T1377:T1380"/>
    <mergeCell ref="T1373:T1376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I1373:I1376"/>
    <mergeCell ref="J1373:J1376"/>
    <mergeCell ref="P1373:P1376"/>
    <mergeCell ref="Q1373:Q1376"/>
    <mergeCell ref="R1373:R1376"/>
    <mergeCell ref="S1373:S1376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H1373:H1376"/>
    <mergeCell ref="H1369:H1372"/>
    <mergeCell ref="I1369:I1372"/>
    <mergeCell ref="J1369:J1372"/>
    <mergeCell ref="P1369:P1372"/>
    <mergeCell ref="Q1369:Q1372"/>
    <mergeCell ref="R1369:R1372"/>
    <mergeCell ref="R1365:R1368"/>
    <mergeCell ref="S1365:S1368"/>
    <mergeCell ref="T1365:T1368"/>
    <mergeCell ref="A1369:A1372"/>
    <mergeCell ref="B1369:B1372"/>
    <mergeCell ref="C1369:C1372"/>
    <mergeCell ref="D1369:D1372"/>
    <mergeCell ref="E1369:E1372"/>
    <mergeCell ref="F1369:F1372"/>
    <mergeCell ref="G1369:G1372"/>
    <mergeCell ref="G1365:G1368"/>
    <mergeCell ref="H1365:H1368"/>
    <mergeCell ref="I1365:I1368"/>
    <mergeCell ref="J1365:J1368"/>
    <mergeCell ref="P1365:P1368"/>
    <mergeCell ref="Q1365:Q1368"/>
    <mergeCell ref="A1365:A1368"/>
    <mergeCell ref="B1365:B1368"/>
    <mergeCell ref="C1365:C1368"/>
    <mergeCell ref="D1365:D1368"/>
    <mergeCell ref="E1365:E1368"/>
    <mergeCell ref="F1365:F1368"/>
    <mergeCell ref="J1361:J1364"/>
    <mergeCell ref="P1361:P1364"/>
    <mergeCell ref="Q1361:Q1364"/>
    <mergeCell ref="R1361:R1364"/>
    <mergeCell ref="S1361:S1364"/>
    <mergeCell ref="T1361:T1364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I1361:I1364"/>
    <mergeCell ref="I1357:I1360"/>
    <mergeCell ref="J1357:J1360"/>
    <mergeCell ref="P1357:P1360"/>
    <mergeCell ref="Q1357:Q1360"/>
    <mergeCell ref="R1357:R1360"/>
    <mergeCell ref="S1357:S1360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H1357:H1360"/>
    <mergeCell ref="H1353:H1356"/>
    <mergeCell ref="I1353:I1356"/>
    <mergeCell ref="J1353:J1356"/>
    <mergeCell ref="P1353:P1356"/>
    <mergeCell ref="Q1353:Q1356"/>
    <mergeCell ref="R1353:R1356"/>
    <mergeCell ref="R1349:R1352"/>
    <mergeCell ref="S1349:S1352"/>
    <mergeCell ref="T1349:T1352"/>
    <mergeCell ref="A1353:A1356"/>
    <mergeCell ref="B1353:B1356"/>
    <mergeCell ref="C1353:C1356"/>
    <mergeCell ref="D1353:D1356"/>
    <mergeCell ref="E1353:E1356"/>
    <mergeCell ref="F1353:F1356"/>
    <mergeCell ref="G1353:G1356"/>
    <mergeCell ref="G1349:G1352"/>
    <mergeCell ref="H1349:H1352"/>
    <mergeCell ref="I1349:I1352"/>
    <mergeCell ref="J1349:J1352"/>
    <mergeCell ref="P1349:P1352"/>
    <mergeCell ref="Q1349:Q1352"/>
    <mergeCell ref="A1349:A1352"/>
    <mergeCell ref="B1349:B1352"/>
    <mergeCell ref="C1349:C1352"/>
    <mergeCell ref="D1349:D1352"/>
    <mergeCell ref="E1349:E1352"/>
    <mergeCell ref="F1349:F1352"/>
    <mergeCell ref="J1345:J1348"/>
    <mergeCell ref="P1345:P1348"/>
    <mergeCell ref="Q1345:Q1348"/>
    <mergeCell ref="R1345:R1348"/>
    <mergeCell ref="S1345:S1348"/>
    <mergeCell ref="T1345:T1348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I1345:I1348"/>
    <mergeCell ref="I1341:I1344"/>
    <mergeCell ref="J1341:J1344"/>
    <mergeCell ref="P1341:P1344"/>
    <mergeCell ref="Q1341:Q1344"/>
    <mergeCell ref="R1341:R1344"/>
    <mergeCell ref="S1341:S1344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H1341:H1344"/>
    <mergeCell ref="H1337:H1340"/>
    <mergeCell ref="I1337:I1340"/>
    <mergeCell ref="J1337:J1340"/>
    <mergeCell ref="P1337:P1340"/>
    <mergeCell ref="Q1337:Q1340"/>
    <mergeCell ref="R1337:R1340"/>
    <mergeCell ref="R1333:R1336"/>
    <mergeCell ref="S1333:S1336"/>
    <mergeCell ref="T1333:T1336"/>
    <mergeCell ref="A1337:A1340"/>
    <mergeCell ref="B1337:B1340"/>
    <mergeCell ref="C1337:C1340"/>
    <mergeCell ref="D1337:D1340"/>
    <mergeCell ref="E1337:E1340"/>
    <mergeCell ref="F1337:F1340"/>
    <mergeCell ref="G1337:G1340"/>
    <mergeCell ref="G1333:G1336"/>
    <mergeCell ref="H1333:H1336"/>
    <mergeCell ref="I1333:I1336"/>
    <mergeCell ref="J1333:J1336"/>
    <mergeCell ref="P1333:P1336"/>
    <mergeCell ref="Q1333:Q1336"/>
    <mergeCell ref="A1333:A1336"/>
    <mergeCell ref="B1333:B1336"/>
    <mergeCell ref="C1333:C1336"/>
    <mergeCell ref="D1333:D1336"/>
    <mergeCell ref="E1333:E1336"/>
    <mergeCell ref="F1333:F1336"/>
    <mergeCell ref="J1329:J1332"/>
    <mergeCell ref="P1329:P1332"/>
    <mergeCell ref="Q1329:Q1332"/>
    <mergeCell ref="R1329:R1332"/>
    <mergeCell ref="S1329:S1332"/>
    <mergeCell ref="T1329:T1332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I1329:I1332"/>
    <mergeCell ref="I1325:I1328"/>
    <mergeCell ref="J1325:J1328"/>
    <mergeCell ref="P1325:P1328"/>
    <mergeCell ref="Q1325:Q1328"/>
    <mergeCell ref="R1325:R1328"/>
    <mergeCell ref="S1325:S1328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H1325:H1328"/>
    <mergeCell ref="H1321:H1324"/>
    <mergeCell ref="I1321:I1324"/>
    <mergeCell ref="J1321:J1324"/>
    <mergeCell ref="P1321:P1324"/>
    <mergeCell ref="Q1321:Q1324"/>
    <mergeCell ref="R1321:R1324"/>
    <mergeCell ref="R1317:R1320"/>
    <mergeCell ref="S1317:S1320"/>
    <mergeCell ref="T1317:T1320"/>
    <mergeCell ref="A1321:A1324"/>
    <mergeCell ref="B1321:B1324"/>
    <mergeCell ref="C1321:C1324"/>
    <mergeCell ref="D1321:D1324"/>
    <mergeCell ref="E1321:E1324"/>
    <mergeCell ref="F1321:F1324"/>
    <mergeCell ref="G1321:G1324"/>
    <mergeCell ref="G1317:G1320"/>
    <mergeCell ref="H1317:H1320"/>
    <mergeCell ref="I1317:I1320"/>
    <mergeCell ref="J1317:J1320"/>
    <mergeCell ref="P1317:P1320"/>
    <mergeCell ref="Q1317:Q1320"/>
    <mergeCell ref="A1317:A1320"/>
    <mergeCell ref="B1317:B1320"/>
    <mergeCell ref="C1317:C1320"/>
    <mergeCell ref="D1317:D1320"/>
    <mergeCell ref="E1317:E1320"/>
    <mergeCell ref="F1317:F1320"/>
    <mergeCell ref="J1313:J1316"/>
    <mergeCell ref="P1313:P1316"/>
    <mergeCell ref="Q1313:Q1316"/>
    <mergeCell ref="R1313:R1316"/>
    <mergeCell ref="S1313:S1316"/>
    <mergeCell ref="T1313:T1316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I1313:I1316"/>
    <mergeCell ref="I1309:I1312"/>
    <mergeCell ref="J1309:J1312"/>
    <mergeCell ref="P1309:P1312"/>
    <mergeCell ref="Q1309:Q1312"/>
    <mergeCell ref="R1309:R1312"/>
    <mergeCell ref="S1309:S1312"/>
    <mergeCell ref="S1305:S1308"/>
    <mergeCell ref="T1305:T1308"/>
    <mergeCell ref="A1309:A1312"/>
    <mergeCell ref="B1309:B1312"/>
    <mergeCell ref="C1309:C1312"/>
    <mergeCell ref="D1309:D1312"/>
    <mergeCell ref="E1309:E1312"/>
    <mergeCell ref="F1309:F1312"/>
    <mergeCell ref="G1309:G1312"/>
    <mergeCell ref="H1309:H1312"/>
    <mergeCell ref="H1305:H1308"/>
    <mergeCell ref="I1305:I1308"/>
    <mergeCell ref="J1305:J1308"/>
    <mergeCell ref="P1305:P1308"/>
    <mergeCell ref="Q1305:Q1308"/>
    <mergeCell ref="R1305:R1308"/>
    <mergeCell ref="R1301:R1304"/>
    <mergeCell ref="S1301:S1304"/>
    <mergeCell ref="T1301:T1304"/>
    <mergeCell ref="A1305:A1308"/>
    <mergeCell ref="B1305:B1308"/>
    <mergeCell ref="C1305:C1308"/>
    <mergeCell ref="D1305:D1308"/>
    <mergeCell ref="E1305:E1308"/>
    <mergeCell ref="F1305:F1308"/>
    <mergeCell ref="G1305:G1308"/>
    <mergeCell ref="G1301:G1304"/>
    <mergeCell ref="H1301:H1304"/>
    <mergeCell ref="I1301:I1304"/>
    <mergeCell ref="J1301:J1304"/>
    <mergeCell ref="P1301:P1304"/>
    <mergeCell ref="Q1301:Q1304"/>
    <mergeCell ref="A1301:A1304"/>
    <mergeCell ref="B1301:B1304"/>
    <mergeCell ref="C1301:C1304"/>
    <mergeCell ref="D1301:D1304"/>
    <mergeCell ref="E1301:E1304"/>
    <mergeCell ref="F1301:F1304"/>
    <mergeCell ref="J1297:J1300"/>
    <mergeCell ref="P1297:P1300"/>
    <mergeCell ref="Q1297:Q1300"/>
    <mergeCell ref="R1297:R1300"/>
    <mergeCell ref="S1297:S1300"/>
    <mergeCell ref="T1297:T1300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I1297:I1300"/>
    <mergeCell ref="I1293:I1296"/>
    <mergeCell ref="J1293:J1296"/>
    <mergeCell ref="P1293:P1296"/>
    <mergeCell ref="Q1293:Q1296"/>
    <mergeCell ref="R1293:R1296"/>
    <mergeCell ref="S1293:S1296"/>
    <mergeCell ref="S1289:S1292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H1289:H1292"/>
    <mergeCell ref="I1289:I1292"/>
    <mergeCell ref="J1289:J1292"/>
    <mergeCell ref="P1289:P1292"/>
    <mergeCell ref="Q1289:Q1292"/>
    <mergeCell ref="R1289:R1292"/>
    <mergeCell ref="R1285:R1288"/>
    <mergeCell ref="S1285:S1288"/>
    <mergeCell ref="T1285:T1288"/>
    <mergeCell ref="A1289:A1292"/>
    <mergeCell ref="B1289:B1292"/>
    <mergeCell ref="C1289:C1292"/>
    <mergeCell ref="D1289:D1292"/>
    <mergeCell ref="E1289:E1292"/>
    <mergeCell ref="F1289:F1292"/>
    <mergeCell ref="G1289:G1292"/>
    <mergeCell ref="G1285:G1288"/>
    <mergeCell ref="H1285:H1288"/>
    <mergeCell ref="I1285:I1288"/>
    <mergeCell ref="J1285:J1288"/>
    <mergeCell ref="P1285:P1288"/>
    <mergeCell ref="Q1285:Q1288"/>
    <mergeCell ref="A1285:A1288"/>
    <mergeCell ref="B1285:B1288"/>
    <mergeCell ref="C1285:C1288"/>
    <mergeCell ref="D1285:D1288"/>
    <mergeCell ref="E1285:E1288"/>
    <mergeCell ref="F1285:F1288"/>
    <mergeCell ref="J1281:J1284"/>
    <mergeCell ref="P1281:P1284"/>
    <mergeCell ref="Q1281:Q1284"/>
    <mergeCell ref="R1281:R1284"/>
    <mergeCell ref="S1281:S1284"/>
    <mergeCell ref="T1281:T1284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I1281:I1284"/>
    <mergeCell ref="I1277:I1280"/>
    <mergeCell ref="J1277:J1280"/>
    <mergeCell ref="P1277:P1280"/>
    <mergeCell ref="Q1277:Q1280"/>
    <mergeCell ref="R1277:R1280"/>
    <mergeCell ref="S1277:S1280"/>
    <mergeCell ref="S1273:S1276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H1277:H1280"/>
    <mergeCell ref="H1273:H1276"/>
    <mergeCell ref="I1273:I1276"/>
    <mergeCell ref="J1273:J1276"/>
    <mergeCell ref="P1273:P1276"/>
    <mergeCell ref="Q1273:Q1276"/>
    <mergeCell ref="R1273:R1276"/>
    <mergeCell ref="R1269:R1272"/>
    <mergeCell ref="S1269:S1272"/>
    <mergeCell ref="T1269:T1272"/>
    <mergeCell ref="A1273:A1276"/>
    <mergeCell ref="B1273:B1276"/>
    <mergeCell ref="C1273:C1276"/>
    <mergeCell ref="D1273:D1276"/>
    <mergeCell ref="E1273:E1276"/>
    <mergeCell ref="F1273:F1276"/>
    <mergeCell ref="G1273:G1276"/>
    <mergeCell ref="G1269:G1272"/>
    <mergeCell ref="H1269:H1272"/>
    <mergeCell ref="I1269:I1272"/>
    <mergeCell ref="J1269:J1272"/>
    <mergeCell ref="P1269:P1272"/>
    <mergeCell ref="Q1269:Q1272"/>
    <mergeCell ref="A1269:A1272"/>
    <mergeCell ref="B1269:B1272"/>
    <mergeCell ref="C1269:C1272"/>
    <mergeCell ref="D1269:D1272"/>
    <mergeCell ref="E1269:E1272"/>
    <mergeCell ref="F1269:F1272"/>
    <mergeCell ref="J1265:J1268"/>
    <mergeCell ref="P1265:P1268"/>
    <mergeCell ref="Q1265:Q1268"/>
    <mergeCell ref="R1265:R1268"/>
    <mergeCell ref="S1265:S1268"/>
    <mergeCell ref="T1265:T1268"/>
    <mergeCell ref="T1261:T1264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I1265:I1268"/>
    <mergeCell ref="I1261:I1264"/>
    <mergeCell ref="J1261:J1264"/>
    <mergeCell ref="P1261:P1264"/>
    <mergeCell ref="Q1261:Q1264"/>
    <mergeCell ref="R1261:R1264"/>
    <mergeCell ref="S1261:S1264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H1257:H1260"/>
    <mergeCell ref="I1257:I1260"/>
    <mergeCell ref="J1257:J1260"/>
    <mergeCell ref="P1257:P1260"/>
    <mergeCell ref="Q1257:Q1260"/>
    <mergeCell ref="R1257:R1260"/>
    <mergeCell ref="R1253:R1256"/>
    <mergeCell ref="S1253:S1256"/>
    <mergeCell ref="T1253:T1256"/>
    <mergeCell ref="A1257:A1260"/>
    <mergeCell ref="B1257:B1260"/>
    <mergeCell ref="C1257:C1260"/>
    <mergeCell ref="D1257:D1260"/>
    <mergeCell ref="E1257:E1260"/>
    <mergeCell ref="F1257:F1260"/>
    <mergeCell ref="G1257:G1260"/>
    <mergeCell ref="G1253:G1256"/>
    <mergeCell ref="H1253:H1256"/>
    <mergeCell ref="I1253:I1256"/>
    <mergeCell ref="J1253:J1256"/>
    <mergeCell ref="P1253:P1256"/>
    <mergeCell ref="Q1253:Q1256"/>
    <mergeCell ref="A1253:A1256"/>
    <mergeCell ref="B1253:B1256"/>
    <mergeCell ref="C1253:C1256"/>
    <mergeCell ref="D1253:D1256"/>
    <mergeCell ref="E1253:E1256"/>
    <mergeCell ref="F1253:F1256"/>
    <mergeCell ref="J1249:J1252"/>
    <mergeCell ref="P1249:P1252"/>
    <mergeCell ref="Q1249:Q1252"/>
    <mergeCell ref="R1249:R1252"/>
    <mergeCell ref="S1249:S1252"/>
    <mergeCell ref="T1249:T1252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I1249:I1252"/>
    <mergeCell ref="I1245:I1248"/>
    <mergeCell ref="J1245:J1248"/>
    <mergeCell ref="P1245:P1248"/>
    <mergeCell ref="Q1245:Q1248"/>
    <mergeCell ref="R1245:R1248"/>
    <mergeCell ref="S1245:S1248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H1245:H1248"/>
    <mergeCell ref="H1241:H1244"/>
    <mergeCell ref="I1241:I1244"/>
    <mergeCell ref="J1241:J1244"/>
    <mergeCell ref="P1241:P1244"/>
    <mergeCell ref="Q1241:Q1244"/>
    <mergeCell ref="R1241:R1244"/>
    <mergeCell ref="R1237:R1240"/>
    <mergeCell ref="S1237:S1240"/>
    <mergeCell ref="T1237:T1240"/>
    <mergeCell ref="A1241:A1244"/>
    <mergeCell ref="B1241:B1244"/>
    <mergeCell ref="C1241:C1244"/>
    <mergeCell ref="D1241:D1244"/>
    <mergeCell ref="E1241:E1244"/>
    <mergeCell ref="F1241:F1244"/>
    <mergeCell ref="G1241:G1244"/>
    <mergeCell ref="G1237:G1240"/>
    <mergeCell ref="H1237:H1240"/>
    <mergeCell ref="I1237:I1240"/>
    <mergeCell ref="J1237:J1240"/>
    <mergeCell ref="P1237:P1240"/>
    <mergeCell ref="Q1237:Q1240"/>
    <mergeCell ref="A1237:A1240"/>
    <mergeCell ref="B1237:B1240"/>
    <mergeCell ref="C1237:C1240"/>
    <mergeCell ref="D1237:D1240"/>
    <mergeCell ref="E1237:E1240"/>
    <mergeCell ref="F1237:F1240"/>
    <mergeCell ref="J1233:J1236"/>
    <mergeCell ref="P1233:P1236"/>
    <mergeCell ref="Q1233:Q1236"/>
    <mergeCell ref="R1233:R1236"/>
    <mergeCell ref="S1233:S1236"/>
    <mergeCell ref="T1233:T1236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I1233:I1236"/>
    <mergeCell ref="I1229:I1232"/>
    <mergeCell ref="J1229:J1232"/>
    <mergeCell ref="P1229:P1232"/>
    <mergeCell ref="Q1229:Q1232"/>
    <mergeCell ref="R1229:R1232"/>
    <mergeCell ref="S1229:S1232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H1229:H1232"/>
    <mergeCell ref="H1225:H1228"/>
    <mergeCell ref="I1225:I1228"/>
    <mergeCell ref="J1225:J1228"/>
    <mergeCell ref="P1225:P1228"/>
    <mergeCell ref="Q1225:Q1228"/>
    <mergeCell ref="R1225:R1228"/>
    <mergeCell ref="R1221:R1224"/>
    <mergeCell ref="S1221:S1224"/>
    <mergeCell ref="T1221:T1224"/>
    <mergeCell ref="A1225:A1228"/>
    <mergeCell ref="B1225:B1228"/>
    <mergeCell ref="C1225:C1228"/>
    <mergeCell ref="D1225:D1228"/>
    <mergeCell ref="E1225:E1228"/>
    <mergeCell ref="F1225:F1228"/>
    <mergeCell ref="G1225:G1228"/>
    <mergeCell ref="G1221:G1224"/>
    <mergeCell ref="H1221:H1224"/>
    <mergeCell ref="I1221:I1224"/>
    <mergeCell ref="J1221:J1224"/>
    <mergeCell ref="P1221:P1224"/>
    <mergeCell ref="Q1221:Q1224"/>
    <mergeCell ref="A1221:A1224"/>
    <mergeCell ref="B1221:B1224"/>
    <mergeCell ref="C1221:C1224"/>
    <mergeCell ref="D1221:D1224"/>
    <mergeCell ref="E1221:E1224"/>
    <mergeCell ref="F1221:F1224"/>
    <mergeCell ref="J1217:J1220"/>
    <mergeCell ref="P1217:P1220"/>
    <mergeCell ref="Q1217:Q1220"/>
    <mergeCell ref="R1217:R1220"/>
    <mergeCell ref="S1217:S1220"/>
    <mergeCell ref="T1217:T1220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I1217:I1220"/>
    <mergeCell ref="I1213:I1216"/>
    <mergeCell ref="J1213:J1216"/>
    <mergeCell ref="P1213:P1216"/>
    <mergeCell ref="Q1213:Q1216"/>
    <mergeCell ref="R1213:R1216"/>
    <mergeCell ref="S1213:S1216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H1213:H1216"/>
    <mergeCell ref="H1209:H1212"/>
    <mergeCell ref="I1209:I1212"/>
    <mergeCell ref="J1209:J1212"/>
    <mergeCell ref="P1209:P1212"/>
    <mergeCell ref="Q1209:Q1212"/>
    <mergeCell ref="R1209:R1212"/>
    <mergeCell ref="R1205:R1208"/>
    <mergeCell ref="S1205:S1208"/>
    <mergeCell ref="T1205:T1208"/>
    <mergeCell ref="A1209:A1212"/>
    <mergeCell ref="B1209:B1212"/>
    <mergeCell ref="C1209:C1212"/>
    <mergeCell ref="D1209:D1212"/>
    <mergeCell ref="E1209:E1212"/>
    <mergeCell ref="F1209:F1212"/>
    <mergeCell ref="G1209:G1212"/>
    <mergeCell ref="G1205:G1208"/>
    <mergeCell ref="H1205:H1208"/>
    <mergeCell ref="I1205:I1208"/>
    <mergeCell ref="J1205:J1208"/>
    <mergeCell ref="P1205:P1208"/>
    <mergeCell ref="Q1205:Q1208"/>
    <mergeCell ref="A1205:A1208"/>
    <mergeCell ref="B1205:B1208"/>
    <mergeCell ref="C1205:C1208"/>
    <mergeCell ref="D1205:D1208"/>
    <mergeCell ref="E1205:E1208"/>
    <mergeCell ref="F1205:F1208"/>
    <mergeCell ref="J1201:J1204"/>
    <mergeCell ref="P1201:P1204"/>
    <mergeCell ref="Q1201:Q1204"/>
    <mergeCell ref="R1201:R1204"/>
    <mergeCell ref="S1201:S1204"/>
    <mergeCell ref="T1201:T1204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I1201:I1204"/>
    <mergeCell ref="I1197:I1200"/>
    <mergeCell ref="J1197:J1200"/>
    <mergeCell ref="P1197:P1200"/>
    <mergeCell ref="Q1197:Q1200"/>
    <mergeCell ref="R1197:R1200"/>
    <mergeCell ref="S1197:S1200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H1197:H1200"/>
    <mergeCell ref="H1193:H1196"/>
    <mergeCell ref="I1193:I1196"/>
    <mergeCell ref="J1193:J1196"/>
    <mergeCell ref="P1193:P1196"/>
    <mergeCell ref="Q1193:Q1196"/>
    <mergeCell ref="R1193:R1196"/>
    <mergeCell ref="R1189:R1192"/>
    <mergeCell ref="S1189:S1192"/>
    <mergeCell ref="T1189:T1192"/>
    <mergeCell ref="A1193:A1196"/>
    <mergeCell ref="B1193:B1196"/>
    <mergeCell ref="C1193:C1196"/>
    <mergeCell ref="D1193:D1196"/>
    <mergeCell ref="E1193:E1196"/>
    <mergeCell ref="F1193:F1196"/>
    <mergeCell ref="G1193:G1196"/>
    <mergeCell ref="G1189:G1192"/>
    <mergeCell ref="H1189:H1192"/>
    <mergeCell ref="I1189:I1192"/>
    <mergeCell ref="J1189:J1192"/>
    <mergeCell ref="P1189:P1192"/>
    <mergeCell ref="Q1189:Q1192"/>
    <mergeCell ref="A1189:A1192"/>
    <mergeCell ref="B1189:B1192"/>
    <mergeCell ref="C1189:C1192"/>
    <mergeCell ref="D1189:D1192"/>
    <mergeCell ref="E1189:E1192"/>
    <mergeCell ref="F1189:F1192"/>
    <mergeCell ref="J1185:J1188"/>
    <mergeCell ref="P1185:P1188"/>
    <mergeCell ref="Q1185:Q1188"/>
    <mergeCell ref="R1185:R1188"/>
    <mergeCell ref="S1185:S1188"/>
    <mergeCell ref="T1185:T1188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I1185:I1188"/>
    <mergeCell ref="I1181:I1184"/>
    <mergeCell ref="J1181:J1184"/>
    <mergeCell ref="P1181:P1184"/>
    <mergeCell ref="Q1181:Q1184"/>
    <mergeCell ref="R1181:R1184"/>
    <mergeCell ref="S1181:S1184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H1181:H1184"/>
    <mergeCell ref="H1177:H1180"/>
    <mergeCell ref="I1177:I1180"/>
    <mergeCell ref="J1177:J1180"/>
    <mergeCell ref="P1177:P1180"/>
    <mergeCell ref="Q1177:Q1180"/>
    <mergeCell ref="R1177:R1180"/>
    <mergeCell ref="R1173:R1176"/>
    <mergeCell ref="S1173:S1176"/>
    <mergeCell ref="T1173:T1176"/>
    <mergeCell ref="A1177:A1180"/>
    <mergeCell ref="B1177:B1180"/>
    <mergeCell ref="C1177:C1180"/>
    <mergeCell ref="D1177:D1180"/>
    <mergeCell ref="E1177:E1180"/>
    <mergeCell ref="F1177:F1180"/>
    <mergeCell ref="G1177:G1180"/>
    <mergeCell ref="G1173:G1176"/>
    <mergeCell ref="H1173:H1176"/>
    <mergeCell ref="I1173:I1176"/>
    <mergeCell ref="J1173:J1176"/>
    <mergeCell ref="P1173:P1176"/>
    <mergeCell ref="Q1173:Q1176"/>
    <mergeCell ref="A1173:A1176"/>
    <mergeCell ref="B1173:B1176"/>
    <mergeCell ref="C1173:C1176"/>
    <mergeCell ref="D1173:D1176"/>
    <mergeCell ref="E1173:E1176"/>
    <mergeCell ref="F1173:F1176"/>
    <mergeCell ref="J1169:J1172"/>
    <mergeCell ref="P1169:P1172"/>
    <mergeCell ref="Q1169:Q1172"/>
    <mergeCell ref="R1169:R1172"/>
    <mergeCell ref="S1169:S1172"/>
    <mergeCell ref="T1169:T1172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I1169:I1172"/>
    <mergeCell ref="I1165:I1168"/>
    <mergeCell ref="J1165:J1168"/>
    <mergeCell ref="P1165:P1168"/>
    <mergeCell ref="Q1165:Q1168"/>
    <mergeCell ref="R1165:R1168"/>
    <mergeCell ref="S1165:S1168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H1165:H1168"/>
    <mergeCell ref="H1161:H1164"/>
    <mergeCell ref="I1161:I1164"/>
    <mergeCell ref="J1161:J1164"/>
    <mergeCell ref="P1161:P1164"/>
    <mergeCell ref="Q1161:Q1164"/>
    <mergeCell ref="R1161:R1164"/>
    <mergeCell ref="R1157:R1160"/>
    <mergeCell ref="S1157:S1160"/>
    <mergeCell ref="T1157:T1160"/>
    <mergeCell ref="A1161:A1164"/>
    <mergeCell ref="B1161:B1164"/>
    <mergeCell ref="C1161:C1164"/>
    <mergeCell ref="D1161:D1164"/>
    <mergeCell ref="E1161:E1164"/>
    <mergeCell ref="F1161:F1164"/>
    <mergeCell ref="G1161:G1164"/>
    <mergeCell ref="G1157:G1160"/>
    <mergeCell ref="H1157:H1160"/>
    <mergeCell ref="I1157:I1160"/>
    <mergeCell ref="J1157:J1160"/>
    <mergeCell ref="P1157:P1160"/>
    <mergeCell ref="Q1157:Q1160"/>
    <mergeCell ref="A1157:A1160"/>
    <mergeCell ref="B1157:B1160"/>
    <mergeCell ref="C1157:C1160"/>
    <mergeCell ref="D1157:D1160"/>
    <mergeCell ref="E1157:E1160"/>
    <mergeCell ref="F1157:F1160"/>
    <mergeCell ref="J1153:J1156"/>
    <mergeCell ref="P1153:P1156"/>
    <mergeCell ref="Q1153:Q1156"/>
    <mergeCell ref="R1153:R1156"/>
    <mergeCell ref="S1153:S1156"/>
    <mergeCell ref="T1153:T1156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I1153:I1156"/>
    <mergeCell ref="I1149:I1152"/>
    <mergeCell ref="J1149:J1152"/>
    <mergeCell ref="P1149:P1152"/>
    <mergeCell ref="Q1149:Q1152"/>
    <mergeCell ref="R1149:R1152"/>
    <mergeCell ref="S1149:S1152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H1149:H1152"/>
    <mergeCell ref="H1145:H1148"/>
    <mergeCell ref="I1145:I1148"/>
    <mergeCell ref="J1145:J1148"/>
    <mergeCell ref="P1145:P1148"/>
    <mergeCell ref="Q1145:Q1148"/>
    <mergeCell ref="R1145:R1148"/>
    <mergeCell ref="R1141:R1144"/>
    <mergeCell ref="S1141:S1144"/>
    <mergeCell ref="T1141:T1144"/>
    <mergeCell ref="A1145:A1148"/>
    <mergeCell ref="B1145:B1148"/>
    <mergeCell ref="C1145:C1148"/>
    <mergeCell ref="D1145:D1148"/>
    <mergeCell ref="E1145:E1148"/>
    <mergeCell ref="F1145:F1148"/>
    <mergeCell ref="G1145:G1148"/>
    <mergeCell ref="G1141:G1144"/>
    <mergeCell ref="H1141:H1144"/>
    <mergeCell ref="I1141:I1144"/>
    <mergeCell ref="J1141:J1144"/>
    <mergeCell ref="P1141:P1144"/>
    <mergeCell ref="Q1141:Q1144"/>
    <mergeCell ref="A1141:A1144"/>
    <mergeCell ref="B1141:B1144"/>
    <mergeCell ref="C1141:C1144"/>
    <mergeCell ref="D1141:D1144"/>
    <mergeCell ref="E1141:E1144"/>
    <mergeCell ref="F1141:F1144"/>
    <mergeCell ref="J1137:J1140"/>
    <mergeCell ref="P1137:P1140"/>
    <mergeCell ref="Q1137:Q1140"/>
    <mergeCell ref="R1137:R1140"/>
    <mergeCell ref="S1137:S1140"/>
    <mergeCell ref="T1137:T1140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I1137:I1140"/>
    <mergeCell ref="I1133:I1136"/>
    <mergeCell ref="J1133:J1136"/>
    <mergeCell ref="P1133:P1136"/>
    <mergeCell ref="Q1133:Q1136"/>
    <mergeCell ref="R1133:R1136"/>
    <mergeCell ref="S1133:S1136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H1129:H1132"/>
    <mergeCell ref="I1129:I1132"/>
    <mergeCell ref="J1129:J1132"/>
    <mergeCell ref="P1129:P1132"/>
    <mergeCell ref="Q1129:Q1132"/>
    <mergeCell ref="R1129:R1132"/>
    <mergeCell ref="R1125:R1128"/>
    <mergeCell ref="S1125:S1128"/>
    <mergeCell ref="T1125:T1128"/>
    <mergeCell ref="A1129:A1132"/>
    <mergeCell ref="B1129:B1132"/>
    <mergeCell ref="C1129:C1132"/>
    <mergeCell ref="D1129:D1132"/>
    <mergeCell ref="E1129:E1132"/>
    <mergeCell ref="F1129:F1132"/>
    <mergeCell ref="G1129:G1132"/>
    <mergeCell ref="G1125:G1128"/>
    <mergeCell ref="H1125:H1128"/>
    <mergeCell ref="I1125:I1128"/>
    <mergeCell ref="J1125:J1128"/>
    <mergeCell ref="P1125:P1128"/>
    <mergeCell ref="Q1125:Q1128"/>
    <mergeCell ref="A1125:A1128"/>
    <mergeCell ref="B1125:B1128"/>
    <mergeCell ref="C1125:C1128"/>
    <mergeCell ref="D1125:D1128"/>
    <mergeCell ref="E1125:E1128"/>
    <mergeCell ref="F1125:F1128"/>
    <mergeCell ref="J1121:J1124"/>
    <mergeCell ref="P1121:P1124"/>
    <mergeCell ref="Q1121:Q1124"/>
    <mergeCell ref="R1121:R1124"/>
    <mergeCell ref="S1121:S1124"/>
    <mergeCell ref="T1121:T1124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I1121:I1124"/>
    <mergeCell ref="I1117:I1120"/>
    <mergeCell ref="J1117:J1120"/>
    <mergeCell ref="P1117:P1120"/>
    <mergeCell ref="Q1117:Q1120"/>
    <mergeCell ref="R1117:R1120"/>
    <mergeCell ref="S1117:S1120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H1117:H1120"/>
    <mergeCell ref="H1113:H1116"/>
    <mergeCell ref="I1113:I1116"/>
    <mergeCell ref="J1113:J1116"/>
    <mergeCell ref="P1113:P1116"/>
    <mergeCell ref="Q1113:Q1116"/>
    <mergeCell ref="R1113:R1116"/>
    <mergeCell ref="R1109:R1112"/>
    <mergeCell ref="S1109:S1112"/>
    <mergeCell ref="T1109:T1112"/>
    <mergeCell ref="A1113:A1116"/>
    <mergeCell ref="B1113:B1116"/>
    <mergeCell ref="C1113:C1116"/>
    <mergeCell ref="D1113:D1116"/>
    <mergeCell ref="E1113:E1116"/>
    <mergeCell ref="F1113:F1116"/>
    <mergeCell ref="G1113:G1116"/>
    <mergeCell ref="G1109:G1112"/>
    <mergeCell ref="H1109:H1112"/>
    <mergeCell ref="I1109:I1112"/>
    <mergeCell ref="J1109:J1112"/>
    <mergeCell ref="P1109:P1112"/>
    <mergeCell ref="Q1109:Q1112"/>
    <mergeCell ref="A1109:A1112"/>
    <mergeCell ref="B1109:B1112"/>
    <mergeCell ref="C1109:C1112"/>
    <mergeCell ref="D1109:D1112"/>
    <mergeCell ref="E1109:E1112"/>
    <mergeCell ref="F1109:F1112"/>
    <mergeCell ref="J1105:J1108"/>
    <mergeCell ref="P1105:P1108"/>
    <mergeCell ref="Q1105:Q1108"/>
    <mergeCell ref="R1105:R1108"/>
    <mergeCell ref="S1105:S1108"/>
    <mergeCell ref="T1105:T1108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I1105:I1108"/>
    <mergeCell ref="I1101:I1104"/>
    <mergeCell ref="J1101:J1104"/>
    <mergeCell ref="P1101:P1104"/>
    <mergeCell ref="Q1101:Q1104"/>
    <mergeCell ref="R1101:R1104"/>
    <mergeCell ref="S1101:S1104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H1101:H1104"/>
    <mergeCell ref="H1097:H1100"/>
    <mergeCell ref="I1097:I1100"/>
    <mergeCell ref="J1097:J1100"/>
    <mergeCell ref="P1097:P1100"/>
    <mergeCell ref="Q1097:Q1100"/>
    <mergeCell ref="R1097:R1100"/>
    <mergeCell ref="R1093:R1096"/>
    <mergeCell ref="S1093:S1096"/>
    <mergeCell ref="T1093:T1096"/>
    <mergeCell ref="A1097:A1100"/>
    <mergeCell ref="B1097:B1100"/>
    <mergeCell ref="C1097:C1100"/>
    <mergeCell ref="D1097:D1100"/>
    <mergeCell ref="E1097:E1100"/>
    <mergeCell ref="F1097:F1100"/>
    <mergeCell ref="G1097:G1100"/>
    <mergeCell ref="G1093:G1096"/>
    <mergeCell ref="H1093:H1096"/>
    <mergeCell ref="I1093:I1096"/>
    <mergeCell ref="J1093:J1096"/>
    <mergeCell ref="P1093:P1096"/>
    <mergeCell ref="Q1093:Q1096"/>
    <mergeCell ref="A1093:A1096"/>
    <mergeCell ref="B1093:B1096"/>
    <mergeCell ref="C1093:C1096"/>
    <mergeCell ref="D1093:D1096"/>
    <mergeCell ref="E1093:E1096"/>
    <mergeCell ref="F1093:F1096"/>
    <mergeCell ref="J1089:J1092"/>
    <mergeCell ref="P1089:P1092"/>
    <mergeCell ref="Q1089:Q1092"/>
    <mergeCell ref="R1089:R1092"/>
    <mergeCell ref="S1089:S1092"/>
    <mergeCell ref="T1089:T1092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I1089:I1092"/>
    <mergeCell ref="I1085:I1088"/>
    <mergeCell ref="J1085:J1088"/>
    <mergeCell ref="P1085:P1088"/>
    <mergeCell ref="Q1085:Q1088"/>
    <mergeCell ref="R1085:R1088"/>
    <mergeCell ref="S1085:S1088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H1085:H1088"/>
    <mergeCell ref="H1081:H1084"/>
    <mergeCell ref="I1081:I1084"/>
    <mergeCell ref="J1081:J1084"/>
    <mergeCell ref="P1081:P1084"/>
    <mergeCell ref="Q1081:Q1084"/>
    <mergeCell ref="R1081:R1084"/>
    <mergeCell ref="R1077:R1080"/>
    <mergeCell ref="S1077:S1080"/>
    <mergeCell ref="T1077:T1080"/>
    <mergeCell ref="A1081:A1084"/>
    <mergeCell ref="B1081:B1084"/>
    <mergeCell ref="C1081:C1084"/>
    <mergeCell ref="D1081:D1084"/>
    <mergeCell ref="E1081:E1084"/>
    <mergeCell ref="F1081:F1084"/>
    <mergeCell ref="G1081:G1084"/>
    <mergeCell ref="G1077:G1080"/>
    <mergeCell ref="H1077:H1080"/>
    <mergeCell ref="I1077:I1080"/>
    <mergeCell ref="J1077:J1080"/>
    <mergeCell ref="P1077:P1080"/>
    <mergeCell ref="Q1077:Q1080"/>
    <mergeCell ref="A1077:A1080"/>
    <mergeCell ref="B1077:B1080"/>
    <mergeCell ref="C1077:C1080"/>
    <mergeCell ref="D1077:D1080"/>
    <mergeCell ref="E1077:E1080"/>
    <mergeCell ref="F1077:F1080"/>
    <mergeCell ref="J1073:J1076"/>
    <mergeCell ref="P1073:P1076"/>
    <mergeCell ref="Q1073:Q1076"/>
    <mergeCell ref="R1073:R1076"/>
    <mergeCell ref="S1073:S1076"/>
    <mergeCell ref="T1073:T1076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I1073:I1076"/>
    <mergeCell ref="I1069:I1072"/>
    <mergeCell ref="J1069:J1072"/>
    <mergeCell ref="P1069:P1072"/>
    <mergeCell ref="Q1069:Q1072"/>
    <mergeCell ref="R1069:R1072"/>
    <mergeCell ref="S1069:S1072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H1069:H1072"/>
    <mergeCell ref="H1065:H1068"/>
    <mergeCell ref="I1065:I1068"/>
    <mergeCell ref="J1065:J1068"/>
    <mergeCell ref="P1065:P1068"/>
    <mergeCell ref="Q1065:Q1068"/>
    <mergeCell ref="R1065:R1068"/>
    <mergeCell ref="R1061:R1064"/>
    <mergeCell ref="S1061:S1064"/>
    <mergeCell ref="T1061:T1064"/>
    <mergeCell ref="A1065:A1068"/>
    <mergeCell ref="B1065:B1068"/>
    <mergeCell ref="C1065:C1068"/>
    <mergeCell ref="D1065:D1068"/>
    <mergeCell ref="E1065:E1068"/>
    <mergeCell ref="F1065:F1068"/>
    <mergeCell ref="G1065:G1068"/>
    <mergeCell ref="G1061:G1064"/>
    <mergeCell ref="H1061:H1064"/>
    <mergeCell ref="I1061:I1064"/>
    <mergeCell ref="J1061:J1064"/>
    <mergeCell ref="P1061:P1064"/>
    <mergeCell ref="Q1061:Q1064"/>
    <mergeCell ref="A1061:A1064"/>
    <mergeCell ref="B1061:B1064"/>
    <mergeCell ref="C1061:C1064"/>
    <mergeCell ref="D1061:D1064"/>
    <mergeCell ref="E1061:E1064"/>
    <mergeCell ref="F1061:F1064"/>
    <mergeCell ref="J1057:J1060"/>
    <mergeCell ref="P1057:P1060"/>
    <mergeCell ref="Q1057:Q1060"/>
    <mergeCell ref="R1057:R1060"/>
    <mergeCell ref="S1057:S1060"/>
    <mergeCell ref="T1057:T1060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I1053:I1056"/>
    <mergeCell ref="J1053:J1056"/>
    <mergeCell ref="P1053:P1056"/>
    <mergeCell ref="Q1053:Q1056"/>
    <mergeCell ref="R1053:R1056"/>
    <mergeCell ref="S1053:S1056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H1049:H1052"/>
    <mergeCell ref="I1049:I1052"/>
    <mergeCell ref="J1049:J1052"/>
    <mergeCell ref="P1049:P1052"/>
    <mergeCell ref="Q1049:Q1052"/>
    <mergeCell ref="R1049:R1052"/>
    <mergeCell ref="R1045:R1048"/>
    <mergeCell ref="S1045:S1048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G1045:G1048"/>
    <mergeCell ref="H1045:H1048"/>
    <mergeCell ref="I1045:I1048"/>
    <mergeCell ref="J1045:J1048"/>
    <mergeCell ref="P1045:P1048"/>
    <mergeCell ref="Q1045:Q1048"/>
    <mergeCell ref="A1045:A1048"/>
    <mergeCell ref="B1045:B1048"/>
    <mergeCell ref="C1045:C1048"/>
    <mergeCell ref="D1045:D1048"/>
    <mergeCell ref="E1045:E1048"/>
    <mergeCell ref="F1045:F1048"/>
    <mergeCell ref="J1041:J1044"/>
    <mergeCell ref="P1041:P1044"/>
    <mergeCell ref="Q1041:Q1044"/>
    <mergeCell ref="R1041:R1044"/>
    <mergeCell ref="S1041:S1044"/>
    <mergeCell ref="T1041:T1044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I1037:I1040"/>
    <mergeCell ref="J1037:J1040"/>
    <mergeCell ref="P1037:P1040"/>
    <mergeCell ref="Q1037:Q1040"/>
    <mergeCell ref="R1037:R1040"/>
    <mergeCell ref="S1037:S1040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H1033:H1036"/>
    <mergeCell ref="I1033:I1036"/>
    <mergeCell ref="J1033:J1036"/>
    <mergeCell ref="P1033:P1036"/>
    <mergeCell ref="Q1033:Q1036"/>
    <mergeCell ref="R1033:R1036"/>
    <mergeCell ref="R1029:R1032"/>
    <mergeCell ref="S1029:S1032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G1029:G1032"/>
    <mergeCell ref="H1029:H1032"/>
    <mergeCell ref="I1029:I1032"/>
    <mergeCell ref="J1029:J1032"/>
    <mergeCell ref="P1029:P1032"/>
    <mergeCell ref="Q1029:Q1032"/>
    <mergeCell ref="A1029:A1032"/>
    <mergeCell ref="B1029:B1032"/>
    <mergeCell ref="C1029:C1032"/>
    <mergeCell ref="D1029:D1032"/>
    <mergeCell ref="E1029:E1032"/>
    <mergeCell ref="F1029:F1032"/>
    <mergeCell ref="J1025:J1028"/>
    <mergeCell ref="P1025:P1028"/>
    <mergeCell ref="Q1025:Q1028"/>
    <mergeCell ref="R1025:R1028"/>
    <mergeCell ref="S1025:S1028"/>
    <mergeCell ref="T1025:T1028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I1025:I1028"/>
    <mergeCell ref="I1021:I1024"/>
    <mergeCell ref="J1021:J1024"/>
    <mergeCell ref="P1021:P1024"/>
    <mergeCell ref="Q1021:Q1024"/>
    <mergeCell ref="R1021:R1024"/>
    <mergeCell ref="S1021:S1024"/>
    <mergeCell ref="S1016:S1020"/>
    <mergeCell ref="T1016:T102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H1016:H1020"/>
    <mergeCell ref="I1016:I1020"/>
    <mergeCell ref="J1016:J1020"/>
    <mergeCell ref="P1016:P1020"/>
    <mergeCell ref="Q1016:Q1020"/>
    <mergeCell ref="R1016:R1020"/>
    <mergeCell ref="R1012:R1015"/>
    <mergeCell ref="S1012:S1015"/>
    <mergeCell ref="T1012:T1015"/>
    <mergeCell ref="A1016:A1020"/>
    <mergeCell ref="B1016:B1020"/>
    <mergeCell ref="C1016:C1020"/>
    <mergeCell ref="D1016:D1020"/>
    <mergeCell ref="E1016:E1020"/>
    <mergeCell ref="F1016:F1020"/>
    <mergeCell ref="G1016:G1020"/>
    <mergeCell ref="G1012:G1015"/>
    <mergeCell ref="H1012:H1015"/>
    <mergeCell ref="I1012:I1015"/>
    <mergeCell ref="J1012:J1015"/>
    <mergeCell ref="P1012:P1015"/>
    <mergeCell ref="Q1012:Q1015"/>
    <mergeCell ref="A1012:A1015"/>
    <mergeCell ref="B1012:B1015"/>
    <mergeCell ref="C1012:C1015"/>
    <mergeCell ref="D1012:D1015"/>
    <mergeCell ref="E1012:E1015"/>
    <mergeCell ref="F1012:F1015"/>
    <mergeCell ref="J1008:J1011"/>
    <mergeCell ref="P1008:P1011"/>
    <mergeCell ref="Q1008:Q1011"/>
    <mergeCell ref="R1008:R1011"/>
    <mergeCell ref="S1008:S1011"/>
    <mergeCell ref="T1008:T1011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I1008:I1011"/>
    <mergeCell ref="I1004:I1007"/>
    <mergeCell ref="J1004:J1007"/>
    <mergeCell ref="P1004:P1007"/>
    <mergeCell ref="Q1004:Q1007"/>
    <mergeCell ref="R1004:R1007"/>
    <mergeCell ref="S1004:S1007"/>
    <mergeCell ref="S1000:S1003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H1000:H1003"/>
    <mergeCell ref="I1000:I1003"/>
    <mergeCell ref="J1000:J1003"/>
    <mergeCell ref="P1000:P1003"/>
    <mergeCell ref="Q1000:Q1003"/>
    <mergeCell ref="R1000:R1003"/>
    <mergeCell ref="R996:R999"/>
    <mergeCell ref="S996:S999"/>
    <mergeCell ref="T996:T999"/>
    <mergeCell ref="A1000:A1003"/>
    <mergeCell ref="B1000:B1003"/>
    <mergeCell ref="C1000:C1003"/>
    <mergeCell ref="D1000:D1003"/>
    <mergeCell ref="E1000:E1003"/>
    <mergeCell ref="F1000:F1003"/>
    <mergeCell ref="G1000:G1003"/>
    <mergeCell ref="G996:G999"/>
    <mergeCell ref="H996:H999"/>
    <mergeCell ref="I996:I999"/>
    <mergeCell ref="J996:J999"/>
    <mergeCell ref="P996:P999"/>
    <mergeCell ref="Q996:Q999"/>
    <mergeCell ref="A996:A999"/>
    <mergeCell ref="B996:B999"/>
    <mergeCell ref="C996:C999"/>
    <mergeCell ref="D996:D999"/>
    <mergeCell ref="E996:E999"/>
    <mergeCell ref="F996:F999"/>
    <mergeCell ref="J992:J995"/>
    <mergeCell ref="P992:P995"/>
    <mergeCell ref="Q992:Q995"/>
    <mergeCell ref="R992:R995"/>
    <mergeCell ref="S992:S995"/>
    <mergeCell ref="T992:T995"/>
    <mergeCell ref="T988:T991"/>
    <mergeCell ref="A992:A995"/>
    <mergeCell ref="B992:B995"/>
    <mergeCell ref="C992:C995"/>
    <mergeCell ref="D992:D995"/>
    <mergeCell ref="E992:E995"/>
    <mergeCell ref="F992:F995"/>
    <mergeCell ref="G992:G995"/>
    <mergeCell ref="H992:H995"/>
    <mergeCell ref="I992:I995"/>
    <mergeCell ref="I988:I991"/>
    <mergeCell ref="J988:J991"/>
    <mergeCell ref="P988:P991"/>
    <mergeCell ref="Q988:Q991"/>
    <mergeCell ref="R988:R991"/>
    <mergeCell ref="S988:S991"/>
    <mergeCell ref="S984:S987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H988:H991"/>
    <mergeCell ref="H984:H987"/>
    <mergeCell ref="I984:I987"/>
    <mergeCell ref="J984:J987"/>
    <mergeCell ref="P984:P987"/>
    <mergeCell ref="Q984:Q987"/>
    <mergeCell ref="R984:R987"/>
    <mergeCell ref="R980:R983"/>
    <mergeCell ref="S980:S983"/>
    <mergeCell ref="T980:T983"/>
    <mergeCell ref="A984:A987"/>
    <mergeCell ref="B984:B987"/>
    <mergeCell ref="C984:C987"/>
    <mergeCell ref="D984:D987"/>
    <mergeCell ref="E984:E987"/>
    <mergeCell ref="F984:F987"/>
    <mergeCell ref="G984:G987"/>
    <mergeCell ref="G980:G983"/>
    <mergeCell ref="H980:H983"/>
    <mergeCell ref="I980:I983"/>
    <mergeCell ref="J980:J983"/>
    <mergeCell ref="P980:P983"/>
    <mergeCell ref="Q980:Q983"/>
    <mergeCell ref="A980:A983"/>
    <mergeCell ref="B980:B983"/>
    <mergeCell ref="C980:C983"/>
    <mergeCell ref="D980:D983"/>
    <mergeCell ref="E980:E983"/>
    <mergeCell ref="F980:F983"/>
    <mergeCell ref="J976:J979"/>
    <mergeCell ref="P976:P979"/>
    <mergeCell ref="Q976:Q979"/>
    <mergeCell ref="R976:R979"/>
    <mergeCell ref="S976:S979"/>
    <mergeCell ref="T976:T979"/>
    <mergeCell ref="T972:T975"/>
    <mergeCell ref="A976:A979"/>
    <mergeCell ref="B976:B979"/>
    <mergeCell ref="C976:C979"/>
    <mergeCell ref="D976:D979"/>
    <mergeCell ref="E976:E979"/>
    <mergeCell ref="F976:F979"/>
    <mergeCell ref="G976:G979"/>
    <mergeCell ref="H976:H979"/>
    <mergeCell ref="I976:I979"/>
    <mergeCell ref="I972:I975"/>
    <mergeCell ref="J972:J975"/>
    <mergeCell ref="P972:P975"/>
    <mergeCell ref="Q972:Q975"/>
    <mergeCell ref="R972:R975"/>
    <mergeCell ref="S972:S975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H972:H975"/>
    <mergeCell ref="H968:H971"/>
    <mergeCell ref="I968:I971"/>
    <mergeCell ref="J968:J971"/>
    <mergeCell ref="P968:P971"/>
    <mergeCell ref="Q968:Q971"/>
    <mergeCell ref="R968:R971"/>
    <mergeCell ref="R964:R967"/>
    <mergeCell ref="S964:S967"/>
    <mergeCell ref="T964:T967"/>
    <mergeCell ref="A968:A971"/>
    <mergeCell ref="B968:B971"/>
    <mergeCell ref="C968:C971"/>
    <mergeCell ref="D968:D971"/>
    <mergeCell ref="E968:E971"/>
    <mergeCell ref="F968:F971"/>
    <mergeCell ref="G968:G971"/>
    <mergeCell ref="G964:G967"/>
    <mergeCell ref="H964:H967"/>
    <mergeCell ref="I964:I967"/>
    <mergeCell ref="J964:J967"/>
    <mergeCell ref="P964:P967"/>
    <mergeCell ref="Q964:Q967"/>
    <mergeCell ref="A964:A967"/>
    <mergeCell ref="B964:B967"/>
    <mergeCell ref="C964:C967"/>
    <mergeCell ref="D964:D967"/>
    <mergeCell ref="E964:E967"/>
    <mergeCell ref="F964:F967"/>
    <mergeCell ref="J960:J963"/>
    <mergeCell ref="P960:P963"/>
    <mergeCell ref="Q960:Q963"/>
    <mergeCell ref="R960:R963"/>
    <mergeCell ref="S960:S963"/>
    <mergeCell ref="T960:T963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I960:I963"/>
    <mergeCell ref="I956:I959"/>
    <mergeCell ref="J956:J959"/>
    <mergeCell ref="P956:P959"/>
    <mergeCell ref="Q956:Q959"/>
    <mergeCell ref="R956:R959"/>
    <mergeCell ref="S956:S959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H956:H959"/>
    <mergeCell ref="H952:H955"/>
    <mergeCell ref="I952:I955"/>
    <mergeCell ref="J952:J955"/>
    <mergeCell ref="P952:P955"/>
    <mergeCell ref="Q952:Q955"/>
    <mergeCell ref="R952:R955"/>
    <mergeCell ref="R948:R951"/>
    <mergeCell ref="S948:S951"/>
    <mergeCell ref="T948:T951"/>
    <mergeCell ref="A952:A955"/>
    <mergeCell ref="B952:B955"/>
    <mergeCell ref="C952:C955"/>
    <mergeCell ref="D952:D955"/>
    <mergeCell ref="E952:E955"/>
    <mergeCell ref="F952:F955"/>
    <mergeCell ref="G952:G955"/>
    <mergeCell ref="G948:G951"/>
    <mergeCell ref="H948:H951"/>
    <mergeCell ref="I948:I951"/>
    <mergeCell ref="J948:J951"/>
    <mergeCell ref="P948:P951"/>
    <mergeCell ref="Q948:Q951"/>
    <mergeCell ref="A948:A951"/>
    <mergeCell ref="B948:B951"/>
    <mergeCell ref="C948:C951"/>
    <mergeCell ref="D948:D951"/>
    <mergeCell ref="E948:E951"/>
    <mergeCell ref="F948:F951"/>
    <mergeCell ref="J944:J947"/>
    <mergeCell ref="P944:P947"/>
    <mergeCell ref="Q944:Q947"/>
    <mergeCell ref="R944:R947"/>
    <mergeCell ref="S944:S947"/>
    <mergeCell ref="T944:T947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I944:I947"/>
    <mergeCell ref="I940:I943"/>
    <mergeCell ref="J940:J943"/>
    <mergeCell ref="P940:P943"/>
    <mergeCell ref="Q940:Q943"/>
    <mergeCell ref="R940:R943"/>
    <mergeCell ref="S940:S943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H940:H943"/>
    <mergeCell ref="H936:H939"/>
    <mergeCell ref="I936:I939"/>
    <mergeCell ref="J936:J939"/>
    <mergeCell ref="P936:P939"/>
    <mergeCell ref="Q936:Q939"/>
    <mergeCell ref="R936:R939"/>
    <mergeCell ref="R932:R935"/>
    <mergeCell ref="S932:S935"/>
    <mergeCell ref="T932:T935"/>
    <mergeCell ref="A936:A939"/>
    <mergeCell ref="B936:B939"/>
    <mergeCell ref="C936:C939"/>
    <mergeCell ref="D936:D939"/>
    <mergeCell ref="E936:E939"/>
    <mergeCell ref="F936:F939"/>
    <mergeCell ref="G936:G939"/>
    <mergeCell ref="G932:G935"/>
    <mergeCell ref="H932:H935"/>
    <mergeCell ref="I932:I935"/>
    <mergeCell ref="J932:J935"/>
    <mergeCell ref="P932:P935"/>
    <mergeCell ref="Q932:Q935"/>
    <mergeCell ref="A932:A935"/>
    <mergeCell ref="B932:B935"/>
    <mergeCell ref="C932:C935"/>
    <mergeCell ref="D932:D935"/>
    <mergeCell ref="E932:E935"/>
    <mergeCell ref="F932:F935"/>
    <mergeCell ref="J928:J931"/>
    <mergeCell ref="P928:P931"/>
    <mergeCell ref="Q928:Q931"/>
    <mergeCell ref="R928:R931"/>
    <mergeCell ref="S928:S931"/>
    <mergeCell ref="T928:T931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I928:I931"/>
    <mergeCell ref="I924:I927"/>
    <mergeCell ref="J924:J927"/>
    <mergeCell ref="P924:P927"/>
    <mergeCell ref="Q924:Q927"/>
    <mergeCell ref="R924:R927"/>
    <mergeCell ref="S924:S927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H924:H927"/>
    <mergeCell ref="H920:H923"/>
    <mergeCell ref="I920:I923"/>
    <mergeCell ref="J920:J923"/>
    <mergeCell ref="P920:P923"/>
    <mergeCell ref="Q920:Q923"/>
    <mergeCell ref="R920:R923"/>
    <mergeCell ref="R916:R919"/>
    <mergeCell ref="S916:S919"/>
    <mergeCell ref="T916:T919"/>
    <mergeCell ref="A920:A923"/>
    <mergeCell ref="B920:B923"/>
    <mergeCell ref="C920:C923"/>
    <mergeCell ref="D920:D923"/>
    <mergeCell ref="E920:E923"/>
    <mergeCell ref="F920:F923"/>
    <mergeCell ref="G920:G923"/>
    <mergeCell ref="G916:G919"/>
    <mergeCell ref="H916:H919"/>
    <mergeCell ref="I916:I919"/>
    <mergeCell ref="J916:J919"/>
    <mergeCell ref="P916:P919"/>
    <mergeCell ref="Q916:Q919"/>
    <mergeCell ref="A916:A919"/>
    <mergeCell ref="B916:B919"/>
    <mergeCell ref="C916:C919"/>
    <mergeCell ref="D916:D919"/>
    <mergeCell ref="E916:E919"/>
    <mergeCell ref="F916:F919"/>
    <mergeCell ref="J912:J915"/>
    <mergeCell ref="P912:P915"/>
    <mergeCell ref="Q912:Q915"/>
    <mergeCell ref="R912:R915"/>
    <mergeCell ref="S912:S915"/>
    <mergeCell ref="T912:T915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I912:I915"/>
    <mergeCell ref="I908:I911"/>
    <mergeCell ref="J908:J911"/>
    <mergeCell ref="P908:P911"/>
    <mergeCell ref="Q908:Q911"/>
    <mergeCell ref="R908:R911"/>
    <mergeCell ref="S908:S911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H908:H911"/>
    <mergeCell ref="H904:H907"/>
    <mergeCell ref="I904:I907"/>
    <mergeCell ref="J904:J907"/>
    <mergeCell ref="P904:P907"/>
    <mergeCell ref="Q904:Q907"/>
    <mergeCell ref="R904:R907"/>
    <mergeCell ref="R900:R903"/>
    <mergeCell ref="S900:S903"/>
    <mergeCell ref="T900:T903"/>
    <mergeCell ref="A904:A907"/>
    <mergeCell ref="B904:B907"/>
    <mergeCell ref="C904:C907"/>
    <mergeCell ref="D904:D907"/>
    <mergeCell ref="E904:E907"/>
    <mergeCell ref="F904:F907"/>
    <mergeCell ref="G904:G907"/>
    <mergeCell ref="G900:G903"/>
    <mergeCell ref="H900:H903"/>
    <mergeCell ref="I900:I903"/>
    <mergeCell ref="J900:J903"/>
    <mergeCell ref="P900:P903"/>
    <mergeCell ref="Q900:Q903"/>
    <mergeCell ref="A900:A903"/>
    <mergeCell ref="B900:B903"/>
    <mergeCell ref="C900:C903"/>
    <mergeCell ref="D900:D903"/>
    <mergeCell ref="E900:E903"/>
    <mergeCell ref="F900:F903"/>
    <mergeCell ref="J896:J899"/>
    <mergeCell ref="P896:P899"/>
    <mergeCell ref="Q896:Q899"/>
    <mergeCell ref="R896:R899"/>
    <mergeCell ref="S896:S899"/>
    <mergeCell ref="T896:T899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I896:I899"/>
    <mergeCell ref="I892:I895"/>
    <mergeCell ref="J892:J895"/>
    <mergeCell ref="P892:P895"/>
    <mergeCell ref="Q892:Q895"/>
    <mergeCell ref="R892:R895"/>
    <mergeCell ref="S892:S895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H892:H895"/>
    <mergeCell ref="H888:H891"/>
    <mergeCell ref="I888:I891"/>
    <mergeCell ref="J888:J891"/>
    <mergeCell ref="P888:P891"/>
    <mergeCell ref="Q888:Q891"/>
    <mergeCell ref="R888:R891"/>
    <mergeCell ref="R884:R887"/>
    <mergeCell ref="S884:S887"/>
    <mergeCell ref="T884:T887"/>
    <mergeCell ref="A888:A891"/>
    <mergeCell ref="B888:B891"/>
    <mergeCell ref="C888:C891"/>
    <mergeCell ref="D888:D891"/>
    <mergeCell ref="E888:E891"/>
    <mergeCell ref="F888:F891"/>
    <mergeCell ref="G888:G891"/>
    <mergeCell ref="G884:G887"/>
    <mergeCell ref="H884:H887"/>
    <mergeCell ref="I884:I887"/>
    <mergeCell ref="J884:J887"/>
    <mergeCell ref="P884:P887"/>
    <mergeCell ref="Q884:Q887"/>
    <mergeCell ref="A884:A887"/>
    <mergeCell ref="B884:B887"/>
    <mergeCell ref="C884:C887"/>
    <mergeCell ref="D884:D887"/>
    <mergeCell ref="E884:E887"/>
    <mergeCell ref="F884:F887"/>
    <mergeCell ref="J880:J883"/>
    <mergeCell ref="P880:P883"/>
    <mergeCell ref="Q880:Q883"/>
    <mergeCell ref="R880:R883"/>
    <mergeCell ref="S880:S883"/>
    <mergeCell ref="T880:T883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I880:I883"/>
    <mergeCell ref="I876:I879"/>
    <mergeCell ref="J876:J879"/>
    <mergeCell ref="P876:P879"/>
    <mergeCell ref="Q876:Q879"/>
    <mergeCell ref="R876:R879"/>
    <mergeCell ref="S876:S879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H876:H879"/>
    <mergeCell ref="H872:H875"/>
    <mergeCell ref="I872:I875"/>
    <mergeCell ref="J872:J875"/>
    <mergeCell ref="P872:P875"/>
    <mergeCell ref="Q872:Q875"/>
    <mergeCell ref="R872:R875"/>
    <mergeCell ref="R868:R871"/>
    <mergeCell ref="S868:S871"/>
    <mergeCell ref="T868:T871"/>
    <mergeCell ref="A872:A875"/>
    <mergeCell ref="B872:B875"/>
    <mergeCell ref="C872:C875"/>
    <mergeCell ref="D872:D875"/>
    <mergeCell ref="E872:E875"/>
    <mergeCell ref="F872:F875"/>
    <mergeCell ref="G872:G875"/>
    <mergeCell ref="G868:G871"/>
    <mergeCell ref="H868:H871"/>
    <mergeCell ref="I868:I871"/>
    <mergeCell ref="J868:J871"/>
    <mergeCell ref="P868:P871"/>
    <mergeCell ref="Q868:Q871"/>
    <mergeCell ref="A868:A871"/>
    <mergeCell ref="B868:B871"/>
    <mergeCell ref="C868:C871"/>
    <mergeCell ref="D868:D871"/>
    <mergeCell ref="E868:E871"/>
    <mergeCell ref="F868:F871"/>
    <mergeCell ref="J864:J867"/>
    <mergeCell ref="P864:P867"/>
    <mergeCell ref="Q864:Q867"/>
    <mergeCell ref="R864:R867"/>
    <mergeCell ref="S864:S867"/>
    <mergeCell ref="T864:T867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I864:I867"/>
    <mergeCell ref="I860:I863"/>
    <mergeCell ref="J860:J863"/>
    <mergeCell ref="P860:P863"/>
    <mergeCell ref="Q860:Q863"/>
    <mergeCell ref="R860:R863"/>
    <mergeCell ref="S860:S863"/>
    <mergeCell ref="S856:S859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H860:H863"/>
    <mergeCell ref="H856:H859"/>
    <mergeCell ref="I856:I859"/>
    <mergeCell ref="J856:J859"/>
    <mergeCell ref="P856:P859"/>
    <mergeCell ref="Q856:Q859"/>
    <mergeCell ref="R856:R859"/>
    <mergeCell ref="R852:R855"/>
    <mergeCell ref="S852:S855"/>
    <mergeCell ref="T852:T855"/>
    <mergeCell ref="A856:A859"/>
    <mergeCell ref="B856:B859"/>
    <mergeCell ref="C856:C859"/>
    <mergeCell ref="D856:D859"/>
    <mergeCell ref="E856:E859"/>
    <mergeCell ref="F856:F859"/>
    <mergeCell ref="G856:G859"/>
    <mergeCell ref="G852:G855"/>
    <mergeCell ref="H852:H855"/>
    <mergeCell ref="I852:I855"/>
    <mergeCell ref="J852:J855"/>
    <mergeCell ref="P852:P855"/>
    <mergeCell ref="Q852:Q855"/>
    <mergeCell ref="A852:A855"/>
    <mergeCell ref="B852:B855"/>
    <mergeCell ref="C852:C855"/>
    <mergeCell ref="D852:D855"/>
    <mergeCell ref="E852:E855"/>
    <mergeCell ref="F852:F855"/>
    <mergeCell ref="J848:J851"/>
    <mergeCell ref="P848:P851"/>
    <mergeCell ref="Q848:Q851"/>
    <mergeCell ref="R848:R851"/>
    <mergeCell ref="S848:S851"/>
    <mergeCell ref="T848:T851"/>
    <mergeCell ref="T844:T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I848:I851"/>
    <mergeCell ref="I844:I847"/>
    <mergeCell ref="J844:J847"/>
    <mergeCell ref="P844:P847"/>
    <mergeCell ref="Q844:Q847"/>
    <mergeCell ref="R844:R847"/>
    <mergeCell ref="S844:S847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H840:H843"/>
    <mergeCell ref="I840:I843"/>
    <mergeCell ref="J840:J843"/>
    <mergeCell ref="P840:P843"/>
    <mergeCell ref="Q840:Q843"/>
    <mergeCell ref="R840:R843"/>
    <mergeCell ref="R836:R839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G836:G839"/>
    <mergeCell ref="H836:H839"/>
    <mergeCell ref="I836:I839"/>
    <mergeCell ref="J836:J839"/>
    <mergeCell ref="P836:P839"/>
    <mergeCell ref="Q836:Q839"/>
    <mergeCell ref="A836:A839"/>
    <mergeCell ref="B836:B839"/>
    <mergeCell ref="C836:C839"/>
    <mergeCell ref="D836:D839"/>
    <mergeCell ref="E836:E839"/>
    <mergeCell ref="F836:F839"/>
    <mergeCell ref="J832:J835"/>
    <mergeCell ref="P832:P835"/>
    <mergeCell ref="Q832:Q835"/>
    <mergeCell ref="R832:R835"/>
    <mergeCell ref="S832:S835"/>
    <mergeCell ref="T832:T835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I828:I831"/>
    <mergeCell ref="J828:J831"/>
    <mergeCell ref="P828:P831"/>
    <mergeCell ref="Q828:Q831"/>
    <mergeCell ref="R828:R831"/>
    <mergeCell ref="S828:S831"/>
    <mergeCell ref="S824:S827"/>
    <mergeCell ref="T824:T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20:A823"/>
    <mergeCell ref="B820:B823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I732:I735"/>
    <mergeCell ref="J732:J735"/>
    <mergeCell ref="P732:P735"/>
    <mergeCell ref="Q732:Q735"/>
    <mergeCell ref="R732:R735"/>
    <mergeCell ref="S732:S735"/>
    <mergeCell ref="S728:S731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H728:H731"/>
    <mergeCell ref="I728:I731"/>
    <mergeCell ref="J728:J731"/>
    <mergeCell ref="P728:P731"/>
    <mergeCell ref="Q728:Q731"/>
    <mergeCell ref="R728:R731"/>
    <mergeCell ref="R724:R727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G724:G727"/>
    <mergeCell ref="H724:H727"/>
    <mergeCell ref="I724:I727"/>
    <mergeCell ref="J724:J727"/>
    <mergeCell ref="P724:P727"/>
    <mergeCell ref="Q724:Q727"/>
    <mergeCell ref="A724:A727"/>
    <mergeCell ref="B724:B727"/>
    <mergeCell ref="C724:C727"/>
    <mergeCell ref="D724:D727"/>
    <mergeCell ref="E724:E727"/>
    <mergeCell ref="F724:F727"/>
    <mergeCell ref="J720:J723"/>
    <mergeCell ref="P720:P723"/>
    <mergeCell ref="Q720:Q723"/>
    <mergeCell ref="R720:R723"/>
    <mergeCell ref="S720:S723"/>
    <mergeCell ref="T720:T723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I716:I719"/>
    <mergeCell ref="J716:J719"/>
    <mergeCell ref="P716:P719"/>
    <mergeCell ref="Q716:Q719"/>
    <mergeCell ref="R716:R719"/>
    <mergeCell ref="S716:S719"/>
    <mergeCell ref="S712:S715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H712:H715"/>
    <mergeCell ref="I712:I715"/>
    <mergeCell ref="J712:J715"/>
    <mergeCell ref="P712:P715"/>
    <mergeCell ref="Q712:Q715"/>
    <mergeCell ref="R712:R715"/>
    <mergeCell ref="R708:R711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G708:G711"/>
    <mergeCell ref="H708:H711"/>
    <mergeCell ref="I708:I711"/>
    <mergeCell ref="J708:J711"/>
    <mergeCell ref="P708:P711"/>
    <mergeCell ref="Q708:Q711"/>
    <mergeCell ref="A708:A711"/>
    <mergeCell ref="B708:B711"/>
    <mergeCell ref="C708:C711"/>
    <mergeCell ref="D708:D711"/>
    <mergeCell ref="E708:E711"/>
    <mergeCell ref="F708:F711"/>
    <mergeCell ref="J702:J707"/>
    <mergeCell ref="P702:P707"/>
    <mergeCell ref="Q702:Q707"/>
    <mergeCell ref="R702:R707"/>
    <mergeCell ref="S702:S707"/>
    <mergeCell ref="T702:T707"/>
    <mergeCell ref="T698:T701"/>
    <mergeCell ref="A702:A707"/>
    <mergeCell ref="B702:B707"/>
    <mergeCell ref="C702:C707"/>
    <mergeCell ref="D702:D707"/>
    <mergeCell ref="E702:E707"/>
    <mergeCell ref="F702:F707"/>
    <mergeCell ref="G702:G707"/>
    <mergeCell ref="H702:H707"/>
    <mergeCell ref="I702:I707"/>
    <mergeCell ref="I698:I701"/>
    <mergeCell ref="J698:J701"/>
    <mergeCell ref="P698:P701"/>
    <mergeCell ref="Q698:Q701"/>
    <mergeCell ref="R698:R701"/>
    <mergeCell ref="S698:S701"/>
    <mergeCell ref="S694:S697"/>
    <mergeCell ref="T694:T697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H694:H697"/>
    <mergeCell ref="I694:I697"/>
    <mergeCell ref="J694:J697"/>
    <mergeCell ref="P694:P697"/>
    <mergeCell ref="Q694:Q697"/>
    <mergeCell ref="R694:R697"/>
    <mergeCell ref="R690:R693"/>
    <mergeCell ref="S690:S693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G690:G693"/>
    <mergeCell ref="H690:H693"/>
    <mergeCell ref="I690:I693"/>
    <mergeCell ref="J690:J693"/>
    <mergeCell ref="P690:P693"/>
    <mergeCell ref="Q690:Q693"/>
    <mergeCell ref="A690:A693"/>
    <mergeCell ref="B690:B693"/>
    <mergeCell ref="C690:C693"/>
    <mergeCell ref="D690:D693"/>
    <mergeCell ref="E690:E693"/>
    <mergeCell ref="F690:F693"/>
    <mergeCell ref="J686:J689"/>
    <mergeCell ref="P686:P689"/>
    <mergeCell ref="Q686:Q689"/>
    <mergeCell ref="R686:R689"/>
    <mergeCell ref="S686:S689"/>
    <mergeCell ref="T686:T689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I682:I685"/>
    <mergeCell ref="J682:J685"/>
    <mergeCell ref="P682:P685"/>
    <mergeCell ref="Q682:Q685"/>
    <mergeCell ref="R682:R685"/>
    <mergeCell ref="S682:S685"/>
    <mergeCell ref="S678:S681"/>
    <mergeCell ref="T678:T681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H678:H681"/>
    <mergeCell ref="I678:I681"/>
    <mergeCell ref="J678:J681"/>
    <mergeCell ref="P678:P681"/>
    <mergeCell ref="Q678:Q681"/>
    <mergeCell ref="R678:R681"/>
    <mergeCell ref="R674:R677"/>
    <mergeCell ref="S674:S677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G674:G677"/>
    <mergeCell ref="H674:H677"/>
    <mergeCell ref="I674:I677"/>
    <mergeCell ref="J674:J677"/>
    <mergeCell ref="P674:P677"/>
    <mergeCell ref="Q674:Q677"/>
    <mergeCell ref="A674:A677"/>
    <mergeCell ref="B674:B677"/>
    <mergeCell ref="C674:C677"/>
    <mergeCell ref="D674:D677"/>
    <mergeCell ref="E674:E677"/>
    <mergeCell ref="F674:F677"/>
    <mergeCell ref="J670:J673"/>
    <mergeCell ref="P670:P673"/>
    <mergeCell ref="Q670:Q673"/>
    <mergeCell ref="R670:R673"/>
    <mergeCell ref="S670:S673"/>
    <mergeCell ref="T670:T673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I670:I673"/>
    <mergeCell ref="I666:I669"/>
    <mergeCell ref="J666:J669"/>
    <mergeCell ref="P666:P669"/>
    <mergeCell ref="Q666:Q669"/>
    <mergeCell ref="R666:R669"/>
    <mergeCell ref="S666:S669"/>
    <mergeCell ref="S662:S665"/>
    <mergeCell ref="T662:T665"/>
    <mergeCell ref="A666:A669"/>
    <mergeCell ref="B666:B669"/>
    <mergeCell ref="C666:C669"/>
    <mergeCell ref="D666:D669"/>
    <mergeCell ref="E666:E669"/>
    <mergeCell ref="F666:F669"/>
    <mergeCell ref="G666:G669"/>
    <mergeCell ref="H666:H669"/>
    <mergeCell ref="H662:H665"/>
    <mergeCell ref="I662:I665"/>
    <mergeCell ref="J662:J665"/>
    <mergeCell ref="P662:P665"/>
    <mergeCell ref="Q662:Q665"/>
    <mergeCell ref="R662:R665"/>
    <mergeCell ref="R658:R661"/>
    <mergeCell ref="S658:S661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G658:G661"/>
    <mergeCell ref="H658:H661"/>
    <mergeCell ref="I658:I661"/>
    <mergeCell ref="J658:J661"/>
    <mergeCell ref="P658:P661"/>
    <mergeCell ref="Q658:Q661"/>
    <mergeCell ref="A658:A661"/>
    <mergeCell ref="B658:B661"/>
    <mergeCell ref="C658:C661"/>
    <mergeCell ref="D658:D661"/>
    <mergeCell ref="E658:E661"/>
    <mergeCell ref="F658:F661"/>
    <mergeCell ref="J654:J657"/>
    <mergeCell ref="P654:P657"/>
    <mergeCell ref="Q654:Q657"/>
    <mergeCell ref="R654:R657"/>
    <mergeCell ref="S654:S657"/>
    <mergeCell ref="T654:T657"/>
    <mergeCell ref="T650:T653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I654:I657"/>
    <mergeCell ref="I650:I653"/>
    <mergeCell ref="J650:J653"/>
    <mergeCell ref="P650:P653"/>
    <mergeCell ref="Q650:Q653"/>
    <mergeCell ref="R650:R653"/>
    <mergeCell ref="S650:S653"/>
    <mergeCell ref="S646:S649"/>
    <mergeCell ref="T646:T649"/>
    <mergeCell ref="A650:A653"/>
    <mergeCell ref="B650:B653"/>
    <mergeCell ref="C650:C653"/>
    <mergeCell ref="D650:D653"/>
    <mergeCell ref="E650:E653"/>
    <mergeCell ref="F650:F653"/>
    <mergeCell ref="G650:G653"/>
    <mergeCell ref="H650:H653"/>
    <mergeCell ref="H646:H649"/>
    <mergeCell ref="I646:I649"/>
    <mergeCell ref="J646:J649"/>
    <mergeCell ref="P646:P649"/>
    <mergeCell ref="Q646:Q649"/>
    <mergeCell ref="R646:R649"/>
    <mergeCell ref="R642:R645"/>
    <mergeCell ref="S642:S645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G642:G645"/>
    <mergeCell ref="H642:H645"/>
    <mergeCell ref="I642:I645"/>
    <mergeCell ref="J642:J645"/>
    <mergeCell ref="P642:P645"/>
    <mergeCell ref="Q642:Q645"/>
    <mergeCell ref="A642:A645"/>
    <mergeCell ref="B642:B645"/>
    <mergeCell ref="C642:C645"/>
    <mergeCell ref="D642:D645"/>
    <mergeCell ref="E642:E645"/>
    <mergeCell ref="F642:F645"/>
    <mergeCell ref="J638:J641"/>
    <mergeCell ref="P638:P641"/>
    <mergeCell ref="Q638:Q641"/>
    <mergeCell ref="R638:R641"/>
    <mergeCell ref="S638:S641"/>
    <mergeCell ref="T638:T641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I638:I641"/>
    <mergeCell ref="I634:I637"/>
    <mergeCell ref="J634:J637"/>
    <mergeCell ref="P634:P637"/>
    <mergeCell ref="Q634:Q637"/>
    <mergeCell ref="R634:R637"/>
    <mergeCell ref="S634:S637"/>
    <mergeCell ref="S630:S633"/>
    <mergeCell ref="T630:T633"/>
    <mergeCell ref="A634:A637"/>
    <mergeCell ref="B634:B637"/>
    <mergeCell ref="C634:C637"/>
    <mergeCell ref="D634:D637"/>
    <mergeCell ref="E634:E637"/>
    <mergeCell ref="F634:F637"/>
    <mergeCell ref="G634:G637"/>
    <mergeCell ref="H634:H637"/>
    <mergeCell ref="H630:H633"/>
    <mergeCell ref="I630:I633"/>
    <mergeCell ref="J630:J633"/>
    <mergeCell ref="P630:P633"/>
    <mergeCell ref="Q630:Q633"/>
    <mergeCell ref="R630:R633"/>
    <mergeCell ref="R626:R629"/>
    <mergeCell ref="S626:S629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G626:G629"/>
    <mergeCell ref="H626:H629"/>
    <mergeCell ref="I626:I629"/>
    <mergeCell ref="J626:J629"/>
    <mergeCell ref="P626:P629"/>
    <mergeCell ref="Q626:Q629"/>
    <mergeCell ref="A626:A629"/>
    <mergeCell ref="B626:B629"/>
    <mergeCell ref="C626:C629"/>
    <mergeCell ref="D626:D629"/>
    <mergeCell ref="E626:E629"/>
    <mergeCell ref="F626:F629"/>
    <mergeCell ref="J622:J625"/>
    <mergeCell ref="P622:P625"/>
    <mergeCell ref="Q622:Q625"/>
    <mergeCell ref="R622:R625"/>
    <mergeCell ref="S622:S625"/>
    <mergeCell ref="T622:T625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I618:I621"/>
    <mergeCell ref="J618:J621"/>
    <mergeCell ref="P618:P621"/>
    <mergeCell ref="Q618:Q621"/>
    <mergeCell ref="R618:R621"/>
    <mergeCell ref="S618:S621"/>
    <mergeCell ref="S614:S617"/>
    <mergeCell ref="T614:T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H614:H617"/>
    <mergeCell ref="I614:I617"/>
    <mergeCell ref="J614:J617"/>
    <mergeCell ref="P614:P617"/>
    <mergeCell ref="Q614:Q617"/>
    <mergeCell ref="R614:R617"/>
    <mergeCell ref="R610:R613"/>
    <mergeCell ref="S610:S613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G610:G613"/>
    <mergeCell ref="H610:H613"/>
    <mergeCell ref="I610:I613"/>
    <mergeCell ref="J610:J613"/>
    <mergeCell ref="P610:P613"/>
    <mergeCell ref="Q610:Q613"/>
    <mergeCell ref="A610:A613"/>
    <mergeCell ref="B610:B613"/>
    <mergeCell ref="C610:C613"/>
    <mergeCell ref="D610:D613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602:I605"/>
    <mergeCell ref="J602:J605"/>
    <mergeCell ref="P602:P605"/>
    <mergeCell ref="Q602:Q605"/>
    <mergeCell ref="R602:R605"/>
    <mergeCell ref="S602:S605"/>
    <mergeCell ref="S597:S601"/>
    <mergeCell ref="T597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H597:H601"/>
    <mergeCell ref="I597:I601"/>
    <mergeCell ref="J597:J601"/>
    <mergeCell ref="P597:P601"/>
    <mergeCell ref="Q597:Q601"/>
    <mergeCell ref="R597:R601"/>
    <mergeCell ref="R593:R596"/>
    <mergeCell ref="S593:S596"/>
    <mergeCell ref="T593:T596"/>
    <mergeCell ref="A597:A601"/>
    <mergeCell ref="B597:B601"/>
    <mergeCell ref="C597:C601"/>
    <mergeCell ref="D597:D601"/>
    <mergeCell ref="E597:E601"/>
    <mergeCell ref="F597:F601"/>
    <mergeCell ref="G597:G601"/>
    <mergeCell ref="G593:G596"/>
    <mergeCell ref="H593:H596"/>
    <mergeCell ref="I593:I596"/>
    <mergeCell ref="J593:J596"/>
    <mergeCell ref="P593:P596"/>
    <mergeCell ref="Q593:Q596"/>
    <mergeCell ref="A593:A596"/>
    <mergeCell ref="B593:B596"/>
    <mergeCell ref="C593:C596"/>
    <mergeCell ref="D593:D596"/>
    <mergeCell ref="E593:E596"/>
    <mergeCell ref="F593:F596"/>
    <mergeCell ref="J589:J592"/>
    <mergeCell ref="P589:P592"/>
    <mergeCell ref="Q589:Q592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77:A580"/>
    <mergeCell ref="B577:B580"/>
    <mergeCell ref="C577:C580"/>
    <mergeCell ref="D577:D580"/>
    <mergeCell ref="E577:E580"/>
    <mergeCell ref="F577:F580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G561:G564"/>
    <mergeCell ref="H561:H564"/>
    <mergeCell ref="I561:I564"/>
    <mergeCell ref="J561:J564"/>
    <mergeCell ref="P561:P564"/>
    <mergeCell ref="Q561:Q564"/>
    <mergeCell ref="A561:A564"/>
    <mergeCell ref="B561:B564"/>
    <mergeCell ref="C561:C564"/>
    <mergeCell ref="D561:D564"/>
    <mergeCell ref="E561:E564"/>
    <mergeCell ref="F561:F564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H549:H552"/>
    <mergeCell ref="I549:I552"/>
    <mergeCell ref="J549:J552"/>
    <mergeCell ref="P549:P552"/>
    <mergeCell ref="Q549:Q552"/>
    <mergeCell ref="R549:R552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G545:G548"/>
    <mergeCell ref="H545:H548"/>
    <mergeCell ref="I545:I548"/>
    <mergeCell ref="J545:J548"/>
    <mergeCell ref="P545:P548"/>
    <mergeCell ref="Q545:Q548"/>
    <mergeCell ref="A545:A548"/>
    <mergeCell ref="B545:B548"/>
    <mergeCell ref="C545:C548"/>
    <mergeCell ref="D545:D548"/>
    <mergeCell ref="E545:E548"/>
    <mergeCell ref="F545:F548"/>
    <mergeCell ref="J541:J544"/>
    <mergeCell ref="P541:P544"/>
    <mergeCell ref="Q541:Q544"/>
    <mergeCell ref="R541:R544"/>
    <mergeCell ref="S541:S544"/>
    <mergeCell ref="T541:T544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37:I540"/>
    <mergeCell ref="J537:J540"/>
    <mergeCell ref="P537:P540"/>
    <mergeCell ref="Q537:Q540"/>
    <mergeCell ref="R537:R540"/>
    <mergeCell ref="S537:S540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497:A500"/>
    <mergeCell ref="B497:B500"/>
    <mergeCell ref="C497:C500"/>
    <mergeCell ref="D497:D500"/>
    <mergeCell ref="E497:E500"/>
    <mergeCell ref="F497:F50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81:A484"/>
    <mergeCell ref="B481:B484"/>
    <mergeCell ref="C481:C484"/>
    <mergeCell ref="D481:D484"/>
    <mergeCell ref="E481:E484"/>
    <mergeCell ref="F481:F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73:H376"/>
    <mergeCell ref="I373:I376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69:A372"/>
    <mergeCell ref="B369:B372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</mergeCells>
  <conditionalFormatting sqref="K339:L339">
    <cfRule type="duplicateValues" dxfId="75" priority="73" stopIfTrue="1"/>
  </conditionalFormatting>
  <conditionalFormatting sqref="K359:L359">
    <cfRule type="duplicateValues" dxfId="74" priority="72" stopIfTrue="1"/>
  </conditionalFormatting>
  <conditionalFormatting sqref="K363:L363">
    <cfRule type="duplicateValues" dxfId="73" priority="70" stopIfTrue="1"/>
  </conditionalFormatting>
  <conditionalFormatting sqref="K364:L364">
    <cfRule type="duplicateValues" dxfId="72" priority="69" stopIfTrue="1"/>
  </conditionalFormatting>
  <conditionalFormatting sqref="K443:L443">
    <cfRule type="duplicateValues" dxfId="71" priority="71" stopIfTrue="1"/>
  </conditionalFormatting>
  <conditionalFormatting sqref="K806:L806">
    <cfRule type="duplicateValues" dxfId="70" priority="68" stopIfTrue="1"/>
  </conditionalFormatting>
  <conditionalFormatting sqref="K842:L842">
    <cfRule type="duplicateValues" dxfId="69" priority="65" stopIfTrue="1"/>
  </conditionalFormatting>
  <conditionalFormatting sqref="K846:L846">
    <cfRule type="duplicateValues" dxfId="68" priority="66" stopIfTrue="1"/>
  </conditionalFormatting>
  <conditionalFormatting sqref="K850:L850">
    <cfRule type="duplicateValues" dxfId="67" priority="67" stopIfTrue="1"/>
  </conditionalFormatting>
  <conditionalFormatting sqref="K854:L854">
    <cfRule type="duplicateValues" dxfId="66" priority="61" stopIfTrue="1"/>
  </conditionalFormatting>
  <conditionalFormatting sqref="K858:L858">
    <cfRule type="duplicateValues" dxfId="65" priority="60" stopIfTrue="1"/>
  </conditionalFormatting>
  <conditionalFormatting sqref="K862:L862">
    <cfRule type="duplicateValues" dxfId="64" priority="59" stopIfTrue="1"/>
  </conditionalFormatting>
  <conditionalFormatting sqref="K866:L866">
    <cfRule type="duplicateValues" dxfId="63" priority="58" stopIfTrue="1"/>
  </conditionalFormatting>
  <conditionalFormatting sqref="K870:L870 K874:L874">
    <cfRule type="duplicateValues" dxfId="62" priority="64" stopIfTrue="1"/>
  </conditionalFormatting>
  <conditionalFormatting sqref="K878:L878">
    <cfRule type="duplicateValues" dxfId="61" priority="57" stopIfTrue="1"/>
  </conditionalFormatting>
  <conditionalFormatting sqref="K882:L882">
    <cfRule type="duplicateValues" dxfId="60" priority="56" stopIfTrue="1"/>
  </conditionalFormatting>
  <conditionalFormatting sqref="K886:L886">
    <cfRule type="duplicateValues" dxfId="59" priority="55" stopIfTrue="1"/>
  </conditionalFormatting>
  <conditionalFormatting sqref="K890:L890">
    <cfRule type="duplicateValues" dxfId="58" priority="54" stopIfTrue="1"/>
  </conditionalFormatting>
  <conditionalFormatting sqref="K894:L894">
    <cfRule type="duplicateValues" dxfId="57" priority="53" stopIfTrue="1"/>
  </conditionalFormatting>
  <conditionalFormatting sqref="K898:L898">
    <cfRule type="duplicateValues" dxfId="56" priority="52" stopIfTrue="1"/>
  </conditionalFormatting>
  <conditionalFormatting sqref="K902:L902">
    <cfRule type="duplicateValues" dxfId="55" priority="51" stopIfTrue="1"/>
  </conditionalFormatting>
  <conditionalFormatting sqref="K906:L906">
    <cfRule type="duplicateValues" dxfId="54" priority="63" stopIfTrue="1"/>
  </conditionalFormatting>
  <conditionalFormatting sqref="K910:L910">
    <cfRule type="duplicateValues" dxfId="53" priority="62" stopIfTrue="1"/>
  </conditionalFormatting>
  <conditionalFormatting sqref="K950:L950 K954:L954 K970:L970">
    <cfRule type="duplicateValues" dxfId="52" priority="49" stopIfTrue="1"/>
  </conditionalFormatting>
  <conditionalFormatting sqref="K954:L954">
    <cfRule type="duplicateValues" dxfId="51" priority="43" stopIfTrue="1"/>
  </conditionalFormatting>
  <conditionalFormatting sqref="K990:L990">
    <cfRule type="duplicateValues" dxfId="50" priority="46" stopIfTrue="1"/>
  </conditionalFormatting>
  <conditionalFormatting sqref="K994:L994">
    <cfRule type="duplicateValues" dxfId="49" priority="47" stopIfTrue="1"/>
  </conditionalFormatting>
  <conditionalFormatting sqref="K998:L998">
    <cfRule type="duplicateValues" dxfId="48" priority="48" stopIfTrue="1"/>
  </conditionalFormatting>
  <conditionalFormatting sqref="K1002:L1002">
    <cfRule type="duplicateValues" dxfId="47" priority="42" stopIfTrue="1"/>
  </conditionalFormatting>
  <conditionalFormatting sqref="K1006:L1006">
    <cfRule type="duplicateValues" dxfId="46" priority="50" stopIfTrue="1"/>
  </conditionalFormatting>
  <conditionalFormatting sqref="K1010:L1010">
    <cfRule type="duplicateValues" dxfId="45" priority="45" stopIfTrue="1"/>
  </conditionalFormatting>
  <conditionalFormatting sqref="K1014:L1014">
    <cfRule type="duplicateValues" dxfId="44" priority="44" stopIfTrue="1"/>
  </conditionalFormatting>
  <conditionalFormatting sqref="K1019:L1019">
    <cfRule type="duplicateValues" dxfId="43" priority="40" stopIfTrue="1"/>
  </conditionalFormatting>
  <conditionalFormatting sqref="K1023:L1023 K1027:L1027 K1035:L1035 K1039:L1039 K1047:L1047 K1051:L1051 K1055:L1055 K1059:L1059 K1063:L1063 K1067:L1067 K1071:L1071 K1075:L1075 K1079:L1079">
    <cfRule type="duplicateValues" dxfId="42" priority="41" stopIfTrue="1"/>
  </conditionalFormatting>
  <conditionalFormatting sqref="K1095:L1095 K1099:L1099 K1107:L1107">
    <cfRule type="duplicateValues" dxfId="41" priority="31" stopIfTrue="1"/>
  </conditionalFormatting>
  <conditionalFormatting sqref="K1099:L1099">
    <cfRule type="duplicateValues" dxfId="40" priority="32" stopIfTrue="1"/>
  </conditionalFormatting>
  <conditionalFormatting sqref="K1115:L1115">
    <cfRule type="duplicateValues" dxfId="39" priority="28" stopIfTrue="1"/>
  </conditionalFormatting>
  <conditionalFormatting sqref="K1135:L1135">
    <cfRule type="duplicateValues" dxfId="38" priority="27" stopIfTrue="1"/>
  </conditionalFormatting>
  <conditionalFormatting sqref="K1139:L1139">
    <cfRule type="duplicateValues" dxfId="37" priority="36" stopIfTrue="1"/>
  </conditionalFormatting>
  <conditionalFormatting sqref="K1227:L1227 K1223:L1223 K1151:L1151 K1155:L1155 K1159:L1159 K1163:L1163 K1167:L1167 K1171:L1171 K1175:L1175 K1179:L1179 K1147 K1187:L1187 K1191:L1191 K1195:L1195 K1199:L1199 K1203:L1203 K1207:L1207 K1211:L1211">
    <cfRule type="duplicateValues" dxfId="36" priority="37" stopIfTrue="1"/>
  </conditionalFormatting>
  <conditionalFormatting sqref="K1231:L1231">
    <cfRule type="duplicateValues" dxfId="35" priority="38" stopIfTrue="1"/>
  </conditionalFormatting>
  <conditionalFormatting sqref="K1235:L1235">
    <cfRule type="duplicateValues" dxfId="34" priority="30" stopIfTrue="1"/>
  </conditionalFormatting>
  <conditionalFormatting sqref="K1239:L1239">
    <cfRule type="duplicateValues" dxfId="33" priority="29" stopIfTrue="1"/>
  </conditionalFormatting>
  <conditionalFormatting sqref="K1243:L1243">
    <cfRule type="duplicateValues" dxfId="32" priority="35" stopIfTrue="1"/>
  </conditionalFormatting>
  <conditionalFormatting sqref="K1247:L1247">
    <cfRule type="duplicateValues" dxfId="31" priority="34" stopIfTrue="1"/>
  </conditionalFormatting>
  <conditionalFormatting sqref="K1251:L1251">
    <cfRule type="duplicateValues" dxfId="30" priority="33" stopIfTrue="1"/>
  </conditionalFormatting>
  <conditionalFormatting sqref="K1255:L1255">
    <cfRule type="duplicateValues" dxfId="29" priority="39" stopIfTrue="1"/>
  </conditionalFormatting>
  <conditionalFormatting sqref="K1267:L1267">
    <cfRule type="duplicateValues" dxfId="28" priority="76" stopIfTrue="1"/>
  </conditionalFormatting>
  <conditionalFormatting sqref="K1375:L1375 K1271:L1271 K1383:L1383 K1275:L1275 K1279:L1279 K1283:L1283 K1287:L1287 K1291:L1291 K1295:L1295 K1299:L1299 K1303:L1303 K1307:L1307 K1311:L1311 K1315:L1315 K1319:L1319 K1323:L1323 K1327:L1327 K1331:L1331 K1335:L1335 K1339:L1339 K1343:L1343 K1347:L1347 K1351:L1351 K1355:L1355 K1359:L1359 K1363:L1363">
    <cfRule type="duplicateValues" dxfId="27" priority="19" stopIfTrue="1"/>
  </conditionalFormatting>
  <conditionalFormatting sqref="K1375:L1375">
    <cfRule type="duplicateValues" dxfId="26" priority="20" stopIfTrue="1"/>
  </conditionalFormatting>
  <conditionalFormatting sqref="K1411:L1411">
    <cfRule type="duplicateValues" dxfId="25" priority="24" stopIfTrue="1"/>
  </conditionalFormatting>
  <conditionalFormatting sqref="K1415:L1415">
    <cfRule type="duplicateValues" dxfId="24" priority="25" stopIfTrue="1"/>
  </conditionalFormatting>
  <conditionalFormatting sqref="K1419:L1419">
    <cfRule type="duplicateValues" dxfId="23" priority="26" stopIfTrue="1"/>
  </conditionalFormatting>
  <conditionalFormatting sqref="K1423:L1423">
    <cfRule type="duplicateValues" dxfId="22" priority="18" stopIfTrue="1"/>
  </conditionalFormatting>
  <conditionalFormatting sqref="K1427:L1427">
    <cfRule type="duplicateValues" dxfId="21" priority="17" stopIfTrue="1"/>
  </conditionalFormatting>
  <conditionalFormatting sqref="K1431:L1431">
    <cfRule type="duplicateValues" dxfId="20" priority="23" stopIfTrue="1"/>
  </conditionalFormatting>
  <conditionalFormatting sqref="K1435:L1435">
    <cfRule type="duplicateValues" dxfId="19" priority="22" stopIfTrue="1"/>
  </conditionalFormatting>
  <conditionalFormatting sqref="K1439:L1439">
    <cfRule type="duplicateValues" dxfId="18" priority="21" stopIfTrue="1"/>
  </conditionalFormatting>
  <conditionalFormatting sqref="K1443:L1443 K1447:L1447 K1451:L1451 K1455:L1455 K1459:L1459 K1467:L1467 K1471:L1471 K1475:L1475 K1479:L1479 K1483:L1483 K1495:L1495 K1499:L1499 K1503:L1503 K1507:L1507">
    <cfRule type="duplicateValues" dxfId="17" priority="16" stopIfTrue="1"/>
  </conditionalFormatting>
  <conditionalFormatting sqref="K1519:L1519">
    <cfRule type="duplicateValues" dxfId="16" priority="75" stopIfTrue="1"/>
  </conditionalFormatting>
  <conditionalFormatting sqref="K1535:L1535">
    <cfRule type="duplicateValues" dxfId="15" priority="14" stopIfTrue="1"/>
  </conditionalFormatting>
  <conditionalFormatting sqref="K1547:L1547 K1527:L1527 K1523:L1523 K1531:L1531 K1539:L1539 K1543:L1543 K1563:L1563 K1567:L1567 K1571:L1571 K1575:L1575 K1579:L1579 K1583:L1583 K1587:L1587">
    <cfRule type="duplicateValues" dxfId="14" priority="15" stopIfTrue="1"/>
  </conditionalFormatting>
  <conditionalFormatting sqref="K1551:L1551">
    <cfRule type="duplicateValues" dxfId="13" priority="11" stopIfTrue="1"/>
  </conditionalFormatting>
  <conditionalFormatting sqref="K1555:L1555">
    <cfRule type="duplicateValues" dxfId="12" priority="13" stopIfTrue="1"/>
  </conditionalFormatting>
  <conditionalFormatting sqref="K1559:L1559">
    <cfRule type="duplicateValues" dxfId="11" priority="12" stopIfTrue="1"/>
  </conditionalFormatting>
  <conditionalFormatting sqref="K1591:L1591 K1595:L1595">
    <cfRule type="duplicateValues" dxfId="10" priority="10" stopIfTrue="1"/>
  </conditionalFormatting>
  <conditionalFormatting sqref="K1611:L1611 K1615:L1615 K1619:L1619 K1623:L1623 K1627:L1627 K1631:L1631 K1635:L1635 K1639:L1639 K1643:L1643 K1647:L1647">
    <cfRule type="duplicateValues" dxfId="9" priority="8" stopIfTrue="1"/>
  </conditionalFormatting>
  <conditionalFormatting sqref="K1615:L1615">
    <cfRule type="duplicateValues" dxfId="8" priority="7" stopIfTrue="1"/>
  </conditionalFormatting>
  <conditionalFormatting sqref="K1623:L1623">
    <cfRule type="duplicateValues" dxfId="7" priority="6" stopIfTrue="1"/>
  </conditionalFormatting>
  <conditionalFormatting sqref="K1631:L1631">
    <cfRule type="duplicateValues" dxfId="6" priority="5" stopIfTrue="1"/>
  </conditionalFormatting>
  <conditionalFormatting sqref="K1643:L1643 K1647:L1647">
    <cfRule type="duplicateValues" dxfId="5" priority="4" stopIfTrue="1"/>
  </conditionalFormatting>
  <conditionalFormatting sqref="K1843:L1843">
    <cfRule type="duplicateValues" dxfId="4" priority="3" stopIfTrue="1"/>
  </conditionalFormatting>
  <conditionalFormatting sqref="K1931:L1931">
    <cfRule type="duplicateValues" dxfId="3" priority="2" stopIfTrue="1"/>
  </conditionalFormatting>
  <conditionalFormatting sqref="K1975:L1975">
    <cfRule type="duplicateValues" dxfId="2" priority="1" stopIfTrue="1"/>
  </conditionalFormatting>
  <conditionalFormatting sqref="L1517">
    <cfRule type="duplicateValues" dxfId="1" priority="74" stopIfTrue="1"/>
  </conditionalFormatting>
  <conditionalFormatting sqref="L1593">
    <cfRule type="duplicateValues" dxfId="0" priority="9" stopIfTrue="1"/>
  </conditionalFormatting>
  <pageMargins left="0.7" right="0.7" top="0.75" bottom="0.75" header="0.3" footer="0.3"/>
  <pageSetup paperSize="9" scale="99" orientation="portrait" r:id="rId1"/>
  <rowBreaks count="39" manualBreakCount="39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8" max="16383" man="1"/>
    <brk id="564" max="16383" man="1"/>
    <brk id="621" max="16383" man="1"/>
    <brk id="677" max="16383" man="1"/>
    <brk id="735" max="19" man="1"/>
    <brk id="791" max="16383" man="1"/>
    <brk id="847" max="16383" man="1"/>
    <brk id="903" max="16383" man="1"/>
    <brk id="959" max="16383" man="1"/>
    <brk id="1015" max="16383" man="1"/>
    <brk id="1072" max="16383" man="1"/>
    <brk id="1128" max="16383" man="1"/>
    <brk id="1184" max="16383" man="1"/>
    <brk id="1240" max="16383" man="1"/>
    <brk id="1296" max="16383" man="1"/>
    <brk id="1352" max="16383" man="1"/>
    <brk id="1408" max="16383" man="1"/>
    <brk id="1464" max="16383" man="1"/>
    <brk id="1520" max="16383" man="1"/>
    <brk id="1576" max="16383" man="1"/>
    <brk id="1632" max="16383" man="1"/>
    <brk id="1688" max="16383" man="1"/>
    <brk id="1744" max="16383" man="1"/>
    <brk id="1800" max="16383" man="1"/>
    <brk id="1856" max="16383" man="1"/>
    <brk id="1912" max="16383" man="1"/>
    <brk id="1968" max="16383" man="1"/>
    <brk id="2024" max="16383" man="1"/>
    <brk id="2080" max="16383" man="1"/>
    <brk id="2136" max="16383" man="1"/>
    <brk id="2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bov</vt:lpstr>
      <vt:lpstr>Cav-Nax-Jerucum</vt:lpstr>
      <vt:lpstr>Cav-Nax-Tarec.Tun</vt:lpstr>
      <vt:lpstr>Cav-Nax-Tarec.Tun (%)</vt:lpstr>
      <vt:lpstr>Cav-Nax-Martuni</vt:lpstr>
      <vt:lpstr>Cav-Nax-Stepanavan-%</vt:lpstr>
      <vt:lpstr>Cav-Nax-Yerevan-qnnchakan</vt:lpstr>
      <vt:lpstr>Cav-Nax-Martuni (%)</vt:lpstr>
      <vt:lpstr>CAV-NAX</vt:lpstr>
      <vt:lpstr>CAV-NAX (Tokos)</vt:lpstr>
      <vt:lpstr>CAV-NAX (Tokos) (rus)</vt:lpstr>
      <vt:lpstr>'Cav-Nax-Jerucum'!Заголовки_для_печати</vt:lpstr>
      <vt:lpstr>'Cav-Nax-Martuni'!Заголовки_для_печати</vt:lpstr>
      <vt:lpstr>'Cav-Nax-Martuni (%)'!Заголовки_для_печати</vt:lpstr>
      <vt:lpstr>'Cav-Nax-Stepanavan-%'!Заголовки_для_печати</vt:lpstr>
      <vt:lpstr>'Cav-Nax-Tarec.Tun'!Заголовки_для_печати</vt:lpstr>
      <vt:lpstr>'Cav-Nax-Tarec.Tun (%)'!Заголовки_для_печати</vt:lpstr>
      <vt:lpstr>'Cav-Nax-Yerevan-qnnchakan'!Заголовки_для_печати</vt:lpstr>
      <vt:lpstr>'Cav-Nax-Jerucum'!Область_печати</vt:lpstr>
      <vt:lpstr>'Cav-Nax-Martuni'!Область_печати</vt:lpstr>
      <vt:lpstr>'Cav-Nax-Martuni (%)'!Область_печати</vt:lpstr>
      <vt:lpstr>'Cav-Nax-Stepanavan-%'!Область_печати</vt:lpstr>
      <vt:lpstr>'Cav-Nax-Tarec.Tun'!Область_печати</vt:lpstr>
      <vt:lpstr>'Cav-Nax-Tarec.Tun (%)'!Область_печати</vt:lpstr>
      <vt:lpstr>'Cav-Nax-Yerevan-qnnchakan'!Область_печати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USER</cp:lastModifiedBy>
  <cp:lastPrinted>2024-08-03T20:21:34Z</cp:lastPrinted>
  <dcterms:created xsi:type="dcterms:W3CDTF">2019-11-10T09:56:06Z</dcterms:created>
  <dcterms:modified xsi:type="dcterms:W3CDTF">2024-09-13T07:03:09Z</dcterms:modified>
</cp:coreProperties>
</file>